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51" firstSheet="3"/>
  </bookViews>
  <sheets>
    <sheet name="2024年 外销" sheetId="33" r:id="rId1"/>
    <sheet name="2024年 内销" sheetId="16" r:id="rId2"/>
    <sheet name="丨" sheetId="38" r:id="rId3"/>
  </sheets>
  <externalReferences>
    <externalReference r:id="rId5"/>
  </externalReferences>
  <definedNames>
    <definedName name="_xlnm._FilterDatabase" localSheetId="0" hidden="1">'2024年 外销'!$A$1:$XEW$2189</definedName>
    <definedName name="_xlnm._FilterDatabase" localSheetId="1" hidden="1">'2024年 内销'!$A$1:$S$1882</definedName>
    <definedName name="_1">#REF!</definedName>
    <definedName name="_xlnm.Print_Titles" localSheetId="1">'2024年 内销'!$A:$B,'2024年 内销'!$1:$1</definedName>
    <definedName name="_____1">#REF!</definedName>
    <definedName name="\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panwq</author>
  </authors>
  <commentList>
    <comment ref="Q1" authorId="0">
      <text>
        <r>
          <rPr>
            <b/>
            <sz val="9"/>
            <rFont val="宋体"/>
            <charset val="134"/>
          </rPr>
          <t>panwq:</t>
        </r>
        <r>
          <rPr>
            <sz val="9"/>
            <rFont val="宋体"/>
            <charset val="134"/>
          </rPr>
          <t xml:space="preserve">
 涉及到货权转移的事情</t>
        </r>
      </text>
    </comment>
  </commentList>
</comments>
</file>

<file path=xl/sharedStrings.xml><?xml version="1.0" encoding="utf-8"?>
<sst xmlns="http://schemas.openxmlformats.org/spreadsheetml/2006/main" count="74373" uniqueCount="7015">
  <si>
    <r>
      <rPr>
        <b/>
        <sz val="12"/>
        <rFont val="Times New Roman"/>
        <charset val="134"/>
      </rPr>
      <t>CRM</t>
    </r>
    <r>
      <rPr>
        <b/>
        <sz val="12"/>
        <rFont val="宋体"/>
        <charset val="134"/>
      </rPr>
      <t>销售机会</t>
    </r>
  </si>
  <si>
    <r>
      <rPr>
        <b/>
        <sz val="12"/>
        <rFont val="宋体"/>
        <charset val="134"/>
      </rPr>
      <t>月份</t>
    </r>
  </si>
  <si>
    <r>
      <rPr>
        <b/>
        <sz val="12"/>
        <rFont val="宋体"/>
        <charset val="134"/>
      </rPr>
      <t>审核日期</t>
    </r>
  </si>
  <si>
    <r>
      <rPr>
        <b/>
        <sz val="12"/>
        <rFont val="宋体"/>
        <charset val="134"/>
      </rPr>
      <t>销售部门</t>
    </r>
  </si>
  <si>
    <r>
      <rPr>
        <b/>
        <sz val="12"/>
        <rFont val="宋体"/>
        <charset val="134"/>
      </rPr>
      <t>销售员</t>
    </r>
  </si>
  <si>
    <r>
      <rPr>
        <b/>
        <sz val="12"/>
        <rFont val="宋体"/>
        <charset val="134"/>
      </rPr>
      <t>订单号</t>
    </r>
  </si>
  <si>
    <r>
      <rPr>
        <b/>
        <sz val="12"/>
        <rFont val="宋体"/>
        <charset val="134"/>
      </rPr>
      <t>客户名</t>
    </r>
  </si>
  <si>
    <t>集团</t>
  </si>
  <si>
    <r>
      <rPr>
        <b/>
        <sz val="12"/>
        <rFont val="宋体"/>
        <charset val="134"/>
      </rPr>
      <t>订单性质</t>
    </r>
  </si>
  <si>
    <r>
      <rPr>
        <b/>
        <sz val="12"/>
        <rFont val="宋体"/>
        <charset val="134"/>
      </rPr>
      <t>国家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地区</t>
    </r>
  </si>
  <si>
    <r>
      <rPr>
        <b/>
        <sz val="12"/>
        <rFont val="宋体"/>
        <charset val="134"/>
      </rPr>
      <t>合同金额</t>
    </r>
  </si>
  <si>
    <r>
      <rPr>
        <b/>
        <sz val="12"/>
        <rFont val="宋体"/>
        <charset val="134"/>
      </rPr>
      <t>币种</t>
    </r>
  </si>
  <si>
    <r>
      <rPr>
        <b/>
        <sz val="12"/>
        <rFont val="宋体"/>
        <charset val="134"/>
      </rPr>
      <t>对人民币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汇率</t>
    </r>
  </si>
  <si>
    <r>
      <rPr>
        <b/>
        <sz val="12"/>
        <rFont val="宋体"/>
        <charset val="134"/>
      </rPr>
      <t>合同金额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（人民币）</t>
    </r>
  </si>
  <si>
    <r>
      <rPr>
        <b/>
        <sz val="12"/>
        <rFont val="宋体"/>
        <charset val="134"/>
      </rPr>
      <t>交期</t>
    </r>
  </si>
  <si>
    <r>
      <rPr>
        <b/>
        <sz val="12"/>
        <rFont val="宋体"/>
        <charset val="134"/>
      </rPr>
      <t>定金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全款</t>
    </r>
  </si>
  <si>
    <r>
      <rPr>
        <b/>
        <sz val="12"/>
        <rFont val="宋体"/>
        <charset val="134"/>
      </rPr>
      <t>付款方式</t>
    </r>
  </si>
  <si>
    <r>
      <rPr>
        <b/>
        <sz val="12"/>
        <rFont val="宋体"/>
        <charset val="134"/>
      </rPr>
      <t>合同抬头（信保买方名）</t>
    </r>
  </si>
  <si>
    <r>
      <rPr>
        <b/>
        <sz val="12"/>
        <color theme="1"/>
        <rFont val="宋体"/>
        <charset val="134"/>
      </rPr>
      <t>无效合同类型</t>
    </r>
  </si>
  <si>
    <r>
      <rPr>
        <b/>
        <sz val="12"/>
        <color theme="1"/>
        <rFont val="宋体"/>
        <charset val="134"/>
      </rPr>
      <t>下单原件检查</t>
    </r>
  </si>
  <si>
    <r>
      <rPr>
        <b/>
        <sz val="12"/>
        <color theme="1"/>
        <rFont val="宋体"/>
        <charset val="134"/>
      </rPr>
      <t>改善情况</t>
    </r>
  </si>
  <si>
    <r>
      <rPr>
        <b/>
        <sz val="12"/>
        <rFont val="宋体"/>
        <charset val="134"/>
      </rPr>
      <t>信保限额</t>
    </r>
  </si>
  <si>
    <r>
      <rPr>
        <b/>
        <sz val="12"/>
        <rFont val="宋体"/>
        <charset val="134"/>
      </rPr>
      <t>买方代码</t>
    </r>
  </si>
  <si>
    <r>
      <rPr>
        <b/>
        <sz val="12"/>
        <rFont val="宋体"/>
        <charset val="134"/>
      </rPr>
      <t>清单不规范点</t>
    </r>
  </si>
  <si>
    <r>
      <rPr>
        <b/>
        <sz val="12"/>
        <rFont val="宋体"/>
        <charset val="134"/>
      </rPr>
      <t>问题点数</t>
    </r>
  </si>
  <si>
    <r>
      <rPr>
        <b/>
        <sz val="12"/>
        <rFont val="宋体"/>
        <charset val="134"/>
      </rPr>
      <t>错误类型</t>
    </r>
  </si>
  <si>
    <r>
      <rPr>
        <b/>
        <sz val="12"/>
        <rFont val="宋体"/>
        <charset val="134"/>
      </rPr>
      <t>合同抬头</t>
    </r>
  </si>
  <si>
    <r>
      <rPr>
        <b/>
        <sz val="12"/>
        <rFont val="宋体"/>
        <charset val="134"/>
      </rPr>
      <t>价格条款</t>
    </r>
  </si>
  <si>
    <r>
      <rPr>
        <b/>
        <sz val="12"/>
        <rFont val="宋体"/>
        <charset val="134"/>
      </rPr>
      <t>价外费用</t>
    </r>
  </si>
  <si>
    <r>
      <rPr>
        <b/>
        <sz val="12"/>
        <rFont val="宋体"/>
        <charset val="134"/>
      </rPr>
      <t>备注</t>
    </r>
  </si>
  <si>
    <r>
      <rPr>
        <b/>
        <sz val="12"/>
        <rFont val="宋体"/>
        <charset val="134"/>
      </rPr>
      <t>重大错误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金额</t>
    </r>
  </si>
  <si>
    <r>
      <rPr>
        <sz val="11"/>
        <rFont val="Times New Roman"/>
        <charset val="134"/>
      </rPr>
      <t>Como_20231225_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</si>
  <si>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</si>
  <si>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业务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部</t>
    </r>
  </si>
  <si>
    <r>
      <rPr>
        <sz val="11"/>
        <rFont val="宋体"/>
        <charset val="134"/>
      </rPr>
      <t>卢文雪</t>
    </r>
  </si>
  <si>
    <t>1102401MW90001</t>
  </si>
  <si>
    <t>MCOMO</t>
  </si>
  <si>
    <r>
      <rPr>
        <sz val="11"/>
        <rFont val="宋体"/>
        <charset val="134"/>
      </rPr>
      <t>老酒店补单</t>
    </r>
  </si>
  <si>
    <r>
      <rPr>
        <sz val="11"/>
        <rFont val="宋体"/>
        <charset val="134"/>
      </rPr>
      <t>马尔代夫</t>
    </r>
  </si>
  <si>
    <r>
      <rPr>
        <sz val="11"/>
        <rFont val="宋体"/>
        <charset val="134"/>
      </rPr>
      <t>美元</t>
    </r>
  </si>
  <si>
    <r>
      <rPr>
        <sz val="11"/>
        <rFont val="Times New Roman"/>
        <charset val="134"/>
      </rPr>
      <t xml:space="preserve">100% </t>
    </r>
    <r>
      <rPr>
        <sz val="11"/>
        <rFont val="宋体"/>
        <charset val="134"/>
      </rPr>
      <t>定金</t>
    </r>
  </si>
  <si>
    <t>COMO Maalifushi, Maldives</t>
  </si>
  <si>
    <r>
      <rPr>
        <sz val="11"/>
        <rFont val="宋体"/>
        <charset val="134"/>
      </rPr>
      <t>合同无公章（全款已到）</t>
    </r>
  </si>
  <si>
    <t>/</t>
  </si>
  <si>
    <r>
      <rPr>
        <sz val="11"/>
        <rFont val="宋体"/>
        <charset val="134"/>
      </rPr>
      <t>无信保（全款已到）</t>
    </r>
  </si>
  <si>
    <r>
      <rPr>
        <sz val="11"/>
        <rFont val="宋体"/>
        <charset val="134"/>
      </rPr>
      <t>无</t>
    </r>
  </si>
  <si>
    <r>
      <rPr>
        <sz val="11"/>
        <rFont val="宋体"/>
        <charset val="134"/>
      </rPr>
      <t>纺科</t>
    </r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</si>
  <si>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上海</t>
    </r>
  </si>
  <si>
    <r>
      <rPr>
        <sz val="11"/>
        <rFont val="Times New Roman"/>
        <charset val="134"/>
      </rPr>
      <t>British Asia Home_20231226_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</si>
  <si>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业务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部</t>
    </r>
  </si>
  <si>
    <r>
      <rPr>
        <sz val="11"/>
        <rFont val="宋体"/>
        <charset val="134"/>
      </rPr>
      <t>徐岩</t>
    </r>
  </si>
  <si>
    <t>1102401MG80001</t>
  </si>
  <si>
    <t>JANTELOVA</t>
  </si>
  <si>
    <r>
      <rPr>
        <sz val="11"/>
        <rFont val="宋体"/>
        <charset val="134"/>
      </rPr>
      <t>经销商补货</t>
    </r>
  </si>
  <si>
    <r>
      <rPr>
        <sz val="11"/>
        <rFont val="宋体"/>
        <charset val="134"/>
      </rPr>
      <t>哈萨克斯坦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</si>
  <si>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定金，尾款发货前付清</t>
    </r>
  </si>
  <si>
    <t>IE JANTELOVA DB.</t>
  </si>
  <si>
    <r>
      <rPr>
        <sz val="11"/>
        <rFont val="宋体"/>
        <charset val="134"/>
      </rPr>
      <t>合同无公章（发货前全款）</t>
    </r>
  </si>
  <si>
    <r>
      <rPr>
        <sz val="11"/>
        <rFont val="宋体"/>
        <charset val="134"/>
      </rPr>
      <t>无信保（发货前全款）</t>
    </r>
  </si>
  <si>
    <r>
      <rPr>
        <sz val="11"/>
        <rFont val="Times New Roman"/>
        <charset val="134"/>
      </rPr>
      <t>MARRIOTT PT_20200226_</t>
    </r>
    <r>
      <rPr>
        <sz val="11"/>
        <rFont val="宋体"/>
        <charset val="134"/>
      </rPr>
      <t>新项目</t>
    </r>
  </si>
  <si>
    <r>
      <rPr>
        <sz val="11"/>
        <rFont val="宋体"/>
        <charset val="134"/>
      </rPr>
      <t>业务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部</t>
    </r>
  </si>
  <si>
    <r>
      <rPr>
        <sz val="11"/>
        <rFont val="宋体"/>
        <charset val="134"/>
      </rPr>
      <t>李傲然</t>
    </r>
  </si>
  <si>
    <t>1102401MH20001</t>
  </si>
  <si>
    <t>ISepang</t>
  </si>
  <si>
    <r>
      <rPr>
        <sz val="11"/>
        <rFont val="宋体"/>
        <charset val="134"/>
      </rPr>
      <t>新开业酒店</t>
    </r>
  </si>
  <si>
    <r>
      <rPr>
        <sz val="11"/>
        <rFont val="宋体"/>
        <charset val="134"/>
      </rPr>
      <t>马来西亚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</si>
  <si>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</si>
  <si>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t>MERPATIH TRADING SDN. BHD.</t>
  </si>
  <si>
    <r>
      <rPr>
        <sz val="11"/>
        <rFont val="宋体"/>
        <charset val="134"/>
      </rPr>
      <t>合同无公章（官方邮件）</t>
    </r>
  </si>
  <si>
    <t>@ikhasas.com</t>
  </si>
  <si>
    <r>
      <rPr>
        <sz val="11"/>
        <rFont val="宋体"/>
        <charset val="134"/>
      </rPr>
      <t>自主掌控限额</t>
    </r>
  </si>
  <si>
    <t>MYS/362042890</t>
  </si>
  <si>
    <t>CIF</t>
  </si>
  <si>
    <r>
      <rPr>
        <sz val="11"/>
        <rFont val="宋体"/>
        <charset val="134"/>
      </rPr>
      <t>有价外费用</t>
    </r>
  </si>
  <si>
    <r>
      <rPr>
        <sz val="11"/>
        <rFont val="Times New Roman"/>
        <charset val="134"/>
      </rPr>
      <t>CP RDC_Dun trading_20231122_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</si>
  <si>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业务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部</t>
    </r>
  </si>
  <si>
    <r>
      <rPr>
        <sz val="11"/>
        <rFont val="宋体"/>
        <charset val="134"/>
      </rPr>
      <t>吴丽</t>
    </r>
  </si>
  <si>
    <t>1102401MR30001</t>
  </si>
  <si>
    <t>CP RDC</t>
  </si>
  <si>
    <r>
      <rPr>
        <sz val="11"/>
        <rFont val="宋体"/>
        <charset val="134"/>
      </rPr>
      <t>代理商补货</t>
    </r>
  </si>
  <si>
    <r>
      <rPr>
        <sz val="11"/>
        <rFont val="宋体"/>
        <charset val="134"/>
      </rPr>
      <t>沙特阿拉伯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</si>
  <si>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定金，尾款发货前</t>
    </r>
  </si>
  <si>
    <r>
      <rPr>
        <sz val="11"/>
        <rFont val="Times New Roman"/>
        <charset val="134"/>
      </rPr>
      <t>ABDULAZIZ MOHAMMED ALI AL KHALIFAH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ABDULAZIZ MOHAMMED AL KHALIFAH EST</t>
    </r>
    <r>
      <rPr>
        <sz val="11"/>
        <rFont val="宋体"/>
        <charset val="134"/>
      </rPr>
      <t>）</t>
    </r>
  </si>
  <si>
    <t>SAU/001150036</t>
  </si>
  <si>
    <r>
      <rPr>
        <sz val="11"/>
        <rFont val="Times New Roman"/>
        <charset val="134"/>
      </rPr>
      <t>K2K2_1</t>
    </r>
    <r>
      <rPr>
        <sz val="11"/>
        <rFont val="宋体"/>
        <charset val="134"/>
      </rPr>
      <t>月份补货</t>
    </r>
    <r>
      <rPr>
        <sz val="11"/>
        <rFont val="Times New Roman"/>
        <charset val="134"/>
      </rPr>
      <t xml:space="preserve"> 20240102_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</si>
  <si>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张骞</t>
    </r>
  </si>
  <si>
    <t>1102401MH80005</t>
  </si>
  <si>
    <t>K2K</t>
  </si>
  <si>
    <r>
      <rPr>
        <sz val="11"/>
        <rFont val="宋体"/>
        <charset val="134"/>
      </rPr>
      <t>泰国</t>
    </r>
  </si>
  <si>
    <r>
      <rPr>
        <sz val="11"/>
        <rFont val="宋体"/>
        <charset val="134"/>
      </rPr>
      <t>人民币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</si>
  <si>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9139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</si>
  <si>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收货后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天</t>
    </r>
  </si>
  <si>
    <t>K 2 K PLUS COMPANY LIMITED</t>
  </si>
  <si>
    <r>
      <rPr>
        <sz val="11"/>
        <rFont val="宋体"/>
        <charset val="134"/>
      </rPr>
      <t>合同有公章</t>
    </r>
  </si>
  <si>
    <t>THA/741493</t>
  </si>
  <si>
    <r>
      <rPr>
        <sz val="11"/>
        <rFont val="宋体"/>
        <charset val="134"/>
      </rPr>
      <t>肯尼亚雅阁</t>
    </r>
    <r>
      <rPr>
        <sz val="11"/>
        <rFont val="Times New Roman"/>
        <charset val="134"/>
      </rPr>
      <t>_20240102_</t>
    </r>
    <r>
      <rPr>
        <sz val="11"/>
        <rFont val="宋体"/>
        <charset val="134"/>
      </rPr>
      <t>小额订单</t>
    </r>
  </si>
  <si>
    <r>
      <rPr>
        <sz val="11"/>
        <rFont val="宋体"/>
        <charset val="134"/>
      </rPr>
      <t>沈海清</t>
    </r>
  </si>
  <si>
    <t>1102401MW80002</t>
  </si>
  <si>
    <r>
      <rPr>
        <sz val="11"/>
        <rFont val="宋体"/>
        <charset val="134"/>
      </rPr>
      <t>成都永和泰福</t>
    </r>
  </si>
  <si>
    <r>
      <rPr>
        <sz val="11"/>
        <rFont val="宋体"/>
        <charset val="134"/>
      </rPr>
      <t>肯尼亚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</si>
  <si>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30695.3</t>
    </r>
  </si>
  <si>
    <r>
      <rPr>
        <sz val="11"/>
        <rFont val="宋体"/>
        <charset val="134"/>
      </rPr>
      <t>成都永和泰福商贸有限公司</t>
    </r>
  </si>
  <si>
    <t>1102401MH80008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</si>
  <si>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17944</t>
    </r>
  </si>
  <si>
    <r>
      <rPr>
        <sz val="11"/>
        <rFont val="Times New Roman"/>
        <charset val="134"/>
      </rPr>
      <t>G Hotel Penang_20231121_</t>
    </r>
    <r>
      <rPr>
        <sz val="11"/>
        <rFont val="宋体"/>
        <charset val="134"/>
      </rPr>
      <t>老客户补单</t>
    </r>
  </si>
  <si>
    <t>1102401MH20002</t>
  </si>
  <si>
    <t>GHP</t>
  </si>
  <si>
    <r>
      <rPr>
        <sz val="11"/>
        <rFont val="Times New Roman"/>
        <charset val="134"/>
      </rPr>
      <t>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1/24</t>
    </r>
  </si>
  <si>
    <r>
      <rPr>
        <sz val="11"/>
        <rFont val="宋体"/>
        <charset val="134"/>
      </rPr>
      <t>无定金</t>
    </r>
  </si>
  <si>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天付全款</t>
    </r>
  </si>
  <si>
    <t>G HOTEL SDN BHD</t>
  </si>
  <si>
    <t>@ghotel.com.my</t>
  </si>
  <si>
    <t>MYS/001451732</t>
  </si>
  <si>
    <t>DDP</t>
  </si>
  <si>
    <r>
      <rPr>
        <sz val="11"/>
        <rFont val="Times New Roman"/>
        <charset val="134"/>
      </rPr>
      <t>WIDUS HOTEL &amp;CASINO_20240103_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</si>
  <si>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曹靖</t>
    </r>
  </si>
  <si>
    <t>1102401MH90003</t>
  </si>
  <si>
    <t>Widus Philippines</t>
  </si>
  <si>
    <r>
      <rPr>
        <sz val="11"/>
        <rFont val="宋体"/>
        <charset val="134"/>
      </rPr>
      <t>菲律宾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</si>
  <si>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尾款见提单</t>
    </r>
    <r>
      <rPr>
        <sz val="11"/>
        <rFont val="Times New Roman"/>
        <charset val="134"/>
      </rPr>
      <t>copy</t>
    </r>
  </si>
  <si>
    <r>
      <rPr>
        <sz val="11"/>
        <rFont val="Times New Roman"/>
        <charset val="134"/>
      </rPr>
      <t>HANN PHILIPPINES, INC.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WIDUS HOTEL AND CASINO</t>
    </r>
    <r>
      <rPr>
        <sz val="11"/>
        <rFont val="宋体"/>
        <charset val="134"/>
      </rPr>
      <t>）</t>
    </r>
  </si>
  <si>
    <t>@HANNRESORTS.COM / @widus.com</t>
  </si>
  <si>
    <t>PHL/001286427</t>
  </si>
  <si>
    <r>
      <rPr>
        <sz val="11"/>
        <rFont val="Times New Roman"/>
        <charset val="134"/>
      </rPr>
      <t>DTKL_20231220_</t>
    </r>
    <r>
      <rPr>
        <sz val="11"/>
        <rFont val="宋体"/>
        <charset val="134"/>
      </rPr>
      <t>老客户补单</t>
    </r>
  </si>
  <si>
    <t>1102401MH20003</t>
  </si>
  <si>
    <t>DTKL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</si>
  <si>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</si>
  <si>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t>DOUBLETREE BY HILTON KUALA LUMPUR</t>
  </si>
  <si>
    <t>@Hilton.com</t>
  </si>
  <si>
    <t>MYS/001440254</t>
  </si>
  <si>
    <r>
      <rPr>
        <sz val="11"/>
        <rFont val="宋体"/>
        <charset val="134"/>
      </rPr>
      <t>多哥</t>
    </r>
    <r>
      <rPr>
        <sz val="11"/>
        <rFont val="Times New Roman"/>
        <charset val="134"/>
      </rPr>
      <t>hotel 2 fevrier_20231211_</t>
    </r>
    <r>
      <rPr>
        <sz val="11"/>
        <rFont val="宋体"/>
        <charset val="134"/>
      </rPr>
      <t>小额订单</t>
    </r>
  </si>
  <si>
    <t>1102401MW80003</t>
  </si>
  <si>
    <t>Hotel 2</t>
  </si>
  <si>
    <r>
      <rPr>
        <sz val="11"/>
        <rFont val="宋体"/>
        <charset val="134"/>
      </rPr>
      <t>多哥</t>
    </r>
  </si>
  <si>
    <t>VIRGO TRADING GROUP FZE</t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</si>
  <si>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广州</t>
    </r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</si>
  <si>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CLIQUE_20230831_</t>
    </r>
    <r>
      <rPr>
        <sz val="11"/>
        <rFont val="宋体"/>
        <charset val="134"/>
      </rPr>
      <t>老客户补单</t>
    </r>
  </si>
  <si>
    <t>1102401MW80004</t>
  </si>
  <si>
    <t>CLIQUE</t>
  </si>
  <si>
    <r>
      <rPr>
        <sz val="11"/>
        <rFont val="宋体"/>
        <charset val="134"/>
      </rPr>
      <t>新开发代理商</t>
    </r>
  </si>
  <si>
    <t>Clique Ltd</t>
  </si>
  <si>
    <r>
      <rPr>
        <sz val="11"/>
        <rFont val="Times New Roman"/>
        <charset val="134"/>
      </rPr>
      <t>Park Hyatt Jakarta_20231222_</t>
    </r>
    <r>
      <rPr>
        <sz val="11"/>
        <rFont val="宋体"/>
        <charset val="134"/>
      </rPr>
      <t>老客户首单</t>
    </r>
  </si>
  <si>
    <r>
      <rPr>
        <sz val="11"/>
        <rFont val="宋体"/>
        <charset val="134"/>
      </rPr>
      <t>相升梅</t>
    </r>
  </si>
  <si>
    <t>1102401MG20001</t>
  </si>
  <si>
    <t>Park Hyatt Jakarta</t>
  </si>
  <si>
    <r>
      <rPr>
        <sz val="11"/>
        <rFont val="宋体"/>
        <charset val="134"/>
      </rPr>
      <t>老酒店首单</t>
    </r>
  </si>
  <si>
    <r>
      <rPr>
        <sz val="11"/>
        <rFont val="宋体"/>
        <charset val="134"/>
      </rPr>
      <t>印度尼西亚</t>
    </r>
  </si>
  <si>
    <r>
      <rPr>
        <sz val="11"/>
        <rFont val="Times New Roman"/>
        <charset val="134"/>
      </rPr>
      <t>SOFITEL SAIGON_20231018_</t>
    </r>
    <r>
      <rPr>
        <sz val="11"/>
        <rFont val="宋体"/>
        <charset val="134"/>
      </rPr>
      <t>老客户首单</t>
    </r>
  </si>
  <si>
    <t>1102401MG20002</t>
  </si>
  <si>
    <t>Sofitel Saigon</t>
  </si>
  <si>
    <r>
      <rPr>
        <sz val="11"/>
        <rFont val="宋体"/>
        <charset val="134"/>
      </rPr>
      <t>越南</t>
    </r>
  </si>
  <si>
    <t>Sofitel Saigon Plaza</t>
  </si>
  <si>
    <r>
      <rPr>
        <sz val="11"/>
        <rFont val="Times New Roman"/>
        <charset val="134"/>
      </rPr>
      <t>galaxy_20231225_</t>
    </r>
    <r>
      <rPr>
        <sz val="11"/>
        <rFont val="宋体"/>
        <charset val="134"/>
      </rPr>
      <t>悦榕庄补货</t>
    </r>
  </si>
  <si>
    <r>
      <rPr>
        <sz val="11"/>
        <rFont val="宋体"/>
        <charset val="134"/>
      </rPr>
      <t>唐伟楠</t>
    </r>
  </si>
  <si>
    <t>1002401MG60001</t>
  </si>
  <si>
    <t>galaxy</t>
  </si>
  <si>
    <r>
      <rPr>
        <sz val="11"/>
        <rFont val="宋体"/>
        <charset val="134"/>
      </rPr>
      <t>中国澳门</t>
    </r>
  </si>
  <si>
    <r>
      <rPr>
        <sz val="11"/>
        <rFont val="宋体"/>
        <charset val="134"/>
      </rPr>
      <t>港币</t>
    </r>
  </si>
  <si>
    <r>
      <rPr>
        <sz val="11"/>
        <rFont val="宋体"/>
        <charset val="134"/>
      </rPr>
      <t>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</t>
    </r>
  </si>
  <si>
    <r>
      <rPr>
        <sz val="11"/>
        <rFont val="宋体"/>
        <charset val="134"/>
      </rPr>
      <t>澳门悦榕庄</t>
    </r>
  </si>
  <si>
    <t>@GALAXYMACAU.COM</t>
  </si>
  <si>
    <t>@galaxyentertainment.com</t>
  </si>
  <si>
    <t>MAC/171876</t>
  </si>
  <si>
    <r>
      <rPr>
        <sz val="11"/>
        <rFont val="宋体"/>
        <charset val="134"/>
      </rPr>
      <t>织造</t>
    </r>
  </si>
  <si>
    <r>
      <rPr>
        <sz val="11"/>
        <rFont val="Times New Roman"/>
        <charset val="134"/>
      </rPr>
      <t>galaxy_20231228_</t>
    </r>
    <r>
      <rPr>
        <sz val="11"/>
        <rFont val="宋体"/>
        <charset val="134"/>
      </rPr>
      <t>银河补货</t>
    </r>
  </si>
  <si>
    <r>
      <rPr>
        <sz val="11"/>
        <rFont val="宋体"/>
        <charset val="134"/>
      </rPr>
      <t>澳门安达仕</t>
    </r>
  </si>
  <si>
    <r>
      <rPr>
        <sz val="11"/>
        <rFont val="Times New Roman"/>
        <charset val="134"/>
      </rPr>
      <t>Bonnici_20231214_</t>
    </r>
    <r>
      <rPr>
        <sz val="11"/>
        <rFont val="宋体"/>
        <charset val="134"/>
      </rPr>
      <t>老客户补单</t>
    </r>
  </si>
  <si>
    <t>1102401MG80007</t>
  </si>
  <si>
    <t>BONNICI</t>
  </si>
  <si>
    <r>
      <rPr>
        <sz val="11"/>
        <rFont val="宋体"/>
        <charset val="134"/>
      </rPr>
      <t>马耳他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</si>
  <si>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件</t>
    </r>
  </si>
  <si>
    <t>BONNICI TEXTILES LTD</t>
  </si>
  <si>
    <t>MLT/001119522</t>
  </si>
  <si>
    <r>
      <rPr>
        <sz val="11"/>
        <rFont val="Times New Roman"/>
        <charset val="134"/>
      </rPr>
      <t>Club Med Bintan_20231205_</t>
    </r>
    <r>
      <rPr>
        <sz val="11"/>
        <rFont val="宋体"/>
        <charset val="134"/>
      </rPr>
      <t>老客户补单</t>
    </r>
  </si>
  <si>
    <t>1102401MG20003</t>
  </si>
  <si>
    <t>Club Med Bintan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</si>
  <si>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见提单副件付尾款</t>
    </r>
  </si>
  <si>
    <t>PT BALI HOLIDAY VILLAGE (BINTAN)</t>
  </si>
  <si>
    <r>
      <rPr>
        <sz val="11"/>
        <rFont val="宋体"/>
        <charset val="134"/>
      </rPr>
      <t>合同无公章（客户系统制式合同）</t>
    </r>
  </si>
  <si>
    <r>
      <rPr>
        <sz val="11"/>
        <rFont val="宋体"/>
        <charset val="134"/>
      </rPr>
      <t>合同无公章，无签字</t>
    </r>
  </si>
  <si>
    <t>IDN/001422361</t>
  </si>
  <si>
    <t>CIF Singapore</t>
  </si>
  <si>
    <r>
      <rPr>
        <sz val="11"/>
        <rFont val="宋体"/>
        <charset val="134"/>
      </rPr>
      <t>哈萨克斯坦</t>
    </r>
    <r>
      <rPr>
        <sz val="11"/>
        <rFont val="Times New Roman"/>
        <charset val="134"/>
      </rPr>
      <t>Grand Mildom</t>
    </r>
    <r>
      <rPr>
        <sz val="11"/>
        <rFont val="宋体"/>
        <charset val="134"/>
      </rPr>
      <t>艾力</t>
    </r>
    <r>
      <rPr>
        <sz val="11"/>
        <rFont val="Times New Roman"/>
        <charset val="134"/>
      </rPr>
      <t>Damut_20231225_</t>
    </r>
    <r>
      <rPr>
        <sz val="11"/>
        <rFont val="宋体"/>
        <charset val="134"/>
      </rPr>
      <t>老客户补单</t>
    </r>
  </si>
  <si>
    <t>1102312MG80325</t>
  </si>
  <si>
    <t>Damutech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</si>
  <si>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定金，尾款发货前</t>
    </r>
  </si>
  <si>
    <t>damutech Co.ltd</t>
  </si>
  <si>
    <r>
      <rPr>
        <sz val="11"/>
        <rFont val="Times New Roman"/>
        <charset val="134"/>
      </rPr>
      <t>Canasin Macau_20240103_</t>
    </r>
    <r>
      <rPr>
        <sz val="11"/>
        <rFont val="宋体"/>
        <charset val="134"/>
      </rPr>
      <t>老客户补单（雅辰）</t>
    </r>
  </si>
  <si>
    <t>1102401MG60002</t>
  </si>
  <si>
    <t>Canasin Macau</t>
  </si>
  <si>
    <r>
      <rPr>
        <sz val="11"/>
        <rFont val="宋体"/>
        <charset val="134"/>
      </rPr>
      <t>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天付款，发票与货同时</t>
    </r>
  </si>
  <si>
    <r>
      <rPr>
        <sz val="11"/>
        <rFont val="宋体"/>
        <charset val="134"/>
      </rPr>
      <t>澳门雅辰酒店（</t>
    </r>
    <r>
      <rPr>
        <sz val="11"/>
        <rFont val="Times New Roman"/>
        <charset val="134"/>
      </rPr>
      <t xml:space="preserve">ARTYZEN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</si>
  <si>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合同无公章（香港办事处）</t>
    </r>
  </si>
  <si>
    <r>
      <rPr>
        <sz val="11"/>
        <rFont val="宋体"/>
        <charset val="134"/>
      </rPr>
      <t>无信保（</t>
    </r>
    <r>
      <rPr>
        <sz val="11"/>
        <rFont val="Times New Roman"/>
        <charset val="134"/>
      </rPr>
      <t>Canasin Textile (Hong Kong) Co., Ltd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</si>
  <si>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香港康乃馨</t>
    </r>
  </si>
  <si>
    <r>
      <rPr>
        <sz val="11"/>
        <rFont val="Times New Roman"/>
        <charset val="134"/>
      </rPr>
      <t>Family Care_Oakwood Hanoi_20231225_</t>
    </r>
    <r>
      <rPr>
        <sz val="11"/>
        <rFont val="宋体"/>
        <charset val="134"/>
      </rPr>
      <t>老客户补单</t>
    </r>
  </si>
  <si>
    <t>1102401MG20004</t>
  </si>
  <si>
    <t>Family Care</t>
  </si>
  <si>
    <t>FAMILY CARE IMPORT EXPORT SERVICE TRADING PRODUCTION JOINT STOCK COMPANY</t>
  </si>
  <si>
    <r>
      <rPr>
        <sz val="11"/>
        <rFont val="宋体"/>
        <charset val="134"/>
      </rPr>
      <t>合同公章是越南文</t>
    </r>
  </si>
  <si>
    <r>
      <rPr>
        <sz val="11"/>
        <rFont val="Times New Roman"/>
        <charset val="134"/>
      </rPr>
      <t>Hegen_20240110-</t>
    </r>
    <r>
      <rPr>
        <sz val="11"/>
        <rFont val="宋体"/>
        <charset val="134"/>
      </rPr>
      <t>老酒店补货</t>
    </r>
  </si>
  <si>
    <r>
      <rPr>
        <sz val="11"/>
        <rFont val="宋体"/>
        <charset val="134"/>
      </rPr>
      <t>蒲明珠</t>
    </r>
  </si>
  <si>
    <t>1102401MH30001</t>
  </si>
  <si>
    <t>Hegen Supplies</t>
  </si>
  <si>
    <r>
      <rPr>
        <sz val="11"/>
        <rFont val="宋体"/>
        <charset val="134"/>
      </rPr>
      <t>新加坡</t>
    </r>
  </si>
  <si>
    <r>
      <rPr>
        <sz val="11"/>
        <rFont val="宋体"/>
        <charset val="134"/>
      </rPr>
      <t>新加坡元</t>
    </r>
  </si>
  <si>
    <r>
      <rPr>
        <sz val="11"/>
        <rFont val="宋体"/>
        <charset val="134"/>
      </rPr>
      <t>赔偿</t>
    </r>
  </si>
  <si>
    <t>HEGEN SUPPLIES &amp; SERVICES PTE. LTD.</t>
  </si>
  <si>
    <r>
      <rPr>
        <sz val="11"/>
        <rFont val="宋体"/>
        <charset val="134"/>
      </rPr>
      <t>无合同</t>
    </r>
  </si>
  <si>
    <t>SGP/965508</t>
  </si>
  <si>
    <t>DDU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</si>
  <si>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一月份下单</t>
    </r>
    <r>
      <rPr>
        <sz val="11"/>
        <rFont val="Times New Roman"/>
        <charset val="134"/>
      </rPr>
      <t>_20240103_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</si>
  <si>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赵慕舒</t>
    </r>
  </si>
  <si>
    <t>1102401MH40001</t>
  </si>
  <si>
    <t>AKJ</t>
  </si>
  <si>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件全款</t>
    </r>
  </si>
  <si>
    <t>AK &amp; J TEXTILE COMPANY LIMITED</t>
  </si>
  <si>
    <t>THA/359089</t>
  </si>
  <si>
    <r>
      <rPr>
        <sz val="11"/>
        <rFont val="宋体"/>
        <charset val="134"/>
      </rPr>
      <t>毛巾重量正偏</t>
    </r>
  </si>
  <si>
    <r>
      <rPr>
        <sz val="11"/>
        <rFont val="Times New Roman"/>
        <charset val="134"/>
      </rPr>
      <t>RKL_20240103_</t>
    </r>
    <r>
      <rPr>
        <sz val="11"/>
        <rFont val="宋体"/>
        <charset val="134"/>
      </rPr>
      <t>老客户首单</t>
    </r>
  </si>
  <si>
    <t>1102401MH20004</t>
  </si>
  <si>
    <t>Ventura</t>
  </si>
  <si>
    <t>VENTURA INTERNATIONAL SDN. BHD.</t>
  </si>
  <si>
    <t>@wilkinson-intl.com</t>
  </si>
  <si>
    <t>MYS/001348903</t>
  </si>
  <si>
    <t>1102401MH30002</t>
  </si>
  <si>
    <r>
      <rPr>
        <sz val="11"/>
        <rFont val="Times New Roman"/>
        <charset val="134"/>
      </rPr>
      <t>OA 35</t>
    </r>
    <r>
      <rPr>
        <sz val="11"/>
        <rFont val="宋体"/>
        <charset val="134"/>
      </rPr>
      <t>天</t>
    </r>
  </si>
  <si>
    <t>Hegen -RWS -EH</t>
  </si>
  <si>
    <r>
      <rPr>
        <sz val="11"/>
        <rFont val="Times New Roman"/>
        <charset val="134"/>
      </rPr>
      <t>Green Amenities Supply_20231229_</t>
    </r>
    <r>
      <rPr>
        <sz val="11"/>
        <rFont val="宋体"/>
        <charset val="134"/>
      </rPr>
      <t>老客户补单</t>
    </r>
  </si>
  <si>
    <t>1102401MH90008</t>
  </si>
  <si>
    <t>Green Amenities</t>
  </si>
  <si>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</si>
  <si>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GREEN AMENITIES SUPPLY CORPORATION</t>
  </si>
  <si>
    <t>@greenamenities.com</t>
  </si>
  <si>
    <t>PHL/896549</t>
  </si>
  <si>
    <r>
      <rPr>
        <sz val="11"/>
        <rFont val="Times New Roman"/>
        <charset val="134"/>
      </rPr>
      <t>Rolac_Holiday Inn Tabuk_</t>
    </r>
    <r>
      <rPr>
        <sz val="11"/>
        <rFont val="宋体"/>
        <charset val="134"/>
      </rPr>
      <t>小额订单</t>
    </r>
  </si>
  <si>
    <t>1102401MR30002</t>
  </si>
  <si>
    <t>ROLACO</t>
  </si>
  <si>
    <r>
      <rPr>
        <sz val="11"/>
        <rFont val="Times New Roman"/>
        <charset val="134"/>
      </rPr>
      <t>ROLACO HOSPITALITY EQUIPMENT COMPANY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ROLACO HOSPITALITY &amp; RETAIL</t>
    </r>
    <r>
      <rPr>
        <sz val="11"/>
        <rFont val="宋体"/>
        <charset val="134"/>
      </rPr>
      <t>）</t>
    </r>
  </si>
  <si>
    <t>SAU/001128358</t>
  </si>
  <si>
    <r>
      <rPr>
        <sz val="11"/>
        <rFont val="Times New Roman"/>
        <charset val="134"/>
      </rPr>
      <t>Tropical</t>
    </r>
    <r>
      <rPr>
        <sz val="11"/>
        <rFont val="宋体"/>
        <charset val="134"/>
      </rPr>
      <t>年底泳池巾补单</t>
    </r>
    <r>
      <rPr>
        <sz val="11"/>
        <rFont val="Times New Roman"/>
        <charset val="134"/>
      </rPr>
      <t>_20231201_</t>
    </r>
    <r>
      <rPr>
        <sz val="11"/>
        <rFont val="宋体"/>
        <charset val="134"/>
      </rPr>
      <t>老客户补单</t>
    </r>
  </si>
  <si>
    <t>1102401MG80017</t>
  </si>
  <si>
    <t>Tropical</t>
  </si>
  <si>
    <r>
      <rPr>
        <sz val="11"/>
        <rFont val="宋体"/>
        <charset val="134"/>
      </rPr>
      <t>美国</t>
    </r>
  </si>
  <si>
    <t>CAP TAHITI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</si>
  <si>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浴衣袖长应该是</t>
    </r>
    <r>
      <rPr>
        <sz val="11"/>
        <rFont val="Times New Roman"/>
        <charset val="134"/>
      </rPr>
      <t>45cm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50cm</t>
    </r>
  </si>
  <si>
    <r>
      <rPr>
        <sz val="11"/>
        <rFont val="宋体"/>
        <charset val="134"/>
      </rPr>
      <t>规格错误</t>
    </r>
  </si>
  <si>
    <r>
      <rPr>
        <sz val="11"/>
        <rFont val="Times New Roman"/>
        <charset val="134"/>
      </rPr>
      <t>Linen Care Marriott Hotel The Surawongse_20240102_</t>
    </r>
    <r>
      <rPr>
        <sz val="11"/>
        <rFont val="宋体"/>
        <charset val="134"/>
      </rPr>
      <t>老客户首单</t>
    </r>
  </si>
  <si>
    <t>1102401MH80001</t>
  </si>
  <si>
    <t>Asset World Wex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</si>
  <si>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70%</t>
    </r>
    <r>
      <rPr>
        <sz val="11"/>
        <rFont val="宋体"/>
        <charset val="134"/>
      </rPr>
      <t>尾款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发货前</t>
    </r>
  </si>
  <si>
    <t>ASSET WORLD WEX COMPANY LIMITED</t>
  </si>
  <si>
    <t>@hq.linencare.net</t>
  </si>
  <si>
    <t>THA/001280878</t>
  </si>
  <si>
    <t>CIF Bangkok</t>
  </si>
  <si>
    <r>
      <rPr>
        <sz val="11"/>
        <rFont val="Times New Roman"/>
        <charset val="134"/>
      </rPr>
      <t>Neom_ALYACH_20231215_</t>
    </r>
    <r>
      <rPr>
        <sz val="11"/>
        <rFont val="宋体"/>
        <charset val="134"/>
      </rPr>
      <t>新项目</t>
    </r>
  </si>
  <si>
    <t>1102401MR30005</t>
  </si>
  <si>
    <t>ALYACH</t>
  </si>
  <si>
    <r>
      <rPr>
        <sz val="11"/>
        <rFont val="宋体"/>
        <charset val="134"/>
      </rPr>
      <t>代理新开业酒店</t>
    </r>
  </si>
  <si>
    <r>
      <rPr>
        <sz val="11"/>
        <rFont val="Times New Roman"/>
        <charset val="134"/>
      </rPr>
      <t>USD70000</t>
    </r>
    <r>
      <rPr>
        <sz val="11"/>
        <rFont val="宋体"/>
        <charset val="134"/>
      </rPr>
      <t>定金，发货前付</t>
    </r>
    <r>
      <rPr>
        <sz val="11"/>
        <rFont val="Times New Roman"/>
        <charset val="134"/>
      </rPr>
      <t>USD100000</t>
    </r>
    <r>
      <rPr>
        <sz val="11"/>
        <rFont val="宋体"/>
        <charset val="134"/>
      </rPr>
      <t>，其余</t>
    </r>
    <r>
      <rPr>
        <sz val="11"/>
        <rFont val="Times New Roman"/>
        <charset val="134"/>
      </rPr>
      <t>DP</t>
    </r>
    <r>
      <rPr>
        <sz val="11"/>
        <rFont val="宋体"/>
        <charset val="134"/>
      </rPr>
      <t>信用证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</t>
    </r>
  </si>
  <si>
    <t>YACHT MARKETING COMPANY</t>
  </si>
  <si>
    <r>
      <rPr>
        <sz val="11"/>
        <rFont val="宋体"/>
        <charset val="134"/>
      </rPr>
      <t>无效合同</t>
    </r>
  </si>
  <si>
    <r>
      <rPr>
        <sz val="11"/>
        <rFont val="宋体"/>
        <charset val="134"/>
      </rPr>
      <t>领导审批</t>
    </r>
  </si>
  <si>
    <t>SAU/018901</t>
  </si>
  <si>
    <t>CIF Jeddah</t>
  </si>
  <si>
    <r>
      <rPr>
        <sz val="11"/>
        <rFont val="宋体"/>
        <charset val="134"/>
      </rPr>
      <t>万象日吉酒店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老酒店补货</t>
    </r>
    <r>
      <rPr>
        <sz val="11"/>
        <rFont val="Times New Roman"/>
        <charset val="134"/>
      </rPr>
      <t>-20240108</t>
    </r>
  </si>
  <si>
    <t>1102401MH30003</t>
  </si>
  <si>
    <r>
      <rPr>
        <sz val="11"/>
        <rFont val="宋体"/>
        <charset val="134"/>
      </rPr>
      <t>万象日吉酒店</t>
    </r>
  </si>
  <si>
    <r>
      <rPr>
        <sz val="11"/>
        <rFont val="宋体"/>
        <charset val="134"/>
      </rPr>
      <t>老挝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</si>
  <si>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4900</t>
    </r>
  </si>
  <si>
    <t>1102401MH80006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</si>
  <si>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104723.52</t>
    </r>
  </si>
  <si>
    <r>
      <rPr>
        <sz val="11"/>
        <rFont val="宋体"/>
        <charset val="134"/>
      </rPr>
      <t>被套款式应该是无飞边平口信封迎宾式，下成了无飞边平口信封式；床笠款式应该是方形松紧写成四角加松紧；床笠式保护垫立高</t>
    </r>
    <r>
      <rPr>
        <sz val="11"/>
        <rFont val="Times New Roman"/>
        <charset val="134"/>
      </rPr>
      <t>33cm</t>
    </r>
    <r>
      <rPr>
        <sz val="11"/>
        <rFont val="宋体"/>
        <charset val="134"/>
      </rPr>
      <t>与同的订单号</t>
    </r>
    <r>
      <rPr>
        <sz val="11"/>
        <rFont val="Times New Roman"/>
        <charset val="134"/>
      </rPr>
      <t>38cm</t>
    </r>
    <r>
      <rPr>
        <sz val="11"/>
        <rFont val="宋体"/>
        <charset val="134"/>
      </rPr>
      <t>不一致；浴衣款式下单和服领，但同的订单号是青果领。</t>
    </r>
  </si>
  <si>
    <r>
      <rPr>
        <sz val="11"/>
        <rFont val="宋体"/>
        <charset val="134"/>
      </rPr>
      <t>款式错误</t>
    </r>
  </si>
  <si>
    <r>
      <rPr>
        <sz val="11"/>
        <rFont val="宋体"/>
        <charset val="134"/>
      </rPr>
      <t>退单</t>
    </r>
  </si>
  <si>
    <t>1102401MH80003</t>
  </si>
  <si>
    <r>
      <rPr>
        <sz val="11"/>
        <rFont val="Times New Roman"/>
        <charset val="134"/>
      </rPr>
      <t>1/17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2/28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</si>
  <si>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161485.92</t>
    </r>
  </si>
  <si>
    <r>
      <rPr>
        <sz val="11"/>
        <rFont val="Times New Roman"/>
        <charset val="134"/>
      </rPr>
      <t>TFG_20240105_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</si>
  <si>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王利伟</t>
    </r>
  </si>
  <si>
    <t>1102401MR50001</t>
  </si>
  <si>
    <t>SINOSUNG 2</t>
  </si>
  <si>
    <r>
      <rPr>
        <sz val="11"/>
        <rFont val="宋体"/>
        <charset val="134"/>
      </rPr>
      <t>阿联酋</t>
    </r>
  </si>
  <si>
    <t>AED 25548.05</t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</si>
  <si>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</si>
  <si>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Grand Heights Hotel Apartment FZ LLC</t>
  </si>
  <si>
    <r>
      <rPr>
        <sz val="11"/>
        <rFont val="宋体"/>
        <charset val="134"/>
      </rPr>
      <t>无信保</t>
    </r>
  </si>
  <si>
    <r>
      <rPr>
        <sz val="11"/>
        <rFont val="宋体"/>
        <charset val="134"/>
      </rPr>
      <t>申请中</t>
    </r>
  </si>
  <si>
    <r>
      <rPr>
        <sz val="11"/>
        <rFont val="宋体"/>
        <charset val="134"/>
      </rPr>
      <t>保护垫同错行号</t>
    </r>
  </si>
  <si>
    <r>
      <rPr>
        <sz val="11"/>
        <rFont val="宋体"/>
        <charset val="134"/>
      </rPr>
      <t>同前不规范</t>
    </r>
  </si>
  <si>
    <r>
      <rPr>
        <sz val="11"/>
        <rFont val="Times New Roman"/>
        <charset val="134"/>
      </rPr>
      <t>Crowne Plaza Dubai_20240105_</t>
    </r>
    <r>
      <rPr>
        <sz val="11"/>
        <rFont val="宋体"/>
        <charset val="134"/>
      </rPr>
      <t>老客户补单</t>
    </r>
  </si>
  <si>
    <t>1102401MR50002</t>
  </si>
  <si>
    <t>AED 34160.32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</si>
  <si>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</t>
    </r>
  </si>
  <si>
    <t>Fika Belinda</t>
  </si>
  <si>
    <t>ARE/001253879</t>
  </si>
  <si>
    <r>
      <rPr>
        <sz val="11"/>
        <rFont val="宋体"/>
        <charset val="134"/>
      </rPr>
      <t>澳门维景</t>
    </r>
  </si>
  <si>
    <r>
      <rPr>
        <sz val="11"/>
        <rFont val="宋体"/>
        <charset val="134"/>
      </rPr>
      <t>马达加斯加广州高仕多</t>
    </r>
    <r>
      <rPr>
        <sz val="11"/>
        <rFont val="Times New Roman"/>
        <charset val="134"/>
      </rPr>
      <t>—20230416_</t>
    </r>
    <r>
      <rPr>
        <sz val="11"/>
        <rFont val="宋体"/>
        <charset val="134"/>
      </rPr>
      <t>新项目</t>
    </r>
  </si>
  <si>
    <t>1102401MW80005</t>
  </si>
  <si>
    <r>
      <rPr>
        <sz val="11"/>
        <rFont val="宋体"/>
        <charset val="134"/>
      </rPr>
      <t>广州高仕多</t>
    </r>
  </si>
  <si>
    <r>
      <rPr>
        <sz val="11"/>
        <rFont val="宋体"/>
        <charset val="134"/>
      </rPr>
      <t>马达加斯加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</si>
  <si>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64070.36</t>
    </r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</si>
  <si>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尾款发货前安排</t>
    </r>
  </si>
  <si>
    <r>
      <rPr>
        <sz val="11"/>
        <rFont val="宋体"/>
        <charset val="134"/>
      </rPr>
      <t>广州高仕多进出口有限公司</t>
    </r>
  </si>
  <si>
    <r>
      <rPr>
        <sz val="11"/>
        <rFont val="宋体"/>
        <charset val="134"/>
      </rPr>
      <t>香港九龙维景</t>
    </r>
    <r>
      <rPr>
        <sz val="11"/>
        <rFont val="Times New Roman"/>
        <charset val="134"/>
      </rPr>
      <t>_20220908_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</si>
  <si>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管佳雪</t>
    </r>
  </si>
  <si>
    <t>1102401MG50001</t>
  </si>
  <si>
    <t>Canasin HK</t>
  </si>
  <si>
    <r>
      <rPr>
        <sz val="11"/>
        <rFont val="宋体"/>
        <charset val="134"/>
      </rPr>
      <t>中国香港</t>
    </r>
  </si>
  <si>
    <r>
      <rPr>
        <sz val="11"/>
        <rFont val="宋体"/>
        <charset val="134"/>
      </rPr>
      <t>香港九龙维景</t>
    </r>
  </si>
  <si>
    <r>
      <rPr>
        <sz val="11"/>
        <rFont val="Times New Roman"/>
        <charset val="134"/>
      </rPr>
      <t>ACT 1</t>
    </r>
    <r>
      <rPr>
        <sz val="11"/>
        <rFont val="宋体"/>
        <charset val="134"/>
      </rPr>
      <t>月订单</t>
    </r>
    <r>
      <rPr>
        <sz val="11"/>
        <rFont val="Times New Roman"/>
        <charset val="134"/>
      </rPr>
      <t>_20231229_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</si>
  <si>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徐娴</t>
    </r>
  </si>
  <si>
    <t>1102401MG10008</t>
  </si>
  <si>
    <r>
      <rPr>
        <sz val="11"/>
        <rFont val="Times New Roman"/>
        <charset val="134"/>
      </rPr>
      <t>ACT</t>
    </r>
    <r>
      <rPr>
        <sz val="11"/>
        <rFont val="宋体"/>
        <charset val="134"/>
      </rPr>
      <t>日本</t>
    </r>
  </si>
  <si>
    <r>
      <rPr>
        <sz val="11"/>
        <rFont val="宋体"/>
        <charset val="134"/>
      </rPr>
      <t>日本</t>
    </r>
  </si>
  <si>
    <t>ACT, KABUSHIKI KAISHA</t>
  </si>
  <si>
    <t>JPN/232746</t>
  </si>
  <si>
    <t>CIF Osaka</t>
  </si>
  <si>
    <r>
      <rPr>
        <sz val="11"/>
        <rFont val="Times New Roman"/>
        <charset val="134"/>
      </rPr>
      <t xml:space="preserve">CIF </t>
    </r>
    <r>
      <rPr>
        <sz val="11"/>
        <rFont val="宋体"/>
        <charset val="134"/>
      </rPr>
      <t>比</t>
    </r>
    <r>
      <rPr>
        <sz val="11"/>
        <rFont val="Times New Roman"/>
        <charset val="134"/>
      </rPr>
      <t xml:space="preserve"> FOB </t>
    </r>
    <r>
      <rPr>
        <sz val="11"/>
        <rFont val="宋体"/>
        <charset val="134"/>
      </rPr>
      <t>多了保险和海运费，上海到日本海运</t>
    </r>
    <r>
      <rPr>
        <sz val="11"/>
        <rFont val="Times New Roman"/>
        <charset val="134"/>
      </rPr>
      <t>2-3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</si>
  <si>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cleverh_20240105_</t>
    </r>
    <r>
      <rPr>
        <sz val="11"/>
        <rFont val="宋体"/>
        <charset val="134"/>
      </rPr>
      <t>老客户补单</t>
    </r>
  </si>
  <si>
    <t>1002401MR50003</t>
  </si>
  <si>
    <t>Clever-ME</t>
  </si>
  <si>
    <r>
      <rPr>
        <sz val="11"/>
        <rFont val="宋体"/>
        <charset val="134"/>
      </rPr>
      <t>迪拜</t>
    </r>
  </si>
  <si>
    <r>
      <rPr>
        <sz val="11"/>
        <rFont val="宋体"/>
        <charset val="134"/>
      </rPr>
      <t>定金未到账</t>
    </r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</si>
  <si>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</si>
  <si>
    <t>ADM TRADING L.L.C</t>
  </si>
  <si>
    <r>
      <rPr>
        <sz val="11"/>
        <rFont val="Times New Roman"/>
        <charset val="134"/>
      </rPr>
      <t>Voco Riyadh Golden Tulip Rotana_Hospitality Gate_20231122_</t>
    </r>
    <r>
      <rPr>
        <sz val="11"/>
        <rFont val="宋体"/>
        <charset val="134"/>
      </rPr>
      <t>老客户补单</t>
    </r>
  </si>
  <si>
    <t>1102401MR30003</t>
  </si>
  <si>
    <t>VOCO Riyadh</t>
  </si>
  <si>
    <r>
      <rPr>
        <sz val="11"/>
        <rFont val="宋体"/>
        <charset val="134"/>
      </rPr>
      <t>定金</t>
    </r>
    <r>
      <rPr>
        <sz val="11"/>
        <rFont val="Times New Roman"/>
        <charset val="134"/>
      </rPr>
      <t>USD26000</t>
    </r>
    <r>
      <rPr>
        <sz val="11"/>
        <rFont val="宋体"/>
        <charset val="134"/>
      </rPr>
      <t>，尾款发货前付清</t>
    </r>
  </si>
  <si>
    <t>Hospitality Window Trading Est.</t>
  </si>
  <si>
    <t>1102401MR30004</t>
  </si>
  <si>
    <t>Golden Tulip Riyadh</t>
  </si>
  <si>
    <t>1102401MR30006</t>
  </si>
  <si>
    <t>ROMR</t>
  </si>
  <si>
    <r>
      <rPr>
        <sz val="11"/>
        <rFont val="宋体"/>
        <charset val="134"/>
      </rPr>
      <t>保护垫款式应该是四周切包，下成内缝有牙条</t>
    </r>
  </si>
  <si>
    <r>
      <rPr>
        <sz val="11"/>
        <rFont val="Times New Roman"/>
        <charset val="134"/>
      </rPr>
      <t>Al Taie_Al Baleed_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</si>
  <si>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郭雅诗</t>
    </r>
  </si>
  <si>
    <t>1102401MR10001</t>
  </si>
  <si>
    <t>Al Taie</t>
  </si>
  <si>
    <r>
      <rPr>
        <sz val="11"/>
        <rFont val="宋体"/>
        <charset val="134"/>
      </rPr>
      <t>阿曼</t>
    </r>
  </si>
  <si>
    <r>
      <rPr>
        <sz val="11"/>
        <rFont val="宋体"/>
        <charset val="134"/>
      </rPr>
      <t>余款发货前付清</t>
    </r>
  </si>
  <si>
    <t>Mohammed bin Hamad al Taie trading</t>
  </si>
  <si>
    <r>
      <rPr>
        <sz val="11"/>
        <rFont val="Times New Roman"/>
        <charset val="134"/>
      </rPr>
      <t>Empyrean_20231027_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 ELEMENT</t>
    </r>
  </si>
  <si>
    <r>
      <rPr>
        <sz val="11"/>
        <rFont val="宋体"/>
        <charset val="134"/>
      </rPr>
      <t>陈苏明</t>
    </r>
  </si>
  <si>
    <t>1102401MW70001</t>
  </si>
  <si>
    <t>Empyrean</t>
  </si>
  <si>
    <r>
      <rPr>
        <sz val="11"/>
        <rFont val="宋体"/>
        <charset val="134"/>
      </rPr>
      <t>加拿大</t>
    </r>
  </si>
  <si>
    <r>
      <rPr>
        <sz val="11"/>
        <rFont val="Times New Roman"/>
        <charset val="134"/>
      </rPr>
      <t xml:space="preserve">T/T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$1744.56,balance $471.60 </t>
    </r>
    <r>
      <rPr>
        <sz val="11"/>
        <rFont val="宋体"/>
        <charset val="134"/>
      </rPr>
      <t>和下个订单一直支付</t>
    </r>
  </si>
  <si>
    <t>Empyrean INTL INC</t>
  </si>
  <si>
    <r>
      <rPr>
        <sz val="11"/>
        <rFont val="宋体"/>
        <charset val="134"/>
      </rPr>
      <t>合同无公章，有签字</t>
    </r>
  </si>
  <si>
    <r>
      <rPr>
        <sz val="11"/>
        <rFont val="宋体"/>
        <charset val="134"/>
      </rPr>
      <t>枕套规格与同的单号不一致</t>
    </r>
  </si>
  <si>
    <r>
      <rPr>
        <sz val="11"/>
        <rFont val="宋体"/>
        <charset val="134"/>
      </rPr>
      <t>罗马尼亚</t>
    </r>
    <r>
      <rPr>
        <sz val="11"/>
        <rFont val="Times New Roman"/>
        <charset val="134"/>
      </rPr>
      <t>Teleferic_20240109_</t>
    </r>
    <r>
      <rPr>
        <sz val="11"/>
        <rFont val="宋体"/>
        <charset val="134"/>
      </rPr>
      <t>小额订单</t>
    </r>
  </si>
  <si>
    <t>1102401MG80018</t>
  </si>
  <si>
    <t>S.C.TINT</t>
  </si>
  <si>
    <r>
      <rPr>
        <sz val="11"/>
        <rFont val="宋体"/>
        <charset val="134"/>
      </rPr>
      <t>罗马尼亚</t>
    </r>
  </si>
  <si>
    <t>SC TINT SRL-Teleferic Grand Hotel</t>
  </si>
  <si>
    <r>
      <rPr>
        <sz val="11"/>
        <rFont val="宋体"/>
        <charset val="134"/>
      </rPr>
      <t>澳门骏龙</t>
    </r>
  </si>
  <si>
    <r>
      <rPr>
        <sz val="11"/>
        <rFont val="Times New Roman"/>
        <charset val="134"/>
      </rPr>
      <t>galaxy_20240104_</t>
    </r>
    <r>
      <rPr>
        <sz val="11"/>
        <rFont val="宋体"/>
        <charset val="134"/>
      </rPr>
      <t>老客户补单（星际）</t>
    </r>
  </si>
  <si>
    <t>1002401MG60003</t>
  </si>
  <si>
    <r>
      <rPr>
        <sz val="11"/>
        <rFont val="宋体"/>
        <charset val="134"/>
      </rPr>
      <t>澳门星际</t>
    </r>
  </si>
  <si>
    <r>
      <rPr>
        <sz val="11"/>
        <rFont val="Times New Roman"/>
        <charset val="134"/>
      </rPr>
      <t>Radisson Blu_20231215_</t>
    </r>
    <r>
      <rPr>
        <sz val="11"/>
        <rFont val="宋体"/>
        <charset val="134"/>
      </rPr>
      <t>老客户补单</t>
    </r>
  </si>
  <si>
    <t>1102401MW90002</t>
  </si>
  <si>
    <t>Changhua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</si>
  <si>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 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</si>
  <si>
    <t>HURUELHI  INVESTMENT  PVT  LTD</t>
  </si>
  <si>
    <t>MDV/001531104</t>
  </si>
  <si>
    <t>1102401MH80002</t>
  </si>
  <si>
    <r>
      <rPr>
        <sz val="11"/>
        <rFont val="Times New Roman"/>
        <charset val="134"/>
      </rPr>
      <t>IJL KK_20231207_</t>
    </r>
    <r>
      <rPr>
        <sz val="11"/>
        <rFont val="宋体"/>
        <charset val="134"/>
      </rPr>
      <t>老客户首单</t>
    </r>
  </si>
  <si>
    <t>1102312MH20077</t>
  </si>
  <si>
    <t>IJL KK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</si>
  <si>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49169.32</t>
    </r>
  </si>
  <si>
    <t>INNOPRISE JUNGLE LODGE SDN. BHD.</t>
  </si>
  <si>
    <t>MYS/001552372</t>
  </si>
  <si>
    <r>
      <rPr>
        <sz val="11"/>
        <rFont val="Times New Roman"/>
        <charset val="134"/>
      </rPr>
      <t>Sama Sama Hotel KL_20231205_</t>
    </r>
    <r>
      <rPr>
        <sz val="11"/>
        <rFont val="宋体"/>
        <charset val="134"/>
      </rPr>
      <t>老客户补单</t>
    </r>
  </si>
  <si>
    <t>1102401MH20005</t>
  </si>
  <si>
    <t>Sama KL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</si>
  <si>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</si>
  <si>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SAMA-SAMA HOTEL, KL INTERNATIONAL AIRPORT</t>
  </si>
  <si>
    <t>@samasamahotels.com</t>
  </si>
  <si>
    <t>MYS/001141904</t>
  </si>
  <si>
    <r>
      <rPr>
        <sz val="11"/>
        <rFont val="宋体"/>
        <charset val="134"/>
      </rPr>
      <t>新喀艾美喜来登</t>
    </r>
    <r>
      <rPr>
        <sz val="11"/>
        <rFont val="Times New Roman"/>
        <charset val="134"/>
      </rPr>
      <t>_20231016_</t>
    </r>
    <r>
      <rPr>
        <sz val="11"/>
        <rFont val="宋体"/>
        <charset val="134"/>
      </rPr>
      <t>老客户补单</t>
    </r>
  </si>
  <si>
    <t>1002401MG80019</t>
  </si>
  <si>
    <t>Le Meridien&amp;Sheraton</t>
  </si>
  <si>
    <r>
      <rPr>
        <sz val="11"/>
        <rFont val="宋体"/>
        <charset val="134"/>
      </rPr>
      <t>新喀里多尼亚</t>
    </r>
  </si>
  <si>
    <r>
      <rPr>
        <sz val="11"/>
        <rFont val="Times New Roman"/>
        <charset val="134"/>
      </rPr>
      <t>70%</t>
    </r>
    <r>
      <rPr>
        <sz val="11"/>
        <rFont val="宋体"/>
        <charset val="134"/>
      </rPr>
      <t>定金，尾款发货前</t>
    </r>
  </si>
  <si>
    <t>Le Meridien and Sheraton New Caledonia</t>
  </si>
  <si>
    <r>
      <rPr>
        <sz val="11"/>
        <rFont val="Times New Roman"/>
        <charset val="134"/>
      </rPr>
      <t>Solaire North_20221018_</t>
    </r>
    <r>
      <rPr>
        <sz val="11"/>
        <rFont val="宋体"/>
        <charset val="134"/>
      </rPr>
      <t>新项目</t>
    </r>
  </si>
  <si>
    <t>1102401MH90009</t>
  </si>
  <si>
    <t>Sureste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</si>
  <si>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尾款发货之前</t>
    </r>
  </si>
  <si>
    <t>Sureste Properties, Inc.</t>
  </si>
  <si>
    <t>1102401MH40002</t>
  </si>
  <si>
    <r>
      <rPr>
        <sz val="11"/>
        <rFont val="Times New Roman"/>
        <charset val="134"/>
      </rPr>
      <t>1/16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2/20</t>
    </r>
  </si>
  <si>
    <r>
      <rPr>
        <sz val="11"/>
        <rFont val="Times New Roman"/>
        <charset val="134"/>
      </rPr>
      <t>JW Marriott Marquis Hotel Dubai_20240107_</t>
    </r>
    <r>
      <rPr>
        <sz val="11"/>
        <rFont val="宋体"/>
        <charset val="134"/>
      </rPr>
      <t>老客户补单</t>
    </r>
  </si>
  <si>
    <t>1102401MR50004</t>
  </si>
  <si>
    <r>
      <rPr>
        <sz val="11"/>
        <rFont val="Times New Roman"/>
        <charset val="134"/>
      </rPr>
      <t>2/16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3/18</t>
    </r>
  </si>
  <si>
    <r>
      <rPr>
        <sz val="11"/>
        <rFont val="宋体"/>
        <charset val="134"/>
      </rPr>
      <t>全款送货后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</si>
  <si>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J W MARRIOTT MARQUIS HOTEL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JW MARRIOTT MARQUIS DUBAI</t>
    </r>
    <r>
      <rPr>
        <sz val="11"/>
        <rFont val="宋体"/>
        <charset val="134"/>
      </rPr>
      <t>）</t>
    </r>
  </si>
  <si>
    <t>ARE/001216281</t>
  </si>
  <si>
    <r>
      <rPr>
        <sz val="11"/>
        <rFont val="Times New Roman"/>
        <charset val="134"/>
      </rPr>
      <t>The Silveri HK-MGallery_20221124_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</si>
  <si>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香港美憬阁</t>
    </r>
  </si>
  <si>
    <r>
      <rPr>
        <sz val="11"/>
        <rFont val="Times New Roman"/>
        <charset val="134"/>
      </rPr>
      <t>Panda HK_20231229_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</si>
  <si>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2/21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3/13</t>
    </r>
  </si>
  <si>
    <r>
      <rPr>
        <sz val="11"/>
        <rFont val="宋体"/>
        <charset val="134"/>
      </rPr>
      <t>香港悦来酒店</t>
    </r>
  </si>
  <si>
    <r>
      <rPr>
        <sz val="11"/>
        <rFont val="宋体"/>
        <charset val="134"/>
      </rPr>
      <t>毛巾柔软剂没写</t>
    </r>
  </si>
  <si>
    <r>
      <rPr>
        <sz val="11"/>
        <rFont val="宋体"/>
        <charset val="134"/>
      </rPr>
      <t>信息遗漏</t>
    </r>
  </si>
  <si>
    <r>
      <rPr>
        <sz val="11"/>
        <rFont val="宋体"/>
        <charset val="134"/>
      </rPr>
      <t>马达加斯加广州高仕多</t>
    </r>
    <r>
      <rPr>
        <sz val="11"/>
        <rFont val="Times New Roman"/>
        <charset val="134"/>
      </rPr>
      <t>20230416_</t>
    </r>
    <r>
      <rPr>
        <sz val="11"/>
        <rFont val="宋体"/>
        <charset val="134"/>
      </rPr>
      <t>新项目</t>
    </r>
  </si>
  <si>
    <r>
      <rPr>
        <sz val="11"/>
        <rFont val="宋体"/>
        <charset val="134"/>
      </rPr>
      <t>发货前付全款</t>
    </r>
  </si>
  <si>
    <r>
      <rPr>
        <sz val="11"/>
        <rFont val="宋体"/>
        <charset val="134"/>
      </rPr>
      <t>港岛英迪格酒店</t>
    </r>
    <r>
      <rPr>
        <sz val="11"/>
        <rFont val="Times New Roman"/>
        <charset val="134"/>
      </rPr>
      <t>_20231030_</t>
    </r>
    <r>
      <rPr>
        <sz val="11"/>
        <rFont val="宋体"/>
        <charset val="134"/>
      </rPr>
      <t>老客户首单</t>
    </r>
  </si>
  <si>
    <r>
      <rPr>
        <sz val="11"/>
        <rFont val="宋体"/>
        <charset val="134"/>
      </rPr>
      <t>香港港岛英迪格</t>
    </r>
  </si>
  <si>
    <r>
      <rPr>
        <sz val="11"/>
        <rFont val="Times New Roman"/>
        <charset val="134"/>
      </rPr>
      <t>Canasin Macau_20230914_</t>
    </r>
    <r>
      <rPr>
        <sz val="11"/>
        <rFont val="宋体"/>
        <charset val="134"/>
      </rPr>
      <t>凯旋门补货</t>
    </r>
  </si>
  <si>
    <t>1102401MG60004</t>
  </si>
  <si>
    <r>
      <rPr>
        <sz val="11"/>
        <rFont val="Times New Roman"/>
        <charset val="134"/>
      </rPr>
      <t>2/2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2/19</t>
    </r>
  </si>
  <si>
    <r>
      <rPr>
        <sz val="11"/>
        <rFont val="宋体"/>
        <charset val="134"/>
      </rPr>
      <t>澳门凯旋门</t>
    </r>
  </si>
  <si>
    <r>
      <rPr>
        <sz val="11"/>
        <rFont val="宋体"/>
        <charset val="134"/>
      </rPr>
      <t>大南街维景</t>
    </r>
    <r>
      <rPr>
        <sz val="11"/>
        <rFont val="Times New Roman"/>
        <charset val="134"/>
      </rPr>
      <t>_20231214_</t>
    </r>
    <r>
      <rPr>
        <sz val="11"/>
        <rFont val="宋体"/>
        <charset val="134"/>
      </rPr>
      <t>新项目</t>
    </r>
  </si>
  <si>
    <t>1102401MG50002</t>
  </si>
  <si>
    <r>
      <rPr>
        <sz val="11"/>
        <rFont val="Times New Roman"/>
        <charset val="134"/>
      </rPr>
      <t>1/28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3/14</t>
    </r>
  </si>
  <si>
    <r>
      <rPr>
        <sz val="11"/>
        <rFont val="宋体"/>
        <charset val="134"/>
      </rPr>
      <t>香港大南街睿景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</si>
  <si>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62008.65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</si>
  <si>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天</t>
    </r>
  </si>
  <si>
    <t>1102401MH80010</t>
  </si>
  <si>
    <r>
      <rPr>
        <sz val="11"/>
        <rFont val="Times New Roman"/>
        <charset val="134"/>
      </rPr>
      <t>1/30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</si>
  <si>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56220.75</t>
    </r>
  </si>
  <si>
    <r>
      <rPr>
        <sz val="11"/>
        <rFont val="Times New Roman"/>
        <charset val="134"/>
      </rPr>
      <t>MVP Quang Binh_20231214_</t>
    </r>
    <r>
      <rPr>
        <sz val="11"/>
        <rFont val="宋体"/>
        <charset val="134"/>
      </rPr>
      <t>老客户补单</t>
    </r>
  </si>
  <si>
    <t>1102401MG20005</t>
  </si>
  <si>
    <t>Melia Quang Binh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</si>
  <si>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见提单副件，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</t>
    </r>
  </si>
  <si>
    <t>VINPEARL JOINT STOCK COMPANY</t>
  </si>
  <si>
    <r>
      <rPr>
        <sz val="11"/>
        <rFont val="Times New Roman"/>
        <charset val="134"/>
      </rPr>
      <t>@VINPEARLLAND.COM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@vinpearl.com</t>
    </r>
    <r>
      <rPr>
        <sz val="11"/>
        <rFont val="宋体"/>
        <charset val="134"/>
      </rPr>
      <t>）</t>
    </r>
  </si>
  <si>
    <t>VNM/001328676</t>
  </si>
  <si>
    <t>travelodge</t>
  </si>
  <si>
    <t>1102401MH80011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</si>
  <si>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29745</t>
    </r>
  </si>
  <si>
    <r>
      <rPr>
        <sz val="11"/>
        <rFont val="Times New Roman"/>
        <charset val="134"/>
      </rPr>
      <t>Hospitality chain_20240112_</t>
    </r>
    <r>
      <rPr>
        <sz val="11"/>
        <rFont val="宋体"/>
        <charset val="134"/>
      </rPr>
      <t>小额订单</t>
    </r>
  </si>
  <si>
    <t>1002401MR30007</t>
  </si>
  <si>
    <t>HSC</t>
  </si>
  <si>
    <r>
      <rPr>
        <sz val="11"/>
        <rFont val="宋体"/>
        <charset val="134"/>
      </rPr>
      <t>全款去年已经收到</t>
    </r>
  </si>
  <si>
    <t>HOSPITALITY CHAIN CO</t>
  </si>
  <si>
    <r>
      <rPr>
        <sz val="11"/>
        <rFont val="Times New Roman"/>
        <charset val="134"/>
      </rPr>
      <t>Pullman Haiphong_20231030_</t>
    </r>
    <r>
      <rPr>
        <sz val="11"/>
        <rFont val="宋体"/>
        <charset val="134"/>
      </rPr>
      <t>新项目</t>
    </r>
  </si>
  <si>
    <t>1102401MG20006</t>
  </si>
  <si>
    <t>Hai Ha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</si>
  <si>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订金预付（实际收到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），尾款见提单副件</t>
    </r>
  </si>
  <si>
    <t>HAI HA HANDICRAFT COMPANY LIMITED</t>
  </si>
  <si>
    <t>VNM/001026905</t>
  </si>
  <si>
    <r>
      <rPr>
        <sz val="11"/>
        <rFont val="宋体"/>
        <charset val="134"/>
      </rPr>
      <t>世茂</t>
    </r>
    <r>
      <rPr>
        <sz val="11"/>
        <rFont val="Times New Roman"/>
        <charset val="134"/>
      </rPr>
      <t>_20231114_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</si>
  <si>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香港世茂福朋喜来登</t>
    </r>
  </si>
  <si>
    <r>
      <rPr>
        <sz val="11"/>
        <rFont val="宋体"/>
        <charset val="134"/>
      </rPr>
      <t>仓库发错货，仓库承担费用</t>
    </r>
  </si>
  <si>
    <r>
      <rPr>
        <sz val="11"/>
        <rFont val="Times New Roman"/>
        <charset val="134"/>
      </rPr>
      <t>REGAL AIRPORT_20221026_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</si>
  <si>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香港富豪机场</t>
    </r>
  </si>
  <si>
    <r>
      <rPr>
        <sz val="11"/>
        <rFont val="Times New Roman"/>
        <charset val="134"/>
      </rPr>
      <t>LE MERIDIEN MALDIVES RESORT &amp; SPA_20240109_</t>
    </r>
    <r>
      <rPr>
        <sz val="11"/>
        <rFont val="宋体"/>
        <charset val="134"/>
      </rPr>
      <t>老客户补单</t>
    </r>
  </si>
  <si>
    <t>1102401MW90003</t>
  </si>
  <si>
    <t>CT AT</t>
  </si>
  <si>
    <t>Le Meridien Maldives Resort &amp;Spa</t>
  </si>
  <si>
    <t>MDV/001518067</t>
  </si>
  <si>
    <r>
      <rPr>
        <sz val="11"/>
        <rFont val="Times New Roman"/>
        <charset val="134"/>
      </rPr>
      <t>JW Marriott Maldives_20231011_</t>
    </r>
    <r>
      <rPr>
        <sz val="11"/>
        <rFont val="宋体"/>
        <charset val="134"/>
      </rPr>
      <t>老客户补单</t>
    </r>
  </si>
  <si>
    <t>1102312MW90285</t>
  </si>
  <si>
    <t>JW Marriott Maldives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</si>
  <si>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70%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</si>
  <si>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JW MARRIOTT MALDIVES RESORT AND SPA, BON FREE PVT LTD</t>
  </si>
  <si>
    <t>MDV/001558120</t>
  </si>
  <si>
    <t>CIF Male</t>
  </si>
  <si>
    <r>
      <rPr>
        <sz val="11"/>
        <rFont val="Times New Roman"/>
        <charset val="134"/>
      </rPr>
      <t>PPHG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_20240104_</t>
    </r>
    <r>
      <rPr>
        <sz val="11"/>
        <rFont val="宋体"/>
        <charset val="134"/>
      </rPr>
      <t>老客户补单</t>
    </r>
  </si>
  <si>
    <t>1002401MH30004</t>
  </si>
  <si>
    <t>Pan Pacific Group</t>
  </si>
  <si>
    <r>
      <rPr>
        <sz val="11"/>
        <rFont val="宋体"/>
        <charset val="134"/>
      </rPr>
      <t>到货后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天内全款</t>
    </r>
  </si>
  <si>
    <t>Parkroyal Pickering Hotel Pte. Ltd.</t>
  </si>
  <si>
    <t>SGP/001192192</t>
  </si>
  <si>
    <t>PPHG-PRSPS</t>
  </si>
  <si>
    <r>
      <rPr>
        <sz val="11"/>
        <rFont val="Times New Roman"/>
        <charset val="134"/>
      </rPr>
      <t>Hotel Traveltine_20240108_</t>
    </r>
    <r>
      <rPr>
        <sz val="11"/>
        <rFont val="宋体"/>
        <charset val="134"/>
      </rPr>
      <t>老客户补单</t>
    </r>
  </si>
  <si>
    <t>1002401MH30005</t>
  </si>
  <si>
    <t>Hotel Traveltine SG</t>
  </si>
  <si>
    <r>
      <rPr>
        <sz val="11"/>
        <rFont val="宋体"/>
        <charset val="134"/>
      </rPr>
      <t>酒店到货后</t>
    </r>
    <r>
      <rPr>
        <sz val="11"/>
        <rFont val="Times New Roman"/>
        <charset val="134"/>
      </rPr>
      <t>OA15</t>
    </r>
    <r>
      <rPr>
        <sz val="11"/>
        <rFont val="宋体"/>
        <charset val="134"/>
      </rPr>
      <t>天</t>
    </r>
  </si>
  <si>
    <t>HOTEL TRAVELTINE</t>
  </si>
  <si>
    <t>SGP/001537410</t>
  </si>
  <si>
    <r>
      <rPr>
        <sz val="11"/>
        <rFont val="Times New Roman"/>
        <charset val="134"/>
      </rPr>
      <t>Tawasol Riyadh_20240115_</t>
    </r>
    <r>
      <rPr>
        <sz val="11"/>
        <rFont val="宋体"/>
        <charset val="134"/>
      </rPr>
      <t>小额订单</t>
    </r>
  </si>
  <si>
    <t>1102401MR30008</t>
  </si>
  <si>
    <t>Tawasol Riyadh</t>
  </si>
  <si>
    <r>
      <rPr>
        <sz val="11"/>
        <rFont val="宋体"/>
        <charset val="134"/>
      </rPr>
      <t>澳门新葡京</t>
    </r>
  </si>
  <si>
    <r>
      <rPr>
        <sz val="11"/>
        <rFont val="Times New Roman"/>
        <charset val="134"/>
      </rPr>
      <t>Asia One_</t>
    </r>
    <r>
      <rPr>
        <sz val="11"/>
        <rFont val="宋体"/>
        <charset val="134"/>
      </rPr>
      <t>代理商补货</t>
    </r>
    <r>
      <rPr>
        <sz val="11"/>
        <rFont val="Times New Roman"/>
        <charset val="134"/>
      </rPr>
      <t>_ Linen</t>
    </r>
  </si>
  <si>
    <t>1102401MH30006</t>
  </si>
  <si>
    <t>Crowne Plaza Vientiane</t>
  </si>
  <si>
    <r>
      <rPr>
        <sz val="11"/>
        <rFont val="Times New Roman"/>
        <charset val="134"/>
      </rPr>
      <t>1/21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1/28</t>
    </r>
  </si>
  <si>
    <t>Asia One Resort supply</t>
  </si>
  <si>
    <r>
      <rPr>
        <sz val="11"/>
        <rFont val="Times New Roman"/>
        <charset val="134"/>
      </rPr>
      <t>Orchid Laundry - Ariva Shan _20231215_</t>
    </r>
    <r>
      <rPr>
        <sz val="11"/>
        <rFont val="宋体"/>
        <charset val="134"/>
      </rPr>
      <t>老客户首单</t>
    </r>
  </si>
  <si>
    <t>1102312MH30235</t>
  </si>
  <si>
    <t>Orchid Laundry</t>
  </si>
  <si>
    <t>SGD 7030.55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</si>
  <si>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到货后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</si>
  <si>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ORCHID LAUNDRY</t>
  </si>
  <si>
    <t>SGP/001251963</t>
  </si>
  <si>
    <t>Hegen-Conrad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</si>
  <si>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Avani Seychelles_20240108_</t>
    </r>
    <r>
      <rPr>
        <sz val="11"/>
        <rFont val="宋体"/>
        <charset val="134"/>
      </rPr>
      <t>新项目</t>
    </r>
  </si>
  <si>
    <t>1002401MW80006</t>
  </si>
  <si>
    <t>BARBARONS</t>
  </si>
  <si>
    <r>
      <rPr>
        <sz val="11"/>
        <rFont val="宋体"/>
        <charset val="134"/>
      </rPr>
      <t>塞舌尔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</si>
  <si>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尾款货到港安排</t>
    </r>
  </si>
  <si>
    <t>BARBARONS BEACH HOTEL LIMITED</t>
  </si>
  <si>
    <t>SYC/001537858</t>
  </si>
  <si>
    <r>
      <rPr>
        <sz val="11"/>
        <rFont val="Times New Roman"/>
        <charset val="134"/>
      </rPr>
      <t>ZENITH PJ_20231031_</t>
    </r>
    <r>
      <rPr>
        <sz val="11"/>
        <rFont val="宋体"/>
        <charset val="134"/>
      </rPr>
      <t>新项目</t>
    </r>
  </si>
  <si>
    <t>1102401MH20006</t>
  </si>
  <si>
    <t>SFP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</si>
  <si>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</si>
  <si>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SAN FENG PROPERTIES SDN BHD</t>
  </si>
  <si>
    <t>@thezenithhotel.com</t>
  </si>
  <si>
    <t>MYS/001553612</t>
  </si>
  <si>
    <r>
      <rPr>
        <sz val="11"/>
        <rFont val="Times New Roman"/>
        <charset val="134"/>
      </rPr>
      <t>Jaspal &amp; Sons Co., Ltd.,_20240116_</t>
    </r>
    <r>
      <rPr>
        <sz val="11"/>
        <rFont val="宋体"/>
        <charset val="134"/>
      </rPr>
      <t>浴袍面料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老客户补单</t>
    </r>
  </si>
  <si>
    <t>1102401MH80017</t>
  </si>
  <si>
    <t>JASPAL</t>
  </si>
  <si>
    <r>
      <rPr>
        <sz val="11"/>
        <rFont val="宋体"/>
        <charset val="134"/>
      </rPr>
      <t>即期信用证</t>
    </r>
  </si>
  <si>
    <r>
      <rPr>
        <sz val="11"/>
        <rFont val="Times New Roman"/>
        <charset val="134"/>
      </rPr>
      <t xml:space="preserve">JASPAL &amp; SONS COMPANY LIMITED
</t>
    </r>
    <r>
      <rPr>
        <sz val="11"/>
        <rFont val="宋体"/>
        <charset val="134"/>
      </rPr>
      <t>开证行：</t>
    </r>
    <r>
      <rPr>
        <sz val="11"/>
        <rFont val="Times New Roman"/>
        <charset val="134"/>
      </rPr>
      <t>KASIKORNBANK PUBLIC COMPANY LIMITED (KBANK)</t>
    </r>
  </si>
  <si>
    <t>THA/100875</t>
  </si>
  <si>
    <t>CNF Bangkok</t>
  </si>
  <si>
    <r>
      <rPr>
        <sz val="11"/>
        <rFont val="Times New Roman"/>
        <charset val="134"/>
      </rPr>
      <t xml:space="preserve">PPHG Parkroyal </t>
    </r>
    <r>
      <rPr>
        <sz val="11"/>
        <rFont val="宋体"/>
        <charset val="134"/>
      </rPr>
      <t>墨尔本拖鞋</t>
    </r>
    <r>
      <rPr>
        <sz val="11"/>
        <rFont val="Times New Roman"/>
        <charset val="134"/>
      </rPr>
      <t>_20240110_</t>
    </r>
    <r>
      <rPr>
        <sz val="11"/>
        <rFont val="宋体"/>
        <charset val="134"/>
      </rPr>
      <t>老客户补单</t>
    </r>
  </si>
  <si>
    <t>1002401MG10009</t>
  </si>
  <si>
    <t>PR MEL Airport</t>
  </si>
  <si>
    <r>
      <rPr>
        <sz val="11"/>
        <rFont val="宋体"/>
        <charset val="134"/>
      </rPr>
      <t>澳大利亚</t>
    </r>
  </si>
  <si>
    <r>
      <rPr>
        <sz val="11"/>
        <rFont val="宋体"/>
        <charset val="134"/>
      </rPr>
      <t>澳大利亚元</t>
    </r>
  </si>
  <si>
    <t>AUD 18000</t>
  </si>
  <si>
    <t>PARKROYAL MELBOURNE AIRPORT</t>
  </si>
  <si>
    <t>@panpacific.com</t>
  </si>
  <si>
    <t>AUS/001370806</t>
  </si>
  <si>
    <t>DDU Melbourne</t>
  </si>
  <si>
    <r>
      <rPr>
        <sz val="11"/>
        <rFont val="宋体"/>
        <charset val="134"/>
      </rPr>
      <t>方巾和面巾的价格颠倒</t>
    </r>
  </si>
  <si>
    <r>
      <rPr>
        <sz val="11"/>
        <rFont val="宋体"/>
        <charset val="134"/>
      </rPr>
      <t>数量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单价错误</t>
    </r>
  </si>
  <si>
    <r>
      <rPr>
        <sz val="11"/>
        <rFont val="Times New Roman"/>
        <charset val="134"/>
      </rPr>
      <t>Patina_20231225_</t>
    </r>
    <r>
      <rPr>
        <sz val="11"/>
        <rFont val="宋体"/>
        <charset val="134"/>
      </rPr>
      <t>老客户补单</t>
    </r>
  </si>
  <si>
    <t>1102401MW90004</t>
  </si>
  <si>
    <t>Patina Maldives</t>
  </si>
  <si>
    <r>
      <rPr>
        <sz val="11"/>
        <rFont val="Times New Roman"/>
        <charset val="134"/>
      </rPr>
      <t>3/1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3/29</t>
    </r>
  </si>
  <si>
    <t>Tomlinson Investment Pvt Ltd</t>
  </si>
  <si>
    <r>
      <rPr>
        <sz val="11"/>
        <rFont val="Times New Roman"/>
        <charset val="134"/>
      </rPr>
      <t>VAYOIL TEXTIL,S.A_20240112_</t>
    </r>
    <r>
      <rPr>
        <sz val="11"/>
        <rFont val="宋体"/>
        <charset val="134"/>
      </rPr>
      <t>老客户补单</t>
    </r>
  </si>
  <si>
    <t>1102401MW70002</t>
  </si>
  <si>
    <t>VAYOIL TEXTIL,S.A</t>
  </si>
  <si>
    <r>
      <rPr>
        <sz val="11"/>
        <rFont val="宋体"/>
        <charset val="134"/>
      </rPr>
      <t>西班牙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</si>
  <si>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尾款见提单复印件付款</t>
    </r>
  </si>
  <si>
    <t>VAYOIL TEXTIL SA</t>
  </si>
  <si>
    <t>@VAYOILTEXTIL.ES</t>
  </si>
  <si>
    <t>ESP/906908</t>
  </si>
  <si>
    <r>
      <rPr>
        <sz val="11"/>
        <rFont val="Times New Roman"/>
        <charset val="134"/>
      </rPr>
      <t>Dun trading_20240117_</t>
    </r>
    <r>
      <rPr>
        <sz val="11"/>
        <rFont val="宋体"/>
        <charset val="134"/>
      </rPr>
      <t>新项目</t>
    </r>
  </si>
  <si>
    <t>1102401MR30009</t>
  </si>
  <si>
    <t>MERI</t>
  </si>
  <si>
    <r>
      <rPr>
        <sz val="11"/>
        <rFont val="Times New Roman"/>
        <charset val="134"/>
      </rPr>
      <t>1/31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</t>
    </r>
  </si>
  <si>
    <t>1102401MH80020</t>
  </si>
  <si>
    <r>
      <rPr>
        <sz val="11"/>
        <rFont val="Times New Roman"/>
        <charset val="134"/>
      </rPr>
      <t>LMPtra_20231007_</t>
    </r>
    <r>
      <rPr>
        <sz val="11"/>
        <rFont val="宋体"/>
        <charset val="134"/>
      </rPr>
      <t>老客户首单</t>
    </r>
  </si>
  <si>
    <t>1102401MH20007</t>
  </si>
  <si>
    <t>LMPTR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</si>
  <si>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54804.47</t>
    </r>
  </si>
  <si>
    <t>LE MERIDIEN PUTRAJAYA</t>
  </si>
  <si>
    <t>@lemeridien.com</t>
  </si>
  <si>
    <t>MYS/001564219</t>
  </si>
  <si>
    <t>1102401MH80012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</si>
  <si>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32837.85</t>
    </r>
  </si>
  <si>
    <r>
      <rPr>
        <sz val="11"/>
        <rFont val="Times New Roman"/>
        <charset val="134"/>
      </rPr>
      <t>GPM</t>
    </r>
    <r>
      <rPr>
        <sz val="11"/>
        <rFont val="宋体"/>
        <charset val="134"/>
      </rPr>
      <t>项目</t>
    </r>
    <r>
      <rPr>
        <sz val="11"/>
        <rFont val="Times New Roman"/>
        <charset val="134"/>
      </rPr>
      <t>ISLINGTON HOTEL HOBART_20231114_</t>
    </r>
    <r>
      <rPr>
        <sz val="11"/>
        <rFont val="宋体"/>
        <charset val="134"/>
      </rPr>
      <t>老客户首单</t>
    </r>
  </si>
  <si>
    <t>1102401MG10010</t>
  </si>
  <si>
    <t>Islington One Hotel</t>
  </si>
  <si>
    <r>
      <rPr>
        <sz val="11"/>
        <rFont val="Times New Roman"/>
        <charset val="134"/>
      </rPr>
      <t>1/26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3/22</t>
    </r>
  </si>
  <si>
    <t>AUD 7022.75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</si>
  <si>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付余款</t>
    </r>
  </si>
  <si>
    <t>ISLINGTON ONE HOTEL PTY LTD</t>
  </si>
  <si>
    <t>@laviehotels.com</t>
  </si>
  <si>
    <t>AUS/001564327</t>
  </si>
  <si>
    <t>1102401MH80021</t>
  </si>
  <si>
    <r>
      <rPr>
        <sz val="11"/>
        <rFont val="Times New Roman"/>
        <charset val="134"/>
      </rPr>
      <t>Hyatt KK_20240111_</t>
    </r>
    <r>
      <rPr>
        <sz val="11"/>
        <rFont val="宋体"/>
        <charset val="134"/>
      </rPr>
      <t>老客户补单</t>
    </r>
  </si>
  <si>
    <t>1102401MH20008</t>
  </si>
  <si>
    <t>Hyatt KK</t>
  </si>
  <si>
    <t>HYATT REGENCY KINABALU</t>
  </si>
  <si>
    <t>@hyatt.com</t>
  </si>
  <si>
    <t>MYS/001492974</t>
  </si>
  <si>
    <r>
      <rPr>
        <sz val="11"/>
        <rFont val="宋体"/>
        <charset val="134"/>
      </rPr>
      <t>澳门新濠影汇</t>
    </r>
    <r>
      <rPr>
        <sz val="11"/>
        <rFont val="Times New Roman"/>
        <charset val="134"/>
      </rPr>
      <t>_20231219_</t>
    </r>
    <r>
      <rPr>
        <sz val="11"/>
        <rFont val="宋体"/>
        <charset val="134"/>
      </rPr>
      <t>老客户补单</t>
    </r>
  </si>
  <si>
    <t>1102401MG60005</t>
  </si>
  <si>
    <r>
      <rPr>
        <sz val="11"/>
        <rFont val="宋体"/>
        <charset val="134"/>
      </rPr>
      <t>新濠影汇</t>
    </r>
  </si>
  <si>
    <r>
      <rPr>
        <sz val="11"/>
        <rFont val="宋体"/>
        <charset val="134"/>
      </rPr>
      <t>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</si>
  <si>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r>
      <rPr>
        <sz val="11"/>
        <rFont val="宋体"/>
        <charset val="134"/>
      </rPr>
      <t>澳门新濠影汇</t>
    </r>
  </si>
  <si>
    <r>
      <rPr>
        <sz val="11"/>
        <rFont val="Times New Roman"/>
        <charset val="134"/>
      </rPr>
      <t>2/1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2/27</t>
    </r>
  </si>
  <si>
    <r>
      <rPr>
        <sz val="11"/>
        <rFont val="Times New Roman"/>
        <charset val="134"/>
      </rPr>
      <t>HGIM_20240118_</t>
    </r>
    <r>
      <rPr>
        <sz val="11"/>
        <rFont val="宋体"/>
        <charset val="134"/>
      </rPr>
      <t>老客户补单</t>
    </r>
  </si>
  <si>
    <t>1102401MH20009</t>
  </si>
  <si>
    <t>HGIM</t>
  </si>
  <si>
    <r>
      <rPr>
        <sz val="11"/>
        <rFont val="宋体"/>
        <charset val="134"/>
      </rPr>
      <t>毛巾坯巾备存</t>
    </r>
  </si>
  <si>
    <t>Hilton Group In Malaysia</t>
  </si>
  <si>
    <r>
      <rPr>
        <sz val="11"/>
        <rFont val="Times New Roman"/>
        <charset val="134"/>
      </rPr>
      <t>Hospitality chain_St Regis</t>
    </r>
    <r>
      <rPr>
        <sz val="11"/>
        <rFont val="宋体"/>
        <charset val="134"/>
      </rPr>
      <t>枕芯菜单</t>
    </r>
    <r>
      <rPr>
        <sz val="11"/>
        <rFont val="Times New Roman"/>
        <charset val="134"/>
      </rPr>
      <t>_</t>
    </r>
    <r>
      <rPr>
        <sz val="11"/>
        <rFont val="宋体"/>
        <charset val="134"/>
      </rPr>
      <t>小额订单</t>
    </r>
  </si>
  <si>
    <t>1002401MR30010</t>
  </si>
  <si>
    <r>
      <rPr>
        <sz val="11"/>
        <rFont val="Times New Roman"/>
        <charset val="134"/>
      </rPr>
      <t>MOYE HOTEL_20231130_</t>
    </r>
    <r>
      <rPr>
        <sz val="11"/>
        <rFont val="宋体"/>
        <charset val="134"/>
      </rPr>
      <t>小额订单</t>
    </r>
  </si>
  <si>
    <t>1102401SR50005</t>
  </si>
  <si>
    <t>MOYE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</si>
  <si>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19000</t>
    </r>
  </si>
  <si>
    <t>MOYE HOTEL</t>
  </si>
  <si>
    <r>
      <rPr>
        <sz val="11"/>
        <rFont val="宋体"/>
        <charset val="134"/>
      </rPr>
      <t>被套尺寸没有加飞边</t>
    </r>
  </si>
  <si>
    <r>
      <rPr>
        <sz val="11"/>
        <rFont val="Times New Roman"/>
        <charset val="134"/>
      </rPr>
      <t>Atlantis The Palm, Dubai_20240121_</t>
    </r>
    <r>
      <rPr>
        <sz val="11"/>
        <rFont val="宋体"/>
        <charset val="134"/>
      </rPr>
      <t>老客户补单</t>
    </r>
  </si>
  <si>
    <t>1002401MR50005</t>
  </si>
  <si>
    <t>Atlantis The Palm</t>
  </si>
  <si>
    <r>
      <rPr>
        <sz val="11"/>
        <rFont val="宋体"/>
        <charset val="134"/>
      </rPr>
      <t>全款送货后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</si>
  <si>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ATLANTIS THE PALM LIMITED.</t>
  </si>
  <si>
    <t>ARE/001394037</t>
  </si>
  <si>
    <r>
      <rPr>
        <sz val="11"/>
        <rFont val="Times New Roman"/>
        <charset val="134"/>
      </rPr>
      <t>Sofitel Dubai The Palm Resort &amp; Spa_20231106_</t>
    </r>
    <r>
      <rPr>
        <sz val="11"/>
        <rFont val="宋体"/>
        <charset val="134"/>
      </rPr>
      <t>老客户补单</t>
    </r>
  </si>
  <si>
    <t>1102401MR50006</t>
  </si>
  <si>
    <t>AED 75511.57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</si>
  <si>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</t>
    </r>
  </si>
  <si>
    <t>SOFITEL THE PALM FZCO</t>
  </si>
  <si>
    <r>
      <rPr>
        <sz val="11"/>
        <rFont val="Times New Roman"/>
        <charset val="134"/>
      </rPr>
      <t>Hyatt Regency Jinshan_20220725_</t>
    </r>
    <r>
      <rPr>
        <sz val="11"/>
        <rFont val="宋体"/>
        <charset val="134"/>
      </rPr>
      <t>新项目</t>
    </r>
  </si>
  <si>
    <t>1102401MG50003</t>
  </si>
  <si>
    <r>
      <rPr>
        <sz val="11"/>
        <rFont val="宋体"/>
        <charset val="134"/>
      </rPr>
      <t>振软</t>
    </r>
  </si>
  <si>
    <r>
      <rPr>
        <sz val="11"/>
        <rFont val="宋体"/>
        <charset val="134"/>
      </rPr>
      <t>中国台湾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</si>
  <si>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定金，货到付款，发票与货同时</t>
    </r>
  </si>
  <si>
    <r>
      <rPr>
        <sz val="11"/>
        <rFont val="Times New Roman"/>
        <charset val="134"/>
      </rPr>
      <t>WITAK TECHNOLOGY CO., LTD.</t>
    </r>
    <r>
      <rPr>
        <sz val="11"/>
        <rFont val="宋体"/>
        <charset val="134"/>
      </rPr>
      <t>（振软资安科技（股）公司）</t>
    </r>
  </si>
  <si>
    <t>TWN/001058975</t>
  </si>
  <si>
    <t>1102401MH40003</t>
  </si>
  <si>
    <r>
      <rPr>
        <sz val="11"/>
        <rFont val="Times New Roman"/>
        <charset val="134"/>
      </rPr>
      <t>2/20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3/10</t>
    </r>
  </si>
  <si>
    <r>
      <rPr>
        <sz val="11"/>
        <rFont val="Times New Roman"/>
        <charset val="134"/>
      </rPr>
      <t>book2+book31+</t>
    </r>
    <r>
      <rPr>
        <sz val="11"/>
        <rFont val="宋体"/>
        <charset val="134"/>
      </rPr>
      <t>年底库存</t>
    </r>
  </si>
  <si>
    <r>
      <rPr>
        <sz val="11"/>
        <rFont val="Times New Roman"/>
        <charset val="134"/>
      </rPr>
      <t>Hard Rock_20240104_</t>
    </r>
    <r>
      <rPr>
        <sz val="11"/>
        <rFont val="宋体"/>
        <charset val="134"/>
      </rPr>
      <t>老客户补单</t>
    </r>
  </si>
  <si>
    <t>1102401MW90005</t>
  </si>
  <si>
    <t>DREAM ISLANDS</t>
  </si>
  <si>
    <t>DREAM ISLANDS DEVELOPMENT 2 PVT LTD.</t>
  </si>
  <si>
    <t>MDV/001257069</t>
  </si>
  <si>
    <r>
      <rPr>
        <sz val="11"/>
        <rFont val="Times New Roman"/>
        <charset val="134"/>
      </rPr>
      <t>Hospitality chain_Taiba Madinah_</t>
    </r>
    <r>
      <rPr>
        <sz val="11"/>
        <rFont val="宋体"/>
        <charset val="134"/>
      </rPr>
      <t>老客户补单</t>
    </r>
  </si>
  <si>
    <t>1002401MR30011</t>
  </si>
  <si>
    <r>
      <rPr>
        <sz val="11"/>
        <rFont val="Times New Roman"/>
        <charset val="134"/>
      </rPr>
      <t>Hirose_20231229_</t>
    </r>
    <r>
      <rPr>
        <sz val="11"/>
        <rFont val="宋体"/>
        <charset val="134"/>
      </rPr>
      <t>老客户补单</t>
    </r>
  </si>
  <si>
    <t>1102401MG10011</t>
  </si>
  <si>
    <t>HIROSE JAPAN</t>
  </si>
  <si>
    <r>
      <rPr>
        <sz val="11"/>
        <rFont val="Times New Roman"/>
        <charset val="134"/>
      </rPr>
      <t>HIROSE SHOKAI, KABUSHIKI KAISHA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HIROSE SHOKAI CO., LTD</t>
    </r>
    <r>
      <rPr>
        <sz val="11"/>
        <rFont val="宋体"/>
        <charset val="134"/>
      </rPr>
      <t>）</t>
    </r>
  </si>
  <si>
    <t>@hirosesh.com</t>
  </si>
  <si>
    <t>JPN/082894</t>
  </si>
  <si>
    <r>
      <rPr>
        <sz val="11"/>
        <rFont val="Times New Roman"/>
        <charset val="134"/>
      </rPr>
      <t xml:space="preserve">FCA </t>
    </r>
    <r>
      <rPr>
        <sz val="11"/>
        <rFont val="宋体"/>
        <charset val="134"/>
      </rPr>
      <t>青岛</t>
    </r>
  </si>
  <si>
    <r>
      <rPr>
        <sz val="11"/>
        <rFont val="Times New Roman"/>
        <charset val="134"/>
      </rPr>
      <t>Bunzl AU_20240118_</t>
    </r>
    <r>
      <rPr>
        <sz val="11"/>
        <rFont val="宋体"/>
        <charset val="134"/>
      </rPr>
      <t>老客户补单</t>
    </r>
  </si>
  <si>
    <t>1102401MG10012</t>
  </si>
  <si>
    <t>Bunzl AU</t>
  </si>
  <si>
    <r>
      <rPr>
        <sz val="11"/>
        <rFont val="Times New Roman"/>
        <charset val="134"/>
      </rPr>
      <t>OA 30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</si>
  <si>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BUNZL OUTSOURCING SERVICES LIMITED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BUNZL AUSTRALIA / SALGO / STAR WHOLESALE DISTRIBUTION / BUNZL HEALTHCARE</t>
    </r>
    <r>
      <rPr>
        <sz val="11"/>
        <rFont val="宋体"/>
        <charset val="134"/>
      </rPr>
      <t>）</t>
    </r>
  </si>
  <si>
    <t>@BUNZL.COM.AU</t>
  </si>
  <si>
    <t>AUS/261988</t>
  </si>
  <si>
    <r>
      <rPr>
        <sz val="11"/>
        <rFont val="Times New Roman"/>
        <charset val="134"/>
      </rPr>
      <t>MVP Hue_20231222_</t>
    </r>
    <r>
      <rPr>
        <sz val="11"/>
        <rFont val="宋体"/>
        <charset val="134"/>
      </rPr>
      <t>老客户补单</t>
    </r>
  </si>
  <si>
    <t>1102401MG20007</t>
  </si>
  <si>
    <t>Melia Vinpearl Hue</t>
  </si>
  <si>
    <t>book2</t>
  </si>
  <si>
    <r>
      <rPr>
        <sz val="11"/>
        <rFont val="宋体"/>
        <charset val="134"/>
      </rPr>
      <t>地中海游轮</t>
    </r>
    <r>
      <rPr>
        <sz val="11"/>
        <rFont val="Times New Roman"/>
        <charset val="134"/>
      </rPr>
      <t>_20231215_</t>
    </r>
    <r>
      <rPr>
        <sz val="11"/>
        <rFont val="宋体"/>
        <charset val="134"/>
      </rPr>
      <t>老客户补单</t>
    </r>
  </si>
  <si>
    <t>1102401MW70003</t>
  </si>
  <si>
    <r>
      <rPr>
        <sz val="11"/>
        <rFont val="宋体"/>
        <charset val="134"/>
      </rPr>
      <t>地中海游轮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</si>
  <si>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见提单复印件付尾款</t>
    </r>
  </si>
  <si>
    <r>
      <rPr>
        <sz val="11"/>
        <rFont val="Times New Roman"/>
        <charset val="134"/>
      </rPr>
      <t>MSC CRUISE MANAGEMENT (UK) LIMITED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MSC CRUISE</t>
    </r>
    <r>
      <rPr>
        <sz val="11"/>
        <rFont val="宋体"/>
        <charset val="134"/>
      </rPr>
      <t>）</t>
    </r>
  </si>
  <si>
    <t>@msccruises.com</t>
  </si>
  <si>
    <t>GBR/966438</t>
  </si>
  <si>
    <r>
      <rPr>
        <sz val="11"/>
        <rFont val="Times New Roman"/>
        <charset val="134"/>
      </rPr>
      <t>Cordis</t>
    </r>
    <r>
      <rPr>
        <sz val="11"/>
        <rFont val="宋体"/>
        <charset val="134"/>
      </rPr>
      <t>（康得思）</t>
    </r>
    <r>
      <rPr>
        <sz val="11"/>
        <rFont val="Times New Roman"/>
        <charset val="134"/>
      </rPr>
      <t>_20230112_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</si>
  <si>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cordis</t>
    </r>
  </si>
  <si>
    <r>
      <rPr>
        <sz val="11"/>
        <rFont val="Times New Roman"/>
        <charset val="134"/>
      </rPr>
      <t>3/10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6/10</t>
    </r>
  </si>
  <si>
    <r>
      <rPr>
        <sz val="11"/>
        <rFont val="Times New Roman"/>
        <charset val="134"/>
      </rPr>
      <t>book2 the charm+</t>
    </r>
    <r>
      <rPr>
        <sz val="11"/>
        <rFont val="宋体"/>
        <charset val="134"/>
      </rPr>
      <t>拖鞋</t>
    </r>
  </si>
  <si>
    <r>
      <rPr>
        <sz val="11"/>
        <rFont val="Times New Roman"/>
        <charset val="134"/>
      </rPr>
      <t>VY VY_Fusion Maia Danang_20240102_</t>
    </r>
    <r>
      <rPr>
        <sz val="11"/>
        <rFont val="宋体"/>
        <charset val="134"/>
      </rPr>
      <t>老客户补单</t>
    </r>
  </si>
  <si>
    <t>1102401MG20008</t>
  </si>
  <si>
    <t>VY VY</t>
  </si>
  <si>
    <t>VY VY TRADING COMPANY LIMITED</t>
  </si>
  <si>
    <t>VNM/833972</t>
  </si>
  <si>
    <r>
      <rPr>
        <sz val="11"/>
        <rFont val="Times New Roman"/>
        <charset val="134"/>
      </rPr>
      <t>MVP Tay Ninh_20230808_</t>
    </r>
    <r>
      <rPr>
        <sz val="11"/>
        <rFont val="宋体"/>
        <charset val="134"/>
      </rPr>
      <t>老客户补单</t>
    </r>
  </si>
  <si>
    <t>1102401MG20010</t>
  </si>
  <si>
    <t>Melia Vinpearl Tay Ninh</t>
  </si>
  <si>
    <r>
      <rPr>
        <sz val="11"/>
        <rFont val="Times New Roman"/>
        <charset val="134"/>
      </rPr>
      <t>Courts</t>
    </r>
    <r>
      <rPr>
        <sz val="11"/>
        <rFont val="宋体"/>
        <charset val="134"/>
      </rPr>
      <t>希尔顿毛毯和洲际泳池巾</t>
    </r>
    <r>
      <rPr>
        <sz val="11"/>
        <rFont val="Times New Roman"/>
        <charset val="134"/>
      </rPr>
      <t>_20240117_</t>
    </r>
    <r>
      <rPr>
        <sz val="11"/>
        <rFont val="宋体"/>
        <charset val="134"/>
      </rPr>
      <t>老客户补单</t>
    </r>
  </si>
  <si>
    <t>1102401MG80020</t>
  </si>
  <si>
    <t>Info</t>
  </si>
  <si>
    <r>
      <rPr>
        <sz val="11"/>
        <rFont val="宋体"/>
        <charset val="134"/>
      </rPr>
      <t>斐济</t>
    </r>
  </si>
  <si>
    <r>
      <rPr>
        <sz val="11"/>
        <rFont val="宋体"/>
        <charset val="134"/>
      </rPr>
      <t>全款见提单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</si>
  <si>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Vision Investments Limited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VIL - COURTS VISION MOTORS - MAHOGANY
INDUSTRIES (FIJI) - VISION FINANCE</t>
    </r>
    <r>
      <rPr>
        <sz val="11"/>
        <rFont val="宋体"/>
        <charset val="134"/>
      </rPr>
      <t>）</t>
    </r>
  </si>
  <si>
    <t>FJI/710671</t>
  </si>
  <si>
    <r>
      <rPr>
        <sz val="11"/>
        <rFont val="宋体"/>
        <charset val="134"/>
      </rPr>
      <t>澳门丽思卡尔顿</t>
    </r>
  </si>
  <si>
    <r>
      <rPr>
        <sz val="11"/>
        <rFont val="Times New Roman"/>
        <charset val="134"/>
      </rPr>
      <t>galaxy_20231207_</t>
    </r>
    <r>
      <rPr>
        <sz val="11"/>
        <rFont val="宋体"/>
        <charset val="134"/>
      </rPr>
      <t>老客户补单（大仓）</t>
    </r>
  </si>
  <si>
    <t>1002401MG60006</t>
  </si>
  <si>
    <r>
      <rPr>
        <sz val="11"/>
        <rFont val="宋体"/>
        <charset val="134"/>
      </rPr>
      <t>澳门银河</t>
    </r>
  </si>
  <si>
    <r>
      <rPr>
        <sz val="11"/>
        <rFont val="宋体"/>
        <charset val="134"/>
      </rPr>
      <t>卢旺达</t>
    </r>
    <r>
      <rPr>
        <sz val="11"/>
        <rFont val="Times New Roman"/>
        <charset val="134"/>
      </rPr>
      <t>Kigali Marriott Hotel_20231227_</t>
    </r>
    <r>
      <rPr>
        <sz val="11"/>
        <rFont val="宋体"/>
        <charset val="134"/>
      </rPr>
      <t>老客户补单</t>
    </r>
  </si>
  <si>
    <t>1002401MW80008</t>
  </si>
  <si>
    <t>New Century Rwanda</t>
  </si>
  <si>
    <r>
      <rPr>
        <sz val="11"/>
        <rFont val="宋体"/>
        <charset val="134"/>
      </rPr>
      <t>卢旺达</t>
    </r>
  </si>
  <si>
    <t>Century Development-Kigal Marr</t>
  </si>
  <si>
    <t>1102401MH80014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</si>
  <si>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128187.35</t>
    </r>
  </si>
  <si>
    <r>
      <rPr>
        <sz val="11"/>
        <rFont val="Times New Roman"/>
        <charset val="134"/>
      </rPr>
      <t>book2</t>
    </r>
    <r>
      <rPr>
        <sz val="11"/>
        <rFont val="宋体"/>
        <charset val="134"/>
      </rPr>
      <t>割绒拖鞋再增补</t>
    </r>
    <r>
      <rPr>
        <sz val="11"/>
        <rFont val="Times New Roman"/>
        <charset val="134"/>
      </rPr>
      <t>2500</t>
    </r>
    <r>
      <rPr>
        <sz val="11"/>
        <rFont val="宋体"/>
        <charset val="134"/>
      </rPr>
      <t>双</t>
    </r>
  </si>
  <si>
    <r>
      <rPr>
        <sz val="11"/>
        <rFont val="Times New Roman"/>
        <charset val="134"/>
      </rPr>
      <t>ROLACO_Taiba-20240112_</t>
    </r>
    <r>
      <rPr>
        <sz val="11"/>
        <rFont val="宋体"/>
        <charset val="134"/>
      </rPr>
      <t>老客户补单</t>
    </r>
  </si>
  <si>
    <t>1102401MR30012</t>
  </si>
  <si>
    <t>Taiba Investments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</si>
  <si>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定金，其余见</t>
    </r>
    <r>
      <rPr>
        <sz val="11"/>
        <rFont val="Times New Roman"/>
        <charset val="134"/>
      </rPr>
      <t>BLcopy</t>
    </r>
    <r>
      <rPr>
        <sz val="11"/>
        <rFont val="宋体"/>
        <charset val="134"/>
      </rPr>
      <t>件</t>
    </r>
  </si>
  <si>
    <t>1102401MH90010</t>
  </si>
  <si>
    <r>
      <rPr>
        <sz val="11"/>
        <rFont val="Times New Roman"/>
        <charset val="134"/>
      </rPr>
      <t>MVP Cam Ranh_20230808_</t>
    </r>
    <r>
      <rPr>
        <sz val="11"/>
        <rFont val="宋体"/>
        <charset val="134"/>
      </rPr>
      <t>老客户补单</t>
    </r>
  </si>
  <si>
    <t>1102401MG20009</t>
  </si>
  <si>
    <t>Melia Cam Ranh</t>
  </si>
  <si>
    <r>
      <rPr>
        <sz val="11"/>
        <rFont val="Times New Roman"/>
        <charset val="134"/>
      </rPr>
      <t>XIHU_20240117_</t>
    </r>
    <r>
      <rPr>
        <sz val="11"/>
        <rFont val="宋体"/>
        <charset val="134"/>
      </rPr>
      <t>老客户补单</t>
    </r>
  </si>
  <si>
    <t>1102401MH90012</t>
  </si>
  <si>
    <t>XIHU</t>
  </si>
  <si>
    <r>
      <rPr>
        <sz val="11"/>
        <rFont val="宋体"/>
        <charset val="134"/>
      </rPr>
      <t>柬埔寨</t>
    </r>
  </si>
  <si>
    <r>
      <rPr>
        <sz val="11"/>
        <rFont val="Times New Roman"/>
        <charset val="134"/>
      </rPr>
      <t>3/5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3/23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</si>
  <si>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尾款发货之前</t>
    </r>
  </si>
  <si>
    <t>XIHU INTERNATIONAL HOTEL CO.,LTD</t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</si>
  <si>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佛山</t>
    </r>
  </si>
  <si>
    <t>1102401MH80022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</si>
  <si>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112818.2</t>
    </r>
  </si>
  <si>
    <r>
      <rPr>
        <sz val="11"/>
        <rFont val="Times New Roman"/>
        <charset val="134"/>
      </rPr>
      <t>3/10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3/28</t>
    </r>
  </si>
  <si>
    <r>
      <rPr>
        <sz val="11"/>
        <rFont val="Times New Roman"/>
        <charset val="134"/>
      </rPr>
      <t>Regent HK_20220602_</t>
    </r>
    <r>
      <rPr>
        <sz val="11"/>
        <rFont val="宋体"/>
        <charset val="134"/>
      </rPr>
      <t>新项目</t>
    </r>
  </si>
  <si>
    <t>1102401MG50004</t>
  </si>
  <si>
    <r>
      <rPr>
        <sz val="11"/>
        <rFont val="Times New Roman"/>
        <charset val="134"/>
      </rPr>
      <t>ASIAN SOURCING LINK LTD</t>
    </r>
    <r>
      <rPr>
        <sz val="11"/>
        <rFont val="宋体"/>
        <charset val="134"/>
      </rPr>
      <t>（香港丽晶）</t>
    </r>
  </si>
  <si>
    <t>HKG/178742</t>
  </si>
  <si>
    <r>
      <rPr>
        <sz val="11"/>
        <rFont val="宋体"/>
        <charset val="134"/>
      </rPr>
      <t>化纤被芯重量错误</t>
    </r>
  </si>
  <si>
    <r>
      <rPr>
        <sz val="11"/>
        <rFont val="宋体"/>
        <charset val="134"/>
      </rPr>
      <t>香港铜锣湾智选假日</t>
    </r>
    <r>
      <rPr>
        <sz val="11"/>
        <rFont val="Times New Roman"/>
        <charset val="134"/>
      </rPr>
      <t>_20221026_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</si>
  <si>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香港铜锣湾智选假日</t>
    </r>
  </si>
  <si>
    <r>
      <rPr>
        <sz val="11"/>
        <rFont val="宋体"/>
        <charset val="134"/>
      </rPr>
      <t>信合集团</t>
    </r>
    <r>
      <rPr>
        <sz val="11"/>
        <rFont val="Times New Roman"/>
        <charset val="134"/>
      </rPr>
      <t>_20230508_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</si>
  <si>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香港皇家太平洋</t>
    </r>
  </si>
  <si>
    <r>
      <rPr>
        <sz val="11"/>
        <rFont val="宋体"/>
        <charset val="134"/>
      </rPr>
      <t>被套款式应该是无飞边平口信封迎宾式，下成了无飞边平口信封式；地巾工艺应该是单面提花，下成平织；</t>
    </r>
  </si>
  <si>
    <r>
      <rPr>
        <sz val="11"/>
        <rFont val="Times New Roman"/>
        <charset val="134"/>
      </rPr>
      <t>Thailand MKS_20240125_</t>
    </r>
    <r>
      <rPr>
        <sz val="11"/>
        <rFont val="宋体"/>
        <charset val="134"/>
      </rPr>
      <t>老客户首单</t>
    </r>
  </si>
  <si>
    <t>1102401MH80019</t>
  </si>
  <si>
    <t>Marriott Koh Saumi</t>
  </si>
  <si>
    <t>Marriott Koh Samui</t>
  </si>
  <si>
    <r>
      <rPr>
        <sz val="11"/>
        <rFont val="宋体"/>
        <charset val="134"/>
      </rPr>
      <t>合同主体不对</t>
    </r>
  </si>
  <si>
    <r>
      <rPr>
        <sz val="11"/>
        <rFont val="宋体"/>
        <charset val="134"/>
      </rPr>
      <t>舒适垫没有写立高；被芯应该加有色牙条区分，下单没有加；行号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浴衣长度应该是</t>
    </r>
    <r>
      <rPr>
        <sz val="11"/>
        <rFont val="Times New Roman"/>
        <charset val="134"/>
      </rPr>
      <t>122cm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128cm</t>
    </r>
  </si>
  <si>
    <r>
      <rPr>
        <sz val="11"/>
        <rFont val="Times New Roman"/>
        <charset val="134"/>
      </rPr>
      <t>Zees_</t>
    </r>
    <r>
      <rPr>
        <sz val="11"/>
        <rFont val="宋体"/>
        <charset val="134"/>
      </rPr>
      <t>连匹布</t>
    </r>
    <r>
      <rPr>
        <sz val="11"/>
        <rFont val="Times New Roman"/>
        <charset val="134"/>
      </rPr>
      <t>_20240112_</t>
    </r>
    <r>
      <rPr>
        <sz val="11"/>
        <rFont val="宋体"/>
        <charset val="134"/>
      </rPr>
      <t>老客户补单</t>
    </r>
  </si>
  <si>
    <t>1102401MG20011</t>
  </si>
  <si>
    <t>Zees</t>
  </si>
  <si>
    <t>PT.Zeesindo International</t>
  </si>
  <si>
    <t>IDN/968950</t>
  </si>
  <si>
    <r>
      <rPr>
        <sz val="11"/>
        <rFont val="Times New Roman"/>
        <charset val="134"/>
      </rPr>
      <t>HK</t>
    </r>
    <r>
      <rPr>
        <sz val="11"/>
        <rFont val="宋体"/>
        <charset val="134"/>
      </rPr>
      <t>都会海逸</t>
    </r>
    <r>
      <rPr>
        <sz val="11"/>
        <rFont val="Times New Roman"/>
        <charset val="134"/>
      </rPr>
      <t>_20230309_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</si>
  <si>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香港都会海逸</t>
    </r>
  </si>
  <si>
    <t>1102401MH80015</t>
  </si>
  <si>
    <t>1102401MH80018</t>
  </si>
  <si>
    <r>
      <rPr>
        <sz val="11"/>
        <rFont val="宋体"/>
        <charset val="134"/>
      </rPr>
      <t>马达加斯加</t>
    </r>
    <r>
      <rPr>
        <sz val="11"/>
        <rFont val="Times New Roman"/>
        <charset val="134"/>
      </rPr>
      <t>S.E.M.O.I_20240124_</t>
    </r>
    <r>
      <rPr>
        <sz val="11"/>
        <rFont val="宋体"/>
        <charset val="134"/>
      </rPr>
      <t>老客户补单</t>
    </r>
  </si>
  <si>
    <t>1102401MW80009</t>
  </si>
  <si>
    <t>SEMOI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</si>
  <si>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发货前付尾款</t>
    </r>
  </si>
  <si>
    <t>LEADER IMPORT EXPORT</t>
  </si>
  <si>
    <r>
      <rPr>
        <sz val="11"/>
        <rFont val="Times New Roman"/>
        <charset val="134"/>
      </rPr>
      <t>MVP Nha Trang_20230808_</t>
    </r>
    <r>
      <rPr>
        <sz val="11"/>
        <rFont val="宋体"/>
        <charset val="134"/>
      </rPr>
      <t>老客户补单</t>
    </r>
  </si>
  <si>
    <t>1102401MG20012</t>
  </si>
  <si>
    <t>Melia Nha Trang</t>
  </si>
  <si>
    <t>1102401MH40004</t>
  </si>
  <si>
    <t>book3</t>
  </si>
  <si>
    <r>
      <rPr>
        <sz val="11"/>
        <rFont val="Times New Roman"/>
        <charset val="134"/>
      </rPr>
      <t>Sun Siyam_20231226_</t>
    </r>
    <r>
      <rPr>
        <sz val="11"/>
        <rFont val="宋体"/>
        <charset val="134"/>
      </rPr>
      <t>老客户补单</t>
    </r>
  </si>
  <si>
    <t>1102401MW90006</t>
  </si>
  <si>
    <t>Sun siyam</t>
  </si>
  <si>
    <r>
      <rPr>
        <sz val="11"/>
        <rFont val="Times New Roman"/>
        <charset val="134"/>
      </rPr>
      <t>EMERALD RESORT PVT LTD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OLHUVELI BEACH AND SPA RESORT</t>
    </r>
    <r>
      <rPr>
        <sz val="11"/>
        <rFont val="宋体"/>
        <charset val="134"/>
      </rPr>
      <t>）</t>
    </r>
  </si>
  <si>
    <t>@SUNTRAVELMALDIVES.COM.MV</t>
  </si>
  <si>
    <t>MDV/923368</t>
  </si>
  <si>
    <r>
      <rPr>
        <sz val="11"/>
        <rFont val="Times New Roman"/>
        <charset val="134"/>
      </rPr>
      <t>Waldorf_20231228_</t>
    </r>
    <r>
      <rPr>
        <sz val="11"/>
        <rFont val="宋体"/>
        <charset val="134"/>
      </rPr>
      <t>老客户补单</t>
    </r>
  </si>
  <si>
    <t>1102401MW90007</t>
  </si>
  <si>
    <t>Waldorf Maldives</t>
  </si>
  <si>
    <t>ITHAAFUSHI INVESTMENTS PVT LTD.</t>
  </si>
  <si>
    <t>MDV/001187714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</si>
  <si>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_20231229_</t>
    </r>
    <r>
      <rPr>
        <sz val="11"/>
        <rFont val="宋体"/>
        <charset val="134"/>
      </rPr>
      <t>老客户补单</t>
    </r>
  </si>
  <si>
    <t>1102401MH90013</t>
  </si>
  <si>
    <t>JNY</t>
  </si>
  <si>
    <t>JNY IMPORT EXPORT COMPANY LIMITED</t>
  </si>
  <si>
    <t>1102401MH80023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</si>
  <si>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1320</t>
    </r>
  </si>
  <si>
    <r>
      <rPr>
        <sz val="11"/>
        <rFont val="宋体"/>
        <charset val="134"/>
      </rPr>
      <t>澳门假日</t>
    </r>
  </si>
  <si>
    <r>
      <rPr>
        <sz val="11"/>
        <rFont val="Times New Roman"/>
        <charset val="134"/>
      </rPr>
      <t>MVP Da Nang_20230808_</t>
    </r>
    <r>
      <rPr>
        <sz val="11"/>
        <rFont val="宋体"/>
        <charset val="134"/>
      </rPr>
      <t>老客户补单</t>
    </r>
  </si>
  <si>
    <t>1102401MG20014</t>
  </si>
  <si>
    <t>Melia Vinpearl Da Nang</t>
  </si>
  <si>
    <r>
      <rPr>
        <sz val="11"/>
        <rFont val="Times New Roman"/>
        <charset val="134"/>
      </rPr>
      <t>Family Care_Wink Hotel Can Tho_20240123_</t>
    </r>
    <r>
      <rPr>
        <sz val="11"/>
        <rFont val="宋体"/>
        <charset val="134"/>
      </rPr>
      <t>新项目</t>
    </r>
  </si>
  <si>
    <t>1102401MG20013</t>
  </si>
  <si>
    <t>VNM/001041041</t>
  </si>
  <si>
    <r>
      <rPr>
        <sz val="11"/>
        <rFont val="Times New Roman"/>
        <charset val="134"/>
      </rPr>
      <t>Courtyard Kudai_20240116_</t>
    </r>
    <r>
      <rPr>
        <sz val="11"/>
        <rFont val="宋体"/>
        <charset val="134"/>
      </rPr>
      <t>新项目</t>
    </r>
  </si>
  <si>
    <t>1102401MR30013</t>
  </si>
  <si>
    <t>CYKUDAI</t>
  </si>
  <si>
    <r>
      <rPr>
        <sz val="11"/>
        <rFont val="Times New Roman"/>
        <charset val="134"/>
      </rPr>
      <t>3/10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3/21</t>
    </r>
  </si>
  <si>
    <t>EBTESAMAT AL KHALEEJ TRADING CO LLC</t>
  </si>
  <si>
    <r>
      <rPr>
        <sz val="11"/>
        <rFont val="宋体"/>
        <charset val="134"/>
      </rPr>
      <t>面巾实际是有缎档和缎边，只备注了缎档</t>
    </r>
  </si>
  <si>
    <r>
      <rPr>
        <sz val="11"/>
        <rFont val="宋体"/>
        <charset val="134"/>
      </rPr>
      <t>工艺错误</t>
    </r>
  </si>
  <si>
    <t>1102401MH80013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</si>
  <si>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28236.05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</si>
  <si>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月</t>
    </r>
  </si>
  <si>
    <t>1102402MH20010</t>
  </si>
  <si>
    <r>
      <rPr>
        <sz val="11"/>
        <rFont val="Times New Roman"/>
        <charset val="134"/>
      </rPr>
      <t>Green Amenities Supply_2</t>
    </r>
    <r>
      <rPr>
        <sz val="11"/>
        <rFont val="宋体"/>
        <charset val="134"/>
      </rPr>
      <t>月补货订单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</si>
  <si>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1102402MH90015</t>
  </si>
  <si>
    <r>
      <rPr>
        <sz val="11"/>
        <rFont val="Times New Roman"/>
        <charset val="134"/>
      </rPr>
      <t>Canasin Macau_20240118_</t>
    </r>
    <r>
      <rPr>
        <sz val="11"/>
        <rFont val="宋体"/>
        <charset val="134"/>
      </rPr>
      <t>老客户补单（新葡京）</t>
    </r>
  </si>
  <si>
    <t>1102402MG60007</t>
  </si>
  <si>
    <r>
      <rPr>
        <sz val="11"/>
        <rFont val="Times New Roman"/>
        <charset val="134"/>
      </rPr>
      <t>3/10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3/29</t>
    </r>
  </si>
  <si>
    <r>
      <rPr>
        <sz val="11"/>
        <rFont val="Times New Roman"/>
        <charset val="134"/>
      </rPr>
      <t>MVP Thanh Hoa_20230808_</t>
    </r>
    <r>
      <rPr>
        <sz val="11"/>
        <rFont val="宋体"/>
        <charset val="134"/>
      </rPr>
      <t>老客户补单</t>
    </r>
  </si>
  <si>
    <t>1102402MG20015</t>
  </si>
  <si>
    <t>Melia Thanh Hoa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</si>
  <si>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见提单，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收货后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</t>
    </r>
  </si>
  <si>
    <t>THANH HOA HOTEL DEVELOPMENT AND INVESTMENT JOINT STOCK COMPANY</t>
  </si>
  <si>
    <t>VNM/001562440</t>
  </si>
  <si>
    <r>
      <rPr>
        <sz val="11"/>
        <rFont val="Times New Roman"/>
        <charset val="134"/>
      </rPr>
      <t>galaxy_20240126_</t>
    </r>
    <r>
      <rPr>
        <sz val="11"/>
        <rFont val="宋体"/>
        <charset val="134"/>
      </rPr>
      <t>老客户补单（百老汇）</t>
    </r>
  </si>
  <si>
    <t>1002402MG60008</t>
  </si>
  <si>
    <r>
      <rPr>
        <sz val="11"/>
        <rFont val="宋体"/>
        <charset val="134"/>
      </rPr>
      <t>澳门百老汇</t>
    </r>
  </si>
  <si>
    <r>
      <rPr>
        <sz val="11"/>
        <rFont val="宋体"/>
        <charset val="134"/>
      </rPr>
      <t>澳门大仓</t>
    </r>
  </si>
  <si>
    <r>
      <rPr>
        <sz val="11"/>
        <rFont val="Times New Roman"/>
        <charset val="134"/>
      </rPr>
      <t>Hegen -2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老酒店补货</t>
    </r>
    <r>
      <rPr>
        <sz val="11"/>
        <rFont val="Times New Roman"/>
        <charset val="134"/>
      </rPr>
      <t>20231201</t>
    </r>
  </si>
  <si>
    <t>1102402MH30007</t>
  </si>
  <si>
    <r>
      <rPr>
        <sz val="11"/>
        <rFont val="Times New Roman"/>
        <charset val="134"/>
      </rPr>
      <t>AKJ 2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_20240201_</t>
    </r>
    <r>
      <rPr>
        <sz val="11"/>
        <rFont val="宋体"/>
        <charset val="134"/>
      </rPr>
      <t>老客户补单</t>
    </r>
  </si>
  <si>
    <t>1102402MH40005</t>
  </si>
  <si>
    <t>book4</t>
  </si>
  <si>
    <r>
      <rPr>
        <sz val="11"/>
        <rFont val="Times New Roman"/>
        <charset val="134"/>
      </rPr>
      <t>Ease Hotel _20240130_</t>
    </r>
    <r>
      <rPr>
        <sz val="11"/>
        <rFont val="宋体"/>
        <charset val="134"/>
      </rPr>
      <t>老客户补单</t>
    </r>
  </si>
  <si>
    <t>1102402MH30008</t>
  </si>
  <si>
    <t>Ease Hotel</t>
  </si>
  <si>
    <r>
      <rPr>
        <sz val="11"/>
        <rFont val="宋体"/>
        <charset val="134"/>
      </rPr>
      <t>缅甸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</si>
  <si>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41684</t>
    </r>
  </si>
  <si>
    <t>Bridgeway Company Limited</t>
  </si>
  <si>
    <r>
      <rPr>
        <sz val="11"/>
        <rFont val="宋体"/>
        <charset val="134"/>
      </rPr>
      <t>合同是</t>
    </r>
    <r>
      <rPr>
        <sz val="11"/>
        <rFont val="Times New Roman"/>
        <charset val="134"/>
      </rPr>
      <t>excel</t>
    </r>
    <r>
      <rPr>
        <sz val="11"/>
        <rFont val="宋体"/>
        <charset val="134"/>
      </rPr>
      <t>表</t>
    </r>
  </si>
  <si>
    <t>Ex factory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</si>
  <si>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IC Mauritius_20240202_</t>
    </r>
    <r>
      <rPr>
        <sz val="11"/>
        <rFont val="宋体"/>
        <charset val="134"/>
      </rPr>
      <t>老客户补单</t>
    </r>
  </si>
  <si>
    <t>1102402MW80010</t>
  </si>
  <si>
    <t>Intercontinental Mauritius</t>
  </si>
  <si>
    <r>
      <rPr>
        <sz val="11"/>
        <rFont val="宋体"/>
        <charset val="134"/>
      </rPr>
      <t>毛里求斯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</si>
  <si>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见提单复印件付款</t>
    </r>
  </si>
  <si>
    <t>Intercontinental Mauritius Resort Balaclaya Fort</t>
  </si>
  <si>
    <t>CIF Louis</t>
  </si>
  <si>
    <r>
      <rPr>
        <sz val="11"/>
        <rFont val="Times New Roman"/>
        <charset val="134"/>
      </rPr>
      <t>Parkroyal SG_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_20240202_</t>
    </r>
    <r>
      <rPr>
        <sz val="11"/>
        <rFont val="宋体"/>
        <charset val="134"/>
      </rPr>
      <t>老客户补单</t>
    </r>
  </si>
  <si>
    <t>1002402MG20016</t>
  </si>
  <si>
    <t>PARKROYAL Saigon</t>
  </si>
  <si>
    <r>
      <rPr>
        <sz val="11"/>
        <rFont val="宋体"/>
        <charset val="134"/>
      </rPr>
      <t>按集采协议，收货后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天内付全款</t>
    </r>
  </si>
  <si>
    <t>GARDEN PLAZA CO.,LTD</t>
  </si>
  <si>
    <t>VNM/490317990</t>
  </si>
  <si>
    <r>
      <rPr>
        <sz val="11"/>
        <rFont val="Times New Roman"/>
        <charset val="134"/>
      </rPr>
      <t>3/20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3/25</t>
    </r>
  </si>
  <si>
    <t>book5</t>
  </si>
  <si>
    <r>
      <rPr>
        <sz val="11"/>
        <rFont val="Times New Roman"/>
        <charset val="134"/>
      </rPr>
      <t>3/25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4/16</t>
    </r>
  </si>
  <si>
    <r>
      <rPr>
        <sz val="11"/>
        <rFont val="宋体"/>
        <charset val="134"/>
      </rPr>
      <t>澳门金龙集团</t>
    </r>
  </si>
  <si>
    <r>
      <rPr>
        <sz val="11"/>
        <rFont val="Times New Roman"/>
        <charset val="134"/>
      </rPr>
      <t>Gili_20240115_</t>
    </r>
    <r>
      <rPr>
        <sz val="11"/>
        <rFont val="宋体"/>
        <charset val="134"/>
      </rPr>
      <t>老客户补单</t>
    </r>
  </si>
  <si>
    <t>1102402MW90008</t>
  </si>
  <si>
    <t>GILI-LANKANFUSHI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</si>
  <si>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50%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</si>
  <si>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Gili Lankanfushi Maldives</t>
  </si>
  <si>
    <t>MDV/001233091</t>
  </si>
  <si>
    <r>
      <rPr>
        <sz val="11"/>
        <rFont val="宋体"/>
        <charset val="134"/>
      </rPr>
      <t>平缎泳池巾的缎档应该是白色的，下成了咖啡色</t>
    </r>
  </si>
  <si>
    <r>
      <rPr>
        <sz val="11"/>
        <rFont val="宋体"/>
        <charset val="134"/>
      </rPr>
      <t>属严重错误，退单</t>
    </r>
  </si>
  <si>
    <r>
      <rPr>
        <sz val="11"/>
        <rFont val="Times New Roman"/>
        <charset val="134"/>
      </rPr>
      <t>3/18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3/30</t>
    </r>
  </si>
  <si>
    <r>
      <rPr>
        <sz val="11"/>
        <rFont val="宋体"/>
        <charset val="134"/>
      </rPr>
      <t>澳门莱福士</t>
    </r>
  </si>
  <si>
    <r>
      <rPr>
        <sz val="11"/>
        <rFont val="Times New Roman"/>
        <charset val="134"/>
      </rPr>
      <t>Lisboa</t>
    </r>
    <r>
      <rPr>
        <sz val="11"/>
        <rFont val="宋体"/>
        <charset val="134"/>
      </rPr>
      <t>（澳门葡京）</t>
    </r>
    <r>
      <rPr>
        <sz val="11"/>
        <rFont val="Times New Roman"/>
        <charset val="134"/>
      </rPr>
      <t>_20240201_</t>
    </r>
    <r>
      <rPr>
        <sz val="11"/>
        <rFont val="宋体"/>
        <charset val="134"/>
      </rPr>
      <t>老客户补单</t>
    </r>
  </si>
  <si>
    <t>1102402MG60009</t>
  </si>
  <si>
    <r>
      <rPr>
        <sz val="11"/>
        <rFont val="Times New Roman"/>
        <charset val="134"/>
      </rPr>
      <t>Mövenpick Resort Al Marjan Island_20240129_</t>
    </r>
    <r>
      <rPr>
        <sz val="11"/>
        <rFont val="宋体"/>
        <charset val="134"/>
      </rPr>
      <t>老客户补单</t>
    </r>
  </si>
  <si>
    <t>1102402MR50007</t>
  </si>
  <si>
    <t>AED 94828.13</t>
  </si>
  <si>
    <t>Mövenpick Resort Al Marjan Island</t>
  </si>
  <si>
    <r>
      <rPr>
        <sz val="11"/>
        <rFont val="宋体"/>
        <charset val="134"/>
      </rPr>
      <t>下单备注同前订单，但是与合同上不一致</t>
    </r>
  </si>
  <si>
    <r>
      <rPr>
        <sz val="11"/>
        <rFont val="Times New Roman"/>
        <charset val="134"/>
      </rPr>
      <t>3/12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3/20</t>
    </r>
  </si>
  <si>
    <r>
      <rPr>
        <sz val="11"/>
        <rFont val="宋体"/>
        <charset val="134"/>
      </rPr>
      <t>澳门新丽华</t>
    </r>
  </si>
  <si>
    <r>
      <rPr>
        <sz val="11"/>
        <rFont val="Times New Roman"/>
        <charset val="134"/>
      </rPr>
      <t>VAYOIL TEXTIL,S.A_20240131_</t>
    </r>
    <r>
      <rPr>
        <sz val="11"/>
        <rFont val="宋体"/>
        <charset val="134"/>
      </rPr>
      <t>老客户补单</t>
    </r>
  </si>
  <si>
    <t>1102402MW70004</t>
  </si>
  <si>
    <r>
      <rPr>
        <sz val="11"/>
        <rFont val="宋体"/>
        <charset val="134"/>
      </rPr>
      <t>浴衣缝边款式应该是加牙条，下成拼缝后盖</t>
    </r>
    <r>
      <rPr>
        <sz val="11"/>
        <rFont val="Times New Roman"/>
        <charset val="134"/>
      </rPr>
      <t>0.6cm</t>
    </r>
  </si>
  <si>
    <r>
      <rPr>
        <sz val="11"/>
        <rFont val="宋体"/>
        <charset val="134"/>
      </rPr>
      <t>卢旺达</t>
    </r>
    <r>
      <rPr>
        <sz val="11"/>
        <rFont val="Times New Roman"/>
        <charset val="134"/>
      </rPr>
      <t>New Century Development_20240219_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Four Points</t>
    </r>
    <r>
      <rPr>
        <sz val="11"/>
        <rFont val="宋体"/>
        <charset val="134"/>
      </rPr>
      <t>）</t>
    </r>
  </si>
  <si>
    <t>1002402MW80011</t>
  </si>
  <si>
    <t>New Century Development</t>
  </si>
  <si>
    <r>
      <rPr>
        <sz val="11"/>
        <rFont val="宋体"/>
        <charset val="134"/>
      </rPr>
      <t>产品实际是无标，下成客标</t>
    </r>
  </si>
  <si>
    <r>
      <rPr>
        <sz val="11"/>
        <rFont val="宋体"/>
        <charset val="134"/>
      </rPr>
      <t>标签错误</t>
    </r>
  </si>
  <si>
    <r>
      <rPr>
        <sz val="11"/>
        <rFont val="宋体"/>
        <charset val="134"/>
      </rPr>
      <t>卢旺达</t>
    </r>
    <r>
      <rPr>
        <sz val="11"/>
        <rFont val="Times New Roman"/>
        <charset val="134"/>
      </rPr>
      <t>RADISSON KIGALI_20240219_</t>
    </r>
    <r>
      <rPr>
        <sz val="11"/>
        <rFont val="宋体"/>
        <charset val="134"/>
      </rPr>
      <t>老客户补单</t>
    </r>
  </si>
  <si>
    <t>1102402MW80012</t>
  </si>
  <si>
    <t>Radisson Kigali</t>
  </si>
  <si>
    <t>RADISSON BLU HOTEL &amp; CONVENTION CENTRE, KIGALI</t>
  </si>
  <si>
    <t>DDP Kigali</t>
  </si>
  <si>
    <r>
      <rPr>
        <sz val="11"/>
        <rFont val="Times New Roman"/>
        <charset val="134"/>
      </rPr>
      <t>Sofitel DH_20240130_</t>
    </r>
    <r>
      <rPr>
        <sz val="11"/>
        <rFont val="宋体"/>
        <charset val="134"/>
      </rPr>
      <t>老客户补单</t>
    </r>
  </si>
  <si>
    <t>1102402MG10013</t>
  </si>
  <si>
    <t>Sofitel DH</t>
  </si>
  <si>
    <t>AUD 17667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</si>
  <si>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70%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</si>
  <si>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THE TRUSTEE FOR DARLING HARBOUR HOTEL TRUST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SOFITEL SYDNEY DARLING HARBOUR</t>
    </r>
    <r>
      <rPr>
        <sz val="11"/>
        <rFont val="宋体"/>
        <charset val="134"/>
      </rPr>
      <t>）</t>
    </r>
  </si>
  <si>
    <t>@sofitel.com</t>
  </si>
  <si>
    <t>AUS/001157337</t>
  </si>
  <si>
    <r>
      <rPr>
        <sz val="11"/>
        <rFont val="Times New Roman"/>
        <charset val="134"/>
      </rPr>
      <t>galaxy_20240131_</t>
    </r>
    <r>
      <rPr>
        <sz val="11"/>
        <rFont val="宋体"/>
        <charset val="134"/>
      </rPr>
      <t>老客户补单（银河）</t>
    </r>
  </si>
  <si>
    <r>
      <rPr>
        <sz val="11"/>
        <rFont val="宋体"/>
        <charset val="134"/>
      </rPr>
      <t>澳门安达仕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银河</t>
    </r>
  </si>
  <si>
    <r>
      <rPr>
        <sz val="11"/>
        <rFont val="宋体"/>
        <charset val="134"/>
      </rPr>
      <t>枕套飞边</t>
    </r>
    <r>
      <rPr>
        <sz val="11"/>
        <rFont val="Times New Roman"/>
        <charset val="134"/>
      </rPr>
      <t>6cm</t>
    </r>
    <r>
      <rPr>
        <sz val="11"/>
        <rFont val="宋体"/>
        <charset val="134"/>
      </rPr>
      <t>没有备注</t>
    </r>
  </si>
  <si>
    <r>
      <rPr>
        <sz val="11"/>
        <rFont val="Times New Roman"/>
        <charset val="134"/>
      </rPr>
      <t>Sofitel GC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_20240211_</t>
    </r>
    <r>
      <rPr>
        <sz val="11"/>
        <rFont val="宋体"/>
        <charset val="134"/>
      </rPr>
      <t>老客户补单</t>
    </r>
  </si>
  <si>
    <t>1102402MG10014</t>
  </si>
  <si>
    <t>Sofitel Gold Coast</t>
  </si>
  <si>
    <t>AUD 3739.2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</si>
  <si>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70%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件全款</t>
    </r>
  </si>
  <si>
    <t>AUS/001417746</t>
  </si>
  <si>
    <t>DDU Gold Coast</t>
  </si>
  <si>
    <r>
      <rPr>
        <sz val="11"/>
        <rFont val="Times New Roman"/>
        <charset val="134"/>
      </rPr>
      <t>SINOSUNG INTERNATIONAL 3_20240219_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LE MERIDIEN ABU DHABI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</si>
  <si>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董玉娟</t>
    </r>
  </si>
  <si>
    <t>1102402MR60001</t>
  </si>
  <si>
    <t>SINOSUNG 3</t>
  </si>
  <si>
    <t>LE MERIDIEN ABU DHABI</t>
  </si>
  <si>
    <t>ARE/001509121</t>
  </si>
  <si>
    <t>CIF Dubai</t>
  </si>
  <si>
    <r>
      <rPr>
        <sz val="11"/>
        <rFont val="Times New Roman"/>
        <charset val="134"/>
      </rPr>
      <t>SINOSUNG INTERNATIONAL 3_20240219_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(The Ritz-Carlton Abu Dhabi, Grand Canal)</t>
    </r>
  </si>
  <si>
    <t>AED 13125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</si>
  <si>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送货后付尾款</t>
    </r>
  </si>
  <si>
    <t>ESPA AT THE RITZ CARLTON GRAND CANAL</t>
  </si>
  <si>
    <t>@RITZ-CARLTON.COM</t>
  </si>
  <si>
    <t>ARE/001170418</t>
  </si>
  <si>
    <r>
      <rPr>
        <sz val="11"/>
        <rFont val="Times New Roman"/>
        <charset val="134"/>
      </rPr>
      <t>InterContinental Doha - The City_20230305_</t>
    </r>
    <r>
      <rPr>
        <sz val="11"/>
        <rFont val="宋体"/>
        <charset val="134"/>
      </rPr>
      <t>老客户首单</t>
    </r>
  </si>
  <si>
    <t>1102402MR60002</t>
  </si>
  <si>
    <t>IC CITY DOHA</t>
  </si>
  <si>
    <r>
      <rPr>
        <sz val="11"/>
        <rFont val="宋体"/>
        <charset val="134"/>
      </rPr>
      <t>多哈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</si>
  <si>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</si>
  <si>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t>InterContinentalDoha The City</t>
  </si>
  <si>
    <t>@ihg.com</t>
  </si>
  <si>
    <t>1102402MW70005</t>
  </si>
  <si>
    <r>
      <rPr>
        <sz val="11"/>
        <rFont val="宋体"/>
        <charset val="134"/>
      </rPr>
      <t>澳门悦榕庄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银河</t>
    </r>
  </si>
  <si>
    <r>
      <rPr>
        <sz val="11"/>
        <rFont val="Times New Roman"/>
        <charset val="134"/>
      </rPr>
      <t>CCM_20240220-</t>
    </r>
    <r>
      <rPr>
        <sz val="11"/>
        <rFont val="宋体"/>
        <charset val="134"/>
      </rPr>
      <t>小额订单</t>
    </r>
  </si>
  <si>
    <t>1102402MR30014</t>
  </si>
  <si>
    <t>Cairncross Martin</t>
  </si>
  <si>
    <t>AED 4769.28</t>
  </si>
  <si>
    <t>Thuwal Island Real Estate Company</t>
  </si>
  <si>
    <r>
      <rPr>
        <sz val="11"/>
        <rFont val="Times New Roman"/>
        <charset val="134"/>
      </rPr>
      <t>Ramada JBR_20240131_</t>
    </r>
    <r>
      <rPr>
        <sz val="11"/>
        <rFont val="宋体"/>
        <charset val="134"/>
      </rPr>
      <t>老客户补单</t>
    </r>
  </si>
  <si>
    <t>AED 40699.68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</si>
  <si>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</si>
  <si>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Ramada Hotel &amp; Suites by Wyndham Dubai JBR</t>
  </si>
  <si>
    <r>
      <rPr>
        <sz val="11"/>
        <rFont val="Times New Roman"/>
        <charset val="134"/>
      </rPr>
      <t>Hirose 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</si>
  <si>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1102402MG10016</t>
  </si>
  <si>
    <r>
      <rPr>
        <sz val="11"/>
        <rFont val="Times New Roman"/>
        <charset val="134"/>
      </rPr>
      <t>3/8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3/22</t>
    </r>
  </si>
  <si>
    <r>
      <rPr>
        <sz val="11"/>
        <rFont val="Times New Roman"/>
        <charset val="134"/>
      </rPr>
      <t>Swisstrade West</t>
    </r>
    <r>
      <rPr>
        <sz val="11"/>
        <rFont val="宋体"/>
        <charset val="134"/>
      </rPr>
      <t>悉尼</t>
    </r>
    <r>
      <rPr>
        <sz val="11"/>
        <rFont val="Times New Roman"/>
        <charset val="134"/>
      </rPr>
      <t>_20240201_</t>
    </r>
    <r>
      <rPr>
        <sz val="11"/>
        <rFont val="宋体"/>
        <charset val="134"/>
      </rPr>
      <t>老客户补单</t>
    </r>
  </si>
  <si>
    <t>1102402MG10015</t>
  </si>
  <si>
    <t>Swisstrade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</si>
  <si>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见提单</t>
    </r>
  </si>
  <si>
    <t>SWISSTRADE PTY LTD</t>
  </si>
  <si>
    <t>@swisstrade.com.au</t>
  </si>
  <si>
    <t>AUS/500568</t>
  </si>
  <si>
    <r>
      <rPr>
        <sz val="11"/>
        <rFont val="宋体"/>
        <charset val="134"/>
      </rPr>
      <t>澳门安达仕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莱福士</t>
    </r>
  </si>
  <si>
    <t>1102402MH90016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</si>
  <si>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Velocity_20240130_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pacific group(</t>
    </r>
    <r>
      <rPr>
        <sz val="11"/>
        <rFont val="宋体"/>
        <charset val="134"/>
      </rPr>
      <t>经销商）老客户补单</t>
    </r>
  </si>
  <si>
    <t>1102402MW80013</t>
  </si>
  <si>
    <t>Velocity</t>
  </si>
  <si>
    <t>Velocity Logistics Ltd</t>
  </si>
  <si>
    <r>
      <rPr>
        <sz val="11"/>
        <rFont val="Times New Roman"/>
        <charset val="134"/>
      </rPr>
      <t xml:space="preserve">JWM AKL </t>
    </r>
    <r>
      <rPr>
        <sz val="11"/>
        <rFont val="宋体"/>
        <charset val="134"/>
      </rPr>
      <t>长毛地垫</t>
    </r>
    <r>
      <rPr>
        <sz val="11"/>
        <rFont val="Times New Roman"/>
        <charset val="134"/>
      </rPr>
      <t>_20240201_</t>
    </r>
    <r>
      <rPr>
        <sz val="11"/>
        <rFont val="宋体"/>
        <charset val="134"/>
      </rPr>
      <t>老客户补单</t>
    </r>
  </si>
  <si>
    <t>1102402MG10018</t>
  </si>
  <si>
    <t>JW Auckland</t>
  </si>
  <si>
    <r>
      <rPr>
        <sz val="11"/>
        <rFont val="宋体"/>
        <charset val="134"/>
      </rPr>
      <t>新西兰</t>
    </r>
  </si>
  <si>
    <t>ALBERT STREET OPERATIONS LIMITED</t>
  </si>
  <si>
    <t>DDP Auckland</t>
  </si>
  <si>
    <r>
      <rPr>
        <sz val="11"/>
        <rFont val="Times New Roman"/>
        <charset val="134"/>
      </rPr>
      <t>ACT 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</si>
  <si>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1102402MG10020</t>
  </si>
  <si>
    <r>
      <rPr>
        <sz val="11"/>
        <rFont val="Times New Roman"/>
        <charset val="134"/>
      </rPr>
      <t xml:space="preserve">Shinhwa </t>
    </r>
    <r>
      <rPr>
        <sz val="11"/>
        <rFont val="宋体"/>
        <charset val="134"/>
      </rPr>
      <t>面巾</t>
    </r>
    <r>
      <rPr>
        <sz val="11"/>
        <rFont val="Times New Roman"/>
        <charset val="134"/>
      </rPr>
      <t>_20240201_</t>
    </r>
    <r>
      <rPr>
        <sz val="11"/>
        <rFont val="宋体"/>
        <charset val="134"/>
      </rPr>
      <t>老客户补单</t>
    </r>
  </si>
  <si>
    <t>1102402MG10019</t>
  </si>
  <si>
    <r>
      <rPr>
        <sz val="11"/>
        <rFont val="宋体"/>
        <charset val="134"/>
      </rPr>
      <t>神话</t>
    </r>
  </si>
  <si>
    <r>
      <rPr>
        <sz val="11"/>
        <rFont val="宋体"/>
        <charset val="134"/>
      </rPr>
      <t>韩国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</si>
  <si>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78320</t>
    </r>
  </si>
  <si>
    <t>Shinhwa</t>
  </si>
  <si>
    <r>
      <rPr>
        <sz val="11"/>
        <rFont val="Times New Roman"/>
        <charset val="134"/>
      </rPr>
      <t>GPM</t>
    </r>
    <r>
      <rPr>
        <sz val="11"/>
        <rFont val="宋体"/>
        <charset val="134"/>
      </rPr>
      <t>项目</t>
    </r>
    <r>
      <rPr>
        <sz val="11"/>
        <rFont val="Times New Roman"/>
        <charset val="134"/>
      </rPr>
      <t>Marriott Adelaide_20230427_</t>
    </r>
    <r>
      <rPr>
        <sz val="11"/>
        <rFont val="宋体"/>
        <charset val="134"/>
      </rPr>
      <t>新项目</t>
    </r>
  </si>
  <si>
    <t>1102402MG10021</t>
  </si>
  <si>
    <t>Marriott Adelaide</t>
  </si>
  <si>
    <t>AUD 41667.45</t>
  </si>
  <si>
    <t>GREATON GPO PROPERTY PTY LTD</t>
  </si>
  <si>
    <t>@paroprocurement.com</t>
  </si>
  <si>
    <t>AUS/001541586</t>
  </si>
  <si>
    <t>DDP to Adelaide</t>
  </si>
  <si>
    <r>
      <rPr>
        <sz val="11"/>
        <rFont val="Times New Roman"/>
        <charset val="134"/>
      </rPr>
      <t>SINOSUNG INTERNATIONAL 3_20240103_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Marriott Al Jaddaf)</t>
    </r>
  </si>
  <si>
    <t>AED 92049.3</t>
  </si>
  <si>
    <t>MARRIOTT HOTEL AL JADDAF  DUBAI.</t>
  </si>
  <si>
    <t>@marriott.com</t>
  </si>
  <si>
    <t>ARE/001206533</t>
  </si>
  <si>
    <r>
      <rPr>
        <sz val="11"/>
        <rFont val="Times New Roman"/>
        <charset val="134"/>
      </rPr>
      <t>MONDRIAN DOHA HOTEL_20240221_</t>
    </r>
    <r>
      <rPr>
        <sz val="11"/>
        <rFont val="宋体"/>
        <charset val="134"/>
      </rPr>
      <t>老客户首单</t>
    </r>
  </si>
  <si>
    <t>1102402MR60003</t>
  </si>
  <si>
    <t>Mondrian Doha</t>
  </si>
  <si>
    <t>MONDRIAN DOHA HOTEL</t>
  </si>
  <si>
    <t>@mondrianhotels.com</t>
  </si>
  <si>
    <r>
      <rPr>
        <sz val="11"/>
        <rFont val="Times New Roman"/>
        <charset val="134"/>
      </rPr>
      <t>GHGR_20231101_</t>
    </r>
    <r>
      <rPr>
        <sz val="11"/>
        <rFont val="宋体"/>
        <charset val="134"/>
      </rPr>
      <t>老客户首单</t>
    </r>
  </si>
  <si>
    <t>1102402MH20011</t>
  </si>
  <si>
    <t>GHGR</t>
  </si>
  <si>
    <t>HORSEDALE DEVELOPMENT BERHAD</t>
  </si>
  <si>
    <t>@glenmarie.com.my</t>
  </si>
  <si>
    <t>MYS/001561983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</si>
  <si>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枕套款式没写</t>
    </r>
  </si>
  <si>
    <r>
      <rPr>
        <sz val="11"/>
        <rFont val="Times New Roman"/>
        <charset val="134"/>
      </rPr>
      <t>Canterbury_20240219_</t>
    </r>
    <r>
      <rPr>
        <sz val="11"/>
        <rFont val="宋体"/>
        <charset val="134"/>
      </rPr>
      <t>老客户补单</t>
    </r>
  </si>
  <si>
    <t>1102402MG10017</t>
  </si>
  <si>
    <t>Canterbury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</si>
  <si>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70%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件余款</t>
    </r>
  </si>
  <si>
    <t>CANTERBURY LINEN SERVICES LTD.</t>
  </si>
  <si>
    <t>@canterburylinen.co.nz</t>
  </si>
  <si>
    <t>NZL/001448082</t>
  </si>
  <si>
    <r>
      <rPr>
        <sz val="11"/>
        <rFont val="Times New Roman"/>
        <charset val="134"/>
      </rPr>
      <t>Blooming DT</t>
    </r>
    <r>
      <rPr>
        <sz val="11"/>
        <rFont val="宋体"/>
        <charset val="134"/>
      </rPr>
      <t>毛巾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</si>
  <si>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1102402MG10022</t>
  </si>
  <si>
    <t>Blooming</t>
  </si>
  <si>
    <r>
      <rPr>
        <sz val="11"/>
        <rFont val="宋体"/>
        <charset val="134"/>
      </rPr>
      <t>新开发经销商</t>
    </r>
  </si>
  <si>
    <r>
      <rPr>
        <sz val="11"/>
        <rFont val="Times New Roman"/>
        <charset val="134"/>
      </rPr>
      <t>3/4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4/22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</si>
  <si>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定金，尾款第一批收货后全额支付</t>
    </r>
  </si>
  <si>
    <t>BLOOMING NAKANISHI &amp;COMPANY</t>
  </si>
  <si>
    <t>@blooming.co.jp</t>
  </si>
  <si>
    <t>JPN/001139543</t>
  </si>
  <si>
    <r>
      <rPr>
        <sz val="11"/>
        <rFont val="Times New Roman"/>
        <charset val="134"/>
      </rPr>
      <t>Bab Al Shams Desert Resort and Spa_20240219_</t>
    </r>
    <r>
      <rPr>
        <sz val="11"/>
        <rFont val="宋体"/>
        <charset val="134"/>
      </rPr>
      <t>老客户补单</t>
    </r>
  </si>
  <si>
    <t>AED 42473.03</t>
  </si>
  <si>
    <t>Bab Al Shams Hospitality L.L.C</t>
  </si>
  <si>
    <r>
      <rPr>
        <sz val="11"/>
        <rFont val="Times New Roman"/>
        <charset val="134"/>
      </rPr>
      <t>JMJ Group Holding_Avani+Doha_20231114_</t>
    </r>
    <r>
      <rPr>
        <sz val="11"/>
        <rFont val="宋体"/>
        <charset val="134"/>
      </rPr>
      <t>新项目</t>
    </r>
  </si>
  <si>
    <t>1102402MR60004</t>
  </si>
  <si>
    <t>JMJ Group Holding</t>
  </si>
  <si>
    <r>
      <rPr>
        <sz val="11"/>
        <rFont val="宋体"/>
        <charset val="134"/>
      </rPr>
      <t>卡塔尔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</si>
  <si>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</si>
  <si>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r>
      <rPr>
        <sz val="11"/>
        <rFont val="Times New Roman"/>
        <charset val="134"/>
      </rPr>
      <t>Grand Hyatt Jakarta_20240123_</t>
    </r>
    <r>
      <rPr>
        <sz val="11"/>
        <rFont val="宋体"/>
        <charset val="134"/>
      </rPr>
      <t>老客户补单</t>
    </r>
  </si>
  <si>
    <t>1102402MG80021</t>
  </si>
  <si>
    <t>Grand Hyatt Jakarta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</si>
  <si>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定金，尾款发货前见发票箱单</t>
    </r>
  </si>
  <si>
    <t>PT. PLAZA INDONESIA REALTY TBK</t>
  </si>
  <si>
    <t>IDN/001550695</t>
  </si>
  <si>
    <r>
      <rPr>
        <sz val="11"/>
        <rFont val="Times New Roman"/>
        <charset val="134"/>
      </rPr>
      <t>WIDUS HOTEL &amp;CASINO_20240222_</t>
    </r>
    <r>
      <rPr>
        <sz val="11"/>
        <rFont val="宋体"/>
        <charset val="134"/>
      </rPr>
      <t>老客户补单</t>
    </r>
  </si>
  <si>
    <t>1102402MH90017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</si>
  <si>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 COPY</t>
    </r>
  </si>
  <si>
    <r>
      <rPr>
        <sz val="11"/>
        <rFont val="Times New Roman"/>
        <charset val="134"/>
      </rPr>
      <t>MARRIOTT ERB_20240130_</t>
    </r>
    <r>
      <rPr>
        <sz val="11"/>
        <rFont val="宋体"/>
        <charset val="134"/>
      </rPr>
      <t>老客户补单</t>
    </r>
  </si>
  <si>
    <t>1102402MR60005</t>
  </si>
  <si>
    <t>MARRIOTT ERB</t>
  </si>
  <si>
    <r>
      <rPr>
        <sz val="11"/>
        <rFont val="宋体"/>
        <charset val="134"/>
      </rPr>
      <t>巴林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</si>
  <si>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见提单</t>
    </r>
  </si>
  <si>
    <t>INTERNATIONAL TRADING &amp; INVESTMENT COMPANY</t>
  </si>
  <si>
    <t>BHR/001065788</t>
  </si>
  <si>
    <r>
      <rPr>
        <sz val="11"/>
        <rFont val="Times New Roman"/>
        <charset val="134"/>
      </rPr>
      <t>3/20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3/37</t>
    </r>
  </si>
  <si>
    <r>
      <rPr>
        <sz val="11"/>
        <rFont val="Times New Roman"/>
        <charset val="134"/>
      </rPr>
      <t>VEGA_Gran Melia Nha Trang_Phase2_20230810_</t>
    </r>
    <r>
      <rPr>
        <sz val="11"/>
        <rFont val="宋体"/>
        <charset val="134"/>
      </rPr>
      <t>新项目</t>
    </r>
  </si>
  <si>
    <t>1102402MG20018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</si>
  <si>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见提单副件，</t>
    </r>
    <r>
      <rPr>
        <sz val="11"/>
        <rFont val="Times New Roman"/>
        <charset val="134"/>
      </rPr>
      <t>20%</t>
    </r>
    <r>
      <rPr>
        <sz val="11"/>
        <rFont val="宋体"/>
        <charset val="134"/>
      </rPr>
      <t>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天内付尾款</t>
    </r>
  </si>
  <si>
    <r>
      <rPr>
        <sz val="11"/>
        <rFont val="Times New Roman"/>
        <charset val="134"/>
      </rPr>
      <t>G Hotel Penang_20240219_</t>
    </r>
    <r>
      <rPr>
        <sz val="11"/>
        <rFont val="宋体"/>
        <charset val="134"/>
      </rPr>
      <t>老客户补单</t>
    </r>
  </si>
  <si>
    <t>1102402MH20012</t>
  </si>
  <si>
    <r>
      <rPr>
        <sz val="11"/>
        <rFont val="Times New Roman"/>
        <charset val="134"/>
      </rPr>
      <t xml:space="preserve">book3 </t>
    </r>
    <r>
      <rPr>
        <sz val="11"/>
        <rFont val="宋体"/>
        <charset val="134"/>
      </rPr>
      <t>黄白条</t>
    </r>
  </si>
  <si>
    <r>
      <rPr>
        <sz val="11"/>
        <rFont val="宋体"/>
        <charset val="134"/>
      </rPr>
      <t>香港半岛酒店</t>
    </r>
    <r>
      <rPr>
        <sz val="11"/>
        <rFont val="Times New Roman"/>
        <charset val="134"/>
      </rPr>
      <t>Pennisula Hong Kong_20240201_</t>
    </r>
    <r>
      <rPr>
        <sz val="11"/>
        <rFont val="宋体"/>
        <charset val="134"/>
      </rPr>
      <t>老客户补单</t>
    </r>
  </si>
  <si>
    <t>1102402MG50005</t>
  </si>
  <si>
    <r>
      <rPr>
        <sz val="11"/>
        <rFont val="宋体"/>
        <charset val="134"/>
      </rPr>
      <t>香港半岛</t>
    </r>
  </si>
  <si>
    <t>1102402MH80025</t>
  </si>
  <si>
    <r>
      <rPr>
        <sz val="11"/>
        <rFont val="Times New Roman"/>
        <charset val="134"/>
      </rPr>
      <t>4/1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</si>
  <si>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45000</t>
    </r>
  </si>
  <si>
    <t>1102402MG20017</t>
  </si>
  <si>
    <r>
      <rPr>
        <sz val="11"/>
        <rFont val="Times New Roman"/>
        <charset val="134"/>
      </rPr>
      <t>SINOSUNG INTERNATIONAL 3_20231130_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VOCO Palm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</si>
  <si>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3/18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3/24</t>
    </r>
  </si>
  <si>
    <t>VOCO HOTEL - DUBAI THE PALM L.L.C</t>
  </si>
  <si>
    <r>
      <rPr>
        <sz val="11"/>
        <rFont val="宋体"/>
        <charset val="134"/>
      </rPr>
      <t>只有</t>
    </r>
    <r>
      <rPr>
        <sz val="11"/>
        <rFont val="Times New Roman"/>
        <charset val="134"/>
      </rPr>
      <t>Excel</t>
    </r>
    <r>
      <rPr>
        <sz val="11"/>
        <rFont val="宋体"/>
        <charset val="134"/>
      </rPr>
      <t>表</t>
    </r>
  </si>
  <si>
    <t>1102402MH20013</t>
  </si>
  <si>
    <r>
      <rPr>
        <sz val="11"/>
        <rFont val="Times New Roman"/>
        <charset val="134"/>
      </rPr>
      <t>K2K2_2</t>
    </r>
    <r>
      <rPr>
        <sz val="11"/>
        <rFont val="宋体"/>
        <charset val="134"/>
      </rPr>
      <t>月份补货</t>
    </r>
    <r>
      <rPr>
        <sz val="11"/>
        <rFont val="Times New Roman"/>
        <charset val="134"/>
      </rPr>
      <t xml:space="preserve"> 20240201_</t>
    </r>
    <r>
      <rPr>
        <sz val="11"/>
        <rFont val="宋体"/>
        <charset val="134"/>
      </rPr>
      <t>老客户补单</t>
    </r>
  </si>
  <si>
    <t>1102402MH80016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</si>
  <si>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14580</t>
    </r>
  </si>
  <si>
    <r>
      <rPr>
        <sz val="11"/>
        <rFont val="宋体"/>
        <charset val="134"/>
      </rPr>
      <t>大溪地康莱德</t>
    </r>
    <r>
      <rPr>
        <sz val="11"/>
        <rFont val="Times New Roman"/>
        <charset val="134"/>
      </rPr>
      <t>_20230831_</t>
    </r>
    <r>
      <rPr>
        <sz val="11"/>
        <rFont val="宋体"/>
        <charset val="134"/>
      </rPr>
      <t>老客户补单</t>
    </r>
  </si>
  <si>
    <t>1102402MG20019</t>
  </si>
  <si>
    <t>Conrad Bora</t>
  </si>
  <si>
    <r>
      <rPr>
        <sz val="11"/>
        <rFont val="宋体"/>
        <charset val="134"/>
      </rPr>
      <t>大溪地</t>
    </r>
  </si>
  <si>
    <t>CONRAD BORA BORA NUI</t>
  </si>
  <si>
    <r>
      <rPr>
        <sz val="11"/>
        <rFont val="Times New Roman"/>
        <charset val="134"/>
      </rPr>
      <t>Rolaco_Marriot_20240226_</t>
    </r>
    <r>
      <rPr>
        <sz val="11"/>
        <rFont val="宋体"/>
        <charset val="134"/>
      </rPr>
      <t>老客户补单</t>
    </r>
  </si>
  <si>
    <t>1102402MR30015</t>
  </si>
  <si>
    <t>1102402MH40006</t>
  </si>
  <si>
    <t>book6</t>
  </si>
  <si>
    <r>
      <rPr>
        <sz val="11"/>
        <rFont val="Times New Roman"/>
        <charset val="134"/>
      </rPr>
      <t>3/12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3/25</t>
    </r>
  </si>
  <si>
    <t>ROLACO_20230728_CP AL Salam</t>
  </si>
  <si>
    <t>1102401MR30016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</si>
  <si>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定金，其余见</t>
    </r>
    <r>
      <rPr>
        <sz val="11"/>
        <rFont val="Times New Roman"/>
        <charset val="134"/>
      </rPr>
      <t>BLcopy</t>
    </r>
    <r>
      <rPr>
        <sz val="11"/>
        <rFont val="宋体"/>
        <charset val="134"/>
      </rPr>
      <t>件</t>
    </r>
  </si>
  <si>
    <r>
      <rPr>
        <sz val="11"/>
        <rFont val="宋体"/>
        <charset val="134"/>
      </rPr>
      <t>尖沙咀维景</t>
    </r>
    <r>
      <rPr>
        <sz val="11"/>
        <rFont val="Times New Roman"/>
        <charset val="134"/>
      </rPr>
      <t>_20231023_</t>
    </r>
    <r>
      <rPr>
        <sz val="11"/>
        <rFont val="宋体"/>
        <charset val="134"/>
      </rPr>
      <t>新项目</t>
    </r>
  </si>
  <si>
    <r>
      <rPr>
        <sz val="11"/>
        <rFont val="宋体"/>
        <charset val="134"/>
      </rPr>
      <t>香港尖沙咀维景</t>
    </r>
  </si>
  <si>
    <t>1102402MH80026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</si>
  <si>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4290</t>
    </r>
  </si>
  <si>
    <t>MNP</t>
  </si>
  <si>
    <t>1102402MH80024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</si>
  <si>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14100.8</t>
    </r>
  </si>
  <si>
    <t>WGB</t>
  </si>
  <si>
    <r>
      <rPr>
        <sz val="11"/>
        <rFont val="Times New Roman"/>
        <charset val="134"/>
      </rPr>
      <t>Emerald Faarufushi_20240115_</t>
    </r>
    <r>
      <rPr>
        <sz val="11"/>
        <rFont val="宋体"/>
        <charset val="134"/>
      </rPr>
      <t>老客户补单</t>
    </r>
  </si>
  <si>
    <t>1102402MW90009</t>
  </si>
  <si>
    <t>Emerald Faarufushi</t>
  </si>
  <si>
    <t>FASMENDHOO (PVT) LTD</t>
  </si>
  <si>
    <t>FASMENDHOO (PVT) LT</t>
  </si>
  <si>
    <t>MDV/001329735</t>
  </si>
  <si>
    <r>
      <rPr>
        <sz val="11"/>
        <rFont val="Times New Roman"/>
        <charset val="134"/>
      </rPr>
      <t>Club Med Kani_20240115_</t>
    </r>
    <r>
      <rPr>
        <sz val="11"/>
        <rFont val="宋体"/>
        <charset val="134"/>
      </rPr>
      <t>老客户补单</t>
    </r>
  </si>
  <si>
    <t>1102402MW90010</t>
  </si>
  <si>
    <t>Clubmed Kanifinolhu</t>
  </si>
  <si>
    <t>MALDIVIAN HOLIDAY VILLAGES LIMITED</t>
  </si>
  <si>
    <t>MDV/001284681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</si>
  <si>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TDS_20240108_</t>
    </r>
    <r>
      <rPr>
        <sz val="11"/>
        <rFont val="宋体"/>
        <charset val="134"/>
      </rPr>
      <t>老客户补单（塞舌尔</t>
    </r>
    <r>
      <rPr>
        <sz val="11"/>
        <rFont val="Times New Roman"/>
        <charset val="134"/>
      </rPr>
      <t>Constance</t>
    </r>
    <r>
      <rPr>
        <sz val="11"/>
        <rFont val="宋体"/>
        <charset val="134"/>
      </rPr>
      <t>）</t>
    </r>
  </si>
  <si>
    <t>1102402MW80015</t>
  </si>
  <si>
    <t>TDS</t>
  </si>
  <si>
    <r>
      <rPr>
        <sz val="11"/>
        <rFont val="Times New Roman"/>
        <charset val="134"/>
      </rPr>
      <t>3/27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4/26</t>
    </r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</si>
  <si>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 xml:space="preserve">40% </t>
    </r>
    <r>
      <rPr>
        <sz val="11"/>
        <rFont val="宋体"/>
        <charset val="134"/>
      </rPr>
      <t>定金，发货前全款；毛球全款</t>
    </r>
  </si>
  <si>
    <t>TRENDY DESIGN SHOPPING LTD</t>
  </si>
  <si>
    <t>MUS/001484057</t>
  </si>
  <si>
    <t>1102402MG20020</t>
  </si>
  <si>
    <r>
      <rPr>
        <sz val="11"/>
        <rFont val="Times New Roman"/>
        <charset val="134"/>
      </rPr>
      <t>FIORE_20231120_</t>
    </r>
    <r>
      <rPr>
        <sz val="11"/>
        <rFont val="宋体"/>
        <charset val="134"/>
      </rPr>
      <t>老客户补单</t>
    </r>
  </si>
  <si>
    <t>1102402MW70006</t>
  </si>
  <si>
    <t>FIORE</t>
  </si>
  <si>
    <r>
      <rPr>
        <sz val="11"/>
        <rFont val="宋体"/>
        <charset val="134"/>
      </rPr>
      <t>墨西哥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</si>
  <si>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定金，见提单</t>
    </r>
    <r>
      <rPr>
        <sz val="11"/>
        <rFont val="Times New Roman"/>
        <charset val="134"/>
      </rPr>
      <t xml:space="preserve"> COPY </t>
    </r>
    <r>
      <rPr>
        <sz val="11"/>
        <rFont val="宋体"/>
        <charset val="134"/>
      </rPr>
      <t>支付余款</t>
    </r>
  </si>
  <si>
    <r>
      <rPr>
        <sz val="11"/>
        <rFont val="Times New Roman"/>
        <charset val="134"/>
      </rPr>
      <t>FIORE SA DE CV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FIORE BLANCOS</t>
    </r>
    <r>
      <rPr>
        <sz val="11"/>
        <rFont val="宋体"/>
        <charset val="134"/>
      </rPr>
      <t>）</t>
    </r>
  </si>
  <si>
    <t>@fioreblancos.com</t>
  </si>
  <si>
    <t>MEX/417035</t>
  </si>
  <si>
    <r>
      <rPr>
        <sz val="11"/>
        <rFont val="宋体"/>
        <charset val="134"/>
      </rPr>
      <t>澳门上葡京</t>
    </r>
  </si>
  <si>
    <r>
      <rPr>
        <sz val="11"/>
        <rFont val="宋体"/>
        <charset val="134"/>
      </rPr>
      <t>澳门金银岛</t>
    </r>
  </si>
  <si>
    <r>
      <rPr>
        <sz val="11"/>
        <rFont val="Times New Roman"/>
        <charset val="134"/>
      </rPr>
      <t>DT Karaka_20231030_</t>
    </r>
    <r>
      <rPr>
        <sz val="11"/>
        <rFont val="宋体"/>
        <charset val="134"/>
      </rPr>
      <t>老客户补单</t>
    </r>
  </si>
  <si>
    <t>1102402MG10023</t>
  </si>
  <si>
    <t>DT Karaka</t>
  </si>
  <si>
    <t>Doubletree by Hilton Karaka</t>
  </si>
  <si>
    <r>
      <rPr>
        <sz val="11"/>
        <rFont val="宋体"/>
        <charset val="134"/>
      </rPr>
      <t>帝盛</t>
    </r>
    <r>
      <rPr>
        <sz val="11"/>
        <rFont val="Times New Roman"/>
        <charset val="134"/>
      </rPr>
      <t>_20230704_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</si>
  <si>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香港旺角帝盛</t>
    </r>
  </si>
  <si>
    <r>
      <rPr>
        <sz val="11"/>
        <rFont val="宋体"/>
        <charset val="134"/>
      </rPr>
      <t>香港湾仔帝盛</t>
    </r>
  </si>
  <si>
    <r>
      <rPr>
        <sz val="11"/>
        <rFont val="Times New Roman"/>
        <charset val="134"/>
      </rPr>
      <t>Mondrian HongKong_20221031_</t>
    </r>
    <r>
      <rPr>
        <sz val="11"/>
        <rFont val="宋体"/>
        <charset val="134"/>
      </rPr>
      <t>新项目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</si>
  <si>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Mondrain</t>
    </r>
  </si>
  <si>
    <r>
      <rPr>
        <sz val="11"/>
        <rFont val="Times New Roman"/>
        <charset val="134"/>
      </rPr>
      <t>JW HK_20231030_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</si>
  <si>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JW</t>
    </r>
    <r>
      <rPr>
        <sz val="11"/>
        <rFont val="宋体"/>
        <charset val="134"/>
      </rPr>
      <t>万豪</t>
    </r>
  </si>
  <si>
    <r>
      <rPr>
        <sz val="11"/>
        <rFont val="宋体"/>
        <charset val="134"/>
      </rPr>
      <t>文华东方</t>
    </r>
    <r>
      <rPr>
        <sz val="11"/>
        <rFont val="Times New Roman"/>
        <charset val="134"/>
      </rPr>
      <t>_20230227_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</si>
  <si>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香港置地文华</t>
    </r>
  </si>
  <si>
    <r>
      <rPr>
        <sz val="11"/>
        <rFont val="Times New Roman"/>
        <charset val="134"/>
      </rPr>
      <t>4/13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10/13</t>
    </r>
  </si>
  <si>
    <r>
      <rPr>
        <sz val="11"/>
        <rFont val="宋体"/>
        <charset val="134"/>
      </rPr>
      <t>香港文华东方</t>
    </r>
  </si>
  <si>
    <r>
      <rPr>
        <sz val="11"/>
        <rFont val="Times New Roman"/>
        <charset val="134"/>
      </rPr>
      <t>Monocolo KK_20240130_</t>
    </r>
    <r>
      <rPr>
        <sz val="11"/>
        <rFont val="宋体"/>
        <charset val="134"/>
      </rPr>
      <t>老客户首单</t>
    </r>
  </si>
  <si>
    <t>1102402MH20014</t>
  </si>
  <si>
    <t>Monocolo Boutique Hotel</t>
  </si>
  <si>
    <t>1102402MG20021</t>
  </si>
  <si>
    <r>
      <rPr>
        <sz val="11"/>
        <rFont val="Times New Roman"/>
        <charset val="134"/>
      </rPr>
      <t>3/15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3/25</t>
    </r>
  </si>
  <si>
    <t>1102402MG20022</t>
  </si>
  <si>
    <r>
      <rPr>
        <sz val="11"/>
        <rFont val="宋体"/>
        <charset val="134"/>
      </rPr>
      <t>见提单付全款</t>
    </r>
  </si>
  <si>
    <r>
      <rPr>
        <sz val="11"/>
        <rFont val="宋体"/>
        <charset val="134"/>
      </rPr>
      <t>香港华逸</t>
    </r>
    <r>
      <rPr>
        <sz val="11"/>
        <rFont val="Times New Roman"/>
        <charset val="134"/>
      </rPr>
      <t>_20220712_</t>
    </r>
    <r>
      <rPr>
        <sz val="11"/>
        <rFont val="宋体"/>
        <charset val="134"/>
      </rPr>
      <t>小额订单</t>
    </r>
  </si>
  <si>
    <r>
      <rPr>
        <sz val="11"/>
        <rFont val="宋体"/>
        <charset val="134"/>
      </rPr>
      <t>香港华逸</t>
    </r>
  </si>
  <si>
    <r>
      <rPr>
        <sz val="11"/>
        <rFont val="Times New Roman"/>
        <charset val="134"/>
      </rPr>
      <t>Dun trading_CP-AL WAHA RIYADH-20240301_</t>
    </r>
    <r>
      <rPr>
        <sz val="11"/>
        <rFont val="宋体"/>
        <charset val="134"/>
      </rPr>
      <t>小额订单</t>
    </r>
  </si>
  <si>
    <r>
      <rPr>
        <sz val="11"/>
        <rFont val="Times New Roman"/>
        <charset val="134"/>
      </rPr>
      <t>3</t>
    </r>
    <r>
      <rPr>
        <sz val="11"/>
        <rFont val="宋体"/>
        <charset val="134"/>
      </rPr>
      <t>月</t>
    </r>
  </si>
  <si>
    <t>1102403MR30017</t>
  </si>
  <si>
    <t>CP Al Waha</t>
  </si>
  <si>
    <r>
      <rPr>
        <sz val="11"/>
        <rFont val="宋体"/>
        <charset val="134"/>
      </rPr>
      <t>客户协商与下个订单一起付</t>
    </r>
  </si>
  <si>
    <r>
      <rPr>
        <sz val="11"/>
        <rFont val="Times New Roman"/>
        <charset val="134"/>
      </rPr>
      <t>MAJU BRUNEI - BRUNEI HOTEL_20240228_</t>
    </r>
    <r>
      <rPr>
        <sz val="11"/>
        <rFont val="宋体"/>
        <charset val="134"/>
      </rPr>
      <t>老客户补单</t>
    </r>
  </si>
  <si>
    <t>1102403MH30009</t>
  </si>
  <si>
    <t>Maju Lsk Sdn Bhd</t>
  </si>
  <si>
    <r>
      <rPr>
        <sz val="11"/>
        <rFont val="宋体"/>
        <charset val="134"/>
      </rPr>
      <t>文莱</t>
    </r>
  </si>
  <si>
    <t>MAJU LSK SDN BHD</t>
  </si>
  <si>
    <t>Exw Factory</t>
  </si>
  <si>
    <r>
      <rPr>
        <sz val="11"/>
        <rFont val="Times New Roman"/>
        <charset val="134"/>
      </rPr>
      <t>Kuramathi_20240115_</t>
    </r>
    <r>
      <rPr>
        <sz val="11"/>
        <rFont val="宋体"/>
        <charset val="134"/>
      </rPr>
      <t>老客户补单</t>
    </r>
  </si>
  <si>
    <t>1102403MW90011</t>
  </si>
  <si>
    <t>Kuramathi Maldives</t>
  </si>
  <si>
    <r>
      <rPr>
        <sz val="11"/>
        <rFont val="Times New Roman"/>
        <charset val="134"/>
      </rPr>
      <t>UNIVERSAL ENTERPRISES PVT LTD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MILAIDHOO CLINIC</t>
    </r>
    <r>
      <rPr>
        <sz val="11"/>
        <rFont val="宋体"/>
        <charset val="134"/>
      </rPr>
      <t>）</t>
    </r>
  </si>
  <si>
    <t>MDV/685369</t>
  </si>
  <si>
    <t>1102403MG60010</t>
  </si>
  <si>
    <r>
      <rPr>
        <sz val="11"/>
        <rFont val="宋体"/>
        <charset val="134"/>
      </rPr>
      <t>澳门罗斯福</t>
    </r>
  </si>
  <si>
    <t>1102403MH20015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</si>
  <si>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三月份下单</t>
    </r>
    <r>
      <rPr>
        <sz val="11"/>
        <rFont val="Times New Roman"/>
        <charset val="134"/>
      </rPr>
      <t>_20240301_</t>
    </r>
    <r>
      <rPr>
        <sz val="11"/>
        <rFont val="宋体"/>
        <charset val="134"/>
      </rPr>
      <t>老客户补单</t>
    </r>
  </si>
  <si>
    <t>1102403MH40007</t>
  </si>
  <si>
    <r>
      <rPr>
        <sz val="11"/>
        <rFont val="Times New Roman"/>
        <charset val="134"/>
      </rPr>
      <t>galaxy_20240227_</t>
    </r>
    <r>
      <rPr>
        <sz val="11"/>
        <rFont val="宋体"/>
        <charset val="134"/>
      </rPr>
      <t>老客户补单</t>
    </r>
  </si>
  <si>
    <t>1002403MG60011</t>
  </si>
  <si>
    <r>
      <rPr>
        <sz val="11"/>
        <rFont val="宋体"/>
        <charset val="134"/>
      </rPr>
      <t>澳门</t>
    </r>
    <r>
      <rPr>
        <sz val="11"/>
        <rFont val="Times New Roman"/>
        <charset val="134"/>
      </rPr>
      <t>JW</t>
    </r>
    <r>
      <rPr>
        <sz val="11"/>
        <rFont val="宋体"/>
        <charset val="134"/>
      </rPr>
      <t>万豪</t>
    </r>
  </si>
  <si>
    <t>1102403MG10025</t>
  </si>
  <si>
    <r>
      <rPr>
        <sz val="11"/>
        <rFont val="Times New Roman"/>
        <charset val="134"/>
      </rPr>
      <t xml:space="preserve">100%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件全款</t>
    </r>
  </si>
  <si>
    <r>
      <rPr>
        <sz val="11"/>
        <rFont val="Times New Roman"/>
        <charset val="134"/>
      </rPr>
      <t>CCMMEA_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-20240304_</t>
    </r>
    <r>
      <rPr>
        <sz val="11"/>
        <rFont val="宋体"/>
        <charset val="134"/>
      </rPr>
      <t>小额订单</t>
    </r>
  </si>
  <si>
    <t>1102403MR30018</t>
  </si>
  <si>
    <t>THE ROYAL ATLANTIS RESORT &amp; RESIDENCES FZCO</t>
  </si>
  <si>
    <t>ARE/001541260</t>
  </si>
  <si>
    <r>
      <rPr>
        <sz val="11"/>
        <rFont val="Times New Roman"/>
        <charset val="134"/>
      </rPr>
      <t>Atlantis The Palm, Dubai_20240304_</t>
    </r>
    <r>
      <rPr>
        <sz val="11"/>
        <rFont val="宋体"/>
        <charset val="134"/>
      </rPr>
      <t>老客户补单</t>
    </r>
  </si>
  <si>
    <t>1002403MR50008</t>
  </si>
  <si>
    <t>1102403MH90018</t>
  </si>
  <si>
    <r>
      <rPr>
        <sz val="11"/>
        <rFont val="Times New Roman"/>
        <charset val="134"/>
      </rPr>
      <t>K2K 3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_20240223_</t>
    </r>
    <r>
      <rPr>
        <sz val="11"/>
        <rFont val="宋体"/>
        <charset val="134"/>
      </rPr>
      <t>老客户补单</t>
    </r>
  </si>
  <si>
    <t>1102403MH80027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</si>
  <si>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15376.25</t>
    </r>
  </si>
  <si>
    <r>
      <rPr>
        <sz val="11"/>
        <rFont val="宋体"/>
        <charset val="134"/>
      </rPr>
      <t>床单实际加绿色色线，下单没加；地巾长度重量正偏，没有备注</t>
    </r>
  </si>
  <si>
    <r>
      <rPr>
        <sz val="11"/>
        <rFont val="Times New Roman"/>
        <charset val="134"/>
      </rPr>
      <t>JI Hotel Vientiane_20240228_</t>
    </r>
    <r>
      <rPr>
        <sz val="11"/>
        <rFont val="宋体"/>
        <charset val="134"/>
      </rPr>
      <t>老客户补单</t>
    </r>
  </si>
  <si>
    <t>1102403MH30010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</si>
  <si>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20620</t>
    </r>
  </si>
  <si>
    <t>1102403MG50007</t>
  </si>
  <si>
    <r>
      <rPr>
        <sz val="11"/>
        <rFont val="Times New Roman"/>
        <charset val="134"/>
      </rPr>
      <t>3/26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4/10</t>
    </r>
  </si>
  <si>
    <r>
      <rPr>
        <sz val="11"/>
        <rFont val="宋体"/>
        <charset val="134"/>
      </rPr>
      <t>香港葡京餐饮</t>
    </r>
    <r>
      <rPr>
        <sz val="11"/>
        <rFont val="Times New Roman"/>
        <charset val="134"/>
      </rPr>
      <t>_20231108_</t>
    </r>
    <r>
      <rPr>
        <sz val="11"/>
        <rFont val="宋体"/>
        <charset val="134"/>
      </rPr>
      <t>老客户首单</t>
    </r>
  </si>
  <si>
    <r>
      <rPr>
        <sz val="11"/>
        <rFont val="宋体"/>
        <charset val="134"/>
      </rPr>
      <t>香港葡京餐饮</t>
    </r>
  </si>
  <si>
    <r>
      <rPr>
        <sz val="11"/>
        <rFont val="宋体"/>
        <charset val="134"/>
      </rPr>
      <t>香港观塘帝盛</t>
    </r>
  </si>
  <si>
    <r>
      <rPr>
        <sz val="11"/>
        <rFont val="宋体"/>
        <charset val="134"/>
      </rPr>
      <t>方巾备注同的单号是口布</t>
    </r>
  </si>
  <si>
    <r>
      <rPr>
        <sz val="11"/>
        <rFont val="Times New Roman"/>
        <charset val="134"/>
      </rPr>
      <t>HK country club_20230310_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</si>
  <si>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The country club</t>
    </r>
  </si>
  <si>
    <r>
      <rPr>
        <sz val="11"/>
        <rFont val="Times New Roman"/>
        <charset val="134"/>
      </rPr>
      <t>Renaissance</t>
    </r>
    <r>
      <rPr>
        <sz val="11"/>
        <rFont val="宋体"/>
        <charset val="134"/>
      </rPr>
      <t>（万丽海景）</t>
    </r>
    <r>
      <rPr>
        <sz val="11"/>
        <rFont val="Times New Roman"/>
        <charset val="134"/>
      </rPr>
      <t>_20230301_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</si>
  <si>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香港万丽海景</t>
    </r>
  </si>
  <si>
    <r>
      <rPr>
        <sz val="11"/>
        <rFont val="宋体"/>
        <charset val="134"/>
      </rPr>
      <t>香港港丽</t>
    </r>
    <r>
      <rPr>
        <sz val="11"/>
        <rFont val="Times New Roman"/>
        <charset val="134"/>
      </rPr>
      <t>_20230601_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</si>
  <si>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香港港丽</t>
    </r>
  </si>
  <si>
    <r>
      <rPr>
        <sz val="11"/>
        <rFont val="Times New Roman"/>
        <charset val="134"/>
      </rPr>
      <t>The Headland HK_20230314_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</si>
  <si>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Headland</t>
    </r>
  </si>
  <si>
    <r>
      <rPr>
        <sz val="11"/>
        <rFont val="Times New Roman"/>
        <charset val="134"/>
      </rPr>
      <t xml:space="preserve">Canasin HongKong </t>
    </r>
    <r>
      <rPr>
        <sz val="11"/>
        <rFont val="宋体"/>
        <charset val="134"/>
      </rPr>
      <t>龙堡国际（</t>
    </r>
    <r>
      <rPr>
        <sz val="11"/>
        <rFont val="Times New Roman"/>
        <charset val="134"/>
      </rPr>
      <t>BP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_20210826_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</si>
  <si>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香港龙堡国际</t>
    </r>
  </si>
  <si>
    <r>
      <rPr>
        <sz val="11"/>
        <rFont val="宋体"/>
        <charset val="134"/>
      </rPr>
      <t>世茂</t>
    </r>
    <r>
      <rPr>
        <sz val="11"/>
        <rFont val="Times New Roman"/>
        <charset val="134"/>
      </rPr>
      <t>_20240301_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</si>
  <si>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香港世茂福朋</t>
    </r>
  </si>
  <si>
    <r>
      <rPr>
        <sz val="11"/>
        <rFont val="Times New Roman"/>
        <charset val="134"/>
      </rPr>
      <t>BALTIK_20240229_</t>
    </r>
    <r>
      <rPr>
        <sz val="11"/>
        <rFont val="宋体"/>
        <charset val="134"/>
      </rPr>
      <t>老客户补单</t>
    </r>
  </si>
  <si>
    <t>1102403MW70007</t>
  </si>
  <si>
    <t>BALTIK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</si>
  <si>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付</t>
    </r>
  </si>
  <si>
    <t>BALTIK COMPLEMENTOS SL</t>
  </si>
  <si>
    <t>ESP/001127674</t>
  </si>
  <si>
    <r>
      <rPr>
        <sz val="11"/>
        <rFont val="宋体"/>
        <charset val="134"/>
      </rPr>
      <t>集客</t>
    </r>
  </si>
  <si>
    <r>
      <rPr>
        <sz val="11"/>
        <rFont val="Times New Roman"/>
        <charset val="134"/>
      </rPr>
      <t>FIVE JVC_20240229_</t>
    </r>
    <r>
      <rPr>
        <sz val="11"/>
        <rFont val="宋体"/>
        <charset val="134"/>
      </rPr>
      <t>老客户补单</t>
    </r>
  </si>
  <si>
    <t>1102403MR50009</t>
  </si>
  <si>
    <t>FIVE HOTEL JUMEIRAH VILLAGE L.L.C</t>
  </si>
  <si>
    <t>ARE/001254088</t>
  </si>
  <si>
    <r>
      <rPr>
        <sz val="11"/>
        <rFont val="Times New Roman"/>
        <charset val="134"/>
      </rPr>
      <t>3/20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4/2</t>
    </r>
  </si>
  <si>
    <r>
      <rPr>
        <sz val="11"/>
        <rFont val="宋体"/>
        <charset val="134"/>
      </rPr>
      <t>澳门银河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莱福士</t>
    </r>
  </si>
  <si>
    <r>
      <rPr>
        <sz val="11"/>
        <rFont val="Times New Roman"/>
        <charset val="134"/>
      </rPr>
      <t>MVP Ha Tinh_20231229_</t>
    </r>
    <r>
      <rPr>
        <sz val="11"/>
        <rFont val="宋体"/>
        <charset val="134"/>
      </rPr>
      <t>老客户补单</t>
    </r>
  </si>
  <si>
    <t>1102403MG20023</t>
  </si>
  <si>
    <t>Melia Vinpearl Ha Tinh</t>
  </si>
  <si>
    <r>
      <rPr>
        <sz val="11"/>
        <rFont val="Times New Roman"/>
        <charset val="134"/>
      </rPr>
      <t>HOS-OXA/OSL/Sangeli/VARU_20231228_</t>
    </r>
    <r>
      <rPr>
        <sz val="11"/>
        <rFont val="宋体"/>
        <charset val="134"/>
      </rPr>
      <t>老客户补单</t>
    </r>
  </si>
  <si>
    <t>1102403MW90012</t>
  </si>
  <si>
    <t>HOS Maldives</t>
  </si>
  <si>
    <r>
      <rPr>
        <sz val="11"/>
        <rFont val="Times New Roman"/>
        <charset val="134"/>
      </rPr>
      <t>4/2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4/29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</si>
  <si>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,</t>
    </r>
    <r>
      <rPr>
        <sz val="11"/>
        <rFont val="宋体"/>
        <charset val="134"/>
      </rPr>
      <t>尾款</t>
    </r>
    <r>
      <rPr>
        <sz val="11"/>
        <rFont val="Times New Roman"/>
        <charset val="134"/>
      </rPr>
      <t>LC at sight</t>
    </r>
  </si>
  <si>
    <t>HOS PRIVATE LIMITED</t>
  </si>
  <si>
    <t>1002403MW80016</t>
  </si>
  <si>
    <r>
      <rPr>
        <sz val="11"/>
        <rFont val="宋体"/>
        <charset val="134"/>
      </rPr>
      <t>浴衣应该是交货尺寸，下成洗涤尺寸</t>
    </r>
  </si>
  <si>
    <r>
      <rPr>
        <sz val="11"/>
        <rFont val="宋体"/>
        <charset val="134"/>
      </rPr>
      <t>尺寸类型错误</t>
    </r>
  </si>
  <si>
    <r>
      <rPr>
        <sz val="11"/>
        <rFont val="Times New Roman"/>
        <charset val="134"/>
      </rPr>
      <t xml:space="preserve">Jaspal 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_20240223_</t>
    </r>
    <r>
      <rPr>
        <sz val="11"/>
        <rFont val="宋体"/>
        <charset val="134"/>
      </rPr>
      <t>老客户补单</t>
    </r>
  </si>
  <si>
    <t>1102403MH80029</t>
  </si>
  <si>
    <r>
      <rPr>
        <sz val="11"/>
        <rFont val="Times New Roman"/>
        <charset val="134"/>
      </rPr>
      <t>DTJB_20240304_</t>
    </r>
    <r>
      <rPr>
        <sz val="11"/>
        <rFont val="宋体"/>
        <charset val="134"/>
      </rPr>
      <t>老客户补单</t>
    </r>
  </si>
  <si>
    <t>1102403MH20016</t>
  </si>
  <si>
    <t>DTJB</t>
  </si>
  <si>
    <t>DOUBLETREE BY HILTON JOHOR BAHRU</t>
  </si>
  <si>
    <t>MYS/001301286</t>
  </si>
  <si>
    <r>
      <rPr>
        <sz val="11"/>
        <rFont val="Times New Roman"/>
        <charset val="134"/>
      </rPr>
      <t>Green Amenities Supply_3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</si>
  <si>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1102403MH90019</t>
  </si>
  <si>
    <r>
      <rPr>
        <sz val="11"/>
        <rFont val="Times New Roman"/>
        <charset val="134"/>
      </rPr>
      <t>3/20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4/3</t>
    </r>
  </si>
  <si>
    <r>
      <rPr>
        <sz val="11"/>
        <rFont val="宋体"/>
        <charset val="134"/>
      </rPr>
      <t>毛毯应该是驼色，下成咖啡色</t>
    </r>
  </si>
  <si>
    <r>
      <rPr>
        <sz val="11"/>
        <rFont val="宋体"/>
        <charset val="134"/>
      </rPr>
      <t>产品颜色错误</t>
    </r>
  </si>
  <si>
    <r>
      <rPr>
        <sz val="11"/>
        <rFont val="Times New Roman"/>
        <charset val="134"/>
      </rPr>
      <t>Royal Atlantis_20240306_</t>
    </r>
    <r>
      <rPr>
        <sz val="11"/>
        <rFont val="宋体"/>
        <charset val="134"/>
      </rPr>
      <t>老客户补单</t>
    </r>
  </si>
  <si>
    <t>1002403MR50010</t>
  </si>
  <si>
    <t>Atlantis The Royal</t>
  </si>
  <si>
    <r>
      <rPr>
        <sz val="11"/>
        <rFont val="Times New Roman"/>
        <charset val="134"/>
      </rPr>
      <t>3/13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4/3</t>
    </r>
  </si>
  <si>
    <t>1102403MH90020</t>
  </si>
  <si>
    <r>
      <rPr>
        <sz val="11"/>
        <rFont val="Times New Roman"/>
        <charset val="134"/>
      </rPr>
      <t>Melia Danang_Kid_20240223_</t>
    </r>
    <r>
      <rPr>
        <sz val="11"/>
        <rFont val="宋体"/>
        <charset val="134"/>
      </rPr>
      <t>老客户首单</t>
    </r>
  </si>
  <si>
    <t>1102403MG20024</t>
  </si>
  <si>
    <t>Melia DaNang</t>
  </si>
  <si>
    <r>
      <rPr>
        <sz val="11"/>
        <rFont val="Times New Roman"/>
        <charset val="134"/>
      </rPr>
      <t>FSKB_20240229_</t>
    </r>
    <r>
      <rPr>
        <sz val="11"/>
        <rFont val="宋体"/>
        <charset val="134"/>
      </rPr>
      <t>老客户补单</t>
    </r>
  </si>
  <si>
    <t>1102403MR60006</t>
  </si>
  <si>
    <t>Gulf House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</si>
  <si>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</si>
  <si>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t>GULF PALACE TRADING</t>
  </si>
  <si>
    <t>BHR/001317268</t>
  </si>
  <si>
    <r>
      <rPr>
        <sz val="11"/>
        <rFont val="宋体"/>
        <charset val="134"/>
      </rPr>
      <t>坦桑尼亚</t>
    </r>
    <r>
      <rPr>
        <sz val="11"/>
        <rFont val="Times New Roman"/>
        <charset val="134"/>
      </rPr>
      <t>Nungwi_20240307_</t>
    </r>
    <r>
      <rPr>
        <sz val="11"/>
        <rFont val="宋体"/>
        <charset val="134"/>
      </rPr>
      <t>老客户首单</t>
    </r>
  </si>
  <si>
    <t>1102403MW80017</t>
  </si>
  <si>
    <t>Nungwi</t>
  </si>
  <si>
    <r>
      <rPr>
        <sz val="11"/>
        <rFont val="宋体"/>
        <charset val="134"/>
      </rPr>
      <t>坦桑尼亚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</si>
  <si>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发货前尾款</t>
    </r>
  </si>
  <si>
    <t>Nungwi Village Beach Resort Limited</t>
  </si>
  <si>
    <r>
      <rPr>
        <sz val="11"/>
        <rFont val="Times New Roman"/>
        <charset val="134"/>
      </rPr>
      <t>SINOSUNG INTERNATIONAL 3_20240307_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(Le Loyal Meridien Abu Dhabi)</t>
    </r>
  </si>
  <si>
    <t>1102403MR60007</t>
  </si>
  <si>
    <t>AED 15964.2</t>
  </si>
  <si>
    <t>LE ROYAL MERIDIAN ABU DHABI EST</t>
  </si>
  <si>
    <t>ARE/001509120</t>
  </si>
  <si>
    <r>
      <rPr>
        <sz val="11"/>
        <rFont val="Times New Roman"/>
        <charset val="134"/>
      </rPr>
      <t>Hegen-GWSA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-20240115</t>
    </r>
    <r>
      <rPr>
        <sz val="11"/>
        <rFont val="宋体"/>
        <charset val="134"/>
      </rPr>
      <t>老客户补单</t>
    </r>
  </si>
  <si>
    <t>1102403MH30011</t>
  </si>
  <si>
    <r>
      <rPr>
        <sz val="11"/>
        <rFont val="宋体"/>
        <charset val="134"/>
      </rPr>
      <t>港岛海逸君绰</t>
    </r>
    <r>
      <rPr>
        <sz val="11"/>
        <rFont val="Times New Roman"/>
        <charset val="134"/>
      </rPr>
      <t>Harbour Grand HK_20220718_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</si>
  <si>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4/25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6/25</t>
    </r>
  </si>
  <si>
    <r>
      <rPr>
        <sz val="11"/>
        <rFont val="宋体"/>
        <charset val="134"/>
      </rPr>
      <t>香港港岛海逸君绰</t>
    </r>
  </si>
  <si>
    <r>
      <rPr>
        <sz val="11"/>
        <rFont val="宋体"/>
        <charset val="134"/>
      </rPr>
      <t>毛巾缝边方式应该是平缝，下成三针五线</t>
    </r>
  </si>
  <si>
    <r>
      <rPr>
        <sz val="11"/>
        <rFont val="Times New Roman"/>
        <charset val="134"/>
      </rPr>
      <t>Family Care_16 NVN_20240131_</t>
    </r>
    <r>
      <rPr>
        <sz val="11"/>
        <rFont val="宋体"/>
        <charset val="134"/>
      </rPr>
      <t>新项目</t>
    </r>
  </si>
  <si>
    <t>1102403MG20025</t>
  </si>
  <si>
    <r>
      <rPr>
        <sz val="11"/>
        <rFont val="Times New Roman"/>
        <charset val="134"/>
      </rPr>
      <t>Westin Bora Bora_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_20240305_</t>
    </r>
    <r>
      <rPr>
        <sz val="11"/>
        <rFont val="宋体"/>
        <charset val="134"/>
      </rPr>
      <t>老客户补单</t>
    </r>
  </si>
  <si>
    <t>1102403MG20026</t>
  </si>
  <si>
    <t>The Westin Bora Bora</t>
  </si>
  <si>
    <r>
      <rPr>
        <sz val="11"/>
        <rFont val="宋体"/>
        <charset val="134"/>
      </rPr>
      <t>法属波利尼西亚</t>
    </r>
  </si>
  <si>
    <r>
      <rPr>
        <sz val="11"/>
        <rFont val="Times New Roman"/>
        <charset val="134"/>
      </rPr>
      <t>3/22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4/5</t>
    </r>
  </si>
  <si>
    <t>The Westin Bora Bora Resort &amp; Spa</t>
  </si>
  <si>
    <r>
      <rPr>
        <sz val="11"/>
        <rFont val="Times New Roman"/>
        <charset val="134"/>
      </rPr>
      <t>Basmat_20231222_</t>
    </r>
    <r>
      <rPr>
        <sz val="11"/>
        <rFont val="宋体"/>
        <charset val="134"/>
      </rPr>
      <t>老客户首单</t>
    </r>
  </si>
  <si>
    <t>1102403MR30019</t>
  </si>
  <si>
    <t>Basmat</t>
  </si>
  <si>
    <t>BASMAT DARY TRADING SINGLE PERSON COMPANY</t>
  </si>
  <si>
    <t>SAU/001556797</t>
  </si>
  <si>
    <t>1102403MR60008</t>
  </si>
  <si>
    <r>
      <rPr>
        <sz val="11"/>
        <rFont val="Times New Roman"/>
        <charset val="134"/>
      </rPr>
      <t>DAMAC_20240308_</t>
    </r>
    <r>
      <rPr>
        <sz val="11"/>
        <rFont val="宋体"/>
        <charset val="134"/>
      </rPr>
      <t>新项目</t>
    </r>
  </si>
  <si>
    <t>1002403MR50011</t>
  </si>
  <si>
    <t>Damac</t>
  </si>
  <si>
    <t>Damac Hotels &amp; Resorts Management LLC.</t>
  </si>
  <si>
    <r>
      <rPr>
        <sz val="11"/>
        <rFont val="Times New Roman"/>
        <charset val="134"/>
      </rPr>
      <t xml:space="preserve">PPHG Singapore 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-20240130</t>
    </r>
  </si>
  <si>
    <t>1002403MH30012</t>
  </si>
  <si>
    <t>PPSSBR</t>
  </si>
  <si>
    <t>PAN PACIFIC SERVICED SUITES BEACH ROAD</t>
  </si>
  <si>
    <t>SGP/001192193</t>
  </si>
  <si>
    <r>
      <rPr>
        <sz val="11"/>
        <rFont val="Times New Roman"/>
        <charset val="134"/>
      </rPr>
      <t>Asia One_20240304_</t>
    </r>
    <r>
      <rPr>
        <sz val="11"/>
        <rFont val="宋体"/>
        <charset val="134"/>
      </rPr>
      <t>老客户补单</t>
    </r>
  </si>
  <si>
    <t>1102403MH30013</t>
  </si>
  <si>
    <t>Asia One Resort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</si>
  <si>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2723</t>
    </r>
  </si>
  <si>
    <r>
      <rPr>
        <sz val="11"/>
        <rFont val="宋体"/>
        <charset val="134"/>
      </rPr>
      <t>香港啟德帝盛</t>
    </r>
  </si>
  <si>
    <r>
      <rPr>
        <sz val="11"/>
        <rFont val="宋体"/>
        <charset val="134"/>
      </rPr>
      <t>浴巾规格应该是</t>
    </r>
    <r>
      <rPr>
        <sz val="11"/>
        <rFont val="Times New Roman"/>
        <charset val="134"/>
      </rPr>
      <t>152*76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160*76</t>
    </r>
    <r>
      <rPr>
        <sz val="11"/>
        <rFont val="宋体"/>
        <charset val="134"/>
      </rPr>
      <t>，颜色应该是蓝色，下成白色</t>
    </r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</si>
  <si>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老客户补单</t>
    </r>
  </si>
  <si>
    <t>1102403MH90021</t>
  </si>
  <si>
    <r>
      <rPr>
        <sz val="11"/>
        <rFont val="Times New Roman"/>
        <charset val="134"/>
      </rPr>
      <t>Infiniti Edge_20231220_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_DT Putrajaya</t>
    </r>
  </si>
  <si>
    <t>1102403MH20018</t>
  </si>
  <si>
    <t>Infiniti Edge</t>
  </si>
  <si>
    <t>INFINITI EDGE (M) SDN BHD</t>
  </si>
  <si>
    <t>MYS/001066113</t>
  </si>
  <si>
    <r>
      <rPr>
        <sz val="11"/>
        <rFont val="Times New Roman"/>
        <charset val="134"/>
      </rPr>
      <t>TURNER_20240307_</t>
    </r>
    <r>
      <rPr>
        <sz val="11"/>
        <rFont val="宋体"/>
        <charset val="134"/>
      </rPr>
      <t>老客户补单</t>
    </r>
  </si>
  <si>
    <t>1102403MW70008</t>
  </si>
  <si>
    <t>TURNER</t>
  </si>
  <si>
    <t>Turner Healthcare Products,Inc</t>
  </si>
  <si>
    <r>
      <rPr>
        <sz val="11"/>
        <rFont val="Times New Roman"/>
        <charset val="134"/>
      </rPr>
      <t>Swisstrade_20240306_</t>
    </r>
    <r>
      <rPr>
        <sz val="11"/>
        <rFont val="宋体"/>
        <charset val="134"/>
      </rPr>
      <t>老客户补单</t>
    </r>
  </si>
  <si>
    <t>1102403MG10026</t>
  </si>
  <si>
    <r>
      <rPr>
        <sz val="11"/>
        <rFont val="Times New Roman"/>
        <charset val="134"/>
      </rPr>
      <t>Jephson Hotel_20240307_</t>
    </r>
    <r>
      <rPr>
        <sz val="11"/>
        <rFont val="宋体"/>
        <charset val="134"/>
      </rPr>
      <t>小额订单</t>
    </r>
  </si>
  <si>
    <t>1102403MG10027</t>
  </si>
  <si>
    <t>Jephson Hotel</t>
  </si>
  <si>
    <t>BULKBUILD PTY LTD</t>
  </si>
  <si>
    <t>1102403MH80030</t>
  </si>
  <si>
    <r>
      <rPr>
        <sz val="11"/>
        <rFont val="Times New Roman"/>
        <charset val="134"/>
      </rPr>
      <t>3/25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4/20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</si>
  <si>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298842.7</t>
    </r>
  </si>
  <si>
    <r>
      <rPr>
        <sz val="11"/>
        <rFont val="Times New Roman"/>
        <charset val="134"/>
      </rPr>
      <t>3/25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4/7</t>
    </r>
  </si>
  <si>
    <r>
      <rPr>
        <sz val="11"/>
        <rFont val="宋体"/>
        <charset val="134"/>
      </rPr>
      <t>面巾重量与同订单号重量不一样</t>
    </r>
  </si>
  <si>
    <r>
      <rPr>
        <sz val="11"/>
        <rFont val="Times New Roman"/>
        <charset val="134"/>
      </rPr>
      <t xml:space="preserve">Linen Care- Hilton Sukhumvit 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_20240226_</t>
    </r>
    <r>
      <rPr>
        <sz val="11"/>
        <rFont val="宋体"/>
        <charset val="134"/>
      </rPr>
      <t>老客户补单</t>
    </r>
  </si>
  <si>
    <t>1102403MH80031</t>
  </si>
  <si>
    <r>
      <rPr>
        <sz val="11"/>
        <rFont val="宋体"/>
        <charset val="134"/>
      </rPr>
      <t>萨摩亚</t>
    </r>
    <r>
      <rPr>
        <sz val="11"/>
        <rFont val="Times New Roman"/>
        <charset val="134"/>
      </rPr>
      <t>TANOA_20240203_</t>
    </r>
    <r>
      <rPr>
        <sz val="11"/>
        <rFont val="宋体"/>
        <charset val="134"/>
      </rPr>
      <t>老客户补单</t>
    </r>
  </si>
  <si>
    <t>1102403MG80022</t>
  </si>
  <si>
    <t>TANOA</t>
  </si>
  <si>
    <t>Tanoa Tusitala</t>
  </si>
  <si>
    <t>1102403MW80018</t>
  </si>
  <si>
    <r>
      <rPr>
        <sz val="11"/>
        <rFont val="Times New Roman"/>
        <charset val="134"/>
      </rPr>
      <t>FIORE_20240311_</t>
    </r>
    <r>
      <rPr>
        <sz val="11"/>
        <rFont val="宋体"/>
        <charset val="134"/>
      </rPr>
      <t>老客户补单</t>
    </r>
  </si>
  <si>
    <t>1102403MW70009</t>
  </si>
  <si>
    <t>INFINITY EDGE</t>
  </si>
  <si>
    <t>MYS/001187042</t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</si>
  <si>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250*275+35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245*270+35</t>
    </r>
  </si>
  <si>
    <r>
      <rPr>
        <sz val="11"/>
        <rFont val="宋体"/>
        <charset val="134"/>
      </rPr>
      <t>重大错误，行号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被套规格错误</t>
    </r>
  </si>
  <si>
    <r>
      <rPr>
        <sz val="11"/>
        <rFont val="Times New Roman"/>
        <charset val="134"/>
      </rPr>
      <t>3/28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4/11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</si>
  <si>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</si>
  <si>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1102403MH80032</t>
  </si>
  <si>
    <r>
      <rPr>
        <sz val="11"/>
        <rFont val="Times New Roman"/>
        <charset val="134"/>
      </rPr>
      <t>Linen Care_20231023_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_The Okura Prestige Bangkok</t>
    </r>
  </si>
  <si>
    <t>1102403MH80033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</si>
  <si>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发货前</t>
    </r>
  </si>
  <si>
    <t>Asset World Wex Co., Ltd.</t>
  </si>
  <si>
    <t>1102403MH80034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</si>
  <si>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8159.5</t>
    </r>
  </si>
  <si>
    <t>1102403MH80035</t>
  </si>
  <si>
    <t>1102403MH80036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</si>
  <si>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20662</t>
    </r>
  </si>
  <si>
    <r>
      <rPr>
        <sz val="11"/>
        <rFont val="宋体"/>
        <charset val="134"/>
      </rPr>
      <t>地巾纱支是</t>
    </r>
    <r>
      <rPr>
        <sz val="11"/>
        <rFont val="Times New Roman"/>
        <charset val="134"/>
      </rPr>
      <t>C20S/2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C20S</t>
    </r>
  </si>
  <si>
    <r>
      <rPr>
        <sz val="11"/>
        <rFont val="宋体"/>
        <charset val="134"/>
      </rPr>
      <t>马达加斯加华为</t>
    </r>
    <r>
      <rPr>
        <sz val="11"/>
        <rFont val="Times New Roman"/>
        <charset val="134"/>
      </rPr>
      <t>_20231130_</t>
    </r>
    <r>
      <rPr>
        <sz val="11"/>
        <rFont val="宋体"/>
        <charset val="134"/>
      </rPr>
      <t>老客户首单</t>
    </r>
  </si>
  <si>
    <t>1002403MW80019</t>
  </si>
  <si>
    <t>HUAWEI  (MADAGASCAR)</t>
  </si>
  <si>
    <r>
      <rPr>
        <sz val="11"/>
        <rFont val="宋体"/>
        <charset val="134"/>
      </rPr>
      <t>欧元</t>
    </r>
  </si>
  <si>
    <r>
      <rPr>
        <sz val="11"/>
        <rFont val="宋体"/>
        <charset val="134"/>
      </rPr>
      <t>欧元</t>
    </r>
    <r>
      <rPr>
        <sz val="11"/>
        <rFont val="Times New Roman"/>
        <charset val="134"/>
      </rPr>
      <t xml:space="preserve"> 7398.25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</si>
  <si>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货到尾款</t>
    </r>
  </si>
  <si>
    <t>HUAWEI TECHNOLOGIES (MADAGASCAR) S.A.R.L.U</t>
  </si>
  <si>
    <r>
      <rPr>
        <sz val="11"/>
        <rFont val="Times New Roman"/>
        <charset val="134"/>
      </rPr>
      <t>BUSINESSES CONTRACTOR EST_20240312_</t>
    </r>
    <r>
      <rPr>
        <sz val="11"/>
        <rFont val="宋体"/>
        <charset val="134"/>
      </rPr>
      <t>老客户补单</t>
    </r>
  </si>
  <si>
    <t>1002403MR30020</t>
  </si>
  <si>
    <t>BUSINESSES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</si>
  <si>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定金，其余发货前全款</t>
    </r>
  </si>
  <si>
    <t>BUSINESSES CONTRACTOR EST</t>
  </si>
  <si>
    <r>
      <rPr>
        <sz val="11"/>
        <rFont val="Times New Roman"/>
        <charset val="134"/>
      </rPr>
      <t>CARIBECAN_20240307_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(DF-SPA)</t>
    </r>
  </si>
  <si>
    <t>1102403MW70010</t>
  </si>
  <si>
    <t>CARIBECAN</t>
  </si>
  <si>
    <r>
      <rPr>
        <sz val="11"/>
        <rFont val="Times New Roman"/>
        <charset val="134"/>
      </rPr>
      <t>CARIBECAN CANARIAS SL</t>
    </r>
    <r>
      <rPr>
        <sz val="11"/>
        <rFont val="宋体"/>
        <charset val="134"/>
      </rPr>
      <t>（开证行名称及地址：</t>
    </r>
    <r>
      <rPr>
        <sz val="11"/>
        <rFont val="Times New Roman"/>
        <charset val="134"/>
      </rPr>
      <t>BANCO SANTANDER, S.A.</t>
    </r>
    <r>
      <rPr>
        <sz val="11"/>
        <rFont val="宋体"/>
        <charset val="134"/>
      </rPr>
      <t>）</t>
    </r>
  </si>
  <si>
    <t>ESP/438512</t>
  </si>
  <si>
    <r>
      <rPr>
        <sz val="11"/>
        <rFont val="Times New Roman"/>
        <charset val="134"/>
      </rPr>
      <t>Hirose 3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_20240227_</t>
    </r>
    <r>
      <rPr>
        <sz val="11"/>
        <rFont val="宋体"/>
        <charset val="134"/>
      </rPr>
      <t>老客户补单</t>
    </r>
  </si>
  <si>
    <t>1102403MG10030</t>
  </si>
  <si>
    <r>
      <rPr>
        <sz val="11"/>
        <rFont val="Times New Roman"/>
        <charset val="134"/>
      </rPr>
      <t>JWM Auckland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_20230914_</t>
    </r>
    <r>
      <rPr>
        <sz val="11"/>
        <rFont val="宋体"/>
        <charset val="134"/>
      </rPr>
      <t>老客户补单</t>
    </r>
  </si>
  <si>
    <t>1102403MG10028</t>
  </si>
  <si>
    <t>JW MARRIOTT AUCKLAND</t>
  </si>
  <si>
    <t>@jwmarriott.com</t>
  </si>
  <si>
    <t>NZL/001501526</t>
  </si>
  <si>
    <r>
      <rPr>
        <sz val="11"/>
        <rFont val="Times New Roman"/>
        <charset val="134"/>
      </rPr>
      <t>CY Sydney_20240122_</t>
    </r>
    <r>
      <rPr>
        <sz val="11"/>
        <rFont val="宋体"/>
        <charset val="134"/>
      </rPr>
      <t>老客户补单</t>
    </r>
  </si>
  <si>
    <t>1102403MG10029</t>
  </si>
  <si>
    <t>COURTYARD SYDNEY</t>
  </si>
  <si>
    <t>AUD 4775</t>
  </si>
  <si>
    <t>COURTYARD MARRIOTT SYDNEY NORTH RYDE</t>
  </si>
  <si>
    <t>DDP Sydney</t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</si>
  <si>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_20240226_</t>
    </r>
    <r>
      <rPr>
        <sz val="11"/>
        <rFont val="宋体"/>
        <charset val="134"/>
      </rPr>
      <t>老客户补单</t>
    </r>
  </si>
  <si>
    <t>1102403MG20027</t>
  </si>
  <si>
    <t>1102403MG20028</t>
  </si>
  <si>
    <r>
      <rPr>
        <sz val="11"/>
        <rFont val="Times New Roman"/>
        <charset val="134"/>
      </rPr>
      <t>Sinosung 2_20240314_</t>
    </r>
    <r>
      <rPr>
        <sz val="11"/>
        <rFont val="宋体"/>
        <charset val="134"/>
      </rPr>
      <t>老客户补单</t>
    </r>
  </si>
  <si>
    <t>AED 4385</t>
  </si>
  <si>
    <r>
      <rPr>
        <sz val="11"/>
        <rFont val="宋体"/>
        <charset val="134"/>
      </rPr>
      <t>私人购买</t>
    </r>
  </si>
  <si>
    <t>1102403MH90023</t>
  </si>
  <si>
    <r>
      <rPr>
        <sz val="11"/>
        <rFont val="Times New Roman"/>
        <charset val="134"/>
      </rPr>
      <t>Dhigali_20230814_</t>
    </r>
    <r>
      <rPr>
        <sz val="11"/>
        <rFont val="宋体"/>
        <charset val="134"/>
      </rPr>
      <t>老客户补单</t>
    </r>
  </si>
  <si>
    <t>1102403MW90013</t>
  </si>
  <si>
    <t>Dhigali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</si>
  <si>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 xml:space="preserve">BL copy </t>
    </r>
    <r>
      <rPr>
        <sz val="11"/>
        <rFont val="宋体"/>
        <charset val="134"/>
      </rPr>
      <t>支付</t>
    </r>
  </si>
  <si>
    <t>CORAL EDGE PVT LTD</t>
  </si>
  <si>
    <t>MDV/001343683</t>
  </si>
  <si>
    <r>
      <rPr>
        <sz val="11"/>
        <rFont val="Times New Roman"/>
        <charset val="134"/>
      </rPr>
      <t>Raffles Grand Hotel d’Angkor_20240314_</t>
    </r>
    <r>
      <rPr>
        <sz val="11"/>
        <rFont val="宋体"/>
        <charset val="134"/>
      </rPr>
      <t>老客户补单</t>
    </r>
  </si>
  <si>
    <t>1102403MH90024</t>
  </si>
  <si>
    <t>Raffles Angkor</t>
  </si>
  <si>
    <t>Raffles Grand Hotel d’Angkor</t>
  </si>
  <si>
    <r>
      <rPr>
        <sz val="11"/>
        <rFont val="Times New Roman"/>
        <charset val="134"/>
      </rPr>
      <t>Pullman Haiphong_20240308_</t>
    </r>
    <r>
      <rPr>
        <sz val="11"/>
        <rFont val="宋体"/>
        <charset val="134"/>
      </rPr>
      <t>老客户补单</t>
    </r>
  </si>
  <si>
    <t>1102403MG20029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</si>
  <si>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见提单副件</t>
    </r>
  </si>
  <si>
    <r>
      <rPr>
        <sz val="11"/>
        <rFont val="宋体"/>
        <charset val="134"/>
      </rPr>
      <t>台中洲际</t>
    </r>
    <r>
      <rPr>
        <sz val="11"/>
        <rFont val="Times New Roman"/>
        <charset val="134"/>
      </rPr>
      <t>_20240130_</t>
    </r>
    <r>
      <rPr>
        <sz val="11"/>
        <rFont val="宋体"/>
        <charset val="134"/>
      </rPr>
      <t>新项目</t>
    </r>
  </si>
  <si>
    <t>1102403MG50008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</si>
  <si>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</t>
    </r>
  </si>
  <si>
    <r>
      <rPr>
        <sz val="11"/>
        <rFont val="Times New Roman"/>
        <charset val="134"/>
      </rPr>
      <t>Holiday Inn Resort Kandooma_20240115_</t>
    </r>
    <r>
      <rPr>
        <sz val="11"/>
        <rFont val="宋体"/>
        <charset val="134"/>
      </rPr>
      <t>老客户补单</t>
    </r>
  </si>
  <si>
    <t>1102403MW90014</t>
  </si>
  <si>
    <t>Holiday Inn Kandooma</t>
  </si>
  <si>
    <t>LEISURE HOLIDAYS PVT LTD</t>
  </si>
  <si>
    <t>MDV/001353617</t>
  </si>
  <si>
    <r>
      <rPr>
        <sz val="11"/>
        <rFont val="Times New Roman"/>
        <charset val="134"/>
      </rPr>
      <t>Mercure Icon Hotel_20240126_</t>
    </r>
    <r>
      <rPr>
        <sz val="11"/>
        <rFont val="宋体"/>
        <charset val="134"/>
      </rPr>
      <t>老客户首单</t>
    </r>
  </si>
  <si>
    <t>1102403MH30014</t>
  </si>
  <si>
    <t>Mercure Icon SG</t>
  </si>
  <si>
    <t>雅高 Mercure</t>
  </si>
  <si>
    <r>
      <rPr>
        <sz val="11"/>
        <rFont val="宋体"/>
        <charset val="134"/>
      </rPr>
      <t>新加坡元</t>
    </r>
    <r>
      <rPr>
        <sz val="11"/>
        <rFont val="Times New Roman"/>
        <charset val="134"/>
      </rPr>
      <t xml:space="preserve"> 882.9</t>
    </r>
  </si>
  <si>
    <r>
      <rPr>
        <sz val="11"/>
        <rFont val="Times New Roman"/>
        <charset val="134"/>
      </rPr>
      <t>10%</t>
    </r>
    <r>
      <rPr>
        <sz val="11"/>
        <rFont val="宋体"/>
        <charset val="134"/>
      </rPr>
      <t>定金到账，</t>
    </r>
    <r>
      <rPr>
        <sz val="11"/>
        <rFont val="Times New Roman"/>
        <charset val="134"/>
      </rPr>
      <t>90%</t>
    </r>
    <r>
      <rPr>
        <sz val="11"/>
        <rFont val="宋体"/>
        <charset val="134"/>
      </rPr>
      <t>到货后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</si>
  <si>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MIDTOWN PROPERTIES PTE. LTD.</t>
  </si>
  <si>
    <t>SGP/410121314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</si>
  <si>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Anantara Maia_20240111_</t>
    </r>
    <r>
      <rPr>
        <sz val="11"/>
        <rFont val="宋体"/>
        <charset val="134"/>
      </rPr>
      <t>新项目</t>
    </r>
  </si>
  <si>
    <t>1102403MW80020</t>
  </si>
  <si>
    <t>Anatara Seychelles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</si>
  <si>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70% </t>
    </r>
    <r>
      <rPr>
        <sz val="11"/>
        <rFont val="宋体"/>
        <charset val="134"/>
      </rPr>
      <t>尾款发货前安排</t>
    </r>
  </si>
  <si>
    <t>Anantara Maia Seychelles Villa</t>
  </si>
  <si>
    <r>
      <rPr>
        <sz val="11"/>
        <rFont val="宋体"/>
        <charset val="134"/>
      </rPr>
      <t>合同无回签</t>
    </r>
  </si>
  <si>
    <t>CIF Mehe/ Victoria</t>
  </si>
  <si>
    <r>
      <rPr>
        <sz val="11"/>
        <rFont val="Times New Roman"/>
        <charset val="134"/>
      </rPr>
      <t>Green Amenities Supply_SOLN Slippers and Fitted Sheet_20240130_</t>
    </r>
    <r>
      <rPr>
        <sz val="11"/>
        <rFont val="宋体"/>
        <charset val="134"/>
      </rPr>
      <t>新项目</t>
    </r>
  </si>
  <si>
    <t>1102403MH90022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</si>
  <si>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天（预计下周入账）</t>
    </r>
  </si>
  <si>
    <r>
      <rPr>
        <sz val="11"/>
        <rFont val="宋体"/>
        <charset val="134"/>
      </rPr>
      <t>香港湾仔睿景</t>
    </r>
    <r>
      <rPr>
        <sz val="11"/>
        <rFont val="Times New Roman"/>
        <charset val="134"/>
      </rPr>
      <t>_20240227_</t>
    </r>
    <r>
      <rPr>
        <sz val="11"/>
        <rFont val="宋体"/>
        <charset val="134"/>
      </rPr>
      <t>老客户补单</t>
    </r>
  </si>
  <si>
    <t>1102403MG50009</t>
  </si>
  <si>
    <r>
      <rPr>
        <sz val="11"/>
        <rFont val="宋体"/>
        <charset val="134"/>
      </rPr>
      <t>香港湾仔睿景</t>
    </r>
  </si>
  <si>
    <r>
      <rPr>
        <sz val="11"/>
        <rFont val="Times New Roman"/>
        <charset val="134"/>
      </rPr>
      <t>PT Glori_20240311_</t>
    </r>
    <r>
      <rPr>
        <sz val="11"/>
        <rFont val="宋体"/>
        <charset val="134"/>
      </rPr>
      <t>功能枕小额订单</t>
    </r>
  </si>
  <si>
    <t>1102403MG80023</t>
  </si>
  <si>
    <t>PT Glori</t>
  </si>
  <si>
    <t>P.T. GLORI MULIA UTAMA</t>
  </si>
  <si>
    <t>IDN/001241461</t>
  </si>
  <si>
    <r>
      <rPr>
        <sz val="11"/>
        <rFont val="Times New Roman"/>
        <charset val="134"/>
      </rPr>
      <t>SINOSUNG INTERNATIONAL 3_20240229_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IC Abu Dhabi</t>
    </r>
    <r>
      <rPr>
        <sz val="11"/>
        <rFont val="宋体"/>
        <charset val="134"/>
      </rPr>
      <t>）</t>
    </r>
  </si>
  <si>
    <t>INTERCONTINENTAL HOTEL ABU DHABI</t>
  </si>
  <si>
    <t>ARE/001470496</t>
  </si>
  <si>
    <r>
      <rPr>
        <sz val="11"/>
        <rFont val="Times New Roman"/>
        <charset val="134"/>
      </rPr>
      <t>CARIBECAN_20240229_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(HYATT CENTRIC)</t>
    </r>
  </si>
  <si>
    <t>1102403MW70011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</si>
  <si>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支付余款</t>
    </r>
  </si>
  <si>
    <r>
      <rPr>
        <sz val="11"/>
        <rFont val="Times New Roman"/>
        <charset val="134"/>
      </rPr>
      <t>Movenpick Cam Ranh_20240130_</t>
    </r>
    <r>
      <rPr>
        <sz val="11"/>
        <rFont val="宋体"/>
        <charset val="134"/>
      </rPr>
      <t>老客户补单</t>
    </r>
  </si>
  <si>
    <t>1102403MG20030</t>
  </si>
  <si>
    <t>Eurowindow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</si>
  <si>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预付款保函，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见提单副件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天内付尾款</t>
    </r>
  </si>
  <si>
    <t>MPCR RESORT - BRAND OF EUROWINDOW NHA TRANG TOURISM AND INVESTMENT JOINT STOCK COMPANY</t>
  </si>
  <si>
    <t>VNM/001581847</t>
  </si>
  <si>
    <r>
      <rPr>
        <sz val="11"/>
        <rFont val="宋体"/>
        <charset val="134"/>
      </rPr>
      <t>香港世茂喜来登</t>
    </r>
  </si>
  <si>
    <r>
      <rPr>
        <sz val="11"/>
        <rFont val="Times New Roman"/>
        <charset val="134"/>
      </rPr>
      <t>Atlantis The Palm, Dubai_20240318_</t>
    </r>
    <r>
      <rPr>
        <sz val="11"/>
        <rFont val="宋体"/>
        <charset val="134"/>
      </rPr>
      <t>老客户首单</t>
    </r>
  </si>
  <si>
    <t>1002403MR50012</t>
  </si>
  <si>
    <t>1102403MH80037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</si>
  <si>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25276.25</t>
    </r>
  </si>
  <si>
    <r>
      <rPr>
        <sz val="11"/>
        <rFont val="宋体"/>
        <charset val="134"/>
      </rPr>
      <t>泳池巾规格应该是</t>
    </r>
    <r>
      <rPr>
        <sz val="11"/>
        <rFont val="Times New Roman"/>
        <charset val="134"/>
      </rPr>
      <t>147*80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190*80</t>
    </r>
  </si>
  <si>
    <r>
      <rPr>
        <sz val="11"/>
        <rFont val="Times New Roman"/>
        <charset val="134"/>
      </rPr>
      <t>Granda_20240314_</t>
    </r>
    <r>
      <rPr>
        <sz val="11"/>
        <rFont val="宋体"/>
        <charset val="134"/>
      </rPr>
      <t>老客户补单</t>
    </r>
  </si>
  <si>
    <t>1102403MG10032</t>
  </si>
  <si>
    <t>Granada Motor Inn</t>
  </si>
  <si>
    <r>
      <rPr>
        <sz val="11"/>
        <rFont val="宋体"/>
        <charset val="134"/>
      </rPr>
      <t>发货前付清全款</t>
    </r>
  </si>
  <si>
    <r>
      <rPr>
        <sz val="11"/>
        <rFont val="宋体"/>
        <charset val="134"/>
      </rPr>
      <t>昆山通晖包装制品有限公司</t>
    </r>
  </si>
  <si>
    <r>
      <rPr>
        <sz val="11"/>
        <rFont val="Times New Roman"/>
        <charset val="134"/>
      </rPr>
      <t>Dorsett Melbourne</t>
    </r>
    <r>
      <rPr>
        <sz val="11"/>
        <rFont val="宋体"/>
        <charset val="134"/>
      </rPr>
      <t>舒适垫</t>
    </r>
    <r>
      <rPr>
        <sz val="11"/>
        <rFont val="Times New Roman"/>
        <charset val="134"/>
      </rPr>
      <t>_20240227_</t>
    </r>
    <r>
      <rPr>
        <sz val="11"/>
        <rFont val="宋体"/>
        <charset val="134"/>
      </rPr>
      <t>老客户补单</t>
    </r>
  </si>
  <si>
    <t>1102403MG10031</t>
  </si>
  <si>
    <t>Dorsett MEL</t>
  </si>
  <si>
    <t>AUD 5155.95</t>
  </si>
  <si>
    <t>DORSETT OPERATIONS MELBOURNE WSP PTY LTD</t>
  </si>
  <si>
    <t>@dorsetthotels.com</t>
  </si>
  <si>
    <t>AUS/001432802</t>
  </si>
  <si>
    <r>
      <rPr>
        <sz val="11"/>
        <rFont val="Times New Roman"/>
        <charset val="134"/>
      </rPr>
      <t>Poly Products L.L.C_20240227_</t>
    </r>
    <r>
      <rPr>
        <sz val="11"/>
        <rFont val="宋体"/>
        <charset val="134"/>
      </rPr>
      <t>老客户首单</t>
    </r>
  </si>
  <si>
    <t>1102403MR60009</t>
  </si>
  <si>
    <t>Poly Products L.L.C</t>
  </si>
  <si>
    <t>POLY PRODUCTS L.L.C</t>
  </si>
  <si>
    <t>QAT/001580078</t>
  </si>
  <si>
    <r>
      <rPr>
        <sz val="11"/>
        <rFont val="Times New Roman"/>
        <charset val="134"/>
      </rPr>
      <t>MAJU-Hyatt_</t>
    </r>
    <r>
      <rPr>
        <sz val="11"/>
        <rFont val="宋体"/>
        <charset val="134"/>
      </rPr>
      <t>老客户首单</t>
    </r>
  </si>
  <si>
    <t>1102403MH30015</t>
  </si>
  <si>
    <t>1102403MH40008</t>
  </si>
  <si>
    <t>1102403MH20019</t>
  </si>
  <si>
    <r>
      <rPr>
        <sz val="11"/>
        <rFont val="Times New Roman"/>
        <charset val="134"/>
      </rPr>
      <t>IC Maldives_20240301_</t>
    </r>
    <r>
      <rPr>
        <sz val="11"/>
        <rFont val="宋体"/>
        <charset val="134"/>
      </rPr>
      <t>老客户补单</t>
    </r>
  </si>
  <si>
    <t>1102403MW90015</t>
  </si>
  <si>
    <t>IC Maldives</t>
  </si>
  <si>
    <r>
      <rPr>
        <sz val="11"/>
        <rFont val="宋体"/>
        <charset val="134"/>
      </rPr>
      <t>发货前全款</t>
    </r>
  </si>
  <si>
    <t>LEISURE HORIZONS PRIVATE LIMITED(INTERCONTINENTAL MALDIVES MAAMUNAGAU RESORT)</t>
  </si>
  <si>
    <t>MDV/001249767</t>
  </si>
  <si>
    <r>
      <rPr>
        <sz val="11"/>
        <rFont val="Times New Roman"/>
        <charset val="134"/>
      </rPr>
      <t>MWKL_20240319_</t>
    </r>
    <r>
      <rPr>
        <sz val="11"/>
        <rFont val="宋体"/>
        <charset val="134"/>
      </rPr>
      <t>老客户首单</t>
    </r>
  </si>
  <si>
    <t>1102403MH20020</t>
  </si>
  <si>
    <t>Multiwash KL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</si>
  <si>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4487</t>
    </r>
  </si>
  <si>
    <t>MULTIWASH SDN BHD</t>
  </si>
  <si>
    <r>
      <rPr>
        <sz val="11"/>
        <rFont val="宋体"/>
        <charset val="134"/>
      </rPr>
      <t>亚太</t>
    </r>
    <r>
      <rPr>
        <sz val="11"/>
        <rFont val="Times New Roman"/>
        <charset val="134"/>
      </rPr>
      <t>Tracy_20240314_</t>
    </r>
    <r>
      <rPr>
        <sz val="11"/>
        <rFont val="宋体"/>
        <charset val="134"/>
      </rPr>
      <t>老客户补单</t>
    </r>
  </si>
  <si>
    <t>1102403MG10033</t>
  </si>
  <si>
    <r>
      <rPr>
        <sz val="11"/>
        <rFont val="宋体"/>
        <charset val="134"/>
      </rPr>
      <t>宁波雅态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</si>
  <si>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11075.63</t>
    </r>
  </si>
  <si>
    <r>
      <rPr>
        <sz val="11"/>
        <rFont val="Times New Roman"/>
        <charset val="134"/>
      </rPr>
      <t>30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尾款发货前付清</t>
    </r>
  </si>
  <si>
    <r>
      <rPr>
        <sz val="11"/>
        <rFont val="宋体"/>
        <charset val="134"/>
      </rPr>
      <t>宁波雅态国际贸易有限公司</t>
    </r>
  </si>
  <si>
    <t>1102403MH80038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</si>
  <si>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1158</t>
    </r>
  </si>
  <si>
    <t>1102403MH80039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</si>
  <si>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5644</t>
    </r>
  </si>
  <si>
    <r>
      <rPr>
        <sz val="11"/>
        <rFont val="Times New Roman"/>
        <charset val="134"/>
      </rPr>
      <t>Ralph Street Laundry</t>
    </r>
    <r>
      <rPr>
        <sz val="11"/>
        <rFont val="宋体"/>
        <charset val="134"/>
      </rPr>
      <t>假日皇冠布草</t>
    </r>
    <r>
      <rPr>
        <sz val="11"/>
        <rFont val="Times New Roman"/>
        <charset val="134"/>
      </rPr>
      <t>_20240219_</t>
    </r>
    <r>
      <rPr>
        <sz val="11"/>
        <rFont val="宋体"/>
        <charset val="134"/>
      </rPr>
      <t>老客户首单</t>
    </r>
  </si>
  <si>
    <t>1102403MG10034</t>
  </si>
  <si>
    <t>Ralph Street Laundry</t>
  </si>
  <si>
    <r>
      <rPr>
        <sz val="11"/>
        <rFont val="Times New Roman"/>
        <charset val="134"/>
      </rPr>
      <t>5/10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6/14</t>
    </r>
  </si>
  <si>
    <t>AUD 59316.9</t>
  </si>
  <si>
    <t>MAPS HOTELS AND RESORTS SYDNEY 1 PTY. LTD.</t>
  </si>
  <si>
    <t>@fourseasons.com</t>
  </si>
  <si>
    <t>AUS/001572627</t>
  </si>
  <si>
    <t>1102403MG20031</t>
  </si>
  <si>
    <r>
      <rPr>
        <sz val="11"/>
        <rFont val="Times New Roman"/>
        <charset val="134"/>
      </rPr>
      <t>Constans MM_20240314_</t>
    </r>
    <r>
      <rPr>
        <sz val="11"/>
        <rFont val="宋体"/>
        <charset val="134"/>
      </rPr>
      <t>老客户补单</t>
    </r>
  </si>
  <si>
    <t>1102403MW90016</t>
  </si>
  <si>
    <t>Constance Moonfushi</t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</si>
  <si>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+50</t>
    </r>
    <r>
      <rPr>
        <sz val="11"/>
        <rFont val="宋体"/>
        <charset val="134"/>
      </rPr>
      <t>发货前</t>
    </r>
  </si>
  <si>
    <r>
      <rPr>
        <sz val="11"/>
        <rFont val="宋体"/>
        <charset val="134"/>
      </rPr>
      <t>泳池巾颜色应该是翠兰，下成蓝色</t>
    </r>
  </si>
  <si>
    <r>
      <rPr>
        <sz val="11"/>
        <rFont val="Times New Roman"/>
        <charset val="134"/>
      </rPr>
      <t>InterContinental MSP Airport_20240229_</t>
    </r>
    <r>
      <rPr>
        <sz val="11"/>
        <rFont val="宋体"/>
        <charset val="134"/>
      </rPr>
      <t>老客户首单</t>
    </r>
  </si>
  <si>
    <t>1102403MW70012</t>
  </si>
  <si>
    <t>IC MSP Airport</t>
  </si>
  <si>
    <t>InterContinental MSP Airport</t>
  </si>
  <si>
    <r>
      <rPr>
        <sz val="11"/>
        <rFont val="Times New Roman"/>
        <charset val="134"/>
      </rPr>
      <t>Darling Mattress _20240318_</t>
    </r>
    <r>
      <rPr>
        <sz val="11"/>
        <rFont val="宋体"/>
        <charset val="134"/>
      </rPr>
      <t>老客户补单</t>
    </r>
  </si>
  <si>
    <t>1102403MH80040</t>
  </si>
  <si>
    <t>Darling Mattress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</si>
  <si>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件尾款</t>
    </r>
  </si>
  <si>
    <t>DARLING MATTRESS COMPANY LIMITED</t>
  </si>
  <si>
    <t>THA/001258193</t>
  </si>
  <si>
    <r>
      <rPr>
        <sz val="11"/>
        <rFont val="宋体"/>
        <charset val="134"/>
      </rPr>
      <t>坦桑尼亚</t>
    </r>
    <r>
      <rPr>
        <sz val="11"/>
        <rFont val="Times New Roman"/>
        <charset val="134"/>
      </rPr>
      <t>HYATT REGENCY DES_20240314_</t>
    </r>
    <r>
      <rPr>
        <sz val="11"/>
        <rFont val="宋体"/>
        <charset val="134"/>
      </rPr>
      <t>老客户首单</t>
    </r>
  </si>
  <si>
    <t>1102403MW80021</t>
  </si>
  <si>
    <t>Hyatt Regency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</si>
  <si>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尾款发货前安排</t>
    </r>
  </si>
  <si>
    <t>Hyatt Regency Dar Es Salaam, The Kilimanjaro</t>
  </si>
  <si>
    <r>
      <rPr>
        <sz val="11"/>
        <rFont val="Times New Roman"/>
        <charset val="134"/>
      </rPr>
      <t>Five Zurich_20240117_</t>
    </r>
    <r>
      <rPr>
        <sz val="11"/>
        <rFont val="宋体"/>
        <charset val="134"/>
      </rPr>
      <t>老客户补单</t>
    </r>
  </si>
  <si>
    <t>1102403MG80024</t>
  </si>
  <si>
    <t>Five Zurich</t>
  </si>
  <si>
    <r>
      <rPr>
        <sz val="11"/>
        <rFont val="宋体"/>
        <charset val="134"/>
      </rPr>
      <t>瑞士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</si>
  <si>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定金，尾款发货前</t>
    </r>
  </si>
  <si>
    <r>
      <rPr>
        <sz val="11"/>
        <rFont val="Times New Roman"/>
        <charset val="134"/>
      </rPr>
      <t>Wellsmart 1000</t>
    </r>
    <r>
      <rPr>
        <sz val="11"/>
        <rFont val="宋体"/>
        <charset val="134"/>
      </rPr>
      <t>条方巾</t>
    </r>
    <r>
      <rPr>
        <sz val="11"/>
        <rFont val="Times New Roman"/>
        <charset val="134"/>
      </rPr>
      <t>_20240320_</t>
    </r>
    <r>
      <rPr>
        <sz val="11"/>
        <rFont val="宋体"/>
        <charset val="134"/>
      </rPr>
      <t>小额订单</t>
    </r>
  </si>
  <si>
    <t>1102403MG10035</t>
  </si>
  <si>
    <t>Well Smart</t>
  </si>
  <si>
    <t>Walden International Commerce Pte Ltd</t>
  </si>
  <si>
    <r>
      <rPr>
        <sz val="11"/>
        <rFont val="Times New Roman"/>
        <charset val="134"/>
      </rPr>
      <t>DUN-Hilton KSU_20231229_</t>
    </r>
    <r>
      <rPr>
        <sz val="11"/>
        <rFont val="宋体"/>
        <charset val="134"/>
      </rPr>
      <t>新项目</t>
    </r>
  </si>
  <si>
    <t>1102403MR30022</t>
  </si>
  <si>
    <t>Abdulaziz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</si>
  <si>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定金，其余发货前</t>
    </r>
  </si>
  <si>
    <r>
      <rPr>
        <sz val="11"/>
        <rFont val="宋体"/>
        <charset val="134"/>
      </rPr>
      <t>公章是阿拉伯文</t>
    </r>
  </si>
  <si>
    <r>
      <rPr>
        <sz val="11"/>
        <rFont val="Times New Roman"/>
        <charset val="134"/>
      </rPr>
      <t>Assila_Dun trading_20231130_</t>
    </r>
    <r>
      <rPr>
        <sz val="11"/>
        <rFont val="宋体"/>
        <charset val="134"/>
      </rPr>
      <t>老客户补单</t>
    </r>
  </si>
  <si>
    <t>1102403MR30021</t>
  </si>
  <si>
    <t>1102403MH80041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</si>
  <si>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283.25</t>
    </r>
  </si>
  <si>
    <r>
      <rPr>
        <sz val="11"/>
        <rFont val="Times New Roman"/>
        <charset val="134"/>
      </rPr>
      <t>Novotel Living Singapore Orchard_20240319_</t>
    </r>
    <r>
      <rPr>
        <sz val="11"/>
        <rFont val="宋体"/>
        <charset val="134"/>
      </rPr>
      <t>老客户补单</t>
    </r>
  </si>
  <si>
    <t>1102403MH30016</t>
  </si>
  <si>
    <t>8 On Claymore</t>
  </si>
  <si>
    <r>
      <rPr>
        <sz val="11"/>
        <rFont val="宋体"/>
        <charset val="134"/>
      </rPr>
      <t>雅高</t>
    </r>
    <r>
      <rPr>
        <sz val="11"/>
        <rFont val="Times New Roman"/>
        <charset val="134"/>
      </rPr>
      <t xml:space="preserve"> Novotel</t>
    </r>
  </si>
  <si>
    <r>
      <rPr>
        <sz val="11"/>
        <rFont val="宋体"/>
        <charset val="134"/>
      </rPr>
      <t>新加坡元</t>
    </r>
    <r>
      <rPr>
        <sz val="11"/>
        <rFont val="Times New Roman"/>
        <charset val="134"/>
      </rPr>
      <t xml:space="preserve"> 13247.04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</si>
  <si>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到货后</t>
    </r>
    <r>
      <rPr>
        <sz val="11"/>
        <rFont val="Times New Roman"/>
        <charset val="134"/>
      </rPr>
      <t>OA15</t>
    </r>
    <r>
      <rPr>
        <sz val="11"/>
        <rFont val="宋体"/>
        <charset val="134"/>
      </rPr>
      <t>天</t>
    </r>
  </si>
  <si>
    <t>NOVOTEL LIVING SINGAPORE ORCHARD</t>
  </si>
  <si>
    <t>SGP/001526308</t>
  </si>
  <si>
    <r>
      <rPr>
        <sz val="11"/>
        <rFont val="Times New Roman"/>
        <charset val="134"/>
      </rPr>
      <t>Hegen Dao by Dorsett_20240126_</t>
    </r>
    <r>
      <rPr>
        <sz val="11"/>
        <rFont val="宋体"/>
        <charset val="134"/>
      </rPr>
      <t>老酒店首单</t>
    </r>
  </si>
  <si>
    <r>
      <rPr>
        <sz val="11"/>
        <rFont val="宋体"/>
        <charset val="134"/>
      </rPr>
      <t>酒店到货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</si>
  <si>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W.L_20240314_</t>
    </r>
    <r>
      <rPr>
        <sz val="11"/>
        <rFont val="宋体"/>
        <charset val="134"/>
      </rPr>
      <t>老客户补单</t>
    </r>
  </si>
  <si>
    <t>1102403MW80022</t>
  </si>
  <si>
    <t>W.L</t>
  </si>
  <si>
    <r>
      <rPr>
        <sz val="11"/>
        <rFont val="宋体"/>
        <charset val="134"/>
      </rPr>
      <t>南非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</si>
  <si>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143221.53</t>
    </r>
  </si>
  <si>
    <t>W.L. COLE (PTY) LTD</t>
  </si>
  <si>
    <r>
      <rPr>
        <sz val="11"/>
        <rFont val="Times New Roman"/>
        <charset val="134"/>
      </rPr>
      <t>BEYOND_20240223_</t>
    </r>
    <r>
      <rPr>
        <sz val="11"/>
        <rFont val="宋体"/>
        <charset val="134"/>
      </rPr>
      <t>老客户补单</t>
    </r>
  </si>
  <si>
    <t>1102403MG80025</t>
  </si>
  <si>
    <t>BEYOUND</t>
  </si>
  <si>
    <t>PT. Adhikara Bangun Abadi</t>
  </si>
  <si>
    <r>
      <rPr>
        <sz val="11"/>
        <rFont val="Times New Roman"/>
        <charset val="134"/>
      </rPr>
      <t>TFG_20240322_</t>
    </r>
    <r>
      <rPr>
        <sz val="11"/>
        <rFont val="宋体"/>
        <charset val="134"/>
      </rPr>
      <t>老客户首单</t>
    </r>
  </si>
  <si>
    <t>50% Payment Within 30 Days After Delivery</t>
  </si>
  <si>
    <t>FIRST HOMES LIMITED</t>
  </si>
  <si>
    <t>ARE/001196038</t>
  </si>
  <si>
    <r>
      <rPr>
        <sz val="11"/>
        <rFont val="Times New Roman"/>
        <charset val="134"/>
      </rPr>
      <t>Pan Pacific Hanoi_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_20240318_</t>
    </r>
    <r>
      <rPr>
        <sz val="11"/>
        <rFont val="宋体"/>
        <charset val="134"/>
      </rPr>
      <t>老客户补单</t>
    </r>
  </si>
  <si>
    <t>1002403MG20032</t>
  </si>
  <si>
    <t>PPH</t>
  </si>
  <si>
    <r>
      <rPr>
        <sz val="11"/>
        <rFont val="Times New Roman"/>
        <charset val="134"/>
      </rPr>
      <t>6/15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9/15</t>
    </r>
  </si>
  <si>
    <r>
      <rPr>
        <sz val="11"/>
        <rFont val="宋体"/>
        <charset val="134"/>
      </rPr>
      <t>按集采协议，发货后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内付尾款</t>
    </r>
  </si>
  <si>
    <t>WESTLAKE INTERNATIONAL COMPANY LIMITED</t>
  </si>
  <si>
    <t>VNM/490035879</t>
  </si>
  <si>
    <r>
      <rPr>
        <sz val="11"/>
        <rFont val="Times New Roman"/>
        <charset val="134"/>
      </rPr>
      <t>Melia Ho Tram_</t>
    </r>
    <r>
      <rPr>
        <sz val="11"/>
        <rFont val="宋体"/>
        <charset val="134"/>
      </rPr>
      <t>泳池巾赔偿</t>
    </r>
    <r>
      <rPr>
        <sz val="11"/>
        <rFont val="Times New Roman"/>
        <charset val="134"/>
      </rPr>
      <t>_20240320_</t>
    </r>
    <r>
      <rPr>
        <sz val="11"/>
        <rFont val="宋体"/>
        <charset val="134"/>
      </rPr>
      <t>老客户补单</t>
    </r>
  </si>
  <si>
    <t>1102403MG20033</t>
  </si>
  <si>
    <t>Melia Ho Tram</t>
  </si>
  <si>
    <r>
      <rPr>
        <sz val="11"/>
        <rFont val="Times New Roman"/>
        <charset val="134"/>
      </rPr>
      <t>Regent HK_20240322_</t>
    </r>
    <r>
      <rPr>
        <sz val="11"/>
        <rFont val="宋体"/>
        <charset val="134"/>
      </rPr>
      <t>老客户补单</t>
    </r>
  </si>
  <si>
    <t>1102403MG50011</t>
  </si>
  <si>
    <t>1102403MH80042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</si>
  <si>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25000</t>
    </r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</si>
  <si>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Lavington Hotel_20231227_</t>
    </r>
    <r>
      <rPr>
        <sz val="11"/>
        <rFont val="宋体"/>
        <charset val="134"/>
      </rPr>
      <t>老客户补单</t>
    </r>
  </si>
  <si>
    <t>1102403MW80023</t>
  </si>
  <si>
    <t>Lavington Hotel</t>
  </si>
  <si>
    <r>
      <rPr>
        <sz val="11"/>
        <rFont val="宋体"/>
        <charset val="134"/>
      </rPr>
      <t>香港九龙海逸君绰</t>
    </r>
    <r>
      <rPr>
        <sz val="11"/>
        <rFont val="Times New Roman"/>
        <charset val="134"/>
      </rPr>
      <t>_20230302_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</si>
  <si>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香港九龙海逸君绰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</si>
  <si>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度海逸</t>
    </r>
    <r>
      <rPr>
        <sz val="11"/>
        <rFont val="Times New Roman"/>
        <charset val="134"/>
      </rPr>
      <t>_20221114_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</si>
  <si>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度海逸</t>
    </r>
  </si>
  <si>
    <t>1102403MH80043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</si>
  <si>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8278.42</t>
    </r>
  </si>
  <si>
    <r>
      <rPr>
        <sz val="11"/>
        <rFont val="Times New Roman"/>
        <charset val="134"/>
      </rPr>
      <t>HLKK_20240314_</t>
    </r>
    <r>
      <rPr>
        <sz val="11"/>
        <rFont val="宋体"/>
        <charset val="134"/>
      </rPr>
      <t>老客户补单</t>
    </r>
  </si>
  <si>
    <t>1102403MH20021</t>
  </si>
  <si>
    <t>HLKK</t>
  </si>
  <si>
    <t>HILTON KOTA KINABALU</t>
  </si>
  <si>
    <t>MYS/001499008</t>
  </si>
  <si>
    <r>
      <rPr>
        <sz val="11"/>
        <rFont val="Times New Roman"/>
        <charset val="134"/>
      </rPr>
      <t>5/2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5/30</t>
    </r>
  </si>
  <si>
    <r>
      <rPr>
        <sz val="11"/>
        <rFont val="Times New Roman"/>
        <charset val="134"/>
      </rPr>
      <t>Green Amenities Supply_Seda Hotels_20230425_</t>
    </r>
    <r>
      <rPr>
        <sz val="11"/>
        <rFont val="宋体"/>
        <charset val="134"/>
      </rPr>
      <t>老客户首单</t>
    </r>
  </si>
  <si>
    <r>
      <rPr>
        <sz val="11"/>
        <rFont val="Times New Roman"/>
        <charset val="134"/>
      </rPr>
      <t>ACT 3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_20240227_</t>
    </r>
    <r>
      <rPr>
        <sz val="11"/>
        <rFont val="宋体"/>
        <charset val="134"/>
      </rPr>
      <t>老客户补单</t>
    </r>
  </si>
  <si>
    <t>1102403MG10036</t>
  </si>
  <si>
    <r>
      <rPr>
        <sz val="11"/>
        <rFont val="Times New Roman"/>
        <charset val="134"/>
      </rPr>
      <t>Canasin Macau_20240220_</t>
    </r>
    <r>
      <rPr>
        <sz val="11"/>
        <rFont val="宋体"/>
        <charset val="134"/>
      </rPr>
      <t>老客户补单（新葡京）</t>
    </r>
  </si>
  <si>
    <r>
      <rPr>
        <sz val="11"/>
        <rFont val="Times New Roman"/>
        <charset val="134"/>
      </rPr>
      <t>ParkRoyal_20240321_</t>
    </r>
    <r>
      <rPr>
        <sz val="11"/>
        <rFont val="宋体"/>
        <charset val="134"/>
      </rPr>
      <t>老客户补单</t>
    </r>
  </si>
  <si>
    <t>1002403MG80026</t>
  </si>
  <si>
    <t>PARKROYAL Suites Jakarta</t>
  </si>
  <si>
    <t>PT Success Venture Serviced Suites Investments</t>
  </si>
  <si>
    <r>
      <rPr>
        <sz val="11"/>
        <rFont val="Times New Roman"/>
        <charset val="134"/>
      </rPr>
      <t>Hyatt Centric KK_20240221_</t>
    </r>
    <r>
      <rPr>
        <sz val="11"/>
        <rFont val="宋体"/>
        <charset val="134"/>
      </rPr>
      <t>老客户补单</t>
    </r>
  </si>
  <si>
    <t>1102403MH20022</t>
  </si>
  <si>
    <t>HCKK</t>
  </si>
  <si>
    <t>HYATT CENTRIC KOTA KINABALU</t>
  </si>
  <si>
    <t>@birchstreet.net</t>
  </si>
  <si>
    <t>MYS/001533304</t>
  </si>
  <si>
    <r>
      <rPr>
        <sz val="11"/>
        <rFont val="Times New Roman"/>
        <charset val="134"/>
      </rPr>
      <t>Dun trading_Four Points Riyadh _20221230_</t>
    </r>
    <r>
      <rPr>
        <sz val="11"/>
        <rFont val="宋体"/>
        <charset val="134"/>
      </rPr>
      <t>新项目</t>
    </r>
  </si>
  <si>
    <t>1102403MH40009</t>
  </si>
  <si>
    <r>
      <rPr>
        <sz val="11"/>
        <rFont val="Times New Roman"/>
        <charset val="134"/>
      </rPr>
      <t>4/20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5/6</t>
    </r>
  </si>
  <si>
    <r>
      <rPr>
        <sz val="11"/>
        <rFont val="Times New Roman"/>
        <charset val="134"/>
      </rPr>
      <t>VEGA_Gran Melia Nha Trang_</t>
    </r>
    <r>
      <rPr>
        <sz val="11"/>
        <rFont val="宋体"/>
        <charset val="134"/>
      </rPr>
      <t>拖鞋补货</t>
    </r>
    <r>
      <rPr>
        <sz val="11"/>
        <rFont val="Times New Roman"/>
        <charset val="134"/>
      </rPr>
      <t>_20240228_</t>
    </r>
    <r>
      <rPr>
        <sz val="11"/>
        <rFont val="宋体"/>
        <charset val="134"/>
      </rPr>
      <t>老客户补单</t>
    </r>
  </si>
  <si>
    <t>1102403MG20034</t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</si>
  <si>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W</t>
    </r>
    <r>
      <rPr>
        <sz val="11"/>
        <rFont val="宋体"/>
        <charset val="134"/>
      </rPr>
      <t>酒店</t>
    </r>
    <r>
      <rPr>
        <sz val="11"/>
        <rFont val="Times New Roman"/>
        <charset val="134"/>
      </rPr>
      <t>_20220520_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</si>
  <si>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W</t>
    </r>
    <r>
      <rPr>
        <sz val="11"/>
        <rFont val="宋体"/>
        <charset val="134"/>
      </rPr>
      <t>酒店</t>
    </r>
  </si>
  <si>
    <r>
      <rPr>
        <sz val="11"/>
        <rFont val="Times New Roman"/>
        <charset val="134"/>
      </rPr>
      <t xml:space="preserve">Jaspal &amp; Sons Co., Ltd.,_ </t>
    </r>
    <r>
      <rPr>
        <sz val="11"/>
        <rFont val="宋体"/>
        <charset val="134"/>
      </rPr>
      <t>定制毛巾</t>
    </r>
    <r>
      <rPr>
        <sz val="11"/>
        <rFont val="Times New Roman"/>
        <charset val="134"/>
      </rPr>
      <t>20240325_</t>
    </r>
    <r>
      <rPr>
        <sz val="11"/>
        <rFont val="宋体"/>
        <charset val="134"/>
      </rPr>
      <t>老客户补单</t>
    </r>
  </si>
  <si>
    <t>1102403MH80044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</si>
  <si>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见提单</t>
    </r>
  </si>
  <si>
    <r>
      <rPr>
        <sz val="11"/>
        <rFont val="宋体"/>
        <charset val="134"/>
      </rPr>
      <t>毛巾实际下单重量与完全同订单不一样</t>
    </r>
  </si>
  <si>
    <r>
      <rPr>
        <sz val="11"/>
        <rFont val="Times New Roman"/>
        <charset val="134"/>
      </rPr>
      <t>4</t>
    </r>
    <r>
      <rPr>
        <sz val="11"/>
        <rFont val="宋体"/>
        <charset val="134"/>
      </rPr>
      <t>月</t>
    </r>
  </si>
  <si>
    <t>1102404MH80045</t>
  </si>
  <si>
    <r>
      <rPr>
        <sz val="11"/>
        <rFont val="Times New Roman"/>
        <charset val="134"/>
      </rPr>
      <t>5/4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6/4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</si>
  <si>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19350</t>
    </r>
  </si>
  <si>
    <r>
      <rPr>
        <sz val="11"/>
        <rFont val="Times New Roman"/>
        <charset val="134"/>
      </rPr>
      <t>Niyama_20240124_</t>
    </r>
    <r>
      <rPr>
        <sz val="11"/>
        <rFont val="宋体"/>
        <charset val="134"/>
      </rPr>
      <t>老客户补单</t>
    </r>
  </si>
  <si>
    <t>1102404MW90017</t>
  </si>
  <si>
    <t>O PLUS MALDIVES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</si>
  <si>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全款发货前</t>
    </r>
  </si>
  <si>
    <t>O Plus E Holdings Pvt Ltd</t>
  </si>
  <si>
    <t>1102404MH30017</t>
  </si>
  <si>
    <r>
      <rPr>
        <sz val="11"/>
        <rFont val="Times New Roman"/>
        <charset val="134"/>
      </rPr>
      <t>galaxy_20240314_</t>
    </r>
    <r>
      <rPr>
        <sz val="11"/>
        <rFont val="宋体"/>
        <charset val="134"/>
      </rPr>
      <t>老客户补单</t>
    </r>
  </si>
  <si>
    <t>1002404MG60012</t>
  </si>
  <si>
    <r>
      <rPr>
        <sz val="11"/>
        <rFont val="Times New Roman"/>
        <charset val="134"/>
      </rPr>
      <t xml:space="preserve">Crowne Plaza Vientiane-20240327- </t>
    </r>
    <r>
      <rPr>
        <sz val="11"/>
        <rFont val="宋体"/>
        <charset val="134"/>
      </rPr>
      <t>老酒店补货</t>
    </r>
  </si>
  <si>
    <t>1102404MH30018</t>
  </si>
  <si>
    <t>Vientiane Investment and Development Co.,Ltd</t>
  </si>
  <si>
    <t>1102404MH30019</t>
  </si>
  <si>
    <r>
      <rPr>
        <sz val="11"/>
        <rFont val="Times New Roman"/>
        <charset val="134"/>
      </rPr>
      <t>K2K2_</t>
    </r>
    <r>
      <rPr>
        <sz val="11"/>
        <rFont val="宋体"/>
        <charset val="134"/>
      </rPr>
      <t>四月份补货</t>
    </r>
    <r>
      <rPr>
        <sz val="11"/>
        <rFont val="Times New Roman"/>
        <charset val="134"/>
      </rPr>
      <t>20240401_</t>
    </r>
    <r>
      <rPr>
        <sz val="11"/>
        <rFont val="宋体"/>
        <charset val="134"/>
      </rPr>
      <t>老客户补单</t>
    </r>
  </si>
  <si>
    <t>1102404MH80046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</si>
  <si>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13599.75</t>
    </r>
  </si>
  <si>
    <t>ROSB</t>
  </si>
  <si>
    <r>
      <rPr>
        <sz val="11"/>
        <rFont val="Times New Roman"/>
        <charset val="134"/>
      </rPr>
      <t>Sheraton Jeddah Hotel_20240320_</t>
    </r>
    <r>
      <rPr>
        <sz val="11"/>
        <rFont val="宋体"/>
        <charset val="134"/>
      </rPr>
      <t>老客户补单</t>
    </r>
  </si>
  <si>
    <t>1102404MR30023</t>
  </si>
  <si>
    <r>
      <rPr>
        <sz val="11"/>
        <rFont val="Times New Roman"/>
        <charset val="134"/>
      </rPr>
      <t>JW_20240130_</t>
    </r>
    <r>
      <rPr>
        <sz val="11"/>
        <rFont val="宋体"/>
        <charset val="134"/>
      </rPr>
      <t>老客户补单</t>
    </r>
  </si>
  <si>
    <t>1102404MW90018</t>
  </si>
  <si>
    <r>
      <rPr>
        <sz val="11"/>
        <rFont val="Times New Roman"/>
        <charset val="134"/>
      </rPr>
      <t>Hirose 4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_20240329_</t>
    </r>
    <r>
      <rPr>
        <sz val="11"/>
        <rFont val="宋体"/>
        <charset val="134"/>
      </rPr>
      <t>老客户补单</t>
    </r>
  </si>
  <si>
    <t>1102404MG10037</t>
  </si>
  <si>
    <r>
      <rPr>
        <sz val="11"/>
        <rFont val="宋体"/>
        <charset val="134"/>
      </rPr>
      <t>振软</t>
    </r>
    <r>
      <rPr>
        <sz val="11"/>
        <rFont val="Times New Roman"/>
        <charset val="134"/>
      </rPr>
      <t>_20240307_</t>
    </r>
    <r>
      <rPr>
        <sz val="11"/>
        <rFont val="宋体"/>
        <charset val="134"/>
      </rPr>
      <t>老客户补单</t>
    </r>
  </si>
  <si>
    <t>1102404MG50012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</si>
  <si>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天付款，发票与货同时</t>
    </r>
  </si>
  <si>
    <r>
      <rPr>
        <sz val="11"/>
        <rFont val="宋体"/>
        <charset val="134"/>
      </rPr>
      <t>台湾洲际</t>
    </r>
  </si>
  <si>
    <t>1102404MH40010</t>
  </si>
  <si>
    <r>
      <rPr>
        <sz val="11"/>
        <rFont val="Times New Roman"/>
        <charset val="134"/>
      </rPr>
      <t>JW HK_20240401_</t>
    </r>
    <r>
      <rPr>
        <sz val="11"/>
        <rFont val="宋体"/>
        <charset val="134"/>
      </rPr>
      <t>老客户补单</t>
    </r>
  </si>
  <si>
    <t>1102404MG50013</t>
  </si>
  <si>
    <t>1102404MH80047</t>
  </si>
  <si>
    <t>RNS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</si>
  <si>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1437.97</t>
    </r>
  </si>
  <si>
    <r>
      <rPr>
        <sz val="11"/>
        <rFont val="宋体"/>
        <charset val="134"/>
      </rPr>
      <t>保护垫重量没有写；</t>
    </r>
    <r>
      <rPr>
        <sz val="11"/>
        <rFont val="Times New Roman"/>
        <charset val="134"/>
      </rPr>
      <t>Q</t>
    </r>
    <r>
      <rPr>
        <sz val="11"/>
        <rFont val="宋体"/>
        <charset val="134"/>
      </rPr>
      <t>被芯应该是白色牙条，下成加红色牙条</t>
    </r>
  </si>
  <si>
    <r>
      <rPr>
        <sz val="11"/>
        <rFont val="Times New Roman"/>
        <charset val="134"/>
      </rPr>
      <t xml:space="preserve">SSRH </t>
    </r>
    <r>
      <rPr>
        <sz val="11"/>
        <rFont val="宋体"/>
        <charset val="134"/>
      </rPr>
      <t>业主个人购买</t>
    </r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</si>
  <si>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_NODEN_20231130_</t>
    </r>
    <r>
      <rPr>
        <sz val="11"/>
        <rFont val="宋体"/>
        <charset val="134"/>
      </rPr>
      <t>新项目</t>
    </r>
  </si>
  <si>
    <t>1102404MH90025</t>
  </si>
  <si>
    <t>1102404MH80050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</si>
  <si>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3162.5</t>
    </r>
  </si>
  <si>
    <r>
      <rPr>
        <sz val="11"/>
        <rFont val="宋体"/>
        <charset val="134"/>
      </rPr>
      <t>保护垫规格应该是</t>
    </r>
    <r>
      <rPr>
        <sz val="11"/>
        <rFont val="Times New Roman"/>
        <charset val="134"/>
      </rPr>
      <t>205*145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205*185</t>
    </r>
  </si>
  <si>
    <t>6325</t>
  </si>
  <si>
    <t>1102404MH80049</t>
  </si>
  <si>
    <r>
      <rPr>
        <sz val="11"/>
        <rFont val="宋体"/>
        <charset val="134"/>
      </rPr>
      <t>羽绒枕芯重量应该是</t>
    </r>
    <r>
      <rPr>
        <sz val="11"/>
        <rFont val="Times New Roman"/>
        <charset val="134"/>
      </rPr>
      <t>1500g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1300g</t>
    </r>
  </si>
  <si>
    <t>Outrigger</t>
  </si>
  <si>
    <t>11243.7</t>
  </si>
  <si>
    <r>
      <rPr>
        <sz val="11"/>
        <rFont val="Times New Roman"/>
        <charset val="134"/>
      </rPr>
      <t>VAYOIL TEXTIL,S.A_20240403_</t>
    </r>
    <r>
      <rPr>
        <sz val="11"/>
        <rFont val="宋体"/>
        <charset val="134"/>
      </rPr>
      <t>老客户补单</t>
    </r>
  </si>
  <si>
    <t>1102404MW70013</t>
  </si>
  <si>
    <r>
      <rPr>
        <sz val="11"/>
        <rFont val="Times New Roman"/>
        <charset val="134"/>
      </rPr>
      <t>4/24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5/24</t>
    </r>
  </si>
  <si>
    <r>
      <rPr>
        <sz val="11"/>
        <rFont val="Times New Roman"/>
        <charset val="134"/>
      </rPr>
      <t>BIBI'S EMPIRE_20240403_</t>
    </r>
    <r>
      <rPr>
        <sz val="11"/>
        <rFont val="宋体"/>
        <charset val="134"/>
      </rPr>
      <t>小额订单</t>
    </r>
  </si>
  <si>
    <t>1102404MR50013</t>
  </si>
  <si>
    <r>
      <rPr>
        <sz val="11"/>
        <rFont val="宋体"/>
        <charset val="134"/>
      </rPr>
      <t>全款月底宋总付</t>
    </r>
  </si>
  <si>
    <r>
      <rPr>
        <sz val="11"/>
        <rFont val="宋体"/>
        <charset val="134"/>
      </rPr>
      <t>广州华辰酒店供应链有限公司</t>
    </r>
  </si>
  <si>
    <t>1102404MH80051</t>
  </si>
  <si>
    <r>
      <rPr>
        <sz val="11"/>
        <rFont val="Times New Roman"/>
        <charset val="134"/>
      </rPr>
      <t>4/20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5/4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</si>
  <si>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15890.45</t>
    </r>
  </si>
  <si>
    <r>
      <rPr>
        <sz val="11"/>
        <rFont val="宋体"/>
        <charset val="134"/>
      </rPr>
      <t>枕套规格应该是</t>
    </r>
    <r>
      <rPr>
        <sz val="11"/>
        <rFont val="Times New Roman"/>
        <charset val="134"/>
      </rPr>
      <t>92*52</t>
    </r>
    <r>
      <rPr>
        <sz val="11"/>
        <rFont val="宋体"/>
        <charset val="134"/>
      </rPr>
      <t>，下成了</t>
    </r>
    <r>
      <rPr>
        <sz val="11"/>
        <rFont val="Times New Roman"/>
        <charset val="134"/>
      </rPr>
      <t>93*53</t>
    </r>
  </si>
  <si>
    <t>LMKP</t>
  </si>
  <si>
    <t>2842</t>
  </si>
  <si>
    <r>
      <rPr>
        <sz val="11"/>
        <rFont val="Times New Roman"/>
        <charset val="134"/>
      </rPr>
      <t>Hunwin_20240401_</t>
    </r>
    <r>
      <rPr>
        <sz val="11"/>
        <rFont val="宋体"/>
        <charset val="134"/>
      </rPr>
      <t>老客户补单</t>
    </r>
  </si>
  <si>
    <t>1102404MH30020</t>
  </si>
  <si>
    <t>Hunwin</t>
  </si>
  <si>
    <r>
      <rPr>
        <sz val="11"/>
        <rFont val="宋体"/>
        <charset val="134"/>
      </rPr>
      <t>酒店到货后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</si>
  <si>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HUNWIN ENTERPRISES (S) PTE. LTD.</t>
  </si>
  <si>
    <t>@HUNWIN.COM.SG</t>
  </si>
  <si>
    <t>SGP/409523254</t>
  </si>
  <si>
    <r>
      <rPr>
        <sz val="11"/>
        <rFont val="宋体"/>
        <charset val="134"/>
      </rPr>
      <t>多哥</t>
    </r>
    <r>
      <rPr>
        <sz val="11"/>
        <rFont val="Times New Roman"/>
        <charset val="134"/>
      </rPr>
      <t>hotel 2 fevrier_20240407_</t>
    </r>
    <r>
      <rPr>
        <sz val="11"/>
        <rFont val="宋体"/>
        <charset val="134"/>
      </rPr>
      <t>小额订单</t>
    </r>
  </si>
  <si>
    <t>1102404MW80024</t>
  </si>
  <si>
    <r>
      <rPr>
        <sz val="11"/>
        <rFont val="宋体"/>
        <charset val="134"/>
      </rPr>
      <t>尾款发货前安排</t>
    </r>
  </si>
  <si>
    <r>
      <rPr>
        <sz val="11"/>
        <rFont val="Times New Roman"/>
        <charset val="134"/>
      </rPr>
      <t>ANANTARA RAK_20240407_</t>
    </r>
    <r>
      <rPr>
        <sz val="11"/>
        <rFont val="宋体"/>
        <charset val="134"/>
      </rPr>
      <t>小额订单</t>
    </r>
  </si>
  <si>
    <t>AED 23047.5</t>
  </si>
  <si>
    <t>Anantara Mina Al Arab Ras Al Khaimah Resort L.L.C.</t>
  </si>
  <si>
    <r>
      <rPr>
        <sz val="11"/>
        <rFont val="Times New Roman"/>
        <charset val="134"/>
      </rPr>
      <t>WISTON_20240319_</t>
    </r>
    <r>
      <rPr>
        <sz val="11"/>
        <rFont val="宋体"/>
        <charset val="134"/>
      </rPr>
      <t>小额订单</t>
    </r>
  </si>
  <si>
    <t>1102404MR10002</t>
  </si>
  <si>
    <t>WISTON</t>
  </si>
  <si>
    <r>
      <rPr>
        <sz val="11"/>
        <rFont val="宋体"/>
        <charset val="134"/>
      </rPr>
      <t>黎巴嫩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</si>
  <si>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7269</t>
    </r>
  </si>
  <si>
    <t>WISTON MFG CO., LTD</t>
  </si>
  <si>
    <r>
      <rPr>
        <sz val="11"/>
        <rFont val="宋体"/>
        <charset val="134"/>
      </rPr>
      <t>床单规格长宽颠倒</t>
    </r>
  </si>
  <si>
    <r>
      <rPr>
        <sz val="11"/>
        <rFont val="Times New Roman"/>
        <charset val="134"/>
      </rPr>
      <t>LM Maldives_20240314_</t>
    </r>
    <r>
      <rPr>
        <sz val="11"/>
        <rFont val="宋体"/>
        <charset val="134"/>
      </rPr>
      <t>老客户补单</t>
    </r>
  </si>
  <si>
    <t>1102404MW90020</t>
  </si>
  <si>
    <t>1102404MG10038</t>
  </si>
  <si>
    <r>
      <rPr>
        <sz val="11"/>
        <rFont val="宋体"/>
        <charset val="134"/>
      </rPr>
      <t>台湾</t>
    </r>
    <r>
      <rPr>
        <sz val="11"/>
        <rFont val="Times New Roman"/>
        <charset val="134"/>
      </rPr>
      <t>JOHO</t>
    </r>
  </si>
  <si>
    <r>
      <rPr>
        <sz val="11"/>
        <rFont val="宋体"/>
        <charset val="134"/>
      </rPr>
      <t>台湾汉来</t>
    </r>
  </si>
  <si>
    <r>
      <rPr>
        <sz val="11"/>
        <rFont val="宋体"/>
        <charset val="134"/>
      </rPr>
      <t>台湾温德姆</t>
    </r>
  </si>
  <si>
    <t>1102404MH90026</t>
  </si>
  <si>
    <r>
      <rPr>
        <sz val="11"/>
        <rFont val="Times New Roman"/>
        <charset val="134"/>
      </rPr>
      <t>joy_20240324_</t>
    </r>
    <r>
      <rPr>
        <sz val="11"/>
        <rFont val="宋体"/>
        <charset val="134"/>
      </rPr>
      <t>老客户补单</t>
    </r>
  </si>
  <si>
    <t>1102404MW90021</t>
  </si>
  <si>
    <t>Joy resort</t>
  </si>
  <si>
    <t>The Cocoon Collection / JOY Island</t>
  </si>
  <si>
    <r>
      <rPr>
        <sz val="11"/>
        <rFont val="Times New Roman"/>
        <charset val="134"/>
      </rPr>
      <t>VELAS_20240324_</t>
    </r>
    <r>
      <rPr>
        <sz val="11"/>
        <rFont val="宋体"/>
        <charset val="134"/>
      </rPr>
      <t>老客户补单</t>
    </r>
  </si>
  <si>
    <t>1102404MW90022</t>
  </si>
  <si>
    <t>VELAS</t>
  </si>
  <si>
    <t>CIF MALE</t>
  </si>
  <si>
    <r>
      <rPr>
        <sz val="11"/>
        <rFont val="Times New Roman"/>
        <charset val="134"/>
      </rPr>
      <t>CARIBECAN_20240323_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 IOR </t>
    </r>
    <r>
      <rPr>
        <sz val="11"/>
        <rFont val="宋体"/>
        <charset val="134"/>
      </rPr>
      <t>客房</t>
    </r>
    <r>
      <rPr>
        <sz val="11"/>
        <rFont val="Times New Roman"/>
        <charset val="134"/>
      </rPr>
      <t xml:space="preserve">+ DF </t>
    </r>
    <r>
      <rPr>
        <sz val="11"/>
        <rFont val="宋体"/>
        <charset val="134"/>
      </rPr>
      <t>客房</t>
    </r>
  </si>
  <si>
    <t>1102404MW70014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</si>
  <si>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定金，见提单</t>
    </r>
    <r>
      <rPr>
        <sz val="11"/>
        <rFont val="Times New Roman"/>
        <charset val="134"/>
      </rPr>
      <t xml:space="preserve">COPY </t>
    </r>
    <r>
      <rPr>
        <sz val="11"/>
        <rFont val="宋体"/>
        <charset val="134"/>
      </rPr>
      <t>支付余款</t>
    </r>
  </si>
  <si>
    <r>
      <rPr>
        <sz val="11"/>
        <rFont val="Times New Roman"/>
        <charset val="134"/>
      </rPr>
      <t>RAW_20240408_</t>
    </r>
    <r>
      <rPr>
        <sz val="11"/>
        <rFont val="宋体"/>
        <charset val="134"/>
      </rPr>
      <t>小额订单</t>
    </r>
  </si>
  <si>
    <t>1102404MG10039</t>
  </si>
  <si>
    <t>RAW</t>
  </si>
  <si>
    <t>ROCK &amp; WISDOM COMPANY</t>
  </si>
  <si>
    <r>
      <rPr>
        <sz val="11"/>
        <rFont val="宋体"/>
        <charset val="134"/>
      </rPr>
      <t>公章是韩文，有官方邮箱</t>
    </r>
    <r>
      <rPr>
        <sz val="11"/>
        <rFont val="Times New Roman"/>
        <charset val="134"/>
      </rPr>
      <t>(@ROCKANDWISDOM.COM)</t>
    </r>
  </si>
  <si>
    <t>KOR/001060697</t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</si>
  <si>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威海</t>
    </r>
  </si>
  <si>
    <r>
      <rPr>
        <sz val="11"/>
        <rFont val="Times New Roman"/>
        <charset val="134"/>
      </rPr>
      <t>Empyrean_20240403_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</si>
  <si>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曹盈</t>
    </r>
  </si>
  <si>
    <t>1102404MW60001</t>
  </si>
  <si>
    <r>
      <rPr>
        <sz val="11"/>
        <rFont val="Times New Roman"/>
        <charset val="134"/>
      </rPr>
      <t>Canasin Macau_20240329_</t>
    </r>
    <r>
      <rPr>
        <sz val="11"/>
        <rFont val="宋体"/>
        <charset val="134"/>
      </rPr>
      <t>老客户首单</t>
    </r>
  </si>
  <si>
    <t>1102404MG60013</t>
  </si>
  <si>
    <r>
      <rPr>
        <sz val="11"/>
        <rFont val="宋体"/>
        <charset val="134"/>
      </rPr>
      <t>澳门美狮美高梅</t>
    </r>
  </si>
  <si>
    <r>
      <rPr>
        <sz val="11"/>
        <rFont val="宋体"/>
        <charset val="134"/>
      </rPr>
      <t>台湾禾淞津</t>
    </r>
  </si>
  <si>
    <r>
      <rPr>
        <sz val="11"/>
        <rFont val="宋体"/>
        <charset val="134"/>
      </rPr>
      <t>蒙古凯宾斯基</t>
    </r>
    <r>
      <rPr>
        <sz val="11"/>
        <rFont val="Times New Roman"/>
        <charset val="134"/>
      </rPr>
      <t>_20240401_</t>
    </r>
    <r>
      <rPr>
        <sz val="11"/>
        <rFont val="宋体"/>
        <charset val="134"/>
      </rPr>
      <t>老客户补单</t>
    </r>
  </si>
  <si>
    <t>1102404MG80027</t>
  </si>
  <si>
    <t>KHKP</t>
  </si>
  <si>
    <r>
      <rPr>
        <sz val="11"/>
        <rFont val="宋体"/>
        <charset val="134"/>
      </rPr>
      <t>蒙古国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</si>
  <si>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128718.02</t>
    </r>
  </si>
  <si>
    <t>Kempinski Hotel Khan Palace Invoice</t>
  </si>
  <si>
    <r>
      <rPr>
        <sz val="11"/>
        <rFont val="Times New Roman"/>
        <charset val="134"/>
      </rPr>
      <t>Hilton Niseko_20240314_</t>
    </r>
    <r>
      <rPr>
        <sz val="11"/>
        <rFont val="宋体"/>
        <charset val="134"/>
      </rPr>
      <t>老客户首单</t>
    </r>
  </si>
  <si>
    <t>1102404MG10040</t>
  </si>
  <si>
    <t>HILTON NISEKO VILLAGE</t>
  </si>
  <si>
    <t>DDU Hokkaido</t>
  </si>
  <si>
    <t>1102404MH80052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</si>
  <si>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5200</t>
    </r>
  </si>
  <si>
    <t>MLCM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</si>
  <si>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四月份下单</t>
    </r>
    <r>
      <rPr>
        <sz val="11"/>
        <rFont val="Times New Roman"/>
        <charset val="134"/>
      </rPr>
      <t>_20240401_</t>
    </r>
    <r>
      <rPr>
        <sz val="11"/>
        <rFont val="宋体"/>
        <charset val="134"/>
      </rPr>
      <t>老客户补单</t>
    </r>
  </si>
  <si>
    <t>1102404MH40011</t>
  </si>
  <si>
    <r>
      <rPr>
        <sz val="11"/>
        <rFont val="Times New Roman"/>
        <charset val="134"/>
      </rPr>
      <t xml:space="preserve">Fullerton Sydney </t>
    </r>
    <r>
      <rPr>
        <sz val="11"/>
        <rFont val="宋体"/>
        <charset val="134"/>
      </rPr>
      <t>舒适垫</t>
    </r>
    <r>
      <rPr>
        <sz val="11"/>
        <rFont val="Times New Roman"/>
        <charset val="134"/>
      </rPr>
      <t>_20220729_</t>
    </r>
    <r>
      <rPr>
        <sz val="11"/>
        <rFont val="宋体"/>
        <charset val="134"/>
      </rPr>
      <t>老客户首单</t>
    </r>
  </si>
  <si>
    <t>1102404MG10041</t>
  </si>
  <si>
    <t>The Fullerton Hotel Sydney</t>
  </si>
  <si>
    <t>AUD 2644</t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</si>
  <si>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+50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</si>
  <si>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THE FULLERTON HOTEL SYDNEY</t>
  </si>
  <si>
    <t>@fullertonhotels.com</t>
  </si>
  <si>
    <t>AUS/001583435</t>
  </si>
  <si>
    <t>seda hotel</t>
  </si>
  <si>
    <t>1102404MH80053</t>
  </si>
  <si>
    <t>JWMP</t>
  </si>
  <si>
    <r>
      <rPr>
        <sz val="11"/>
        <rFont val="Times New Roman"/>
        <charset val="134"/>
      </rPr>
      <t>Alila_20240126_</t>
    </r>
    <r>
      <rPr>
        <sz val="11"/>
        <rFont val="宋体"/>
        <charset val="134"/>
      </rPr>
      <t>老客户补单</t>
    </r>
  </si>
  <si>
    <t>1102404MW90019</t>
  </si>
  <si>
    <t>Alila Maldives</t>
  </si>
  <si>
    <t>Alila Kothaifaru Maldives</t>
  </si>
  <si>
    <r>
      <rPr>
        <sz val="11"/>
        <rFont val="Times New Roman"/>
        <charset val="134"/>
      </rPr>
      <t>Green Amenities Supply_4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_20240401_</t>
    </r>
    <r>
      <rPr>
        <sz val="11"/>
        <rFont val="宋体"/>
        <charset val="134"/>
      </rPr>
      <t>老客户补单</t>
    </r>
  </si>
  <si>
    <t>Hotel Okura Manila</t>
  </si>
  <si>
    <r>
      <rPr>
        <sz val="11"/>
        <rFont val="Times New Roman"/>
        <charset val="134"/>
      </rPr>
      <t>4/25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5/16</t>
    </r>
  </si>
  <si>
    <t>Fairmont Makati+Discovery Shores Boracay+Novotel Manila Araneta City</t>
  </si>
  <si>
    <t>1102404MH90027</t>
  </si>
  <si>
    <t>Shangri-La Mactan Cebu</t>
  </si>
  <si>
    <r>
      <rPr>
        <sz val="11"/>
        <rFont val="Times New Roman"/>
        <charset val="134"/>
      </rPr>
      <t>linen&amp;moore_20240401_</t>
    </r>
    <r>
      <rPr>
        <sz val="11"/>
        <rFont val="宋体"/>
        <charset val="134"/>
      </rPr>
      <t>老客户补单</t>
    </r>
  </si>
  <si>
    <t>1102404MG10042</t>
  </si>
  <si>
    <r>
      <rPr>
        <sz val="11"/>
        <rFont val="Times New Roman"/>
        <charset val="134"/>
      </rPr>
      <t>linen</t>
    </r>
    <r>
      <rPr>
        <sz val="11"/>
        <rFont val="宋体"/>
        <charset val="134"/>
      </rPr>
      <t>＆</t>
    </r>
    <r>
      <rPr>
        <sz val="11"/>
        <rFont val="Times New Roman"/>
        <charset val="134"/>
      </rPr>
      <t>moore</t>
    </r>
  </si>
  <si>
    <r>
      <rPr>
        <sz val="11"/>
        <rFont val="Times New Roman"/>
        <charset val="134"/>
      </rPr>
      <t>30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+70</t>
    </r>
    <r>
      <rPr>
        <sz val="11"/>
        <rFont val="宋体"/>
        <charset val="134"/>
      </rPr>
      <t>见提单</t>
    </r>
  </si>
  <si>
    <r>
      <rPr>
        <sz val="11"/>
        <rFont val="Times New Roman"/>
        <charset val="134"/>
      </rPr>
      <t>LINEN &amp; MOORE PTY. LTD.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LINEN &amp; MOORE / L &amp; M HOME AUSTRALIA</t>
    </r>
    <r>
      <rPr>
        <sz val="11"/>
        <rFont val="宋体"/>
        <charset val="134"/>
      </rPr>
      <t>）</t>
    </r>
  </si>
  <si>
    <t>@LMHOME.COM.AU</t>
  </si>
  <si>
    <t>AUS/140906</t>
  </si>
  <si>
    <r>
      <rPr>
        <sz val="11"/>
        <rFont val="Times New Roman"/>
        <charset val="134"/>
      </rPr>
      <t>4/19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5/24</t>
    </r>
  </si>
  <si>
    <r>
      <rPr>
        <sz val="11"/>
        <rFont val="Times New Roman"/>
        <charset val="134"/>
      </rPr>
      <t>REGAL KOWLOON_20221019_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</si>
  <si>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香港九龙富豪</t>
    </r>
  </si>
  <si>
    <t>1102404MH80054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</si>
  <si>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33303.5</t>
    </r>
  </si>
  <si>
    <t>JWKP</t>
  </si>
  <si>
    <t>1102404MH80055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</si>
  <si>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19462.4</t>
    </r>
  </si>
  <si>
    <t>1102404MH40014</t>
  </si>
  <si>
    <t>1102404MH20023</t>
  </si>
  <si>
    <r>
      <rPr>
        <sz val="11"/>
        <rFont val="宋体"/>
        <charset val="134"/>
      </rPr>
      <t>地巾纱支应该是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精梳</t>
    </r>
    <r>
      <rPr>
        <sz val="11"/>
        <rFont val="Times New Roman"/>
        <charset val="134"/>
      </rPr>
      <t>)C20S/2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C16S</t>
    </r>
  </si>
  <si>
    <t>1102404MH80056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</si>
  <si>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544</t>
    </r>
  </si>
  <si>
    <r>
      <rPr>
        <sz val="11"/>
        <rFont val="宋体"/>
        <charset val="134"/>
      </rPr>
      <t>毛巾重量正偏没有备注</t>
    </r>
  </si>
  <si>
    <t>MHH</t>
  </si>
  <si>
    <r>
      <rPr>
        <sz val="11"/>
        <rFont val="Times New Roman"/>
        <charset val="134"/>
      </rPr>
      <t>VEGA_Gran Melia Nha Trang_Phase2_King_20240226_</t>
    </r>
    <r>
      <rPr>
        <sz val="11"/>
        <rFont val="宋体"/>
        <charset val="134"/>
      </rPr>
      <t>新项目</t>
    </r>
  </si>
  <si>
    <t>1102404MG20035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</si>
  <si>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保护垫实际是除规格外同前单号，写成完全同</t>
    </r>
  </si>
  <si>
    <r>
      <rPr>
        <sz val="11"/>
        <rFont val="Times New Roman"/>
        <charset val="134"/>
      </rPr>
      <t>DTJB_20240322_</t>
    </r>
    <r>
      <rPr>
        <sz val="11"/>
        <rFont val="宋体"/>
        <charset val="134"/>
      </rPr>
      <t>老客户补单</t>
    </r>
  </si>
  <si>
    <t>1102404MH20024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</si>
  <si>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</t>
    </r>
  </si>
  <si>
    <r>
      <rPr>
        <sz val="11"/>
        <rFont val="Times New Roman"/>
        <charset val="134"/>
      </rPr>
      <t>Miri_20240130_</t>
    </r>
    <r>
      <rPr>
        <sz val="11"/>
        <rFont val="宋体"/>
        <charset val="134"/>
      </rPr>
      <t>老客户补单</t>
    </r>
  </si>
  <si>
    <t>1102404MH20025</t>
  </si>
  <si>
    <t>Miri</t>
  </si>
  <si>
    <r>
      <rPr>
        <sz val="11"/>
        <rFont val="Times New Roman"/>
        <charset val="134"/>
      </rPr>
      <t>70%</t>
    </r>
    <r>
      <rPr>
        <sz val="11"/>
        <rFont val="宋体"/>
        <charset val="134"/>
      </rPr>
      <t>定金，尾款收货后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</t>
    </r>
  </si>
  <si>
    <t>MIRI MARRIOTT RESORT &amp; SPA</t>
  </si>
  <si>
    <t>MYS/001232036</t>
  </si>
  <si>
    <r>
      <rPr>
        <sz val="11"/>
        <rFont val="宋体"/>
        <charset val="134"/>
      </rPr>
      <t>浴衣应该有牙条，没有备注</t>
    </r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</si>
  <si>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Le Domaine_20240314_</t>
    </r>
    <r>
      <rPr>
        <sz val="11"/>
        <rFont val="宋体"/>
        <charset val="134"/>
      </rPr>
      <t>老客户补单</t>
    </r>
  </si>
  <si>
    <t>1102404MW80026</t>
  </si>
  <si>
    <t>Le Domaine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</si>
  <si>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尾款发货前付清</t>
    </r>
  </si>
  <si>
    <t>Le Domaine De L'Orangeraie Resort &amp; Spa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</si>
  <si>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Avani Seychelles_20240108_</t>
    </r>
    <r>
      <rPr>
        <sz val="11"/>
        <rFont val="宋体"/>
        <charset val="134"/>
      </rPr>
      <t>新项目（毛巾，浴袍部分）</t>
    </r>
  </si>
  <si>
    <t>1002404MW80025</t>
  </si>
  <si>
    <r>
      <rPr>
        <sz val="11"/>
        <rFont val="宋体"/>
        <charset val="134"/>
      </rPr>
      <t>港岛香格里拉</t>
    </r>
    <r>
      <rPr>
        <sz val="11"/>
        <rFont val="Times New Roman"/>
        <charset val="134"/>
      </rPr>
      <t>_20240301_</t>
    </r>
    <r>
      <rPr>
        <sz val="11"/>
        <rFont val="宋体"/>
        <charset val="134"/>
      </rPr>
      <t>小额订单</t>
    </r>
  </si>
  <si>
    <t>1102404MG50014</t>
  </si>
  <si>
    <r>
      <rPr>
        <sz val="11"/>
        <rFont val="宋体"/>
        <charset val="134"/>
      </rPr>
      <t>香港港岛香格里拉</t>
    </r>
  </si>
  <si>
    <r>
      <rPr>
        <sz val="11"/>
        <rFont val="Times New Roman"/>
        <charset val="134"/>
      </rPr>
      <t>Furama Danang_20240411_</t>
    </r>
    <r>
      <rPr>
        <sz val="11"/>
        <rFont val="宋体"/>
        <charset val="134"/>
      </rPr>
      <t>小额订单</t>
    </r>
  </si>
  <si>
    <t>1102404MG20036</t>
  </si>
  <si>
    <t>Viet Solutions</t>
  </si>
  <si>
    <r>
      <rPr>
        <sz val="11"/>
        <rFont val="Times New Roman"/>
        <charset val="134"/>
      </rPr>
      <t>VIET HOTEL SOLUTIONS CORPORATION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VIETSOLUTIONS</t>
    </r>
    <r>
      <rPr>
        <sz val="11"/>
        <rFont val="宋体"/>
        <charset val="134"/>
      </rPr>
      <t>）</t>
    </r>
  </si>
  <si>
    <t>VNM/866528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</si>
  <si>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22501.5</t>
    </r>
  </si>
  <si>
    <r>
      <rPr>
        <sz val="11"/>
        <rFont val="宋体"/>
        <charset val="134"/>
      </rPr>
      <t>浴巾规格应该是</t>
    </r>
    <r>
      <rPr>
        <sz val="11"/>
        <rFont val="Times New Roman"/>
        <charset val="134"/>
      </rPr>
      <t>150*70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150*100</t>
    </r>
  </si>
  <si>
    <t>Club Med</t>
  </si>
  <si>
    <r>
      <rPr>
        <sz val="11"/>
        <rFont val="Times New Roman"/>
        <charset val="134"/>
      </rPr>
      <t>Melia Yangon_20240222_</t>
    </r>
    <r>
      <rPr>
        <sz val="11"/>
        <rFont val="宋体"/>
        <charset val="134"/>
      </rPr>
      <t>老客户补单</t>
    </r>
  </si>
  <si>
    <t>1102404MH30021</t>
  </si>
  <si>
    <t>Melia Y</t>
  </si>
  <si>
    <t>HOANG ANH GIA LAI MYANMAR COMPANY LIMITED</t>
  </si>
  <si>
    <t>Somerset</t>
  </si>
  <si>
    <t>seda hotels</t>
  </si>
  <si>
    <t>1102404MH90028</t>
  </si>
  <si>
    <t>Solaire North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</si>
  <si>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尾款发货之前</t>
    </r>
  </si>
  <si>
    <r>
      <rPr>
        <sz val="11"/>
        <rFont val="Times New Roman"/>
        <charset val="134"/>
      </rPr>
      <t>Atlantis The Palm, Dubai_20240219_</t>
    </r>
    <r>
      <rPr>
        <sz val="11"/>
        <rFont val="宋体"/>
        <charset val="134"/>
      </rPr>
      <t>老客户补单</t>
    </r>
  </si>
  <si>
    <t>1002404MR50014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</si>
  <si>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against</t>
    </r>
    <r>
      <rPr>
        <sz val="11"/>
        <rFont val="宋体"/>
        <charset val="134"/>
      </rPr>
      <t>银行保函，流程比较复杂，申请先下单。打算客户下周上班后，后天下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定金送货后一周内，尾款送货后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天保持不变</t>
    </r>
  </si>
  <si>
    <r>
      <rPr>
        <sz val="11"/>
        <rFont val="Times New Roman"/>
        <charset val="134"/>
      </rPr>
      <t>PARKVIEW MOTOR INN_20240410_</t>
    </r>
    <r>
      <rPr>
        <sz val="11"/>
        <rFont val="宋体"/>
        <charset val="134"/>
      </rPr>
      <t>老客户首单</t>
    </r>
  </si>
  <si>
    <t>1102404MG10043</t>
  </si>
  <si>
    <t>PARKVIEW MOTOR INN</t>
  </si>
  <si>
    <t>AUD 8112.25</t>
  </si>
  <si>
    <t>Parkes Hotel Management Pty Ltd ATF Parkes</t>
  </si>
  <si>
    <t>DDU Sydney</t>
  </si>
  <si>
    <r>
      <rPr>
        <sz val="11"/>
        <rFont val="Times New Roman"/>
        <charset val="134"/>
      </rPr>
      <t>KIHA BEACH MALDIVES_20240411_</t>
    </r>
    <r>
      <rPr>
        <sz val="11"/>
        <rFont val="宋体"/>
        <charset val="134"/>
      </rPr>
      <t>小额订单</t>
    </r>
  </si>
  <si>
    <t>1102404MW90024</t>
  </si>
  <si>
    <t>Kiha Beach Maldives</t>
  </si>
  <si>
    <t>PENIONS MALDIVE PVT LTD</t>
  </si>
  <si>
    <r>
      <rPr>
        <sz val="11"/>
        <rFont val="宋体"/>
        <charset val="134"/>
      </rPr>
      <t>佛山上恩</t>
    </r>
    <r>
      <rPr>
        <sz val="11"/>
        <rFont val="Times New Roman"/>
        <charset val="134"/>
      </rPr>
      <t>_20240416_</t>
    </r>
    <r>
      <rPr>
        <sz val="11"/>
        <rFont val="宋体"/>
        <charset val="134"/>
      </rPr>
      <t>小额订单</t>
    </r>
  </si>
  <si>
    <t>1102404MW60003</t>
  </si>
  <si>
    <r>
      <rPr>
        <sz val="11"/>
        <rFont val="宋体"/>
        <charset val="134"/>
      </rPr>
      <t>佛山上恩</t>
    </r>
  </si>
  <si>
    <r>
      <rPr>
        <sz val="11"/>
        <rFont val="宋体"/>
        <charset val="134"/>
      </rPr>
      <t>中国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</si>
  <si>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21633</t>
    </r>
  </si>
  <si>
    <t>MS Candice</t>
  </si>
  <si>
    <r>
      <rPr>
        <sz val="11"/>
        <rFont val="宋体"/>
        <charset val="134"/>
      </rPr>
      <t>方巾应该是通标品</t>
    </r>
    <r>
      <rPr>
        <sz val="11"/>
        <rFont val="Times New Roman"/>
        <charset val="134"/>
      </rPr>
      <t>G6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G10</t>
    </r>
  </si>
  <si>
    <r>
      <rPr>
        <sz val="11"/>
        <rFont val="宋体"/>
        <charset val="134"/>
      </rPr>
      <t>前后信息矛盾</t>
    </r>
  </si>
  <si>
    <t>EXWorks</t>
  </si>
  <si>
    <r>
      <rPr>
        <sz val="11"/>
        <rFont val="Times New Roman"/>
        <charset val="134"/>
      </rPr>
      <t>VS_IC Phu Quoc_20240411_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</si>
  <si>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Le Meridien Makkah_20240312_</t>
    </r>
    <r>
      <rPr>
        <sz val="11"/>
        <rFont val="宋体"/>
        <charset val="134"/>
      </rPr>
      <t>老客户首单</t>
    </r>
  </si>
  <si>
    <t>1102404MR30024</t>
  </si>
  <si>
    <t>Le Meridien Makkah Hotel</t>
  </si>
  <si>
    <t>1102404MH80059</t>
  </si>
  <si>
    <r>
      <rPr>
        <sz val="11"/>
        <rFont val="Times New Roman"/>
        <charset val="134"/>
      </rPr>
      <t>5/6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5/18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</si>
  <si>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19103.45</t>
    </r>
  </si>
  <si>
    <t>WTP</t>
  </si>
  <si>
    <r>
      <rPr>
        <sz val="11"/>
        <rFont val="宋体"/>
        <charset val="134"/>
      </rPr>
      <t>台湾兰桂坊</t>
    </r>
  </si>
  <si>
    <r>
      <rPr>
        <sz val="11"/>
        <rFont val="宋体"/>
        <charset val="134"/>
      </rPr>
      <t>台湾嘉偉利</t>
    </r>
    <r>
      <rPr>
        <sz val="11"/>
        <rFont val="Times New Roman"/>
        <charset val="134"/>
      </rPr>
      <t>_20240318_</t>
    </r>
    <r>
      <rPr>
        <sz val="11"/>
        <rFont val="宋体"/>
        <charset val="134"/>
      </rPr>
      <t>老客户首单</t>
    </r>
  </si>
  <si>
    <t>1102404MG50015</t>
  </si>
  <si>
    <r>
      <rPr>
        <sz val="11"/>
        <rFont val="宋体"/>
        <charset val="134"/>
      </rPr>
      <t>台湾嘉伟利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</si>
  <si>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定金，剩余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尾款发货前付清</t>
    </r>
  </si>
  <si>
    <r>
      <rPr>
        <sz val="11"/>
        <rFont val="宋体"/>
        <charset val="134"/>
      </rPr>
      <t>台湾嘉律利股份有限公司</t>
    </r>
  </si>
  <si>
    <r>
      <rPr>
        <sz val="11"/>
        <rFont val="Times New Roman"/>
        <charset val="134"/>
      </rPr>
      <t>REGAL HONGKONG_20230428_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</si>
  <si>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香港富荟土瓜湾</t>
    </r>
  </si>
  <si>
    <r>
      <rPr>
        <sz val="11"/>
        <rFont val="宋体"/>
        <charset val="134"/>
      </rPr>
      <t>世茂福朋喜来登</t>
    </r>
    <r>
      <rPr>
        <sz val="11"/>
        <rFont val="Times New Roman"/>
        <charset val="134"/>
      </rPr>
      <t>_20221020_</t>
    </r>
    <r>
      <rPr>
        <sz val="11"/>
        <rFont val="宋体"/>
        <charset val="134"/>
      </rPr>
      <t>老客户补单</t>
    </r>
  </si>
  <si>
    <t>1102404MH80058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</si>
  <si>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3250</t>
    </r>
  </si>
  <si>
    <r>
      <rPr>
        <sz val="11"/>
        <rFont val="Times New Roman"/>
        <charset val="134"/>
      </rPr>
      <t>Hegen 4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_20240318_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</si>
  <si>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香港富荟湾仔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</si>
  <si>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Horizon</t>
    </r>
    <r>
      <rPr>
        <sz val="11"/>
        <rFont val="宋体"/>
        <charset val="134"/>
      </rPr>
      <t>海景海湾</t>
    </r>
    <r>
      <rPr>
        <sz val="11"/>
        <rFont val="Times New Roman"/>
        <charset val="134"/>
      </rPr>
      <t>_20220920_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</si>
  <si>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香港海景海湾</t>
    </r>
  </si>
  <si>
    <r>
      <rPr>
        <sz val="11"/>
        <rFont val="宋体"/>
        <charset val="134"/>
      </rPr>
      <t>香港康乃馨（纺科）</t>
    </r>
  </si>
  <si>
    <r>
      <rPr>
        <sz val="11"/>
        <rFont val="宋体"/>
        <charset val="134"/>
      </rPr>
      <t>香港黄金海岸</t>
    </r>
  </si>
  <si>
    <r>
      <rPr>
        <sz val="11"/>
        <rFont val="Times New Roman"/>
        <charset val="134"/>
      </rPr>
      <t>7/30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11/27</t>
    </r>
  </si>
  <si>
    <r>
      <rPr>
        <sz val="11"/>
        <rFont val="宋体"/>
        <charset val="134"/>
      </rPr>
      <t>新疆巴斯涛</t>
    </r>
    <r>
      <rPr>
        <sz val="11"/>
        <rFont val="Times New Roman"/>
        <charset val="134"/>
      </rPr>
      <t>_20240115_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新开发洗衣厂）</t>
    </r>
  </si>
  <si>
    <t>1102404MW30001</t>
  </si>
  <si>
    <r>
      <rPr>
        <sz val="11"/>
        <rFont val="宋体"/>
        <charset val="134"/>
      </rPr>
      <t>巴斯涛国际</t>
    </r>
  </si>
  <si>
    <r>
      <rPr>
        <sz val="11"/>
        <rFont val="宋体"/>
        <charset val="134"/>
      </rPr>
      <t>新开发洗衣厂</t>
    </r>
  </si>
  <si>
    <r>
      <rPr>
        <sz val="11"/>
        <rFont val="宋体"/>
        <charset val="134"/>
      </rPr>
      <t>新疆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</si>
  <si>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1000000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</si>
  <si>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定金，发货前支付余款</t>
    </r>
  </si>
  <si>
    <r>
      <rPr>
        <sz val="11"/>
        <rFont val="宋体"/>
        <charset val="134"/>
      </rPr>
      <t>新疆巴斯涛国际贸易有限公司</t>
    </r>
  </si>
  <si>
    <r>
      <rPr>
        <sz val="11"/>
        <rFont val="Times New Roman"/>
        <charset val="134"/>
      </rPr>
      <t>Canterbury_20240415_</t>
    </r>
    <r>
      <rPr>
        <sz val="11"/>
        <rFont val="宋体"/>
        <charset val="134"/>
      </rPr>
      <t>老客户补单</t>
    </r>
  </si>
  <si>
    <t>1102404MG10044</t>
  </si>
  <si>
    <r>
      <rPr>
        <sz val="11"/>
        <rFont val="宋体"/>
        <charset val="134"/>
      </rPr>
      <t>尾款见提单</t>
    </r>
  </si>
  <si>
    <t>DDU Christchurch</t>
  </si>
  <si>
    <r>
      <rPr>
        <sz val="11"/>
        <rFont val="Times New Roman"/>
        <charset val="134"/>
      </rPr>
      <t>Banyan Tree Bintan_20240102_</t>
    </r>
    <r>
      <rPr>
        <sz val="11"/>
        <rFont val="宋体"/>
        <charset val="134"/>
      </rPr>
      <t>老客户补单</t>
    </r>
  </si>
  <si>
    <t>1102404MW30002</t>
  </si>
  <si>
    <t>Banyan Tree Bintan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</si>
  <si>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</si>
  <si>
    <t>PT. BINTAN HOTEL</t>
  </si>
  <si>
    <t>IDN/001503590</t>
  </si>
  <si>
    <r>
      <rPr>
        <sz val="11"/>
        <rFont val="Times New Roman"/>
        <charset val="134"/>
      </rPr>
      <t>Angsana Bintan_20231205_</t>
    </r>
    <r>
      <rPr>
        <sz val="11"/>
        <rFont val="宋体"/>
        <charset val="134"/>
      </rPr>
      <t>老客户首单</t>
    </r>
  </si>
  <si>
    <t>1102404MW30003</t>
  </si>
  <si>
    <t>Angsana Bintan</t>
  </si>
  <si>
    <r>
      <rPr>
        <sz val="11"/>
        <rFont val="Times New Roman"/>
        <charset val="134"/>
      </rPr>
      <t>BUSINESSES CONTRACTOR EST_20240417_</t>
    </r>
    <r>
      <rPr>
        <sz val="11"/>
        <rFont val="宋体"/>
        <charset val="134"/>
      </rPr>
      <t>老客户补单</t>
    </r>
  </si>
  <si>
    <t>1002404MR30025</t>
  </si>
  <si>
    <r>
      <rPr>
        <sz val="11"/>
        <rFont val="Times New Roman"/>
        <charset val="134"/>
      </rPr>
      <t>Atlantis The Palm, Dubai_20240418_</t>
    </r>
    <r>
      <rPr>
        <sz val="11"/>
        <rFont val="宋体"/>
        <charset val="134"/>
      </rPr>
      <t>老客户补单</t>
    </r>
  </si>
  <si>
    <t>1002404MR50015</t>
  </si>
  <si>
    <r>
      <rPr>
        <sz val="11"/>
        <rFont val="Times New Roman"/>
        <charset val="134"/>
      </rPr>
      <t>4/29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5/20</t>
    </r>
  </si>
  <si>
    <r>
      <rPr>
        <sz val="11"/>
        <rFont val="Times New Roman"/>
        <charset val="134"/>
      </rPr>
      <t>Banyan Tree Doha_20240130_</t>
    </r>
    <r>
      <rPr>
        <sz val="11"/>
        <rFont val="宋体"/>
        <charset val="134"/>
      </rPr>
      <t>老客户首单</t>
    </r>
  </si>
  <si>
    <t>1102404MR60010</t>
  </si>
  <si>
    <t>Banyan Tree Doha</t>
  </si>
  <si>
    <t>BANYAN TREE DOHA AT LA CIGALE MUSHAIREB</t>
  </si>
  <si>
    <t>QAT/001592810</t>
  </si>
  <si>
    <r>
      <rPr>
        <sz val="11"/>
        <rFont val="Times New Roman"/>
        <charset val="134"/>
      </rPr>
      <t>King of Cotton_20240401_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</si>
  <si>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王妍妍</t>
    </r>
  </si>
  <si>
    <t>1102404MR90001</t>
  </si>
  <si>
    <t>CET</t>
  </si>
  <si>
    <r>
      <rPr>
        <sz val="11"/>
        <rFont val="宋体"/>
        <charset val="134"/>
      </rPr>
      <t>英国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</si>
  <si>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</t>
    </r>
  </si>
  <si>
    <r>
      <rPr>
        <sz val="11"/>
        <rFont val="Times New Roman"/>
        <charset val="134"/>
      </rPr>
      <t>NEXCROWN ASSOCIATES LIMITED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KING OF COTTON</t>
    </r>
    <r>
      <rPr>
        <sz val="11"/>
        <rFont val="宋体"/>
        <charset val="134"/>
      </rPr>
      <t>）</t>
    </r>
  </si>
  <si>
    <t>GBR/366308</t>
  </si>
  <si>
    <r>
      <rPr>
        <sz val="11"/>
        <rFont val="Times New Roman"/>
        <charset val="134"/>
      </rPr>
      <t>REGAL HONGKONG_20240417_</t>
    </r>
    <r>
      <rPr>
        <sz val="11"/>
        <rFont val="宋体"/>
        <charset val="134"/>
      </rPr>
      <t>老客户补单</t>
    </r>
  </si>
  <si>
    <t>1102404MG50016</t>
  </si>
  <si>
    <r>
      <rPr>
        <sz val="11"/>
        <rFont val="宋体"/>
        <charset val="134"/>
      </rPr>
      <t>香港富荟尚乘上环</t>
    </r>
  </si>
  <si>
    <r>
      <rPr>
        <sz val="11"/>
        <rFont val="宋体"/>
        <charset val="134"/>
      </rPr>
      <t>台湾金山凯悦</t>
    </r>
  </si>
  <si>
    <r>
      <rPr>
        <sz val="11"/>
        <rFont val="宋体"/>
        <charset val="134"/>
      </rPr>
      <t>香港富荟旺角</t>
    </r>
  </si>
  <si>
    <r>
      <rPr>
        <sz val="11"/>
        <rFont val="Times New Roman"/>
        <charset val="134"/>
      </rPr>
      <t>Infiniti Edge_20240401_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_The Gardens KL</t>
    </r>
  </si>
  <si>
    <t>1102404MH20026</t>
  </si>
  <si>
    <r>
      <rPr>
        <sz val="11"/>
        <rFont val="宋体"/>
        <charset val="134"/>
      </rPr>
      <t>全款送货后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</si>
  <si>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宋体"/>
        <charset val="134"/>
      </rPr>
      <t>下单规格、尺寸类型与同的订单号不一致</t>
    </r>
  </si>
  <si>
    <r>
      <rPr>
        <sz val="11"/>
        <rFont val="Times New Roman"/>
        <charset val="134"/>
      </rPr>
      <t>HGI_20240407_</t>
    </r>
    <r>
      <rPr>
        <sz val="11"/>
        <rFont val="宋体"/>
        <charset val="134"/>
      </rPr>
      <t>老客户补单</t>
    </r>
  </si>
  <si>
    <t>1102404MH20027</t>
  </si>
  <si>
    <t>Hilton Garden Inn Cititel</t>
  </si>
  <si>
    <t>Hilton Garden Inn Kuala Lumpur North / Hilton Garden Inn Kuala Lumpur South</t>
  </si>
  <si>
    <t>MYS/001591973 / MYS/001591936</t>
  </si>
  <si>
    <r>
      <rPr>
        <sz val="11"/>
        <rFont val="宋体"/>
        <charset val="134"/>
      </rPr>
      <t>个人购买</t>
    </r>
  </si>
  <si>
    <t>Anantara DC</t>
  </si>
  <si>
    <r>
      <rPr>
        <sz val="11"/>
        <rFont val="宋体"/>
        <charset val="134"/>
      </rPr>
      <t>俄罗斯重产枕套</t>
    </r>
    <r>
      <rPr>
        <sz val="11"/>
        <rFont val="Times New Roman"/>
        <charset val="134"/>
      </rPr>
      <t>Swissotel Krasnye_20240411_</t>
    </r>
    <r>
      <rPr>
        <sz val="11"/>
        <rFont val="宋体"/>
        <charset val="134"/>
      </rPr>
      <t>老客户补单</t>
    </r>
  </si>
  <si>
    <t>1102404MW30004</t>
  </si>
  <si>
    <t>Anturage</t>
  </si>
  <si>
    <r>
      <rPr>
        <sz val="11"/>
        <rFont val="宋体"/>
        <charset val="134"/>
      </rPr>
      <t>俄罗斯</t>
    </r>
  </si>
  <si>
    <t>Scorp Star LLC</t>
  </si>
  <si>
    <r>
      <rPr>
        <sz val="11"/>
        <rFont val="宋体"/>
        <charset val="134"/>
      </rPr>
      <t>香港富荟炮台山</t>
    </r>
  </si>
  <si>
    <r>
      <rPr>
        <sz val="11"/>
        <rFont val="宋体"/>
        <charset val="134"/>
      </rPr>
      <t>香港富荟上环</t>
    </r>
  </si>
  <si>
    <r>
      <rPr>
        <sz val="11"/>
        <rFont val="宋体"/>
        <charset val="134"/>
      </rPr>
      <t>澳门英皇娱乐</t>
    </r>
  </si>
  <si>
    <r>
      <rPr>
        <sz val="11"/>
        <rFont val="宋体"/>
        <charset val="134"/>
      </rPr>
      <t>香港康乃馨（织造）</t>
    </r>
  </si>
  <si>
    <t>1102404MH40013</t>
  </si>
  <si>
    <r>
      <rPr>
        <sz val="11"/>
        <rFont val="Times New Roman"/>
        <charset val="134"/>
      </rPr>
      <t xml:space="preserve">PPHG 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_20240418_</t>
    </r>
    <r>
      <rPr>
        <sz val="11"/>
        <rFont val="宋体"/>
        <charset val="134"/>
      </rPr>
      <t>老客户补单</t>
    </r>
  </si>
  <si>
    <t>1102404MG10045</t>
  </si>
  <si>
    <r>
      <rPr>
        <sz val="11"/>
        <rFont val="宋体"/>
        <charset val="134"/>
      </rPr>
      <t>送货后付款</t>
    </r>
  </si>
  <si>
    <r>
      <rPr>
        <sz val="11"/>
        <rFont val="Times New Roman"/>
        <charset val="134"/>
      </rPr>
      <t>DaNang Marriott_SPA_20231123_</t>
    </r>
    <r>
      <rPr>
        <sz val="11"/>
        <rFont val="宋体"/>
        <charset val="134"/>
      </rPr>
      <t>老客户补单</t>
    </r>
  </si>
  <si>
    <t>1102404MG20037</t>
  </si>
  <si>
    <r>
      <rPr>
        <sz val="11"/>
        <rFont val="Times New Roman"/>
        <charset val="134"/>
      </rPr>
      <t xml:space="preserve">DaNang Marriott Resort </t>
    </r>
    <r>
      <rPr>
        <sz val="11"/>
        <rFont val="宋体"/>
        <charset val="134"/>
      </rPr>
      <t>＆</t>
    </r>
    <r>
      <rPr>
        <sz val="11"/>
        <rFont val="Times New Roman"/>
        <charset val="134"/>
      </rPr>
      <t xml:space="preserve"> Spa</t>
    </r>
  </si>
  <si>
    <t>DANANG BRACNH – VINPEARL JOINT STOCK COMPANY</t>
  </si>
  <si>
    <r>
      <rPr>
        <sz val="11"/>
        <rFont val="Times New Roman"/>
        <charset val="134"/>
      </rPr>
      <t>SPB_20240407_</t>
    </r>
    <r>
      <rPr>
        <sz val="11"/>
        <rFont val="宋体"/>
        <charset val="134"/>
      </rPr>
      <t>老客户补单</t>
    </r>
  </si>
  <si>
    <t>1102404MH40012</t>
  </si>
  <si>
    <t>SPBK</t>
  </si>
  <si>
    <t>Somphol Bedding and Mattress Industry Co.,Ltd.</t>
  </si>
  <si>
    <r>
      <rPr>
        <sz val="11"/>
        <rFont val="Times New Roman"/>
        <charset val="134"/>
      </rPr>
      <t>VAYOIL TEXTIL,S.A_20240423_</t>
    </r>
    <r>
      <rPr>
        <sz val="11"/>
        <rFont val="宋体"/>
        <charset val="134"/>
      </rPr>
      <t>老客户补单</t>
    </r>
  </si>
  <si>
    <t>1102404MW60002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</si>
  <si>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Velocity_20240314_</t>
    </r>
    <r>
      <rPr>
        <sz val="11"/>
        <rFont val="宋体"/>
        <charset val="134"/>
      </rPr>
      <t>老客户补单</t>
    </r>
  </si>
  <si>
    <t>1102404MW80027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</si>
  <si>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定金。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尾款发货前安排</t>
    </r>
  </si>
  <si>
    <r>
      <rPr>
        <sz val="11"/>
        <rFont val="Times New Roman"/>
        <charset val="134"/>
      </rPr>
      <t>5/9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5/30</t>
    </r>
  </si>
  <si>
    <t>1002404MH30022</t>
  </si>
  <si>
    <t>AQUAMARINA HOTEL PRIVATE LIMITED</t>
  </si>
  <si>
    <t>SGP/001202004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</si>
  <si>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W.L_20240414_</t>
    </r>
    <r>
      <rPr>
        <sz val="11"/>
        <rFont val="宋体"/>
        <charset val="134"/>
      </rPr>
      <t>老客户补单</t>
    </r>
  </si>
  <si>
    <t>1102404MW80028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</si>
  <si>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19805</t>
    </r>
  </si>
  <si>
    <r>
      <rPr>
        <sz val="11"/>
        <rFont val="宋体"/>
        <charset val="134"/>
      </rPr>
      <t>加纳</t>
    </r>
    <r>
      <rPr>
        <sz val="11"/>
        <rFont val="Times New Roman"/>
        <charset val="134"/>
      </rPr>
      <t>BC_20240424_</t>
    </r>
    <r>
      <rPr>
        <sz val="11"/>
        <rFont val="宋体"/>
        <charset val="134"/>
      </rPr>
      <t>小额订单</t>
    </r>
  </si>
  <si>
    <t>1102404MW80029</t>
  </si>
  <si>
    <t>BC</t>
  </si>
  <si>
    <r>
      <rPr>
        <sz val="11"/>
        <rFont val="宋体"/>
        <charset val="134"/>
      </rPr>
      <t>国内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</si>
  <si>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18300</t>
    </r>
  </si>
  <si>
    <t>BC export company Limited</t>
  </si>
  <si>
    <t>1102404MH40015</t>
  </si>
  <si>
    <r>
      <rPr>
        <sz val="11"/>
        <rFont val="Times New Roman"/>
        <charset val="134"/>
      </rPr>
      <t>5/7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5/26</t>
    </r>
  </si>
  <si>
    <r>
      <rPr>
        <sz val="11"/>
        <rFont val="宋体"/>
        <charset val="134"/>
      </rPr>
      <t>地巾下单尺寸与同订单号尺寸不一样</t>
    </r>
  </si>
  <si>
    <r>
      <rPr>
        <sz val="11"/>
        <rFont val="Times New Roman"/>
        <charset val="134"/>
      </rPr>
      <t>Canasin Macau_20240422_</t>
    </r>
    <r>
      <rPr>
        <sz val="11"/>
        <rFont val="宋体"/>
        <charset val="134"/>
      </rPr>
      <t>老客户补单</t>
    </r>
  </si>
  <si>
    <t>1102404MG60014</t>
  </si>
  <si>
    <t>Freedo</t>
  </si>
  <si>
    <r>
      <rPr>
        <sz val="11"/>
        <rFont val="Times New Roman"/>
        <charset val="134"/>
      </rPr>
      <t>FREEDO TRADING LIMITED</t>
    </r>
    <r>
      <rPr>
        <sz val="11"/>
        <rFont val="宋体"/>
        <charset val="134"/>
      </rPr>
      <t>（新福达贸易有限公司）</t>
    </r>
  </si>
  <si>
    <r>
      <rPr>
        <sz val="11"/>
        <rFont val="Times New Roman"/>
        <charset val="134"/>
      </rPr>
      <t xml:space="preserve">DDP </t>
    </r>
    <r>
      <rPr>
        <sz val="11"/>
        <rFont val="宋体"/>
        <charset val="134"/>
      </rPr>
      <t>珠海</t>
    </r>
  </si>
  <si>
    <r>
      <rPr>
        <sz val="11"/>
        <rFont val="宋体"/>
        <charset val="134"/>
      </rPr>
      <t>瓦努阿图</t>
    </r>
    <r>
      <rPr>
        <sz val="11"/>
        <rFont val="Times New Roman"/>
        <charset val="134"/>
      </rPr>
      <t>Pacific Supplier_20240321_</t>
    </r>
    <r>
      <rPr>
        <sz val="11"/>
        <rFont val="宋体"/>
        <charset val="134"/>
      </rPr>
      <t>老客户补单</t>
    </r>
  </si>
  <si>
    <t>1102404MG60015</t>
  </si>
  <si>
    <t>PS Vanuatu</t>
  </si>
  <si>
    <r>
      <rPr>
        <sz val="11"/>
        <rFont val="宋体"/>
        <charset val="134"/>
      </rPr>
      <t>瓦努阿图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</si>
  <si>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件付尾款</t>
    </r>
  </si>
  <si>
    <t>PACIFIC SUPPLIERS LIMITED</t>
  </si>
  <si>
    <t>@PS.COM.VU</t>
  </si>
  <si>
    <t>VUT/001397446</t>
  </si>
  <si>
    <r>
      <rPr>
        <sz val="11"/>
        <rFont val="Times New Roman"/>
        <charset val="134"/>
      </rPr>
      <t>CLIQUE_20240425_</t>
    </r>
    <r>
      <rPr>
        <sz val="11"/>
        <rFont val="宋体"/>
        <charset val="134"/>
      </rPr>
      <t>小额订单</t>
    </r>
  </si>
  <si>
    <t>1102404MW80030</t>
  </si>
  <si>
    <r>
      <rPr>
        <sz val="11"/>
        <rFont val="Times New Roman"/>
        <charset val="134"/>
      </rPr>
      <t xml:space="preserve">100% </t>
    </r>
    <r>
      <rPr>
        <sz val="11"/>
        <rFont val="宋体"/>
        <charset val="134"/>
      </rPr>
      <t>定金，佣金扣除</t>
    </r>
  </si>
  <si>
    <r>
      <rPr>
        <sz val="11"/>
        <rFont val="宋体"/>
        <charset val="134"/>
      </rPr>
      <t>苏豪希尔顿</t>
    </r>
    <r>
      <rPr>
        <sz val="11"/>
        <rFont val="Times New Roman"/>
        <charset val="134"/>
      </rPr>
      <t>_20240229_</t>
    </r>
    <r>
      <rPr>
        <sz val="11"/>
        <rFont val="宋体"/>
        <charset val="134"/>
      </rPr>
      <t>新项目</t>
    </r>
  </si>
  <si>
    <t>1102404MG50017</t>
  </si>
  <si>
    <r>
      <rPr>
        <sz val="11"/>
        <rFont val="宋体"/>
        <charset val="134"/>
      </rPr>
      <t>香港苏豪希尔顿</t>
    </r>
  </si>
  <si>
    <r>
      <rPr>
        <sz val="11"/>
        <rFont val="Times New Roman"/>
        <charset val="134"/>
      </rPr>
      <t>Weatherdon_20240419_</t>
    </r>
    <r>
      <rPr>
        <sz val="11"/>
        <rFont val="宋体"/>
        <charset val="134"/>
      </rPr>
      <t>老客户补单</t>
    </r>
  </si>
  <si>
    <t>1102404MG10046</t>
  </si>
  <si>
    <t>Weatherdon</t>
  </si>
  <si>
    <r>
      <rPr>
        <sz val="11"/>
        <rFont val="Times New Roman"/>
        <charset val="134"/>
      </rPr>
      <t>15%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+85%</t>
    </r>
    <r>
      <rPr>
        <sz val="11"/>
        <rFont val="宋体"/>
        <charset val="134"/>
      </rPr>
      <t>见提单</t>
    </r>
  </si>
  <si>
    <t>R WEATHERDON &amp; CO PTY LTD</t>
  </si>
  <si>
    <t>AUS/283270</t>
  </si>
  <si>
    <r>
      <rPr>
        <sz val="11"/>
        <rFont val="Times New Roman"/>
        <charset val="134"/>
      </rPr>
      <t>Empyrean_20240425_</t>
    </r>
    <r>
      <rPr>
        <sz val="11"/>
        <rFont val="宋体"/>
        <charset val="134"/>
      </rPr>
      <t>老客户补单</t>
    </r>
  </si>
  <si>
    <t>1102404MW60004</t>
  </si>
  <si>
    <r>
      <rPr>
        <sz val="11"/>
        <rFont val="宋体"/>
        <charset val="134"/>
      </rPr>
      <t>麦总俄罗斯精品酒店</t>
    </r>
    <r>
      <rPr>
        <sz val="11"/>
        <rFont val="Times New Roman"/>
        <charset val="134"/>
      </rPr>
      <t>_20240328_</t>
    </r>
    <r>
      <rPr>
        <sz val="11"/>
        <rFont val="宋体"/>
        <charset val="134"/>
      </rPr>
      <t>新项目</t>
    </r>
  </si>
  <si>
    <t>1102404MW30005</t>
  </si>
  <si>
    <t>HONGKONG FONIX HITECH INDUSTRIES CO.,LIMITED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</si>
  <si>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33934</t>
    </r>
  </si>
  <si>
    <t>HONGKONG FONIX HITECH INDUSTRIES CO., LIMITED</t>
  </si>
  <si>
    <t>EXW</t>
  </si>
  <si>
    <t>Shangri-La</t>
  </si>
  <si>
    <r>
      <rPr>
        <sz val="11"/>
        <rFont val="Times New Roman"/>
        <charset val="134"/>
      </rPr>
      <t>SJB_20240401_</t>
    </r>
    <r>
      <rPr>
        <sz val="11"/>
        <rFont val="宋体"/>
        <charset val="134"/>
      </rPr>
      <t>老客户首单</t>
    </r>
  </si>
  <si>
    <t>1102404MH20028</t>
  </si>
  <si>
    <t>Suasana Johor Bahru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</si>
  <si>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</si>
  <si>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EXQUISITE MODE SDN. BHD.</t>
  </si>
  <si>
    <t>@umland.com.my</t>
  </si>
  <si>
    <t>MYS/812386</t>
  </si>
  <si>
    <r>
      <rPr>
        <sz val="11"/>
        <rFont val="Times New Roman"/>
        <charset val="134"/>
      </rPr>
      <t>SINOSUNG INTERNATIONAL 3_20240425_</t>
    </r>
    <r>
      <rPr>
        <sz val="11"/>
        <rFont val="宋体"/>
        <charset val="134"/>
      </rPr>
      <t>老客户首单（</t>
    </r>
    <r>
      <rPr>
        <sz val="11"/>
        <rFont val="Times New Roman"/>
        <charset val="134"/>
      </rPr>
      <t xml:space="preserve"> Le Royal Meridien Abu Dhabi</t>
    </r>
    <r>
      <rPr>
        <sz val="11"/>
        <rFont val="宋体"/>
        <charset val="134"/>
      </rPr>
      <t>）</t>
    </r>
  </si>
  <si>
    <t>1102404MR60011</t>
  </si>
  <si>
    <r>
      <rPr>
        <sz val="11"/>
        <rFont val="Times New Roman"/>
        <charset val="134"/>
      </rPr>
      <t>Radisson Blu Hotel Bahrain_20240308_</t>
    </r>
    <r>
      <rPr>
        <sz val="11"/>
        <rFont val="宋体"/>
        <charset val="134"/>
      </rPr>
      <t>老客户首单</t>
    </r>
  </si>
  <si>
    <t>1102404MR60012</t>
  </si>
  <si>
    <t>Radisson Blu Bahrain</t>
  </si>
  <si>
    <r>
      <rPr>
        <sz val="11"/>
        <rFont val="宋体"/>
        <charset val="134"/>
      </rPr>
      <t>见提单付尾款</t>
    </r>
  </si>
  <si>
    <t>THE DIPLOMAT RADISSON BLU HOTEL, RESIDENCE &amp; SPA</t>
  </si>
  <si>
    <t>BHR/001476106</t>
  </si>
  <si>
    <r>
      <rPr>
        <sz val="11"/>
        <rFont val="宋体"/>
        <charset val="134"/>
      </rPr>
      <t>枕套口叠边</t>
    </r>
    <r>
      <rPr>
        <sz val="11"/>
        <rFont val="Times New Roman"/>
        <charset val="134"/>
      </rPr>
      <t>5cm</t>
    </r>
    <r>
      <rPr>
        <sz val="11"/>
        <rFont val="宋体"/>
        <charset val="134"/>
      </rPr>
      <t>没有备注</t>
    </r>
  </si>
  <si>
    <r>
      <rPr>
        <sz val="11"/>
        <rFont val="Times New Roman"/>
        <charset val="134"/>
      </rPr>
      <t>Family Care_Orchids Saigon_20240402_</t>
    </r>
    <r>
      <rPr>
        <sz val="11"/>
        <rFont val="宋体"/>
        <charset val="134"/>
      </rPr>
      <t>老客户补单</t>
    </r>
  </si>
  <si>
    <t>1102404MG20038</t>
  </si>
  <si>
    <r>
      <rPr>
        <sz val="11"/>
        <rFont val="宋体"/>
        <charset val="134"/>
      </rPr>
      <t>香港富荟酒店</t>
    </r>
  </si>
  <si>
    <r>
      <rPr>
        <sz val="11"/>
        <rFont val="Times New Roman"/>
        <charset val="134"/>
      </rPr>
      <t>5/25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6/15</t>
    </r>
  </si>
  <si>
    <r>
      <rPr>
        <sz val="11"/>
        <rFont val="宋体"/>
        <charset val="134"/>
      </rPr>
      <t>香港富豪东方</t>
    </r>
  </si>
  <si>
    <r>
      <rPr>
        <sz val="11"/>
        <rFont val="宋体"/>
        <charset val="134"/>
      </rPr>
      <t>香港富豪香港</t>
    </r>
  </si>
  <si>
    <r>
      <rPr>
        <sz val="11"/>
        <rFont val="Times New Roman"/>
        <charset val="134"/>
      </rPr>
      <t>5/29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7/13</t>
    </r>
  </si>
  <si>
    <r>
      <rPr>
        <sz val="11"/>
        <rFont val="宋体"/>
        <charset val="134"/>
      </rPr>
      <t>香港丽豪</t>
    </r>
  </si>
  <si>
    <r>
      <rPr>
        <sz val="11"/>
        <rFont val="宋体"/>
        <charset val="134"/>
      </rPr>
      <t>毛巾同订单号是重量正偏，实际要做常规控制</t>
    </r>
  </si>
  <si>
    <r>
      <rPr>
        <sz val="11"/>
        <rFont val="宋体"/>
        <charset val="134"/>
      </rPr>
      <t>华辰酒店</t>
    </r>
    <r>
      <rPr>
        <sz val="11"/>
        <rFont val="Times New Roman"/>
        <charset val="134"/>
      </rPr>
      <t>_20230216_</t>
    </r>
    <r>
      <rPr>
        <sz val="11"/>
        <rFont val="宋体"/>
        <charset val="134"/>
      </rPr>
      <t>小额订单</t>
    </r>
  </si>
  <si>
    <t>1102404MG50018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</si>
  <si>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410</t>
    </r>
  </si>
  <si>
    <r>
      <rPr>
        <sz val="11"/>
        <rFont val="宋体"/>
        <charset val="134"/>
      </rPr>
      <t>华辰酒店供应链管理（广州）有限公司</t>
    </r>
  </si>
  <si>
    <r>
      <rPr>
        <sz val="11"/>
        <rFont val="宋体"/>
        <charset val="134"/>
      </rPr>
      <t>直接开发货单的，没有下销售订单</t>
    </r>
  </si>
  <si>
    <t>1102404MG10047</t>
  </si>
  <si>
    <t>Pan Pacific MEL</t>
  </si>
  <si>
    <t>THE TRUSTEE FOR SUCCESS VENTURE (MELBOURNE) UNIT TRUST</t>
  </si>
  <si>
    <t>@PANPACIFIC.COM</t>
  </si>
  <si>
    <t>AUS/001370361</t>
  </si>
  <si>
    <r>
      <rPr>
        <sz val="11"/>
        <rFont val="Times New Roman"/>
        <charset val="134"/>
      </rPr>
      <t>SAN_20240424_</t>
    </r>
    <r>
      <rPr>
        <sz val="11"/>
        <rFont val="宋体"/>
        <charset val="134"/>
      </rPr>
      <t>新项目</t>
    </r>
  </si>
  <si>
    <t>1102404MR50016</t>
  </si>
  <si>
    <t>Sanji Hotel</t>
  </si>
  <si>
    <r>
      <rPr>
        <sz val="11"/>
        <rFont val="宋体"/>
        <charset val="134"/>
      </rPr>
      <t>香格里拉市叁季民宿</t>
    </r>
  </si>
  <si>
    <r>
      <rPr>
        <sz val="11"/>
        <rFont val="宋体"/>
        <charset val="134"/>
      </rPr>
      <t>枕套规格错误</t>
    </r>
  </si>
  <si>
    <r>
      <rPr>
        <sz val="11"/>
        <rFont val="Times New Roman"/>
        <charset val="134"/>
      </rPr>
      <t>courtyard Penang_20240408_</t>
    </r>
    <r>
      <rPr>
        <sz val="11"/>
        <rFont val="宋体"/>
        <charset val="134"/>
      </rPr>
      <t>老客户补单</t>
    </r>
  </si>
  <si>
    <t>1102404MH20029</t>
  </si>
  <si>
    <t>Courtyard Penang</t>
  </si>
  <si>
    <t>COURTYARD BY MARRIOTT PENANG</t>
  </si>
  <si>
    <t>MYS/001592558</t>
  </si>
  <si>
    <r>
      <rPr>
        <sz val="11"/>
        <rFont val="Times New Roman"/>
        <charset val="134"/>
      </rPr>
      <t>HKC_20240419_</t>
    </r>
    <r>
      <rPr>
        <sz val="11"/>
        <rFont val="宋体"/>
        <charset val="134"/>
      </rPr>
      <t>老客户补单</t>
    </r>
  </si>
  <si>
    <t>1102404MH20030</t>
  </si>
  <si>
    <t>Hilton Kuching</t>
  </si>
  <si>
    <t>HILTON KUCHING</t>
  </si>
  <si>
    <t>MYS/001532085</t>
  </si>
  <si>
    <r>
      <rPr>
        <sz val="11"/>
        <rFont val="Times New Roman"/>
        <charset val="134"/>
      </rPr>
      <t>GO PLAZA_20240401_</t>
    </r>
    <r>
      <rPr>
        <sz val="11"/>
        <rFont val="宋体"/>
        <charset val="134"/>
      </rPr>
      <t>老客户补单</t>
    </r>
  </si>
  <si>
    <t>1102404MW70015</t>
  </si>
  <si>
    <t>GO PLAZA</t>
  </si>
  <si>
    <t>GO PLACE CLUB INC.</t>
  </si>
  <si>
    <t>CAN/001127676</t>
  </si>
  <si>
    <r>
      <rPr>
        <sz val="11"/>
        <rFont val="Times New Roman"/>
        <charset val="134"/>
      </rPr>
      <t>DREAM ISLANDS_20240410_</t>
    </r>
    <r>
      <rPr>
        <sz val="11"/>
        <rFont val="宋体"/>
        <charset val="134"/>
      </rPr>
      <t>老客户补单</t>
    </r>
  </si>
  <si>
    <t>1102404MW90025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</si>
  <si>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，尾款见</t>
    </r>
    <r>
      <rPr>
        <sz val="11"/>
        <rFont val="Times New Roman"/>
        <charset val="134"/>
      </rPr>
      <t>BL copy</t>
    </r>
  </si>
  <si>
    <t>movenpick</t>
  </si>
  <si>
    <r>
      <rPr>
        <sz val="11"/>
        <rFont val="宋体"/>
        <charset val="134"/>
      </rPr>
      <t>澳门利澳</t>
    </r>
    <r>
      <rPr>
        <sz val="11"/>
        <rFont val="Times New Roman"/>
        <charset val="134"/>
      </rPr>
      <t>_20240413_</t>
    </r>
    <r>
      <rPr>
        <sz val="11"/>
        <rFont val="宋体"/>
        <charset val="134"/>
      </rPr>
      <t>老客户补单</t>
    </r>
  </si>
  <si>
    <t>1102404MG60016</t>
  </si>
  <si>
    <r>
      <rPr>
        <sz val="11"/>
        <rFont val="宋体"/>
        <charset val="134"/>
      </rPr>
      <t>澳门利澳</t>
    </r>
  </si>
  <si>
    <r>
      <rPr>
        <sz val="11"/>
        <rFont val="Times New Roman"/>
        <charset val="134"/>
      </rPr>
      <t>SAii Lagoon Maldives_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</si>
  <si>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</si>
  <si>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MONDRIAN DOHA HOTEL_20240426_</t>
    </r>
    <r>
      <rPr>
        <sz val="11"/>
        <rFont val="宋体"/>
        <charset val="134"/>
      </rPr>
      <t>老客户首单</t>
    </r>
  </si>
  <si>
    <t>1102404MR60013</t>
  </si>
  <si>
    <t>QAT/001572853</t>
  </si>
  <si>
    <r>
      <rPr>
        <sz val="11"/>
        <rFont val="Times New Roman"/>
        <charset val="134"/>
      </rPr>
      <t>5/9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5/23</t>
    </r>
  </si>
  <si>
    <r>
      <rPr>
        <sz val="11"/>
        <rFont val="Times New Roman"/>
        <charset val="134"/>
      </rPr>
      <t>InterContinental Doha - The City_20240426_</t>
    </r>
    <r>
      <rPr>
        <sz val="11"/>
        <rFont val="宋体"/>
        <charset val="134"/>
      </rPr>
      <t>老客户首单</t>
    </r>
  </si>
  <si>
    <t>1102404MR60014</t>
  </si>
  <si>
    <t>InterContinental® Doha The City</t>
  </si>
  <si>
    <t>INTERCONTINENTAL DOHA THE CITY</t>
  </si>
  <si>
    <t>QAT/001592084</t>
  </si>
  <si>
    <r>
      <rPr>
        <sz val="11"/>
        <rFont val="Times New Roman"/>
        <charset val="134"/>
      </rPr>
      <t>Hyatt Centric KL_20230321_</t>
    </r>
    <r>
      <rPr>
        <sz val="11"/>
        <rFont val="宋体"/>
        <charset val="134"/>
      </rPr>
      <t>新项目</t>
    </r>
  </si>
  <si>
    <t>1102404MH20031</t>
  </si>
  <si>
    <t>HSLSB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</si>
  <si>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</t>
    </r>
  </si>
  <si>
    <t>HAP SENG TRADING (M) SDN BHD</t>
  </si>
  <si>
    <r>
      <rPr>
        <sz val="11"/>
        <rFont val="宋体"/>
        <charset val="134"/>
      </rPr>
      <t>没有样品确认单</t>
    </r>
  </si>
  <si>
    <t>MYS/001588691</t>
  </si>
  <si>
    <r>
      <rPr>
        <sz val="11"/>
        <rFont val="宋体"/>
        <charset val="134"/>
      </rPr>
      <t>浴衣腰带长度备注错误（应该是</t>
    </r>
    <r>
      <rPr>
        <sz val="11"/>
        <rFont val="Times New Roman"/>
        <charset val="134"/>
      </rPr>
      <t>145cm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160cm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</si>
  <si>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23700</t>
    </r>
    <r>
      <rPr>
        <sz val="11"/>
        <rFont val="宋体"/>
        <charset val="134"/>
      </rPr>
      <t>美元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</si>
  <si>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32</t>
    </r>
  </si>
  <si>
    <r>
      <rPr>
        <sz val="11"/>
        <rFont val="Times New Roman"/>
        <charset val="134"/>
      </rPr>
      <t>EMERALD FAARUFUSHI_20240426_</t>
    </r>
    <r>
      <rPr>
        <sz val="11"/>
        <rFont val="宋体"/>
        <charset val="134"/>
      </rPr>
      <t>小额订单</t>
    </r>
  </si>
  <si>
    <t>1102404MW90026</t>
  </si>
  <si>
    <r>
      <rPr>
        <sz val="11"/>
        <rFont val="宋体"/>
        <charset val="134"/>
      </rPr>
      <t>全款发货前</t>
    </r>
  </si>
  <si>
    <r>
      <rPr>
        <sz val="11"/>
        <rFont val="Times New Roman"/>
        <charset val="134"/>
      </rPr>
      <t>Patina Maldives_20240422_</t>
    </r>
    <r>
      <rPr>
        <sz val="11"/>
        <rFont val="宋体"/>
        <charset val="134"/>
      </rPr>
      <t>小额订单</t>
    </r>
  </si>
  <si>
    <t>1102404MW90027</t>
  </si>
  <si>
    <t>CNF MALE</t>
  </si>
  <si>
    <r>
      <rPr>
        <sz val="11"/>
        <rFont val="Times New Roman"/>
        <charset val="134"/>
      </rPr>
      <t>Atlantis The Palm, Dubai_20240428_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</si>
  <si>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Shangri-La Sydney_20240422_</t>
    </r>
    <r>
      <rPr>
        <sz val="11"/>
        <rFont val="宋体"/>
        <charset val="134"/>
      </rPr>
      <t>小额订单</t>
    </r>
  </si>
  <si>
    <t>1102404MG10048</t>
  </si>
  <si>
    <t>Shangri-la Sydney</t>
  </si>
  <si>
    <r>
      <rPr>
        <sz val="11"/>
        <rFont val="Times New Roman"/>
        <charset val="134"/>
      </rPr>
      <t>LILYVALE HOTEL PTY. LTD.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SHANGRI-LA HOTEL, SYDNEY</t>
    </r>
    <r>
      <rPr>
        <sz val="11"/>
        <rFont val="宋体"/>
        <charset val="134"/>
      </rPr>
      <t>）</t>
    </r>
  </si>
  <si>
    <t>AUS/001209517</t>
  </si>
  <si>
    <r>
      <rPr>
        <sz val="11"/>
        <rFont val="Times New Roman"/>
        <charset val="134"/>
      </rPr>
      <t>Holiday Inn Express Singapore Clarke Quay_20240428</t>
    </r>
    <r>
      <rPr>
        <sz val="11"/>
        <rFont val="宋体"/>
        <charset val="134"/>
      </rPr>
      <t>老酒店补货</t>
    </r>
  </si>
  <si>
    <t>1002404MH30023</t>
  </si>
  <si>
    <t>Infinity ( Singapore)</t>
  </si>
  <si>
    <t>INFINITY EDGE PTE LTD</t>
  </si>
  <si>
    <t>SGP/001174161</t>
  </si>
  <si>
    <r>
      <rPr>
        <sz val="11"/>
        <rFont val="Times New Roman"/>
        <charset val="134"/>
      </rPr>
      <t>JW Marriott Marquis Hotel Dubai_20240426_</t>
    </r>
    <r>
      <rPr>
        <sz val="11"/>
        <rFont val="宋体"/>
        <charset val="134"/>
      </rPr>
      <t>老客户补单</t>
    </r>
  </si>
  <si>
    <t>1102404MR50017</t>
  </si>
  <si>
    <r>
      <rPr>
        <sz val="11"/>
        <rFont val="Times New Roman"/>
        <charset val="134"/>
      </rPr>
      <t>8/5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10/7</t>
    </r>
  </si>
  <si>
    <r>
      <rPr>
        <sz val="11"/>
        <rFont val="宋体"/>
        <charset val="134"/>
      </rPr>
      <t>澳门银河</t>
    </r>
    <r>
      <rPr>
        <sz val="11"/>
        <rFont val="Times New Roman"/>
        <charset val="134"/>
      </rPr>
      <t>_20240413_</t>
    </r>
    <r>
      <rPr>
        <sz val="11"/>
        <rFont val="宋体"/>
        <charset val="134"/>
      </rPr>
      <t>老客户补单</t>
    </r>
  </si>
  <si>
    <t>1002404MG60017</t>
  </si>
  <si>
    <r>
      <rPr>
        <sz val="11"/>
        <rFont val="Times New Roman"/>
        <charset val="134"/>
      </rPr>
      <t>6/17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7/15</t>
    </r>
  </si>
  <si>
    <r>
      <rPr>
        <sz val="11"/>
        <rFont val="Times New Roman"/>
        <charset val="134"/>
      </rPr>
      <t>Mövenpick_20240115_</t>
    </r>
    <r>
      <rPr>
        <sz val="11"/>
        <rFont val="宋体"/>
        <charset val="134"/>
      </rPr>
      <t>老客户补单</t>
    </r>
  </si>
  <si>
    <t>1102404MW90028</t>
  </si>
  <si>
    <t>Movenpick Maldives</t>
  </si>
  <si>
    <t>ZEN RESORT PVT LTD (MOVENPICK RESORT KUREDHIVARU MALDIVES)</t>
  </si>
  <si>
    <t>MDV/001311539</t>
  </si>
  <si>
    <r>
      <rPr>
        <sz val="11"/>
        <rFont val="宋体"/>
        <charset val="134"/>
      </rPr>
      <t>澳门鹭环海天</t>
    </r>
  </si>
  <si>
    <r>
      <rPr>
        <sz val="11"/>
        <rFont val="Times New Roman"/>
        <charset val="134"/>
      </rPr>
      <t>Green Amenities Supply_Solaire Manila_20240425_</t>
    </r>
    <r>
      <rPr>
        <sz val="11"/>
        <rFont val="宋体"/>
        <charset val="134"/>
      </rPr>
      <t>老客户补单</t>
    </r>
  </si>
  <si>
    <t>1102404MH90029</t>
  </si>
  <si>
    <t>1102404MH30024</t>
  </si>
  <si>
    <t>Hegen-GWSA</t>
  </si>
  <si>
    <r>
      <rPr>
        <sz val="11"/>
        <rFont val="宋体"/>
        <charset val="134"/>
      </rPr>
      <t>澳门新濠天地</t>
    </r>
  </si>
  <si>
    <r>
      <rPr>
        <sz val="11"/>
        <rFont val="Times New Roman"/>
        <charset val="134"/>
      </rPr>
      <t>IBIS STYLES Dubai Jumeirah_20240219_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</si>
  <si>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雅高</t>
    </r>
    <r>
      <rPr>
        <sz val="11"/>
        <rFont val="Times New Roman"/>
        <charset val="134"/>
      </rPr>
      <t xml:space="preserve"> ibis</t>
    </r>
  </si>
  <si>
    <t>AED 16485.42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</si>
  <si>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</si>
  <si>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IBIS STYLE HOTEL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</si>
  <si>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_NODEN 2_20240430_</t>
    </r>
    <r>
      <rPr>
        <sz val="11"/>
        <rFont val="宋体"/>
        <charset val="134"/>
      </rPr>
      <t>新项目</t>
    </r>
  </si>
  <si>
    <t>1102404MH90030</t>
  </si>
  <si>
    <r>
      <rPr>
        <sz val="11"/>
        <rFont val="Times New Roman"/>
        <charset val="134"/>
      </rPr>
      <t>SINOSUNG INTERNATIONAL 3_20240318_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(Park Hyatt Abu Dhabi)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</si>
  <si>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</si>
  <si>
    <t>1102405MR60015</t>
  </si>
  <si>
    <t>AED 48037.72</t>
  </si>
  <si>
    <r>
      <rPr>
        <sz val="11"/>
        <rFont val="宋体"/>
        <charset val="134"/>
      </rPr>
      <t>送货后一个月付尾款</t>
    </r>
  </si>
  <si>
    <t>PARK HYATT ABU DHABI HOTEL AND VILLAS</t>
  </si>
  <si>
    <t>ARE/001348864</t>
  </si>
  <si>
    <r>
      <rPr>
        <sz val="11"/>
        <rFont val="宋体"/>
        <charset val="134"/>
      </rPr>
      <t>南苏丹</t>
    </r>
    <r>
      <rPr>
        <sz val="11"/>
        <rFont val="Times New Roman"/>
        <charset val="134"/>
      </rPr>
      <t>Radisson Blu Juba_20240407_</t>
    </r>
    <r>
      <rPr>
        <sz val="11"/>
        <rFont val="宋体"/>
        <charset val="134"/>
      </rPr>
      <t>老客户首单</t>
    </r>
  </si>
  <si>
    <t>1102405MW80031</t>
  </si>
  <si>
    <t>Radisson Juba</t>
  </si>
  <si>
    <r>
      <rPr>
        <sz val="11"/>
        <rFont val="宋体"/>
        <charset val="134"/>
      </rPr>
      <t>南苏丹</t>
    </r>
  </si>
  <si>
    <t>RADISSON BLU HOTEL, JUBA</t>
  </si>
  <si>
    <t>CIF JUBA</t>
  </si>
  <si>
    <r>
      <rPr>
        <sz val="11"/>
        <rFont val="Times New Roman"/>
        <charset val="134"/>
      </rPr>
      <t>galaxy_20240430_</t>
    </r>
    <r>
      <rPr>
        <sz val="11"/>
        <rFont val="宋体"/>
        <charset val="134"/>
      </rPr>
      <t>老客户补单</t>
    </r>
  </si>
  <si>
    <t>1002405MG60018</t>
  </si>
  <si>
    <r>
      <rPr>
        <sz val="11"/>
        <rFont val="Times New Roman"/>
        <charset val="134"/>
      </rPr>
      <t>Al Taie_Anantara Al Jabar-20240426_</t>
    </r>
    <r>
      <rPr>
        <sz val="11"/>
        <rFont val="宋体"/>
        <charset val="134"/>
      </rPr>
      <t>老客户补单</t>
    </r>
  </si>
  <si>
    <t>1102405MR10003</t>
  </si>
  <si>
    <r>
      <rPr>
        <sz val="11"/>
        <rFont val="宋体"/>
        <charset val="134"/>
      </rPr>
      <t>尾款发货前</t>
    </r>
  </si>
  <si>
    <r>
      <rPr>
        <sz val="11"/>
        <rFont val="Times New Roman"/>
        <charset val="134"/>
      </rPr>
      <t>SO_20240130_</t>
    </r>
    <r>
      <rPr>
        <sz val="11"/>
        <rFont val="宋体"/>
        <charset val="134"/>
      </rPr>
      <t>老客户补单</t>
    </r>
  </si>
  <si>
    <t>1102405MW90029</t>
  </si>
  <si>
    <t>SO Maldives</t>
  </si>
  <si>
    <t>DREAM ISLANDS DEVELOPMENT 3 PVT LTD</t>
  </si>
  <si>
    <t>MDV/001492778</t>
  </si>
  <si>
    <r>
      <rPr>
        <sz val="11"/>
        <rFont val="宋体"/>
        <charset val="134"/>
      </rPr>
      <t>泳池巾纱支是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高定</t>
    </r>
    <r>
      <rPr>
        <sz val="11"/>
        <rFont val="Times New Roman"/>
        <charset val="134"/>
      </rPr>
      <t>)C20S/2</t>
    </r>
    <r>
      <rPr>
        <sz val="11"/>
        <rFont val="宋体"/>
        <charset val="134"/>
      </rPr>
      <t>，下单成普通纱支</t>
    </r>
  </si>
  <si>
    <t>1102405MW90030</t>
  </si>
  <si>
    <r>
      <rPr>
        <sz val="11"/>
        <rFont val="Times New Roman"/>
        <charset val="134"/>
      </rPr>
      <t>Canasin Macau_20240426_</t>
    </r>
    <r>
      <rPr>
        <sz val="11"/>
        <rFont val="宋体"/>
        <charset val="134"/>
      </rPr>
      <t>老客户补单</t>
    </r>
  </si>
  <si>
    <t>1102405MG60019</t>
  </si>
  <si>
    <r>
      <rPr>
        <sz val="11"/>
        <rFont val="Times New Roman"/>
        <charset val="134"/>
      </rPr>
      <t>K2K 5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_20240430_</t>
    </r>
    <r>
      <rPr>
        <sz val="11"/>
        <rFont val="宋体"/>
        <charset val="134"/>
      </rPr>
      <t>老客户补单</t>
    </r>
  </si>
  <si>
    <t>1102405MH80060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</si>
  <si>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16155.54</t>
    </r>
  </si>
  <si>
    <t>Marriott Chiang Mai</t>
  </si>
  <si>
    <t>1102405MH80061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</si>
  <si>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22815</t>
    </r>
  </si>
  <si>
    <t>1102405MH80063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</si>
  <si>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定金已到账，尾款到货后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天付</t>
    </r>
  </si>
  <si>
    <t>JW Marriott Bangkok</t>
  </si>
  <si>
    <t>1102405MH80062</t>
  </si>
  <si>
    <r>
      <rPr>
        <sz val="11"/>
        <rFont val="宋体"/>
        <charset val="134"/>
      </rPr>
      <t>珍珠棉枕芯重量应该是</t>
    </r>
    <r>
      <rPr>
        <sz val="11"/>
        <rFont val="Times New Roman"/>
        <charset val="134"/>
      </rPr>
      <t>1100g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1000g</t>
    </r>
  </si>
  <si>
    <t>BOQ-Cozy shop Phuket</t>
  </si>
  <si>
    <t>1102405MH80064</t>
  </si>
  <si>
    <t>Outrigger Khao Lak Beach Resort</t>
  </si>
  <si>
    <r>
      <rPr>
        <sz val="11"/>
        <rFont val="Times New Roman"/>
        <charset val="134"/>
      </rPr>
      <t>ACT 5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_20240428_</t>
    </r>
    <r>
      <rPr>
        <sz val="11"/>
        <rFont val="宋体"/>
        <charset val="134"/>
      </rPr>
      <t>老客户补单</t>
    </r>
  </si>
  <si>
    <t>1102405MG10049</t>
  </si>
  <si>
    <r>
      <rPr>
        <sz val="11"/>
        <rFont val="Times New Roman"/>
        <charset val="134"/>
      </rPr>
      <t>Bunzl AU_20240418_</t>
    </r>
    <r>
      <rPr>
        <sz val="11"/>
        <rFont val="宋体"/>
        <charset val="134"/>
      </rPr>
      <t>老客户补单</t>
    </r>
  </si>
  <si>
    <t>1102405MG10050</t>
  </si>
  <si>
    <r>
      <rPr>
        <sz val="11"/>
        <rFont val="Times New Roman"/>
        <charset val="134"/>
      </rPr>
      <t>Park Hyatt HCM_20240314_</t>
    </r>
    <r>
      <rPr>
        <sz val="11"/>
        <rFont val="宋体"/>
        <charset val="134"/>
      </rPr>
      <t>老客户补单</t>
    </r>
  </si>
  <si>
    <t>1102405MG20039</t>
  </si>
  <si>
    <t>Park Hyatt Saigon</t>
  </si>
  <si>
    <t>GRAND IMPERIAL SAIGON HOTEL LIMITED LIABILITY COMPANY</t>
  </si>
  <si>
    <t>VNM/001595874</t>
  </si>
  <si>
    <r>
      <rPr>
        <sz val="11"/>
        <rFont val="Times New Roman"/>
        <charset val="134"/>
      </rPr>
      <t>Sofitel Dubai Downtown_20240318_</t>
    </r>
    <r>
      <rPr>
        <sz val="11"/>
        <rFont val="宋体"/>
        <charset val="134"/>
      </rPr>
      <t>老客户首单</t>
    </r>
  </si>
  <si>
    <t>1102405MR50018</t>
  </si>
  <si>
    <t>AED 137357.38</t>
  </si>
  <si>
    <t>SOFITEL DUBAI DOWNTOWN</t>
  </si>
  <si>
    <t>ARE/001598867</t>
  </si>
  <si>
    <r>
      <rPr>
        <sz val="11"/>
        <rFont val="Times New Roman"/>
        <charset val="134"/>
      </rPr>
      <t>SINOSUNG INTERNATIONAL 3_20240318_</t>
    </r>
    <r>
      <rPr>
        <sz val="11"/>
        <rFont val="宋体"/>
        <charset val="134"/>
      </rPr>
      <t>老客户首单（</t>
    </r>
    <r>
      <rPr>
        <sz val="11"/>
        <rFont val="Times New Roman"/>
        <charset val="134"/>
      </rPr>
      <t xml:space="preserve"> Grand Mercure Abu Dhabi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</si>
  <si>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5/27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6/30</t>
    </r>
  </si>
  <si>
    <t>AED 76131.8</t>
  </si>
  <si>
    <t>MAJLIS GRAND MERCURE RESIDENCE</t>
  </si>
  <si>
    <t>@accor.com</t>
  </si>
  <si>
    <t>ARE/001598906</t>
  </si>
  <si>
    <r>
      <rPr>
        <sz val="11"/>
        <rFont val="Times New Roman"/>
        <charset val="134"/>
      </rPr>
      <t>SINOSUNG INTERNATIONAL 3_20240507_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 xml:space="preserve">Real Estate Investment &amp; Services Company L.L.C </t>
    </r>
    <r>
      <rPr>
        <sz val="11"/>
        <rFont val="宋体"/>
        <charset val="134"/>
      </rPr>
      <t>）</t>
    </r>
  </si>
  <si>
    <t>AED 24589</t>
  </si>
  <si>
    <t>REAL ESTATE INVESTMENT &amp; SERVICES COMPANY L.L.C</t>
  </si>
  <si>
    <t>@reisco.ae</t>
  </si>
  <si>
    <t>ARE/001456199</t>
  </si>
  <si>
    <r>
      <rPr>
        <sz val="11"/>
        <rFont val="Times New Roman"/>
        <charset val="134"/>
      </rPr>
      <t>HGIM_20240507_</t>
    </r>
    <r>
      <rPr>
        <sz val="11"/>
        <rFont val="宋体"/>
        <charset val="134"/>
      </rPr>
      <t>老客户补单</t>
    </r>
  </si>
  <si>
    <t>1102405MH20032</t>
  </si>
  <si>
    <r>
      <rPr>
        <sz val="11"/>
        <rFont val="Times New Roman"/>
        <charset val="134"/>
      </rPr>
      <t>Hilton Dili_20240229_</t>
    </r>
    <r>
      <rPr>
        <sz val="11"/>
        <rFont val="宋体"/>
        <charset val="134"/>
      </rPr>
      <t>新项目</t>
    </r>
  </si>
  <si>
    <t>1102405MG60021</t>
  </si>
  <si>
    <t>Hilton Dili</t>
  </si>
  <si>
    <r>
      <rPr>
        <sz val="11"/>
        <rFont val="宋体"/>
        <charset val="134"/>
      </rPr>
      <t>东帝汶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</si>
  <si>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定金，发货前付尾款</t>
    </r>
  </si>
  <si>
    <r>
      <rPr>
        <sz val="11"/>
        <rFont val="宋体"/>
        <charset val="134"/>
      </rPr>
      <t>合同抬头与公章不一致</t>
    </r>
  </si>
  <si>
    <r>
      <rPr>
        <sz val="11"/>
        <rFont val="Times New Roman"/>
        <charset val="134"/>
      </rPr>
      <t>Delta Hotels Marriott Jumeirah Beach, Dubai_20240429_</t>
    </r>
    <r>
      <rPr>
        <sz val="11"/>
        <rFont val="宋体"/>
        <charset val="134"/>
      </rPr>
      <t>老客户补单</t>
    </r>
  </si>
  <si>
    <t>1102405MR60017</t>
  </si>
  <si>
    <t>Delta</t>
  </si>
  <si>
    <t>DELTA HOTELS BY MARRIOTT JUMEIRAH BEACH DUBAI ( BR OF GOLDEN SANDS HOTELS CO (L.L.C))</t>
  </si>
  <si>
    <t>ARE/001348945</t>
  </si>
  <si>
    <r>
      <rPr>
        <sz val="11"/>
        <rFont val="Times New Roman"/>
        <charset val="134"/>
      </rPr>
      <t>Patina Maldives_20240430_</t>
    </r>
    <r>
      <rPr>
        <sz val="11"/>
        <rFont val="宋体"/>
        <charset val="134"/>
      </rPr>
      <t>老客户补单</t>
    </r>
  </si>
  <si>
    <t>1102405MW90031</t>
  </si>
  <si>
    <r>
      <rPr>
        <sz val="11"/>
        <rFont val="宋体"/>
        <charset val="134"/>
      </rPr>
      <t>喀麦隆</t>
    </r>
    <r>
      <rPr>
        <sz val="11"/>
        <rFont val="Times New Roman"/>
        <charset val="134"/>
      </rPr>
      <t>K BANA hotel_20240428_</t>
    </r>
    <r>
      <rPr>
        <sz val="11"/>
        <rFont val="宋体"/>
        <charset val="134"/>
      </rPr>
      <t>新项目</t>
    </r>
  </si>
  <si>
    <t>1002405MW80032</t>
  </si>
  <si>
    <t>K-hotel</t>
  </si>
  <si>
    <r>
      <rPr>
        <sz val="11"/>
        <rFont val="宋体"/>
        <charset val="134"/>
      </rPr>
      <t>喀麦隆</t>
    </r>
  </si>
  <si>
    <t>CARAT TRADING DEVELOPMENT LIMITED</t>
  </si>
  <si>
    <t>Ex-Works</t>
  </si>
  <si>
    <r>
      <rPr>
        <sz val="11"/>
        <rFont val="宋体"/>
        <charset val="134"/>
      </rPr>
      <t>蒙古</t>
    </r>
    <r>
      <rPr>
        <sz val="11"/>
        <rFont val="Times New Roman"/>
        <charset val="134"/>
      </rPr>
      <t>Prost LLC_20240425_</t>
    </r>
    <r>
      <rPr>
        <sz val="11"/>
        <rFont val="宋体"/>
        <charset val="134"/>
      </rPr>
      <t>老客户补单</t>
    </r>
  </si>
  <si>
    <t>1102405MW30006</t>
  </si>
  <si>
    <t>PROST LLC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</si>
  <si>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13233.2</t>
    </r>
  </si>
  <si>
    <t>1102405MW30007</t>
  </si>
  <si>
    <r>
      <rPr>
        <sz val="11"/>
        <rFont val="宋体"/>
        <charset val="134"/>
      </rPr>
      <t>货款和大货尾款一起到</t>
    </r>
  </si>
  <si>
    <t>JALAN TELUK BREMBANG</t>
  </si>
  <si>
    <t>1102405MW30008</t>
  </si>
  <si>
    <r>
      <rPr>
        <sz val="11"/>
        <rFont val="Times New Roman"/>
        <charset val="134"/>
      </rPr>
      <t>The Retreat Palm Dubai MGallery By Sofitel_20240219_</t>
    </r>
    <r>
      <rPr>
        <sz val="11"/>
        <rFont val="宋体"/>
        <charset val="134"/>
      </rPr>
      <t>老客户补单</t>
    </r>
  </si>
  <si>
    <t>1102405MR50019</t>
  </si>
  <si>
    <t>AED 70757.4</t>
  </si>
  <si>
    <t>The Retreat Palm M Gallery By Sofitel LLC</t>
  </si>
  <si>
    <r>
      <rPr>
        <sz val="11"/>
        <rFont val="Times New Roman"/>
        <charset val="134"/>
      </rPr>
      <t>Wellsmart_20240508_</t>
    </r>
    <r>
      <rPr>
        <sz val="11"/>
        <rFont val="宋体"/>
        <charset val="134"/>
      </rPr>
      <t>小额订单</t>
    </r>
  </si>
  <si>
    <t>1102405MG10051</t>
  </si>
  <si>
    <t>WELL SMART GROUP</t>
  </si>
  <si>
    <t>@wellsmart.com.sg</t>
  </si>
  <si>
    <t>SGP/001524679</t>
  </si>
  <si>
    <r>
      <rPr>
        <sz val="11"/>
        <rFont val="Times New Roman"/>
        <charset val="134"/>
      </rPr>
      <t>Infiniti Edge_20240422_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_The Gardens KL</t>
    </r>
  </si>
  <si>
    <t>1102405MH20033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</si>
  <si>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定金，尾款送货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</si>
  <si>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1102405MG50019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</si>
  <si>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定金，发货前付清尾款</t>
    </r>
  </si>
  <si>
    <r>
      <rPr>
        <sz val="11"/>
        <rFont val="宋体"/>
        <charset val="134"/>
      </rPr>
      <t>香港半岛酒店</t>
    </r>
    <r>
      <rPr>
        <sz val="11"/>
        <rFont val="Times New Roman"/>
        <charset val="134"/>
      </rPr>
      <t>Pennisula Hong Kong_20240426_</t>
    </r>
    <r>
      <rPr>
        <sz val="11"/>
        <rFont val="宋体"/>
        <charset val="134"/>
      </rPr>
      <t>老客户补单</t>
    </r>
  </si>
  <si>
    <t>1102405MG50020</t>
  </si>
  <si>
    <r>
      <rPr>
        <sz val="11"/>
        <rFont val="宋体"/>
        <charset val="134"/>
      </rPr>
      <t>香港睿景</t>
    </r>
  </si>
  <si>
    <r>
      <rPr>
        <sz val="11"/>
        <rFont val="宋体"/>
        <charset val="134"/>
      </rPr>
      <t>浴巾尺寸类型没写</t>
    </r>
  </si>
  <si>
    <r>
      <rPr>
        <sz val="11"/>
        <rFont val="Times New Roman"/>
        <charset val="134"/>
      </rPr>
      <t>Courts-Showroom 20231030_</t>
    </r>
    <r>
      <rPr>
        <sz val="11"/>
        <rFont val="宋体"/>
        <charset val="134"/>
      </rPr>
      <t>老客户补单</t>
    </r>
  </si>
  <si>
    <t>1102405MW30009</t>
  </si>
  <si>
    <r>
      <rPr>
        <sz val="11"/>
        <rFont val="Times New Roman"/>
        <charset val="134"/>
      </rPr>
      <t>Lanson Place_20231010_</t>
    </r>
    <r>
      <rPr>
        <sz val="11"/>
        <rFont val="宋体"/>
        <charset val="134"/>
      </rPr>
      <t>新开业酒店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</si>
  <si>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lanson place</t>
    </r>
  </si>
  <si>
    <r>
      <rPr>
        <sz val="11"/>
        <rFont val="Times New Roman"/>
        <charset val="134"/>
      </rPr>
      <t>VAYOIL TEXTIL,S.A_20240509_</t>
    </r>
    <r>
      <rPr>
        <sz val="11"/>
        <rFont val="宋体"/>
        <charset val="134"/>
      </rPr>
      <t>老客户补单</t>
    </r>
  </si>
  <si>
    <t>1102405MW60006</t>
  </si>
  <si>
    <t>1102405MW60005</t>
  </si>
  <si>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</si>
  <si>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r>
      <rPr>
        <sz val="11"/>
        <rFont val="宋体"/>
        <charset val="134"/>
      </rPr>
      <t>多哥</t>
    </r>
    <r>
      <rPr>
        <sz val="11"/>
        <rFont val="Times New Roman"/>
        <charset val="134"/>
      </rPr>
      <t>hotel 2 fevrier_20240509_</t>
    </r>
    <r>
      <rPr>
        <sz val="11"/>
        <rFont val="宋体"/>
        <charset val="134"/>
      </rPr>
      <t>小额订单</t>
    </r>
  </si>
  <si>
    <t>1102405MW80033</t>
  </si>
  <si>
    <t>Virgo Trading</t>
  </si>
  <si>
    <t>Kalyan Hospitality DevelopmentTogo</t>
  </si>
  <si>
    <t>1102405MH80065</t>
  </si>
  <si>
    <t>WTP PO#90174</t>
  </si>
  <si>
    <t>1102405MH80066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</si>
  <si>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21386.68</t>
    </r>
  </si>
  <si>
    <t>stock PI#T20240508-001</t>
  </si>
  <si>
    <r>
      <rPr>
        <sz val="11"/>
        <rFont val="Times New Roman"/>
        <charset val="134"/>
      </rPr>
      <t>GER_20240508_</t>
    </r>
    <r>
      <rPr>
        <sz val="11"/>
        <rFont val="宋体"/>
        <charset val="134"/>
      </rPr>
      <t>老客户补单</t>
    </r>
  </si>
  <si>
    <t>1102405MW70016</t>
  </si>
  <si>
    <t>GER</t>
  </si>
  <si>
    <r>
      <rPr>
        <sz val="11"/>
        <rFont val="宋体"/>
        <charset val="134"/>
      </rPr>
      <t>智利</t>
    </r>
  </si>
  <si>
    <r>
      <rPr>
        <sz val="11"/>
        <rFont val="Times New Roman"/>
        <charset val="134"/>
      </rPr>
      <t>LORENZO JIMENEZ E HIJO LTDA.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TEXTIL SUPER</t>
    </r>
    <r>
      <rPr>
        <sz val="11"/>
        <rFont val="宋体"/>
        <charset val="134"/>
      </rPr>
      <t>）</t>
    </r>
  </si>
  <si>
    <t>CHL/033086</t>
  </si>
  <si>
    <r>
      <rPr>
        <sz val="11"/>
        <rFont val="Times New Roman"/>
        <charset val="134"/>
      </rPr>
      <t>5/23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6/11</t>
    </r>
  </si>
  <si>
    <t>1102405MG60022</t>
  </si>
  <si>
    <r>
      <rPr>
        <sz val="11"/>
        <rFont val="Times New Roman"/>
        <charset val="134"/>
      </rPr>
      <t>SONA_20240506_</t>
    </r>
    <r>
      <rPr>
        <sz val="11"/>
        <rFont val="宋体"/>
        <charset val="134"/>
      </rPr>
      <t>老客户补单</t>
    </r>
  </si>
  <si>
    <t>1102405MW30010</t>
  </si>
  <si>
    <t>SONA LAB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</si>
  <si>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定金，尾款出厂前</t>
    </r>
  </si>
  <si>
    <r>
      <rPr>
        <sz val="11"/>
        <rFont val="Times New Roman"/>
        <charset val="134"/>
      </rPr>
      <t>Kuramathi_20240422_</t>
    </r>
    <r>
      <rPr>
        <sz val="11"/>
        <rFont val="宋体"/>
        <charset val="134"/>
      </rPr>
      <t>小额订单</t>
    </r>
  </si>
  <si>
    <t>1102405MW90033</t>
  </si>
  <si>
    <r>
      <rPr>
        <sz val="11"/>
        <rFont val="宋体"/>
        <charset val="134"/>
      </rPr>
      <t>俄罗斯疗养院</t>
    </r>
    <r>
      <rPr>
        <sz val="11"/>
        <rFont val="Times New Roman"/>
        <charset val="134"/>
      </rPr>
      <t>_20240507_</t>
    </r>
    <r>
      <rPr>
        <sz val="11"/>
        <rFont val="宋体"/>
        <charset val="134"/>
      </rPr>
      <t>老客户补单</t>
    </r>
  </si>
  <si>
    <t>1002405MW30011</t>
  </si>
  <si>
    <r>
      <rPr>
        <sz val="11"/>
        <rFont val="宋体"/>
        <charset val="134"/>
      </rPr>
      <t>大连晟嘉进出口贸易有限公司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</si>
  <si>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18550</t>
    </r>
  </si>
  <si>
    <r>
      <rPr>
        <sz val="11"/>
        <rFont val="Times New Roman"/>
        <charset val="134"/>
      </rPr>
      <t>JW Jakarta_</t>
    </r>
    <r>
      <rPr>
        <sz val="11"/>
        <rFont val="宋体"/>
        <charset val="134"/>
      </rPr>
      <t>地垫</t>
    </r>
    <r>
      <rPr>
        <sz val="11"/>
        <rFont val="Times New Roman"/>
        <charset val="134"/>
      </rPr>
      <t>_20240229_</t>
    </r>
    <r>
      <rPr>
        <sz val="11"/>
        <rFont val="宋体"/>
        <charset val="134"/>
      </rPr>
      <t>老客户补单</t>
    </r>
  </si>
  <si>
    <t>1002405MW30012</t>
  </si>
  <si>
    <t>JWM Jakarta</t>
  </si>
  <si>
    <t>PT. PERMATA BIRAMA SAKTI</t>
  </si>
  <si>
    <t>IDN/001439714</t>
  </si>
  <si>
    <t>DDP Jakarta</t>
  </si>
  <si>
    <r>
      <rPr>
        <sz val="11"/>
        <rFont val="宋体"/>
        <charset val="134"/>
      </rPr>
      <t>振软</t>
    </r>
    <r>
      <rPr>
        <sz val="11"/>
        <rFont val="Times New Roman"/>
        <charset val="134"/>
      </rPr>
      <t>_20240426_</t>
    </r>
    <r>
      <rPr>
        <sz val="11"/>
        <rFont val="宋体"/>
        <charset val="134"/>
      </rPr>
      <t>老客户补单</t>
    </r>
  </si>
  <si>
    <t>1102405MG50021</t>
  </si>
  <si>
    <r>
      <rPr>
        <sz val="11"/>
        <rFont val="Times New Roman"/>
        <charset val="134"/>
      </rPr>
      <t>Club Med Kuantan_20240430_</t>
    </r>
    <r>
      <rPr>
        <sz val="11"/>
        <rFont val="宋体"/>
        <charset val="134"/>
      </rPr>
      <t>老客户补单</t>
    </r>
  </si>
  <si>
    <t>1102405MH20037</t>
  </si>
  <si>
    <t>Club Med Kuantan</t>
  </si>
  <si>
    <t>HOLIDAY VILLAGES OF MALAYSIA SDN BHD- CLUB MED CHERATING</t>
  </si>
  <si>
    <t>@clubmed.com</t>
  </si>
  <si>
    <t>MYS/001406466</t>
  </si>
  <si>
    <r>
      <rPr>
        <sz val="11"/>
        <rFont val="Times New Roman"/>
        <charset val="134"/>
      </rPr>
      <t>Ibis Sepang_20240506_</t>
    </r>
    <r>
      <rPr>
        <sz val="11"/>
        <rFont val="宋体"/>
        <charset val="134"/>
      </rPr>
      <t>老客户首单</t>
    </r>
  </si>
  <si>
    <t>1102405MH20035</t>
  </si>
  <si>
    <t>Ibis Sepang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</si>
  <si>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</t>
    </r>
  </si>
  <si>
    <t>IBIS STYLES KLIA</t>
  </si>
  <si>
    <t>MYS/001592422</t>
  </si>
  <si>
    <t>1102405MH20034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</si>
  <si>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</si>
  <si>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THR Hotel (Sarawak) Sdn Bhd</t>
  </si>
  <si>
    <t>WTP(PO#90173)</t>
  </si>
  <si>
    <r>
      <rPr>
        <sz val="11"/>
        <rFont val="Times New Roman"/>
        <charset val="134"/>
      </rPr>
      <t>Hyatt KK_20240415_</t>
    </r>
    <r>
      <rPr>
        <sz val="11"/>
        <rFont val="宋体"/>
        <charset val="134"/>
      </rPr>
      <t>老客户补单</t>
    </r>
  </si>
  <si>
    <t>1102405MH20036</t>
  </si>
  <si>
    <r>
      <rPr>
        <sz val="11"/>
        <rFont val="Times New Roman"/>
        <charset val="134"/>
      </rPr>
      <t>St Regis Singapore_20240429_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</si>
  <si>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张丹阳</t>
    </r>
  </si>
  <si>
    <t>1002405MH30025</t>
  </si>
  <si>
    <t>St. Regis</t>
  </si>
  <si>
    <t>ST REGIS SINGAPORE</t>
  </si>
  <si>
    <t>SGP/001348371</t>
  </si>
  <si>
    <t>DDU Singapore</t>
  </si>
  <si>
    <r>
      <rPr>
        <sz val="11"/>
        <rFont val="Times New Roman"/>
        <charset val="134"/>
      </rPr>
      <t>Radisson Blu Sydney_20231130_</t>
    </r>
    <r>
      <rPr>
        <sz val="11"/>
        <rFont val="宋体"/>
        <charset val="134"/>
      </rPr>
      <t>老客户首单</t>
    </r>
  </si>
  <si>
    <t>1102405MG10052</t>
  </si>
  <si>
    <t>Radisson Blu Sydney</t>
  </si>
  <si>
    <t>AUD 10485.5</t>
  </si>
  <si>
    <t>RADISSON BLU PLAZA HOTEL SYDNEY</t>
  </si>
  <si>
    <t>AUS/001601048</t>
  </si>
  <si>
    <r>
      <rPr>
        <sz val="11"/>
        <rFont val="Times New Roman"/>
        <charset val="134"/>
      </rPr>
      <t>Icon HK_20221103_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</si>
  <si>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香港唯港荟</t>
    </r>
  </si>
  <si>
    <r>
      <rPr>
        <sz val="11"/>
        <rFont val="Times New Roman"/>
        <charset val="134"/>
      </rPr>
      <t xml:space="preserve">Linen Care </t>
    </r>
    <r>
      <rPr>
        <sz val="11"/>
        <rFont val="宋体"/>
        <charset val="134"/>
      </rPr>
      <t>五月份下单</t>
    </r>
    <r>
      <rPr>
        <sz val="11"/>
        <rFont val="Times New Roman"/>
        <charset val="134"/>
      </rPr>
      <t>_20240501_</t>
    </r>
    <r>
      <rPr>
        <sz val="11"/>
        <rFont val="宋体"/>
        <charset val="134"/>
      </rPr>
      <t>老客户补单</t>
    </r>
  </si>
  <si>
    <t>1102405MH40016</t>
  </si>
  <si>
    <r>
      <rPr>
        <sz val="11"/>
        <rFont val="宋体"/>
        <charset val="134"/>
      </rPr>
      <t>被套同的订单号是浴巾；需要加芯片没有备注</t>
    </r>
  </si>
  <si>
    <t>1102405MH40017</t>
  </si>
  <si>
    <r>
      <rPr>
        <sz val="11"/>
        <rFont val="Times New Roman"/>
        <charset val="134"/>
      </rPr>
      <t>Hilton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Amingiri Resort &amp; Spa_20240124_</t>
    </r>
    <r>
      <rPr>
        <sz val="11"/>
        <rFont val="宋体"/>
        <charset val="134"/>
      </rPr>
      <t>老客户补单</t>
    </r>
  </si>
  <si>
    <t>1102405MW90034</t>
  </si>
  <si>
    <t>Amingiri resort</t>
  </si>
  <si>
    <t>Hilton Maldives Amingiri Resort &amp; Spa</t>
  </si>
  <si>
    <r>
      <rPr>
        <sz val="11"/>
        <rFont val="Times New Roman"/>
        <charset val="134"/>
      </rPr>
      <t xml:space="preserve">Swisstrade 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嘉佩乐餐饮</t>
    </r>
    <r>
      <rPr>
        <sz val="11"/>
        <rFont val="Times New Roman"/>
        <charset val="134"/>
      </rPr>
      <t>_20240428_</t>
    </r>
    <r>
      <rPr>
        <sz val="11"/>
        <rFont val="宋体"/>
        <charset val="134"/>
      </rPr>
      <t>老客户补单</t>
    </r>
  </si>
  <si>
    <t>1102405MG10053</t>
  </si>
  <si>
    <r>
      <rPr>
        <sz val="11"/>
        <rFont val="Times New Roman"/>
        <charset val="134"/>
      </rPr>
      <t xml:space="preserve">Jaspal </t>
    </r>
    <r>
      <rPr>
        <sz val="11"/>
        <rFont val="宋体"/>
        <charset val="134"/>
      </rPr>
      <t>五月份下单</t>
    </r>
    <r>
      <rPr>
        <sz val="11"/>
        <rFont val="Times New Roman"/>
        <charset val="134"/>
      </rPr>
      <t>_20240511_</t>
    </r>
    <r>
      <rPr>
        <sz val="11"/>
        <rFont val="宋体"/>
        <charset val="134"/>
      </rPr>
      <t>老客户补单</t>
    </r>
  </si>
  <si>
    <t>1102405MH40018</t>
  </si>
  <si>
    <r>
      <rPr>
        <sz val="11"/>
        <rFont val="Times New Roman"/>
        <charset val="134"/>
      </rPr>
      <t>70%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尾款发货前付账</t>
    </r>
  </si>
  <si>
    <r>
      <rPr>
        <sz val="11"/>
        <rFont val="Times New Roman"/>
        <charset val="134"/>
      </rPr>
      <t>Sofitel Dubai Downtown_20240401_</t>
    </r>
    <r>
      <rPr>
        <sz val="11"/>
        <rFont val="宋体"/>
        <charset val="134"/>
      </rPr>
      <t>老客户首单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</si>
  <si>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</si>
  <si>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6/17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7/10</t>
    </r>
  </si>
  <si>
    <r>
      <rPr>
        <sz val="11"/>
        <rFont val="Times New Roman"/>
        <charset val="134"/>
      </rPr>
      <t>Hegen-5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-20240130</t>
    </r>
  </si>
  <si>
    <t>1102405MH30026</t>
  </si>
  <si>
    <r>
      <rPr>
        <sz val="11"/>
        <rFont val="Times New Roman"/>
        <charset val="134"/>
      </rPr>
      <t>Emil Resort_20240506_</t>
    </r>
    <r>
      <rPr>
        <sz val="11"/>
        <rFont val="宋体"/>
        <charset val="134"/>
      </rPr>
      <t>老客户补单</t>
    </r>
  </si>
  <si>
    <t>1102405MW90035</t>
  </si>
  <si>
    <t>Emil Resort</t>
  </si>
  <si>
    <t>EMIL RESORT PVT. LTD.</t>
  </si>
  <si>
    <t>MDV/001211673</t>
  </si>
  <si>
    <r>
      <rPr>
        <sz val="11"/>
        <rFont val="Times New Roman"/>
        <charset val="134"/>
      </rPr>
      <t>Kandolhu Maldives_20240508_</t>
    </r>
    <r>
      <rPr>
        <sz val="11"/>
        <rFont val="宋体"/>
        <charset val="134"/>
      </rPr>
      <t>小额订单</t>
    </r>
  </si>
  <si>
    <t>1102405MW90036</t>
  </si>
  <si>
    <t>Kandolhu</t>
  </si>
  <si>
    <t>Kandolhu Island Maldives</t>
  </si>
  <si>
    <r>
      <rPr>
        <sz val="11"/>
        <rFont val="Times New Roman"/>
        <charset val="134"/>
      </rPr>
      <t>Hotel 108_20220328_</t>
    </r>
    <r>
      <rPr>
        <sz val="11"/>
        <rFont val="宋体"/>
        <charset val="134"/>
      </rPr>
      <t>代理商补货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</si>
  <si>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108</t>
    </r>
    <r>
      <rPr>
        <sz val="11"/>
        <rFont val="宋体"/>
        <charset val="134"/>
      </rPr>
      <t>酒店</t>
    </r>
  </si>
  <si>
    <r>
      <rPr>
        <sz val="11"/>
        <rFont val="宋体"/>
        <charset val="134"/>
      </rPr>
      <t>津巴布韦华陇酒店</t>
    </r>
    <r>
      <rPr>
        <sz val="11"/>
        <rFont val="Times New Roman"/>
        <charset val="134"/>
      </rPr>
      <t>_20240428_</t>
    </r>
    <r>
      <rPr>
        <sz val="11"/>
        <rFont val="宋体"/>
        <charset val="134"/>
      </rPr>
      <t>老客户首单</t>
    </r>
  </si>
  <si>
    <t>1102405MW80034</t>
  </si>
  <si>
    <r>
      <rPr>
        <sz val="11"/>
        <rFont val="宋体"/>
        <charset val="134"/>
      </rPr>
      <t>华陇</t>
    </r>
  </si>
  <si>
    <r>
      <rPr>
        <sz val="11"/>
        <rFont val="宋体"/>
        <charset val="134"/>
      </rPr>
      <t>津巴布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</si>
  <si>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26981.4</t>
    </r>
  </si>
  <si>
    <r>
      <rPr>
        <sz val="11"/>
        <rFont val="宋体"/>
        <charset val="134"/>
      </rPr>
      <t>津巴布韦中甘国际华陇津巴布韦公司</t>
    </r>
  </si>
  <si>
    <t>FCA</t>
  </si>
  <si>
    <r>
      <rPr>
        <sz val="11"/>
        <rFont val="Times New Roman"/>
        <charset val="134"/>
      </rPr>
      <t>Astro Roki Collection</t>
    </r>
    <r>
      <rPr>
        <sz val="11"/>
        <rFont val="宋体"/>
        <charset val="134"/>
      </rPr>
      <t>浴衣拖鞋</t>
    </r>
    <r>
      <rPr>
        <sz val="11"/>
        <rFont val="Times New Roman"/>
        <charset val="134"/>
      </rPr>
      <t>_20240227_</t>
    </r>
    <r>
      <rPr>
        <sz val="11"/>
        <rFont val="宋体"/>
        <charset val="134"/>
      </rPr>
      <t>老客户补单</t>
    </r>
  </si>
  <si>
    <t>1102405MG10054</t>
  </si>
  <si>
    <t>Astro</t>
  </si>
  <si>
    <t>ASTRO HOSPITALITY</t>
  </si>
  <si>
    <t>@astro.net.nz</t>
  </si>
  <si>
    <t>NZL/001550711</t>
  </si>
  <si>
    <r>
      <rPr>
        <sz val="11"/>
        <rFont val="Times New Roman"/>
        <charset val="134"/>
      </rPr>
      <t>6/10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6/20</t>
    </r>
  </si>
  <si>
    <r>
      <rPr>
        <sz val="11"/>
        <rFont val="Times New Roman"/>
        <charset val="134"/>
      </rPr>
      <t>OA35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</si>
  <si>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浴巾规格长宽颠倒</t>
    </r>
  </si>
  <si>
    <t>Hegen-Grand Hyatt spa</t>
  </si>
  <si>
    <r>
      <rPr>
        <sz val="11"/>
        <rFont val="Times New Roman"/>
        <charset val="134"/>
      </rPr>
      <t>16860</t>
    </r>
    <r>
      <rPr>
        <sz val="11"/>
        <rFont val="宋体"/>
        <charset val="134"/>
      </rPr>
      <t>新币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</si>
  <si>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泳池巾</t>
    </r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</si>
  <si>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_5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_20240430_</t>
    </r>
    <r>
      <rPr>
        <sz val="11"/>
        <rFont val="宋体"/>
        <charset val="134"/>
      </rPr>
      <t>老客户补单</t>
    </r>
  </si>
  <si>
    <t>1102405MH90032</t>
  </si>
  <si>
    <t>Hegen-RWS EH</t>
  </si>
  <si>
    <t>Hegen-Grand Hyatt Singapore</t>
  </si>
  <si>
    <t>1102405MH80067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</si>
  <si>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120029.94</t>
    </r>
  </si>
  <si>
    <t>SHH (Sheraton Hua Hin)-PO132787</t>
  </si>
  <si>
    <t>1102405MH80068</t>
  </si>
  <si>
    <t>LMBK (Le Meridien Bangkok)-PO#1KSTK00050617</t>
  </si>
  <si>
    <r>
      <rPr>
        <sz val="11"/>
        <rFont val="Times New Roman"/>
        <charset val="134"/>
      </rPr>
      <t>Crowne Plaza Marina_20240515_</t>
    </r>
    <r>
      <rPr>
        <sz val="11"/>
        <rFont val="宋体"/>
        <charset val="134"/>
      </rPr>
      <t>小额订单</t>
    </r>
  </si>
  <si>
    <t>AED 8111.25</t>
  </si>
  <si>
    <t>CROWNE PLAZA DUBAI MARINA HOTEL L.L.C</t>
  </si>
  <si>
    <t>ARE/001265306</t>
  </si>
  <si>
    <r>
      <rPr>
        <sz val="11"/>
        <rFont val="Times New Roman"/>
        <charset val="134"/>
      </rPr>
      <t>MEA Doha Qatar_20240318_</t>
    </r>
    <r>
      <rPr>
        <sz val="11"/>
        <rFont val="宋体"/>
        <charset val="134"/>
      </rPr>
      <t>老客户首单</t>
    </r>
  </si>
  <si>
    <t>1102405MR60016</t>
  </si>
  <si>
    <t>MEA Doha</t>
  </si>
  <si>
    <t>MARRIOTT EXECUTIVE APARTMENTS CITY CEITER DOHA</t>
  </si>
  <si>
    <t>QAT/001598983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</si>
  <si>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被芯数量单价错误</t>
    </r>
  </si>
  <si>
    <r>
      <rPr>
        <sz val="11"/>
        <rFont val="宋体"/>
        <charset val="134"/>
      </rPr>
      <t>帕劳</t>
    </r>
    <r>
      <rPr>
        <sz val="11"/>
        <rFont val="Times New Roman"/>
        <charset val="134"/>
      </rPr>
      <t>Indigo_20231016_</t>
    </r>
    <r>
      <rPr>
        <sz val="11"/>
        <rFont val="宋体"/>
        <charset val="134"/>
      </rPr>
      <t>新项目</t>
    </r>
  </si>
  <si>
    <t>1102405MG60023</t>
  </si>
  <si>
    <t>Palau Indigo</t>
  </si>
  <si>
    <r>
      <rPr>
        <sz val="11"/>
        <rFont val="宋体"/>
        <charset val="134"/>
      </rPr>
      <t>帕劳</t>
    </r>
  </si>
  <si>
    <r>
      <rPr>
        <sz val="11"/>
        <rFont val="Times New Roman"/>
        <charset val="134"/>
      </rPr>
      <t>128107.03</t>
    </r>
    <r>
      <rPr>
        <sz val="11"/>
        <rFont val="宋体"/>
        <charset val="134"/>
      </rPr>
      <t>定金已到，尾款</t>
    </r>
    <r>
      <rPr>
        <sz val="11"/>
        <rFont val="Times New Roman"/>
        <charset val="134"/>
      </rPr>
      <t>124147.59</t>
    </r>
    <r>
      <rPr>
        <sz val="11"/>
        <rFont val="宋体"/>
        <charset val="134"/>
      </rPr>
      <t>发货前付</t>
    </r>
  </si>
  <si>
    <t>PALAU CORAL CLUB CO.,LTD.</t>
  </si>
  <si>
    <r>
      <rPr>
        <sz val="11"/>
        <rFont val="Times New Roman"/>
        <charset val="134"/>
      </rPr>
      <t>Curio Sydney_20240512_</t>
    </r>
    <r>
      <rPr>
        <sz val="11"/>
        <rFont val="宋体"/>
        <charset val="134"/>
      </rPr>
      <t>老客户补单</t>
    </r>
  </si>
  <si>
    <t>1102405MG10055</t>
  </si>
  <si>
    <t>West Hotel</t>
  </si>
  <si>
    <t>AUD 6890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</si>
  <si>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</si>
  <si>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WEST HOTEL SYDNEY</t>
  </si>
  <si>
    <t>AUS/001428901</t>
  </si>
  <si>
    <r>
      <rPr>
        <sz val="11"/>
        <rFont val="Times New Roman"/>
        <charset val="134"/>
      </rPr>
      <t>Holiday Inn Dubai Science Park_20240515_</t>
    </r>
    <r>
      <rPr>
        <sz val="11"/>
        <rFont val="宋体"/>
        <charset val="134"/>
      </rPr>
      <t>小额订单</t>
    </r>
  </si>
  <si>
    <t>AED 14500.5</t>
  </si>
  <si>
    <t>HOLIDAY INN &amp; Suites Dubai Science Park</t>
  </si>
  <si>
    <r>
      <rPr>
        <sz val="11"/>
        <rFont val="Times New Roman"/>
        <charset val="134"/>
      </rPr>
      <t>IHG Auckland_20240517_</t>
    </r>
    <r>
      <rPr>
        <sz val="11"/>
        <rFont val="宋体"/>
        <charset val="134"/>
      </rPr>
      <t>小额订单</t>
    </r>
  </si>
  <si>
    <t>1102405MG10056</t>
  </si>
  <si>
    <t>IHG Auck</t>
  </si>
  <si>
    <t>SPACE STUDIO LIMITED</t>
  </si>
  <si>
    <t>@spacestudio.co.nz</t>
  </si>
  <si>
    <t>NZL/001488513</t>
  </si>
  <si>
    <r>
      <rPr>
        <sz val="11"/>
        <rFont val="Times New Roman"/>
        <charset val="134"/>
      </rPr>
      <t>Hirose 5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_20240428_</t>
    </r>
    <r>
      <rPr>
        <sz val="11"/>
        <rFont val="宋体"/>
        <charset val="134"/>
      </rPr>
      <t>老客户补单</t>
    </r>
  </si>
  <si>
    <t>1102405MG10057</t>
  </si>
  <si>
    <t>1102405MH80070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</si>
  <si>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19454.53</t>
    </r>
  </si>
  <si>
    <r>
      <rPr>
        <sz val="11"/>
        <rFont val="Times New Roman"/>
        <charset val="134"/>
      </rPr>
      <t xml:space="preserve">SPP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PO#B202404-05835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+SKS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PO#B24040569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+STB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PO#LOT1-B202404-05621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</si>
  <si>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保护垫尺寸宽度下小了</t>
    </r>
  </si>
  <si>
    <t>1102405MH80069</t>
  </si>
  <si>
    <r>
      <rPr>
        <sz val="11"/>
        <rFont val="宋体"/>
        <charset val="134"/>
      </rPr>
      <t>羽绒舒适面料应该是常规防羽布，下成馨荷防羽布；羽绒被芯面料应该是馨荷静音防羽布，下成</t>
    </r>
    <r>
      <rPr>
        <sz val="11"/>
        <rFont val="Times New Roman"/>
        <charset val="134"/>
      </rPr>
      <t>ABM</t>
    </r>
    <r>
      <rPr>
        <sz val="11"/>
        <rFont val="宋体"/>
        <charset val="134"/>
      </rPr>
      <t>抗菌防螨防羽布</t>
    </r>
  </si>
  <si>
    <r>
      <rPr>
        <sz val="11"/>
        <rFont val="宋体"/>
        <charset val="134"/>
      </rPr>
      <t>面料错误</t>
    </r>
  </si>
  <si>
    <t>Botanica Villas Phuket</t>
  </si>
  <si>
    <r>
      <rPr>
        <sz val="11"/>
        <rFont val="宋体"/>
        <charset val="134"/>
      </rPr>
      <t>香港丽思卡尔顿</t>
    </r>
    <r>
      <rPr>
        <sz val="11"/>
        <rFont val="Times New Roman"/>
        <charset val="134"/>
      </rPr>
      <t>_20230310_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</si>
  <si>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7/10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12/10</t>
    </r>
  </si>
  <si>
    <r>
      <rPr>
        <sz val="11"/>
        <rFont val="宋体"/>
        <charset val="134"/>
      </rPr>
      <t>香港丽思卡尔顿</t>
    </r>
  </si>
  <si>
    <r>
      <rPr>
        <sz val="11"/>
        <rFont val="宋体"/>
        <charset val="134"/>
      </rPr>
      <t>旺角智选假日</t>
    </r>
    <r>
      <rPr>
        <sz val="11"/>
        <rFont val="Times New Roman"/>
        <charset val="134"/>
      </rPr>
      <t>Mongkok_20230310_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</si>
  <si>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香港旺角智选假日</t>
    </r>
  </si>
  <si>
    <r>
      <rPr>
        <sz val="11"/>
        <rFont val="Times New Roman"/>
        <charset val="134"/>
      </rPr>
      <t>6/5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6/18</t>
    </r>
  </si>
  <si>
    <r>
      <rPr>
        <sz val="11"/>
        <rFont val="Times New Roman"/>
        <charset val="134"/>
      </rPr>
      <t>Saliance Global_20240426_</t>
    </r>
    <r>
      <rPr>
        <sz val="11"/>
        <rFont val="宋体"/>
        <charset val="134"/>
      </rPr>
      <t>老客户首单</t>
    </r>
  </si>
  <si>
    <t>1102405MW70017</t>
  </si>
  <si>
    <t>Harrison</t>
  </si>
  <si>
    <t>Saliance Global Holdings Co.ltd.</t>
  </si>
  <si>
    <r>
      <rPr>
        <sz val="11"/>
        <rFont val="宋体"/>
        <charset val="134"/>
      </rPr>
      <t>地巾工艺应该是提花，下成平织</t>
    </r>
  </si>
  <si>
    <r>
      <rPr>
        <sz val="11"/>
        <rFont val="Times New Roman"/>
        <charset val="134"/>
      </rPr>
      <t>IC Maldives_20240514_</t>
    </r>
    <r>
      <rPr>
        <sz val="11"/>
        <rFont val="宋体"/>
        <charset val="134"/>
      </rPr>
      <t>小额订单</t>
    </r>
  </si>
  <si>
    <t>1102405MW90037</t>
  </si>
  <si>
    <r>
      <rPr>
        <sz val="11"/>
        <rFont val="Times New Roman"/>
        <charset val="134"/>
      </rPr>
      <t>HILTON COLOMBO_20240124_</t>
    </r>
    <r>
      <rPr>
        <sz val="11"/>
        <rFont val="宋体"/>
        <charset val="134"/>
      </rPr>
      <t>老客户首单</t>
    </r>
  </si>
  <si>
    <t>1102405MW90038</t>
  </si>
  <si>
    <t>Hilton Colombo R</t>
  </si>
  <si>
    <r>
      <rPr>
        <sz val="11"/>
        <rFont val="宋体"/>
        <charset val="134"/>
      </rPr>
      <t>斯里兰卡</t>
    </r>
  </si>
  <si>
    <t>LC at sight</t>
  </si>
  <si>
    <t>UNION RESIDENCIES(PVT) LTD</t>
  </si>
  <si>
    <r>
      <rPr>
        <sz val="11"/>
        <rFont val="宋体"/>
        <charset val="134"/>
      </rPr>
      <t>浴衣应该是做和服领，下成青果领；毛巾柔软剂没有写</t>
    </r>
  </si>
  <si>
    <t>CIF Colombo</t>
  </si>
  <si>
    <t>1102405MH20038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</si>
  <si>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定金已收到，尾款收货后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</si>
  <si>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ROCSTOC_20240515_</t>
    </r>
    <r>
      <rPr>
        <sz val="11"/>
        <rFont val="宋体"/>
        <charset val="134"/>
      </rPr>
      <t>新项目</t>
    </r>
  </si>
  <si>
    <t>1102405MW80035</t>
  </si>
  <si>
    <t>Rocstoc</t>
  </si>
  <si>
    <r>
      <rPr>
        <sz val="11"/>
        <rFont val="宋体"/>
        <charset val="134"/>
      </rPr>
      <t>尼日利亚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</si>
  <si>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45793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</si>
  <si>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定金，发货前全款</t>
    </r>
  </si>
  <si>
    <t>ROCSTOC INT'L SERVICE LTD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</si>
  <si>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被芯重量错误；应该是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星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地巾，下成五星</t>
    </r>
    <r>
      <rPr>
        <sz val="11"/>
        <rFont val="Times New Roman"/>
        <charset val="134"/>
      </rPr>
      <t>S</t>
    </r>
    <r>
      <rPr>
        <sz val="11"/>
        <rFont val="宋体"/>
        <charset val="134"/>
      </rPr>
      <t>地巾</t>
    </r>
  </si>
  <si>
    <r>
      <rPr>
        <sz val="11"/>
        <rFont val="Times New Roman"/>
        <charset val="134"/>
      </rPr>
      <t>Infiniti Edge_20240509_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_W KL</t>
    </r>
  </si>
  <si>
    <t>1102405MH20039</t>
  </si>
  <si>
    <t>1102405MH40020</t>
  </si>
  <si>
    <r>
      <rPr>
        <sz val="11"/>
        <rFont val="宋体"/>
        <charset val="134"/>
      </rPr>
      <t>尺寸类型和被尾全开口与同订单号不一致</t>
    </r>
  </si>
  <si>
    <t>The Okura Prestige Bangkok</t>
  </si>
  <si>
    <t>Hilton Sukhumvit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</si>
  <si>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五月份下单</t>
    </r>
    <r>
      <rPr>
        <sz val="11"/>
        <rFont val="Times New Roman"/>
        <charset val="134"/>
      </rPr>
      <t>_20240501_</t>
    </r>
    <r>
      <rPr>
        <sz val="11"/>
        <rFont val="宋体"/>
        <charset val="134"/>
      </rPr>
      <t>老客户补单</t>
    </r>
  </si>
  <si>
    <t>1102405MH40019</t>
  </si>
  <si>
    <r>
      <rPr>
        <sz val="11"/>
        <rFont val="Times New Roman"/>
        <charset val="134"/>
      </rPr>
      <t>6/12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6/21</t>
    </r>
  </si>
  <si>
    <t>1102405MH30027</t>
  </si>
  <si>
    <r>
      <rPr>
        <sz val="11"/>
        <rFont val="Times New Roman"/>
        <charset val="134"/>
      </rPr>
      <t>6/12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8/25</t>
    </r>
  </si>
  <si>
    <t>1102405MH20040</t>
  </si>
  <si>
    <r>
      <rPr>
        <sz val="11"/>
        <rFont val="Times New Roman"/>
        <charset val="134"/>
      </rPr>
      <t>6/7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6/30</t>
    </r>
  </si>
  <si>
    <r>
      <rPr>
        <sz val="11"/>
        <rFont val="Times New Roman"/>
        <charset val="134"/>
      </rPr>
      <t>SINOSUNG INTERNATIONAL 3_20240429_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 xml:space="preserve"> Ritz Carlton Dubai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</si>
  <si>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天付全款</t>
    </r>
  </si>
  <si>
    <r>
      <rPr>
        <sz val="11"/>
        <rFont val="Times New Roman"/>
        <charset val="134"/>
      </rPr>
      <t>Regent HK_20240517_</t>
    </r>
    <r>
      <rPr>
        <sz val="11"/>
        <rFont val="宋体"/>
        <charset val="134"/>
      </rPr>
      <t>老客户补单</t>
    </r>
  </si>
  <si>
    <t>1102405MG50022</t>
  </si>
  <si>
    <r>
      <rPr>
        <sz val="11"/>
        <rFont val="Times New Roman"/>
        <charset val="134"/>
      </rPr>
      <t>CLUB MED_20240426_</t>
    </r>
    <r>
      <rPr>
        <sz val="11"/>
        <rFont val="宋体"/>
        <charset val="134"/>
      </rPr>
      <t>老客户补单</t>
    </r>
  </si>
  <si>
    <t>1102405MW90039</t>
  </si>
  <si>
    <r>
      <rPr>
        <sz val="11"/>
        <rFont val="Times New Roman"/>
        <charset val="134"/>
      </rPr>
      <t>G Hotel Penang_20240516_</t>
    </r>
    <r>
      <rPr>
        <sz val="11"/>
        <rFont val="宋体"/>
        <charset val="134"/>
      </rPr>
      <t>老客户补单</t>
    </r>
  </si>
  <si>
    <t>1102405MH20041</t>
  </si>
  <si>
    <r>
      <rPr>
        <sz val="11"/>
        <rFont val="Times New Roman"/>
        <charset val="134"/>
      </rPr>
      <t>JW GC_20240416_</t>
    </r>
    <r>
      <rPr>
        <sz val="11"/>
        <rFont val="宋体"/>
        <charset val="134"/>
      </rPr>
      <t>老客户补单</t>
    </r>
  </si>
  <si>
    <t>1102405MG10058</t>
  </si>
  <si>
    <t>JM Gold Coast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</si>
  <si>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</si>
  <si>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BENSONLILY SURFERS PARADISE PTY LTD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MARRIOTT SURFERS PARADISE RESORT &amp; SPA</t>
    </r>
    <r>
      <rPr>
        <sz val="11"/>
        <rFont val="宋体"/>
        <charset val="134"/>
      </rPr>
      <t>）</t>
    </r>
  </si>
  <si>
    <t>AUS/977765</t>
  </si>
  <si>
    <t>DDP Brisbane</t>
  </si>
  <si>
    <r>
      <rPr>
        <sz val="11"/>
        <rFont val="Times New Roman"/>
        <charset val="134"/>
      </rPr>
      <t>Crowne Plaza Vientiane_20240506_</t>
    </r>
    <r>
      <rPr>
        <sz val="11"/>
        <rFont val="宋体"/>
        <charset val="134"/>
      </rPr>
      <t>老客户补单</t>
    </r>
  </si>
  <si>
    <t>1102405MH30028</t>
  </si>
  <si>
    <r>
      <rPr>
        <sz val="11"/>
        <rFont val="Times New Roman"/>
        <charset val="134"/>
      </rPr>
      <t>Infiniti Edge_20240509_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_Ozo JB</t>
    </r>
  </si>
  <si>
    <r>
      <rPr>
        <sz val="11"/>
        <rFont val="Times New Roman"/>
        <charset val="134"/>
      </rPr>
      <t>Wellsmart_20240523_</t>
    </r>
    <r>
      <rPr>
        <sz val="11"/>
        <rFont val="宋体"/>
        <charset val="134"/>
      </rPr>
      <t>小额订单</t>
    </r>
  </si>
  <si>
    <t>1102405MG10059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</si>
  <si>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500</t>
    </r>
  </si>
  <si>
    <r>
      <rPr>
        <sz val="11"/>
        <rFont val="Times New Roman"/>
        <charset val="134"/>
      </rPr>
      <t>FIORE_20240514_</t>
    </r>
    <r>
      <rPr>
        <sz val="11"/>
        <rFont val="宋体"/>
        <charset val="134"/>
      </rPr>
      <t>老客户补单</t>
    </r>
  </si>
  <si>
    <t>1002405MW70018</t>
  </si>
  <si>
    <r>
      <rPr>
        <sz val="11"/>
        <rFont val="宋体"/>
        <charset val="134"/>
      </rPr>
      <t>港岛香格里拉</t>
    </r>
    <r>
      <rPr>
        <sz val="11"/>
        <rFont val="Times New Roman"/>
        <charset val="134"/>
      </rPr>
      <t>_20240514_</t>
    </r>
    <r>
      <rPr>
        <sz val="11"/>
        <rFont val="宋体"/>
        <charset val="134"/>
      </rPr>
      <t>老客户补单</t>
    </r>
  </si>
  <si>
    <t>1102405MG50023</t>
  </si>
  <si>
    <r>
      <rPr>
        <sz val="11"/>
        <rFont val="Times New Roman"/>
        <charset val="134"/>
      </rPr>
      <t>SPI_20240523_</t>
    </r>
    <r>
      <rPr>
        <sz val="11"/>
        <rFont val="宋体"/>
        <charset val="134"/>
      </rPr>
      <t>老客户补单</t>
    </r>
  </si>
  <si>
    <t>1102405MH90033</t>
  </si>
  <si>
    <r>
      <rPr>
        <sz val="11"/>
        <rFont val="宋体"/>
        <charset val="134"/>
      </rPr>
      <t>生产之前全款（预计发货之前回）</t>
    </r>
  </si>
  <si>
    <r>
      <rPr>
        <sz val="11"/>
        <rFont val="宋体"/>
        <charset val="134"/>
      </rPr>
      <t>巴新华为</t>
    </r>
    <r>
      <rPr>
        <sz val="11"/>
        <rFont val="Times New Roman"/>
        <charset val="134"/>
      </rPr>
      <t>_20240523_</t>
    </r>
    <r>
      <rPr>
        <sz val="11"/>
        <rFont val="宋体"/>
        <charset val="134"/>
      </rPr>
      <t>小额订单</t>
    </r>
  </si>
  <si>
    <t>1102405MG60024</t>
  </si>
  <si>
    <r>
      <rPr>
        <sz val="11"/>
        <rFont val="宋体"/>
        <charset val="134"/>
      </rPr>
      <t>巴新华为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</si>
  <si>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14655</t>
    </r>
  </si>
  <si>
    <r>
      <rPr>
        <sz val="11"/>
        <rFont val="Times New Roman"/>
        <charset val="134"/>
      </rPr>
      <t>Club Med Bintan_20240522_</t>
    </r>
    <r>
      <rPr>
        <sz val="11"/>
        <rFont val="宋体"/>
        <charset val="134"/>
      </rPr>
      <t>老客户补单</t>
    </r>
  </si>
  <si>
    <t>1102405MW30013</t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</si>
  <si>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285*280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285x180</t>
    </r>
  </si>
  <si>
    <r>
      <rPr>
        <sz val="11"/>
        <rFont val="Times New Roman"/>
        <charset val="134"/>
      </rPr>
      <t>Batam Marriott_20240522_</t>
    </r>
    <r>
      <rPr>
        <sz val="11"/>
        <rFont val="宋体"/>
        <charset val="134"/>
      </rPr>
      <t>老客户补单</t>
    </r>
  </si>
  <si>
    <t>1102405MW30014</t>
  </si>
  <si>
    <t>Batam Marriott</t>
  </si>
  <si>
    <t>Batam Marriott Hotel Harbour Bay</t>
  </si>
  <si>
    <r>
      <rPr>
        <sz val="11"/>
        <rFont val="Times New Roman"/>
        <charset val="134"/>
      </rPr>
      <t>Hunwin_20240521_</t>
    </r>
    <r>
      <rPr>
        <sz val="11"/>
        <rFont val="宋体"/>
        <charset val="134"/>
      </rPr>
      <t>老客户补单</t>
    </r>
  </si>
  <si>
    <t>1102405MH30029</t>
  </si>
  <si>
    <r>
      <rPr>
        <sz val="11"/>
        <rFont val="Times New Roman"/>
        <charset val="134"/>
      </rPr>
      <t>RC Jakarta_</t>
    </r>
    <r>
      <rPr>
        <sz val="11"/>
        <rFont val="宋体"/>
        <charset val="134"/>
      </rPr>
      <t>地垫</t>
    </r>
    <r>
      <rPr>
        <sz val="11"/>
        <rFont val="Times New Roman"/>
        <charset val="134"/>
      </rPr>
      <t>_20240229_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</si>
  <si>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K2K2_Botanica 20240410_</t>
    </r>
    <r>
      <rPr>
        <sz val="11"/>
        <rFont val="宋体"/>
        <charset val="134"/>
      </rPr>
      <t>老客户首单</t>
    </r>
  </si>
  <si>
    <t>1102405MH80071</t>
  </si>
  <si>
    <t>Hyatt Regency Phuket</t>
  </si>
  <si>
    <r>
      <rPr>
        <sz val="11"/>
        <rFont val="Times New Roman"/>
        <charset val="134"/>
      </rPr>
      <t>Green Amenities Supply_5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_20240430_</t>
    </r>
    <r>
      <rPr>
        <sz val="11"/>
        <rFont val="宋体"/>
        <charset val="134"/>
      </rPr>
      <t>老客户补单</t>
    </r>
  </si>
  <si>
    <t>1102405MH90034</t>
  </si>
  <si>
    <r>
      <rPr>
        <sz val="11"/>
        <rFont val="Times New Roman"/>
        <charset val="134"/>
      </rPr>
      <t>6/21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6/27</t>
    </r>
  </si>
  <si>
    <r>
      <rPr>
        <sz val="11"/>
        <rFont val="Times New Roman"/>
        <charset val="134"/>
      </rPr>
      <t>Red Sea Project_20240509_</t>
    </r>
    <r>
      <rPr>
        <sz val="11"/>
        <rFont val="宋体"/>
        <charset val="134"/>
      </rPr>
      <t>新项目</t>
    </r>
  </si>
  <si>
    <t>1102405MR30027</t>
  </si>
  <si>
    <t>SKS</t>
  </si>
  <si>
    <t>1102405MH80072</t>
  </si>
  <si>
    <r>
      <rPr>
        <sz val="11"/>
        <rFont val="宋体"/>
        <charset val="134"/>
      </rPr>
      <t>浴衣没有任何口袋没有备注</t>
    </r>
  </si>
  <si>
    <t>Le Meridien Khao Lak Resort &amp; Spa</t>
  </si>
  <si>
    <t>JW Marriott Khao Lak Resort &amp; Spa</t>
  </si>
  <si>
    <r>
      <rPr>
        <sz val="11"/>
        <rFont val="Times New Roman"/>
        <charset val="134"/>
      </rPr>
      <t>Atlantis The Palm, Dubai_20240526_</t>
    </r>
    <r>
      <rPr>
        <sz val="11"/>
        <rFont val="宋体"/>
        <charset val="134"/>
      </rPr>
      <t>老客户首单</t>
    </r>
  </si>
  <si>
    <t>1002405MR50020</t>
  </si>
  <si>
    <r>
      <rPr>
        <sz val="11"/>
        <rFont val="Times New Roman"/>
        <charset val="134"/>
      </rPr>
      <t>Green Amenities Supply_Marriott Manila_20240130_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</si>
  <si>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6/20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7/25</t>
    </r>
  </si>
  <si>
    <r>
      <rPr>
        <sz val="11"/>
        <rFont val="Times New Roman"/>
        <charset val="134"/>
      </rPr>
      <t>HOS Ailafushi&amp;Lobigili_20240115_</t>
    </r>
    <r>
      <rPr>
        <sz val="11"/>
        <rFont val="宋体"/>
        <charset val="134"/>
      </rPr>
      <t>老客户补单</t>
    </r>
  </si>
  <si>
    <t>1102405MW90040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</si>
  <si>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</si>
  <si>
    <t>HOS Private Limited</t>
  </si>
  <si>
    <t>1102405MH80074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</si>
  <si>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4137.75</t>
    </r>
  </si>
  <si>
    <t>Marriott Khao Lak Phang Nga</t>
  </si>
  <si>
    <t>1102405MH20044</t>
  </si>
  <si>
    <r>
      <rPr>
        <sz val="11"/>
        <rFont val="宋体"/>
        <charset val="134"/>
      </rPr>
      <t>地巾应该不加柔软剂，下成加亲水</t>
    </r>
  </si>
  <si>
    <r>
      <rPr>
        <sz val="11"/>
        <rFont val="Times New Roman"/>
        <charset val="134"/>
      </rPr>
      <t>Ascott KL_20240415_</t>
    </r>
    <r>
      <rPr>
        <sz val="11"/>
        <rFont val="宋体"/>
        <charset val="134"/>
      </rPr>
      <t>老客户首单</t>
    </r>
  </si>
  <si>
    <t>1102405MH20042</t>
  </si>
  <si>
    <t>AIMM</t>
  </si>
  <si>
    <t>348 SENTRAL SDN BHD / ATTANA SCOTTS PROPERTIES (KL) SDN BHD / ALPINE STAR MANAGEMENT SDN BHD</t>
  </si>
  <si>
    <t>@the-ascott.com</t>
  </si>
  <si>
    <t>MYS/001505671 /  MYS/001505670 / MYS/001516870</t>
  </si>
  <si>
    <r>
      <rPr>
        <sz val="11"/>
        <rFont val="Times New Roman"/>
        <charset val="134"/>
      </rPr>
      <t>Hilton KL_20240527_</t>
    </r>
    <r>
      <rPr>
        <sz val="11"/>
        <rFont val="宋体"/>
        <charset val="134"/>
      </rPr>
      <t>老客户补单</t>
    </r>
  </si>
  <si>
    <t>1102405MH20043</t>
  </si>
  <si>
    <t>Hilton KL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</si>
  <si>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定金，尾款交货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</si>
  <si>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HILTON KUALA LUMPUR</t>
  </si>
  <si>
    <t>MYS/001308840</t>
  </si>
  <si>
    <r>
      <rPr>
        <sz val="11"/>
        <rFont val="Times New Roman"/>
        <charset val="134"/>
      </rPr>
      <t>Le Royal Meridien Doha_20240429_</t>
    </r>
    <r>
      <rPr>
        <sz val="11"/>
        <rFont val="宋体"/>
        <charset val="134"/>
      </rPr>
      <t>老客户首单</t>
    </r>
  </si>
  <si>
    <t>1102405MR60019</t>
  </si>
  <si>
    <t>Le Royal Meridien Doha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</si>
  <si>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109230.05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</si>
  <si>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</si>
  <si>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t>LE ROYAL MERIDIEN DOHA</t>
  </si>
  <si>
    <t>QAT/001606641</t>
  </si>
  <si>
    <r>
      <rPr>
        <sz val="11"/>
        <rFont val="Times New Roman"/>
        <charset val="134"/>
      </rPr>
      <t>HLE_20240528_</t>
    </r>
    <r>
      <rPr>
        <sz val="11"/>
        <rFont val="宋体"/>
        <charset val="134"/>
      </rPr>
      <t>老客户补单</t>
    </r>
  </si>
  <si>
    <t>1102405MR30028</t>
  </si>
  <si>
    <t>Hospitality Lines</t>
  </si>
  <si>
    <t>Hospitality Lines Est.</t>
  </si>
  <si>
    <r>
      <rPr>
        <sz val="11"/>
        <rFont val="Times New Roman"/>
        <charset val="134"/>
      </rPr>
      <t>Impexcos_20240528_</t>
    </r>
    <r>
      <rPr>
        <sz val="11"/>
        <rFont val="宋体"/>
        <charset val="134"/>
      </rPr>
      <t>老客户补单</t>
    </r>
  </si>
  <si>
    <t>1102405MH90035</t>
  </si>
  <si>
    <t>IMPEXCOS</t>
  </si>
  <si>
    <t>IMPEXCOS Co.</t>
  </si>
  <si>
    <t>FOB</t>
  </si>
  <si>
    <r>
      <rPr>
        <sz val="11"/>
        <rFont val="Times New Roman"/>
        <charset val="134"/>
      </rPr>
      <t>6/15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6/20</t>
    </r>
  </si>
  <si>
    <t>Singha</t>
  </si>
  <si>
    <r>
      <rPr>
        <sz val="11"/>
        <rFont val="Times New Roman"/>
        <charset val="134"/>
      </rPr>
      <t>Holiday Inn Express Singapore Orchard Road-ONE LAUNDRY_20240509_</t>
    </r>
    <r>
      <rPr>
        <sz val="11"/>
        <rFont val="宋体"/>
        <charset val="134"/>
      </rPr>
      <t>老客户补单</t>
    </r>
  </si>
  <si>
    <t>1102405MH30031</t>
  </si>
  <si>
    <t>HIE-SOR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</si>
  <si>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6400</t>
    </r>
  </si>
  <si>
    <t>Holiday Inn Express Singapore Orchard Road</t>
  </si>
  <si>
    <r>
      <rPr>
        <sz val="11"/>
        <rFont val="Times New Roman"/>
        <charset val="134"/>
      </rPr>
      <t>Swiss Bel inn Doha hotel_20240320_</t>
    </r>
    <r>
      <rPr>
        <sz val="11"/>
        <rFont val="宋体"/>
        <charset val="134"/>
      </rPr>
      <t>老客户首单</t>
    </r>
  </si>
  <si>
    <t>1102405MR60018</t>
  </si>
  <si>
    <t>Swiss-Belinn Doha</t>
  </si>
  <si>
    <r>
      <rPr>
        <sz val="11"/>
        <rFont val="Times New Roman"/>
        <charset val="134"/>
      </rPr>
      <t>25%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下面三个月每个月支付</t>
    </r>
    <r>
      <rPr>
        <sz val="11"/>
        <rFont val="Times New Roman"/>
        <charset val="134"/>
      </rPr>
      <t>25%</t>
    </r>
    <r>
      <rPr>
        <sz val="11"/>
        <rFont val="宋体"/>
        <charset val="134"/>
      </rPr>
      <t>货款，发货前付清</t>
    </r>
  </si>
  <si>
    <t>SWISS-BELINN DOHA</t>
  </si>
  <si>
    <t>QAT/001606637</t>
  </si>
  <si>
    <r>
      <rPr>
        <sz val="11"/>
        <rFont val="宋体"/>
        <charset val="134"/>
      </rPr>
      <t>枕套面料应该是全棉，下成涤棉</t>
    </r>
  </si>
  <si>
    <r>
      <rPr>
        <sz val="11"/>
        <rFont val="Times New Roman"/>
        <charset val="134"/>
      </rPr>
      <t>Royal Atlantis_20240529_</t>
    </r>
    <r>
      <rPr>
        <sz val="11"/>
        <rFont val="宋体"/>
        <charset val="134"/>
      </rPr>
      <t>老客户补单</t>
    </r>
  </si>
  <si>
    <t>1002405MR50021</t>
  </si>
  <si>
    <r>
      <rPr>
        <sz val="11"/>
        <rFont val="Times New Roman"/>
        <charset val="134"/>
      </rPr>
      <t>Marriott Adelaide_20240514_</t>
    </r>
    <r>
      <rPr>
        <sz val="11"/>
        <rFont val="宋体"/>
        <charset val="134"/>
      </rPr>
      <t>老客户补单</t>
    </r>
  </si>
  <si>
    <t>1102405MG10060</t>
  </si>
  <si>
    <t>AUD 13935.8</t>
  </si>
  <si>
    <r>
      <rPr>
        <sz val="11"/>
        <rFont val="Times New Roman"/>
        <charset val="134"/>
      </rPr>
      <t>SINOSUNG INTERNATIONAL 3_20230321_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(Sheraton Grand)</t>
    </r>
  </si>
  <si>
    <r>
      <rPr>
        <sz val="11"/>
        <rFont val="Times New Roman"/>
        <charset val="134"/>
      </rPr>
      <t>6/25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8/16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</si>
  <si>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天付尾款（目前定金支票已经到代理账户，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月底回款）</t>
    </r>
  </si>
  <si>
    <t>SHERATON GRAND HOTEL L.L.C</t>
  </si>
  <si>
    <t>ARE/001170417</t>
  </si>
  <si>
    <r>
      <rPr>
        <sz val="11"/>
        <rFont val="Times New Roman"/>
        <charset val="134"/>
      </rPr>
      <t>VS_JWM Phu Quoc_20240425_</t>
    </r>
    <r>
      <rPr>
        <sz val="11"/>
        <rFont val="宋体"/>
        <charset val="134"/>
      </rPr>
      <t>老客户补单</t>
    </r>
  </si>
  <si>
    <t>1102405MG20040</t>
  </si>
  <si>
    <r>
      <rPr>
        <sz val="11"/>
        <rFont val="Times New Roman"/>
        <charset val="134"/>
      </rPr>
      <t>VS_IC Phu Quoc_20240425_</t>
    </r>
    <r>
      <rPr>
        <sz val="11"/>
        <rFont val="宋体"/>
        <charset val="134"/>
      </rPr>
      <t>老客户补单</t>
    </r>
  </si>
  <si>
    <t>MKPN</t>
  </si>
  <si>
    <r>
      <rPr>
        <sz val="11"/>
        <rFont val="Times New Roman"/>
        <charset val="134"/>
      </rPr>
      <t>Swire Hotel_20221215_</t>
    </r>
    <r>
      <rPr>
        <sz val="11"/>
        <rFont val="宋体"/>
        <charset val="134"/>
      </rPr>
      <t>小额订单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</si>
  <si>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The East</t>
    </r>
  </si>
  <si>
    <r>
      <rPr>
        <sz val="11"/>
        <rFont val="Times New Roman"/>
        <charset val="134"/>
      </rPr>
      <t>Hopewell HK_20210203_</t>
    </r>
    <r>
      <rPr>
        <sz val="11"/>
        <rFont val="宋体"/>
        <charset val="134"/>
      </rPr>
      <t>新项目</t>
    </r>
  </si>
  <si>
    <t>1102405MG50024</t>
  </si>
  <si>
    <r>
      <rPr>
        <sz val="11"/>
        <rFont val="宋体"/>
        <charset val="134"/>
      </rPr>
      <t>港币</t>
    </r>
    <r>
      <rPr>
        <sz val="11"/>
        <rFont val="Times New Roman"/>
        <charset val="134"/>
      </rPr>
      <t xml:space="preserve"> 256572.5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</si>
  <si>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天付款，发票与货同时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</si>
  <si>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Hopewell</t>
    </r>
    <r>
      <rPr>
        <sz val="11"/>
        <rFont val="宋体"/>
        <charset val="134"/>
      </rPr>
      <t>酒店</t>
    </r>
  </si>
  <si>
    <t>1102405MH30030</t>
  </si>
  <si>
    <t>Holiday Inn Clarke Quay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</si>
  <si>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3487</t>
    </r>
  </si>
  <si>
    <t>Ivy Tran</t>
  </si>
  <si>
    <r>
      <rPr>
        <sz val="11"/>
        <rFont val="Times New Roman"/>
        <charset val="134"/>
      </rPr>
      <t>LMPtra_20240501_</t>
    </r>
    <r>
      <rPr>
        <sz val="11"/>
        <rFont val="宋体"/>
        <charset val="134"/>
      </rPr>
      <t>老客户首单</t>
    </r>
  </si>
  <si>
    <t>1102405MH20045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</si>
  <si>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面巾前面写提螺缎，后面又备注万豪平螺缎面巾</t>
    </r>
  </si>
  <si>
    <t>1102405MG10061</t>
  </si>
  <si>
    <r>
      <rPr>
        <sz val="11"/>
        <rFont val="Times New Roman"/>
        <charset val="134"/>
      </rPr>
      <t>Basmat_20240524_</t>
    </r>
    <r>
      <rPr>
        <sz val="11"/>
        <rFont val="宋体"/>
        <charset val="134"/>
      </rPr>
      <t>老客户补单</t>
    </r>
  </si>
  <si>
    <t>1102405MR30029</t>
  </si>
  <si>
    <r>
      <rPr>
        <sz val="11"/>
        <rFont val="Times New Roman"/>
        <charset val="134"/>
      </rPr>
      <t>Alila_20240506_</t>
    </r>
    <r>
      <rPr>
        <sz val="11"/>
        <rFont val="宋体"/>
        <charset val="134"/>
      </rPr>
      <t>小额订单</t>
    </r>
  </si>
  <si>
    <t>1102405MW90041</t>
  </si>
  <si>
    <r>
      <rPr>
        <sz val="11"/>
        <rFont val="Times New Roman"/>
        <charset val="134"/>
      </rPr>
      <t>HI Queenstown_20240527_</t>
    </r>
    <r>
      <rPr>
        <sz val="11"/>
        <rFont val="宋体"/>
        <charset val="134"/>
      </rPr>
      <t>老客户首单</t>
    </r>
  </si>
  <si>
    <t>1102405MG10062</t>
  </si>
  <si>
    <t>HI Queenstown</t>
  </si>
  <si>
    <r>
      <rPr>
        <sz val="11"/>
        <rFont val="宋体"/>
        <charset val="134"/>
      </rPr>
      <t>全款见提单</t>
    </r>
  </si>
  <si>
    <t>HOLIDAY INN QUEENSTOWN REMARKABLES PARK</t>
  </si>
  <si>
    <t>NZL/001608985</t>
  </si>
  <si>
    <t>1102405MH80075</t>
  </si>
  <si>
    <r>
      <rPr>
        <sz val="11"/>
        <rFont val="Times New Roman"/>
        <charset val="134"/>
      </rPr>
      <t>Worldwide_20240402_</t>
    </r>
    <r>
      <rPr>
        <sz val="11"/>
        <rFont val="宋体"/>
        <charset val="134"/>
      </rPr>
      <t>老客户首单</t>
    </r>
  </si>
  <si>
    <t>1102405MH30032</t>
  </si>
  <si>
    <t>Hotel 81 SG</t>
  </si>
  <si>
    <t>SGD 15238.2</t>
  </si>
  <si>
    <r>
      <rPr>
        <sz val="11"/>
        <rFont val="Times New Roman"/>
        <charset val="134"/>
      </rPr>
      <t>10%</t>
    </r>
    <r>
      <rPr>
        <sz val="11"/>
        <rFont val="宋体"/>
        <charset val="134"/>
      </rPr>
      <t>定金，定金预计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日到账，</t>
    </r>
    <r>
      <rPr>
        <sz val="11"/>
        <rFont val="Times New Roman"/>
        <charset val="134"/>
      </rPr>
      <t>90%</t>
    </r>
    <r>
      <rPr>
        <sz val="11"/>
        <rFont val="宋体"/>
        <charset val="134"/>
      </rPr>
      <t>酒店到货后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</si>
  <si>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WORLDWIDE HOTELS MANAGEMENT (H) PTELTD.</t>
  </si>
  <si>
    <t>SGP/001606607</t>
  </si>
  <si>
    <r>
      <rPr>
        <sz val="11"/>
        <rFont val="Times New Roman"/>
        <charset val="134"/>
      </rPr>
      <t>6/20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7/11</t>
    </r>
  </si>
  <si>
    <r>
      <rPr>
        <sz val="11"/>
        <rFont val="Times New Roman"/>
        <charset val="134"/>
      </rPr>
      <t>SPI_20240401_</t>
    </r>
    <r>
      <rPr>
        <sz val="11"/>
        <rFont val="宋体"/>
        <charset val="134"/>
      </rPr>
      <t>新项目</t>
    </r>
  </si>
  <si>
    <t>1102405MH90036</t>
  </si>
  <si>
    <r>
      <rPr>
        <sz val="11"/>
        <rFont val="Times New Roman"/>
        <charset val="134"/>
      </rPr>
      <t>6/20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7/5</t>
    </r>
  </si>
  <si>
    <r>
      <rPr>
        <sz val="11"/>
        <rFont val="Times New Roman"/>
        <charset val="134"/>
      </rPr>
      <t>The Mira</t>
    </r>
    <r>
      <rPr>
        <sz val="11"/>
        <rFont val="宋体"/>
        <charset val="134"/>
      </rPr>
      <t>（香港美丽华）</t>
    </r>
    <r>
      <rPr>
        <sz val="11"/>
        <rFont val="Times New Roman"/>
        <charset val="134"/>
      </rPr>
      <t>_20211207_</t>
    </r>
    <r>
      <rPr>
        <sz val="11"/>
        <rFont val="宋体"/>
        <charset val="134"/>
      </rPr>
      <t>小额订单</t>
    </r>
  </si>
  <si>
    <r>
      <rPr>
        <sz val="11"/>
        <rFont val="Times New Roman"/>
        <charset val="134"/>
      </rPr>
      <t>6/24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7/10</t>
    </r>
  </si>
  <si>
    <r>
      <rPr>
        <sz val="11"/>
        <rFont val="宋体"/>
        <charset val="134"/>
      </rPr>
      <t>香港美丽华</t>
    </r>
  </si>
  <si>
    <r>
      <rPr>
        <sz val="11"/>
        <rFont val="宋体"/>
        <charset val="134"/>
      </rPr>
      <t>地巾工艺没有写</t>
    </r>
  </si>
  <si>
    <r>
      <rPr>
        <sz val="11"/>
        <rFont val="Times New Roman"/>
        <charset val="134"/>
      </rPr>
      <t>G2G_20240524_</t>
    </r>
    <r>
      <rPr>
        <sz val="11"/>
        <rFont val="宋体"/>
        <charset val="134"/>
      </rPr>
      <t>老客户补单</t>
    </r>
  </si>
  <si>
    <t>1102405MR60020</t>
  </si>
  <si>
    <t>G2G</t>
  </si>
  <si>
    <r>
      <rPr>
        <sz val="11"/>
        <rFont val="宋体"/>
        <charset val="134"/>
      </rPr>
      <t>发货前付清尾款</t>
    </r>
  </si>
  <si>
    <t>G2G TRADING W.L.L</t>
  </si>
  <si>
    <t>BHR/001195275</t>
  </si>
  <si>
    <t>CIF Bahrain</t>
  </si>
  <si>
    <t>1102405MH40021</t>
  </si>
  <si>
    <r>
      <rPr>
        <sz val="11"/>
        <rFont val="Times New Roman"/>
        <charset val="134"/>
      </rPr>
      <t>ROLACO_20240531_</t>
    </r>
    <r>
      <rPr>
        <sz val="11"/>
        <rFont val="宋体"/>
        <charset val="134"/>
      </rPr>
      <t>小额订单</t>
    </r>
  </si>
  <si>
    <t>1102405MR30034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</si>
  <si>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定金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</si>
  <si>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</si>
  <si>
    <t>1102406MG50025</t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</si>
  <si>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East Residence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</si>
  <si>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MiraMoon</t>
    </r>
  </si>
  <si>
    <r>
      <rPr>
        <sz val="11"/>
        <rFont val="Times New Roman"/>
        <charset val="134"/>
      </rPr>
      <t>6/24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7/15</t>
    </r>
  </si>
  <si>
    <r>
      <rPr>
        <sz val="11"/>
        <rFont val="宋体"/>
        <charset val="134"/>
      </rPr>
      <t>香港丽豪航天城</t>
    </r>
  </si>
  <si>
    <r>
      <rPr>
        <sz val="11"/>
        <rFont val="Times New Roman"/>
        <charset val="134"/>
      </rPr>
      <t>6/18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6/28</t>
    </r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</si>
  <si>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HYATT REGENCY DES_20240428_</t>
    </r>
    <r>
      <rPr>
        <sz val="11"/>
        <rFont val="宋体"/>
        <charset val="134"/>
      </rPr>
      <t>老客户补单（餐饮）</t>
    </r>
  </si>
  <si>
    <t>1102406MW80036</t>
  </si>
  <si>
    <t>HYATT REGENCY DAR ES SALAAM, THE KILIMANJARO</t>
  </si>
  <si>
    <r>
      <rPr>
        <sz val="11"/>
        <rFont val="Times New Roman"/>
        <charset val="134"/>
      </rPr>
      <t>CP Riyadh_20240428_</t>
    </r>
    <r>
      <rPr>
        <sz val="11"/>
        <rFont val="宋体"/>
        <charset val="134"/>
      </rPr>
      <t>老客户首单</t>
    </r>
  </si>
  <si>
    <t>1102406MR30030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</si>
  <si>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定金，其余见</t>
    </r>
    <r>
      <rPr>
        <sz val="11"/>
        <rFont val="Times New Roman"/>
        <charset val="134"/>
      </rPr>
      <t>BL CopyJ</t>
    </r>
    <r>
      <rPr>
        <sz val="11"/>
        <rFont val="宋体"/>
        <charset val="134"/>
      </rPr>
      <t>件</t>
    </r>
  </si>
  <si>
    <r>
      <rPr>
        <sz val="11"/>
        <rFont val="宋体"/>
        <charset val="134"/>
      </rPr>
      <t>羽绒被芯执行标准没写</t>
    </r>
  </si>
  <si>
    <r>
      <rPr>
        <sz val="11"/>
        <rFont val="Times New Roman"/>
        <charset val="134"/>
      </rPr>
      <t>ROLACO_20240330_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</si>
  <si>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保护垫同错订单号，大小规格数量颠倒</t>
    </r>
  </si>
  <si>
    <r>
      <rPr>
        <sz val="11"/>
        <rFont val="宋体"/>
        <charset val="134"/>
      </rPr>
      <t>香港熹酒店</t>
    </r>
    <r>
      <rPr>
        <sz val="11"/>
        <rFont val="Times New Roman"/>
        <charset val="134"/>
      </rPr>
      <t>Xi Hotel_20240531_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</si>
  <si>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Yin</t>
    </r>
    <r>
      <rPr>
        <sz val="11"/>
        <rFont val="宋体"/>
        <charset val="134"/>
      </rPr>
      <t>酒店</t>
    </r>
  </si>
  <si>
    <r>
      <rPr>
        <sz val="11"/>
        <rFont val="宋体"/>
        <charset val="134"/>
      </rPr>
      <t>万象日吉酒店</t>
    </r>
    <r>
      <rPr>
        <sz val="11"/>
        <rFont val="Times New Roman"/>
        <charset val="134"/>
      </rPr>
      <t>_20240603_</t>
    </r>
    <r>
      <rPr>
        <sz val="11"/>
        <rFont val="宋体"/>
        <charset val="134"/>
      </rPr>
      <t>老客户补单</t>
    </r>
  </si>
  <si>
    <t>1102406MH30033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</si>
  <si>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5760</t>
    </r>
  </si>
  <si>
    <r>
      <rPr>
        <sz val="11"/>
        <rFont val="Times New Roman"/>
        <charset val="134"/>
      </rPr>
      <t>galaxy_20240527_</t>
    </r>
    <r>
      <rPr>
        <sz val="11"/>
        <rFont val="宋体"/>
        <charset val="134"/>
      </rPr>
      <t>老客户补单</t>
    </r>
  </si>
  <si>
    <t>1002406MG60025</t>
  </si>
  <si>
    <t>1102406MW90042</t>
  </si>
  <si>
    <r>
      <rPr>
        <sz val="11"/>
        <rFont val="Times New Roman"/>
        <charset val="134"/>
      </rPr>
      <t>Element West Bay Doha_20240318_</t>
    </r>
    <r>
      <rPr>
        <sz val="11"/>
        <rFont val="宋体"/>
        <charset val="134"/>
      </rPr>
      <t>老客户首单</t>
    </r>
  </si>
  <si>
    <t>1102406MR60022</t>
  </si>
  <si>
    <t>Element West Bay Doha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</si>
  <si>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</si>
  <si>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t>ELEMENT WEST BAY DOHA</t>
  </si>
  <si>
    <t>QAT/001606626</t>
  </si>
  <si>
    <r>
      <rPr>
        <sz val="11"/>
        <rFont val="Times New Roman"/>
        <charset val="134"/>
      </rPr>
      <t>Element City Center Doha_20240603_</t>
    </r>
    <r>
      <rPr>
        <sz val="11"/>
        <rFont val="宋体"/>
        <charset val="134"/>
      </rPr>
      <t>老客户首单</t>
    </r>
  </si>
  <si>
    <t>1102406MR60021</t>
  </si>
  <si>
    <t>Element City Center Doha</t>
  </si>
  <si>
    <t>ELEMENT CITY CENTER DOHA</t>
  </si>
  <si>
    <t>QAT/001606630</t>
  </si>
  <si>
    <r>
      <rPr>
        <sz val="11"/>
        <rFont val="宋体"/>
        <charset val="134"/>
      </rPr>
      <t>实际产品是方巾，下成地巾</t>
    </r>
  </si>
  <si>
    <r>
      <rPr>
        <sz val="11"/>
        <rFont val="Times New Roman"/>
        <charset val="134"/>
      </rPr>
      <t>Le Meridien Riyadh_20240428_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</si>
  <si>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定金，其余见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件</t>
    </r>
  </si>
  <si>
    <r>
      <rPr>
        <sz val="11"/>
        <rFont val="宋体"/>
        <charset val="134"/>
      </rPr>
      <t>面巾应该是交货尺寸，下成洗涤尺寸</t>
    </r>
  </si>
  <si>
    <r>
      <rPr>
        <sz val="11"/>
        <rFont val="Times New Roman"/>
        <charset val="134"/>
      </rPr>
      <t>Marriott Airport_20240428_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</si>
  <si>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定金，其余见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</si>
  <si>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Canasin Macau_20240527_</t>
    </r>
    <r>
      <rPr>
        <sz val="11"/>
        <rFont val="宋体"/>
        <charset val="134"/>
      </rPr>
      <t>老客户补单</t>
    </r>
  </si>
  <si>
    <t>1102406MG60026</t>
  </si>
  <si>
    <r>
      <rPr>
        <sz val="11"/>
        <rFont val="宋体"/>
        <charset val="134"/>
      </rPr>
      <t>澳门上葡京</t>
    </r>
    <r>
      <rPr>
        <sz val="11"/>
        <rFont val="Times New Roman"/>
        <charset val="134"/>
      </rPr>
      <t>TKL</t>
    </r>
  </si>
  <si>
    <r>
      <rPr>
        <sz val="11"/>
        <rFont val="Times New Roman"/>
        <charset val="134"/>
      </rPr>
      <t>ACT 6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_20240529_</t>
    </r>
    <r>
      <rPr>
        <sz val="11"/>
        <rFont val="宋体"/>
        <charset val="134"/>
      </rPr>
      <t>老客户补单</t>
    </r>
  </si>
  <si>
    <t>1102406MG10063</t>
  </si>
  <si>
    <r>
      <rPr>
        <sz val="11"/>
        <rFont val="Times New Roman"/>
        <charset val="134"/>
      </rPr>
      <t>Marriott Docklands Mel_20240513_</t>
    </r>
    <r>
      <rPr>
        <sz val="11"/>
        <rFont val="宋体"/>
        <charset val="134"/>
      </rPr>
      <t>老客户首单</t>
    </r>
  </si>
  <si>
    <t>1102406MG10064</t>
  </si>
  <si>
    <t>Marriott Docklands</t>
  </si>
  <si>
    <t>AUD 6750</t>
  </si>
  <si>
    <t>MELBOURNE MARRIOTT HOTEL DOCKLANDS</t>
  </si>
  <si>
    <t>AUS/001603600</t>
  </si>
  <si>
    <t>DDP Melbourne</t>
  </si>
  <si>
    <r>
      <rPr>
        <sz val="11"/>
        <rFont val="Times New Roman"/>
        <charset val="134"/>
      </rPr>
      <t>Green Amenities Supply_6</t>
    </r>
    <r>
      <rPr>
        <sz val="11"/>
        <rFont val="宋体"/>
        <charset val="134"/>
      </rPr>
      <t>月下单销售机会汇总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老客户补单</t>
    </r>
  </si>
  <si>
    <t>1102406MH90038</t>
  </si>
  <si>
    <r>
      <rPr>
        <sz val="11"/>
        <rFont val="Times New Roman"/>
        <charset val="134"/>
      </rPr>
      <t>K2K_6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_20240530_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</si>
  <si>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樊淑敏</t>
    </r>
  </si>
  <si>
    <t>1102406MH80076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</si>
  <si>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6542.5</t>
    </r>
  </si>
  <si>
    <r>
      <rPr>
        <sz val="11"/>
        <rFont val="Times New Roman"/>
        <charset val="134"/>
      </rPr>
      <t>L</t>
    </r>
    <r>
      <rPr>
        <sz val="11"/>
        <rFont val="宋体"/>
        <charset val="134"/>
      </rPr>
      <t>码浴衣腰带应该是</t>
    </r>
    <r>
      <rPr>
        <sz val="11"/>
        <rFont val="Times New Roman"/>
        <charset val="134"/>
      </rPr>
      <t>230cm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210cm</t>
    </r>
  </si>
  <si>
    <t>Phuket Marriott Resort and Spa,Nai Yang Beach</t>
  </si>
  <si>
    <t>Marriott Executive Apartments, Sathorr Vista Bangkok</t>
  </si>
  <si>
    <r>
      <rPr>
        <sz val="11"/>
        <rFont val="宋体"/>
        <charset val="134"/>
      </rPr>
      <t>振软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老客户补单</t>
    </r>
  </si>
  <si>
    <t>1102406MG50026</t>
  </si>
  <si>
    <r>
      <rPr>
        <sz val="11"/>
        <rFont val="宋体"/>
        <charset val="134"/>
      </rPr>
      <t>无定金，发货前全款</t>
    </r>
  </si>
  <si>
    <r>
      <rPr>
        <sz val="11"/>
        <rFont val="宋体"/>
        <charset val="134"/>
      </rPr>
      <t>台湾高雄晶英</t>
    </r>
  </si>
  <si>
    <r>
      <rPr>
        <sz val="11"/>
        <rFont val="Times New Roman"/>
        <charset val="134"/>
      </rPr>
      <t>XIHU_20240531_</t>
    </r>
    <r>
      <rPr>
        <sz val="11"/>
        <rFont val="宋体"/>
        <charset val="134"/>
      </rPr>
      <t>老客户补单</t>
    </r>
  </si>
  <si>
    <t>1102406MH90037</t>
  </si>
  <si>
    <r>
      <rPr>
        <sz val="11"/>
        <rFont val="宋体"/>
        <charset val="134"/>
      </rPr>
      <t>澳门雅诗阁</t>
    </r>
    <r>
      <rPr>
        <sz val="11"/>
        <rFont val="Times New Roman"/>
        <charset val="134"/>
      </rPr>
      <t>_20240419_</t>
    </r>
    <r>
      <rPr>
        <sz val="11"/>
        <rFont val="宋体"/>
        <charset val="134"/>
      </rPr>
      <t>老客户首单</t>
    </r>
  </si>
  <si>
    <t>1102406MG60028</t>
  </si>
  <si>
    <r>
      <rPr>
        <sz val="11"/>
        <rFont val="宋体"/>
        <charset val="134"/>
      </rPr>
      <t>澳门雅诗阁</t>
    </r>
  </si>
  <si>
    <t>1102406MG60027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</si>
  <si>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全款见提单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</si>
  <si>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ALYACH_Towel order_20240606_</t>
    </r>
    <r>
      <rPr>
        <sz val="11"/>
        <rFont val="宋体"/>
        <charset val="134"/>
      </rPr>
      <t>老客户补单</t>
    </r>
  </si>
  <si>
    <t>1102406MR30031</t>
  </si>
  <si>
    <r>
      <rPr>
        <sz val="11"/>
        <rFont val="宋体"/>
        <charset val="134"/>
      </rPr>
      <t>全款</t>
    </r>
    <r>
      <rPr>
        <sz val="11"/>
        <rFont val="Times New Roman"/>
        <charset val="134"/>
      </rPr>
      <t>DP</t>
    </r>
    <r>
      <rPr>
        <sz val="11"/>
        <rFont val="宋体"/>
        <charset val="134"/>
      </rPr>
      <t>（开船</t>
    </r>
    <r>
      <rPr>
        <sz val="11"/>
        <rFont val="Times New Roman"/>
        <charset val="134"/>
      </rPr>
      <t>45</t>
    </r>
    <r>
      <rPr>
        <sz val="11"/>
        <rFont val="宋体"/>
        <charset val="134"/>
      </rPr>
      <t>天内）</t>
    </r>
  </si>
  <si>
    <r>
      <rPr>
        <sz val="11"/>
        <rFont val="Times New Roman"/>
        <charset val="134"/>
      </rPr>
      <t>Sheraton Riyadh Hotel &amp; Towers_20240312_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</si>
  <si>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ALYACH_Holiday Inn_20240606_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</si>
  <si>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Atmosphere_20240603_</t>
    </r>
    <r>
      <rPr>
        <sz val="11"/>
        <rFont val="宋体"/>
        <charset val="134"/>
      </rPr>
      <t>老客户补单</t>
    </r>
  </si>
  <si>
    <t>1102406MW90044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</si>
  <si>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</si>
  <si>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Infiniti Edge_20240531_</t>
    </r>
    <r>
      <rPr>
        <sz val="11"/>
        <rFont val="宋体"/>
        <charset val="134"/>
      </rPr>
      <t>老客户补单</t>
    </r>
  </si>
  <si>
    <t>1102406MH20046</t>
  </si>
  <si>
    <r>
      <rPr>
        <sz val="11"/>
        <rFont val="Times New Roman"/>
        <charset val="134"/>
      </rPr>
      <t>SINOSUNG INTERNATIONAL 3_20240606_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(Sheraton MOE)</t>
    </r>
  </si>
  <si>
    <t>1102406MR60023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</si>
  <si>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天付尾款</t>
    </r>
  </si>
  <si>
    <t>SHERATON MALL OF THE EMIRATES DUBAI HOTEL</t>
  </si>
  <si>
    <t>ARE/001297641</t>
  </si>
  <si>
    <r>
      <rPr>
        <sz val="11"/>
        <rFont val="Times New Roman"/>
        <charset val="134"/>
      </rPr>
      <t>6/20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7/4</t>
    </r>
  </si>
  <si>
    <r>
      <rPr>
        <sz val="11"/>
        <rFont val="Times New Roman"/>
        <charset val="134"/>
      </rPr>
      <t>JT W</t>
    </r>
    <r>
      <rPr>
        <sz val="11"/>
        <rFont val="宋体"/>
        <charset val="134"/>
      </rPr>
      <t>布草</t>
    </r>
    <r>
      <rPr>
        <sz val="11"/>
        <rFont val="Times New Roman"/>
        <charset val="134"/>
      </rPr>
      <t>_20240320_</t>
    </r>
    <r>
      <rPr>
        <sz val="11"/>
        <rFont val="宋体"/>
        <charset val="134"/>
      </rPr>
      <t>老客户补单</t>
    </r>
  </si>
  <si>
    <t>1102406MG10065</t>
  </si>
  <si>
    <t>JT Laundry</t>
  </si>
  <si>
    <r>
      <rPr>
        <sz val="11"/>
        <rFont val="Times New Roman"/>
        <charset val="134"/>
      </rPr>
      <t>7/5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</t>
    </r>
  </si>
  <si>
    <t>AUD 59834.52</t>
  </si>
  <si>
    <t>JUST TEATOWELS PTY LTD</t>
  </si>
  <si>
    <t>@jtlaundry.com</t>
  </si>
  <si>
    <t>AUS/001284958</t>
  </si>
  <si>
    <r>
      <rPr>
        <sz val="11"/>
        <rFont val="Times New Roman"/>
        <charset val="134"/>
      </rPr>
      <t>CARIBECAN_20240426_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(IOR+VC SPA)</t>
    </r>
  </si>
  <si>
    <t>1102406MW70019</t>
  </si>
  <si>
    <t>1102406MH20047</t>
  </si>
  <si>
    <r>
      <rPr>
        <sz val="11"/>
        <rFont val="宋体"/>
        <charset val="134"/>
      </rPr>
      <t>收货后付全款</t>
    </r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</si>
  <si>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Ibis hotel ikeja_20240414_</t>
    </r>
    <r>
      <rPr>
        <sz val="11"/>
        <rFont val="宋体"/>
        <charset val="134"/>
      </rPr>
      <t>老客户首单</t>
    </r>
  </si>
  <si>
    <t>1102406MW80037</t>
  </si>
  <si>
    <t>Ibis Lagos Ikeja</t>
  </si>
  <si>
    <t>CIF Lagos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</si>
  <si>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TDS_20240612_</t>
    </r>
    <r>
      <rPr>
        <sz val="11"/>
        <rFont val="宋体"/>
        <charset val="134"/>
      </rPr>
      <t>小额订单</t>
    </r>
  </si>
  <si>
    <t>1102406MW80038</t>
  </si>
  <si>
    <r>
      <rPr>
        <sz val="11"/>
        <rFont val="宋体"/>
        <charset val="134"/>
      </rPr>
      <t>合同是织造，下单是纺科</t>
    </r>
  </si>
  <si>
    <r>
      <rPr>
        <sz val="11"/>
        <rFont val="Times New Roman"/>
        <charset val="134"/>
      </rPr>
      <t>Melia Danang_YHI SPA_20240229_</t>
    </r>
    <r>
      <rPr>
        <sz val="11"/>
        <rFont val="宋体"/>
        <charset val="134"/>
      </rPr>
      <t>老客户补单</t>
    </r>
  </si>
  <si>
    <t>1102406MG20041</t>
  </si>
  <si>
    <r>
      <rPr>
        <sz val="11"/>
        <rFont val="Times New Roman"/>
        <charset val="134"/>
      </rPr>
      <t>Hegen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_20240429_</t>
    </r>
    <r>
      <rPr>
        <sz val="11"/>
        <rFont val="宋体"/>
        <charset val="134"/>
      </rPr>
      <t>老客户补单</t>
    </r>
  </si>
  <si>
    <t>1102406MH30034</t>
  </si>
  <si>
    <t>Hegen-MYMCA</t>
  </si>
  <si>
    <r>
      <rPr>
        <sz val="11"/>
        <rFont val="Times New Roman"/>
        <charset val="134"/>
      </rPr>
      <t>linen&amp;moore_20240529_</t>
    </r>
    <r>
      <rPr>
        <sz val="11"/>
        <rFont val="宋体"/>
        <charset val="134"/>
      </rPr>
      <t>老客户补单</t>
    </r>
  </si>
  <si>
    <t>1102406MG10067</t>
  </si>
  <si>
    <r>
      <rPr>
        <sz val="11"/>
        <rFont val="Times New Roman"/>
        <charset val="134"/>
      </rPr>
      <t xml:space="preserve">Swisstrade </t>
    </r>
    <r>
      <rPr>
        <sz val="11"/>
        <rFont val="宋体"/>
        <charset val="134"/>
      </rPr>
      <t>嘉佩乐浴衣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_20240529_</t>
    </r>
    <r>
      <rPr>
        <sz val="11"/>
        <rFont val="宋体"/>
        <charset val="134"/>
      </rPr>
      <t>老客户补单</t>
    </r>
  </si>
  <si>
    <t>1102406MG10066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</si>
  <si>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23434.5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</si>
  <si>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</si>
  <si>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ShiruhitoSoshiru Company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</si>
  <si>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12041.5</t>
    </r>
  </si>
  <si>
    <t>Tastoria Collection Sukhumvit Bangkok</t>
  </si>
  <si>
    <r>
      <rPr>
        <sz val="11"/>
        <rFont val="Times New Roman"/>
        <charset val="134"/>
      </rPr>
      <t>W Melbourne_20240514_</t>
    </r>
    <r>
      <rPr>
        <sz val="11"/>
        <rFont val="宋体"/>
        <charset val="134"/>
      </rPr>
      <t>老客户补单</t>
    </r>
  </si>
  <si>
    <t>1102406MG10068</t>
  </si>
  <si>
    <t>W Melbourne</t>
  </si>
  <si>
    <t>DAISHO DEVELOPMENT MELBOURNE PTY LTD</t>
  </si>
  <si>
    <t>@whotels.com</t>
  </si>
  <si>
    <t>AUS/001134237</t>
  </si>
  <si>
    <t>1102406MG10069</t>
  </si>
  <si>
    <r>
      <rPr>
        <sz val="11"/>
        <rFont val="宋体"/>
        <charset val="134"/>
      </rPr>
      <t>台北艾美</t>
    </r>
  </si>
  <si>
    <r>
      <rPr>
        <sz val="11"/>
        <rFont val="Times New Roman"/>
        <charset val="134"/>
      </rPr>
      <t>Legend Consulting_20221214_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(HYATT REGENCY)</t>
    </r>
  </si>
  <si>
    <t>1102406MW70020</t>
  </si>
  <si>
    <t>LEGEND</t>
  </si>
  <si>
    <r>
      <rPr>
        <sz val="11"/>
        <rFont val="宋体"/>
        <charset val="134"/>
      </rPr>
      <t>哥斯达黎加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</si>
  <si>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见提单复印件付尾款</t>
    </r>
  </si>
  <si>
    <t>LEGEND CONSULTING AND DISTRIBUTION SRL</t>
  </si>
  <si>
    <t>CRI/001614323</t>
  </si>
  <si>
    <r>
      <rPr>
        <sz val="11"/>
        <rFont val="Times New Roman"/>
        <charset val="134"/>
      </rPr>
      <t>DAMAS_20230808_</t>
    </r>
    <r>
      <rPr>
        <sz val="11"/>
        <rFont val="宋体"/>
        <charset val="134"/>
      </rPr>
      <t>老客户补单</t>
    </r>
  </si>
  <si>
    <t>1102406MW90045</t>
  </si>
  <si>
    <t>DAMAS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</si>
  <si>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 xml:space="preserve">BL </t>
    </r>
    <r>
      <rPr>
        <sz val="11"/>
        <rFont val="宋体"/>
        <charset val="134"/>
      </rPr>
      <t>支付</t>
    </r>
  </si>
  <si>
    <t>DAMAS COMPANY (PVT) LTD</t>
  </si>
  <si>
    <t>MDV/469109</t>
  </si>
  <si>
    <r>
      <rPr>
        <sz val="11"/>
        <rFont val="Times New Roman"/>
        <charset val="134"/>
      </rPr>
      <t>Sofitel GC_20240605_</t>
    </r>
    <r>
      <rPr>
        <sz val="11"/>
        <rFont val="宋体"/>
        <charset val="134"/>
      </rPr>
      <t>老客户补单</t>
    </r>
  </si>
  <si>
    <t>1102406MG10070</t>
  </si>
  <si>
    <t>AUD 9980</t>
  </si>
  <si>
    <r>
      <rPr>
        <sz val="11"/>
        <rFont val="宋体"/>
        <charset val="134"/>
      </rPr>
      <t>台湾国泰</t>
    </r>
  </si>
  <si>
    <t>The Sukhothai Bangkok</t>
  </si>
  <si>
    <r>
      <rPr>
        <sz val="11"/>
        <rFont val="Times New Roman"/>
        <charset val="134"/>
      </rPr>
      <t>Royal Atlantis_20240614_</t>
    </r>
    <r>
      <rPr>
        <sz val="11"/>
        <rFont val="宋体"/>
        <charset val="134"/>
      </rPr>
      <t>老客户补单</t>
    </r>
  </si>
  <si>
    <t>1002406MR50022</t>
  </si>
  <si>
    <r>
      <rPr>
        <sz val="11"/>
        <rFont val="宋体"/>
        <charset val="134"/>
      </rPr>
      <t>新喀艾美</t>
    </r>
    <r>
      <rPr>
        <sz val="11"/>
        <rFont val="Times New Roman"/>
        <charset val="134"/>
      </rPr>
      <t>Noumea_20240203_</t>
    </r>
    <r>
      <rPr>
        <sz val="11"/>
        <rFont val="宋体"/>
        <charset val="134"/>
      </rPr>
      <t>老客户补单</t>
    </r>
  </si>
  <si>
    <t>1102406MG60030</t>
  </si>
  <si>
    <r>
      <rPr>
        <sz val="11"/>
        <rFont val="Times New Roman"/>
        <charset val="134"/>
      </rPr>
      <t>Robinsons_20210430_Nustar_</t>
    </r>
    <r>
      <rPr>
        <sz val="11"/>
        <rFont val="宋体"/>
        <charset val="134"/>
      </rPr>
      <t>新项目</t>
    </r>
  </si>
  <si>
    <r>
      <rPr>
        <sz val="11"/>
        <rFont val="Times New Roman"/>
        <charset val="134"/>
      </rPr>
      <t>6/28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7/20</t>
    </r>
  </si>
  <si>
    <r>
      <rPr>
        <sz val="11"/>
        <rFont val="Times New Roman"/>
        <charset val="134"/>
      </rPr>
      <t>Canasin HK_20240614_</t>
    </r>
    <r>
      <rPr>
        <sz val="11"/>
        <rFont val="宋体"/>
        <charset val="134"/>
      </rPr>
      <t>小额订单</t>
    </r>
  </si>
  <si>
    <t>1102406MG50027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</si>
  <si>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2000</t>
    </r>
  </si>
  <si>
    <r>
      <rPr>
        <sz val="11"/>
        <rFont val="宋体"/>
        <charset val="134"/>
      </rPr>
      <t>华辰</t>
    </r>
  </si>
  <si>
    <t>1102406MW30015</t>
  </si>
  <si>
    <r>
      <rPr>
        <sz val="11"/>
        <rFont val="Times New Roman"/>
        <charset val="134"/>
      </rPr>
      <t>Pan Pacific</t>
    </r>
    <r>
      <rPr>
        <sz val="11"/>
        <rFont val="宋体"/>
        <charset val="134"/>
      </rPr>
      <t>雅加达</t>
    </r>
    <r>
      <rPr>
        <sz val="11"/>
        <rFont val="Times New Roman"/>
        <charset val="134"/>
      </rPr>
      <t>_20240530_</t>
    </r>
    <r>
      <rPr>
        <sz val="11"/>
        <rFont val="宋体"/>
        <charset val="134"/>
      </rPr>
      <t>小额订单</t>
    </r>
  </si>
  <si>
    <t>1002406MW30016</t>
  </si>
  <si>
    <t>Pan Pacific Hotel Jakarta</t>
  </si>
  <si>
    <r>
      <rPr>
        <sz val="11"/>
        <rFont val="宋体"/>
        <charset val="134"/>
      </rPr>
      <t>天际万豪</t>
    </r>
    <r>
      <rPr>
        <sz val="11"/>
        <rFont val="Times New Roman"/>
        <charset val="134"/>
      </rPr>
      <t>_20220822_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</si>
  <si>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香港天际万豪</t>
    </r>
  </si>
  <si>
    <r>
      <rPr>
        <sz val="11"/>
        <rFont val="Times New Roman"/>
        <charset val="134"/>
      </rPr>
      <t>Raffles Grand Hotel d’Angkor_20240613_</t>
    </r>
    <r>
      <rPr>
        <sz val="11"/>
        <rFont val="宋体"/>
        <charset val="134"/>
      </rPr>
      <t>老客户补单</t>
    </r>
  </si>
  <si>
    <t>1102406MH90039</t>
  </si>
  <si>
    <r>
      <rPr>
        <sz val="11"/>
        <rFont val="Times New Roman"/>
        <charset val="134"/>
      </rPr>
      <t>Impexcos_20240613_</t>
    </r>
    <r>
      <rPr>
        <sz val="11"/>
        <rFont val="宋体"/>
        <charset val="134"/>
      </rPr>
      <t>老客户补单</t>
    </r>
  </si>
  <si>
    <t>1102406MH90040</t>
  </si>
  <si>
    <r>
      <rPr>
        <sz val="11"/>
        <rFont val="Times New Roman"/>
        <charset val="134"/>
      </rPr>
      <t>Jaspal New-Rebuy order_20240607_</t>
    </r>
    <r>
      <rPr>
        <sz val="11"/>
        <rFont val="宋体"/>
        <charset val="134"/>
      </rPr>
      <t>老客户补单</t>
    </r>
  </si>
  <si>
    <t>1102406MH40022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</si>
  <si>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</si>
  <si>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Hirose 6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_20240529_</t>
    </r>
    <r>
      <rPr>
        <sz val="11"/>
        <rFont val="宋体"/>
        <charset val="134"/>
      </rPr>
      <t>老客户补单</t>
    </r>
  </si>
  <si>
    <t>1102406MG10071</t>
  </si>
  <si>
    <r>
      <rPr>
        <sz val="11"/>
        <rFont val="Times New Roman"/>
        <charset val="134"/>
      </rPr>
      <t>7/12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</t>
    </r>
  </si>
  <si>
    <r>
      <rPr>
        <sz val="11"/>
        <rFont val="宋体"/>
        <charset val="134"/>
      </rPr>
      <t>澳门索菲特</t>
    </r>
  </si>
  <si>
    <r>
      <rPr>
        <sz val="11"/>
        <rFont val="Times New Roman"/>
        <charset val="134"/>
      </rPr>
      <t xml:space="preserve">PPHG 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_20240513_</t>
    </r>
    <r>
      <rPr>
        <sz val="11"/>
        <rFont val="宋体"/>
        <charset val="134"/>
      </rPr>
      <t>老客户补单</t>
    </r>
  </si>
  <si>
    <t>1102406MH30035</t>
  </si>
  <si>
    <t>UOL SOMERSET INVESTMENTS PTE. LTD.</t>
  </si>
  <si>
    <t>SGP/001192191</t>
  </si>
  <si>
    <r>
      <rPr>
        <sz val="11"/>
        <rFont val="Times New Roman"/>
        <charset val="134"/>
      </rPr>
      <t>MGallery Doha_20240320_</t>
    </r>
    <r>
      <rPr>
        <sz val="11"/>
        <rFont val="宋体"/>
        <charset val="134"/>
      </rPr>
      <t>老客户首单</t>
    </r>
  </si>
  <si>
    <t>1102406MR60024</t>
  </si>
  <si>
    <t>Alwadi Doha Gallery Hotel</t>
  </si>
  <si>
    <t>ALWADI DOHA GALLERY HOTEL</t>
  </si>
  <si>
    <t>QAT/001588551</t>
  </si>
  <si>
    <r>
      <rPr>
        <sz val="11"/>
        <rFont val="Times New Roman"/>
        <charset val="134"/>
      </rPr>
      <t>ASHRS_20240618_</t>
    </r>
    <r>
      <rPr>
        <sz val="11"/>
        <rFont val="宋体"/>
        <charset val="134"/>
      </rPr>
      <t>小额订单</t>
    </r>
  </si>
  <si>
    <t>1102406MR60025</t>
  </si>
  <si>
    <t>ASHRS</t>
  </si>
  <si>
    <r>
      <rPr>
        <sz val="11"/>
        <rFont val="宋体"/>
        <charset val="134"/>
      </rPr>
      <t>以色列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</si>
  <si>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9600</t>
    </r>
  </si>
  <si>
    <t>Argal Services Hotel And Restaurant Supplies Ltd</t>
  </si>
  <si>
    <r>
      <rPr>
        <sz val="11"/>
        <rFont val="Times New Roman"/>
        <charset val="134"/>
      </rPr>
      <t>Broadway Macau Hotel Company Limited</t>
    </r>
    <r>
      <rPr>
        <sz val="11"/>
        <rFont val="宋体"/>
        <charset val="134"/>
      </rPr>
      <t>（澳门百老汇）</t>
    </r>
  </si>
  <si>
    <t>DDP Macau</t>
  </si>
  <si>
    <r>
      <rPr>
        <sz val="11"/>
        <rFont val="Times New Roman"/>
        <charset val="134"/>
      </rPr>
      <t>The First Collection Business Bay_20240619_</t>
    </r>
    <r>
      <rPr>
        <sz val="11"/>
        <rFont val="宋体"/>
        <charset val="134"/>
      </rPr>
      <t>小额订单</t>
    </r>
  </si>
  <si>
    <t>1102406MR50023</t>
  </si>
  <si>
    <t>AED 6340.95</t>
  </si>
  <si>
    <t>THE FIRST COLLECTION HOTEL BUSINESS BAY L.L.C</t>
  </si>
  <si>
    <t>ARE/001552252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</si>
  <si>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TDS_20240619_</t>
    </r>
    <r>
      <rPr>
        <sz val="11"/>
        <rFont val="宋体"/>
        <charset val="134"/>
      </rPr>
      <t>小额订单</t>
    </r>
  </si>
  <si>
    <t>1102406MW80039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</si>
  <si>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4931</t>
    </r>
  </si>
  <si>
    <r>
      <rPr>
        <sz val="11"/>
        <rFont val="Times New Roman"/>
        <charset val="134"/>
      </rPr>
      <t>Orion Hotel_20240509_</t>
    </r>
    <r>
      <rPr>
        <sz val="11"/>
        <rFont val="宋体"/>
        <charset val="134"/>
      </rPr>
      <t>老客户补单</t>
    </r>
  </si>
  <si>
    <t>1102406MW30017</t>
  </si>
  <si>
    <t>Hotel Orion Bishkek</t>
  </si>
  <si>
    <r>
      <rPr>
        <sz val="11"/>
        <rFont val="宋体"/>
        <charset val="134"/>
      </rPr>
      <t>吉尔吉斯斯坦</t>
    </r>
  </si>
  <si>
    <t>Orion Hotel Bishkek</t>
  </si>
  <si>
    <r>
      <rPr>
        <sz val="11"/>
        <rFont val="Times New Roman"/>
        <charset val="134"/>
      </rPr>
      <t>StarWorld Hotel Company Ltd</t>
    </r>
    <r>
      <rPr>
        <sz val="11"/>
        <rFont val="宋体"/>
        <charset val="134"/>
      </rPr>
      <t>（澳门星际悠然坊）</t>
    </r>
  </si>
  <si>
    <r>
      <rPr>
        <sz val="11"/>
        <rFont val="Times New Roman"/>
        <charset val="134"/>
      </rPr>
      <t>HILTON DOHA_20240524_</t>
    </r>
    <r>
      <rPr>
        <sz val="11"/>
        <rFont val="宋体"/>
        <charset val="134"/>
      </rPr>
      <t>老客户首单</t>
    </r>
  </si>
  <si>
    <t>1102406MR60026</t>
  </si>
  <si>
    <t>HILTON DOHA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</si>
  <si>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179709.88</t>
    </r>
  </si>
  <si>
    <t>QAT/001537550</t>
  </si>
  <si>
    <r>
      <rPr>
        <sz val="11"/>
        <rFont val="Times New Roman"/>
        <charset val="134"/>
      </rPr>
      <t>SINOSUNG INTERNATIONAL 3_20240521_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Radisson Blu Hotel Abu Dhabi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</si>
  <si>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送货后一周付尾款</t>
    </r>
  </si>
  <si>
    <t>RADISSON BLU HOTEL &amp; RESORT, Abu Dhabi Corniche</t>
  </si>
  <si>
    <r>
      <rPr>
        <sz val="11"/>
        <rFont val="Times New Roman"/>
        <charset val="134"/>
      </rPr>
      <t>7/4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7/25</t>
    </r>
  </si>
  <si>
    <r>
      <rPr>
        <sz val="11"/>
        <rFont val="Times New Roman"/>
        <charset val="134"/>
      </rPr>
      <t>JWM AKL_20240416_</t>
    </r>
    <r>
      <rPr>
        <sz val="11"/>
        <rFont val="宋体"/>
        <charset val="134"/>
      </rPr>
      <t>老客户补单</t>
    </r>
  </si>
  <si>
    <t>1102406MG10072</t>
  </si>
  <si>
    <t>NZL/001426112</t>
  </si>
  <si>
    <r>
      <rPr>
        <sz val="11"/>
        <rFont val="Times New Roman"/>
        <charset val="134"/>
      </rPr>
      <t>Ritz-Carlton Perth_20240614_</t>
    </r>
    <r>
      <rPr>
        <sz val="11"/>
        <rFont val="宋体"/>
        <charset val="134"/>
      </rPr>
      <t>老客户补单</t>
    </r>
  </si>
  <si>
    <t>1102406MG10073</t>
  </si>
  <si>
    <t>Ritz-Carlton Perth</t>
  </si>
  <si>
    <t>AUD 7560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</si>
  <si>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</si>
  <si>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FEC HOTEL OPERATIONS PERTH EQ PTY LTD</t>
  </si>
  <si>
    <t>@RITZCARLTON.COM</t>
  </si>
  <si>
    <t>AUS/001064987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</si>
  <si>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六月份下单</t>
    </r>
    <r>
      <rPr>
        <sz val="11"/>
        <rFont val="Times New Roman"/>
        <charset val="134"/>
      </rPr>
      <t>_20240601_</t>
    </r>
    <r>
      <rPr>
        <sz val="11"/>
        <rFont val="宋体"/>
        <charset val="134"/>
      </rPr>
      <t>老客户补单</t>
    </r>
  </si>
  <si>
    <t>1102406MH40023</t>
  </si>
  <si>
    <r>
      <rPr>
        <sz val="11"/>
        <rFont val="Times New Roman"/>
        <charset val="134"/>
      </rPr>
      <t>holiday inn Maldives_20240618_</t>
    </r>
    <r>
      <rPr>
        <sz val="11"/>
        <rFont val="宋体"/>
        <charset val="134"/>
      </rPr>
      <t>小额订单</t>
    </r>
  </si>
  <si>
    <t>1102406MW90048</t>
  </si>
  <si>
    <t>Kandooma</t>
  </si>
  <si>
    <r>
      <rPr>
        <sz val="11"/>
        <rFont val="Times New Roman"/>
        <charset val="134"/>
      </rPr>
      <t>6/30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8/15</t>
    </r>
  </si>
  <si>
    <r>
      <rPr>
        <sz val="11"/>
        <rFont val="Times New Roman"/>
        <charset val="134"/>
      </rPr>
      <t>SINOSUNG INTERNATIONAL 3_20240620_</t>
    </r>
    <r>
      <rPr>
        <sz val="11"/>
        <rFont val="宋体"/>
        <charset val="134"/>
      </rPr>
      <t>小额订单</t>
    </r>
  </si>
  <si>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</si>
  <si>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r>
      <rPr>
        <sz val="11"/>
        <rFont val="Times New Roman"/>
        <charset val="134"/>
      </rPr>
      <t>Info</t>
    </r>
    <r>
      <rPr>
        <sz val="11"/>
        <rFont val="宋体"/>
        <charset val="134"/>
      </rPr>
      <t>斐济洲际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老客户补单</t>
    </r>
  </si>
  <si>
    <t>1102406MW30018</t>
  </si>
  <si>
    <r>
      <rPr>
        <sz val="11"/>
        <rFont val="宋体"/>
        <charset val="134"/>
      </rPr>
      <t>澳门葡京</t>
    </r>
  </si>
  <si>
    <r>
      <rPr>
        <sz val="11"/>
        <rFont val="Times New Roman"/>
        <charset val="134"/>
      </rPr>
      <t>G Hotel Penang_20240624_</t>
    </r>
    <r>
      <rPr>
        <sz val="11"/>
        <rFont val="宋体"/>
        <charset val="134"/>
      </rPr>
      <t>老客户补单</t>
    </r>
  </si>
  <si>
    <t>1102406MH20048</t>
  </si>
  <si>
    <r>
      <rPr>
        <sz val="11"/>
        <rFont val="Times New Roman"/>
        <charset val="134"/>
      </rPr>
      <t>Gili Lankan_20240228_</t>
    </r>
    <r>
      <rPr>
        <sz val="11"/>
        <rFont val="宋体"/>
        <charset val="134"/>
      </rPr>
      <t>老客户补单</t>
    </r>
  </si>
  <si>
    <t>1102406MW90050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</si>
  <si>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</si>
  <si>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Movenpick Maldives_20240613_</t>
    </r>
    <r>
      <rPr>
        <sz val="11"/>
        <rFont val="宋体"/>
        <charset val="134"/>
      </rPr>
      <t>老客户补单</t>
    </r>
  </si>
  <si>
    <t>1102406MW90049</t>
  </si>
  <si>
    <r>
      <rPr>
        <sz val="11"/>
        <rFont val="Times New Roman"/>
        <charset val="134"/>
      </rPr>
      <t>FULLERTON_20210825_</t>
    </r>
    <r>
      <rPr>
        <sz val="11"/>
        <rFont val="宋体"/>
        <charset val="134"/>
      </rPr>
      <t>新项目</t>
    </r>
  </si>
  <si>
    <r>
      <rPr>
        <sz val="11"/>
        <rFont val="宋体"/>
        <charset val="134"/>
      </rPr>
      <t>香港富丽敦海洋公园</t>
    </r>
  </si>
  <si>
    <r>
      <rPr>
        <sz val="11"/>
        <rFont val="Times New Roman"/>
        <charset val="134"/>
      </rPr>
      <t>Hegen_20240625_</t>
    </r>
    <r>
      <rPr>
        <sz val="11"/>
        <rFont val="宋体"/>
        <charset val="134"/>
      </rPr>
      <t>老客户补单</t>
    </r>
  </si>
  <si>
    <t>1102406MH30036</t>
  </si>
  <si>
    <t>Hegen-Grand hyatt spa</t>
  </si>
  <si>
    <r>
      <rPr>
        <sz val="11"/>
        <rFont val="Times New Roman"/>
        <charset val="134"/>
      </rPr>
      <t>PARKROYAL MALAKE_20240517_</t>
    </r>
    <r>
      <rPr>
        <sz val="11"/>
        <rFont val="宋体"/>
        <charset val="134"/>
      </rPr>
      <t>新项目</t>
    </r>
  </si>
  <si>
    <t>1102406MH20049</t>
  </si>
  <si>
    <t>PRM</t>
  </si>
  <si>
    <r>
      <rPr>
        <sz val="11"/>
        <rFont val="Times New Roman"/>
        <charset val="134"/>
      </rPr>
      <t>50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尾款见提单</t>
    </r>
  </si>
  <si>
    <t>TANJUNG RATNA SDN. BHD.</t>
  </si>
  <si>
    <t>MYS/001376155</t>
  </si>
  <si>
    <r>
      <rPr>
        <sz val="11"/>
        <rFont val="Times New Roman"/>
        <charset val="134"/>
      </rPr>
      <t>SINOSUNG INTERNATIONAL 3_20240620_</t>
    </r>
    <r>
      <rPr>
        <sz val="11"/>
        <rFont val="宋体"/>
        <charset val="134"/>
      </rPr>
      <t>小额订单（</t>
    </r>
    <r>
      <rPr>
        <sz val="11"/>
        <rFont val="Times New Roman"/>
        <charset val="134"/>
      </rPr>
      <t>Ritz Carlton Dubai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</si>
  <si>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送货后付全款</t>
    </r>
  </si>
  <si>
    <t>THE RITZ CARLTON DUBAI (BR. OF MOHD SAEED AL MULLA &amp; SONS) (LLC)</t>
  </si>
  <si>
    <t>ARE/001114987</t>
  </si>
  <si>
    <r>
      <rPr>
        <sz val="11"/>
        <rFont val="Times New Roman"/>
        <charset val="134"/>
      </rPr>
      <t>SINOSUNG INTERNATIONAL 3_20240606_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Element Al Jaddaf</t>
    </r>
    <r>
      <rPr>
        <sz val="11"/>
        <rFont val="宋体"/>
        <charset val="134"/>
      </rPr>
      <t>）</t>
    </r>
  </si>
  <si>
    <t>AED 12604.73</t>
  </si>
  <si>
    <t>ELEMENT BY WESTIN AL JADDAF L.L.C</t>
  </si>
  <si>
    <t>ARE/001337747</t>
  </si>
  <si>
    <t>1102406MH80077</t>
  </si>
  <si>
    <r>
      <rPr>
        <sz val="11"/>
        <rFont val="Times New Roman"/>
        <charset val="134"/>
      </rPr>
      <t>7/28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9/28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</si>
  <si>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139343.15</t>
    </r>
  </si>
  <si>
    <t>1102406MH80078</t>
  </si>
  <si>
    <r>
      <rPr>
        <sz val="11"/>
        <rFont val="Times New Roman"/>
        <charset val="134"/>
      </rPr>
      <t>Paramount Hotel Dubai_20240318_</t>
    </r>
    <r>
      <rPr>
        <sz val="11"/>
        <rFont val="宋体"/>
        <charset val="134"/>
      </rPr>
      <t>老客户补单</t>
    </r>
  </si>
  <si>
    <t>PROTEUS HOTEL L.L.C</t>
  </si>
  <si>
    <t>ARE/001322255</t>
  </si>
  <si>
    <r>
      <rPr>
        <sz val="11"/>
        <rFont val="Times New Roman"/>
        <charset val="134"/>
      </rPr>
      <t>Atlantis The Palm, Dubai_20240627_</t>
    </r>
    <r>
      <rPr>
        <sz val="11"/>
        <rFont val="宋体"/>
        <charset val="134"/>
      </rPr>
      <t>老客户首单</t>
    </r>
  </si>
  <si>
    <t>1002406MR50024</t>
  </si>
  <si>
    <r>
      <rPr>
        <sz val="11"/>
        <rFont val="Times New Roman"/>
        <charset val="134"/>
      </rPr>
      <t>arte_20240624_</t>
    </r>
    <r>
      <rPr>
        <sz val="11"/>
        <rFont val="宋体"/>
        <charset val="134"/>
      </rPr>
      <t>老客户补单</t>
    </r>
  </si>
  <si>
    <t>1102406MH20050</t>
  </si>
  <si>
    <t>Seven Decorator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</si>
  <si>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件付</t>
    </r>
  </si>
  <si>
    <t>SEVEN DECORATOR SDN. BHD.</t>
  </si>
  <si>
    <t>MYS/001203024</t>
  </si>
  <si>
    <r>
      <rPr>
        <sz val="11"/>
        <rFont val="Times New Roman"/>
        <charset val="134"/>
      </rPr>
      <t>Hospitality chain_20240627_</t>
    </r>
    <r>
      <rPr>
        <sz val="11"/>
        <rFont val="宋体"/>
        <charset val="134"/>
      </rPr>
      <t>老客户补单</t>
    </r>
  </si>
  <si>
    <t>1102406MR30032</t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</si>
  <si>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Tribe_20240515_</t>
    </r>
    <r>
      <rPr>
        <sz val="11"/>
        <rFont val="宋体"/>
        <charset val="134"/>
      </rPr>
      <t>老客户首单</t>
    </r>
  </si>
  <si>
    <t>1102406MW80040</t>
  </si>
  <si>
    <t>Tribe Hotel Ltd</t>
  </si>
  <si>
    <r>
      <rPr>
        <sz val="11"/>
        <rFont val="宋体"/>
        <charset val="134"/>
      </rPr>
      <t>雅高</t>
    </r>
    <r>
      <rPr>
        <sz val="11"/>
        <rFont val="Times New Roman"/>
        <charset val="134"/>
      </rPr>
      <t xml:space="preserve"> Tribe</t>
    </r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</si>
  <si>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尾款发货前，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尾款见提单复印件</t>
    </r>
  </si>
  <si>
    <t>Tribe Hotel Trademark Hotel</t>
  </si>
  <si>
    <r>
      <rPr>
        <sz val="11"/>
        <rFont val="Times New Roman"/>
        <charset val="134"/>
      </rPr>
      <t xml:space="preserve">COC </t>
    </r>
    <r>
      <rPr>
        <sz val="11"/>
        <rFont val="宋体"/>
        <charset val="134"/>
      </rPr>
      <t>检测费用</t>
    </r>
  </si>
  <si>
    <r>
      <rPr>
        <sz val="11"/>
        <rFont val="宋体"/>
        <charset val="134"/>
      </rPr>
      <t>被套规格与同的单号规格不一致</t>
    </r>
  </si>
  <si>
    <r>
      <rPr>
        <sz val="11"/>
        <rFont val="宋体"/>
        <charset val="134"/>
      </rPr>
      <t>港岛香格里拉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老客户补单</t>
    </r>
  </si>
  <si>
    <t>1102406MG50028</t>
  </si>
  <si>
    <r>
      <rPr>
        <sz val="11"/>
        <rFont val="Times New Roman"/>
        <charset val="134"/>
      </rPr>
      <t>SEA limited_20240627_</t>
    </r>
    <r>
      <rPr>
        <sz val="11"/>
        <rFont val="宋体"/>
        <charset val="134"/>
      </rPr>
      <t>老客户补单</t>
    </r>
  </si>
  <si>
    <t>1102406MR60027</t>
  </si>
  <si>
    <t>SEA Limited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</si>
  <si>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见提单付尾款</t>
    </r>
  </si>
  <si>
    <t>SOUTH EAST ASIA ENTERPRISES LIMITED</t>
  </si>
  <si>
    <t>HKG/573664</t>
  </si>
  <si>
    <r>
      <rPr>
        <sz val="11"/>
        <rFont val="Times New Roman"/>
        <charset val="134"/>
      </rPr>
      <t>The Way Dhaka</t>
    </r>
    <r>
      <rPr>
        <sz val="11"/>
        <rFont val="宋体"/>
        <charset val="134"/>
      </rPr>
      <t>翻新</t>
    </r>
    <r>
      <rPr>
        <sz val="11"/>
        <rFont val="Times New Roman"/>
        <charset val="134"/>
      </rPr>
      <t>_20240427_</t>
    </r>
    <r>
      <rPr>
        <sz val="11"/>
        <rFont val="宋体"/>
        <charset val="134"/>
      </rPr>
      <t>新项目</t>
    </r>
  </si>
  <si>
    <t>1102406MW30019</t>
  </si>
  <si>
    <t>Galaxy Hotel</t>
  </si>
  <si>
    <r>
      <rPr>
        <sz val="11"/>
        <rFont val="宋体"/>
        <charset val="134"/>
      </rPr>
      <t>孟加拉</t>
    </r>
  </si>
  <si>
    <r>
      <rPr>
        <sz val="11"/>
        <rFont val="Times New Roman"/>
        <charset val="134"/>
      </rPr>
      <t>70%</t>
    </r>
    <r>
      <rPr>
        <sz val="11"/>
        <rFont val="宋体"/>
        <charset val="134"/>
      </rPr>
      <t>定金，目前已到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，剩余</t>
    </r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月中到。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信用证</t>
    </r>
  </si>
  <si>
    <t>A B  TRADING</t>
  </si>
  <si>
    <t>Okada</t>
  </si>
  <si>
    <r>
      <rPr>
        <sz val="11"/>
        <rFont val="Times New Roman"/>
        <charset val="134"/>
      </rPr>
      <t>Canasin HK_20230915_</t>
    </r>
    <r>
      <rPr>
        <sz val="11"/>
        <rFont val="宋体"/>
        <charset val="134"/>
      </rPr>
      <t>老客户补单（黄金海岸俱乐部）</t>
    </r>
  </si>
  <si>
    <r>
      <rPr>
        <sz val="11"/>
        <rFont val="宋体"/>
        <charset val="134"/>
      </rPr>
      <t>香港黄金海岸俱乐部</t>
    </r>
  </si>
  <si>
    <r>
      <rPr>
        <sz val="11"/>
        <rFont val="宋体"/>
        <charset val="134"/>
      </rPr>
      <t>九龙海湾</t>
    </r>
    <r>
      <rPr>
        <sz val="11"/>
        <rFont val="Times New Roman"/>
        <charset val="134"/>
      </rPr>
      <t>_20230309_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</si>
  <si>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香港九龙酒店</t>
    </r>
  </si>
  <si>
    <r>
      <rPr>
        <sz val="11"/>
        <rFont val="Times New Roman"/>
        <charset val="134"/>
      </rPr>
      <t>JDM_20240115_</t>
    </r>
    <r>
      <rPr>
        <sz val="11"/>
        <rFont val="宋体"/>
        <charset val="134"/>
      </rPr>
      <t>老客户首单</t>
    </r>
  </si>
  <si>
    <t>1102406MW90051</t>
  </si>
  <si>
    <t>JDM</t>
  </si>
  <si>
    <t>JDM TEXTILES PVT LTD</t>
  </si>
  <si>
    <r>
      <rPr>
        <sz val="11"/>
        <rFont val="Times New Roman"/>
        <charset val="134"/>
      </rPr>
      <t xml:space="preserve">Wellness Hotel </t>
    </r>
    <r>
      <rPr>
        <sz val="11"/>
        <rFont val="宋体"/>
        <charset val="134"/>
      </rPr>
      <t>六月份下单</t>
    </r>
    <r>
      <rPr>
        <sz val="11"/>
        <rFont val="Times New Roman"/>
        <charset val="134"/>
      </rPr>
      <t>_20240601_</t>
    </r>
    <r>
      <rPr>
        <sz val="11"/>
        <rFont val="宋体"/>
        <charset val="134"/>
      </rPr>
      <t>老客户补单</t>
    </r>
  </si>
  <si>
    <t>1102406MH40024</t>
  </si>
  <si>
    <t>Wellness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</si>
  <si>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10000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</si>
  <si>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定金产前，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尾款发货后付</t>
    </r>
  </si>
  <si>
    <r>
      <rPr>
        <sz val="11"/>
        <rFont val="宋体"/>
        <charset val="134"/>
      </rPr>
      <t>蚕丝被重量前面写</t>
    </r>
    <r>
      <rPr>
        <sz val="11"/>
        <rFont val="Times New Roman"/>
        <charset val="134"/>
      </rPr>
      <t>100gsm</t>
    </r>
    <r>
      <rPr>
        <sz val="11"/>
        <rFont val="宋体"/>
        <charset val="134"/>
      </rPr>
      <t>，备注又写</t>
    </r>
    <r>
      <rPr>
        <sz val="11"/>
        <rFont val="Times New Roman"/>
        <charset val="134"/>
      </rPr>
      <t>300gsm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</si>
  <si>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Mondrian</t>
    </r>
  </si>
  <si>
    <r>
      <rPr>
        <sz val="11"/>
        <rFont val="宋体"/>
        <charset val="134"/>
      </rPr>
      <t>香港太平洋会</t>
    </r>
    <r>
      <rPr>
        <sz val="11"/>
        <rFont val="Times New Roman"/>
        <charset val="134"/>
      </rPr>
      <t>_20220524_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</si>
  <si>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香港太平洋会所</t>
    </r>
  </si>
  <si>
    <r>
      <rPr>
        <sz val="11"/>
        <rFont val="Times New Roman"/>
        <charset val="134"/>
      </rPr>
      <t>HIE-CBD2(</t>
    </r>
    <r>
      <rPr>
        <sz val="11"/>
        <rFont val="宋体"/>
        <charset val="134"/>
      </rPr>
      <t>智选假日</t>
    </r>
    <r>
      <rPr>
        <sz val="11"/>
        <rFont val="Times New Roman"/>
        <charset val="134"/>
      </rPr>
      <t>)_20230920_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</si>
  <si>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香港九龙智选</t>
    </r>
    <r>
      <rPr>
        <sz val="11"/>
        <rFont val="Times New Roman"/>
        <charset val="134"/>
      </rPr>
      <t>CBD2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</si>
  <si>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六月份下单</t>
    </r>
    <r>
      <rPr>
        <sz val="11"/>
        <rFont val="Times New Roman"/>
        <charset val="134"/>
      </rPr>
      <t xml:space="preserve"> STOCK ITEMS_20240625_</t>
    </r>
    <r>
      <rPr>
        <sz val="11"/>
        <rFont val="宋体"/>
        <charset val="134"/>
      </rPr>
      <t>老客户补单</t>
    </r>
  </si>
  <si>
    <t>1102406MH40025</t>
  </si>
  <si>
    <r>
      <rPr>
        <sz val="11"/>
        <rFont val="Times New Roman"/>
        <charset val="134"/>
      </rPr>
      <t>7/18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7/23</t>
    </r>
  </si>
  <si>
    <t>1102406MH40027</t>
  </si>
  <si>
    <r>
      <rPr>
        <sz val="11"/>
        <rFont val="宋体"/>
        <charset val="134"/>
      </rPr>
      <t>枕套规格应该是</t>
    </r>
    <r>
      <rPr>
        <sz val="11"/>
        <rFont val="Times New Roman"/>
        <charset val="134"/>
      </rPr>
      <t>99*58+5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99*58</t>
    </r>
  </si>
  <si>
    <r>
      <rPr>
        <sz val="11"/>
        <rFont val="Times New Roman"/>
        <charset val="134"/>
      </rPr>
      <t>7/30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9/13</t>
    </r>
  </si>
  <si>
    <r>
      <rPr>
        <sz val="11"/>
        <rFont val="Times New Roman"/>
        <charset val="134"/>
      </rPr>
      <t>Saliance Global_20240606_</t>
    </r>
    <r>
      <rPr>
        <sz val="11"/>
        <rFont val="宋体"/>
        <charset val="134"/>
      </rPr>
      <t>老客户首单</t>
    </r>
  </si>
  <si>
    <t>1102406MW70021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</si>
  <si>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定金，发货前支付余款</t>
    </r>
  </si>
  <si>
    <r>
      <rPr>
        <sz val="11"/>
        <rFont val="Times New Roman"/>
        <charset val="134"/>
      </rPr>
      <t>PPHG</t>
    </r>
    <r>
      <rPr>
        <sz val="11"/>
        <rFont val="宋体"/>
        <charset val="134"/>
      </rPr>
      <t>补货</t>
    </r>
    <r>
      <rPr>
        <sz val="11"/>
        <rFont val="Times New Roman"/>
        <charset val="134"/>
      </rPr>
      <t>_20240607_</t>
    </r>
    <r>
      <rPr>
        <sz val="11"/>
        <rFont val="宋体"/>
        <charset val="134"/>
      </rPr>
      <t>老客户补单</t>
    </r>
  </si>
  <si>
    <t>1102406MH30037</t>
  </si>
  <si>
    <r>
      <rPr>
        <sz val="11"/>
        <rFont val="Times New Roman"/>
        <charset val="134"/>
      </rPr>
      <t>7/20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8/23</t>
    </r>
  </si>
  <si>
    <t>HOTEL MARINA CITY PRIVATE LIMITED</t>
  </si>
  <si>
    <t>SGP/001220280</t>
  </si>
  <si>
    <r>
      <rPr>
        <sz val="11"/>
        <rFont val="宋体"/>
        <charset val="134"/>
      </rPr>
      <t>被套备注成同床单单号</t>
    </r>
  </si>
  <si>
    <t>1102406MH80079</t>
  </si>
  <si>
    <t>Courtyard Patong</t>
  </si>
  <si>
    <r>
      <rPr>
        <sz val="11"/>
        <rFont val="Times New Roman"/>
        <charset val="134"/>
      </rPr>
      <t xml:space="preserve">Darling Mattress </t>
    </r>
    <r>
      <rPr>
        <sz val="11"/>
        <rFont val="宋体"/>
        <charset val="134"/>
      </rPr>
      <t>六月份下单</t>
    </r>
    <r>
      <rPr>
        <sz val="11"/>
        <rFont val="Times New Roman"/>
        <charset val="134"/>
      </rPr>
      <t>_20240627_</t>
    </r>
    <r>
      <rPr>
        <sz val="11"/>
        <rFont val="宋体"/>
        <charset val="134"/>
      </rPr>
      <t>老客户补单</t>
    </r>
  </si>
  <si>
    <t>1002406MH40028</t>
  </si>
  <si>
    <r>
      <rPr>
        <sz val="11"/>
        <rFont val="Times New Roman"/>
        <charset val="134"/>
      </rPr>
      <t>TESB_20240627_</t>
    </r>
    <r>
      <rPr>
        <sz val="11"/>
        <rFont val="宋体"/>
        <charset val="134"/>
      </rPr>
      <t>老客户首单</t>
    </r>
  </si>
  <si>
    <t>1102406MH20051</t>
  </si>
  <si>
    <t>THERESA ENTERPRISE SDN. BHD.</t>
  </si>
  <si>
    <r>
      <rPr>
        <sz val="11"/>
        <rFont val="Times New Roman"/>
        <charset val="134"/>
      </rPr>
      <t>Al Taie_AI Baleed Salalah 20240628_</t>
    </r>
    <r>
      <rPr>
        <sz val="11"/>
        <rFont val="宋体"/>
        <charset val="134"/>
      </rPr>
      <t>老客户补单</t>
    </r>
  </si>
  <si>
    <t>1002406MR90002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</si>
  <si>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尾款出货前付清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</si>
  <si>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六月份下单</t>
    </r>
    <r>
      <rPr>
        <sz val="11"/>
        <rFont val="Times New Roman"/>
        <charset val="134"/>
      </rPr>
      <t xml:space="preserve"> book21_20240624_</t>
    </r>
    <r>
      <rPr>
        <sz val="11"/>
        <rFont val="宋体"/>
        <charset val="134"/>
      </rPr>
      <t>老客户补单</t>
    </r>
  </si>
  <si>
    <t>1102406MH40026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</si>
  <si>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面巾同错行号</t>
    </r>
  </si>
  <si>
    <r>
      <rPr>
        <sz val="11"/>
        <rFont val="Times New Roman"/>
        <charset val="134"/>
      </rPr>
      <t>TTH_20240531_</t>
    </r>
    <r>
      <rPr>
        <sz val="11"/>
        <rFont val="宋体"/>
        <charset val="134"/>
      </rPr>
      <t>老客户补单</t>
    </r>
  </si>
  <si>
    <t>1102406MW90052</t>
  </si>
  <si>
    <t>TTH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</si>
  <si>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 xml:space="preserve">BL copy </t>
    </r>
    <r>
      <rPr>
        <sz val="11"/>
        <rFont val="宋体"/>
        <charset val="134"/>
      </rPr>
      <t>付</t>
    </r>
  </si>
  <si>
    <t>Tree Top Health Pvt Ltd</t>
  </si>
  <si>
    <t>1102406MH40029</t>
  </si>
  <si>
    <r>
      <rPr>
        <sz val="11"/>
        <rFont val="Times New Roman"/>
        <charset val="134"/>
      </rPr>
      <t>Canasin Macau_20240626_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</si>
  <si>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</si>
  <si>
    <t>1102407MG60031</t>
  </si>
  <si>
    <r>
      <rPr>
        <sz val="11"/>
        <rFont val="Times New Roman"/>
        <charset val="134"/>
      </rPr>
      <t>Hirose 7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_20240627_</t>
    </r>
    <r>
      <rPr>
        <sz val="11"/>
        <rFont val="宋体"/>
        <charset val="134"/>
      </rPr>
      <t>老客户补单</t>
    </r>
  </si>
  <si>
    <t>1102407MG10074</t>
  </si>
  <si>
    <r>
      <rPr>
        <sz val="11"/>
        <rFont val="Times New Roman"/>
        <charset val="134"/>
      </rPr>
      <t>VAYOIL TEXTIL,S.A_20240627_</t>
    </r>
    <r>
      <rPr>
        <sz val="11"/>
        <rFont val="宋体"/>
        <charset val="134"/>
      </rPr>
      <t>老客户补单</t>
    </r>
  </si>
  <si>
    <t>1102407MW60007</t>
  </si>
  <si>
    <t>1102407MH80080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</si>
  <si>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33147.19</t>
    </r>
  </si>
  <si>
    <t>The Naka Island</t>
  </si>
  <si>
    <r>
      <rPr>
        <sz val="11"/>
        <rFont val="Times New Roman"/>
        <charset val="134"/>
      </rPr>
      <t>K2K_7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_20240628_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</si>
  <si>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39626.7</t>
    </r>
  </si>
  <si>
    <r>
      <rPr>
        <sz val="11"/>
        <rFont val="宋体"/>
        <charset val="134"/>
      </rPr>
      <t>浴衣同错单号（同成浴巾）</t>
    </r>
  </si>
  <si>
    <t>Sheraton Hua Hin</t>
  </si>
  <si>
    <r>
      <rPr>
        <sz val="11"/>
        <rFont val="Times New Roman"/>
        <charset val="134"/>
      </rPr>
      <t>galaxy_20240626_</t>
    </r>
    <r>
      <rPr>
        <sz val="11"/>
        <rFont val="宋体"/>
        <charset val="134"/>
      </rPr>
      <t>老客户补单</t>
    </r>
  </si>
  <si>
    <t>1002407MG60032</t>
  </si>
  <si>
    <r>
      <rPr>
        <sz val="11"/>
        <rFont val="Times New Roman"/>
        <charset val="134"/>
      </rPr>
      <t>Atmosphere_20240613_</t>
    </r>
    <r>
      <rPr>
        <sz val="11"/>
        <rFont val="宋体"/>
        <charset val="134"/>
      </rPr>
      <t>老客户补单</t>
    </r>
  </si>
  <si>
    <t>1102407MW90054</t>
  </si>
  <si>
    <t>1102407MW90053</t>
  </si>
  <si>
    <t>1102407MR60029</t>
  </si>
  <si>
    <r>
      <rPr>
        <sz val="11"/>
        <rFont val="Times New Roman"/>
        <charset val="134"/>
      </rPr>
      <t>Royal Atlantis_20240702_</t>
    </r>
    <r>
      <rPr>
        <sz val="11"/>
        <rFont val="宋体"/>
        <charset val="134"/>
      </rPr>
      <t>老客户补单</t>
    </r>
  </si>
  <si>
    <t>1002407MR50025</t>
  </si>
  <si>
    <r>
      <rPr>
        <sz val="11"/>
        <rFont val="Times New Roman"/>
        <charset val="134"/>
      </rPr>
      <t>St Regis SG_20240702_</t>
    </r>
    <r>
      <rPr>
        <sz val="11"/>
        <rFont val="宋体"/>
        <charset val="134"/>
      </rPr>
      <t>老客户补单</t>
    </r>
  </si>
  <si>
    <t>1002407MH30038</t>
  </si>
  <si>
    <r>
      <rPr>
        <sz val="11"/>
        <rFont val="宋体"/>
        <charset val="134"/>
      </rPr>
      <t>浴衣规格应该是</t>
    </r>
    <r>
      <rPr>
        <sz val="11"/>
        <rFont val="Times New Roman"/>
        <charset val="134"/>
      </rPr>
      <t>97*54+31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95*52+29</t>
    </r>
  </si>
  <si>
    <t>1102407MG10075</t>
  </si>
  <si>
    <r>
      <rPr>
        <sz val="11"/>
        <rFont val="Times New Roman"/>
        <charset val="134"/>
      </rPr>
      <t>Villa Tasha_20240703_</t>
    </r>
    <r>
      <rPr>
        <sz val="11"/>
        <rFont val="宋体"/>
        <charset val="134"/>
      </rPr>
      <t>小额订单</t>
    </r>
  </si>
  <si>
    <t>1102407MW60008</t>
  </si>
  <si>
    <t>Villa Tasha</t>
  </si>
  <si>
    <r>
      <rPr>
        <sz val="11"/>
        <rFont val="宋体"/>
        <charset val="134"/>
      </rPr>
      <t>安圭拉</t>
    </r>
  </si>
  <si>
    <r>
      <rPr>
        <sz val="11"/>
        <rFont val="Times New Roman"/>
        <charset val="134"/>
      </rPr>
      <t>IHS_20240627_</t>
    </r>
    <r>
      <rPr>
        <sz val="11"/>
        <rFont val="宋体"/>
        <charset val="134"/>
      </rPr>
      <t>老客户补单</t>
    </r>
  </si>
  <si>
    <t>1102407MR30033</t>
  </si>
  <si>
    <t>IHS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</si>
  <si>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</si>
  <si>
    <t>Integral Hotel Supplies Company</t>
  </si>
  <si>
    <t>SAU/362993</t>
  </si>
  <si>
    <r>
      <rPr>
        <sz val="11"/>
        <rFont val="Times New Roman"/>
        <charset val="134"/>
      </rPr>
      <t>CCM_20240607_</t>
    </r>
    <r>
      <rPr>
        <sz val="11"/>
        <rFont val="宋体"/>
        <charset val="134"/>
      </rPr>
      <t>新项目</t>
    </r>
  </si>
  <si>
    <t>1102407MW90055</t>
  </si>
  <si>
    <t>LAGOON ASSETS PVT LTD.</t>
  </si>
  <si>
    <r>
      <rPr>
        <sz val="11"/>
        <rFont val="Times New Roman"/>
        <charset val="134"/>
      </rPr>
      <t>8/4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9/20</t>
    </r>
  </si>
  <si>
    <r>
      <rPr>
        <sz val="11"/>
        <rFont val="Times New Roman"/>
        <charset val="134"/>
      </rPr>
      <t>RSL PH Sydney</t>
    </r>
    <r>
      <rPr>
        <sz val="11"/>
        <rFont val="宋体"/>
        <charset val="134"/>
      </rPr>
      <t>布草</t>
    </r>
    <r>
      <rPr>
        <sz val="11"/>
        <rFont val="Times New Roman"/>
        <charset val="134"/>
      </rPr>
      <t>_20240529_</t>
    </r>
    <r>
      <rPr>
        <sz val="11"/>
        <rFont val="宋体"/>
        <charset val="134"/>
      </rPr>
      <t>老客户补单</t>
    </r>
  </si>
  <si>
    <t>1102407MG10076</t>
  </si>
  <si>
    <t>AUD 9340.8</t>
  </si>
  <si>
    <r>
      <rPr>
        <sz val="11"/>
        <rFont val="Times New Roman"/>
        <charset val="134"/>
      </rPr>
      <t>FULLERTON_20221102_</t>
    </r>
    <r>
      <rPr>
        <sz val="11"/>
        <rFont val="宋体"/>
        <charset val="134"/>
      </rPr>
      <t>小额订单</t>
    </r>
  </si>
  <si>
    <t>1102407MG50029</t>
  </si>
  <si>
    <r>
      <rPr>
        <sz val="11"/>
        <rFont val="Times New Roman"/>
        <charset val="134"/>
      </rPr>
      <t>Canasin HK_20240628_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</si>
  <si>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Kempinski Al Khobar_Rolaco20240428_</t>
    </r>
    <r>
      <rPr>
        <sz val="11"/>
        <rFont val="宋体"/>
        <charset val="134"/>
      </rPr>
      <t>老客户首单</t>
    </r>
  </si>
  <si>
    <t>1102407MR30034</t>
  </si>
  <si>
    <r>
      <rPr>
        <sz val="11"/>
        <rFont val="Times New Roman"/>
        <charset val="134"/>
      </rPr>
      <t>Green Amenities Supply_7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20240701_</t>
    </r>
    <r>
      <rPr>
        <sz val="11"/>
        <rFont val="宋体"/>
        <charset val="134"/>
      </rPr>
      <t>老客户补单</t>
    </r>
  </si>
  <si>
    <t>1102407MH90041</t>
  </si>
  <si>
    <r>
      <rPr>
        <sz val="11"/>
        <rFont val="Times New Roman"/>
        <charset val="134"/>
      </rPr>
      <t>7/11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7/18</t>
    </r>
  </si>
  <si>
    <t>Hilton Clark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</si>
  <si>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4497.18</t>
    </r>
  </si>
  <si>
    <t>outrigger-replacement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</si>
  <si>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73524.34</t>
    </r>
  </si>
  <si>
    <t>W Hotel Bangkok-replacement</t>
  </si>
  <si>
    <r>
      <rPr>
        <sz val="11"/>
        <rFont val="Times New Roman"/>
        <charset val="134"/>
      </rPr>
      <t>IHG Auck_20240705_</t>
    </r>
    <r>
      <rPr>
        <sz val="11"/>
        <rFont val="宋体"/>
        <charset val="134"/>
      </rPr>
      <t>小额订单</t>
    </r>
  </si>
  <si>
    <t>1102407MG10077</t>
  </si>
  <si>
    <r>
      <rPr>
        <sz val="11"/>
        <rFont val="Times New Roman"/>
        <charset val="134"/>
      </rPr>
      <t>Indigo Auckland_20231229_</t>
    </r>
    <r>
      <rPr>
        <sz val="11"/>
        <rFont val="宋体"/>
        <charset val="134"/>
      </rPr>
      <t>新项目</t>
    </r>
  </si>
  <si>
    <t>1102407MG10078</t>
  </si>
  <si>
    <r>
      <rPr>
        <sz val="11"/>
        <rFont val="Times New Roman"/>
        <charset val="134"/>
      </rPr>
      <t>IC Maldives_20240410_</t>
    </r>
    <r>
      <rPr>
        <sz val="11"/>
        <rFont val="宋体"/>
        <charset val="134"/>
      </rPr>
      <t>老客户补单</t>
    </r>
  </si>
  <si>
    <t>1102407MW90057</t>
  </si>
  <si>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30</t>
    </r>
    <r>
      <rPr>
        <sz val="11"/>
        <rFont val="宋体"/>
        <charset val="134"/>
      </rPr>
      <t>天</t>
    </r>
  </si>
  <si>
    <t>1102407MH40030</t>
  </si>
  <si>
    <r>
      <rPr>
        <sz val="11"/>
        <rFont val="Times New Roman"/>
        <charset val="134"/>
      </rPr>
      <t>Hegen_20240701_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 Marriot Tang</t>
    </r>
  </si>
  <si>
    <t>1102407MH30039</t>
  </si>
  <si>
    <r>
      <rPr>
        <sz val="11"/>
        <rFont val="Times New Roman"/>
        <charset val="134"/>
      </rPr>
      <t>7/22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11/3</t>
    </r>
  </si>
  <si>
    <r>
      <rPr>
        <sz val="11"/>
        <rFont val="Times New Roman"/>
        <charset val="134"/>
      </rPr>
      <t>Hegen_20240702_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-Grand hyatt cooling towels</t>
    </r>
  </si>
  <si>
    <t>1102407MH30040</t>
  </si>
  <si>
    <t>hegen-grand hyatt.</t>
  </si>
  <si>
    <r>
      <rPr>
        <sz val="11"/>
        <rFont val="Times New Roman"/>
        <charset val="134"/>
      </rPr>
      <t>VAYOIL TEXTIL,S.A_20240704_</t>
    </r>
    <r>
      <rPr>
        <sz val="11"/>
        <rFont val="宋体"/>
        <charset val="134"/>
      </rPr>
      <t>老客户补单</t>
    </r>
  </si>
  <si>
    <t>1102407MW60009</t>
  </si>
  <si>
    <r>
      <rPr>
        <sz val="11"/>
        <rFont val="Times New Roman"/>
        <charset val="134"/>
      </rPr>
      <t xml:space="preserve">Wellness </t>
    </r>
    <r>
      <rPr>
        <sz val="11"/>
        <rFont val="宋体"/>
        <charset val="134"/>
      </rPr>
      <t>七月份下单</t>
    </r>
    <r>
      <rPr>
        <sz val="11"/>
        <rFont val="Times New Roman"/>
        <charset val="134"/>
      </rPr>
      <t>_20240701_</t>
    </r>
    <r>
      <rPr>
        <sz val="11"/>
        <rFont val="宋体"/>
        <charset val="134"/>
      </rPr>
      <t>老客户补单</t>
    </r>
  </si>
  <si>
    <t>1102407MH40031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</si>
  <si>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25366.49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</si>
  <si>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定金产前，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尾款货到客户仓库时付</t>
    </r>
  </si>
  <si>
    <r>
      <rPr>
        <sz val="11"/>
        <rFont val="Times New Roman"/>
        <charset val="134"/>
      </rPr>
      <t xml:space="preserve">PPHG-PPSSO </t>
    </r>
    <r>
      <rPr>
        <sz val="11"/>
        <rFont val="宋体"/>
        <charset val="134"/>
      </rPr>
      <t>枕套</t>
    </r>
    <r>
      <rPr>
        <sz val="11"/>
        <rFont val="Times New Roman"/>
        <charset val="134"/>
      </rPr>
      <t xml:space="preserve"> 20240703_</t>
    </r>
    <r>
      <rPr>
        <sz val="11"/>
        <rFont val="宋体"/>
        <charset val="134"/>
      </rPr>
      <t>老客户补单</t>
    </r>
  </si>
  <si>
    <t>1102407MH30041</t>
  </si>
  <si>
    <r>
      <rPr>
        <sz val="11"/>
        <rFont val="Times New Roman"/>
        <charset val="134"/>
      </rPr>
      <t>Sofitel DH_20240704_</t>
    </r>
    <r>
      <rPr>
        <sz val="11"/>
        <rFont val="宋体"/>
        <charset val="134"/>
      </rPr>
      <t>老客户补单</t>
    </r>
  </si>
  <si>
    <t>1102407MG10079</t>
  </si>
  <si>
    <t>AUD 16904.7</t>
  </si>
  <si>
    <r>
      <rPr>
        <sz val="11"/>
        <rFont val="Times New Roman"/>
        <charset val="134"/>
      </rPr>
      <t>Bunzl AU_20240705_</t>
    </r>
    <r>
      <rPr>
        <sz val="11"/>
        <rFont val="宋体"/>
        <charset val="134"/>
      </rPr>
      <t>老客户补单</t>
    </r>
  </si>
  <si>
    <t>1102407MG10080</t>
  </si>
  <si>
    <r>
      <rPr>
        <sz val="11"/>
        <rFont val="Times New Roman"/>
        <charset val="134"/>
      </rPr>
      <t>Wyndham Dubai Marina_20240704_</t>
    </r>
    <r>
      <rPr>
        <sz val="11"/>
        <rFont val="宋体"/>
        <charset val="134"/>
      </rPr>
      <t>老客户补单</t>
    </r>
  </si>
  <si>
    <t>1102407MR50026</t>
  </si>
  <si>
    <t>WYNDHAM MARINA HOTEL LLC</t>
  </si>
  <si>
    <t>ARE/001555604</t>
  </si>
  <si>
    <r>
      <rPr>
        <sz val="11"/>
        <rFont val="Times New Roman"/>
        <charset val="134"/>
      </rPr>
      <t>SINOSUNG INTERNATIONAL 3_20240617_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(Maam Group)</t>
    </r>
  </si>
  <si>
    <t>AED 139008.84</t>
  </si>
  <si>
    <t>3AM PROPERTY INVESTMENT COMPANY-LLC</t>
  </si>
  <si>
    <t>ARE/001623047</t>
  </si>
  <si>
    <t>1102407MW30020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</si>
  <si>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定金已到，尾款发货前</t>
    </r>
  </si>
  <si>
    <r>
      <rPr>
        <sz val="11"/>
        <rFont val="Times New Roman"/>
        <charset val="134"/>
      </rPr>
      <t>SINOSUNG INTERNATIONAL 3_20240627_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 xml:space="preserve"> Le Royal Meridien Abu Dhabi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</si>
  <si>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Hegen_20240705_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- CONRAD CENTENNIAL - BATH LINENS</t>
    </r>
  </si>
  <si>
    <t>1102407MH30042</t>
  </si>
  <si>
    <r>
      <rPr>
        <sz val="11"/>
        <rFont val="Times New Roman"/>
        <charset val="134"/>
      </rPr>
      <t>3000</t>
    </r>
    <r>
      <rPr>
        <sz val="11"/>
        <rFont val="宋体"/>
        <charset val="134"/>
      </rPr>
      <t>条方巾下成了面巾</t>
    </r>
  </si>
  <si>
    <t>Conrad Centennial</t>
  </si>
  <si>
    <r>
      <rPr>
        <sz val="11"/>
        <rFont val="Times New Roman"/>
        <charset val="134"/>
      </rPr>
      <t>cleverh_20240627_</t>
    </r>
    <r>
      <rPr>
        <sz val="11"/>
        <rFont val="宋体"/>
        <charset val="134"/>
      </rPr>
      <t>老客户补单</t>
    </r>
  </si>
  <si>
    <t>1002407MR50027</t>
  </si>
  <si>
    <t>Clever-Me</t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</si>
  <si>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</si>
  <si>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Noel Attard-kempinski_20240709_</t>
    </r>
    <r>
      <rPr>
        <sz val="11"/>
        <rFont val="宋体"/>
        <charset val="134"/>
      </rPr>
      <t>小额订单，总部个人购买</t>
    </r>
  </si>
  <si>
    <t>1102407MR90003</t>
  </si>
  <si>
    <r>
      <rPr>
        <sz val="11"/>
        <rFont val="宋体"/>
        <charset val="134"/>
      </rPr>
      <t>王妍妍样品</t>
    </r>
  </si>
  <si>
    <r>
      <rPr>
        <sz val="11"/>
        <rFont val="宋体"/>
        <charset val="134"/>
      </rPr>
      <t>样品</t>
    </r>
  </si>
  <si>
    <t>Mr.Noel Attard</t>
  </si>
  <si>
    <t>1102407MH90042</t>
  </si>
  <si>
    <r>
      <rPr>
        <sz val="11"/>
        <rFont val="Times New Roman"/>
        <charset val="134"/>
      </rPr>
      <t>7/19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7/24</t>
    </r>
  </si>
  <si>
    <r>
      <rPr>
        <sz val="11"/>
        <rFont val="Times New Roman"/>
        <charset val="134"/>
      </rPr>
      <t>Hegen_20240705_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-Miramar</t>
    </r>
  </si>
  <si>
    <t>1102407MH30043</t>
  </si>
  <si>
    <r>
      <rPr>
        <sz val="11"/>
        <rFont val="Times New Roman"/>
        <charset val="134"/>
      </rPr>
      <t>IC Maldives_20240710_</t>
    </r>
    <r>
      <rPr>
        <sz val="11"/>
        <rFont val="宋体"/>
        <charset val="134"/>
      </rPr>
      <t>小额订单</t>
    </r>
  </si>
  <si>
    <t>1102407MW90059</t>
  </si>
  <si>
    <r>
      <rPr>
        <sz val="11"/>
        <rFont val="Times New Roman"/>
        <charset val="134"/>
      </rPr>
      <t>EMERALD FAARUFUSHI_20240710_</t>
    </r>
    <r>
      <rPr>
        <sz val="11"/>
        <rFont val="宋体"/>
        <charset val="134"/>
      </rPr>
      <t>小额订单</t>
    </r>
  </si>
  <si>
    <t>1102407MW90058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</si>
  <si>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2369.88</t>
    </r>
  </si>
  <si>
    <r>
      <rPr>
        <sz val="11"/>
        <rFont val="Times New Roman"/>
        <charset val="134"/>
      </rPr>
      <t>8/22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9/5</t>
    </r>
  </si>
  <si>
    <r>
      <rPr>
        <sz val="11"/>
        <rFont val="Times New Roman"/>
        <charset val="134"/>
      </rPr>
      <t>FAG_20240705_</t>
    </r>
    <r>
      <rPr>
        <sz val="11"/>
        <rFont val="宋体"/>
        <charset val="134"/>
      </rPr>
      <t>老客户补单</t>
    </r>
  </si>
  <si>
    <t>1102407MR30036</t>
  </si>
  <si>
    <t>Fawaz Alhokair Group</t>
  </si>
  <si>
    <t>FAWAZ ALHOKAIR GROUP</t>
  </si>
  <si>
    <r>
      <rPr>
        <sz val="11"/>
        <rFont val="Times New Roman"/>
        <charset val="134"/>
      </rPr>
      <t>BUSINESSES CONTRACTOR EST_20240710_</t>
    </r>
    <r>
      <rPr>
        <sz val="11"/>
        <rFont val="宋体"/>
        <charset val="134"/>
      </rPr>
      <t>小额订单</t>
    </r>
  </si>
  <si>
    <t>1002407MR30035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</si>
  <si>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 xml:space="preserve">_LVS </t>
    </r>
    <r>
      <rPr>
        <sz val="11"/>
        <rFont val="宋体"/>
        <charset val="134"/>
      </rPr>
      <t>二期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新项目</t>
    </r>
  </si>
  <si>
    <t>1102407MH90043</t>
  </si>
  <si>
    <r>
      <rPr>
        <sz val="11"/>
        <rFont val="宋体"/>
        <charset val="134"/>
      </rPr>
      <t>斐济洲际</t>
    </r>
    <r>
      <rPr>
        <sz val="11"/>
        <rFont val="Times New Roman"/>
        <charset val="134"/>
      </rPr>
      <t>_20240613_</t>
    </r>
    <r>
      <rPr>
        <sz val="11"/>
        <rFont val="宋体"/>
        <charset val="134"/>
      </rPr>
      <t>老客户补单</t>
    </r>
  </si>
  <si>
    <t>1102407MW30022</t>
  </si>
  <si>
    <t>1102407MW30021</t>
  </si>
  <si>
    <r>
      <rPr>
        <sz val="11"/>
        <rFont val="Times New Roman"/>
        <charset val="134"/>
      </rPr>
      <t>7/31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8/14</t>
    </r>
  </si>
  <si>
    <r>
      <rPr>
        <sz val="11"/>
        <rFont val="Times New Roman"/>
        <charset val="134"/>
      </rPr>
      <t>CCM_Mandarin Oriental Bai Nom_20240514_</t>
    </r>
    <r>
      <rPr>
        <sz val="11"/>
        <rFont val="宋体"/>
        <charset val="134"/>
      </rPr>
      <t>小额订单</t>
    </r>
  </si>
  <si>
    <t>1102407MG20042</t>
  </si>
  <si>
    <r>
      <rPr>
        <sz val="11"/>
        <rFont val="宋体"/>
        <charset val="134"/>
      </rPr>
      <t>相升梅样品</t>
    </r>
  </si>
  <si>
    <t>Family Care Import Export Service Trading Production JSC</t>
  </si>
  <si>
    <r>
      <rPr>
        <sz val="11"/>
        <rFont val="Times New Roman"/>
        <charset val="134"/>
      </rPr>
      <t>K2K_7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_20240709_</t>
    </r>
    <r>
      <rPr>
        <sz val="11"/>
        <rFont val="宋体"/>
        <charset val="134"/>
      </rPr>
      <t>老客户补单</t>
    </r>
  </si>
  <si>
    <t>1102407MH80081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</si>
  <si>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30908</t>
    </r>
  </si>
  <si>
    <r>
      <rPr>
        <sz val="11"/>
        <rFont val="Times New Roman"/>
        <charset val="134"/>
      </rPr>
      <t>Hegen_20240702_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-KEMPINSKI</t>
    </r>
  </si>
  <si>
    <t>1102407MH30045</t>
  </si>
  <si>
    <r>
      <rPr>
        <sz val="11"/>
        <rFont val="Times New Roman"/>
        <charset val="134"/>
      </rPr>
      <t>Infiniti Edge_20240707_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_Legoland JB</t>
    </r>
  </si>
  <si>
    <t>1102407MH20052</t>
  </si>
  <si>
    <r>
      <rPr>
        <sz val="11"/>
        <rFont val="Times New Roman"/>
        <charset val="134"/>
      </rPr>
      <t>7/25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8/10</t>
    </r>
  </si>
  <si>
    <r>
      <rPr>
        <sz val="11"/>
        <rFont val="Times New Roman"/>
        <charset val="134"/>
      </rPr>
      <t>infinity- Intercontinental Singapore Robertson Quay20240709_</t>
    </r>
    <r>
      <rPr>
        <sz val="11"/>
        <rFont val="宋体"/>
        <charset val="134"/>
      </rPr>
      <t>老客户补单</t>
    </r>
  </si>
  <si>
    <t>1002407MH30044</t>
  </si>
  <si>
    <t>INTERCONTINENTAL SINGAPORE ROBERTSON QUAY</t>
  </si>
  <si>
    <t>SGP/001623936</t>
  </si>
  <si>
    <t>1102407MG20043</t>
  </si>
  <si>
    <r>
      <rPr>
        <sz val="11"/>
        <rFont val="Times New Roman"/>
        <charset val="134"/>
      </rPr>
      <t>Pullman_20240628_</t>
    </r>
    <r>
      <rPr>
        <sz val="11"/>
        <rFont val="宋体"/>
        <charset val="134"/>
      </rPr>
      <t>小额订单</t>
    </r>
  </si>
  <si>
    <t>1102407MW90060</t>
  </si>
  <si>
    <t>Pullman maldives</t>
  </si>
  <si>
    <t>Pullman Maldives Maamutaa Resort</t>
  </si>
  <si>
    <t>C&amp;F Male</t>
  </si>
  <si>
    <r>
      <rPr>
        <sz val="11"/>
        <rFont val="宋体"/>
        <charset val="134"/>
      </rPr>
      <t>北角雅诗阁</t>
    </r>
    <r>
      <rPr>
        <sz val="11"/>
        <rFont val="Times New Roman"/>
        <charset val="134"/>
      </rPr>
      <t>_20240524_</t>
    </r>
    <r>
      <rPr>
        <sz val="11"/>
        <rFont val="宋体"/>
        <charset val="134"/>
      </rPr>
      <t>新项目</t>
    </r>
  </si>
  <si>
    <t>1102407MG50030</t>
  </si>
  <si>
    <r>
      <rPr>
        <sz val="11"/>
        <rFont val="Times New Roman"/>
        <charset val="134"/>
      </rPr>
      <t>7/31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8/13</t>
    </r>
  </si>
  <si>
    <r>
      <rPr>
        <sz val="11"/>
        <rFont val="宋体"/>
        <charset val="134"/>
      </rPr>
      <t>香港雅诗阁</t>
    </r>
  </si>
  <si>
    <r>
      <rPr>
        <sz val="11"/>
        <rFont val="宋体"/>
        <charset val="134"/>
      </rPr>
      <t>羽绒被芯需要加有色牙条区分，没有加</t>
    </r>
  </si>
  <si>
    <r>
      <rPr>
        <sz val="11"/>
        <rFont val="宋体"/>
        <charset val="134"/>
      </rPr>
      <t>色线错误</t>
    </r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</si>
  <si>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Anatara_20240712_</t>
    </r>
    <r>
      <rPr>
        <sz val="11"/>
        <rFont val="宋体"/>
        <charset val="134"/>
      </rPr>
      <t>小额订单</t>
    </r>
  </si>
  <si>
    <t>1102407MW80041</t>
  </si>
  <si>
    <r>
      <rPr>
        <sz val="11"/>
        <rFont val="宋体"/>
        <charset val="134"/>
      </rPr>
      <t>香港青逸酒店</t>
    </r>
  </si>
  <si>
    <r>
      <rPr>
        <sz val="11"/>
        <rFont val="Times New Roman"/>
        <charset val="134"/>
      </rPr>
      <t>7/30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8/13</t>
    </r>
  </si>
  <si>
    <r>
      <rPr>
        <sz val="11"/>
        <rFont val="宋体"/>
        <charset val="134"/>
      </rPr>
      <t>香港北角海逸</t>
    </r>
  </si>
  <si>
    <r>
      <rPr>
        <sz val="11"/>
        <rFont val="Times New Roman"/>
        <charset val="134"/>
      </rPr>
      <t>PS VT_20240712_</t>
    </r>
    <r>
      <rPr>
        <sz val="11"/>
        <rFont val="宋体"/>
        <charset val="134"/>
      </rPr>
      <t>小额订单</t>
    </r>
  </si>
  <si>
    <t>1102407MG60033</t>
  </si>
  <si>
    <r>
      <rPr>
        <sz val="11"/>
        <rFont val="Times New Roman"/>
        <charset val="134"/>
      </rPr>
      <t>TFG_20240709_</t>
    </r>
    <r>
      <rPr>
        <sz val="11"/>
        <rFont val="宋体"/>
        <charset val="134"/>
      </rPr>
      <t>老客户补单</t>
    </r>
  </si>
  <si>
    <t>THE FIRST COLLECTION  AT JUMEIRAH VILLAGE CIRCLE  L.L.C</t>
  </si>
  <si>
    <t>ARE/001555611</t>
  </si>
  <si>
    <t>TRYP BY WYNDHAM HOTEL L.L.C</t>
  </si>
  <si>
    <t>ARE/001552242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</si>
  <si>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七月下单</t>
    </r>
    <r>
      <rPr>
        <sz val="11"/>
        <rFont val="Times New Roman"/>
        <charset val="134"/>
      </rPr>
      <t>_20240705_</t>
    </r>
    <r>
      <rPr>
        <sz val="11"/>
        <rFont val="宋体"/>
        <charset val="134"/>
      </rPr>
      <t>老客户补单</t>
    </r>
  </si>
  <si>
    <t>1102407MH40032</t>
  </si>
  <si>
    <r>
      <rPr>
        <sz val="11"/>
        <rFont val="Times New Roman"/>
        <charset val="134"/>
      </rPr>
      <t>8/5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8/20</t>
    </r>
  </si>
  <si>
    <r>
      <rPr>
        <sz val="11"/>
        <rFont val="Times New Roman"/>
        <charset val="134"/>
      </rPr>
      <t>Alphaland Manila_20240705_</t>
    </r>
    <r>
      <rPr>
        <sz val="11"/>
        <rFont val="宋体"/>
        <charset val="134"/>
      </rPr>
      <t>老客户首单</t>
    </r>
  </si>
  <si>
    <t>1102407MH90044</t>
  </si>
  <si>
    <t>Alphaland Manila</t>
  </si>
  <si>
    <t>Balesin Island Club</t>
  </si>
  <si>
    <t>CIF Manila</t>
  </si>
  <si>
    <r>
      <rPr>
        <sz val="11"/>
        <rFont val="Times New Roman"/>
        <charset val="134"/>
      </rPr>
      <t>PS VT_20240621_</t>
    </r>
    <r>
      <rPr>
        <sz val="11"/>
        <rFont val="宋体"/>
        <charset val="134"/>
      </rPr>
      <t>老客户补单</t>
    </r>
  </si>
  <si>
    <t>1102407MG60034</t>
  </si>
  <si>
    <t>1102407MH20053</t>
  </si>
  <si>
    <r>
      <rPr>
        <sz val="11"/>
        <rFont val="Times New Roman"/>
        <charset val="134"/>
      </rPr>
      <t>Hyatt Regency Kuantan_20240614_</t>
    </r>
    <r>
      <rPr>
        <sz val="11"/>
        <rFont val="宋体"/>
        <charset val="134"/>
      </rPr>
      <t>老客户补单</t>
    </r>
  </si>
  <si>
    <t>1102407MH20054</t>
  </si>
  <si>
    <t>Hyatt Regency Kuantan Resort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</si>
  <si>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定金，尾款收货后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天内付</t>
    </r>
  </si>
  <si>
    <t>HYATT REGENCY KUANTAN RESORT</t>
  </si>
  <si>
    <t>MYS/001174878</t>
  </si>
  <si>
    <r>
      <rPr>
        <sz val="11"/>
        <rFont val="Times New Roman"/>
        <charset val="134"/>
      </rPr>
      <t>Atlantis The Palm, Dubai_20240526_</t>
    </r>
    <r>
      <rPr>
        <sz val="11"/>
        <rFont val="宋体"/>
        <charset val="134"/>
      </rPr>
      <t>小额订单</t>
    </r>
  </si>
  <si>
    <t>1002407MR50028</t>
  </si>
  <si>
    <r>
      <rPr>
        <sz val="11"/>
        <rFont val="Times New Roman"/>
        <charset val="134"/>
      </rPr>
      <t>8/29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9/29</t>
    </r>
  </si>
  <si>
    <t>Renaissance Pattaya</t>
  </si>
  <si>
    <r>
      <rPr>
        <sz val="11"/>
        <rFont val="Times New Roman"/>
        <charset val="134"/>
      </rPr>
      <t>7/28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10/29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</si>
  <si>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57169.84</t>
    </r>
  </si>
  <si>
    <r>
      <rPr>
        <sz val="11"/>
        <rFont val="宋体"/>
        <charset val="134"/>
      </rPr>
      <t>万豪枕套面料应该是</t>
    </r>
    <r>
      <rPr>
        <sz val="11"/>
        <rFont val="Times New Roman"/>
        <charset val="134"/>
      </rPr>
      <t>180cm</t>
    </r>
    <r>
      <rPr>
        <sz val="11"/>
        <rFont val="宋体"/>
        <charset val="134"/>
      </rPr>
      <t>门幅，下成了</t>
    </r>
    <r>
      <rPr>
        <sz val="11"/>
        <rFont val="Times New Roman"/>
        <charset val="134"/>
      </rPr>
      <t>230cm</t>
    </r>
    <r>
      <rPr>
        <sz val="11"/>
        <rFont val="宋体"/>
        <charset val="134"/>
      </rPr>
      <t>门幅</t>
    </r>
  </si>
  <si>
    <t>JW Marriott Phuket</t>
  </si>
  <si>
    <r>
      <rPr>
        <sz val="11"/>
        <rFont val="Times New Roman"/>
        <charset val="134"/>
      </rPr>
      <t>Shangri-la Phnom Penh_20240712_</t>
    </r>
    <r>
      <rPr>
        <sz val="11"/>
        <rFont val="宋体"/>
        <charset val="134"/>
      </rPr>
      <t>老客户补单</t>
    </r>
  </si>
  <si>
    <t>1102407MH90045</t>
  </si>
  <si>
    <t>Shangri-la Hotel Phnom Penh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</si>
  <si>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PL</t>
    </r>
  </si>
  <si>
    <t>CIF Phnom Penh</t>
  </si>
  <si>
    <r>
      <rPr>
        <sz val="11"/>
        <rFont val="Times New Roman"/>
        <charset val="134"/>
      </rPr>
      <t>Meeru_20240523_</t>
    </r>
    <r>
      <rPr>
        <sz val="11"/>
        <rFont val="宋体"/>
        <charset val="134"/>
      </rPr>
      <t>老客户补单</t>
    </r>
  </si>
  <si>
    <t>1102407MW90061</t>
  </si>
  <si>
    <t>Meeru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</si>
  <si>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 COPY</t>
    </r>
  </si>
  <si>
    <t>MEERU MALDIVES RESORT ISLAND</t>
  </si>
  <si>
    <t>MDV/001625605</t>
  </si>
  <si>
    <t>1102407MH40033</t>
  </si>
  <si>
    <r>
      <rPr>
        <sz val="11"/>
        <rFont val="Times New Roman"/>
        <charset val="134"/>
      </rPr>
      <t>7/30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8/12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</si>
  <si>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53645.5</t>
    </r>
  </si>
  <si>
    <t>Marriott Executive Apartments, Sathorn Vista Bangkok</t>
  </si>
  <si>
    <r>
      <rPr>
        <sz val="11"/>
        <rFont val="宋体"/>
        <charset val="134"/>
      </rPr>
      <t>斐济</t>
    </r>
    <r>
      <rPr>
        <sz val="11"/>
        <rFont val="Times New Roman"/>
        <charset val="134"/>
      </rPr>
      <t>Courts</t>
    </r>
    <r>
      <rPr>
        <sz val="11"/>
        <rFont val="宋体"/>
        <charset val="134"/>
      </rPr>
      <t>三星级</t>
    </r>
    <r>
      <rPr>
        <sz val="11"/>
        <rFont val="Times New Roman"/>
        <charset val="134"/>
      </rPr>
      <t>_20240712_</t>
    </r>
    <r>
      <rPr>
        <sz val="11"/>
        <rFont val="宋体"/>
        <charset val="134"/>
      </rPr>
      <t>老客户补单</t>
    </r>
  </si>
  <si>
    <t>1102407MW30023</t>
  </si>
  <si>
    <r>
      <rPr>
        <sz val="11"/>
        <rFont val="Times New Roman"/>
        <charset val="134"/>
      </rPr>
      <t>Banyan Tree Bintan_20240712_</t>
    </r>
    <r>
      <rPr>
        <sz val="11"/>
        <rFont val="宋体"/>
        <charset val="134"/>
      </rPr>
      <t>老客户补单</t>
    </r>
  </si>
  <si>
    <t>1102407MW30024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</si>
  <si>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W.L_20240717_</t>
    </r>
    <r>
      <rPr>
        <sz val="11"/>
        <rFont val="宋体"/>
        <charset val="134"/>
      </rPr>
      <t>老客户补单</t>
    </r>
  </si>
  <si>
    <t>1102407MW80042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</si>
  <si>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222278.83</t>
    </r>
  </si>
  <si>
    <r>
      <rPr>
        <sz val="11"/>
        <rFont val="Times New Roman"/>
        <charset val="134"/>
      </rPr>
      <t>8/1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8/9</t>
    </r>
  </si>
  <si>
    <r>
      <rPr>
        <sz val="11"/>
        <rFont val="Times New Roman"/>
        <charset val="134"/>
      </rPr>
      <t>8/14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8/31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9/30</t>
    </r>
  </si>
  <si>
    <r>
      <rPr>
        <sz val="11"/>
        <rFont val="Times New Roman"/>
        <charset val="134"/>
      </rPr>
      <t>Ruby_20240705_</t>
    </r>
    <r>
      <rPr>
        <sz val="11"/>
        <rFont val="宋体"/>
        <charset val="134"/>
      </rPr>
      <t>老客户首单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</si>
  <si>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</si>
  <si>
    <r>
      <rPr>
        <sz val="11"/>
        <rFont val="宋体"/>
        <charset val="134"/>
      </rPr>
      <t>枕芯重量应该是</t>
    </r>
    <r>
      <rPr>
        <sz val="11"/>
        <rFont val="Times New Roman"/>
        <charset val="134"/>
      </rPr>
      <t>1350g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1380g</t>
    </r>
  </si>
  <si>
    <r>
      <rPr>
        <sz val="11"/>
        <rFont val="Times New Roman"/>
        <charset val="134"/>
      </rPr>
      <t>20910</t>
    </r>
    <r>
      <rPr>
        <sz val="11"/>
        <rFont val="宋体"/>
        <charset val="134"/>
      </rPr>
      <t>美元</t>
    </r>
  </si>
  <si>
    <r>
      <rPr>
        <sz val="11"/>
        <rFont val="Times New Roman"/>
        <charset val="134"/>
      </rPr>
      <t>Movenpick Maldives_20230731_</t>
    </r>
    <r>
      <rPr>
        <sz val="11"/>
        <rFont val="宋体"/>
        <charset val="134"/>
      </rPr>
      <t>老客户补单</t>
    </r>
  </si>
  <si>
    <t>1102407MW90062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</si>
  <si>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，尾款见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</si>
  <si>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Family Care_Sheraton Hanoi West_20240414_</t>
    </r>
    <r>
      <rPr>
        <sz val="11"/>
        <rFont val="宋体"/>
        <charset val="134"/>
      </rPr>
      <t>老客户首单</t>
    </r>
  </si>
  <si>
    <t>1102407MG20044</t>
  </si>
  <si>
    <r>
      <rPr>
        <sz val="11"/>
        <rFont val="Times New Roman"/>
        <charset val="134"/>
      </rPr>
      <t>SINOSUNG INTERNATIONAL 3_20240709_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Ritz Carlton Dubai)</t>
    </r>
  </si>
  <si>
    <r>
      <rPr>
        <sz val="11"/>
        <rFont val="Times New Roman"/>
        <charset val="134"/>
      </rPr>
      <t>Vilamendhoo_20240718_</t>
    </r>
    <r>
      <rPr>
        <sz val="11"/>
        <rFont val="宋体"/>
        <charset val="134"/>
      </rPr>
      <t>小额订单</t>
    </r>
  </si>
  <si>
    <t>1102407MW90063</t>
  </si>
  <si>
    <t>Vilamendhoo Maldives</t>
  </si>
  <si>
    <t>VILAMENDHOO INVESTMENTS (PVT) LTD</t>
  </si>
  <si>
    <t>MDV/001351176</t>
  </si>
  <si>
    <r>
      <rPr>
        <sz val="11"/>
        <rFont val="Times New Roman"/>
        <charset val="134"/>
      </rPr>
      <t>Perry_20240124_</t>
    </r>
    <r>
      <rPr>
        <sz val="11"/>
        <rFont val="宋体"/>
        <charset val="134"/>
      </rPr>
      <t>老客户补单</t>
    </r>
  </si>
  <si>
    <t>1102407MW70022</t>
  </si>
  <si>
    <t>Perry</t>
  </si>
  <si>
    <r>
      <rPr>
        <sz val="11"/>
        <rFont val="宋体"/>
        <charset val="134"/>
      </rPr>
      <t>牙买加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</si>
  <si>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定金，见提单复印件付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尾款在提单后</t>
    </r>
    <r>
      <rPr>
        <sz val="11"/>
        <rFont val="Times New Roman"/>
        <charset val="134"/>
      </rPr>
      <t>60</t>
    </r>
    <r>
      <rPr>
        <sz val="11"/>
        <rFont val="宋体"/>
        <charset val="134"/>
      </rPr>
      <t>天支付</t>
    </r>
  </si>
  <si>
    <t>PERRY'S MANUFACTURING COMPANY LIMITED.</t>
  </si>
  <si>
    <t>@PERRYSMFG.COM</t>
  </si>
  <si>
    <t>JAM/001161997</t>
  </si>
  <si>
    <r>
      <rPr>
        <sz val="11"/>
        <rFont val="Times New Roman"/>
        <charset val="134"/>
      </rPr>
      <t>Infiniti Edge_20240708_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_Legoland JB</t>
    </r>
  </si>
  <si>
    <r>
      <rPr>
        <sz val="11"/>
        <rFont val="Times New Roman"/>
        <charset val="134"/>
      </rPr>
      <t>Hilton Niseko_20240515_</t>
    </r>
    <r>
      <rPr>
        <sz val="11"/>
        <rFont val="宋体"/>
        <charset val="134"/>
      </rPr>
      <t>老客户补单</t>
    </r>
  </si>
  <si>
    <t>1102407MG10081</t>
  </si>
  <si>
    <t>NISEKO VILLAGE CO.,LTD</t>
  </si>
  <si>
    <t>JPN/001626483</t>
  </si>
  <si>
    <r>
      <rPr>
        <sz val="11"/>
        <rFont val="Times New Roman"/>
        <charset val="134"/>
      </rPr>
      <t>Reddy Group</t>
    </r>
    <r>
      <rPr>
        <sz val="11"/>
        <rFont val="宋体"/>
        <charset val="134"/>
      </rPr>
      <t>斐济补货</t>
    </r>
    <r>
      <rPr>
        <sz val="11"/>
        <rFont val="Times New Roman"/>
        <charset val="134"/>
      </rPr>
      <t>_20240614_</t>
    </r>
    <r>
      <rPr>
        <sz val="11"/>
        <rFont val="宋体"/>
        <charset val="134"/>
      </rPr>
      <t>老客户补单</t>
    </r>
  </si>
  <si>
    <t>1102407MW30025</t>
  </si>
  <si>
    <t>Reddy Group Limited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</si>
  <si>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定金已到，尾款发货前</t>
    </r>
  </si>
  <si>
    <t>REDDY GROUP LIMITED</t>
  </si>
  <si>
    <t>FJI/001187091</t>
  </si>
  <si>
    <r>
      <rPr>
        <sz val="11"/>
        <rFont val="宋体"/>
        <charset val="134"/>
      </rPr>
      <t>香港朗庭</t>
    </r>
  </si>
  <si>
    <r>
      <rPr>
        <sz val="11"/>
        <rFont val="Times New Roman"/>
        <charset val="134"/>
      </rPr>
      <t>Weil Hotel_20240521_</t>
    </r>
    <r>
      <rPr>
        <sz val="11"/>
        <rFont val="宋体"/>
        <charset val="134"/>
      </rPr>
      <t>老客户补单</t>
    </r>
  </si>
  <si>
    <t>1102407MH20055</t>
  </si>
  <si>
    <t>Weil Hotel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</si>
  <si>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</si>
  <si>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WEIL RESOURCES SDN. BHD.</t>
  </si>
  <si>
    <t>MYS/001175683</t>
  </si>
  <si>
    <r>
      <rPr>
        <sz val="11"/>
        <rFont val="Times New Roman"/>
        <charset val="134"/>
      </rPr>
      <t>Cititel KL_20240708_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</si>
  <si>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7/30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8/9</t>
    </r>
  </si>
  <si>
    <t>CITADINES METRO CENTRAL HOTEL APARTMENTS FZ LLC</t>
  </si>
  <si>
    <t>ARE/001574019</t>
  </si>
  <si>
    <r>
      <rPr>
        <sz val="11"/>
        <rFont val="Times New Roman"/>
        <charset val="134"/>
      </rPr>
      <t>Hegen_20240710_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-Grand Hyatt(</t>
    </r>
    <r>
      <rPr>
        <sz val="11"/>
        <rFont val="宋体"/>
        <charset val="134"/>
      </rPr>
      <t>套类、浴袍）</t>
    </r>
  </si>
  <si>
    <t>1102407MH30047</t>
  </si>
  <si>
    <r>
      <rPr>
        <sz val="11"/>
        <rFont val="宋体"/>
        <charset val="134"/>
      </rPr>
      <t>枕套款式是信封式，但是规格没有重叠片</t>
    </r>
  </si>
  <si>
    <r>
      <rPr>
        <sz val="11"/>
        <rFont val="Times New Roman"/>
        <charset val="134"/>
      </rPr>
      <t>ACT 7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_20240627_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</si>
  <si>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California SG_20240702_</t>
    </r>
    <r>
      <rPr>
        <sz val="11"/>
        <rFont val="宋体"/>
        <charset val="134"/>
      </rPr>
      <t>老客户补单</t>
    </r>
  </si>
  <si>
    <t>1102407MH30046</t>
  </si>
  <si>
    <t>California Laundry</t>
  </si>
  <si>
    <t>SGP 26615.4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</si>
  <si>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天到账</t>
    </r>
  </si>
  <si>
    <t>CALIFORNIA LAUNDRY PTE LTD</t>
  </si>
  <si>
    <t>SGP/001130686</t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</si>
  <si>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床裙</t>
    </r>
    <r>
      <rPr>
        <sz val="11"/>
        <rFont val="Times New Roman"/>
        <charset val="134"/>
      </rPr>
      <t>_20240711_</t>
    </r>
    <r>
      <rPr>
        <sz val="11"/>
        <rFont val="宋体"/>
        <charset val="134"/>
      </rPr>
      <t>老客户补单</t>
    </r>
  </si>
  <si>
    <t>1102407MG20045</t>
  </si>
  <si>
    <r>
      <rPr>
        <sz val="11"/>
        <rFont val="Times New Roman"/>
        <charset val="134"/>
      </rPr>
      <t>Crowne Plaza hotel Bahrain_20240709_</t>
    </r>
    <r>
      <rPr>
        <sz val="11"/>
        <rFont val="宋体"/>
        <charset val="134"/>
      </rPr>
      <t>老客户补单</t>
    </r>
  </si>
  <si>
    <t>1102407MR60030</t>
  </si>
  <si>
    <t>Crowne Plaza Bahrain</t>
  </si>
  <si>
    <t>CROWNE PLAZA AN IHG HOTEL BAHRAIN</t>
  </si>
  <si>
    <t>BHR/001441074</t>
  </si>
  <si>
    <r>
      <rPr>
        <sz val="11"/>
        <rFont val="Times New Roman"/>
        <charset val="134"/>
      </rPr>
      <t>JWM AKL_20240724_</t>
    </r>
    <r>
      <rPr>
        <sz val="11"/>
        <rFont val="宋体"/>
        <charset val="134"/>
      </rPr>
      <t>小额订单</t>
    </r>
  </si>
  <si>
    <t>1102407MG10082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</si>
  <si>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1150</t>
    </r>
  </si>
  <si>
    <r>
      <rPr>
        <sz val="11"/>
        <rFont val="Times New Roman"/>
        <charset val="134"/>
      </rPr>
      <t>DREAM ISLANDS_20240723_</t>
    </r>
    <r>
      <rPr>
        <sz val="11"/>
        <rFont val="宋体"/>
        <charset val="134"/>
      </rPr>
      <t>老客户补单</t>
    </r>
  </si>
  <si>
    <t>1102407MW90064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</si>
  <si>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枕套实际无绣花，下成有绣花</t>
    </r>
  </si>
  <si>
    <r>
      <rPr>
        <sz val="11"/>
        <rFont val="宋体"/>
        <charset val="134"/>
      </rPr>
      <t>绣花错误</t>
    </r>
  </si>
  <si>
    <r>
      <rPr>
        <sz val="11"/>
        <rFont val="Times New Roman"/>
        <charset val="134"/>
      </rPr>
      <t>K2K2_20240718_</t>
    </r>
    <r>
      <rPr>
        <sz val="11"/>
        <rFont val="宋体"/>
        <charset val="134"/>
      </rPr>
      <t>老客户补单</t>
    </r>
  </si>
  <si>
    <t>1102407MH80082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</si>
  <si>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12599.25</t>
    </r>
  </si>
  <si>
    <t>Fisherman Way Beach Villa</t>
  </si>
  <si>
    <r>
      <rPr>
        <sz val="11"/>
        <rFont val="Times New Roman"/>
        <charset val="134"/>
      </rPr>
      <t>Sinosung 2_20240526_</t>
    </r>
    <r>
      <rPr>
        <sz val="11"/>
        <rFont val="宋体"/>
        <charset val="134"/>
      </rPr>
      <t>老客户补单</t>
    </r>
  </si>
  <si>
    <t>AED 17135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</si>
  <si>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定金，不含</t>
    </r>
    <r>
      <rPr>
        <sz val="11"/>
        <rFont val="Times New Roman"/>
        <charset val="134"/>
      </rPr>
      <t>vat,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</si>
  <si>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EMAAR HOSPITALITY COMMUNITY MANAGEMENT LLC-THE ADDRESS DOWN TOWN</t>
  </si>
  <si>
    <t>Melia Chiang Mai</t>
  </si>
  <si>
    <r>
      <rPr>
        <sz val="11"/>
        <rFont val="Times New Roman"/>
        <charset val="134"/>
      </rPr>
      <t>SINOSUNG INTERNATIONAL 3_20240718_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Marriott Harbour)</t>
    </r>
  </si>
  <si>
    <t>AED 38489.51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</si>
  <si>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天付尾款</t>
    </r>
  </si>
  <si>
    <t>MARRIOTT HARBOUR HOTEL &amp; SUITES DUBAI</t>
  </si>
  <si>
    <t>ARE/001211330</t>
  </si>
  <si>
    <r>
      <rPr>
        <sz val="11"/>
        <rFont val="Times New Roman"/>
        <charset val="134"/>
      </rPr>
      <t>king of cotton_20240611_</t>
    </r>
    <r>
      <rPr>
        <sz val="11"/>
        <rFont val="宋体"/>
        <charset val="134"/>
      </rPr>
      <t>老客户补单</t>
    </r>
  </si>
  <si>
    <t>1102407MR90004</t>
  </si>
  <si>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天内付全款</t>
    </r>
  </si>
  <si>
    <r>
      <rPr>
        <sz val="11"/>
        <rFont val="Times New Roman"/>
        <charset val="134"/>
      </rPr>
      <t>Pullman Haiphong_20240305_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_Phase 02</t>
    </r>
  </si>
  <si>
    <t>1102407MG20046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</si>
  <si>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订金（实际收到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），尾款见提单副件</t>
    </r>
  </si>
  <si>
    <t>Oriental Residence Bangkok</t>
  </si>
  <si>
    <t>1102407MR60031</t>
  </si>
  <si>
    <r>
      <rPr>
        <sz val="11"/>
        <rFont val="宋体"/>
        <charset val="134"/>
      </rPr>
      <t>报价单下单，后期补合同</t>
    </r>
  </si>
  <si>
    <t>1102407MR50029</t>
  </si>
  <si>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天，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月付</t>
    </r>
  </si>
  <si>
    <t>One&amp;Only One Zaabeel Resort And Private Homes</t>
  </si>
  <si>
    <r>
      <rPr>
        <sz val="11"/>
        <rFont val="Times New Roman"/>
        <charset val="134"/>
      </rPr>
      <t>CARIBECAN_20230323_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Secrets Royal Beach Aruba</t>
    </r>
  </si>
  <si>
    <t>1102407MW70023</t>
  </si>
  <si>
    <r>
      <rPr>
        <sz val="11"/>
        <rFont val="宋体"/>
        <charset val="134"/>
      </rPr>
      <t>阿鲁巴岛</t>
    </r>
  </si>
  <si>
    <t>THREE RIVERS REAL ESTATE VBA</t>
  </si>
  <si>
    <t>ABW/001627371</t>
  </si>
  <si>
    <r>
      <rPr>
        <sz val="11"/>
        <rFont val="Times New Roman"/>
        <charset val="134"/>
      </rPr>
      <t>dusitD2_20200211_</t>
    </r>
    <r>
      <rPr>
        <sz val="11"/>
        <rFont val="宋体"/>
        <charset val="134"/>
      </rPr>
      <t>新项目</t>
    </r>
  </si>
  <si>
    <t>1102407MW90065</t>
  </si>
  <si>
    <r>
      <rPr>
        <sz val="11"/>
        <rFont val="宋体"/>
        <charset val="134"/>
      </rPr>
      <t>深圳迈瑞工贸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</si>
  <si>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179364</t>
    </r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</si>
  <si>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75%</t>
    </r>
    <r>
      <rPr>
        <sz val="11"/>
        <rFont val="宋体"/>
        <charset val="134"/>
      </rPr>
      <t>尾款发货前，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质保金</t>
    </r>
  </si>
  <si>
    <r>
      <rPr>
        <sz val="11"/>
        <rFont val="宋体"/>
        <charset val="134"/>
      </rPr>
      <t>深圳市迈瑞工贸有限公司</t>
    </r>
  </si>
  <si>
    <r>
      <rPr>
        <sz val="11"/>
        <rFont val="宋体"/>
        <charset val="134"/>
      </rPr>
      <t>起诉地在甲方</t>
    </r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</si>
  <si>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FLL_20240410_</t>
    </r>
    <r>
      <rPr>
        <sz val="11"/>
        <rFont val="宋体"/>
        <charset val="134"/>
      </rPr>
      <t>新项目</t>
    </r>
  </si>
  <si>
    <t>1102407MW80043</t>
  </si>
  <si>
    <t>Five Keys Limited</t>
  </si>
  <si>
    <r>
      <rPr>
        <sz val="11"/>
        <rFont val="Times New Roman"/>
        <charset val="134"/>
      </rPr>
      <t xml:space="preserve">20%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尾款见提单复印件</t>
    </r>
  </si>
  <si>
    <t>FIVE KEYS LIMITED</t>
  </si>
  <si>
    <r>
      <rPr>
        <sz val="11"/>
        <rFont val="宋体"/>
        <charset val="134"/>
      </rPr>
      <t>同前订单特殊备注没有写清楚</t>
    </r>
  </si>
  <si>
    <r>
      <rPr>
        <sz val="11"/>
        <rFont val="宋体"/>
        <charset val="134"/>
      </rPr>
      <t>货代方承担费用，从</t>
    </r>
    <r>
      <rPr>
        <sz val="11"/>
        <rFont val="Times New Roman"/>
        <charset val="134"/>
      </rPr>
      <t>JW GC</t>
    </r>
    <r>
      <rPr>
        <sz val="11"/>
        <rFont val="宋体"/>
        <charset val="134"/>
      </rPr>
      <t>订单账单中扣减</t>
    </r>
  </si>
  <si>
    <r>
      <rPr>
        <sz val="11"/>
        <rFont val="Times New Roman"/>
        <charset val="134"/>
      </rPr>
      <t>Shangri-la HK</t>
    </r>
    <r>
      <rPr>
        <sz val="11"/>
        <rFont val="宋体"/>
        <charset val="134"/>
      </rPr>
      <t>（香格里拉）</t>
    </r>
    <r>
      <rPr>
        <sz val="11"/>
        <rFont val="Times New Roman"/>
        <charset val="134"/>
      </rPr>
      <t>_20240718_</t>
    </r>
    <r>
      <rPr>
        <sz val="11"/>
        <rFont val="宋体"/>
        <charset val="134"/>
      </rPr>
      <t>老客户补单</t>
    </r>
  </si>
  <si>
    <t>1102407MG50031</t>
  </si>
  <si>
    <r>
      <rPr>
        <sz val="11"/>
        <rFont val="宋体"/>
        <charset val="134"/>
      </rPr>
      <t>香港九龙香格里拉</t>
    </r>
  </si>
  <si>
    <r>
      <rPr>
        <sz val="11"/>
        <rFont val="宋体"/>
        <charset val="134"/>
      </rPr>
      <t>广州高仕多</t>
    </r>
    <r>
      <rPr>
        <sz val="11"/>
        <rFont val="Times New Roman"/>
        <charset val="134"/>
      </rPr>
      <t>_20240725_</t>
    </r>
    <r>
      <rPr>
        <sz val="11"/>
        <rFont val="宋体"/>
        <charset val="134"/>
      </rPr>
      <t>小额订单</t>
    </r>
  </si>
  <si>
    <t>1102407MW80044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</si>
  <si>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12780</t>
    </r>
  </si>
  <si>
    <t>SGP 18632.7</t>
  </si>
  <si>
    <r>
      <rPr>
        <sz val="11"/>
        <rFont val="Times New Roman"/>
        <charset val="134"/>
      </rPr>
      <t>LMKK_20240707_</t>
    </r>
    <r>
      <rPr>
        <sz val="11"/>
        <rFont val="宋体"/>
        <charset val="134"/>
      </rPr>
      <t>老客户补单</t>
    </r>
  </si>
  <si>
    <t>1102407MH20057</t>
  </si>
  <si>
    <t>LMKK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</si>
  <si>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定金，尾款到货后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</si>
  <si>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LE MERIDIEN KOTA KINABALU</t>
  </si>
  <si>
    <t>MYS/001483979</t>
  </si>
  <si>
    <r>
      <rPr>
        <sz val="11"/>
        <rFont val="Times New Roman"/>
        <charset val="134"/>
      </rPr>
      <t>FF KB_20240221_</t>
    </r>
    <r>
      <rPr>
        <sz val="11"/>
        <rFont val="宋体"/>
        <charset val="134"/>
      </rPr>
      <t>新项目</t>
    </r>
  </si>
  <si>
    <t>1102407MH20056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</si>
  <si>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定金，尾款到货后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</t>
    </r>
  </si>
  <si>
    <r>
      <rPr>
        <sz val="11"/>
        <rFont val="Times New Roman"/>
        <charset val="134"/>
      </rPr>
      <t>DTKL_20240614_</t>
    </r>
    <r>
      <rPr>
        <sz val="11"/>
        <rFont val="宋体"/>
        <charset val="134"/>
      </rPr>
      <t>老客户补单</t>
    </r>
  </si>
  <si>
    <t>1102407MH20058</t>
  </si>
  <si>
    <r>
      <rPr>
        <sz val="11"/>
        <rFont val="Times New Roman"/>
        <charset val="134"/>
      </rPr>
      <t>8/12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8/25</t>
    </r>
  </si>
  <si>
    <r>
      <rPr>
        <sz val="11"/>
        <rFont val="宋体"/>
        <charset val="134"/>
      </rPr>
      <t>泳池巾应该是蓝白条，下成漂白</t>
    </r>
  </si>
  <si>
    <r>
      <rPr>
        <sz val="11"/>
        <rFont val="Times New Roman"/>
        <charset val="134"/>
      </rPr>
      <t>K2K_Ritz-Carlton One Bangkok_20240530_</t>
    </r>
    <r>
      <rPr>
        <sz val="11"/>
        <rFont val="宋体"/>
        <charset val="134"/>
      </rPr>
      <t>新项目</t>
    </r>
  </si>
  <si>
    <t>1102407MH80083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</si>
  <si>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213144.27</t>
    </r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</si>
  <si>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已到，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</si>
  <si>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Singha Estate</t>
  </si>
  <si>
    <r>
      <rPr>
        <sz val="11"/>
        <rFont val="Times New Roman"/>
        <charset val="134"/>
      </rPr>
      <t>8/22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9/12</t>
    </r>
  </si>
  <si>
    <r>
      <rPr>
        <sz val="11"/>
        <rFont val="Times New Roman"/>
        <charset val="134"/>
      </rPr>
      <t>PPHG-PPO singapore_20240718_</t>
    </r>
    <r>
      <rPr>
        <sz val="11"/>
        <rFont val="宋体"/>
        <charset val="134"/>
      </rPr>
      <t>老客户补单</t>
    </r>
  </si>
  <si>
    <t>1102407MH30048</t>
  </si>
  <si>
    <t>Pan Pacific</t>
  </si>
  <si>
    <t>UOL CLAYMORE INVESTMENT PTE. LTD.</t>
  </si>
  <si>
    <t>SGP/001436740</t>
  </si>
  <si>
    <r>
      <rPr>
        <sz val="11"/>
        <rFont val="宋体"/>
        <charset val="134"/>
      </rPr>
      <t>代理个人购买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</si>
  <si>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The Country Club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</si>
  <si>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七月第三单</t>
    </r>
    <r>
      <rPr>
        <sz val="11"/>
        <rFont val="Times New Roman"/>
        <charset val="134"/>
      </rPr>
      <t>_20240722_</t>
    </r>
    <r>
      <rPr>
        <sz val="11"/>
        <rFont val="宋体"/>
        <charset val="134"/>
      </rPr>
      <t>老客户补单</t>
    </r>
  </si>
  <si>
    <t>1102407MH40035</t>
  </si>
  <si>
    <r>
      <rPr>
        <sz val="11"/>
        <rFont val="宋体"/>
        <charset val="134"/>
      </rPr>
      <t>泳池巾织造工艺没写</t>
    </r>
  </si>
  <si>
    <r>
      <rPr>
        <sz val="11"/>
        <rFont val="Times New Roman"/>
        <charset val="134"/>
      </rPr>
      <t>Staybridge Suites Dubai Internet City_20230328_</t>
    </r>
    <r>
      <rPr>
        <sz val="11"/>
        <rFont val="宋体"/>
        <charset val="134"/>
      </rPr>
      <t>老客户补单</t>
    </r>
  </si>
  <si>
    <t>AED 153490.46</t>
  </si>
  <si>
    <t>Staybridge Suites FC LLC</t>
  </si>
  <si>
    <r>
      <rPr>
        <sz val="11"/>
        <rFont val="Times New Roman"/>
        <charset val="134"/>
      </rPr>
      <t>Pullman mandalay_20240718_</t>
    </r>
    <r>
      <rPr>
        <sz val="11"/>
        <rFont val="宋体"/>
        <charset val="134"/>
      </rPr>
      <t>老客户补单</t>
    </r>
  </si>
  <si>
    <t>1102407MH40036</t>
  </si>
  <si>
    <t>pullman mandalay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</si>
  <si>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39053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</si>
  <si>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定金生产前，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尾款发货前</t>
    </r>
  </si>
  <si>
    <r>
      <rPr>
        <sz val="11"/>
        <rFont val="Times New Roman"/>
        <charset val="134"/>
      </rPr>
      <t>SMFM_20240724_</t>
    </r>
    <r>
      <rPr>
        <sz val="11"/>
        <rFont val="宋体"/>
        <charset val="134"/>
      </rPr>
      <t>老客户补单</t>
    </r>
  </si>
  <si>
    <t>1102407MW90066</t>
  </si>
  <si>
    <t>SMFM</t>
  </si>
  <si>
    <t>SHERATON MALDIVES FULLMOON RESORT &amp; SPA</t>
  </si>
  <si>
    <r>
      <rPr>
        <sz val="11"/>
        <rFont val="宋体"/>
        <charset val="134"/>
      </rPr>
      <t>合同无公章，后期补</t>
    </r>
  </si>
  <si>
    <r>
      <rPr>
        <sz val="11"/>
        <rFont val="Times New Roman"/>
        <charset val="134"/>
      </rPr>
      <t>GK-Hunwin d_20240725_</t>
    </r>
    <r>
      <rPr>
        <sz val="11"/>
        <rFont val="宋体"/>
        <charset val="134"/>
      </rPr>
      <t>老客户补单</t>
    </r>
  </si>
  <si>
    <t>1102407MH30049</t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</si>
  <si>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SNK_20240428_</t>
    </r>
    <r>
      <rPr>
        <sz val="11"/>
        <rFont val="宋体"/>
        <charset val="134"/>
      </rPr>
      <t>老客户补单</t>
    </r>
  </si>
  <si>
    <t>1102407MW80045</t>
  </si>
  <si>
    <t>SILENTNIGHT BEDDING LIMITED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</si>
  <si>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定金，尾款发货前安排</t>
    </r>
  </si>
  <si>
    <r>
      <rPr>
        <sz val="11"/>
        <rFont val="宋体"/>
        <charset val="134"/>
      </rPr>
      <t>澳门上葡京</t>
    </r>
    <r>
      <rPr>
        <sz val="11"/>
        <rFont val="Times New Roman"/>
        <charset val="134"/>
      </rPr>
      <t>TKL&amp;PVM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</si>
  <si>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72180</t>
    </r>
  </si>
  <si>
    <t>Le Meridien Mai Khao Phuket</t>
  </si>
  <si>
    <r>
      <rPr>
        <sz val="11"/>
        <rFont val="Times New Roman"/>
        <charset val="134"/>
      </rPr>
      <t>9/13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10/14</t>
    </r>
  </si>
  <si>
    <t>Renaissance Phuket</t>
  </si>
  <si>
    <r>
      <rPr>
        <sz val="11"/>
        <rFont val="Times New Roman"/>
        <charset val="134"/>
      </rPr>
      <t>STB GM</t>
    </r>
    <r>
      <rPr>
        <sz val="11"/>
        <rFont val="宋体"/>
        <charset val="134"/>
      </rPr>
      <t>个人购买</t>
    </r>
  </si>
  <si>
    <r>
      <rPr>
        <sz val="11"/>
        <rFont val="Times New Roman"/>
        <charset val="134"/>
      </rPr>
      <t>First step_20240724_</t>
    </r>
    <r>
      <rPr>
        <sz val="11"/>
        <rFont val="宋体"/>
        <charset val="134"/>
      </rPr>
      <t>老客户补单</t>
    </r>
  </si>
  <si>
    <t>1102407MH80084</t>
  </si>
  <si>
    <t>FSH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</si>
  <si>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天内付尾款</t>
    </r>
  </si>
  <si>
    <t>FIRST STEP HOSPITALITY COMPANY LIMITED</t>
  </si>
  <si>
    <t>THA/001036280</t>
  </si>
  <si>
    <r>
      <rPr>
        <sz val="11"/>
        <rFont val="Times New Roman"/>
        <charset val="134"/>
      </rPr>
      <t>Royal Bora Bora_20240729_</t>
    </r>
    <r>
      <rPr>
        <sz val="11"/>
        <rFont val="宋体"/>
        <charset val="134"/>
      </rPr>
      <t>老客户补单</t>
    </r>
  </si>
  <si>
    <t>1102407MG20047</t>
  </si>
  <si>
    <t>Royal Bora Bora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</si>
  <si>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</t>
    </r>
  </si>
  <si>
    <t>ROYAL BORA BORA</t>
  </si>
  <si>
    <t>PYF/001420624</t>
  </si>
  <si>
    <r>
      <rPr>
        <sz val="11"/>
        <rFont val="Times New Roman"/>
        <charset val="134"/>
      </rPr>
      <t>ZENITH PJ_20240617_</t>
    </r>
    <r>
      <rPr>
        <sz val="11"/>
        <rFont val="宋体"/>
        <charset val="134"/>
      </rPr>
      <t>老客户补单</t>
    </r>
  </si>
  <si>
    <t>1102407MH20059</t>
  </si>
  <si>
    <t>ZENITH HOTEL CAMERON</t>
  </si>
  <si>
    <t>MYS/001630913</t>
  </si>
  <si>
    <r>
      <rPr>
        <sz val="11"/>
        <rFont val="Times New Roman"/>
        <charset val="134"/>
      </rPr>
      <t>KLCSB_20240707_</t>
    </r>
    <r>
      <rPr>
        <sz val="11"/>
        <rFont val="宋体"/>
        <charset val="134"/>
      </rPr>
      <t>新项目</t>
    </r>
  </si>
  <si>
    <t>1102407MH20061</t>
  </si>
  <si>
    <t>ILKL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</si>
  <si>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</si>
  <si>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IMPERIAL LEXIS KUALA LUMPUR</t>
  </si>
  <si>
    <t>@lexis.my</t>
  </si>
  <si>
    <t>MYS/001630912</t>
  </si>
  <si>
    <r>
      <rPr>
        <sz val="11"/>
        <rFont val="Times New Roman"/>
        <charset val="134"/>
      </rPr>
      <t>A'dor Quy Nhon_20240527_</t>
    </r>
    <r>
      <rPr>
        <sz val="11"/>
        <rFont val="宋体"/>
        <charset val="134"/>
      </rPr>
      <t>新项目</t>
    </r>
  </si>
  <si>
    <t>1102407MG20048</t>
  </si>
  <si>
    <r>
      <rPr>
        <sz val="11"/>
        <rFont val="Times New Roman"/>
        <charset val="134"/>
      </rPr>
      <t>Imperial Miri_20240729_</t>
    </r>
    <r>
      <rPr>
        <sz val="11"/>
        <rFont val="宋体"/>
        <charset val="134"/>
      </rPr>
      <t>老客户补单</t>
    </r>
  </si>
  <si>
    <t>1102407MH20060</t>
  </si>
  <si>
    <t>Imperial Miri</t>
  </si>
  <si>
    <t>BOULEVARD ENTERPRISE (MIRI) SDN. BHD.</t>
  </si>
  <si>
    <t>@imperial.com.my</t>
  </si>
  <si>
    <t>MYS/001199714</t>
  </si>
  <si>
    <r>
      <rPr>
        <sz val="11"/>
        <rFont val="Times New Roman"/>
        <charset val="134"/>
      </rPr>
      <t>Veligandu_20240723_</t>
    </r>
    <r>
      <rPr>
        <sz val="11"/>
        <rFont val="宋体"/>
        <charset val="134"/>
      </rPr>
      <t>老客户首单</t>
    </r>
  </si>
  <si>
    <t>1102407MW90067</t>
  </si>
  <si>
    <t>Veligandu</t>
  </si>
  <si>
    <t>VELIGANDU UPGRADING PROJECT 2023
CROWN COMPANY PVT LTD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</si>
  <si>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七月下单第二单</t>
    </r>
    <r>
      <rPr>
        <sz val="11"/>
        <rFont val="Times New Roman"/>
        <charset val="134"/>
      </rPr>
      <t>_20240705_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</si>
  <si>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Al Taie_20240708_ Chedi Oman</t>
    </r>
    <r>
      <rPr>
        <sz val="11"/>
        <rFont val="宋体"/>
        <charset val="134"/>
      </rPr>
      <t>老客户补单</t>
    </r>
  </si>
  <si>
    <t>1102407MR90005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</si>
  <si>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尾款发货前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</si>
  <si>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6956</t>
    </r>
  </si>
  <si>
    <t>FZ Leather House Sdn. Bhd.</t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</si>
  <si>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义乌</t>
    </r>
  </si>
  <si>
    <r>
      <rPr>
        <sz val="11"/>
        <rFont val="Times New Roman"/>
        <charset val="134"/>
      </rPr>
      <t>Hilton Tahiti_20240701_</t>
    </r>
    <r>
      <rPr>
        <sz val="11"/>
        <rFont val="宋体"/>
        <charset val="134"/>
      </rPr>
      <t>老客户补单</t>
    </r>
  </si>
  <si>
    <t>1102407MG20049</t>
  </si>
  <si>
    <t>Hilton Tahiti</t>
  </si>
  <si>
    <t>Hilton Hotel Tahiti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</si>
  <si>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七月第四单</t>
    </r>
    <r>
      <rPr>
        <sz val="11"/>
        <rFont val="Times New Roman"/>
        <charset val="134"/>
      </rPr>
      <t>_20240705_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</si>
  <si>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月</t>
    </r>
  </si>
  <si>
    <t>1102408MH40037</t>
  </si>
  <si>
    <r>
      <rPr>
        <sz val="11"/>
        <rFont val="Times New Roman"/>
        <charset val="134"/>
      </rPr>
      <t>VOCO hotel Doha_20240719_</t>
    </r>
    <r>
      <rPr>
        <sz val="11"/>
        <rFont val="宋体"/>
        <charset val="134"/>
      </rPr>
      <t>老客户补单</t>
    </r>
  </si>
  <si>
    <t>1102408MR60032</t>
  </si>
  <si>
    <t>VOCO DOHA</t>
  </si>
  <si>
    <t>VOCO DOHA WEST BAY SUITES</t>
  </si>
  <si>
    <t>1102408MG20050</t>
  </si>
  <si>
    <r>
      <rPr>
        <sz val="11"/>
        <rFont val="Times New Roman"/>
        <charset val="134"/>
      </rPr>
      <t>ACT 8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_20240730_</t>
    </r>
    <r>
      <rPr>
        <sz val="11"/>
        <rFont val="宋体"/>
        <charset val="134"/>
      </rPr>
      <t>老客户补单</t>
    </r>
  </si>
  <si>
    <t>1102408MG10083</t>
  </si>
  <si>
    <r>
      <rPr>
        <sz val="11"/>
        <rFont val="Times New Roman"/>
        <charset val="134"/>
      </rPr>
      <t>SINOSUNG INTERNATIONAL 3_20240718_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 xml:space="preserve">Ritz Carlton Dubai </t>
    </r>
    <r>
      <rPr>
        <sz val="11"/>
        <rFont val="宋体"/>
        <charset val="134"/>
      </rPr>
      <t>）</t>
    </r>
  </si>
  <si>
    <t>1102408MR60033</t>
  </si>
  <si>
    <r>
      <rPr>
        <sz val="11"/>
        <rFont val="宋体"/>
        <charset val="134"/>
      </rPr>
      <t>晚安巾数量错误</t>
    </r>
  </si>
  <si>
    <r>
      <rPr>
        <sz val="11"/>
        <rFont val="Times New Roman"/>
        <charset val="134"/>
      </rPr>
      <t>Atmosphere_20240723_</t>
    </r>
    <r>
      <rPr>
        <sz val="11"/>
        <rFont val="宋体"/>
        <charset val="134"/>
      </rPr>
      <t>老客户补单</t>
    </r>
  </si>
  <si>
    <t>1102408MW90069</t>
  </si>
  <si>
    <t>Ozen life maadhoo</t>
  </si>
  <si>
    <t>OZEN LIFE Maadhoo C/O D.P.C PVT LTD</t>
  </si>
  <si>
    <r>
      <rPr>
        <sz val="11"/>
        <rFont val="Times New Roman"/>
        <charset val="134"/>
      </rPr>
      <t>Veligandu_20240801_</t>
    </r>
    <r>
      <rPr>
        <sz val="11"/>
        <rFont val="宋体"/>
        <charset val="134"/>
      </rPr>
      <t>小额订单</t>
    </r>
  </si>
  <si>
    <t>1102408MW90068</t>
  </si>
  <si>
    <r>
      <rPr>
        <sz val="11"/>
        <rFont val="宋体"/>
        <charset val="134"/>
      </rPr>
      <t>地巾应该是交货尺寸，下成洗涤尺寸</t>
    </r>
  </si>
  <si>
    <r>
      <rPr>
        <sz val="11"/>
        <rFont val="Times New Roman"/>
        <charset val="134"/>
      </rPr>
      <t>Canasin HK_20240729_</t>
    </r>
    <r>
      <rPr>
        <sz val="11"/>
        <rFont val="宋体"/>
        <charset val="134"/>
      </rPr>
      <t>老客户补单</t>
    </r>
  </si>
  <si>
    <t>1102408MG50032</t>
  </si>
  <si>
    <r>
      <rPr>
        <sz val="11"/>
        <rFont val="Times New Roman"/>
        <charset val="134"/>
      </rPr>
      <t>8/17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8/30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</si>
  <si>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Eaton</t>
    </r>
  </si>
  <si>
    <t>1102408MG60036</t>
  </si>
  <si>
    <r>
      <rPr>
        <sz val="11"/>
        <rFont val="Times New Roman"/>
        <charset val="134"/>
      </rPr>
      <t>Sinosung 2_20240805_</t>
    </r>
    <r>
      <rPr>
        <sz val="11"/>
        <rFont val="宋体"/>
        <charset val="134"/>
      </rPr>
      <t>小额订单</t>
    </r>
  </si>
  <si>
    <t>1102408MR50030</t>
  </si>
  <si>
    <t>Sinosung International FZC</t>
  </si>
  <si>
    <r>
      <rPr>
        <sz val="11"/>
        <rFont val="Times New Roman"/>
        <charset val="134"/>
      </rPr>
      <t>galaxy_20240729_</t>
    </r>
    <r>
      <rPr>
        <sz val="11"/>
        <rFont val="宋体"/>
        <charset val="134"/>
      </rPr>
      <t>老客户补单</t>
    </r>
  </si>
  <si>
    <t>1002408MG60037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</si>
  <si>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Decobuild_20240130_</t>
    </r>
    <r>
      <rPr>
        <sz val="11"/>
        <rFont val="宋体"/>
        <charset val="134"/>
      </rPr>
      <t>老客户补单</t>
    </r>
  </si>
  <si>
    <t>1002408MW80046</t>
  </si>
  <si>
    <t>Decobuild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</si>
  <si>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发货前尾款</t>
    </r>
  </si>
  <si>
    <t>DECOBUILD COMPANY LTD</t>
  </si>
  <si>
    <r>
      <rPr>
        <sz val="11"/>
        <rFont val="Times New Roman"/>
        <charset val="134"/>
      </rPr>
      <t>Hegen_8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老客户补单</t>
    </r>
  </si>
  <si>
    <t>1102408MH30050</t>
  </si>
  <si>
    <r>
      <rPr>
        <sz val="11"/>
        <rFont val="Times New Roman"/>
        <charset val="134"/>
      </rPr>
      <t>K2K2_8</t>
    </r>
    <r>
      <rPr>
        <sz val="11"/>
        <rFont val="宋体"/>
        <charset val="134"/>
      </rPr>
      <t>月份下单</t>
    </r>
    <r>
      <rPr>
        <sz val="11"/>
        <rFont val="Times New Roman"/>
        <charset val="134"/>
      </rPr>
      <t>_20240731_</t>
    </r>
    <r>
      <rPr>
        <sz val="11"/>
        <rFont val="宋体"/>
        <charset val="134"/>
      </rPr>
      <t>老客户补单</t>
    </r>
  </si>
  <si>
    <t>1102408MH80085</t>
  </si>
  <si>
    <r>
      <rPr>
        <sz val="11"/>
        <rFont val="Times New Roman"/>
        <charset val="134"/>
      </rPr>
      <t>W Muscat_20240523_</t>
    </r>
    <r>
      <rPr>
        <sz val="11"/>
        <rFont val="宋体"/>
        <charset val="134"/>
      </rPr>
      <t>老客户首单</t>
    </r>
  </si>
  <si>
    <t>1102408MR90006</t>
  </si>
  <si>
    <t>W MUSCAT</t>
  </si>
  <si>
    <r>
      <rPr>
        <sz val="11"/>
        <rFont val="宋体"/>
        <charset val="134"/>
      </rPr>
      <t>全款见提单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</si>
  <si>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AL ASALAH HOTELS RESORTS MANAGEMENT SAOC</t>
  </si>
  <si>
    <t>OMN/001623504</t>
  </si>
  <si>
    <r>
      <rPr>
        <sz val="11"/>
        <rFont val="Times New Roman"/>
        <charset val="134"/>
      </rPr>
      <t>CPCH_20240428_</t>
    </r>
    <r>
      <rPr>
        <sz val="11"/>
        <rFont val="宋体"/>
        <charset val="134"/>
      </rPr>
      <t>老客户补单</t>
    </r>
  </si>
  <si>
    <t>1102408MG10084</t>
  </si>
  <si>
    <t>Crown Plaza Christchurch</t>
  </si>
  <si>
    <t>CROWN PLAZA CHRISTCHURCH</t>
  </si>
  <si>
    <t>NZL/001631868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</si>
  <si>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110922.02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</si>
  <si>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</si>
  <si>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Le Meridien Bangkok</t>
  </si>
  <si>
    <r>
      <rPr>
        <sz val="11"/>
        <rFont val="Times New Roman"/>
        <charset val="134"/>
      </rPr>
      <t>10/13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11/10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</si>
  <si>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82295.00</t>
    </r>
  </si>
  <si>
    <t>Courtyard Patong Phuket</t>
  </si>
  <si>
    <r>
      <rPr>
        <sz val="11"/>
        <rFont val="Times New Roman"/>
        <charset val="134"/>
      </rPr>
      <t>Saliance Global_20240711_</t>
    </r>
    <r>
      <rPr>
        <sz val="11"/>
        <rFont val="宋体"/>
        <charset val="134"/>
      </rPr>
      <t>老客户首单</t>
    </r>
  </si>
  <si>
    <t>1102408MW70024</t>
  </si>
  <si>
    <t>HARRISON HOT SPRINGS RESORT &amp; SPA</t>
  </si>
  <si>
    <r>
      <rPr>
        <sz val="11"/>
        <rFont val="Times New Roman"/>
        <charset val="134"/>
      </rPr>
      <t>La Veranda_20240527_</t>
    </r>
    <r>
      <rPr>
        <sz val="11"/>
        <rFont val="宋体"/>
        <charset val="134"/>
      </rPr>
      <t>老客户补单</t>
    </r>
  </si>
  <si>
    <t>1102408MG20051</t>
  </si>
  <si>
    <t>LV Resorts</t>
  </si>
  <si>
    <t>THE VERANDA RESORT JOINT VENTURE</t>
  </si>
  <si>
    <r>
      <rPr>
        <sz val="11"/>
        <rFont val="Times New Roman"/>
        <charset val="134"/>
      </rPr>
      <t>GO PLAZA_20240708_</t>
    </r>
    <r>
      <rPr>
        <sz val="11"/>
        <rFont val="宋体"/>
        <charset val="134"/>
      </rPr>
      <t>老客户补单</t>
    </r>
  </si>
  <si>
    <t>1102408MW70026</t>
  </si>
  <si>
    <t>1102408MW70027</t>
  </si>
  <si>
    <r>
      <rPr>
        <sz val="11"/>
        <rFont val="Times New Roman"/>
        <charset val="134"/>
      </rPr>
      <t>Waldorf Maldives_20240723_</t>
    </r>
    <r>
      <rPr>
        <sz val="11"/>
        <rFont val="宋体"/>
        <charset val="134"/>
      </rPr>
      <t>老客户补单</t>
    </r>
  </si>
  <si>
    <t>1102408MW90071</t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</si>
  <si>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洲际浴袍</t>
    </r>
    <r>
      <rPr>
        <sz val="11"/>
        <rFont val="Times New Roman"/>
        <charset val="134"/>
      </rPr>
      <t>_20240801_</t>
    </r>
    <r>
      <rPr>
        <sz val="11"/>
        <rFont val="宋体"/>
        <charset val="134"/>
      </rPr>
      <t>老客户补单</t>
    </r>
  </si>
  <si>
    <t>1102408MG20052</t>
  </si>
  <si>
    <t>1102408MW30026</t>
  </si>
  <si>
    <r>
      <rPr>
        <sz val="11"/>
        <rFont val="Times New Roman"/>
        <charset val="134"/>
      </rPr>
      <t>Newway_20240724_</t>
    </r>
    <r>
      <rPr>
        <sz val="11"/>
        <rFont val="宋体"/>
        <charset val="134"/>
      </rPr>
      <t>老客户补单</t>
    </r>
  </si>
  <si>
    <t>1102408MG10085</t>
  </si>
  <si>
    <t>Newway</t>
  </si>
  <si>
    <t>PACIFIC TIGER ENTERPRISES PTYLTD</t>
  </si>
  <si>
    <t>@newway.com.au</t>
  </si>
  <si>
    <t>AUS/849228</t>
  </si>
  <si>
    <r>
      <rPr>
        <sz val="11"/>
        <rFont val="宋体"/>
        <charset val="134"/>
      </rPr>
      <t>加纳</t>
    </r>
    <r>
      <rPr>
        <sz val="11"/>
        <rFont val="Times New Roman"/>
        <charset val="134"/>
      </rPr>
      <t>BC_20240807_</t>
    </r>
    <r>
      <rPr>
        <sz val="11"/>
        <rFont val="宋体"/>
        <charset val="134"/>
      </rPr>
      <t>经销商补货（</t>
    </r>
    <r>
      <rPr>
        <sz val="11"/>
        <rFont val="Times New Roman"/>
        <charset val="134"/>
      </rPr>
      <t>LYSARO APARTMENT</t>
    </r>
    <r>
      <rPr>
        <sz val="11"/>
        <rFont val="宋体"/>
        <charset val="134"/>
      </rPr>
      <t>）</t>
    </r>
  </si>
  <si>
    <t>1102408MW80047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</si>
  <si>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40000</t>
    </r>
  </si>
  <si>
    <r>
      <rPr>
        <sz val="11"/>
        <rFont val="Times New Roman"/>
        <charset val="134"/>
      </rPr>
      <t>MONDRIAN DOHA HOTEL_20240802_</t>
    </r>
    <r>
      <rPr>
        <sz val="11"/>
        <rFont val="宋体"/>
        <charset val="134"/>
      </rPr>
      <t>老客户首单</t>
    </r>
  </si>
  <si>
    <t>1102408MR60034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</si>
  <si>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见提单付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</t>
    </r>
  </si>
  <si>
    <r>
      <rPr>
        <sz val="11"/>
        <rFont val="Times New Roman"/>
        <charset val="134"/>
      </rPr>
      <t>SINOSUNG INTERNATIONAL 3_20240807_</t>
    </r>
    <r>
      <rPr>
        <sz val="11"/>
        <rFont val="宋体"/>
        <charset val="134"/>
      </rPr>
      <t>小额订单</t>
    </r>
  </si>
  <si>
    <r>
      <rPr>
        <sz val="11"/>
        <rFont val="Times New Roman"/>
        <charset val="134"/>
      </rPr>
      <t>Atlantis The Palm, Dubai_20240807_</t>
    </r>
    <r>
      <rPr>
        <sz val="11"/>
        <rFont val="宋体"/>
        <charset val="134"/>
      </rPr>
      <t>老客户首单</t>
    </r>
  </si>
  <si>
    <t>1002408MR50031</t>
  </si>
  <si>
    <r>
      <rPr>
        <sz val="11"/>
        <rFont val="Times New Roman"/>
        <charset val="134"/>
      </rPr>
      <t>20w rmb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</si>
  <si>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Green Amenities Supply_8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_20240731_</t>
    </r>
    <r>
      <rPr>
        <sz val="11"/>
        <rFont val="宋体"/>
        <charset val="134"/>
      </rPr>
      <t>老客户补单</t>
    </r>
  </si>
  <si>
    <t>1102408MH90046</t>
  </si>
  <si>
    <r>
      <rPr>
        <sz val="11"/>
        <rFont val="Times New Roman"/>
        <charset val="134"/>
      </rPr>
      <t>Hirose 8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_20240730_</t>
    </r>
    <r>
      <rPr>
        <sz val="11"/>
        <rFont val="宋体"/>
        <charset val="134"/>
      </rPr>
      <t>老客户补单</t>
    </r>
  </si>
  <si>
    <t>1102408MG10086</t>
  </si>
  <si>
    <r>
      <rPr>
        <sz val="11"/>
        <rFont val="Times New Roman"/>
        <charset val="134"/>
      </rPr>
      <t>Bab Al Shams Desert Resort and Spa_20240725_</t>
    </r>
    <r>
      <rPr>
        <sz val="11"/>
        <rFont val="宋体"/>
        <charset val="134"/>
      </rPr>
      <t>老客户补单</t>
    </r>
  </si>
  <si>
    <t>AED 29116.5</t>
  </si>
  <si>
    <t>MEYDAN GROUP (L.L.C)</t>
  </si>
  <si>
    <t>ARE/564275</t>
  </si>
  <si>
    <r>
      <rPr>
        <sz val="11"/>
        <rFont val="Times New Roman"/>
        <charset val="134"/>
      </rPr>
      <t>orchid laundry _20240718_</t>
    </r>
    <r>
      <rPr>
        <sz val="11"/>
        <rFont val="宋体"/>
        <charset val="134"/>
      </rPr>
      <t>代理商补货</t>
    </r>
    <r>
      <rPr>
        <sz val="11"/>
        <rFont val="Times New Roman"/>
        <charset val="134"/>
      </rPr>
      <t xml:space="preserve"> Ytoel</t>
    </r>
    <r>
      <rPr>
        <sz val="11"/>
        <rFont val="宋体"/>
        <charset val="134"/>
      </rPr>
      <t>首单</t>
    </r>
  </si>
  <si>
    <t>1102408MH30051</t>
  </si>
  <si>
    <t>SGD 2450.25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</si>
  <si>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到货后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天支付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</t>
    </r>
  </si>
  <si>
    <r>
      <rPr>
        <sz val="11"/>
        <rFont val="Times New Roman"/>
        <charset val="134"/>
      </rPr>
      <t>Canasin Macau_20240729_</t>
    </r>
    <r>
      <rPr>
        <sz val="11"/>
        <rFont val="宋体"/>
        <charset val="134"/>
      </rPr>
      <t>老客户补单</t>
    </r>
  </si>
  <si>
    <t>1102408MG60038</t>
  </si>
  <si>
    <r>
      <rPr>
        <sz val="11"/>
        <rFont val="Times New Roman"/>
        <charset val="134"/>
      </rPr>
      <t>VAYOIL TEXTIL,S.A_20240807_</t>
    </r>
    <r>
      <rPr>
        <sz val="11"/>
        <rFont val="宋体"/>
        <charset val="134"/>
      </rPr>
      <t>老客户补单</t>
    </r>
  </si>
  <si>
    <t>1102408MW60010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</si>
  <si>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TDS_20240712_</t>
    </r>
    <r>
      <rPr>
        <sz val="11"/>
        <rFont val="宋体"/>
        <charset val="134"/>
      </rPr>
      <t>代理商补货</t>
    </r>
    <r>
      <rPr>
        <sz val="11"/>
        <rFont val="Times New Roman"/>
        <charset val="134"/>
      </rPr>
      <t>(Beachcomber)</t>
    </r>
  </si>
  <si>
    <t>1102408MW80048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</si>
  <si>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定金，发货前付尾款</t>
    </r>
  </si>
  <si>
    <r>
      <rPr>
        <sz val="11"/>
        <rFont val="Times New Roman"/>
        <charset val="134"/>
      </rPr>
      <t>8/16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10/16</t>
    </r>
  </si>
  <si>
    <r>
      <rPr>
        <sz val="11"/>
        <rFont val="宋体"/>
        <charset val="134"/>
      </rPr>
      <t>香港九龙智选假日</t>
    </r>
  </si>
  <si>
    <r>
      <rPr>
        <sz val="11"/>
        <rFont val="Times New Roman"/>
        <charset val="134"/>
      </rPr>
      <t>PROVOTEL_20240725_</t>
    </r>
    <r>
      <rPr>
        <sz val="11"/>
        <rFont val="宋体"/>
        <charset val="134"/>
      </rPr>
      <t>老客户补单</t>
    </r>
  </si>
  <si>
    <t>1102408MW70025</t>
  </si>
  <si>
    <t>PROVOTEL</t>
  </si>
  <si>
    <t>PROVOTEL SPA</t>
  </si>
  <si>
    <t>CHL/001188850</t>
  </si>
  <si>
    <r>
      <rPr>
        <sz val="11"/>
        <rFont val="Times New Roman"/>
        <charset val="134"/>
      </rPr>
      <t>8/23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9/27</t>
    </r>
  </si>
  <si>
    <r>
      <rPr>
        <sz val="11"/>
        <rFont val="Times New Roman"/>
        <charset val="134"/>
      </rPr>
      <t>First step_20240806_</t>
    </r>
    <r>
      <rPr>
        <sz val="11"/>
        <rFont val="宋体"/>
        <charset val="134"/>
      </rPr>
      <t>老客户补单</t>
    </r>
  </si>
  <si>
    <t>1102408MH80086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</si>
  <si>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天内付尾款，收到尾款后再电放提单</t>
    </r>
  </si>
  <si>
    <r>
      <rPr>
        <sz val="11"/>
        <rFont val="Times New Roman"/>
        <charset val="134"/>
      </rPr>
      <t>Oaga maldives_20240314_</t>
    </r>
    <r>
      <rPr>
        <sz val="11"/>
        <rFont val="宋体"/>
        <charset val="134"/>
      </rPr>
      <t>老客户补单</t>
    </r>
  </si>
  <si>
    <t>1102408MW90070</t>
  </si>
  <si>
    <t>Radhun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</si>
  <si>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</si>
  <si>
    <t>ADK TRADE AND SHIPPING (PVT) LTD</t>
  </si>
  <si>
    <t>MDV/001563987</t>
  </si>
  <si>
    <r>
      <rPr>
        <sz val="11"/>
        <rFont val="宋体"/>
        <charset val="134"/>
      </rPr>
      <t>枕套规格应该是</t>
    </r>
    <r>
      <rPr>
        <sz val="11"/>
        <rFont val="Times New Roman"/>
        <charset val="134"/>
      </rPr>
      <t>75*45+15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71*45+15</t>
    </r>
  </si>
  <si>
    <r>
      <rPr>
        <sz val="11"/>
        <rFont val="Times New Roman"/>
        <charset val="134"/>
      </rPr>
      <t>600</t>
    </r>
    <r>
      <rPr>
        <sz val="11"/>
        <rFont val="宋体"/>
        <charset val="134"/>
      </rPr>
      <t>美元</t>
    </r>
  </si>
  <si>
    <r>
      <rPr>
        <sz val="11"/>
        <rFont val="Times New Roman"/>
        <charset val="134"/>
      </rPr>
      <t>8/30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9/12</t>
    </r>
  </si>
  <si>
    <r>
      <rPr>
        <sz val="11"/>
        <rFont val="Times New Roman"/>
        <charset val="134"/>
      </rPr>
      <t>Weatherdon_20240809_</t>
    </r>
    <r>
      <rPr>
        <sz val="11"/>
        <rFont val="宋体"/>
        <charset val="134"/>
      </rPr>
      <t>老客户补单</t>
    </r>
  </si>
  <si>
    <t>1102408MG10087</t>
  </si>
  <si>
    <r>
      <rPr>
        <sz val="11"/>
        <rFont val="Times New Roman"/>
        <charset val="134"/>
      </rPr>
      <t>Atlantis The Palm, Dubai_20240809_</t>
    </r>
    <r>
      <rPr>
        <sz val="11"/>
        <rFont val="宋体"/>
        <charset val="134"/>
      </rPr>
      <t>老客户首单</t>
    </r>
  </si>
  <si>
    <t>1002408MR50032</t>
  </si>
  <si>
    <r>
      <rPr>
        <sz val="11"/>
        <rFont val="宋体"/>
        <charset val="134"/>
      </rPr>
      <t>斐济温德姆</t>
    </r>
    <r>
      <rPr>
        <sz val="11"/>
        <rFont val="Times New Roman"/>
        <charset val="134"/>
      </rPr>
      <t>_20240730_</t>
    </r>
    <r>
      <rPr>
        <sz val="11"/>
        <rFont val="宋体"/>
        <charset val="134"/>
      </rPr>
      <t>老客户补单</t>
    </r>
  </si>
  <si>
    <t>1102408MW30027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</si>
  <si>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定金月底到，尾款见提单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</si>
  <si>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@COURTS.COM.FJ</t>
  </si>
  <si>
    <r>
      <rPr>
        <sz val="11"/>
        <rFont val="Times New Roman"/>
        <charset val="134"/>
      </rPr>
      <t>PPHG- PPO 20240710_</t>
    </r>
    <r>
      <rPr>
        <sz val="11"/>
        <rFont val="宋体"/>
        <charset val="134"/>
      </rPr>
      <t>老客户补单</t>
    </r>
  </si>
  <si>
    <t>1102408MH30052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</si>
  <si>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Rocky_20240614_</t>
    </r>
    <r>
      <rPr>
        <sz val="11"/>
        <rFont val="宋体"/>
        <charset val="134"/>
      </rPr>
      <t>老客户补单</t>
    </r>
  </si>
  <si>
    <t>1102408MW80049</t>
  </si>
  <si>
    <t>Sagar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</si>
  <si>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尾款见提单付款</t>
    </r>
  </si>
  <si>
    <t>Sagar Hotels Resorts Ltd</t>
  </si>
  <si>
    <t>BLUE OCEAN PARK LTD</t>
  </si>
  <si>
    <r>
      <rPr>
        <sz val="11"/>
        <rFont val="Times New Roman"/>
        <charset val="134"/>
      </rPr>
      <t>ICDOHA_20240514_</t>
    </r>
    <r>
      <rPr>
        <sz val="11"/>
        <rFont val="宋体"/>
        <charset val="134"/>
      </rPr>
      <t>老客户补单</t>
    </r>
  </si>
  <si>
    <t>1002408MR60035</t>
  </si>
  <si>
    <t>ICDOHA</t>
  </si>
  <si>
    <r>
      <rPr>
        <sz val="11"/>
        <rFont val="Times New Roman"/>
        <charset val="134"/>
      </rPr>
      <t xml:space="preserve">25%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</si>
  <si>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r>
      <rPr>
        <sz val="11"/>
        <rFont val="Times New Roman"/>
        <charset val="134"/>
      </rPr>
      <t>HOTEL INTERCONTINENTAL DOHA</t>
    </r>
    <r>
      <rPr>
        <sz val="11"/>
        <rFont val="宋体"/>
        <charset val="134"/>
      </rPr>
      <t>（买方的贸易名如下：</t>
    </r>
    <r>
      <rPr>
        <sz val="11"/>
        <rFont val="Times New Roman"/>
        <charset val="134"/>
      </rPr>
      <t xml:space="preserve"> I N T E R C O N T I N E N T A L D O H A /
I N T E R C O N T I N E N T A L H O T E L S D O H A / I N T E R C O N T I N E N T A L D O H A</t>
    </r>
    <r>
      <rPr>
        <sz val="11"/>
        <rFont val="宋体"/>
        <charset val="134"/>
      </rPr>
      <t>）</t>
    </r>
  </si>
  <si>
    <t>QAT/001214627</t>
  </si>
  <si>
    <t>DDP Doha</t>
  </si>
  <si>
    <r>
      <rPr>
        <sz val="11"/>
        <rFont val="Times New Roman"/>
        <charset val="134"/>
      </rPr>
      <t xml:space="preserve">COSI Vientiane </t>
    </r>
    <r>
      <rPr>
        <sz val="11"/>
        <rFont val="宋体"/>
        <charset val="134"/>
      </rPr>
      <t>枕套赔偿单</t>
    </r>
    <r>
      <rPr>
        <sz val="11"/>
        <rFont val="Times New Roman"/>
        <charset val="134"/>
      </rPr>
      <t>_20240808_</t>
    </r>
    <r>
      <rPr>
        <sz val="11"/>
        <rFont val="宋体"/>
        <charset val="134"/>
      </rPr>
      <t>老客户补单</t>
    </r>
  </si>
  <si>
    <t>1102408MH40043</t>
  </si>
  <si>
    <t>COSI LAOS</t>
  </si>
  <si>
    <t>COSI NAMPHU VIENTIANE</t>
  </si>
  <si>
    <r>
      <rPr>
        <sz val="11"/>
        <rFont val="Times New Roman"/>
        <charset val="134"/>
      </rPr>
      <t>Mandy_20240802_</t>
    </r>
    <r>
      <rPr>
        <sz val="11"/>
        <rFont val="宋体"/>
        <charset val="134"/>
      </rPr>
      <t>小额订单</t>
    </r>
  </si>
  <si>
    <t>1102408MH40039</t>
  </si>
  <si>
    <t>Mandy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</si>
  <si>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14065.95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</si>
  <si>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定金产前，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尾款发货前</t>
    </r>
  </si>
  <si>
    <t>Global Sourcing Company Limited</t>
  </si>
  <si>
    <r>
      <rPr>
        <sz val="11"/>
        <rFont val="Times New Roman"/>
        <charset val="134"/>
      </rPr>
      <t>Atlantis The Palm, Dubai_20240812_</t>
    </r>
    <r>
      <rPr>
        <sz val="11"/>
        <rFont val="宋体"/>
        <charset val="134"/>
      </rPr>
      <t>老客户首单</t>
    </r>
  </si>
  <si>
    <t>1002408MR50033</t>
  </si>
  <si>
    <r>
      <rPr>
        <sz val="11"/>
        <rFont val="Times New Roman"/>
        <charset val="134"/>
      </rPr>
      <t>The St Regis Singapore_20240807_</t>
    </r>
    <r>
      <rPr>
        <sz val="11"/>
        <rFont val="宋体"/>
        <charset val="134"/>
      </rPr>
      <t>老客户补单</t>
    </r>
  </si>
  <si>
    <t>1002408MH30053</t>
  </si>
  <si>
    <r>
      <rPr>
        <sz val="11"/>
        <rFont val="Times New Roman"/>
        <charset val="134"/>
      </rPr>
      <t>Swissotel Clark_20240731_</t>
    </r>
    <r>
      <rPr>
        <sz val="11"/>
        <rFont val="宋体"/>
        <charset val="134"/>
      </rPr>
      <t>老客户补单</t>
    </r>
  </si>
  <si>
    <t>1102408MH90047</t>
  </si>
  <si>
    <r>
      <rPr>
        <sz val="11"/>
        <rFont val="Times New Roman"/>
        <charset val="134"/>
      </rPr>
      <t>Sun Siyam_20240312_</t>
    </r>
    <r>
      <rPr>
        <sz val="11"/>
        <rFont val="宋体"/>
        <charset val="134"/>
      </rPr>
      <t>老客户补单</t>
    </r>
  </si>
  <si>
    <t>1102408MW90072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</si>
  <si>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 COPY</t>
    </r>
  </si>
  <si>
    <r>
      <rPr>
        <sz val="11"/>
        <rFont val="Times New Roman"/>
        <charset val="134"/>
      </rPr>
      <t>Pacific Top_The Secret Con Dao_20240604_</t>
    </r>
    <r>
      <rPr>
        <sz val="11"/>
        <rFont val="宋体"/>
        <charset val="134"/>
      </rPr>
      <t>老客户补单</t>
    </r>
  </si>
  <si>
    <t>1102408MG20053</t>
  </si>
  <si>
    <t>Pacific Top</t>
  </si>
  <si>
    <t>SHINHAN TRADING CO., LTD</t>
  </si>
  <si>
    <r>
      <rPr>
        <sz val="11"/>
        <rFont val="Times New Roman"/>
        <charset val="134"/>
      </rPr>
      <t>Keraton(</t>
    </r>
    <r>
      <rPr>
        <sz val="11"/>
        <rFont val="宋体"/>
        <charset val="134"/>
      </rPr>
      <t>凯悦臻选</t>
    </r>
    <r>
      <rPr>
        <sz val="11"/>
        <rFont val="Times New Roman"/>
        <charset val="134"/>
      </rPr>
      <t>)_20240427_</t>
    </r>
    <r>
      <rPr>
        <sz val="11"/>
        <rFont val="宋体"/>
        <charset val="134"/>
      </rPr>
      <t>新项目</t>
    </r>
  </si>
  <si>
    <t>1102408MW30028</t>
  </si>
  <si>
    <t>Keraton Jakarta</t>
  </si>
  <si>
    <t>PT Plaza Indonesia Mandiri</t>
  </si>
  <si>
    <r>
      <rPr>
        <sz val="11"/>
        <rFont val="宋体"/>
        <charset val="134"/>
      </rPr>
      <t>浴衣绣花同的订单号不存在，毛巾同的订单行号是关闭的；毛巾尺寸类型没写</t>
    </r>
  </si>
  <si>
    <r>
      <rPr>
        <sz val="11"/>
        <rFont val="Times New Roman"/>
        <charset val="134"/>
      </rPr>
      <t>Dusit Thani Maldives_20240124_</t>
    </r>
    <r>
      <rPr>
        <sz val="11"/>
        <rFont val="宋体"/>
        <charset val="134"/>
      </rPr>
      <t>老客户首单</t>
    </r>
  </si>
  <si>
    <t>1102408MW90073</t>
  </si>
  <si>
    <t>Dusit Thani</t>
  </si>
  <si>
    <t>Dusit Thani Maldives</t>
  </si>
  <si>
    <t>@dusit.com</t>
  </si>
  <si>
    <r>
      <rPr>
        <sz val="11"/>
        <rFont val="Times New Roman"/>
        <charset val="134"/>
      </rPr>
      <t>Amingiri Hilton_20240812_</t>
    </r>
    <r>
      <rPr>
        <sz val="11"/>
        <rFont val="宋体"/>
        <charset val="134"/>
      </rPr>
      <t>老客户补单</t>
    </r>
  </si>
  <si>
    <t>1102408MW90074</t>
  </si>
  <si>
    <r>
      <rPr>
        <sz val="11"/>
        <rFont val="Times New Roman"/>
        <charset val="134"/>
      </rPr>
      <t>Hyatt Place HLB_20240515_</t>
    </r>
    <r>
      <rPr>
        <sz val="11"/>
        <rFont val="宋体"/>
        <charset val="134"/>
      </rPr>
      <t>新项目</t>
    </r>
  </si>
  <si>
    <t>1102408MG20054</t>
  </si>
  <si>
    <r>
      <rPr>
        <sz val="11"/>
        <rFont val="Times New Roman"/>
        <charset val="134"/>
      </rPr>
      <t xml:space="preserve">SpringMate </t>
    </r>
    <r>
      <rPr>
        <sz val="11"/>
        <rFont val="宋体"/>
        <charset val="134"/>
      </rPr>
      <t>八月份下单</t>
    </r>
    <r>
      <rPr>
        <sz val="11"/>
        <rFont val="Times New Roman"/>
        <charset val="134"/>
      </rPr>
      <t>_20240802_</t>
    </r>
    <r>
      <rPr>
        <sz val="11"/>
        <rFont val="宋体"/>
        <charset val="134"/>
      </rPr>
      <t>老客户补单</t>
    </r>
  </si>
  <si>
    <t>1102408MH40038</t>
  </si>
  <si>
    <r>
      <rPr>
        <sz val="11"/>
        <rFont val="Times New Roman"/>
        <charset val="134"/>
      </rPr>
      <t>SOFITEL SAIGON_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_20240618_</t>
    </r>
    <r>
      <rPr>
        <sz val="11"/>
        <rFont val="宋体"/>
        <charset val="134"/>
      </rPr>
      <t>老客户补单</t>
    </r>
  </si>
  <si>
    <t>1102408MG20055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</si>
  <si>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3,4</t>
    </r>
    <r>
      <rPr>
        <sz val="11"/>
        <rFont val="宋体"/>
        <charset val="134"/>
      </rPr>
      <t>浴衣缝边方式应该是包边，下成加牙条；行号</t>
    </r>
    <r>
      <rPr>
        <sz val="11"/>
        <rFont val="Times New Roman"/>
        <charset val="134"/>
      </rPr>
      <t>1,2</t>
    </r>
    <r>
      <rPr>
        <sz val="11"/>
        <rFont val="宋体"/>
        <charset val="134"/>
      </rPr>
      <t>浴衣应该是无包边，下成包边</t>
    </r>
  </si>
  <si>
    <r>
      <rPr>
        <sz val="11"/>
        <rFont val="Times New Roman"/>
        <charset val="134"/>
      </rPr>
      <t>holiday inn Maldives_20240813_</t>
    </r>
    <r>
      <rPr>
        <sz val="11"/>
        <rFont val="宋体"/>
        <charset val="134"/>
      </rPr>
      <t>老客户补单</t>
    </r>
  </si>
  <si>
    <t>1102408MW90075</t>
  </si>
  <si>
    <r>
      <rPr>
        <sz val="11"/>
        <rFont val="Times New Roman"/>
        <charset val="134"/>
      </rPr>
      <t>CW_20240130_</t>
    </r>
    <r>
      <rPr>
        <sz val="11"/>
        <rFont val="宋体"/>
        <charset val="134"/>
      </rPr>
      <t>老客户首单</t>
    </r>
  </si>
  <si>
    <t>1102408MW90076</t>
  </si>
  <si>
    <t>Comfort World</t>
  </si>
  <si>
    <t>Comfort Bedding international (Pvt) Ltd</t>
  </si>
  <si>
    <t>SAii Koh Samui Choengmon</t>
  </si>
  <si>
    <t>Dusit Princess Chiangmai</t>
  </si>
  <si>
    <r>
      <rPr>
        <sz val="11"/>
        <rFont val="Times New Roman"/>
        <charset val="134"/>
      </rPr>
      <t>HI PNG_20240625_</t>
    </r>
    <r>
      <rPr>
        <sz val="11"/>
        <rFont val="宋体"/>
        <charset val="134"/>
      </rPr>
      <t>老客户补单</t>
    </r>
  </si>
  <si>
    <t>1102408MG60039</t>
  </si>
  <si>
    <t>HI PNG</t>
  </si>
  <si>
    <r>
      <rPr>
        <sz val="11"/>
        <rFont val="宋体"/>
        <charset val="134"/>
      </rPr>
      <t>巴布亚新几内亚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</si>
  <si>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定金，发货前付尾款</t>
    </r>
  </si>
  <si>
    <t>Holiday Inn &amp; Suites - PNG</t>
  </si>
  <si>
    <r>
      <rPr>
        <sz val="11"/>
        <rFont val="Times New Roman"/>
        <charset val="134"/>
      </rPr>
      <t xml:space="preserve">Indigo Auckland 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_20240730_</t>
    </r>
    <r>
      <rPr>
        <sz val="11"/>
        <rFont val="宋体"/>
        <charset val="134"/>
      </rPr>
      <t>老客户补单</t>
    </r>
  </si>
  <si>
    <t>1102408MG10088</t>
  </si>
  <si>
    <r>
      <rPr>
        <sz val="11"/>
        <rFont val="宋体"/>
        <charset val="134"/>
      </rPr>
      <t>浴巾工艺应该是</t>
    </r>
    <r>
      <rPr>
        <sz val="11"/>
        <rFont val="Times New Roman"/>
        <charset val="134"/>
      </rPr>
      <t>C20S/2</t>
    </r>
    <r>
      <rPr>
        <sz val="11"/>
        <rFont val="宋体"/>
        <charset val="134"/>
      </rPr>
      <t>平缎，下成</t>
    </r>
    <r>
      <rPr>
        <sz val="11"/>
        <rFont val="Times New Roman"/>
        <charset val="134"/>
      </rPr>
      <t>16S</t>
    </r>
    <r>
      <rPr>
        <sz val="11"/>
        <rFont val="宋体"/>
        <charset val="134"/>
      </rPr>
      <t>平螺缎</t>
    </r>
  </si>
  <si>
    <r>
      <rPr>
        <sz val="11"/>
        <rFont val="Times New Roman"/>
        <charset val="134"/>
      </rPr>
      <t>SINOSUNG INTERNATIONAL 3_20240814_</t>
    </r>
    <r>
      <rPr>
        <sz val="11"/>
        <rFont val="宋体"/>
        <charset val="134"/>
      </rPr>
      <t>小额订单</t>
    </r>
  </si>
  <si>
    <r>
      <rPr>
        <sz val="11"/>
        <rFont val="Times New Roman"/>
        <charset val="134"/>
      </rPr>
      <t xml:space="preserve">100% </t>
    </r>
    <r>
      <rPr>
        <sz val="11"/>
        <rFont val="宋体"/>
        <charset val="134"/>
      </rPr>
      <t>全款已经到账</t>
    </r>
  </si>
  <si>
    <r>
      <rPr>
        <sz val="11"/>
        <rFont val="Times New Roman"/>
        <charset val="134"/>
      </rPr>
      <t>SINOSUNG INTERNATIONAL 3_20240524_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W the Palm</t>
    </r>
    <r>
      <rPr>
        <sz val="11"/>
        <rFont val="宋体"/>
        <charset val="134"/>
      </rPr>
      <t>）</t>
    </r>
  </si>
  <si>
    <t>W HOTEL PALM JUMEIRAH</t>
  </si>
  <si>
    <t>ARE/001282498</t>
  </si>
  <si>
    <r>
      <rPr>
        <sz val="11"/>
        <rFont val="Times New Roman"/>
        <charset val="134"/>
      </rPr>
      <t>Meeru_20240812_</t>
    </r>
    <r>
      <rPr>
        <sz val="11"/>
        <rFont val="宋体"/>
        <charset val="134"/>
      </rPr>
      <t>小额订单</t>
    </r>
  </si>
  <si>
    <t>1102408MW90077</t>
  </si>
  <si>
    <r>
      <rPr>
        <sz val="11"/>
        <rFont val="Times New Roman"/>
        <charset val="134"/>
      </rPr>
      <t xml:space="preserve">Sinosung </t>
    </r>
    <r>
      <rPr>
        <sz val="11"/>
        <rFont val="宋体"/>
        <charset val="134"/>
      </rPr>
      <t>库存</t>
    </r>
    <r>
      <rPr>
        <sz val="11"/>
        <rFont val="Times New Roman"/>
        <charset val="134"/>
      </rPr>
      <t>_20240814_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</si>
  <si>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定金，宋总月底账单付过来，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60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</si>
  <si>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PPHG- PBEA_20240809_</t>
    </r>
    <r>
      <rPr>
        <sz val="11"/>
        <rFont val="宋体"/>
        <charset val="134"/>
      </rPr>
      <t>老客户补单</t>
    </r>
  </si>
  <si>
    <t>1102408MH30054</t>
  </si>
  <si>
    <t>Pan Pacific Hotels Group Limited</t>
  </si>
  <si>
    <r>
      <rPr>
        <sz val="11"/>
        <rFont val="宋体"/>
        <charset val="134"/>
      </rPr>
      <t>合同无公章</t>
    </r>
  </si>
  <si>
    <t>SGP/980527</t>
  </si>
  <si>
    <r>
      <rPr>
        <sz val="11"/>
        <rFont val="Times New Roman"/>
        <charset val="134"/>
      </rPr>
      <t>DDU</t>
    </r>
    <r>
      <rPr>
        <sz val="11"/>
        <rFont val="宋体"/>
        <charset val="134"/>
      </rPr>
      <t>意为未完税交货（交货到指定地点，未清关），</t>
    </r>
    <r>
      <rPr>
        <sz val="11"/>
        <rFont val="Times New Roman"/>
        <charset val="134"/>
      </rPr>
      <t>DDP</t>
    </r>
    <r>
      <rPr>
        <sz val="11"/>
        <rFont val="宋体"/>
        <charset val="134"/>
      </rPr>
      <t>意为税后交货（交货到指定地点），</t>
    </r>
    <r>
      <rPr>
        <sz val="11"/>
        <rFont val="Times New Roman"/>
        <charset val="134"/>
      </rPr>
      <t>DDP</t>
    </r>
    <r>
      <rPr>
        <sz val="11"/>
        <rFont val="宋体"/>
        <charset val="134"/>
      </rPr>
      <t>比</t>
    </r>
    <r>
      <rPr>
        <sz val="11"/>
        <rFont val="Times New Roman"/>
        <charset val="134"/>
      </rPr>
      <t>DDU</t>
    </r>
    <r>
      <rPr>
        <sz val="11"/>
        <rFont val="宋体"/>
        <charset val="134"/>
      </rPr>
      <t>多一个清关手续</t>
    </r>
  </si>
  <si>
    <r>
      <rPr>
        <sz val="11"/>
        <rFont val="宋体"/>
        <charset val="134"/>
      </rPr>
      <t>澳门莱福士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百老汇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</si>
  <si>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八月下单</t>
    </r>
    <r>
      <rPr>
        <sz val="11"/>
        <rFont val="Times New Roman"/>
        <charset val="134"/>
      </rPr>
      <t xml:space="preserve"> 20240801 </t>
    </r>
    <r>
      <rPr>
        <sz val="11"/>
        <rFont val="宋体"/>
        <charset val="134"/>
      </rPr>
      <t>老客户补单</t>
    </r>
  </si>
  <si>
    <t>1102408MH40042</t>
  </si>
  <si>
    <r>
      <rPr>
        <sz val="11"/>
        <rFont val="Times New Roman"/>
        <charset val="134"/>
      </rPr>
      <t>Constans MM_20240815_</t>
    </r>
    <r>
      <rPr>
        <sz val="11"/>
        <rFont val="宋体"/>
        <charset val="134"/>
      </rPr>
      <t>老客户补单</t>
    </r>
  </si>
  <si>
    <t>1102408MW90079</t>
  </si>
  <si>
    <r>
      <rPr>
        <sz val="11"/>
        <rFont val="Times New Roman"/>
        <charset val="134"/>
      </rPr>
      <t>Family Care_Hinode City_20240530_</t>
    </r>
    <r>
      <rPr>
        <sz val="11"/>
        <rFont val="宋体"/>
        <charset val="134"/>
      </rPr>
      <t>新项目</t>
    </r>
  </si>
  <si>
    <t>1102408MG20056</t>
  </si>
  <si>
    <r>
      <rPr>
        <sz val="11"/>
        <rFont val="Times New Roman"/>
        <charset val="134"/>
      </rPr>
      <t>Atlantis The Palm, Dubai_20240725_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</si>
  <si>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Regent Bali</t>
    </r>
    <r>
      <rPr>
        <sz val="11"/>
        <rFont val="宋体"/>
        <charset val="134"/>
      </rPr>
      <t>浴袍拖鞋</t>
    </r>
    <r>
      <rPr>
        <sz val="11"/>
        <rFont val="Times New Roman"/>
        <charset val="134"/>
      </rPr>
      <t>_20240613_</t>
    </r>
    <r>
      <rPr>
        <sz val="11"/>
        <rFont val="宋体"/>
        <charset val="134"/>
      </rPr>
      <t>新项目</t>
    </r>
  </si>
  <si>
    <t>1102408MW30029</t>
  </si>
  <si>
    <t>PT Glori Mulia Utama</t>
  </si>
  <si>
    <t>PT. GLORI MULIA UTAMA</t>
  </si>
  <si>
    <r>
      <rPr>
        <sz val="11"/>
        <rFont val="Times New Roman"/>
        <charset val="134"/>
      </rPr>
      <t>RC Melbourne_20240724_</t>
    </r>
    <r>
      <rPr>
        <sz val="11"/>
        <rFont val="宋体"/>
        <charset val="134"/>
      </rPr>
      <t>老客户补单</t>
    </r>
  </si>
  <si>
    <t>1102408MG10089</t>
  </si>
  <si>
    <t>RC MEL</t>
  </si>
  <si>
    <r>
      <rPr>
        <sz val="11"/>
        <rFont val="Times New Roman"/>
        <charset val="134"/>
      </rPr>
      <t>9/20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</t>
    </r>
  </si>
  <si>
    <t>AUD 4260</t>
  </si>
  <si>
    <t>FEC HOTEL OPERATIONS MELBOURNE WSP PTY LTD</t>
  </si>
  <si>
    <t>AUS/001299990</t>
  </si>
  <si>
    <r>
      <rPr>
        <sz val="11"/>
        <rFont val="Times New Roman"/>
        <charset val="134"/>
      </rPr>
      <t xml:space="preserve">Jaspal </t>
    </r>
    <r>
      <rPr>
        <sz val="11"/>
        <rFont val="宋体"/>
        <charset val="134"/>
      </rPr>
      <t>八月下单</t>
    </r>
    <r>
      <rPr>
        <sz val="11"/>
        <rFont val="Times New Roman"/>
        <charset val="134"/>
      </rPr>
      <t>_20240806_</t>
    </r>
    <r>
      <rPr>
        <sz val="11"/>
        <rFont val="宋体"/>
        <charset val="134"/>
      </rPr>
      <t>老客户补单</t>
    </r>
  </si>
  <si>
    <t>1102408MH40040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</si>
  <si>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八月第二单</t>
    </r>
    <r>
      <rPr>
        <sz val="11"/>
        <rFont val="Times New Roman"/>
        <charset val="134"/>
      </rPr>
      <t>_20240801_</t>
    </r>
    <r>
      <rPr>
        <sz val="11"/>
        <rFont val="宋体"/>
        <charset val="134"/>
      </rPr>
      <t>老客户补单</t>
    </r>
  </si>
  <si>
    <t>1102408MH40044</t>
  </si>
  <si>
    <r>
      <rPr>
        <sz val="11"/>
        <rFont val="Times New Roman"/>
        <charset val="134"/>
      </rPr>
      <t>9/5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9/25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</si>
  <si>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八月第三单</t>
    </r>
    <r>
      <rPr>
        <sz val="11"/>
        <rFont val="Times New Roman"/>
        <charset val="134"/>
      </rPr>
      <t>_20240816_</t>
    </r>
    <r>
      <rPr>
        <sz val="11"/>
        <rFont val="宋体"/>
        <charset val="134"/>
      </rPr>
      <t>老客户补单</t>
    </r>
  </si>
  <si>
    <t>1102408MH40045</t>
  </si>
  <si>
    <r>
      <rPr>
        <sz val="11"/>
        <rFont val="Times New Roman"/>
        <charset val="134"/>
      </rPr>
      <t>9/15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9/25</t>
    </r>
  </si>
  <si>
    <r>
      <rPr>
        <sz val="11"/>
        <rFont val="Times New Roman"/>
        <charset val="134"/>
      </rPr>
      <t>Infiniti Edge_20240729_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_Grand Hyatt KL</t>
    </r>
  </si>
  <si>
    <t>1102408MH20062</t>
  </si>
  <si>
    <r>
      <rPr>
        <sz val="11"/>
        <rFont val="宋体"/>
        <charset val="134"/>
      </rPr>
      <t>全款交货后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</si>
  <si>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HGI Busslton_20240726_</t>
    </r>
    <r>
      <rPr>
        <sz val="11"/>
        <rFont val="宋体"/>
        <charset val="134"/>
      </rPr>
      <t>老客户首单</t>
    </r>
  </si>
  <si>
    <t>1102408MG10092</t>
  </si>
  <si>
    <t>Hilton Garden Inn Busselton</t>
  </si>
  <si>
    <t>HILTON GARDEN INN BUSSELTON</t>
  </si>
  <si>
    <t>AUS/001635778</t>
  </si>
  <si>
    <t>DDP Busselton</t>
  </si>
  <si>
    <r>
      <rPr>
        <sz val="11"/>
        <rFont val="Times New Roman"/>
        <charset val="134"/>
      </rPr>
      <t>IC Sydney_20240428_</t>
    </r>
    <r>
      <rPr>
        <sz val="11"/>
        <rFont val="宋体"/>
        <charset val="134"/>
      </rPr>
      <t>老客户首单</t>
    </r>
  </si>
  <si>
    <t>1102408MG10091</t>
  </si>
  <si>
    <t>InterContinental Sydney</t>
  </si>
  <si>
    <t>AUD 6923.04</t>
  </si>
  <si>
    <t>INTERCONTINENTAL SYDNEY</t>
  </si>
  <si>
    <t>AUS/001633353</t>
  </si>
  <si>
    <r>
      <rPr>
        <sz val="11"/>
        <rFont val="Times New Roman"/>
        <charset val="134"/>
      </rPr>
      <t>linen&amp;moore_20240627_</t>
    </r>
    <r>
      <rPr>
        <sz val="11"/>
        <rFont val="宋体"/>
        <charset val="134"/>
      </rPr>
      <t>老客户补单</t>
    </r>
  </si>
  <si>
    <t>1102408MG10090</t>
  </si>
  <si>
    <r>
      <rPr>
        <sz val="11"/>
        <rFont val="Times New Roman"/>
        <charset val="134"/>
      </rPr>
      <t>Atlantis The Palm, Dubai_20240819_</t>
    </r>
    <r>
      <rPr>
        <sz val="11"/>
        <rFont val="宋体"/>
        <charset val="134"/>
      </rPr>
      <t>老客户首单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</si>
  <si>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定金未收到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月底付款时候付出，尾款交货后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</si>
  <si>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9/11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12/15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</si>
  <si>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245*224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245*244</t>
    </r>
  </si>
  <si>
    <r>
      <rPr>
        <sz val="11"/>
        <rFont val="Times New Roman"/>
        <charset val="134"/>
      </rPr>
      <t>Element KL</t>
    </r>
    <r>
      <rPr>
        <sz val="11"/>
        <rFont val="宋体"/>
        <charset val="134"/>
      </rPr>
      <t>酒店</t>
    </r>
  </si>
  <si>
    <r>
      <rPr>
        <sz val="11"/>
        <rFont val="Times New Roman"/>
        <charset val="134"/>
      </rPr>
      <t>Fourpoint Chinatown</t>
    </r>
    <r>
      <rPr>
        <sz val="11"/>
        <rFont val="宋体"/>
        <charset val="134"/>
      </rPr>
      <t>酒店</t>
    </r>
  </si>
  <si>
    <r>
      <rPr>
        <sz val="11"/>
        <rFont val="Times New Roman"/>
        <charset val="134"/>
      </rPr>
      <t>The Gardens KL</t>
    </r>
    <r>
      <rPr>
        <sz val="11"/>
        <rFont val="宋体"/>
        <charset val="134"/>
      </rPr>
      <t>酒店</t>
    </r>
  </si>
  <si>
    <t>SGD 2458.50</t>
  </si>
  <si>
    <r>
      <rPr>
        <sz val="11"/>
        <rFont val="Times New Roman"/>
        <charset val="134"/>
      </rPr>
      <t>HKC_20240729_</t>
    </r>
    <r>
      <rPr>
        <sz val="11"/>
        <rFont val="宋体"/>
        <charset val="134"/>
      </rPr>
      <t>老客户补单</t>
    </r>
  </si>
  <si>
    <t>1102408MH20063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</si>
  <si>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定金已收到，尾款交货后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</si>
  <si>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Reethi Faru_20240523_</t>
    </r>
    <r>
      <rPr>
        <sz val="11"/>
        <rFont val="宋体"/>
        <charset val="134"/>
      </rPr>
      <t>老客户补单</t>
    </r>
  </si>
  <si>
    <t>1102408MW90080</t>
  </si>
  <si>
    <t>Reethi faru</t>
  </si>
  <si>
    <t>Reethi Faru Resort</t>
  </si>
  <si>
    <r>
      <rPr>
        <sz val="11"/>
        <rFont val="Times New Roman"/>
        <charset val="134"/>
      </rPr>
      <t>CARIBECAN_20240323_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 F&amp;B LINEN</t>
    </r>
  </si>
  <si>
    <t>1102408MW70028</t>
  </si>
  <si>
    <r>
      <rPr>
        <sz val="11"/>
        <rFont val="Times New Roman"/>
        <charset val="134"/>
      </rPr>
      <t>VS_HGI Hanoi_20240814_</t>
    </r>
    <r>
      <rPr>
        <sz val="11"/>
        <rFont val="宋体"/>
        <charset val="134"/>
      </rPr>
      <t>老客户补单</t>
    </r>
  </si>
  <si>
    <t>1102408MG20057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</si>
  <si>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见提单付全款</t>
    </r>
  </si>
  <si>
    <r>
      <rPr>
        <sz val="11"/>
        <rFont val="Times New Roman"/>
        <charset val="134"/>
      </rPr>
      <t>Le Maldives_20240514_</t>
    </r>
    <r>
      <rPr>
        <sz val="11"/>
        <rFont val="宋体"/>
        <charset val="134"/>
      </rPr>
      <t>老客户补单</t>
    </r>
  </si>
  <si>
    <t>1102408MW90081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</si>
  <si>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，尾款见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</si>
  <si>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MCOMO_20240812_</t>
    </r>
    <r>
      <rPr>
        <sz val="11"/>
        <rFont val="宋体"/>
        <charset val="134"/>
      </rPr>
      <t>小额订单</t>
    </r>
  </si>
  <si>
    <t>1102408MW90082</t>
  </si>
  <si>
    <r>
      <rPr>
        <sz val="11"/>
        <rFont val="Times New Roman"/>
        <charset val="134"/>
      </rPr>
      <t xml:space="preserve">Asia One </t>
    </r>
    <r>
      <rPr>
        <sz val="11"/>
        <rFont val="宋体"/>
        <charset val="134"/>
      </rPr>
      <t>八月</t>
    </r>
    <r>
      <rPr>
        <sz val="11"/>
        <rFont val="Times New Roman"/>
        <charset val="134"/>
      </rPr>
      <t>Hilton</t>
    </r>
    <r>
      <rPr>
        <sz val="11"/>
        <rFont val="宋体"/>
        <charset val="134"/>
      </rPr>
      <t>的餐饮</t>
    </r>
    <r>
      <rPr>
        <sz val="11"/>
        <rFont val="Times New Roman"/>
        <charset val="134"/>
      </rPr>
      <t>_20240802_</t>
    </r>
    <r>
      <rPr>
        <sz val="11"/>
        <rFont val="宋体"/>
        <charset val="134"/>
      </rPr>
      <t>新项目</t>
    </r>
  </si>
  <si>
    <t>1102408MH40048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</si>
  <si>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2136.21</t>
    </r>
  </si>
  <si>
    <r>
      <rPr>
        <sz val="11"/>
        <rFont val="Times New Roman"/>
        <charset val="134"/>
      </rPr>
      <t>DaNang Marriott_20240730_</t>
    </r>
    <r>
      <rPr>
        <sz val="11"/>
        <rFont val="宋体"/>
        <charset val="134"/>
      </rPr>
      <t>老客户补单</t>
    </r>
  </si>
  <si>
    <t>1102408MG20058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</si>
  <si>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八月第四单</t>
    </r>
    <r>
      <rPr>
        <sz val="11"/>
        <rFont val="Times New Roman"/>
        <charset val="134"/>
      </rPr>
      <t>_20240816_</t>
    </r>
    <r>
      <rPr>
        <sz val="11"/>
        <rFont val="宋体"/>
        <charset val="134"/>
      </rPr>
      <t>老客户补单</t>
    </r>
  </si>
  <si>
    <t>1102408MH40046</t>
  </si>
  <si>
    <r>
      <rPr>
        <sz val="11"/>
        <rFont val="Times New Roman"/>
        <charset val="134"/>
      </rPr>
      <t>Hyatt Centric KL_20240819_</t>
    </r>
    <r>
      <rPr>
        <sz val="11"/>
        <rFont val="宋体"/>
        <charset val="134"/>
      </rPr>
      <t>老客户补单</t>
    </r>
  </si>
  <si>
    <t>1102408MH20064</t>
  </si>
  <si>
    <r>
      <rPr>
        <sz val="11"/>
        <rFont val="宋体"/>
        <charset val="134"/>
      </rPr>
      <t>澳门新濠天地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摩铂斯</t>
    </r>
  </si>
  <si>
    <r>
      <rPr>
        <sz val="11"/>
        <rFont val="Times New Roman"/>
        <charset val="134"/>
      </rPr>
      <t>Sheraton Kuching_20240819_</t>
    </r>
    <r>
      <rPr>
        <sz val="11"/>
        <rFont val="宋体"/>
        <charset val="134"/>
      </rPr>
      <t>老客户补单</t>
    </r>
  </si>
  <si>
    <t>1102408MH20065</t>
  </si>
  <si>
    <t>Sheraton Kuching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</si>
  <si>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定金已收到，尾款交货后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</si>
  <si>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SHERATON KUCHING HOTEL</t>
  </si>
  <si>
    <r>
      <rPr>
        <sz val="11"/>
        <rFont val="Times New Roman"/>
        <charset val="134"/>
      </rPr>
      <t>BHGP_20240730_</t>
    </r>
    <r>
      <rPr>
        <sz val="11"/>
        <rFont val="宋体"/>
        <charset val="134"/>
      </rPr>
      <t>老客户首单</t>
    </r>
  </si>
  <si>
    <t>1102408MH20066</t>
  </si>
  <si>
    <t>Bayview Hotel Georgetown Penang</t>
  </si>
  <si>
    <t>BAYVIEW HOTEL GEORGETOWN PENANG</t>
  </si>
  <si>
    <t>MYS/001638254</t>
  </si>
  <si>
    <r>
      <rPr>
        <sz val="11"/>
        <rFont val="Times New Roman"/>
        <charset val="134"/>
      </rPr>
      <t>Ibis Sepang_20240822_</t>
    </r>
    <r>
      <rPr>
        <sz val="11"/>
        <rFont val="宋体"/>
        <charset val="134"/>
      </rPr>
      <t>老客户补单</t>
    </r>
  </si>
  <si>
    <t>1102408MH20067</t>
  </si>
  <si>
    <r>
      <rPr>
        <sz val="11"/>
        <rFont val="Times New Roman"/>
        <charset val="134"/>
      </rPr>
      <t xml:space="preserve">Swisstrade 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口布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_20240627_</t>
    </r>
    <r>
      <rPr>
        <sz val="11"/>
        <rFont val="宋体"/>
        <charset val="134"/>
      </rPr>
      <t>老客户补单</t>
    </r>
  </si>
  <si>
    <t>1102408MG10093</t>
  </si>
  <si>
    <r>
      <rPr>
        <sz val="11"/>
        <rFont val="Times New Roman"/>
        <charset val="134"/>
      </rPr>
      <t>9/13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10/10</t>
    </r>
  </si>
  <si>
    <r>
      <rPr>
        <sz val="11"/>
        <rFont val="宋体"/>
        <charset val="134"/>
      </rPr>
      <t>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天内付全款</t>
    </r>
  </si>
  <si>
    <r>
      <rPr>
        <sz val="11"/>
        <rFont val="Times New Roman"/>
        <charset val="134"/>
      </rPr>
      <t>Le Meridien Putrajaya</t>
    </r>
    <r>
      <rPr>
        <sz val="11"/>
        <rFont val="宋体"/>
        <charset val="134"/>
      </rPr>
      <t>酒店</t>
    </r>
  </si>
  <si>
    <r>
      <rPr>
        <sz val="11"/>
        <rFont val="Times New Roman"/>
        <charset val="134"/>
      </rPr>
      <t>EMERALD FAARUFUSHI_20240822_</t>
    </r>
    <r>
      <rPr>
        <sz val="11"/>
        <rFont val="宋体"/>
        <charset val="134"/>
      </rPr>
      <t>老客户补单</t>
    </r>
  </si>
  <si>
    <t>1102408MW90083</t>
  </si>
  <si>
    <r>
      <rPr>
        <sz val="11"/>
        <rFont val="Times New Roman"/>
        <charset val="134"/>
      </rPr>
      <t>ICSBQ_20240820_</t>
    </r>
    <r>
      <rPr>
        <sz val="11"/>
        <rFont val="宋体"/>
        <charset val="134"/>
      </rPr>
      <t>老客户补单</t>
    </r>
  </si>
  <si>
    <t>1002408MH30055</t>
  </si>
  <si>
    <t>ICSBQ</t>
  </si>
  <si>
    <r>
      <rPr>
        <sz val="11"/>
        <rFont val="Times New Roman"/>
        <charset val="134"/>
      </rPr>
      <t>SINOSUNG INTERNATIONAL 3_20240823_</t>
    </r>
    <r>
      <rPr>
        <sz val="11"/>
        <rFont val="宋体"/>
        <charset val="134"/>
      </rPr>
      <t>小额订单</t>
    </r>
    <r>
      <rPr>
        <sz val="11"/>
        <rFont val="Times New Roman"/>
        <charset val="134"/>
      </rPr>
      <t>(Aloft Al Ain)</t>
    </r>
  </si>
  <si>
    <t>Aloft Al Ain Hotel</t>
  </si>
  <si>
    <t>@alofthotels.com</t>
  </si>
  <si>
    <r>
      <rPr>
        <sz val="11"/>
        <rFont val="Times New Roman"/>
        <charset val="134"/>
      </rPr>
      <t>Patina Maldives_20240812_</t>
    </r>
    <r>
      <rPr>
        <sz val="11"/>
        <rFont val="宋体"/>
        <charset val="134"/>
      </rPr>
      <t>老客户补单</t>
    </r>
  </si>
  <si>
    <t>1102408MW90084</t>
  </si>
  <si>
    <r>
      <rPr>
        <sz val="11"/>
        <rFont val="Times New Roman"/>
        <charset val="134"/>
      </rPr>
      <t>MMA-Time_20240823_</t>
    </r>
    <r>
      <rPr>
        <sz val="11"/>
        <rFont val="宋体"/>
        <charset val="134"/>
      </rPr>
      <t>老客户补单</t>
    </r>
  </si>
  <si>
    <t>MMA GENERAL TRADING L.L.C</t>
  </si>
  <si>
    <t>ARE/001122655</t>
  </si>
  <si>
    <r>
      <rPr>
        <sz val="11"/>
        <rFont val="宋体"/>
        <charset val="134"/>
      </rPr>
      <t>床单同错订单行号；羽绒被芯数量应该是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条，下成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条</t>
    </r>
  </si>
  <si>
    <r>
      <rPr>
        <sz val="11"/>
        <rFont val="Times New Roman"/>
        <charset val="134"/>
      </rPr>
      <t>K2K2_8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_20240813_</t>
    </r>
    <r>
      <rPr>
        <sz val="11"/>
        <rFont val="宋体"/>
        <charset val="134"/>
      </rPr>
      <t>老客户补单</t>
    </r>
  </si>
  <si>
    <t>1102408MH80087</t>
  </si>
  <si>
    <r>
      <rPr>
        <sz val="11"/>
        <rFont val="Times New Roman"/>
        <charset val="134"/>
      </rPr>
      <t>9/28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10/28</t>
    </r>
  </si>
  <si>
    <r>
      <rPr>
        <sz val="11"/>
        <rFont val="Times New Roman"/>
        <charset val="134"/>
      </rPr>
      <t>IASO SPA_20240812_</t>
    </r>
    <r>
      <rPr>
        <sz val="11"/>
        <rFont val="宋体"/>
        <charset val="134"/>
      </rPr>
      <t>老客户补单</t>
    </r>
  </si>
  <si>
    <t>1102408MW90085</t>
  </si>
  <si>
    <t>Global Medical</t>
  </si>
  <si>
    <t>Global Medical Spa Pvt Ltd</t>
  </si>
  <si>
    <r>
      <rPr>
        <sz val="11"/>
        <rFont val="Times New Roman"/>
        <charset val="134"/>
      </rPr>
      <t>Alila KL_20240221_</t>
    </r>
    <r>
      <rPr>
        <sz val="11"/>
        <rFont val="宋体"/>
        <charset val="134"/>
      </rPr>
      <t>老客户首单</t>
    </r>
  </si>
  <si>
    <t>1102408MH20069</t>
  </si>
  <si>
    <t>alila Bangsar KL</t>
  </si>
  <si>
    <t>ALILA BANGSAR, KUALA LUMPUR</t>
  </si>
  <si>
    <t>MYS/001532081</t>
  </si>
  <si>
    <r>
      <rPr>
        <sz val="11"/>
        <rFont val="宋体"/>
        <charset val="134"/>
      </rPr>
      <t>枕套完全同前订单，实际面料不同</t>
    </r>
  </si>
  <si>
    <r>
      <rPr>
        <sz val="11"/>
        <rFont val="Times New Roman"/>
        <charset val="134"/>
      </rPr>
      <t>Berjaya Langkawi_20240415_</t>
    </r>
    <r>
      <rPr>
        <sz val="11"/>
        <rFont val="宋体"/>
        <charset val="134"/>
      </rPr>
      <t>老客户补单</t>
    </r>
  </si>
  <si>
    <t>1102408MH20068</t>
  </si>
  <si>
    <t>Berjaya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</si>
  <si>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定金已收到，尾款交货前付</t>
    </r>
  </si>
  <si>
    <t>BERJAYA LANGKAWI RESORT MALAYSIA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</si>
  <si>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W.L.COLE(PTY)LTD_20240826_</t>
    </r>
    <r>
      <rPr>
        <sz val="11"/>
        <rFont val="宋体"/>
        <charset val="134"/>
      </rPr>
      <t>小额订单</t>
    </r>
  </si>
  <si>
    <t>1102406MW80050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</si>
  <si>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52625</t>
    </r>
  </si>
  <si>
    <r>
      <rPr>
        <sz val="11"/>
        <rFont val="Times New Roman"/>
        <charset val="134"/>
      </rPr>
      <t>PR Melbourne Airport_20240821_</t>
    </r>
    <r>
      <rPr>
        <sz val="11"/>
        <rFont val="宋体"/>
        <charset val="134"/>
      </rPr>
      <t>老客户补单</t>
    </r>
  </si>
  <si>
    <t>1102408MG10094</t>
  </si>
  <si>
    <r>
      <rPr>
        <sz val="11"/>
        <rFont val="Times New Roman"/>
        <charset val="134"/>
      </rPr>
      <t>Hyatt Centric KL_20240819_</t>
    </r>
    <r>
      <rPr>
        <sz val="11"/>
        <rFont val="宋体"/>
        <charset val="134"/>
      </rPr>
      <t>新项目</t>
    </r>
  </si>
  <si>
    <r>
      <rPr>
        <sz val="11"/>
        <rFont val="Times New Roman"/>
        <charset val="134"/>
      </rPr>
      <t>Ajman Hotel_20240712_</t>
    </r>
    <r>
      <rPr>
        <sz val="11"/>
        <rFont val="宋体"/>
        <charset val="134"/>
      </rPr>
      <t>老客户补单</t>
    </r>
  </si>
  <si>
    <t>AED 27907.12</t>
  </si>
  <si>
    <t>AJMAN HOTEL GROUP -F.Z.E</t>
  </si>
  <si>
    <t>ARE/001513519</t>
  </si>
  <si>
    <r>
      <rPr>
        <sz val="11"/>
        <rFont val="宋体"/>
        <charset val="134"/>
      </rPr>
      <t>床单被套面料与同的订单号面料不一致</t>
    </r>
  </si>
  <si>
    <r>
      <rPr>
        <sz val="11"/>
        <rFont val="Times New Roman"/>
        <charset val="134"/>
      </rPr>
      <t>9/13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9/28</t>
    </r>
  </si>
  <si>
    <r>
      <rPr>
        <sz val="11"/>
        <rFont val="Times New Roman"/>
        <charset val="134"/>
      </rPr>
      <t>8/30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9/13</t>
    </r>
  </si>
  <si>
    <r>
      <rPr>
        <sz val="11"/>
        <rFont val="Times New Roman"/>
        <charset val="134"/>
      </rPr>
      <t>DREAM ISLANDS_20240826_</t>
    </r>
    <r>
      <rPr>
        <sz val="11"/>
        <rFont val="宋体"/>
        <charset val="134"/>
      </rPr>
      <t>小额订单</t>
    </r>
  </si>
  <si>
    <t>1102408MW90086</t>
  </si>
  <si>
    <r>
      <rPr>
        <sz val="11"/>
        <rFont val="宋体"/>
        <charset val="134"/>
      </rPr>
      <t>同其他大货尾款一起付</t>
    </r>
  </si>
  <si>
    <t>1102408MH40049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</si>
  <si>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5721.25</t>
    </r>
  </si>
  <si>
    <r>
      <rPr>
        <sz val="11"/>
        <rFont val="Times New Roman"/>
        <charset val="134"/>
      </rPr>
      <t>DTP_20240823_</t>
    </r>
    <r>
      <rPr>
        <sz val="11"/>
        <rFont val="宋体"/>
        <charset val="134"/>
      </rPr>
      <t>老客户补单</t>
    </r>
  </si>
  <si>
    <t>1102408MH20071</t>
  </si>
  <si>
    <t>DTP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</si>
  <si>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定金已到账，尾款收货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</si>
  <si>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DOUBLETREE RESORT BY HILTON PENANG</t>
  </si>
  <si>
    <t>MYS/001537099</t>
  </si>
  <si>
    <r>
      <rPr>
        <sz val="11"/>
        <rFont val="宋体"/>
        <charset val="134"/>
      </rPr>
      <t>毛巾应该是重量正偏，下成重量负偏</t>
    </r>
  </si>
  <si>
    <r>
      <rPr>
        <sz val="11"/>
        <rFont val="Times New Roman"/>
        <charset val="134"/>
      </rPr>
      <t>SINOSUNG INTERNATIONAL 3_20240607_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(FOUR POINTS BY SHERATON SHEIKH ZAYED ROAD, DUBAI)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</si>
  <si>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定金已经到</t>
    </r>
    <r>
      <rPr>
        <sz val="11"/>
        <rFont val="Times New Roman"/>
        <charset val="134"/>
      </rPr>
      <t>sinosung</t>
    </r>
    <r>
      <rPr>
        <sz val="11"/>
        <rFont val="宋体"/>
        <charset val="134"/>
      </rPr>
      <t>账户，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预计</t>
    </r>
    <r>
      <rPr>
        <sz val="11"/>
        <rFont val="Times New Roman"/>
        <charset val="134"/>
      </rPr>
      <t>8.31</t>
    </r>
    <r>
      <rPr>
        <sz val="11"/>
        <rFont val="宋体"/>
        <charset val="134"/>
      </rPr>
      <t>日回款</t>
    </r>
  </si>
  <si>
    <t>FOUR POINTS SHERATON HOTEL BUR DUBAI - FIRST INVESTER L.L.C</t>
  </si>
  <si>
    <t>ARE/001317262</t>
  </si>
  <si>
    <r>
      <rPr>
        <sz val="11"/>
        <rFont val="Times New Roman"/>
        <charset val="134"/>
      </rPr>
      <t>IRP_20240531_</t>
    </r>
    <r>
      <rPr>
        <sz val="11"/>
        <rFont val="宋体"/>
        <charset val="134"/>
      </rPr>
      <t>新项目</t>
    </r>
  </si>
  <si>
    <t>1102408MH20070</t>
  </si>
  <si>
    <t>Iconic Penang</t>
  </si>
  <si>
    <r>
      <rPr>
        <sz val="11"/>
        <rFont val="Times New Roman"/>
        <charset val="134"/>
      </rPr>
      <t>9/21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3/31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</si>
  <si>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247006.31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</si>
  <si>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定金已到账，发货后一周内收尾款</t>
    </r>
  </si>
  <si>
    <t>ICONIC PENANG SDN BHD</t>
  </si>
  <si>
    <t>MYS/001639523</t>
  </si>
  <si>
    <r>
      <rPr>
        <sz val="11"/>
        <rFont val="Times New Roman"/>
        <charset val="134"/>
      </rPr>
      <t>9/6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9/13</t>
    </r>
  </si>
  <si>
    <r>
      <rPr>
        <sz val="11"/>
        <rFont val="Times New Roman"/>
        <charset val="134"/>
      </rPr>
      <t>Address Dubai Mall_20240814_</t>
    </r>
    <r>
      <rPr>
        <sz val="11"/>
        <rFont val="宋体"/>
        <charset val="134"/>
      </rPr>
      <t>小额订单</t>
    </r>
  </si>
  <si>
    <t>AED 5988.62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</si>
  <si>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</si>
  <si>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ADDRESS DUBAI MALL L.L.C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</si>
  <si>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保护套数量应该是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条，下成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条</t>
    </r>
  </si>
  <si>
    <r>
      <rPr>
        <sz val="11"/>
        <rFont val="Times New Roman"/>
        <charset val="134"/>
      </rPr>
      <t>SINOSUNG INTERNATIONAL 3_20240823_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Marriott Harbour Dubai</t>
    </r>
    <r>
      <rPr>
        <sz val="11"/>
        <rFont val="宋体"/>
        <charset val="134"/>
      </rPr>
      <t>）</t>
    </r>
  </si>
  <si>
    <t>AED 24846.34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</si>
  <si>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定金已经到</t>
    </r>
    <r>
      <rPr>
        <sz val="11"/>
        <rFont val="Times New Roman"/>
        <charset val="134"/>
      </rPr>
      <t>sinosung</t>
    </r>
    <r>
      <rPr>
        <sz val="11"/>
        <rFont val="宋体"/>
        <charset val="134"/>
      </rPr>
      <t>账户，</t>
    </r>
    <r>
      <rPr>
        <sz val="11"/>
        <rFont val="Times New Roman"/>
        <charset val="134"/>
      </rPr>
      <t xml:space="preserve"> 8.31</t>
    </r>
    <r>
      <rPr>
        <sz val="11"/>
        <rFont val="宋体"/>
        <charset val="134"/>
      </rPr>
      <t>日之前回款</t>
    </r>
  </si>
  <si>
    <r>
      <rPr>
        <sz val="11"/>
        <rFont val="Times New Roman"/>
        <charset val="134"/>
      </rPr>
      <t>Sofitel Dubai Jumeirah Beach_20240725_</t>
    </r>
    <r>
      <rPr>
        <sz val="11"/>
        <rFont val="宋体"/>
        <charset val="134"/>
      </rPr>
      <t>老客户补单</t>
    </r>
  </si>
  <si>
    <t>Sofitel Hotel Dubai Jumeirah Beach</t>
  </si>
  <si>
    <r>
      <rPr>
        <sz val="11"/>
        <rFont val="Times New Roman"/>
        <charset val="134"/>
      </rPr>
      <t>Green Amenities Supply_8</t>
    </r>
    <r>
      <rPr>
        <sz val="11"/>
        <rFont val="宋体"/>
        <charset val="134"/>
      </rPr>
      <t>月下单销售机会汇总</t>
    </r>
    <r>
      <rPr>
        <sz val="11"/>
        <rFont val="Times New Roman"/>
        <charset val="134"/>
      </rPr>
      <t>_20230801_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</si>
  <si>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9/12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9/27</t>
    </r>
  </si>
  <si>
    <r>
      <rPr>
        <sz val="11"/>
        <rFont val="宋体"/>
        <charset val="134"/>
      </rPr>
      <t>面巾应该是洗涤尺寸，下成交货尺寸</t>
    </r>
  </si>
  <si>
    <r>
      <rPr>
        <sz val="11"/>
        <rFont val="宋体"/>
        <charset val="134"/>
      </rPr>
      <t>澳门丽景湾</t>
    </r>
  </si>
  <si>
    <r>
      <rPr>
        <sz val="11"/>
        <rFont val="Times New Roman"/>
        <charset val="134"/>
      </rPr>
      <t>BEACH HOTEL_20240115_</t>
    </r>
    <r>
      <rPr>
        <sz val="11"/>
        <rFont val="宋体"/>
        <charset val="134"/>
      </rPr>
      <t>新项目</t>
    </r>
  </si>
  <si>
    <t>1102408MW90087</t>
  </si>
  <si>
    <t>Beach hotel</t>
  </si>
  <si>
    <t>BEACH HOTEL SATORI CLUB</t>
  </si>
  <si>
    <r>
      <rPr>
        <sz val="11"/>
        <rFont val="Times New Roman"/>
        <charset val="134"/>
      </rPr>
      <t>Sun Siyam_20240710_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</si>
  <si>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GK-Hunwin SG_20240826_</t>
    </r>
    <r>
      <rPr>
        <sz val="11"/>
        <rFont val="宋体"/>
        <charset val="134"/>
      </rPr>
      <t>老客户补单</t>
    </r>
  </si>
  <si>
    <t>1102408MH30056</t>
  </si>
  <si>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</si>
  <si>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Crowne Plaza Marina_20240829_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</si>
  <si>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</si>
  <si>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Klagan_20240707_</t>
    </r>
    <r>
      <rPr>
        <sz val="11"/>
        <rFont val="宋体"/>
        <charset val="134"/>
      </rPr>
      <t>老客户补单</t>
    </r>
  </si>
  <si>
    <t>1102408MH20072</t>
  </si>
  <si>
    <t>Klagan Kota Kinabalu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</si>
  <si>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定金已到账，尾款收货后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天内付款</t>
    </r>
  </si>
  <si>
    <t>THE KLAGAN HOTEL</t>
  </si>
  <si>
    <t>MYS/001532073</t>
  </si>
  <si>
    <r>
      <rPr>
        <sz val="11"/>
        <rFont val="宋体"/>
        <charset val="134"/>
      </rPr>
      <t>面巾不是</t>
    </r>
    <r>
      <rPr>
        <sz val="11"/>
        <rFont val="Times New Roman"/>
        <charset val="134"/>
      </rPr>
      <t>AKJ</t>
    </r>
    <r>
      <rPr>
        <sz val="11"/>
        <rFont val="宋体"/>
        <charset val="134"/>
      </rPr>
      <t>标准品，却备注标准品</t>
    </r>
  </si>
  <si>
    <t>1102408MW30030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</si>
  <si>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定金已到，尾款见提单</t>
    </r>
    <r>
      <rPr>
        <sz val="11"/>
        <rFont val="Times New Roman"/>
        <charset val="134"/>
      </rPr>
      <t>copy</t>
    </r>
  </si>
  <si>
    <r>
      <rPr>
        <sz val="11"/>
        <rFont val="Times New Roman"/>
        <charset val="134"/>
      </rPr>
      <t>KLCSB_20240828_</t>
    </r>
    <r>
      <rPr>
        <sz val="11"/>
        <rFont val="宋体"/>
        <charset val="134"/>
      </rPr>
      <t>新项目</t>
    </r>
  </si>
  <si>
    <t>1102408MH20073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</si>
  <si>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定金未收到，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</si>
  <si>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Dorsett GC_20240821_</t>
    </r>
    <r>
      <rPr>
        <sz val="11"/>
        <rFont val="宋体"/>
        <charset val="134"/>
      </rPr>
      <t>老客户补单</t>
    </r>
  </si>
  <si>
    <t>1102408MG10095</t>
  </si>
  <si>
    <t>Dorsett GC</t>
  </si>
  <si>
    <t>Dorsett Gold Coast</t>
  </si>
  <si>
    <r>
      <rPr>
        <sz val="11"/>
        <rFont val="Times New Roman"/>
        <charset val="134"/>
      </rPr>
      <t>PR Penang_20240723_</t>
    </r>
    <r>
      <rPr>
        <sz val="11"/>
        <rFont val="宋体"/>
        <charset val="134"/>
      </rPr>
      <t>老客户补单</t>
    </r>
  </si>
  <si>
    <t>1102408MH20074</t>
  </si>
  <si>
    <t>Park Royal</t>
  </si>
  <si>
    <t>PRESIDENT HOTEL SDN BHD</t>
  </si>
  <si>
    <t>@PARKROYALHOTELS.COM</t>
  </si>
  <si>
    <t>MYS/973275</t>
  </si>
  <si>
    <r>
      <rPr>
        <sz val="11"/>
        <rFont val="Times New Roman"/>
        <charset val="134"/>
      </rPr>
      <t>Conrad Bora_</t>
    </r>
    <r>
      <rPr>
        <sz val="11"/>
        <rFont val="宋体"/>
        <charset val="134"/>
      </rPr>
      <t>椅套</t>
    </r>
    <r>
      <rPr>
        <sz val="11"/>
        <rFont val="Times New Roman"/>
        <charset val="134"/>
      </rPr>
      <t>_20240606_</t>
    </r>
    <r>
      <rPr>
        <sz val="11"/>
        <rFont val="宋体"/>
        <charset val="134"/>
      </rPr>
      <t>老客户补单</t>
    </r>
  </si>
  <si>
    <t>1102408MG20060</t>
  </si>
  <si>
    <t>Conrad Bora Bora Nui</t>
  </si>
  <si>
    <r>
      <rPr>
        <sz val="11"/>
        <rFont val="Times New Roman"/>
        <charset val="134"/>
      </rPr>
      <t>Linchpin_20240812_</t>
    </r>
    <r>
      <rPr>
        <sz val="11"/>
        <rFont val="宋体"/>
        <charset val="134"/>
      </rPr>
      <t>老客户补单</t>
    </r>
  </si>
  <si>
    <t>1102408MW90088</t>
  </si>
  <si>
    <t>Linchpin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</si>
  <si>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定金，余款见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付</t>
    </r>
  </si>
  <si>
    <t>LINCHPIN PVT. LTD.</t>
  </si>
  <si>
    <t>MDV/001213971</t>
  </si>
  <si>
    <r>
      <rPr>
        <sz val="11"/>
        <rFont val="Times New Roman"/>
        <charset val="134"/>
      </rPr>
      <t>Sheraton Hanoi_Slipper_20240514_</t>
    </r>
    <r>
      <rPr>
        <sz val="11"/>
        <rFont val="宋体"/>
        <charset val="134"/>
      </rPr>
      <t>老客户补单</t>
    </r>
  </si>
  <si>
    <t>1102408MG20059</t>
  </si>
  <si>
    <t>Sheraton Hanoi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</si>
  <si>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天</t>
    </r>
  </si>
  <si>
    <t>BERJAYA HO TAY JV CO., LTD</t>
  </si>
  <si>
    <t>VNM/001501543</t>
  </si>
  <si>
    <r>
      <rPr>
        <sz val="11"/>
        <rFont val="宋体"/>
        <charset val="134"/>
      </rPr>
      <t>香港九龙海湾</t>
    </r>
  </si>
  <si>
    <r>
      <rPr>
        <sz val="11"/>
        <rFont val="宋体"/>
        <charset val="134"/>
      </rPr>
      <t>香港港岛太平洋</t>
    </r>
  </si>
  <si>
    <r>
      <rPr>
        <sz val="11"/>
        <rFont val="宋体"/>
        <charset val="134"/>
      </rPr>
      <t>香港君立</t>
    </r>
  </si>
  <si>
    <r>
      <rPr>
        <sz val="11"/>
        <rFont val="Times New Roman"/>
        <charset val="134"/>
      </rPr>
      <t>SINOSUNG INTERNATIONAL 3_20240521_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VOGO hotel Abu Dhabi</t>
    </r>
    <r>
      <rPr>
        <sz val="11"/>
        <rFont val="宋体"/>
        <charset val="134"/>
      </rPr>
      <t>）</t>
    </r>
  </si>
  <si>
    <t>AED 39902.1</t>
  </si>
  <si>
    <t>VOGO ABU DHABI GOLF RESORT &amp; SPA</t>
  </si>
  <si>
    <t>@vogohotels.com</t>
  </si>
  <si>
    <t>ARE/001640303</t>
  </si>
  <si>
    <r>
      <rPr>
        <sz val="11"/>
        <rFont val="宋体"/>
        <charset val="134"/>
      </rPr>
      <t>香港嘉湖海逸</t>
    </r>
  </si>
  <si>
    <r>
      <rPr>
        <sz val="11"/>
        <rFont val="宋体"/>
        <charset val="134"/>
      </rPr>
      <t>印尼</t>
    </r>
    <r>
      <rPr>
        <sz val="11"/>
        <rFont val="Times New Roman"/>
        <charset val="134"/>
      </rPr>
      <t>Marriott Batam_20240712_</t>
    </r>
    <r>
      <rPr>
        <sz val="11"/>
        <rFont val="宋体"/>
        <charset val="134"/>
      </rPr>
      <t>老客户补单</t>
    </r>
  </si>
  <si>
    <t>1102408MW30031</t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</si>
  <si>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八月第五单</t>
    </r>
    <r>
      <rPr>
        <sz val="11"/>
        <rFont val="Times New Roman"/>
        <charset val="134"/>
      </rPr>
      <t>_20240822_</t>
    </r>
    <r>
      <rPr>
        <sz val="11"/>
        <rFont val="宋体"/>
        <charset val="134"/>
      </rPr>
      <t>老客户补单</t>
    </r>
  </si>
  <si>
    <t>1102409MH40051</t>
  </si>
  <si>
    <r>
      <rPr>
        <sz val="11"/>
        <rFont val="Times New Roman"/>
        <charset val="134"/>
      </rPr>
      <t>AKJ X6</t>
    </r>
    <r>
      <rPr>
        <sz val="11"/>
        <rFont val="宋体"/>
        <charset val="134"/>
      </rPr>
      <t>缎边订单</t>
    </r>
    <r>
      <rPr>
        <sz val="11"/>
        <rFont val="Times New Roman"/>
        <charset val="134"/>
      </rPr>
      <t>_20240830_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</si>
  <si>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月</t>
    </r>
  </si>
  <si>
    <t>1102409MH40050</t>
  </si>
  <si>
    <r>
      <rPr>
        <sz val="11"/>
        <rFont val="Times New Roman"/>
        <charset val="134"/>
      </rPr>
      <t>9/20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10/20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</si>
  <si>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51</t>
    </r>
    <r>
      <rPr>
        <sz val="11"/>
        <rFont val="宋体"/>
        <charset val="134"/>
      </rPr>
      <t>面巾规格应该是</t>
    </r>
    <r>
      <rPr>
        <sz val="11"/>
        <rFont val="Times New Roman"/>
        <charset val="134"/>
      </rPr>
      <t>76*40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71*40</t>
    </r>
    <r>
      <rPr>
        <sz val="11"/>
        <rFont val="宋体"/>
        <charset val="134"/>
      </rPr>
      <t>；下单规格与备注通标品规格不一致；平织毛巾加</t>
    </r>
    <r>
      <rPr>
        <sz val="11"/>
        <rFont val="Times New Roman"/>
        <charset val="134"/>
      </rPr>
      <t>ADM-S</t>
    </r>
    <r>
      <rPr>
        <sz val="11"/>
        <rFont val="宋体"/>
        <charset val="134"/>
      </rPr>
      <t>工艺，没有改为平缎工艺</t>
    </r>
  </si>
  <si>
    <r>
      <rPr>
        <sz val="11"/>
        <rFont val="Times New Roman"/>
        <charset val="134"/>
      </rPr>
      <t>Hegen 9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 xml:space="preserve"> _20240830_</t>
    </r>
    <r>
      <rPr>
        <sz val="11"/>
        <rFont val="宋体"/>
        <charset val="134"/>
      </rPr>
      <t>老客户补单</t>
    </r>
  </si>
  <si>
    <t>1102409MH30057</t>
  </si>
  <si>
    <r>
      <rPr>
        <sz val="11"/>
        <rFont val="宋体"/>
        <charset val="134"/>
      </rPr>
      <t>浴巾规格应该是</t>
    </r>
    <r>
      <rPr>
        <sz val="11"/>
        <rFont val="Times New Roman"/>
        <charset val="134"/>
      </rPr>
      <t>150*75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150*70</t>
    </r>
  </si>
  <si>
    <r>
      <rPr>
        <sz val="11"/>
        <rFont val="Times New Roman"/>
        <charset val="134"/>
      </rPr>
      <t>NH COLLECTION PALM_20240725_</t>
    </r>
    <r>
      <rPr>
        <sz val="11"/>
        <rFont val="宋体"/>
        <charset val="134"/>
      </rPr>
      <t>老客户首单</t>
    </r>
  </si>
  <si>
    <t>1102409MR50036</t>
  </si>
  <si>
    <t>AED 163836.19</t>
  </si>
  <si>
    <t>NH COLLECTION HOTEL &amp; HOTEL APARTMENT RENTAL - DUBAI THE PALM L.L.C</t>
  </si>
  <si>
    <r>
      <rPr>
        <sz val="11"/>
        <rFont val="Times New Roman"/>
        <charset val="134"/>
      </rPr>
      <t>Hyatt Centric KL_20240902_</t>
    </r>
    <r>
      <rPr>
        <sz val="11"/>
        <rFont val="宋体"/>
        <charset val="134"/>
      </rPr>
      <t>老酒店补单</t>
    </r>
  </si>
  <si>
    <t>1102409MH20076</t>
  </si>
  <si>
    <r>
      <rPr>
        <sz val="11"/>
        <rFont val="Times New Roman"/>
        <charset val="134"/>
      </rPr>
      <t>ACT 9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</si>
  <si>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1102409MG10096</t>
  </si>
  <si>
    <r>
      <rPr>
        <sz val="11"/>
        <rFont val="Times New Roman"/>
        <charset val="134"/>
      </rPr>
      <t>Canasin Macau_20240829_</t>
    </r>
    <r>
      <rPr>
        <sz val="11"/>
        <rFont val="宋体"/>
        <charset val="134"/>
      </rPr>
      <t>老客户补单</t>
    </r>
  </si>
  <si>
    <t>1102409MG60040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</si>
  <si>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TDS_20240903_</t>
    </r>
    <r>
      <rPr>
        <sz val="11"/>
        <rFont val="宋体"/>
        <charset val="134"/>
      </rPr>
      <t>小额订单代理商补货</t>
    </r>
    <r>
      <rPr>
        <sz val="11"/>
        <rFont val="Times New Roman"/>
        <charset val="134"/>
      </rPr>
      <t>(Beachcomber)</t>
    </r>
  </si>
  <si>
    <t>1102409MW80051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</si>
  <si>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发货前尾款</t>
    </r>
  </si>
  <si>
    <r>
      <rPr>
        <sz val="11"/>
        <rFont val="Times New Roman"/>
        <charset val="134"/>
      </rPr>
      <t>Green Amenities Supply_9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_20240830_</t>
    </r>
    <r>
      <rPr>
        <sz val="11"/>
        <rFont val="宋体"/>
        <charset val="134"/>
      </rPr>
      <t>老客户补单</t>
    </r>
  </si>
  <si>
    <t>1102409MH90048</t>
  </si>
  <si>
    <r>
      <rPr>
        <sz val="11"/>
        <rFont val="Times New Roman"/>
        <charset val="134"/>
      </rPr>
      <t>9/10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9/26</t>
    </r>
  </si>
  <si>
    <r>
      <rPr>
        <sz val="11"/>
        <rFont val="Times New Roman"/>
        <charset val="134"/>
      </rPr>
      <t xml:space="preserve">Swisstrade 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</si>
  <si>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1102409MG10097</t>
  </si>
  <si>
    <r>
      <rPr>
        <sz val="11"/>
        <rFont val="Times New Roman"/>
        <charset val="134"/>
      </rPr>
      <t>10/11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10/31</t>
    </r>
  </si>
  <si>
    <r>
      <rPr>
        <sz val="11"/>
        <rFont val="Times New Roman"/>
        <charset val="134"/>
      </rPr>
      <t>Celcius_20240124_</t>
    </r>
    <r>
      <rPr>
        <sz val="11"/>
        <rFont val="宋体"/>
        <charset val="134"/>
      </rPr>
      <t>老客户补单</t>
    </r>
  </si>
  <si>
    <t>1102408MW90089</t>
  </si>
  <si>
    <t>Celcius</t>
  </si>
  <si>
    <t>CELCIUS SOLUTIONS (PVT) LTD</t>
  </si>
  <si>
    <r>
      <rPr>
        <sz val="11"/>
        <rFont val="Times New Roman"/>
        <charset val="134"/>
      </rPr>
      <t>HLKK_20240823_</t>
    </r>
    <r>
      <rPr>
        <sz val="11"/>
        <rFont val="宋体"/>
        <charset val="134"/>
      </rPr>
      <t>老客户补单</t>
    </r>
  </si>
  <si>
    <t>1102409MH20077</t>
  </si>
  <si>
    <r>
      <rPr>
        <sz val="11"/>
        <rFont val="Times New Roman"/>
        <charset val="134"/>
      </rPr>
      <t>joy_20240812_</t>
    </r>
    <r>
      <rPr>
        <sz val="11"/>
        <rFont val="宋体"/>
        <charset val="134"/>
      </rPr>
      <t>小额订单</t>
    </r>
  </si>
  <si>
    <t>1102409MW90090</t>
  </si>
  <si>
    <t>Island One / Joy Resort Pvt Ltd</t>
  </si>
  <si>
    <r>
      <rPr>
        <sz val="11"/>
        <rFont val="Times New Roman"/>
        <charset val="134"/>
      </rPr>
      <t xml:space="preserve">Crowne Plaza Vientiane </t>
    </r>
    <r>
      <rPr>
        <sz val="11"/>
        <rFont val="宋体"/>
        <charset val="134"/>
      </rPr>
      <t>泳池巾补货</t>
    </r>
    <r>
      <rPr>
        <sz val="11"/>
        <rFont val="Times New Roman"/>
        <charset val="134"/>
      </rPr>
      <t>_20240819_</t>
    </r>
    <r>
      <rPr>
        <sz val="11"/>
        <rFont val="宋体"/>
        <charset val="134"/>
      </rPr>
      <t>老客户补单</t>
    </r>
  </si>
  <si>
    <t>1102409MH40047</t>
  </si>
  <si>
    <r>
      <rPr>
        <sz val="11"/>
        <rFont val="Times New Roman"/>
        <charset val="134"/>
      </rPr>
      <t>Canasin HK_20240830_</t>
    </r>
    <r>
      <rPr>
        <sz val="11"/>
        <rFont val="宋体"/>
        <charset val="134"/>
      </rPr>
      <t>老客户补单</t>
    </r>
  </si>
  <si>
    <t>1102409MG50033</t>
  </si>
  <si>
    <r>
      <rPr>
        <sz val="11"/>
        <rFont val="宋体"/>
        <charset val="134"/>
      </rPr>
      <t>赠送</t>
    </r>
  </si>
  <si>
    <r>
      <rPr>
        <sz val="11"/>
        <rFont val="Times New Roman"/>
        <charset val="134"/>
      </rPr>
      <t>NSK_20240731_</t>
    </r>
    <r>
      <rPr>
        <sz val="11"/>
        <rFont val="宋体"/>
        <charset val="134"/>
      </rPr>
      <t>老酒店补单</t>
    </r>
  </si>
  <si>
    <t>1102409MH30058</t>
  </si>
  <si>
    <t>NOVOTEL SINGAPORE ON KITCHENER-NSK</t>
  </si>
  <si>
    <t>SGP 4580</t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</si>
  <si>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定金，尾款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</si>
  <si>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NSK HOTEL PTE LTD</t>
  </si>
  <si>
    <t>SGP/001643022</t>
  </si>
  <si>
    <r>
      <rPr>
        <sz val="11"/>
        <rFont val="Times New Roman"/>
        <charset val="134"/>
      </rPr>
      <t>Sofitel Dubai The Palm Resort &amp; Spa_20240614_</t>
    </r>
    <r>
      <rPr>
        <sz val="11"/>
        <rFont val="宋体"/>
        <charset val="134"/>
      </rPr>
      <t>老客户补单</t>
    </r>
  </si>
  <si>
    <t>AED 88544.14</t>
  </si>
  <si>
    <t>ARE/001541454</t>
  </si>
  <si>
    <r>
      <rPr>
        <sz val="11"/>
        <rFont val="Times New Roman"/>
        <charset val="134"/>
      </rPr>
      <t>Hussam_20240903_</t>
    </r>
    <r>
      <rPr>
        <sz val="11"/>
        <rFont val="宋体"/>
        <charset val="134"/>
      </rPr>
      <t>老客户补单</t>
    </r>
  </si>
  <si>
    <t>1102409MR30037</t>
  </si>
  <si>
    <t>Hussam</t>
  </si>
  <si>
    <t>SAJA AL ARABIYA TRADING COMPANY</t>
  </si>
  <si>
    <t>@alhussam.com</t>
  </si>
  <si>
    <t>SAU/001642877</t>
  </si>
  <si>
    <r>
      <rPr>
        <sz val="11"/>
        <rFont val="宋体"/>
        <charset val="134"/>
      </rPr>
      <t>澳门雅诗阁</t>
    </r>
    <r>
      <rPr>
        <sz val="11"/>
        <rFont val="Times New Roman"/>
        <charset val="134"/>
      </rPr>
      <t>_20240905_</t>
    </r>
    <r>
      <rPr>
        <sz val="11"/>
        <rFont val="宋体"/>
        <charset val="134"/>
      </rPr>
      <t>小额订单</t>
    </r>
  </si>
  <si>
    <t>1102409MW90091</t>
  </si>
  <si>
    <r>
      <rPr>
        <sz val="11"/>
        <rFont val="Times New Roman"/>
        <charset val="134"/>
      </rPr>
      <t>Infiniti Edge_20240830_</t>
    </r>
    <r>
      <rPr>
        <sz val="11"/>
        <rFont val="宋体"/>
        <charset val="134"/>
      </rPr>
      <t>老客户补单</t>
    </r>
  </si>
  <si>
    <t>1102409MH20078</t>
  </si>
  <si>
    <r>
      <rPr>
        <sz val="11"/>
        <rFont val="Times New Roman"/>
        <charset val="134"/>
      </rPr>
      <t>9/26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10/17</t>
    </r>
  </si>
  <si>
    <t>1102409MH40052</t>
  </si>
  <si>
    <r>
      <rPr>
        <sz val="11"/>
        <rFont val="Times New Roman"/>
        <charset val="134"/>
      </rPr>
      <t>JW Finolhu_20240613_</t>
    </r>
    <r>
      <rPr>
        <sz val="11"/>
        <rFont val="宋体"/>
        <charset val="134"/>
      </rPr>
      <t>新项目</t>
    </r>
  </si>
  <si>
    <t>1102409MW90092</t>
  </si>
  <si>
    <t>JW Marriott Kaafu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</si>
  <si>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 xml:space="preserve"> BL copy</t>
    </r>
  </si>
  <si>
    <t>Bayswater Maldives Private Limited</t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</si>
  <si>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FORZEE_20230526_</t>
    </r>
    <r>
      <rPr>
        <sz val="11"/>
        <rFont val="宋体"/>
        <charset val="134"/>
      </rPr>
      <t>老客户补单</t>
    </r>
  </si>
  <si>
    <t>1102409MW80052</t>
  </si>
  <si>
    <t>Forzeen</t>
  </si>
  <si>
    <t>EXPLONECT MEGA SERVICES LIMITED</t>
  </si>
  <si>
    <r>
      <rPr>
        <sz val="11"/>
        <rFont val="Times New Roman"/>
        <charset val="134"/>
      </rPr>
      <t>galaxy Macau_20240829_</t>
    </r>
    <r>
      <rPr>
        <sz val="11"/>
        <rFont val="宋体"/>
        <charset val="134"/>
      </rPr>
      <t>老客户补单</t>
    </r>
  </si>
  <si>
    <t>1002409MG60041</t>
  </si>
  <si>
    <t>1102409MW30032</t>
  </si>
  <si>
    <r>
      <rPr>
        <sz val="11"/>
        <rFont val="Times New Roman"/>
        <charset val="134"/>
      </rPr>
      <t>GER_20240906_</t>
    </r>
    <r>
      <rPr>
        <sz val="11"/>
        <rFont val="宋体"/>
        <charset val="134"/>
      </rPr>
      <t>老客户补单</t>
    </r>
  </si>
  <si>
    <t>1102409MW70030</t>
  </si>
  <si>
    <r>
      <rPr>
        <sz val="11"/>
        <rFont val="Times New Roman"/>
        <charset val="134"/>
      </rPr>
      <t>CW_20240909_</t>
    </r>
    <r>
      <rPr>
        <sz val="11"/>
        <rFont val="宋体"/>
        <charset val="134"/>
      </rPr>
      <t>小额订单</t>
    </r>
  </si>
  <si>
    <t>1102409MW90093</t>
  </si>
  <si>
    <r>
      <rPr>
        <sz val="11"/>
        <rFont val="宋体"/>
        <charset val="134"/>
      </rPr>
      <t>斐济</t>
    </r>
    <r>
      <rPr>
        <sz val="11"/>
        <rFont val="Times New Roman"/>
        <charset val="134"/>
      </rPr>
      <t>Ramada_20240815_</t>
    </r>
    <r>
      <rPr>
        <sz val="11"/>
        <rFont val="宋体"/>
        <charset val="134"/>
      </rPr>
      <t>老客户补单</t>
    </r>
  </si>
  <si>
    <t>1102409MW30033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</si>
  <si>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定金预计月底到，尾款见提单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</si>
  <si>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IRP_20240909_</t>
    </r>
    <r>
      <rPr>
        <sz val="11"/>
        <rFont val="宋体"/>
        <charset val="134"/>
      </rPr>
      <t>新项目</t>
    </r>
  </si>
  <si>
    <t>1102409MH20079</t>
  </si>
  <si>
    <r>
      <rPr>
        <sz val="11"/>
        <rFont val="宋体"/>
        <charset val="134"/>
      </rPr>
      <t>澳门总统酒店</t>
    </r>
  </si>
  <si>
    <r>
      <rPr>
        <sz val="11"/>
        <rFont val="Times New Roman"/>
        <charset val="134"/>
      </rPr>
      <t>Hunwin SG_20240905_</t>
    </r>
    <r>
      <rPr>
        <sz val="11"/>
        <rFont val="宋体"/>
        <charset val="134"/>
      </rPr>
      <t>老客户补单</t>
    </r>
  </si>
  <si>
    <t>1102409MH30059</t>
  </si>
  <si>
    <r>
      <rPr>
        <sz val="11"/>
        <rFont val="Times New Roman"/>
        <charset val="134"/>
      </rPr>
      <t>Bunzl AU_20240909_</t>
    </r>
    <r>
      <rPr>
        <sz val="11"/>
        <rFont val="宋体"/>
        <charset val="134"/>
      </rPr>
      <t>老客户补单</t>
    </r>
  </si>
  <si>
    <t>1102409MG10098</t>
  </si>
  <si>
    <r>
      <rPr>
        <sz val="11"/>
        <rFont val="Times New Roman"/>
        <charset val="134"/>
      </rPr>
      <t>RSL_20240905_</t>
    </r>
    <r>
      <rPr>
        <sz val="11"/>
        <rFont val="宋体"/>
        <charset val="134"/>
      </rPr>
      <t>老客户补单</t>
    </r>
  </si>
  <si>
    <t>1102409MG10099</t>
  </si>
  <si>
    <r>
      <rPr>
        <sz val="11"/>
        <rFont val="Times New Roman"/>
        <charset val="134"/>
      </rPr>
      <t>Kuramathi_20240828_</t>
    </r>
    <r>
      <rPr>
        <sz val="11"/>
        <rFont val="宋体"/>
        <charset val="134"/>
      </rPr>
      <t>老客户补单</t>
    </r>
  </si>
  <si>
    <t>1102409MW90094</t>
  </si>
  <si>
    <r>
      <rPr>
        <sz val="11"/>
        <rFont val="宋体"/>
        <charset val="134"/>
      </rPr>
      <t>澳大利亚</t>
    </r>
    <r>
      <rPr>
        <sz val="11"/>
        <rFont val="Times New Roman"/>
        <charset val="134"/>
      </rPr>
      <t xml:space="preserve"> RB Sydney_20240515_</t>
    </r>
    <r>
      <rPr>
        <sz val="11"/>
        <rFont val="宋体"/>
        <charset val="134"/>
      </rPr>
      <t>老客户补单</t>
    </r>
  </si>
  <si>
    <t>1102409MG10100</t>
  </si>
  <si>
    <t>AUD 9399.6</t>
  </si>
  <si>
    <r>
      <rPr>
        <sz val="11"/>
        <rFont val="Times New Roman"/>
        <charset val="134"/>
      </rPr>
      <t>Milaid_20240911_</t>
    </r>
    <r>
      <rPr>
        <sz val="11"/>
        <rFont val="宋体"/>
        <charset val="134"/>
      </rPr>
      <t>老客户补单</t>
    </r>
  </si>
  <si>
    <t>1102409MW90095</t>
  </si>
  <si>
    <t>Milaidhoo</t>
  </si>
  <si>
    <t>Milaidhoo Island Maldives</t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</si>
  <si>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Clique(LODGES)_20240909_</t>
    </r>
    <r>
      <rPr>
        <sz val="11"/>
        <rFont val="宋体"/>
        <charset val="134"/>
      </rPr>
      <t>代理商补货</t>
    </r>
  </si>
  <si>
    <t>1102409MW80053</t>
  </si>
  <si>
    <r>
      <rPr>
        <sz val="11"/>
        <rFont val="Times New Roman"/>
        <charset val="134"/>
      </rPr>
      <t>Grand Park Maldives_20240822_</t>
    </r>
    <r>
      <rPr>
        <sz val="11"/>
        <rFont val="宋体"/>
        <charset val="134"/>
      </rPr>
      <t>老客户补单</t>
    </r>
  </si>
  <si>
    <t>1102409MW90096</t>
  </si>
  <si>
    <t>Grand park</t>
  </si>
  <si>
    <t>GRAND PARK KODHIPPARU,MALDIVES</t>
  </si>
  <si>
    <r>
      <rPr>
        <sz val="11"/>
        <rFont val="Times New Roman"/>
        <charset val="134"/>
      </rPr>
      <t>FIORE_20240531_</t>
    </r>
    <r>
      <rPr>
        <sz val="11"/>
        <rFont val="宋体"/>
        <charset val="134"/>
      </rPr>
      <t>老客户补单</t>
    </r>
  </si>
  <si>
    <t>1102409MW70029</t>
  </si>
  <si>
    <r>
      <rPr>
        <sz val="11"/>
        <rFont val="宋体"/>
        <charset val="134"/>
      </rPr>
      <t>枕芯规格应该是</t>
    </r>
    <r>
      <rPr>
        <sz val="11"/>
        <rFont val="Times New Roman"/>
        <charset val="134"/>
      </rPr>
      <t>76*51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71*51</t>
    </r>
  </si>
  <si>
    <r>
      <rPr>
        <sz val="11"/>
        <rFont val="Times New Roman"/>
        <charset val="134"/>
      </rPr>
      <t>Hirose 9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</si>
  <si>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1102409MG10101</t>
  </si>
  <si>
    <r>
      <rPr>
        <sz val="11"/>
        <rFont val="宋体"/>
        <charset val="134"/>
      </rPr>
      <t>神话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面巾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</si>
  <si>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1102409MG10102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</si>
  <si>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48950</t>
    </r>
  </si>
  <si>
    <t>Landing Jeju Development Co., Ltd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</si>
  <si>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W.L_20240913_</t>
    </r>
    <r>
      <rPr>
        <sz val="11"/>
        <rFont val="宋体"/>
        <charset val="134"/>
      </rPr>
      <t>小额订单</t>
    </r>
    <r>
      <rPr>
        <sz val="11"/>
        <rFont val="Times New Roman"/>
        <charset val="134"/>
      </rPr>
      <t>(WESTIN)</t>
    </r>
  </si>
  <si>
    <t>1102409MW80054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</si>
  <si>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40530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</si>
  <si>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定金未收到，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月底付款时付出，尾款交货后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</si>
  <si>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10/10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10/17</t>
    </r>
  </si>
  <si>
    <r>
      <rPr>
        <sz val="11"/>
        <rFont val="宋体"/>
        <charset val="134"/>
      </rPr>
      <t>香港九龙智选假日</t>
    </r>
    <r>
      <rPr>
        <sz val="11"/>
        <rFont val="Times New Roman"/>
        <charset val="134"/>
      </rPr>
      <t>CBD2</t>
    </r>
  </si>
  <si>
    <r>
      <rPr>
        <sz val="11"/>
        <rFont val="Times New Roman"/>
        <charset val="134"/>
      </rPr>
      <t>Blooming DT Ariake+DT Osaka</t>
    </r>
    <r>
      <rPr>
        <sz val="11"/>
        <rFont val="宋体"/>
        <charset val="134"/>
      </rPr>
      <t>方巾</t>
    </r>
    <r>
      <rPr>
        <sz val="11"/>
        <rFont val="Times New Roman"/>
        <charset val="134"/>
      </rPr>
      <t>_20240529_</t>
    </r>
    <r>
      <rPr>
        <sz val="11"/>
        <rFont val="宋体"/>
        <charset val="134"/>
      </rPr>
      <t>老客户补单</t>
    </r>
  </si>
  <si>
    <t>1102409MG10103</t>
  </si>
  <si>
    <r>
      <rPr>
        <sz val="11"/>
        <rFont val="Times New Roman"/>
        <charset val="134"/>
      </rPr>
      <t>10/25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11/8</t>
    </r>
  </si>
  <si>
    <t>1002409MW80055</t>
  </si>
  <si>
    <r>
      <rPr>
        <sz val="11"/>
        <rFont val="Times New Roman"/>
        <charset val="134"/>
      </rPr>
      <t>PNG CP_20240704_</t>
    </r>
    <r>
      <rPr>
        <sz val="11"/>
        <rFont val="宋体"/>
        <charset val="134"/>
      </rPr>
      <t>老客户补单</t>
    </r>
  </si>
  <si>
    <t>1102409MG60042</t>
  </si>
  <si>
    <t>PNG CP</t>
  </si>
  <si>
    <t>Crowne Plaza Residences Port Moresby</t>
  </si>
  <si>
    <t>CIF Port Moresby</t>
  </si>
  <si>
    <r>
      <rPr>
        <sz val="11"/>
        <rFont val="Times New Roman"/>
        <charset val="134"/>
      </rPr>
      <t>RAW-WD Busan_20240730_</t>
    </r>
    <r>
      <rPr>
        <sz val="11"/>
        <rFont val="宋体"/>
        <charset val="134"/>
      </rPr>
      <t>老客户补单</t>
    </r>
  </si>
  <si>
    <t>1102409MG10104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</si>
  <si>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  OA30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</si>
  <si>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后期补</t>
    </r>
  </si>
  <si>
    <t>1102409MR60037</t>
  </si>
  <si>
    <t>AED 72216.38</t>
  </si>
  <si>
    <t>FOUR POINTS BY SHERATON SHEIKH ZAYED ROAD - DUBAI(BR) GOLDEN SANDS HOTEL CO LLC</t>
  </si>
  <si>
    <t>@deltahotels.com</t>
  </si>
  <si>
    <t>ARE/001274201</t>
  </si>
  <si>
    <t>1102409MH40053</t>
  </si>
  <si>
    <r>
      <rPr>
        <sz val="11"/>
        <rFont val="Times New Roman"/>
        <charset val="134"/>
      </rPr>
      <t>Swissotel Clark_20240913_</t>
    </r>
    <r>
      <rPr>
        <sz val="11"/>
        <rFont val="宋体"/>
        <charset val="134"/>
      </rPr>
      <t>老客户补单</t>
    </r>
  </si>
  <si>
    <t>1102409MH90049</t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</si>
  <si>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CLIQUE_20240111_</t>
    </r>
    <r>
      <rPr>
        <sz val="11"/>
        <rFont val="宋体"/>
        <charset val="134"/>
      </rPr>
      <t>老客户补单</t>
    </r>
  </si>
  <si>
    <t>1102409MW80056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</si>
  <si>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尾款即期信用证支付</t>
    </r>
  </si>
  <si>
    <r>
      <rPr>
        <sz val="11"/>
        <rFont val="宋体"/>
        <charset val="134"/>
      </rPr>
      <t>地巾纱支错误</t>
    </r>
  </si>
  <si>
    <t>1102409MW80057</t>
  </si>
  <si>
    <r>
      <rPr>
        <sz val="11"/>
        <rFont val="Times New Roman"/>
        <charset val="134"/>
      </rPr>
      <t>SINOSUNG INTERNATIONAL 3_20240914_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Sheraton Creek)</t>
    </r>
  </si>
  <si>
    <t>AED 46168.5</t>
  </si>
  <si>
    <t>SHERATON DUBAI CREEK HOTEL &amp; TOWERS - BR AL MULLA ENTRPS L.L.C</t>
  </si>
  <si>
    <t>ARE/001291260</t>
  </si>
  <si>
    <r>
      <rPr>
        <sz val="11"/>
        <rFont val="Times New Roman"/>
        <charset val="134"/>
      </rPr>
      <t xml:space="preserve">Linen Care </t>
    </r>
    <r>
      <rPr>
        <sz val="11"/>
        <rFont val="宋体"/>
        <charset val="134"/>
      </rPr>
      <t>八月下单</t>
    </r>
    <r>
      <rPr>
        <sz val="11"/>
        <rFont val="Times New Roman"/>
        <charset val="134"/>
      </rPr>
      <t>_20240705_</t>
    </r>
    <r>
      <rPr>
        <sz val="11"/>
        <rFont val="宋体"/>
        <charset val="134"/>
      </rPr>
      <t>老客户补单</t>
    </r>
  </si>
  <si>
    <t>1102409MH40054</t>
  </si>
  <si>
    <t>1102409MH20080</t>
  </si>
  <si>
    <r>
      <rPr>
        <sz val="11"/>
        <rFont val="Times New Roman"/>
        <charset val="134"/>
      </rPr>
      <t>SINOSUNG INTERNATIONAL 3_20240914_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INTERCONTINENTAL HOTEL ABU DHABI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</si>
  <si>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Jaspal &amp; Sons Co., Ltd.,_20240913_</t>
    </r>
    <r>
      <rPr>
        <sz val="11"/>
        <rFont val="宋体"/>
        <charset val="134"/>
      </rPr>
      <t>老客户补单</t>
    </r>
  </si>
  <si>
    <t>1102409MH40055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</si>
  <si>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产前，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</si>
  <si>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K2K2_9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_20240828_</t>
    </r>
    <r>
      <rPr>
        <sz val="11"/>
        <rFont val="宋体"/>
        <charset val="134"/>
      </rPr>
      <t>老客户补单</t>
    </r>
  </si>
  <si>
    <t>1102409MH80088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</si>
  <si>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136985.58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</si>
  <si>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</si>
  <si>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4040.1</t>
    </r>
  </si>
  <si>
    <t>Ritz Carlton One Bangkok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</si>
  <si>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138110.16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</si>
  <si>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定金【未到】，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</si>
  <si>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Royal Orchid Sheraton Bangkok</t>
  </si>
  <si>
    <r>
      <rPr>
        <sz val="11"/>
        <rFont val="宋体"/>
        <charset val="134"/>
      </rPr>
      <t>津巴布韦</t>
    </r>
    <r>
      <rPr>
        <sz val="11"/>
        <rFont val="Times New Roman"/>
        <charset val="134"/>
      </rPr>
      <t>ISTANA_20240914_</t>
    </r>
    <r>
      <rPr>
        <sz val="11"/>
        <rFont val="宋体"/>
        <charset val="134"/>
      </rPr>
      <t>老客户首单</t>
    </r>
  </si>
  <si>
    <t>1102409MW80058</t>
  </si>
  <si>
    <t>ISTANA</t>
  </si>
  <si>
    <r>
      <rPr>
        <sz val="11"/>
        <rFont val="宋体"/>
        <charset val="134"/>
      </rPr>
      <t>津巴布韦</t>
    </r>
  </si>
  <si>
    <t>ISTANA FURNITURE LLC</t>
  </si>
  <si>
    <r>
      <rPr>
        <sz val="11"/>
        <rFont val="Times New Roman"/>
        <charset val="134"/>
      </rPr>
      <t>KAGI MALDIVES_20240911_</t>
    </r>
    <r>
      <rPr>
        <sz val="11"/>
        <rFont val="宋体"/>
        <charset val="134"/>
      </rPr>
      <t>小额订单</t>
    </r>
  </si>
  <si>
    <t>1102409MW90097</t>
  </si>
  <si>
    <t>KAGI Maldives</t>
  </si>
  <si>
    <t>KAGI MALDIVES RESORT &amp; SPA</t>
  </si>
  <si>
    <r>
      <rPr>
        <sz val="11"/>
        <rFont val="Times New Roman"/>
        <charset val="134"/>
      </rPr>
      <t xml:space="preserve">W Melbourne </t>
    </r>
    <r>
      <rPr>
        <sz val="11"/>
        <rFont val="宋体"/>
        <charset val="134"/>
      </rPr>
      <t>芯类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</si>
  <si>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1102409MG10105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</si>
  <si>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W.L_20240920_</t>
    </r>
    <r>
      <rPr>
        <sz val="11"/>
        <rFont val="宋体"/>
        <charset val="134"/>
      </rPr>
      <t>老客户补单</t>
    </r>
  </si>
  <si>
    <t>1102409MW80059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</si>
  <si>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192118.88</t>
    </r>
  </si>
  <si>
    <r>
      <rPr>
        <sz val="11"/>
        <rFont val="Times New Roman"/>
        <charset val="134"/>
      </rPr>
      <t>RKL_20240911_</t>
    </r>
    <r>
      <rPr>
        <sz val="11"/>
        <rFont val="宋体"/>
        <charset val="134"/>
      </rPr>
      <t>老客户补单</t>
    </r>
  </si>
  <si>
    <t>1102409MH20081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</si>
  <si>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日前收到，尾款收货后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</si>
  <si>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MYS/001648427 / MYS/001648559</t>
  </si>
  <si>
    <r>
      <rPr>
        <sz val="11"/>
        <rFont val="宋体"/>
        <charset val="134"/>
      </rPr>
      <t>毛巾纱支应该是</t>
    </r>
    <r>
      <rPr>
        <sz val="11"/>
        <rFont val="Times New Roman"/>
        <charset val="134"/>
      </rPr>
      <t>C16S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C16S/2</t>
    </r>
  </si>
  <si>
    <r>
      <rPr>
        <sz val="11"/>
        <rFont val="Times New Roman"/>
        <charset val="134"/>
      </rPr>
      <t>9/28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10/10</t>
    </r>
  </si>
  <si>
    <r>
      <rPr>
        <sz val="11"/>
        <rFont val="Times New Roman"/>
        <charset val="134"/>
      </rPr>
      <t>Ritz-Carlton, Koh Samui_20240820_</t>
    </r>
    <r>
      <rPr>
        <sz val="11"/>
        <rFont val="宋体"/>
        <charset val="134"/>
      </rPr>
      <t>老客户补单</t>
    </r>
  </si>
  <si>
    <t>1102409MH80089</t>
  </si>
  <si>
    <t>The Ritz Carlton Samui</t>
  </si>
  <si>
    <t>THE RITZ-CARLTON, KOH SAMUI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</si>
  <si>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81792.10</t>
    </r>
  </si>
  <si>
    <t>Melia Samui</t>
  </si>
  <si>
    <r>
      <rPr>
        <sz val="11"/>
        <rFont val="宋体"/>
        <charset val="134"/>
      </rPr>
      <t>深海蓝</t>
    </r>
    <r>
      <rPr>
        <sz val="11"/>
        <rFont val="Times New Roman"/>
        <charset val="134"/>
      </rPr>
      <t>_20240919_</t>
    </r>
    <r>
      <rPr>
        <sz val="11"/>
        <rFont val="宋体"/>
        <charset val="134"/>
      </rPr>
      <t>老客户补单</t>
    </r>
  </si>
  <si>
    <t>1102409MH90050</t>
  </si>
  <si>
    <r>
      <rPr>
        <sz val="11"/>
        <rFont val="宋体"/>
        <charset val="134"/>
      </rPr>
      <t>深海蓝</t>
    </r>
  </si>
  <si>
    <r>
      <rPr>
        <sz val="11"/>
        <rFont val="宋体"/>
        <charset val="134"/>
      </rPr>
      <t>西港深海蓝酒店</t>
    </r>
  </si>
  <si>
    <r>
      <rPr>
        <sz val="11"/>
        <rFont val="Times New Roman"/>
        <charset val="134"/>
      </rPr>
      <t>Grand Plaza Movenpick_20240920_</t>
    </r>
    <r>
      <rPr>
        <sz val="11"/>
        <rFont val="宋体"/>
        <charset val="134"/>
      </rPr>
      <t>老客户首单</t>
    </r>
  </si>
  <si>
    <t>GRAND PLAZA MOVENPICK HOTEL FZ LLC</t>
  </si>
  <si>
    <t>ARE/001646858</t>
  </si>
  <si>
    <r>
      <rPr>
        <sz val="11"/>
        <rFont val="Times New Roman"/>
        <charset val="134"/>
      </rPr>
      <t>Anantara Palm_20240920_</t>
    </r>
    <r>
      <rPr>
        <sz val="11"/>
        <rFont val="宋体"/>
        <charset val="134"/>
      </rPr>
      <t>老客户首单</t>
    </r>
  </si>
  <si>
    <t>1102409MR50037</t>
  </si>
  <si>
    <t>AED 130384.84</t>
  </si>
  <si>
    <t>ANANTARA HOTEL PALM JUMEIRAH L.L.C.</t>
  </si>
  <si>
    <t>ARE/001644930</t>
  </si>
  <si>
    <r>
      <rPr>
        <sz val="11"/>
        <rFont val="Times New Roman"/>
        <charset val="134"/>
      </rPr>
      <t>ICDOHA_20240914_</t>
    </r>
    <r>
      <rPr>
        <sz val="11"/>
        <rFont val="宋体"/>
        <charset val="134"/>
      </rPr>
      <t>老客户补单</t>
    </r>
  </si>
  <si>
    <t>1002409MR60038</t>
  </si>
  <si>
    <r>
      <rPr>
        <sz val="11"/>
        <rFont val="Times New Roman"/>
        <charset val="134"/>
      </rPr>
      <t>Banyan Tree Singapore _20240206_</t>
    </r>
    <r>
      <rPr>
        <sz val="11"/>
        <rFont val="宋体"/>
        <charset val="134"/>
      </rPr>
      <t>新项目</t>
    </r>
  </si>
  <si>
    <t>1102409MH30060</t>
  </si>
  <si>
    <t>BT Singapore</t>
  </si>
  <si>
    <t>SGD 67034.90</t>
  </si>
  <si>
    <r>
      <rPr>
        <sz val="11"/>
        <rFont val="宋体"/>
        <charset val="134"/>
      </rPr>
      <t>尾款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</si>
  <si>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MANDAI PARK DEVELOPMENT PTE. LTD.</t>
  </si>
  <si>
    <t>SGP/409902850</t>
  </si>
  <si>
    <r>
      <rPr>
        <sz val="11"/>
        <rFont val="Times New Roman"/>
        <charset val="134"/>
      </rPr>
      <t>VELAS_20240730_</t>
    </r>
    <r>
      <rPr>
        <sz val="11"/>
        <rFont val="宋体"/>
        <charset val="134"/>
      </rPr>
      <t>老客户补单</t>
    </r>
  </si>
  <si>
    <t>1102409MW90100</t>
  </si>
  <si>
    <r>
      <rPr>
        <sz val="11"/>
        <rFont val="Times New Roman"/>
        <charset val="134"/>
      </rPr>
      <t>Crossroads Maldives_20240826_</t>
    </r>
    <r>
      <rPr>
        <sz val="11"/>
        <rFont val="宋体"/>
        <charset val="134"/>
      </rPr>
      <t>老客户补单</t>
    </r>
  </si>
  <si>
    <t>1102409MW90099</t>
  </si>
  <si>
    <r>
      <rPr>
        <sz val="11"/>
        <rFont val="Times New Roman"/>
        <charset val="134"/>
      </rPr>
      <t>Imperial Miri_20240918_</t>
    </r>
    <r>
      <rPr>
        <sz val="11"/>
        <rFont val="宋体"/>
        <charset val="134"/>
      </rPr>
      <t>老客户补单</t>
    </r>
  </si>
  <si>
    <t>1102409MH20082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</si>
  <si>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天尾款</t>
    </r>
  </si>
  <si>
    <r>
      <rPr>
        <sz val="11"/>
        <rFont val="宋体"/>
        <charset val="134"/>
      </rPr>
      <t>刚果金威海万方</t>
    </r>
    <r>
      <rPr>
        <sz val="11"/>
        <rFont val="Times New Roman"/>
        <charset val="134"/>
      </rPr>
      <t>_20240827_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>Golden Tulip</t>
    </r>
  </si>
  <si>
    <t>1102409MW80060</t>
  </si>
  <si>
    <r>
      <rPr>
        <sz val="11"/>
        <rFont val="宋体"/>
        <charset val="134"/>
      </rPr>
      <t>威海万方</t>
    </r>
  </si>
  <si>
    <r>
      <rPr>
        <sz val="11"/>
        <rFont val="宋体"/>
        <charset val="134"/>
      </rPr>
      <t>刚果金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</si>
  <si>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133623.57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</si>
  <si>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70%</t>
    </r>
    <r>
      <rPr>
        <sz val="11"/>
        <rFont val="宋体"/>
        <charset val="134"/>
      </rPr>
      <t>发货前尾款</t>
    </r>
  </si>
  <si>
    <r>
      <rPr>
        <sz val="11"/>
        <rFont val="宋体"/>
        <charset val="134"/>
      </rPr>
      <t>威海万方人才合作股份有限公司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</si>
  <si>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九月下单</t>
    </r>
    <r>
      <rPr>
        <sz val="11"/>
        <rFont val="Times New Roman"/>
        <charset val="134"/>
      </rPr>
      <t>_20240902_</t>
    </r>
    <r>
      <rPr>
        <sz val="11"/>
        <rFont val="宋体"/>
        <charset val="134"/>
      </rPr>
      <t>老客户补单</t>
    </r>
  </si>
  <si>
    <t>1102409MH40056</t>
  </si>
  <si>
    <r>
      <rPr>
        <sz val="11"/>
        <rFont val="Times New Roman"/>
        <charset val="134"/>
      </rPr>
      <t>10/23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11/8</t>
    </r>
  </si>
  <si>
    <r>
      <rPr>
        <sz val="11"/>
        <rFont val="Times New Roman"/>
        <charset val="134"/>
      </rPr>
      <t>First Step_20240802_</t>
    </r>
    <r>
      <rPr>
        <sz val="11"/>
        <rFont val="宋体"/>
        <charset val="134"/>
      </rPr>
      <t>新项目</t>
    </r>
  </si>
  <si>
    <t>1102409MH80090</t>
  </si>
  <si>
    <t>First Step Hospitality Co., Ltd.</t>
  </si>
  <si>
    <r>
      <rPr>
        <sz val="11"/>
        <rFont val="Times New Roman"/>
        <charset val="134"/>
      </rPr>
      <t>10/15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10/28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</si>
  <si>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42007.59</t>
    </r>
  </si>
  <si>
    <t>Park Hyatt</t>
  </si>
  <si>
    <r>
      <rPr>
        <sz val="11"/>
        <rFont val="Times New Roman"/>
        <charset val="134"/>
      </rPr>
      <t>Asia One Hilton</t>
    </r>
    <r>
      <rPr>
        <sz val="11"/>
        <rFont val="宋体"/>
        <charset val="134"/>
      </rPr>
      <t>餐饮第二批</t>
    </r>
    <r>
      <rPr>
        <sz val="11"/>
        <rFont val="Times New Roman"/>
        <charset val="134"/>
      </rPr>
      <t>_20240918_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</si>
  <si>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</si>
  <si>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LeMeridien Bangkok</t>
  </si>
  <si>
    <r>
      <rPr>
        <sz val="11"/>
        <rFont val="Times New Roman"/>
        <charset val="134"/>
      </rPr>
      <t>Kora Beach Resort_20240911_</t>
    </r>
    <r>
      <rPr>
        <sz val="11"/>
        <rFont val="宋体"/>
        <charset val="134"/>
      </rPr>
      <t>新项目</t>
    </r>
  </si>
  <si>
    <t>1102409MH80091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</si>
  <si>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741586.51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</si>
  <si>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</si>
  <si>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Kora Beach Resort Phuket-HOTEL</t>
  </si>
  <si>
    <t>Kora Beach Resort Phuket-RESIDENCE</t>
  </si>
  <si>
    <r>
      <rPr>
        <sz val="11"/>
        <rFont val="Times New Roman"/>
        <charset val="134"/>
      </rPr>
      <t>10/30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11/20</t>
    </r>
  </si>
  <si>
    <r>
      <rPr>
        <sz val="11"/>
        <rFont val="Times New Roman"/>
        <charset val="134"/>
      </rPr>
      <t>Sofitel DH_20240919_</t>
    </r>
    <r>
      <rPr>
        <sz val="11"/>
        <rFont val="宋体"/>
        <charset val="134"/>
      </rPr>
      <t>老客户补单</t>
    </r>
  </si>
  <si>
    <t>1102409MG10106</t>
  </si>
  <si>
    <r>
      <rPr>
        <sz val="11"/>
        <rFont val="Times New Roman"/>
        <charset val="134"/>
      </rPr>
      <t>Sofitel GC_20240923_</t>
    </r>
    <r>
      <rPr>
        <sz val="11"/>
        <rFont val="宋体"/>
        <charset val="134"/>
      </rPr>
      <t>老客户补单</t>
    </r>
  </si>
  <si>
    <t>1102409MG10107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</si>
  <si>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</si>
  <si>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Dun trading_20240913_</t>
    </r>
    <r>
      <rPr>
        <sz val="11"/>
        <rFont val="宋体"/>
        <charset val="134"/>
      </rPr>
      <t>老客户补单</t>
    </r>
  </si>
  <si>
    <t>1102409MR30038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</si>
  <si>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发货前</t>
    </r>
  </si>
  <si>
    <t>SGD 53297.02</t>
  </si>
  <si>
    <r>
      <rPr>
        <sz val="11"/>
        <rFont val="Times New Roman"/>
        <charset val="134"/>
      </rPr>
      <t>Green Amenities Supply_Nuwa Hotel and Hyatt Regency_20240731_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</si>
  <si>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10/10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10/17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10/31</t>
    </r>
  </si>
  <si>
    <r>
      <rPr>
        <sz val="11"/>
        <rFont val="Times New Roman"/>
        <charset val="134"/>
      </rPr>
      <t>FSKB_20240914_</t>
    </r>
    <r>
      <rPr>
        <sz val="11"/>
        <rFont val="宋体"/>
        <charset val="134"/>
      </rPr>
      <t>老客户补单</t>
    </r>
  </si>
  <si>
    <t>1102409MR60039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</si>
  <si>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50% </t>
    </r>
    <r>
      <rPr>
        <sz val="11"/>
        <rFont val="宋体"/>
        <charset val="134"/>
      </rPr>
      <t>见提单付尾款</t>
    </r>
  </si>
  <si>
    <t>SGD 13737.88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</si>
  <si>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39626.70</t>
    </r>
  </si>
  <si>
    <r>
      <rPr>
        <sz val="11"/>
        <rFont val="宋体"/>
        <charset val="134"/>
      </rPr>
      <t>雅加达莱福士</t>
    </r>
    <r>
      <rPr>
        <sz val="11"/>
        <rFont val="Times New Roman"/>
        <charset val="134"/>
      </rPr>
      <t>_20240926_</t>
    </r>
    <r>
      <rPr>
        <sz val="11"/>
        <rFont val="宋体"/>
        <charset val="134"/>
      </rPr>
      <t>老客户首单</t>
    </r>
  </si>
  <si>
    <t>1102409MW30034</t>
  </si>
  <si>
    <t>Raffles Jakarta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</si>
  <si>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月中付</t>
    </r>
  </si>
  <si>
    <r>
      <rPr>
        <sz val="11"/>
        <rFont val="Times New Roman"/>
        <charset val="134"/>
      </rPr>
      <t>Miri_20240924_</t>
    </r>
    <r>
      <rPr>
        <sz val="11"/>
        <rFont val="宋体"/>
        <charset val="134"/>
      </rPr>
      <t>老客户补单</t>
    </r>
  </si>
  <si>
    <t>1102409MH20084</t>
  </si>
  <si>
    <r>
      <rPr>
        <sz val="11"/>
        <rFont val="Times New Roman"/>
        <charset val="134"/>
      </rPr>
      <t>70%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</si>
  <si>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1HM_20240802_</t>
    </r>
    <r>
      <rPr>
        <sz val="11"/>
        <rFont val="宋体"/>
        <charset val="134"/>
      </rPr>
      <t>新项目</t>
    </r>
  </si>
  <si>
    <t>1102409MG10108</t>
  </si>
  <si>
    <t>1 Hotel Melbourne</t>
  </si>
  <si>
    <t>AUD 88593.62</t>
  </si>
  <si>
    <t>HPG INTERNATIONAL HK LIMITED</t>
  </si>
  <si>
    <t>@hpgimail.com</t>
  </si>
  <si>
    <t>HKG/001648076</t>
  </si>
  <si>
    <r>
      <rPr>
        <sz val="11"/>
        <rFont val="Times New Roman"/>
        <charset val="134"/>
      </rPr>
      <t>FF KB_20240927_</t>
    </r>
    <r>
      <rPr>
        <sz val="11"/>
        <rFont val="宋体"/>
        <charset val="134"/>
      </rPr>
      <t>老客户补单</t>
    </r>
  </si>
  <si>
    <t>1102409MH20085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</si>
  <si>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</si>
  <si>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床单和行号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被套，规格长宽颠倒</t>
    </r>
  </si>
  <si>
    <r>
      <rPr>
        <sz val="11"/>
        <rFont val="Times New Roman"/>
        <charset val="134"/>
      </rPr>
      <t>JW Marriott Marquis Hotel_20240920_</t>
    </r>
    <r>
      <rPr>
        <sz val="11"/>
        <rFont val="宋体"/>
        <charset val="134"/>
      </rPr>
      <t>老客户补单</t>
    </r>
  </si>
  <si>
    <t>1102409MR60040</t>
  </si>
  <si>
    <t>JW Marriott Marquis Doha</t>
  </si>
  <si>
    <t>JW MARRIOTT MARQUIS CITY CENTRE DOHA</t>
  </si>
  <si>
    <t>QAT/001533609</t>
  </si>
  <si>
    <r>
      <rPr>
        <sz val="11"/>
        <rFont val="Times New Roman"/>
        <charset val="134"/>
      </rPr>
      <t>Atlantis The Palm, Dubai_20240927_</t>
    </r>
    <r>
      <rPr>
        <sz val="11"/>
        <rFont val="宋体"/>
        <charset val="134"/>
      </rPr>
      <t>老客户补单</t>
    </r>
  </si>
  <si>
    <t>1002409MR50038</t>
  </si>
  <si>
    <r>
      <rPr>
        <sz val="11"/>
        <rFont val="Times New Roman"/>
        <charset val="134"/>
      </rPr>
      <t>Parkroyal collection Marina_20240924_</t>
    </r>
    <r>
      <rPr>
        <sz val="11"/>
        <rFont val="宋体"/>
        <charset val="134"/>
      </rPr>
      <t>老客户补单</t>
    </r>
  </si>
  <si>
    <t>1102409MH30061</t>
  </si>
  <si>
    <r>
      <rPr>
        <sz val="11"/>
        <rFont val="Times New Roman"/>
        <charset val="134"/>
      </rPr>
      <t>Wellsmart_20240927_</t>
    </r>
    <r>
      <rPr>
        <sz val="11"/>
        <rFont val="宋体"/>
        <charset val="134"/>
      </rPr>
      <t>老客户补单</t>
    </r>
  </si>
  <si>
    <t>1102409MG10109</t>
  </si>
  <si>
    <r>
      <rPr>
        <sz val="11"/>
        <rFont val="Times New Roman"/>
        <charset val="134"/>
      </rPr>
      <t>Parkroyal SG_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_20240924_</t>
    </r>
    <r>
      <rPr>
        <sz val="11"/>
        <rFont val="宋体"/>
        <charset val="134"/>
      </rPr>
      <t>老客户补单</t>
    </r>
  </si>
  <si>
    <t>1002409MG20061</t>
  </si>
  <si>
    <r>
      <rPr>
        <sz val="11"/>
        <rFont val="Times New Roman"/>
        <charset val="134"/>
      </rPr>
      <t>Tropical_Sofitel_20240830_</t>
    </r>
    <r>
      <rPr>
        <sz val="11"/>
        <rFont val="宋体"/>
        <charset val="134"/>
      </rPr>
      <t>老客户补单</t>
    </r>
  </si>
  <si>
    <t>1102410MG20062</t>
  </si>
  <si>
    <r>
      <rPr>
        <sz val="11"/>
        <rFont val="Times New Roman"/>
        <charset val="134"/>
      </rPr>
      <t>Rolac_20240929_</t>
    </r>
    <r>
      <rPr>
        <sz val="11"/>
        <rFont val="宋体"/>
        <charset val="134"/>
      </rPr>
      <t>小额订单</t>
    </r>
  </si>
  <si>
    <t>1102409MR30039</t>
  </si>
  <si>
    <r>
      <rPr>
        <sz val="11"/>
        <rFont val="Times New Roman"/>
        <charset val="134"/>
      </rPr>
      <t>VS_Namia Hoi An_20240401_</t>
    </r>
    <r>
      <rPr>
        <sz val="11"/>
        <rFont val="宋体"/>
        <charset val="134"/>
      </rPr>
      <t>新项目</t>
    </r>
  </si>
  <si>
    <t>1102409MG20063</t>
  </si>
  <si>
    <r>
      <rPr>
        <sz val="11"/>
        <rFont val="Times New Roman"/>
        <charset val="134"/>
      </rPr>
      <t>TFG_20240829_</t>
    </r>
    <r>
      <rPr>
        <sz val="11"/>
        <rFont val="宋体"/>
        <charset val="134"/>
      </rPr>
      <t>新项目</t>
    </r>
  </si>
  <si>
    <t>AED 178206.30</t>
  </si>
  <si>
    <t>SIGMA II  LIMITED</t>
  </si>
  <si>
    <t>ARE/001644944</t>
  </si>
  <si>
    <r>
      <rPr>
        <sz val="11"/>
        <rFont val="Times New Roman"/>
        <charset val="134"/>
      </rPr>
      <t>MILLENNIUM MARINA_20240927_</t>
    </r>
    <r>
      <rPr>
        <sz val="11"/>
        <rFont val="宋体"/>
        <charset val="134"/>
      </rPr>
      <t>老客户补单</t>
    </r>
  </si>
  <si>
    <t>MILLENNIUM PLACE MARINA HOTEL L.L.C</t>
  </si>
  <si>
    <t>ARE/001528392</t>
  </si>
  <si>
    <t>Renaissance Koh Samui Resort &amp; Spa</t>
  </si>
  <si>
    <t>SAii Laguna Phuket</t>
  </si>
  <si>
    <r>
      <rPr>
        <sz val="11"/>
        <rFont val="Times New Roman"/>
        <charset val="134"/>
      </rPr>
      <t>CARIBECAN_20240920_</t>
    </r>
    <r>
      <rPr>
        <sz val="11"/>
        <rFont val="宋体"/>
        <charset val="134"/>
      </rPr>
      <t>新项目</t>
    </r>
    <r>
      <rPr>
        <sz val="11"/>
        <rFont val="Times New Roman"/>
        <charset val="134"/>
      </rPr>
      <t xml:space="preserve"> ARUBA </t>
    </r>
    <r>
      <rPr>
        <sz val="11"/>
        <rFont val="宋体"/>
        <charset val="134"/>
      </rPr>
      <t>餐饮</t>
    </r>
  </si>
  <si>
    <t>1102409MW70031</t>
  </si>
  <si>
    <r>
      <rPr>
        <sz val="11"/>
        <rFont val="Times New Roman"/>
        <charset val="134"/>
      </rPr>
      <t>Shangri-la HK</t>
    </r>
    <r>
      <rPr>
        <sz val="11"/>
        <rFont val="宋体"/>
        <charset val="134"/>
      </rPr>
      <t>（香格里拉）</t>
    </r>
    <r>
      <rPr>
        <sz val="11"/>
        <rFont val="Times New Roman"/>
        <charset val="134"/>
      </rPr>
      <t>_20240913_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</si>
  <si>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舒适垫款式应该是三针五线包边，下成平缝</t>
    </r>
  </si>
  <si>
    <r>
      <rPr>
        <sz val="11"/>
        <rFont val="Times New Roman"/>
        <charset val="134"/>
      </rPr>
      <t>JWM AKL_20240914_</t>
    </r>
    <r>
      <rPr>
        <sz val="11"/>
        <rFont val="宋体"/>
        <charset val="134"/>
      </rPr>
      <t>老客户补单</t>
    </r>
  </si>
  <si>
    <t>1102409MG10110</t>
  </si>
  <si>
    <r>
      <rPr>
        <sz val="11"/>
        <rFont val="Times New Roman"/>
        <charset val="134"/>
      </rPr>
      <t>10/25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12/27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</si>
  <si>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发货前</t>
    </r>
  </si>
  <si>
    <r>
      <rPr>
        <sz val="11"/>
        <rFont val="Times New Roman"/>
        <charset val="134"/>
      </rPr>
      <t>Curio Sydney_20240904_</t>
    </r>
    <r>
      <rPr>
        <sz val="11"/>
        <rFont val="宋体"/>
        <charset val="134"/>
      </rPr>
      <t>老客户补单</t>
    </r>
  </si>
  <si>
    <t>1102409MG10111</t>
  </si>
  <si>
    <t>AUD 2733</t>
  </si>
  <si>
    <r>
      <rPr>
        <sz val="11"/>
        <rFont val="Times New Roman"/>
        <charset val="134"/>
      </rPr>
      <t>ACP_20231117_</t>
    </r>
    <r>
      <rPr>
        <sz val="11"/>
        <rFont val="宋体"/>
        <charset val="134"/>
      </rPr>
      <t>新项目</t>
    </r>
  </si>
  <si>
    <t>1102409MH20086</t>
  </si>
  <si>
    <t>The Millen Penang</t>
  </si>
  <si>
    <t>HNG HOTELS SDN BHD</t>
  </si>
  <si>
    <t>MYS/001647924</t>
  </si>
  <si>
    <r>
      <rPr>
        <sz val="11"/>
        <rFont val="宋体"/>
        <charset val="134"/>
      </rPr>
      <t>浴衣应该是洗涤尺寸，下成交货尺寸</t>
    </r>
  </si>
  <si>
    <r>
      <rPr>
        <sz val="11"/>
        <rFont val="Times New Roman"/>
        <charset val="134"/>
      </rPr>
      <t>HPJ_20240929_</t>
    </r>
    <r>
      <rPr>
        <sz val="11"/>
        <rFont val="宋体"/>
        <charset val="134"/>
      </rPr>
      <t>老客户首单</t>
    </r>
  </si>
  <si>
    <t>1102409MH20087</t>
  </si>
  <si>
    <t>Hilton PJ</t>
  </si>
  <si>
    <r>
      <rPr>
        <sz val="11"/>
        <rFont val="宋体"/>
        <charset val="134"/>
      </rPr>
      <t>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天内付全款</t>
    </r>
  </si>
  <si>
    <t>HILTON PETALING JAYA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</si>
  <si>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_6</t>
    </r>
    <r>
      <rPr>
        <sz val="11"/>
        <rFont val="宋体"/>
        <charset val="134"/>
      </rPr>
      <t>月下单销售机会汇总</t>
    </r>
    <r>
      <rPr>
        <sz val="11"/>
        <rFont val="Times New Roman"/>
        <charset val="134"/>
      </rPr>
      <t>_20240531_</t>
    </r>
    <r>
      <rPr>
        <sz val="11"/>
        <rFont val="宋体"/>
        <charset val="134"/>
      </rPr>
      <t>老客户补单</t>
    </r>
  </si>
  <si>
    <t>1102409MH90052</t>
  </si>
  <si>
    <r>
      <rPr>
        <sz val="11"/>
        <rFont val="宋体"/>
        <charset val="134"/>
      </rPr>
      <t>生产前全款</t>
    </r>
  </si>
  <si>
    <r>
      <rPr>
        <sz val="11"/>
        <rFont val="Times New Roman"/>
        <charset val="134"/>
      </rPr>
      <t>Ifuru_20240926_</t>
    </r>
    <r>
      <rPr>
        <sz val="11"/>
        <rFont val="宋体"/>
        <charset val="134"/>
      </rPr>
      <t>小额订单</t>
    </r>
  </si>
  <si>
    <t>1102409MW90101</t>
  </si>
  <si>
    <t>IFURU</t>
  </si>
  <si>
    <t>Ifuru Investment Pvt. LTD</t>
  </si>
  <si>
    <r>
      <rPr>
        <sz val="11"/>
        <rFont val="Times New Roman"/>
        <charset val="134"/>
      </rPr>
      <t>Family Care_Hinode02_20240830_</t>
    </r>
    <r>
      <rPr>
        <sz val="11"/>
        <rFont val="宋体"/>
        <charset val="134"/>
      </rPr>
      <t>新项目</t>
    </r>
  </si>
  <si>
    <t>1102409MG20064</t>
  </si>
  <si>
    <r>
      <rPr>
        <sz val="11"/>
        <rFont val="Times New Roman"/>
        <charset val="134"/>
      </rPr>
      <t>10/25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12/5</t>
    </r>
  </si>
  <si>
    <r>
      <rPr>
        <sz val="11"/>
        <rFont val="Times New Roman"/>
        <charset val="134"/>
      </rPr>
      <t>XIHU_20240830_</t>
    </r>
    <r>
      <rPr>
        <sz val="11"/>
        <rFont val="宋体"/>
        <charset val="134"/>
      </rPr>
      <t>老客户补单</t>
    </r>
  </si>
  <si>
    <t>1102409MH90051</t>
  </si>
  <si>
    <r>
      <rPr>
        <sz val="11"/>
        <rFont val="Times New Roman"/>
        <charset val="134"/>
      </rPr>
      <t>Holiday Inn Jubail_20240730_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</si>
  <si>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全款送货后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天内付清</t>
    </r>
  </si>
  <si>
    <r>
      <rPr>
        <sz val="11"/>
        <rFont val="宋体"/>
        <charset val="134"/>
      </rPr>
      <t>保护垫重量没写</t>
    </r>
  </si>
  <si>
    <r>
      <rPr>
        <sz val="11"/>
        <rFont val="Times New Roman"/>
        <charset val="134"/>
      </rPr>
      <t>10/13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10/28</t>
    </r>
  </si>
  <si>
    <r>
      <rPr>
        <sz val="11"/>
        <rFont val="Times New Roman"/>
        <charset val="134"/>
      </rPr>
      <t>MHM_20240730_</t>
    </r>
    <r>
      <rPr>
        <sz val="11"/>
        <rFont val="宋体"/>
        <charset val="134"/>
      </rPr>
      <t>老客户首单</t>
    </r>
  </si>
  <si>
    <t>1102409MH20088</t>
  </si>
  <si>
    <t>Mega Hotel Miri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</si>
  <si>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定金已收到，尾款收货后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</si>
  <si>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Mega Hotel Sdn. Bhd.</t>
  </si>
  <si>
    <r>
      <rPr>
        <sz val="11"/>
        <rFont val="Times New Roman"/>
        <charset val="134"/>
      </rPr>
      <t>Andaz Singapore_20240429_</t>
    </r>
    <r>
      <rPr>
        <sz val="11"/>
        <rFont val="宋体"/>
        <charset val="134"/>
      </rPr>
      <t>老客户补单</t>
    </r>
  </si>
  <si>
    <t>1002409MH30062</t>
  </si>
  <si>
    <t>Andaz S</t>
  </si>
  <si>
    <t>SGD 26106.96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</si>
  <si>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定金未到账，尾款</t>
    </r>
    <r>
      <rPr>
        <sz val="11"/>
        <rFont val="Times New Roman"/>
        <charset val="134"/>
      </rPr>
      <t>OA30</t>
    </r>
    <r>
      <rPr>
        <sz val="11"/>
        <rFont val="宋体"/>
        <charset val="134"/>
      </rPr>
      <t>天</t>
    </r>
  </si>
  <si>
    <t>ANDAZ SINGAPORE</t>
  </si>
  <si>
    <t>@ANDAZ.COM</t>
  </si>
  <si>
    <t>SGP/001229999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</si>
  <si>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月</t>
    </r>
  </si>
  <si>
    <t>1102410MW90102</t>
  </si>
  <si>
    <r>
      <rPr>
        <sz val="11"/>
        <rFont val="Times New Roman"/>
        <charset val="134"/>
      </rPr>
      <t>Galaxy Macau_20240929_</t>
    </r>
    <r>
      <rPr>
        <sz val="11"/>
        <rFont val="宋体"/>
        <charset val="134"/>
      </rPr>
      <t>老客户补单</t>
    </r>
  </si>
  <si>
    <t>1002410MG60043</t>
  </si>
  <si>
    <r>
      <rPr>
        <sz val="11"/>
        <rFont val="Times New Roman"/>
        <charset val="134"/>
      </rPr>
      <t>10/28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11/8</t>
    </r>
  </si>
  <si>
    <r>
      <rPr>
        <sz val="11"/>
        <rFont val="Times New Roman"/>
        <charset val="134"/>
      </rPr>
      <t>Jaspal_20240806_</t>
    </r>
    <r>
      <rPr>
        <sz val="11"/>
        <rFont val="宋体"/>
        <charset val="134"/>
      </rPr>
      <t>老客户补单</t>
    </r>
  </si>
  <si>
    <t>1102410MH40057</t>
  </si>
  <si>
    <r>
      <rPr>
        <sz val="11"/>
        <rFont val="Times New Roman"/>
        <charset val="134"/>
      </rPr>
      <t>Melia Hanoi_20240425_</t>
    </r>
    <r>
      <rPr>
        <sz val="11"/>
        <rFont val="宋体"/>
        <charset val="134"/>
      </rPr>
      <t>老客户补单</t>
    </r>
  </si>
  <si>
    <t>1102410MG20065</t>
  </si>
  <si>
    <t>Welllife</t>
  </si>
  <si>
    <t>WELLLIFE COMPANY LIMITED</t>
  </si>
  <si>
    <t>VNM/001596068</t>
  </si>
  <si>
    <r>
      <rPr>
        <sz val="11"/>
        <rFont val="Times New Roman"/>
        <charset val="134"/>
      </rPr>
      <t>Vilamendhoo_20240828_</t>
    </r>
    <r>
      <rPr>
        <sz val="11"/>
        <rFont val="宋体"/>
        <charset val="134"/>
      </rPr>
      <t>老客户补单</t>
    </r>
  </si>
  <si>
    <t>1102410MW90103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</si>
  <si>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，尾款见</t>
    </r>
    <r>
      <rPr>
        <sz val="11"/>
        <rFont val="Times New Roman"/>
        <charset val="134"/>
      </rPr>
      <t>BL COPY</t>
    </r>
  </si>
  <si>
    <r>
      <rPr>
        <sz val="11"/>
        <rFont val="Times New Roman"/>
        <charset val="134"/>
      </rPr>
      <t>10/18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11/5</t>
    </r>
  </si>
  <si>
    <r>
      <rPr>
        <sz val="11"/>
        <rFont val="宋体"/>
        <charset val="134"/>
      </rPr>
      <t>澳门莱福士</t>
    </r>
    <r>
      <rPr>
        <sz val="11"/>
        <rFont val="Times New Roman"/>
        <charset val="134"/>
      </rPr>
      <t>&amp;</t>
    </r>
    <r>
      <rPr>
        <sz val="11"/>
        <rFont val="宋体"/>
        <charset val="134"/>
      </rPr>
      <t>悦榕庄</t>
    </r>
  </si>
  <si>
    <r>
      <rPr>
        <sz val="11"/>
        <rFont val="Times New Roman"/>
        <charset val="134"/>
      </rPr>
      <t>HELI-CINNEMA RED KANDY_20240124_</t>
    </r>
    <r>
      <rPr>
        <sz val="11"/>
        <rFont val="宋体"/>
        <charset val="134"/>
      </rPr>
      <t>新项目</t>
    </r>
  </si>
  <si>
    <t>1102410MW90104</t>
  </si>
  <si>
    <t>Cinnamon Red Kandy</t>
  </si>
  <si>
    <t>LC AT SIGHT</t>
  </si>
  <si>
    <t>INDRA HOTELS &amp; RESORTS KANDY (PVT) LTD</t>
  </si>
  <si>
    <t>LKA/001425392</t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</si>
  <si>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Radisson Blu Lagos_20240428_</t>
    </r>
    <r>
      <rPr>
        <sz val="11"/>
        <rFont val="宋体"/>
        <charset val="134"/>
      </rPr>
      <t>老客户补单</t>
    </r>
  </si>
  <si>
    <t>1102410MW80061</t>
  </si>
  <si>
    <t>VARIANT</t>
  </si>
  <si>
    <t>Radisson Blu Anchorage Hotel VI Lagos Nigeria</t>
  </si>
  <si>
    <r>
      <rPr>
        <sz val="11"/>
        <rFont val="Times New Roman"/>
        <charset val="134"/>
      </rPr>
      <t xml:space="preserve">PP MEL 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_20240902_</t>
    </r>
    <r>
      <rPr>
        <sz val="11"/>
        <rFont val="宋体"/>
        <charset val="134"/>
      </rPr>
      <t>老客户补单</t>
    </r>
  </si>
  <si>
    <t>1102410MG10112</t>
  </si>
  <si>
    <r>
      <rPr>
        <sz val="11"/>
        <rFont val="Times New Roman"/>
        <charset val="134"/>
      </rPr>
      <t>Blooming_20240929_</t>
    </r>
    <r>
      <rPr>
        <sz val="11"/>
        <rFont val="宋体"/>
        <charset val="134"/>
      </rPr>
      <t>老客户补单</t>
    </r>
  </si>
  <si>
    <t>1102410MG10113</t>
  </si>
  <si>
    <r>
      <rPr>
        <sz val="11"/>
        <rFont val="宋体"/>
        <charset val="134"/>
      </rPr>
      <t>塞班</t>
    </r>
    <r>
      <rPr>
        <sz val="11"/>
        <rFont val="Times New Roman"/>
        <charset val="134"/>
      </rPr>
      <t>CROWNE PLAZA SAIPAN_20240926_</t>
    </r>
    <r>
      <rPr>
        <sz val="11"/>
        <rFont val="宋体"/>
        <charset val="134"/>
      </rPr>
      <t>老客户补单</t>
    </r>
  </si>
  <si>
    <t>1102410MW80062</t>
  </si>
  <si>
    <t>Crowne Plaza Guam Saipan</t>
  </si>
  <si>
    <r>
      <rPr>
        <sz val="11"/>
        <rFont val="宋体"/>
        <charset val="134"/>
      </rPr>
      <t>塞班</t>
    </r>
  </si>
  <si>
    <t>Crowne Plaza Resort Guam Saipan</t>
  </si>
  <si>
    <r>
      <rPr>
        <sz val="11"/>
        <rFont val="Times New Roman"/>
        <charset val="134"/>
      </rPr>
      <t>Hegen_10</t>
    </r>
    <r>
      <rPr>
        <sz val="11"/>
        <rFont val="宋体"/>
        <charset val="134"/>
      </rPr>
      <t>月补单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老客户补单</t>
    </r>
  </si>
  <si>
    <t>1102410MH30063</t>
  </si>
  <si>
    <r>
      <rPr>
        <sz val="11"/>
        <rFont val="Times New Roman"/>
        <charset val="134"/>
      </rPr>
      <t>Mandy_20241007_</t>
    </r>
    <r>
      <rPr>
        <sz val="11"/>
        <rFont val="宋体"/>
        <charset val="134"/>
      </rPr>
      <t>老客户补单</t>
    </r>
  </si>
  <si>
    <t>1102410MH40058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</si>
  <si>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12750</t>
    </r>
  </si>
  <si>
    <r>
      <rPr>
        <sz val="11"/>
        <rFont val="Times New Roman"/>
        <charset val="134"/>
      </rPr>
      <t>Le Royal Meridien Doha_20240925_</t>
    </r>
    <r>
      <rPr>
        <sz val="11"/>
        <rFont val="宋体"/>
        <charset val="134"/>
      </rPr>
      <t>老客户首单</t>
    </r>
  </si>
  <si>
    <t>1102410MR60042</t>
  </si>
  <si>
    <r>
      <rPr>
        <sz val="11"/>
        <rFont val="Times New Roman"/>
        <charset val="134"/>
      </rPr>
      <t>SINOSUNG INTERNATIONAL 3_20241008_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 xml:space="preserve"> Intercontinental hotel Abu Dhabi</t>
    </r>
    <r>
      <rPr>
        <sz val="11"/>
        <rFont val="宋体"/>
        <charset val="134"/>
      </rPr>
      <t>）</t>
    </r>
  </si>
  <si>
    <t>1102410MR60041</t>
  </si>
  <si>
    <r>
      <rPr>
        <sz val="11"/>
        <rFont val="Times New Roman"/>
        <charset val="134"/>
      </rPr>
      <t>Hilton Tahiti_20240929_</t>
    </r>
    <r>
      <rPr>
        <sz val="11"/>
        <rFont val="宋体"/>
        <charset val="134"/>
      </rPr>
      <t>老客户补单</t>
    </r>
  </si>
  <si>
    <t>1102410MG20066</t>
  </si>
  <si>
    <t>1102410MG20067</t>
  </si>
  <si>
    <t>Hilton Moorea Lagoon Resort &amp; Spa</t>
  </si>
  <si>
    <r>
      <rPr>
        <sz val="11"/>
        <rFont val="Times New Roman"/>
        <charset val="134"/>
      </rPr>
      <t>Canasin Macau_20240929_</t>
    </r>
    <r>
      <rPr>
        <sz val="11"/>
        <rFont val="宋体"/>
        <charset val="134"/>
      </rPr>
      <t>老客户补单</t>
    </r>
  </si>
  <si>
    <t>1102410MG60044</t>
  </si>
  <si>
    <r>
      <rPr>
        <sz val="11"/>
        <rFont val="Times New Roman"/>
        <charset val="134"/>
      </rPr>
      <t>12/23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2/20</t>
    </r>
  </si>
  <si>
    <r>
      <rPr>
        <sz val="11"/>
        <rFont val="Times New Roman"/>
        <charset val="134"/>
      </rPr>
      <t>SINOSUNG INTERNATIONAL 3_20241010_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(Aloft CCD)</t>
    </r>
  </si>
  <si>
    <t>ALOFT HOTEL CITY CENTRE DEIRA DUBAI (BR OF MAJID AL FUTTAIM PROPERTIES L.L.C)</t>
  </si>
  <si>
    <t>ARE/001368199</t>
  </si>
  <si>
    <r>
      <rPr>
        <sz val="11"/>
        <rFont val="Times New Roman"/>
        <charset val="134"/>
      </rPr>
      <t>SINOSUNG INTERNATIONAL 3_20240914_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(Marriott Marquis Dubai)</t>
    </r>
  </si>
  <si>
    <t>MARRIOTT MARQUIS HOTEL (BR OF WEST F5 INVESTMENT L.L.C)</t>
  </si>
  <si>
    <r>
      <rPr>
        <sz val="11"/>
        <rFont val="Times New Roman"/>
        <charset val="134"/>
      </rPr>
      <t>Hirose_20240929_</t>
    </r>
    <r>
      <rPr>
        <sz val="11"/>
        <rFont val="宋体"/>
        <charset val="134"/>
      </rPr>
      <t>老客户补单</t>
    </r>
  </si>
  <si>
    <t>1102410MG10114</t>
  </si>
  <si>
    <r>
      <rPr>
        <sz val="11"/>
        <rFont val="Times New Roman"/>
        <charset val="134"/>
      </rPr>
      <t>10/25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11/15</t>
    </r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</si>
  <si>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青岛</t>
    </r>
  </si>
  <si>
    <r>
      <rPr>
        <sz val="11"/>
        <rFont val="Times New Roman"/>
        <charset val="134"/>
      </rPr>
      <t>PARKROYAL MALAKE_20240924_</t>
    </r>
    <r>
      <rPr>
        <sz val="11"/>
        <rFont val="宋体"/>
        <charset val="134"/>
      </rPr>
      <t>新项目</t>
    </r>
  </si>
  <si>
    <t>1102410MH20089</t>
  </si>
  <si>
    <t>Parkroyal A'Famosa Resort Meleka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</si>
  <si>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定金已到，发货前见提单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件付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</t>
    </r>
  </si>
  <si>
    <r>
      <rPr>
        <sz val="11"/>
        <rFont val="Times New Roman"/>
        <charset val="134"/>
      </rPr>
      <t>RKL_20241007_</t>
    </r>
    <r>
      <rPr>
        <sz val="11"/>
        <rFont val="宋体"/>
        <charset val="134"/>
      </rPr>
      <t>老客户补单</t>
    </r>
  </si>
  <si>
    <t>1102410MH20090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</si>
  <si>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定金定金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日前付，尾款收货后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</si>
  <si>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RENAISSANCE KUALA LUMPUR HOTEL &amp; CONVENTION CENTRE</t>
  </si>
  <si>
    <t>MYS/001648427</t>
  </si>
  <si>
    <r>
      <rPr>
        <sz val="11"/>
        <rFont val="Times New Roman"/>
        <charset val="134"/>
      </rPr>
      <t>VS_Namia Hoi An(2)_20240929_</t>
    </r>
    <r>
      <rPr>
        <sz val="11"/>
        <rFont val="宋体"/>
        <charset val="134"/>
      </rPr>
      <t>新项目</t>
    </r>
  </si>
  <si>
    <t>1102410MG20068</t>
  </si>
  <si>
    <r>
      <rPr>
        <sz val="11"/>
        <rFont val="Times New Roman"/>
        <charset val="134"/>
      </rPr>
      <t>Green Amenities Supply_10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_20240930_</t>
    </r>
    <r>
      <rPr>
        <sz val="11"/>
        <rFont val="宋体"/>
        <charset val="134"/>
      </rPr>
      <t>老客户补单</t>
    </r>
  </si>
  <si>
    <t>1102410MH90053</t>
  </si>
  <si>
    <r>
      <rPr>
        <sz val="11"/>
        <rFont val="Times New Roman"/>
        <charset val="134"/>
      </rPr>
      <t>10/18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10/31</t>
    </r>
  </si>
  <si>
    <r>
      <rPr>
        <sz val="11"/>
        <rFont val="Times New Roman"/>
        <charset val="134"/>
      </rPr>
      <t>Canasin HK_20240929_</t>
    </r>
    <r>
      <rPr>
        <sz val="11"/>
        <rFont val="宋体"/>
        <charset val="134"/>
      </rPr>
      <t>老客户补单</t>
    </r>
  </si>
  <si>
    <t>1102410MG50035</t>
  </si>
  <si>
    <r>
      <rPr>
        <sz val="11"/>
        <rFont val="Times New Roman"/>
        <charset val="134"/>
      </rPr>
      <t>11/13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12/14</t>
    </r>
  </si>
  <si>
    <r>
      <rPr>
        <sz val="11"/>
        <rFont val="Times New Roman"/>
        <charset val="134"/>
      </rPr>
      <t>Canasin Macau_20241010_</t>
    </r>
    <r>
      <rPr>
        <sz val="11"/>
        <rFont val="宋体"/>
        <charset val="134"/>
      </rPr>
      <t>小额订单</t>
    </r>
  </si>
  <si>
    <t>1102410MG60045</t>
  </si>
  <si>
    <r>
      <rPr>
        <sz val="11"/>
        <rFont val="宋体"/>
        <charset val="134"/>
      </rPr>
      <t>香港港威豪庭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</si>
  <si>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日前付，尾款收货后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</si>
  <si>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DT ICity_20240930_</t>
    </r>
    <r>
      <rPr>
        <sz val="11"/>
        <rFont val="宋体"/>
        <charset val="134"/>
      </rPr>
      <t>老客户补单</t>
    </r>
  </si>
  <si>
    <t>1102410MH20091</t>
  </si>
  <si>
    <t>DoubleTree I City</t>
  </si>
  <si>
    <t>CITY CENTREPOINT SDN BHD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</si>
  <si>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_K2K2_20240929_</t>
    </r>
    <r>
      <rPr>
        <sz val="11"/>
        <rFont val="宋体"/>
        <charset val="134"/>
      </rPr>
      <t>老客户补单</t>
    </r>
  </si>
  <si>
    <t>1102410MH80092</t>
  </si>
  <si>
    <r>
      <rPr>
        <sz val="11"/>
        <rFont val="Times New Roman"/>
        <charset val="134"/>
      </rPr>
      <t>10/16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11/25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</si>
  <si>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263602.50</t>
    </r>
  </si>
  <si>
    <t>Le Meridien Phuket</t>
  </si>
  <si>
    <r>
      <rPr>
        <sz val="11"/>
        <rFont val="宋体"/>
        <charset val="134"/>
      </rPr>
      <t>老挝</t>
    </r>
    <r>
      <rPr>
        <sz val="11"/>
        <rFont val="Times New Roman"/>
        <charset val="134"/>
      </rPr>
      <t>Yogeswaran_20240903_</t>
    </r>
    <r>
      <rPr>
        <sz val="11"/>
        <rFont val="宋体"/>
        <charset val="134"/>
      </rPr>
      <t>小额订单</t>
    </r>
  </si>
  <si>
    <t>1102410MH40059</t>
  </si>
  <si>
    <t>K.S RESORT</t>
  </si>
  <si>
    <t>K.S RESORT LUANGPRABANG CO.,LTD 2 ( E D C )</t>
  </si>
  <si>
    <r>
      <rPr>
        <sz val="11"/>
        <rFont val="宋体"/>
        <charset val="134"/>
      </rPr>
      <t>浴巾应该是交货尺寸，下成洗涤尺寸；面巾缝边方式应该是平缝，下成三针五线；毛毯重量没写</t>
    </r>
  </si>
  <si>
    <r>
      <rPr>
        <sz val="11"/>
        <rFont val="Times New Roman"/>
        <charset val="134"/>
      </rPr>
      <t>Al Taie Sheraton_20240708_</t>
    </r>
    <r>
      <rPr>
        <sz val="11"/>
        <rFont val="宋体"/>
        <charset val="134"/>
      </rPr>
      <t>老客户补单</t>
    </r>
  </si>
  <si>
    <t>1102410MR90007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</si>
  <si>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出货前付尾款</t>
    </r>
  </si>
  <si>
    <t>Mohammedbin Hamad al Taie trading</t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</si>
  <si>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the refinery</t>
    </r>
  </si>
  <si>
    <r>
      <rPr>
        <sz val="11"/>
        <rFont val="Times New Roman"/>
        <charset val="134"/>
      </rPr>
      <t>Halaveli Maldives_20240823_</t>
    </r>
    <r>
      <rPr>
        <sz val="11"/>
        <rFont val="宋体"/>
        <charset val="134"/>
      </rPr>
      <t>老客户补单</t>
    </r>
  </si>
  <si>
    <t>Constance halaveli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</si>
  <si>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,50%</t>
    </r>
    <r>
      <rPr>
        <sz val="11"/>
        <rFont val="宋体"/>
        <charset val="134"/>
      </rPr>
      <t>发货前付清</t>
    </r>
  </si>
  <si>
    <r>
      <rPr>
        <sz val="11"/>
        <rFont val="Times New Roman"/>
        <charset val="134"/>
      </rPr>
      <t>Le Maldives_20240926_</t>
    </r>
    <r>
      <rPr>
        <sz val="11"/>
        <rFont val="宋体"/>
        <charset val="134"/>
      </rPr>
      <t>老客户补单</t>
    </r>
  </si>
  <si>
    <t>1102410MW90105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</si>
  <si>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57361.89</t>
    </r>
  </si>
  <si>
    <t>Testoria Collection Bangkok</t>
  </si>
  <si>
    <t>The Naka Island Phuket</t>
  </si>
  <si>
    <t>Hegen-courtyard PO1</t>
  </si>
  <si>
    <t>Hegen-Treetops</t>
  </si>
  <si>
    <t>Hegen-courtyard PO2</t>
  </si>
  <si>
    <r>
      <rPr>
        <sz val="11"/>
        <rFont val="Times New Roman"/>
        <charset val="134"/>
      </rPr>
      <t>SINOSUNG INTERNATIONAL 3_20241011_</t>
    </r>
    <r>
      <rPr>
        <sz val="11"/>
        <rFont val="宋体"/>
        <charset val="134"/>
      </rPr>
      <t>小额订单</t>
    </r>
    <r>
      <rPr>
        <sz val="11"/>
        <rFont val="Times New Roman"/>
        <charset val="134"/>
      </rPr>
      <t>(Ritz Carlton Dubai)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</si>
  <si>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47228.00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</si>
  <si>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【未到】，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</si>
  <si>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Melia Phuket Maikhao</t>
  </si>
  <si>
    <r>
      <rPr>
        <sz val="11"/>
        <rFont val="Times New Roman"/>
        <charset val="134"/>
      </rPr>
      <t>SINOSUNG INTERNATIONAL 3_20241010_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Sofitel Abu Dhabi)</t>
    </r>
  </si>
  <si>
    <r>
      <rPr>
        <sz val="11"/>
        <rFont val="Times New Roman"/>
        <charset val="134"/>
      </rPr>
      <t>Al Taie_ JW musact20240716_</t>
    </r>
    <r>
      <rPr>
        <sz val="11"/>
        <rFont val="宋体"/>
        <charset val="134"/>
      </rPr>
      <t>老客户补单</t>
    </r>
  </si>
  <si>
    <t>1102410MR90008</t>
  </si>
  <si>
    <t>DESTINATION TOURISM INVESTMENT MANAGEMENT COMPANY SAOC (JW MARRIOTT MUSCAT)</t>
  </si>
  <si>
    <r>
      <rPr>
        <sz val="11"/>
        <rFont val="Times New Roman"/>
        <charset val="134"/>
      </rPr>
      <t>Shangr-la hotel singapore_20240930_</t>
    </r>
    <r>
      <rPr>
        <sz val="11"/>
        <rFont val="宋体"/>
        <charset val="134"/>
      </rPr>
      <t>老客户补单</t>
    </r>
  </si>
  <si>
    <t>1002409MH30064</t>
  </si>
  <si>
    <t>SLS</t>
  </si>
  <si>
    <t>SHANGRI-LA HOTEL LTD</t>
  </si>
  <si>
    <t>SGP/001236887</t>
  </si>
  <si>
    <r>
      <rPr>
        <sz val="11"/>
        <rFont val="Times New Roman"/>
        <charset val="134"/>
      </rPr>
      <t xml:space="preserve">1HM 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泳池巾</t>
    </r>
    <r>
      <rPr>
        <sz val="11"/>
        <rFont val="Times New Roman"/>
        <charset val="134"/>
      </rPr>
      <t>_20240929_</t>
    </r>
    <r>
      <rPr>
        <sz val="11"/>
        <rFont val="宋体"/>
        <charset val="134"/>
      </rPr>
      <t>老客户补单</t>
    </r>
  </si>
  <si>
    <t>1102410MG10115</t>
  </si>
  <si>
    <r>
      <rPr>
        <sz val="11"/>
        <rFont val="Times New Roman"/>
        <charset val="134"/>
      </rPr>
      <t>FIORE_20241011_</t>
    </r>
    <r>
      <rPr>
        <sz val="11"/>
        <rFont val="宋体"/>
        <charset val="134"/>
      </rPr>
      <t>老客户补单</t>
    </r>
  </si>
  <si>
    <t>1102410MW70032</t>
  </si>
  <si>
    <r>
      <rPr>
        <sz val="11"/>
        <rFont val="Times New Roman"/>
        <charset val="134"/>
      </rPr>
      <t>Infiniti Edge_20240930_</t>
    </r>
    <r>
      <rPr>
        <sz val="11"/>
        <rFont val="宋体"/>
        <charset val="134"/>
      </rPr>
      <t>老客户补单</t>
    </r>
  </si>
  <si>
    <t>1102410MH20093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</si>
  <si>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定金未收到，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月底付款时付出，尾款交货后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天内付；</t>
    </r>
  </si>
  <si>
    <r>
      <rPr>
        <sz val="11"/>
        <rFont val="Times New Roman"/>
        <charset val="134"/>
      </rPr>
      <t>cleverh_20241012_</t>
    </r>
    <r>
      <rPr>
        <sz val="11"/>
        <rFont val="宋体"/>
        <charset val="134"/>
      </rPr>
      <t>老客户补单</t>
    </r>
  </si>
  <si>
    <t>1002410MR50039</t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</si>
  <si>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见</t>
    </r>
    <r>
      <rPr>
        <sz val="11"/>
        <rFont val="Times New Roman"/>
        <charset val="134"/>
      </rPr>
      <t>bl copy</t>
    </r>
  </si>
  <si>
    <t>Clever H International (MEA)</t>
  </si>
  <si>
    <r>
      <rPr>
        <sz val="11"/>
        <rFont val="Times New Roman"/>
        <charset val="134"/>
      </rPr>
      <t>Forest City Marina Hotel_20240911_</t>
    </r>
    <r>
      <rPr>
        <sz val="11"/>
        <rFont val="宋体"/>
        <charset val="134"/>
      </rPr>
      <t>老客户首单</t>
    </r>
  </si>
  <si>
    <t>1102410MH20092</t>
  </si>
  <si>
    <t>Forest City Marina Hotel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</si>
  <si>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定金下周到，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件，</t>
    </r>
    <r>
      <rPr>
        <sz val="11"/>
        <rFont val="Times New Roman"/>
        <charset val="134"/>
      </rPr>
      <t>20%</t>
    </r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</si>
  <si>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COUNTRY GARDEN PACIFICVIEW SDN. BHD.</t>
  </si>
  <si>
    <r>
      <rPr>
        <sz val="11"/>
        <rFont val="Times New Roman"/>
        <charset val="134"/>
      </rPr>
      <t xml:space="preserve">MYS/609860 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 xml:space="preserve"> MYS/001656684</t>
    </r>
  </si>
  <si>
    <r>
      <rPr>
        <sz val="11"/>
        <rFont val="宋体"/>
        <charset val="134"/>
      </rPr>
      <t>香港旺角维景</t>
    </r>
  </si>
  <si>
    <t>1102410MW30035</t>
  </si>
  <si>
    <r>
      <rPr>
        <sz val="11"/>
        <rFont val="Times New Roman"/>
        <charset val="134"/>
      </rPr>
      <t>AKJ_20240902_</t>
    </r>
    <r>
      <rPr>
        <sz val="11"/>
        <rFont val="宋体"/>
        <charset val="134"/>
      </rPr>
      <t>老客户补单</t>
    </r>
  </si>
  <si>
    <t>1102410MH40060</t>
  </si>
  <si>
    <r>
      <rPr>
        <sz val="11"/>
        <rFont val="Times New Roman"/>
        <charset val="134"/>
      </rPr>
      <t>Atlantis The Palm, Dubai_20241012_</t>
    </r>
    <r>
      <rPr>
        <sz val="11"/>
        <rFont val="宋体"/>
        <charset val="134"/>
      </rPr>
      <t>老客户补单</t>
    </r>
  </si>
  <si>
    <t>1002410MR50040</t>
  </si>
  <si>
    <r>
      <rPr>
        <sz val="11"/>
        <rFont val="Times New Roman"/>
        <charset val="134"/>
      </rPr>
      <t>26000usd,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天，预计月底到</t>
    </r>
  </si>
  <si>
    <r>
      <rPr>
        <sz val="11"/>
        <rFont val="宋体"/>
        <charset val="134"/>
      </rPr>
      <t>毛巾柔软剂没有写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</si>
  <si>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</si>
  <si>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The Westin Siray Bay Resort &amp; Spa</t>
  </si>
  <si>
    <r>
      <rPr>
        <sz val="11"/>
        <rFont val="Times New Roman"/>
        <charset val="134"/>
      </rPr>
      <t>Hilton KL_20241012_</t>
    </r>
    <r>
      <rPr>
        <sz val="11"/>
        <rFont val="宋体"/>
        <charset val="134"/>
      </rPr>
      <t>老客户补单</t>
    </r>
  </si>
  <si>
    <t>1102410MH20094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</si>
  <si>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定金未到，尾款收货后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</si>
  <si>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Jabal Omar Marriott Hotel Makkah_20241010_</t>
    </r>
    <r>
      <rPr>
        <sz val="11"/>
        <rFont val="宋体"/>
        <charset val="134"/>
      </rPr>
      <t>老客户首单</t>
    </r>
  </si>
  <si>
    <t>1102410MR30040</t>
  </si>
  <si>
    <t>Kernava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</si>
  <si>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</t>
    </r>
  </si>
  <si>
    <t>Establishment al-Kurnafah Al- Arabiyyah Commercial</t>
  </si>
  <si>
    <r>
      <rPr>
        <sz val="11"/>
        <rFont val="Times New Roman"/>
        <charset val="134"/>
      </rPr>
      <t>IHS_20241009_</t>
    </r>
    <r>
      <rPr>
        <sz val="11"/>
        <rFont val="宋体"/>
        <charset val="134"/>
      </rPr>
      <t>老客户补单</t>
    </r>
  </si>
  <si>
    <t>1102410MR30041</t>
  </si>
  <si>
    <r>
      <rPr>
        <sz val="11"/>
        <rFont val="Times New Roman"/>
        <charset val="134"/>
      </rPr>
      <t>Patina Maldives_20241015_</t>
    </r>
    <r>
      <rPr>
        <sz val="11"/>
        <rFont val="宋体"/>
        <charset val="134"/>
      </rPr>
      <t>小额订单</t>
    </r>
  </si>
  <si>
    <t>1102410MW90108</t>
  </si>
  <si>
    <t>CNF</t>
  </si>
  <si>
    <r>
      <rPr>
        <sz val="11"/>
        <rFont val="Times New Roman"/>
        <charset val="134"/>
      </rPr>
      <t>Dhigali_20240826_</t>
    </r>
    <r>
      <rPr>
        <sz val="11"/>
        <rFont val="宋体"/>
        <charset val="134"/>
      </rPr>
      <t>老客户补单</t>
    </r>
  </si>
  <si>
    <t>1102410MW90107</t>
  </si>
  <si>
    <r>
      <rPr>
        <sz val="11"/>
        <rFont val="Times New Roman"/>
        <charset val="134"/>
      </rPr>
      <t>ACT_20240929_</t>
    </r>
    <r>
      <rPr>
        <sz val="11"/>
        <rFont val="宋体"/>
        <charset val="134"/>
      </rPr>
      <t>老客户补单</t>
    </r>
  </si>
  <si>
    <t>1102410MG10116</t>
  </si>
  <si>
    <r>
      <rPr>
        <sz val="11"/>
        <rFont val="Times New Roman"/>
        <charset val="134"/>
      </rPr>
      <t>VS_HGI Hanoi_20241012_</t>
    </r>
    <r>
      <rPr>
        <sz val="11"/>
        <rFont val="宋体"/>
        <charset val="134"/>
      </rPr>
      <t>老客户补单</t>
    </r>
  </si>
  <si>
    <t>1102410MG20069</t>
  </si>
  <si>
    <r>
      <rPr>
        <sz val="11"/>
        <rFont val="Times New Roman"/>
        <charset val="134"/>
      </rPr>
      <t>100%</t>
    </r>
    <r>
      <rPr>
        <sz val="11"/>
        <rFont val="宋体"/>
        <charset val="134"/>
      </rPr>
      <t>发货前付全款</t>
    </r>
  </si>
  <si>
    <r>
      <rPr>
        <sz val="11"/>
        <rFont val="Times New Roman"/>
        <charset val="134"/>
      </rPr>
      <t>AKJ_20240912_</t>
    </r>
    <r>
      <rPr>
        <sz val="11"/>
        <rFont val="宋体"/>
        <charset val="134"/>
      </rPr>
      <t>老客户补单</t>
    </r>
  </si>
  <si>
    <t>1102410MH40061</t>
  </si>
  <si>
    <r>
      <rPr>
        <sz val="11"/>
        <rFont val="宋体"/>
        <charset val="134"/>
      </rPr>
      <t>蓝白条浴巾（实际是高定纱定制的）备注成同</t>
    </r>
    <r>
      <rPr>
        <sz val="11"/>
        <rFont val="Times New Roman"/>
        <charset val="134"/>
      </rPr>
      <t>AKJ</t>
    </r>
    <r>
      <rPr>
        <sz val="11"/>
        <rFont val="宋体"/>
        <charset val="134"/>
      </rPr>
      <t>定标品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浴巾</t>
    </r>
  </si>
  <si>
    <r>
      <rPr>
        <sz val="11"/>
        <rFont val="Times New Roman"/>
        <charset val="134"/>
      </rPr>
      <t>10/20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11/10</t>
    </r>
  </si>
  <si>
    <t>Kora Beach Resort</t>
  </si>
  <si>
    <t>1102410MR30042</t>
  </si>
  <si>
    <r>
      <rPr>
        <sz val="11"/>
        <rFont val="宋体"/>
        <charset val="134"/>
      </rPr>
      <t>被芯数量单价错误</t>
    </r>
  </si>
  <si>
    <r>
      <rPr>
        <sz val="11"/>
        <rFont val="Times New Roman"/>
        <charset val="134"/>
      </rPr>
      <t>JW Marriott Marquis Hotel Dubai_20241014_</t>
    </r>
    <r>
      <rPr>
        <sz val="11"/>
        <rFont val="宋体"/>
        <charset val="134"/>
      </rPr>
      <t>老客户补单</t>
    </r>
  </si>
  <si>
    <t>1102410MR50041</t>
  </si>
  <si>
    <r>
      <rPr>
        <sz val="11"/>
        <rFont val="Times New Roman"/>
        <charset val="134"/>
      </rPr>
      <t>11/18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2/10</t>
    </r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</si>
  <si>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TDS_20241015_</t>
    </r>
    <r>
      <rPr>
        <sz val="11"/>
        <rFont val="宋体"/>
        <charset val="134"/>
      </rPr>
      <t>小额订单（</t>
    </r>
    <r>
      <rPr>
        <sz val="11"/>
        <rFont val="Times New Roman"/>
        <charset val="134"/>
      </rPr>
      <t>Beachcomber)</t>
    </r>
  </si>
  <si>
    <t>1102410MW80063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</si>
  <si>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发货前尾款</t>
    </r>
  </si>
  <si>
    <r>
      <rPr>
        <sz val="11"/>
        <rFont val="宋体"/>
        <charset val="134"/>
      </rPr>
      <t>床单款式应该是方块形</t>
    </r>
    <r>
      <rPr>
        <sz val="11"/>
        <rFont val="Times New Roman"/>
        <charset val="134"/>
      </rPr>
      <t>1CM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2CM</t>
    </r>
    <r>
      <rPr>
        <sz val="11"/>
        <rFont val="宋体"/>
        <charset val="134"/>
      </rPr>
      <t>，下成方块形</t>
    </r>
    <r>
      <rPr>
        <sz val="11"/>
        <rFont val="Times New Roman"/>
        <charset val="134"/>
      </rPr>
      <t>1CM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1CM</t>
    </r>
  </si>
  <si>
    <r>
      <rPr>
        <sz val="11"/>
        <rFont val="Times New Roman"/>
        <charset val="134"/>
      </rPr>
      <t>JS Hotel SDN.BHD_20241007_</t>
    </r>
    <r>
      <rPr>
        <sz val="11"/>
        <rFont val="宋体"/>
        <charset val="134"/>
      </rPr>
      <t>老客户首单</t>
    </r>
  </si>
  <si>
    <t>1102410MH20095</t>
  </si>
  <si>
    <t>JS Hotel SDN.BHD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</si>
  <si>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定金已收到，尾款见提单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</si>
  <si>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HHKL_20240730_</t>
    </r>
    <r>
      <rPr>
        <sz val="11"/>
        <rFont val="宋体"/>
        <charset val="134"/>
      </rPr>
      <t>老客户首单</t>
    </r>
  </si>
  <si>
    <t>1102410MH20096</t>
  </si>
  <si>
    <t>Hyatt House Kuala Lumpur</t>
  </si>
  <si>
    <t>HYATT HOUSE KUALA LUMPUR, MONT'KIARA</t>
  </si>
  <si>
    <t>MYS/001639661</t>
  </si>
  <si>
    <r>
      <rPr>
        <sz val="11"/>
        <rFont val="宋体"/>
        <charset val="134"/>
      </rPr>
      <t>被套下单面料涤棉成分与同的订单号面料涤棉成分不一致</t>
    </r>
  </si>
  <si>
    <t>Four Points Patong</t>
  </si>
  <si>
    <r>
      <rPr>
        <sz val="11"/>
        <rFont val="Times New Roman"/>
        <charset val="134"/>
      </rPr>
      <t>Radisson RED Patong_20240731_</t>
    </r>
    <r>
      <rPr>
        <sz val="11"/>
        <rFont val="宋体"/>
        <charset val="134"/>
      </rPr>
      <t>新项目</t>
    </r>
  </si>
  <si>
    <t>1102410MH80093</t>
  </si>
  <si>
    <t>Radisson Red Patong Phuket</t>
  </si>
  <si>
    <r>
      <rPr>
        <sz val="11"/>
        <rFont val="Times New Roman"/>
        <charset val="134"/>
      </rPr>
      <t>the first collection waterfront_20241014_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</si>
  <si>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天，定金在安排，预计本周到</t>
    </r>
  </si>
  <si>
    <t>THE FIRST COLLECTION HOTEL WATERFRONT L.L.C</t>
  </si>
  <si>
    <r>
      <rPr>
        <sz val="11"/>
        <rFont val="宋体"/>
        <charset val="134"/>
      </rPr>
      <t>浴巾规格宽度，下单与合同不一致</t>
    </r>
  </si>
  <si>
    <r>
      <rPr>
        <sz val="11"/>
        <rFont val="Times New Roman"/>
        <charset val="134"/>
      </rPr>
      <t>GBH_20241011_</t>
    </r>
    <r>
      <rPr>
        <sz val="11"/>
        <rFont val="宋体"/>
        <charset val="134"/>
      </rPr>
      <t>小额订单</t>
    </r>
  </si>
  <si>
    <t>1102410MW90109</t>
  </si>
  <si>
    <t>SIRRU FENFUSHI</t>
  </si>
  <si>
    <t>SIRRU FEN FUSHI / GBH Maldives Resorts Pvt Ltd</t>
  </si>
  <si>
    <r>
      <rPr>
        <sz val="11"/>
        <rFont val="Times New Roman"/>
        <charset val="134"/>
      </rPr>
      <t>IC Riyadh_20240930_</t>
    </r>
    <r>
      <rPr>
        <sz val="11"/>
        <rFont val="宋体"/>
        <charset val="134"/>
      </rPr>
      <t>老客户补单</t>
    </r>
  </si>
  <si>
    <t>1102410MR30043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</si>
  <si>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定金，尾款发货前付清</t>
    </r>
  </si>
  <si>
    <r>
      <rPr>
        <sz val="11"/>
        <rFont val="Times New Roman"/>
        <charset val="134"/>
      </rPr>
      <t>PARKROYAL COLLECTION Marina Bay SG_20241011_</t>
    </r>
    <r>
      <rPr>
        <sz val="11"/>
        <rFont val="宋体"/>
        <charset val="134"/>
      </rPr>
      <t>老客户补单</t>
    </r>
  </si>
  <si>
    <t>1102410MH30067</t>
  </si>
  <si>
    <t>1102410MH30066</t>
  </si>
  <si>
    <r>
      <rPr>
        <sz val="11"/>
        <rFont val="Times New Roman"/>
        <charset val="134"/>
      </rPr>
      <t>TFG_20241014_</t>
    </r>
    <r>
      <rPr>
        <sz val="11"/>
        <rFont val="宋体"/>
        <charset val="134"/>
      </rPr>
      <t>新项目</t>
    </r>
  </si>
  <si>
    <t>AED 207902</t>
  </si>
  <si>
    <r>
      <rPr>
        <sz val="11"/>
        <rFont val="Times New Roman"/>
        <charset val="134"/>
      </rPr>
      <t>23%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22%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天，</t>
    </r>
    <r>
      <rPr>
        <sz val="11"/>
        <rFont val="Times New Roman"/>
        <charset val="134"/>
      </rPr>
      <t>55%</t>
    </r>
    <r>
      <rPr>
        <sz val="11"/>
        <rFont val="宋体"/>
        <charset val="134"/>
      </rPr>
      <t>第二批交货后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</si>
  <si>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1102410MR60044</t>
  </si>
  <si>
    <r>
      <rPr>
        <sz val="11"/>
        <rFont val="宋体"/>
        <charset val="134"/>
      </rPr>
      <t>大小浴巾数量颠倒了</t>
    </r>
  </si>
  <si>
    <r>
      <rPr>
        <sz val="11"/>
        <rFont val="Times New Roman"/>
        <charset val="134"/>
      </rPr>
      <t>wor_20240311_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(WTS </t>
    </r>
    <r>
      <rPr>
        <sz val="11"/>
        <rFont val="宋体"/>
        <charset val="134"/>
      </rPr>
      <t>单</t>
    </r>
    <r>
      <rPr>
        <sz val="11"/>
        <rFont val="Times New Roman"/>
        <charset val="134"/>
      </rPr>
      <t>+WESTIN 2.0)</t>
    </r>
  </si>
  <si>
    <t>1102410MW70033</t>
  </si>
  <si>
    <t>wor</t>
  </si>
  <si>
    <r>
      <rPr>
        <sz val="11"/>
        <rFont val="宋体"/>
        <charset val="134"/>
      </rPr>
      <t>巴拿马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</si>
  <si>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定金，余款</t>
    </r>
    <r>
      <rPr>
        <sz val="11"/>
        <rFont val="Times New Roman"/>
        <charset val="134"/>
      </rPr>
      <t>OA 75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</si>
  <si>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WORLD TARGET SUPPLIES SA</t>
    </r>
    <r>
      <rPr>
        <sz val="11"/>
        <rFont val="宋体"/>
        <charset val="134"/>
      </rPr>
      <t>（贸易名如下：</t>
    </r>
    <r>
      <rPr>
        <sz val="11"/>
        <rFont val="Times New Roman"/>
        <charset val="134"/>
      </rPr>
      <t>WORLD TARGET SUPPLIES SA</t>
    </r>
    <r>
      <rPr>
        <sz val="11"/>
        <rFont val="宋体"/>
        <charset val="134"/>
      </rPr>
      <t>）</t>
    </r>
  </si>
  <si>
    <t>PAN/641079</t>
  </si>
  <si>
    <r>
      <rPr>
        <sz val="11"/>
        <rFont val="宋体"/>
        <charset val="134"/>
      </rPr>
      <t>浴衣颜色和同样品单号颜色不一致</t>
    </r>
  </si>
  <si>
    <r>
      <rPr>
        <sz val="11"/>
        <rFont val="Times New Roman"/>
        <charset val="134"/>
      </rPr>
      <t>E&amp;O PENANG_20241013_</t>
    </r>
    <r>
      <rPr>
        <sz val="11"/>
        <rFont val="宋体"/>
        <charset val="134"/>
      </rPr>
      <t>老客户补单</t>
    </r>
  </si>
  <si>
    <t>1102410MH20097</t>
  </si>
  <si>
    <t>E&amp;O PENANG</t>
  </si>
  <si>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天内付</t>
    </r>
  </si>
  <si>
    <t>EASTERN &amp; ORIENTAL HOTEL SDN BHD</t>
  </si>
  <si>
    <t>MYS/001301285</t>
  </si>
  <si>
    <r>
      <rPr>
        <sz val="11"/>
        <rFont val="Times New Roman"/>
        <charset val="134"/>
      </rPr>
      <t>Zenith Kuantan_20241007_</t>
    </r>
    <r>
      <rPr>
        <sz val="11"/>
        <rFont val="宋体"/>
        <charset val="134"/>
      </rPr>
      <t>老客户补单</t>
    </r>
  </si>
  <si>
    <t>1102410MH20098</t>
  </si>
  <si>
    <t>zenith putrajaya</t>
  </si>
  <si>
    <t>THE ZENITH HOTEL SDN. BHD.</t>
  </si>
  <si>
    <t>MYS/001189889</t>
  </si>
  <si>
    <r>
      <rPr>
        <sz val="11"/>
        <rFont val="Times New Roman"/>
        <charset val="134"/>
      </rPr>
      <t>Atmosphere_20240830_</t>
    </r>
    <r>
      <rPr>
        <sz val="11"/>
        <rFont val="宋体"/>
        <charset val="134"/>
      </rPr>
      <t>小额订单</t>
    </r>
  </si>
  <si>
    <t>1102410MW90110</t>
  </si>
  <si>
    <t>HOS (PVT) LTD</t>
  </si>
  <si>
    <t>MDV/001401312</t>
  </si>
  <si>
    <r>
      <rPr>
        <sz val="11"/>
        <rFont val="Times New Roman"/>
        <charset val="134"/>
      </rPr>
      <t>linen&amp;moore_20240929_</t>
    </r>
    <r>
      <rPr>
        <sz val="11"/>
        <rFont val="宋体"/>
        <charset val="134"/>
      </rPr>
      <t>老客户补单</t>
    </r>
  </si>
  <si>
    <t>1102410MG10117</t>
  </si>
  <si>
    <r>
      <rPr>
        <sz val="11"/>
        <rFont val="Times New Roman"/>
        <charset val="134"/>
      </rPr>
      <t>Atlantis The Palm, Dubai_20241018_</t>
    </r>
    <r>
      <rPr>
        <sz val="11"/>
        <rFont val="宋体"/>
        <charset val="134"/>
      </rPr>
      <t>老客户首单</t>
    </r>
  </si>
  <si>
    <t>1102410MW30036</t>
  </si>
  <si>
    <r>
      <rPr>
        <sz val="11"/>
        <rFont val="Times New Roman"/>
        <charset val="134"/>
      </rPr>
      <t>W Brisbane_20241011_</t>
    </r>
    <r>
      <rPr>
        <sz val="11"/>
        <rFont val="宋体"/>
        <charset val="134"/>
      </rPr>
      <t>老客户补单</t>
    </r>
  </si>
  <si>
    <t>1102410MG10118</t>
  </si>
  <si>
    <t>W Brisbane</t>
  </si>
  <si>
    <t>AUD 3942</t>
  </si>
  <si>
    <t>W BRISBANE</t>
  </si>
  <si>
    <t>@whotels,com</t>
  </si>
  <si>
    <t>AUS/001534828</t>
  </si>
  <si>
    <r>
      <rPr>
        <sz val="11"/>
        <rFont val="宋体"/>
        <charset val="134"/>
      </rPr>
      <t>印尼</t>
    </r>
    <r>
      <rPr>
        <sz val="11"/>
        <rFont val="Times New Roman"/>
        <charset val="134"/>
      </rPr>
      <t>Duta_20241018_</t>
    </r>
    <r>
      <rPr>
        <sz val="11"/>
        <rFont val="宋体"/>
        <charset val="134"/>
      </rPr>
      <t>老客户补单</t>
    </r>
  </si>
  <si>
    <t>1102410MW30037</t>
  </si>
  <si>
    <t>Duta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</si>
  <si>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72616.50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</si>
  <si>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定金客户已安排，附件是客户水单，预计周六到。尾款发货前付</t>
    </r>
  </si>
  <si>
    <t>P.T. DUTA ABADI PERDANA</t>
  </si>
  <si>
    <t>@DAP.CO.ID</t>
  </si>
  <si>
    <t>IDN/001255097</t>
  </si>
  <si>
    <r>
      <rPr>
        <sz val="11"/>
        <rFont val="Times New Roman"/>
        <charset val="134"/>
      </rPr>
      <t>Amingiri Hilton_20241018_</t>
    </r>
    <r>
      <rPr>
        <sz val="11"/>
        <rFont val="宋体"/>
        <charset val="134"/>
      </rPr>
      <t>小额订单</t>
    </r>
  </si>
  <si>
    <t>1102410MW90111</t>
  </si>
  <si>
    <t>AMINGIRI Holding Pvt Ltd</t>
  </si>
  <si>
    <t>AMINGIRI HOLDINGS PVT. LTD.</t>
  </si>
  <si>
    <t>MDV/001176237</t>
  </si>
  <si>
    <r>
      <rPr>
        <sz val="11"/>
        <rFont val="Times New Roman"/>
        <charset val="134"/>
      </rPr>
      <t>Canasin Macau_20241010_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</si>
  <si>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11/15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12/10</t>
    </r>
  </si>
  <si>
    <r>
      <rPr>
        <sz val="11"/>
        <rFont val="Times New Roman"/>
        <charset val="134"/>
      </rPr>
      <t>CLUB MED_20241021_</t>
    </r>
    <r>
      <rPr>
        <sz val="11"/>
        <rFont val="宋体"/>
        <charset val="134"/>
      </rPr>
      <t>老客户补单</t>
    </r>
  </si>
  <si>
    <t>1102410MW90114</t>
  </si>
  <si>
    <t>1102410MW90115</t>
  </si>
  <si>
    <r>
      <rPr>
        <sz val="11"/>
        <rFont val="Times New Roman"/>
        <charset val="134"/>
      </rPr>
      <t>Sun siyam IRUveli_20240410_</t>
    </r>
    <r>
      <rPr>
        <sz val="11"/>
        <rFont val="宋体"/>
        <charset val="134"/>
      </rPr>
      <t>老客户首单</t>
    </r>
  </si>
  <si>
    <t>1102410MW90116</t>
  </si>
  <si>
    <t>Sun siyam iruveli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</si>
  <si>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>BL</t>
    </r>
  </si>
  <si>
    <t>Sun Siyam Iruveli Maldives</t>
  </si>
  <si>
    <t>1102410MH80094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</si>
  <si>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9144.50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</si>
  <si>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天付款</t>
    </r>
  </si>
  <si>
    <t>Marriott Naiyang</t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</si>
  <si>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Forzeen_20241022_</t>
    </r>
    <r>
      <rPr>
        <sz val="11"/>
        <rFont val="宋体"/>
        <charset val="134"/>
      </rPr>
      <t>小额订单</t>
    </r>
  </si>
  <si>
    <t>1102410MW80064</t>
  </si>
  <si>
    <r>
      <rPr>
        <sz val="11"/>
        <rFont val="Times New Roman"/>
        <charset val="134"/>
      </rPr>
      <t>Aitken_20240826_</t>
    </r>
    <r>
      <rPr>
        <sz val="11"/>
        <rFont val="宋体"/>
        <charset val="134"/>
      </rPr>
      <t>老客户补单</t>
    </r>
  </si>
  <si>
    <t>1102410MW90113</t>
  </si>
  <si>
    <t>Aitken</t>
  </si>
  <si>
    <r>
      <rPr>
        <sz val="11"/>
        <rFont val="Times New Roman"/>
        <charset val="134"/>
      </rPr>
      <t>AITKEN SPENCE HOTEL HOLDINGS PLC</t>
    </r>
    <r>
      <rPr>
        <sz val="11"/>
        <rFont val="宋体"/>
        <charset val="134"/>
      </rPr>
      <t>（开证行名称及地址：</t>
    </r>
    <r>
      <rPr>
        <sz val="11"/>
        <rFont val="Times New Roman"/>
        <charset val="134"/>
      </rPr>
      <t>HATTON NATIONAL BANK PLC</t>
    </r>
    <r>
      <rPr>
        <sz val="11"/>
        <rFont val="宋体"/>
        <charset val="134"/>
      </rPr>
      <t>）</t>
    </r>
  </si>
  <si>
    <r>
      <rPr>
        <sz val="11"/>
        <color rgb="FFFF0000"/>
        <rFont val="宋体"/>
        <charset val="134"/>
      </rPr>
      <t>自主掌控限额</t>
    </r>
  </si>
  <si>
    <t>LKA/878113</t>
  </si>
  <si>
    <r>
      <rPr>
        <sz val="11"/>
        <rFont val="宋体"/>
        <charset val="134"/>
      </rPr>
      <t>毛巾应该是亲油，下成亲水</t>
    </r>
  </si>
  <si>
    <t>HETHERSETT HOTELS LTD,</t>
  </si>
  <si>
    <t>LKA/878070</t>
  </si>
  <si>
    <t>HTF</t>
  </si>
  <si>
    <t>TURYAA (PVT) LTD</t>
  </si>
  <si>
    <t>LKA/001567044</t>
  </si>
  <si>
    <t>TK</t>
  </si>
  <si>
    <t>NEGOMBO BEACH RESORTS (PVT) LTD</t>
  </si>
  <si>
    <t>LKA/001283285</t>
  </si>
  <si>
    <t>HN</t>
  </si>
  <si>
    <t>HA</t>
  </si>
  <si>
    <t>KANDALAMA HOTELS (PVT) LTD</t>
  </si>
  <si>
    <t>LKA/878066</t>
  </si>
  <si>
    <t>HK+AR</t>
  </si>
  <si>
    <r>
      <rPr>
        <sz val="11"/>
        <rFont val="Times New Roman"/>
        <charset val="134"/>
      </rPr>
      <t>10/31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11/7</t>
    </r>
  </si>
  <si>
    <r>
      <rPr>
        <sz val="11"/>
        <rFont val="宋体"/>
        <charset val="134"/>
      </rPr>
      <t>毛毯颜色应该是驼色，下成漂白</t>
    </r>
  </si>
  <si>
    <r>
      <rPr>
        <sz val="11"/>
        <rFont val="Times New Roman"/>
        <charset val="134"/>
      </rPr>
      <t>VP Group_Four Points Ha Giang_20240821_</t>
    </r>
    <r>
      <rPr>
        <sz val="11"/>
        <rFont val="宋体"/>
        <charset val="134"/>
      </rPr>
      <t>新项目</t>
    </r>
  </si>
  <si>
    <t>1102410MG20070</t>
  </si>
  <si>
    <r>
      <rPr>
        <sz val="11"/>
        <rFont val="Times New Roman"/>
        <charset val="134"/>
      </rPr>
      <t>10%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见提单，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提单日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</t>
    </r>
  </si>
  <si>
    <t>AITKEN SPENCE HOTELS LTD</t>
  </si>
  <si>
    <t>LKA/001283260</t>
  </si>
  <si>
    <t>HAyu</t>
  </si>
  <si>
    <r>
      <rPr>
        <sz val="11"/>
        <rFont val="Times New Roman"/>
        <charset val="134"/>
      </rPr>
      <t>Bayou Langkawi_20240930_</t>
    </r>
    <r>
      <rPr>
        <sz val="11"/>
        <rFont val="宋体"/>
        <charset val="134"/>
      </rPr>
      <t>老客户补单</t>
    </r>
  </si>
  <si>
    <t>1102410MH20100</t>
  </si>
  <si>
    <t>The Bayou Hotel Langkawi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</si>
  <si>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定金已收到，尾款发货前付</t>
    </r>
  </si>
  <si>
    <t>THE BAYOU HOTEL</t>
  </si>
  <si>
    <t>MYS/001455848</t>
  </si>
  <si>
    <r>
      <rPr>
        <sz val="11"/>
        <rFont val="宋体"/>
        <charset val="134"/>
      </rPr>
      <t>面巾规格应该是</t>
    </r>
    <r>
      <rPr>
        <sz val="11"/>
        <rFont val="Times New Roman"/>
        <charset val="134"/>
      </rPr>
      <t>77*41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76*45</t>
    </r>
  </si>
  <si>
    <t>Fraser</t>
  </si>
  <si>
    <t>RWS-EH</t>
  </si>
  <si>
    <t>RWS</t>
  </si>
  <si>
    <r>
      <rPr>
        <sz val="11"/>
        <rFont val="Times New Roman"/>
        <charset val="134"/>
      </rPr>
      <t>Park Hyatt KL_20240707_</t>
    </r>
    <r>
      <rPr>
        <sz val="11"/>
        <rFont val="宋体"/>
        <charset val="134"/>
      </rPr>
      <t>新项目</t>
    </r>
  </si>
  <si>
    <t>1102410MH20099</t>
  </si>
  <si>
    <t>Park Hyatt Kuala Lumpur</t>
  </si>
  <si>
    <t>@championgs.com</t>
  </si>
  <si>
    <t>HKG/001658720</t>
  </si>
  <si>
    <r>
      <rPr>
        <sz val="11"/>
        <rFont val="宋体"/>
        <charset val="134"/>
      </rPr>
      <t>款项会在尾款里安排</t>
    </r>
  </si>
  <si>
    <r>
      <rPr>
        <sz val="11"/>
        <rFont val="Times New Roman"/>
        <charset val="134"/>
      </rPr>
      <t>TIME RAKO HOTEL_20240914_</t>
    </r>
    <r>
      <rPr>
        <sz val="11"/>
        <rFont val="宋体"/>
        <charset val="134"/>
      </rPr>
      <t>老客户补单</t>
    </r>
  </si>
  <si>
    <t>1102410MR60045</t>
  </si>
  <si>
    <t>Time Rako hotel Doha</t>
  </si>
  <si>
    <t>TIME RAKO HOTEL</t>
  </si>
  <si>
    <t>QAT/001348863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</si>
  <si>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7,8</t>
    </r>
    <r>
      <rPr>
        <sz val="11"/>
        <rFont val="宋体"/>
        <charset val="134"/>
      </rPr>
      <t>浴巾，面巾缝边方式，应该是平缝，下成三针五线</t>
    </r>
  </si>
  <si>
    <r>
      <rPr>
        <sz val="11"/>
        <rFont val="Times New Roman"/>
        <charset val="134"/>
      </rPr>
      <t>G2G_20241023_</t>
    </r>
    <r>
      <rPr>
        <sz val="11"/>
        <rFont val="宋体"/>
        <charset val="134"/>
      </rPr>
      <t>小额订单</t>
    </r>
  </si>
  <si>
    <t>1102410MR60046</t>
  </si>
  <si>
    <r>
      <rPr>
        <sz val="11"/>
        <rFont val="Times New Roman"/>
        <charset val="134"/>
      </rPr>
      <t>Atlantis The Palm, Dubai_20241023_</t>
    </r>
    <r>
      <rPr>
        <sz val="11"/>
        <rFont val="宋体"/>
        <charset val="134"/>
      </rPr>
      <t>老客户补单</t>
    </r>
  </si>
  <si>
    <t>1002410MR50042</t>
  </si>
  <si>
    <r>
      <rPr>
        <sz val="11"/>
        <rFont val="Times New Roman"/>
        <charset val="134"/>
      </rPr>
      <t>26000usd</t>
    </r>
    <r>
      <rPr>
        <sz val="11"/>
        <rFont val="宋体"/>
        <charset val="134"/>
      </rPr>
      <t>定金，尾款送货后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</si>
  <si>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r>
      <rPr>
        <sz val="11"/>
        <rFont val="Times New Roman"/>
        <charset val="134"/>
      </rPr>
      <t>Mövenpick Hotel Bahrain_20241014_</t>
    </r>
    <r>
      <rPr>
        <sz val="11"/>
        <rFont val="宋体"/>
        <charset val="134"/>
      </rPr>
      <t>老客户补单</t>
    </r>
  </si>
  <si>
    <t>1102410MR60043</t>
  </si>
  <si>
    <t>Mövenpick Hotel Bahrain</t>
  </si>
  <si>
    <t>MOVENPICK HOTEL BAHRAIN W.L.L</t>
  </si>
  <si>
    <t>BHR/001432886</t>
  </si>
  <si>
    <t>DDP Bahrain</t>
  </si>
  <si>
    <r>
      <rPr>
        <sz val="11"/>
        <rFont val="Times New Roman"/>
        <charset val="134"/>
      </rPr>
      <t>11/16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12/13</t>
    </r>
  </si>
  <si>
    <t>ADS RESORTS (PVT) LTD</t>
  </si>
  <si>
    <t>MDV/001658537</t>
  </si>
  <si>
    <r>
      <rPr>
        <sz val="11"/>
        <rFont val="宋体"/>
        <charset val="134"/>
      </rPr>
      <t>款项下周到</t>
    </r>
  </si>
  <si>
    <r>
      <rPr>
        <sz val="11"/>
        <rFont val="Times New Roman"/>
        <charset val="134"/>
      </rPr>
      <t>PPHG_20241023_</t>
    </r>
    <r>
      <rPr>
        <sz val="11"/>
        <rFont val="宋体"/>
        <charset val="134"/>
      </rPr>
      <t>老客户补单</t>
    </r>
  </si>
  <si>
    <t>1102410MG10119</t>
  </si>
  <si>
    <t>PP Perth</t>
  </si>
  <si>
    <r>
      <rPr>
        <sz val="11"/>
        <rFont val="宋体"/>
        <charset val="134"/>
      </rPr>
      <t>收货后付款</t>
    </r>
  </si>
  <si>
    <t>PAN PACIFIC PERTH</t>
  </si>
  <si>
    <t>AUS/001367818</t>
  </si>
  <si>
    <t>DDU Perth</t>
  </si>
  <si>
    <r>
      <rPr>
        <sz val="11"/>
        <rFont val="宋体"/>
        <charset val="134"/>
      </rPr>
      <t>福容酒店</t>
    </r>
    <r>
      <rPr>
        <sz val="11"/>
        <rFont val="Times New Roman"/>
        <charset val="134"/>
      </rPr>
      <t>_20241014_</t>
    </r>
    <r>
      <rPr>
        <sz val="11"/>
        <rFont val="宋体"/>
        <charset val="134"/>
      </rPr>
      <t>老客户补单</t>
    </r>
  </si>
  <si>
    <t>1102410MG50036</t>
  </si>
  <si>
    <r>
      <rPr>
        <sz val="11"/>
        <rFont val="宋体"/>
        <charset val="134"/>
      </rPr>
      <t>台湾福容徕旅中</t>
    </r>
  </si>
  <si>
    <r>
      <rPr>
        <sz val="11"/>
        <rFont val="宋体"/>
        <charset val="134"/>
      </rPr>
      <t>台湾福容埔里</t>
    </r>
  </si>
  <si>
    <r>
      <rPr>
        <sz val="11"/>
        <rFont val="Times New Roman"/>
        <charset val="134"/>
      </rPr>
      <t>Royal Atlantis_20241024_</t>
    </r>
    <r>
      <rPr>
        <sz val="11"/>
        <rFont val="宋体"/>
        <charset val="134"/>
      </rPr>
      <t>小额订单</t>
    </r>
  </si>
  <si>
    <t>1002410MR50043</t>
  </si>
  <si>
    <r>
      <rPr>
        <sz val="11"/>
        <rFont val="Times New Roman"/>
        <charset val="134"/>
      </rPr>
      <t>11/14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11/21</t>
    </r>
  </si>
  <si>
    <r>
      <rPr>
        <sz val="11"/>
        <rFont val="Times New Roman"/>
        <charset val="134"/>
      </rPr>
      <t>PR Penang_20241018_</t>
    </r>
    <r>
      <rPr>
        <sz val="11"/>
        <rFont val="宋体"/>
        <charset val="134"/>
      </rPr>
      <t>老客户补单</t>
    </r>
  </si>
  <si>
    <t>1102410MH20102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</si>
  <si>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</si>
  <si>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Hyatt KK_20240822_</t>
    </r>
    <r>
      <rPr>
        <sz val="11"/>
        <rFont val="宋体"/>
        <charset val="134"/>
      </rPr>
      <t>老客户补单</t>
    </r>
  </si>
  <si>
    <t>1102410MH20104</t>
  </si>
  <si>
    <t>COWRIE INVESTMENT (PVT) LTD</t>
  </si>
  <si>
    <t>MDV/000994477</t>
  </si>
  <si>
    <r>
      <rPr>
        <sz val="11"/>
        <rFont val="宋体"/>
        <charset val="134"/>
      </rPr>
      <t>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付</t>
    </r>
  </si>
  <si>
    <r>
      <rPr>
        <sz val="11"/>
        <rFont val="Times New Roman"/>
        <charset val="134"/>
      </rPr>
      <t>Sama Sama Hotel KL_20240930_</t>
    </r>
    <r>
      <rPr>
        <sz val="11"/>
        <rFont val="宋体"/>
        <charset val="134"/>
      </rPr>
      <t>老客户补单</t>
    </r>
  </si>
  <si>
    <t>1102410MH20103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</si>
  <si>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</si>
  <si>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Atlantis The Palm, Dubai_20241024_</t>
    </r>
    <r>
      <rPr>
        <sz val="11"/>
        <rFont val="宋体"/>
        <charset val="134"/>
      </rPr>
      <t>老客户补单</t>
    </r>
  </si>
  <si>
    <t>1002410MR50044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</si>
  <si>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K2K2_20241016_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</si>
  <si>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251253.73</t>
    </r>
  </si>
  <si>
    <t>Outrigger Phuket</t>
  </si>
  <si>
    <r>
      <rPr>
        <sz val="11"/>
        <rFont val="宋体"/>
        <charset val="134"/>
      </rPr>
      <t>北荣街</t>
    </r>
    <r>
      <rPr>
        <sz val="11"/>
        <rFont val="Times New Roman"/>
        <charset val="134"/>
      </rPr>
      <t>_20241014_</t>
    </r>
    <r>
      <rPr>
        <sz val="11"/>
        <rFont val="宋体"/>
        <charset val="134"/>
      </rPr>
      <t>老客户补单</t>
    </r>
  </si>
  <si>
    <t>1102410MG50037</t>
  </si>
  <si>
    <r>
      <rPr>
        <sz val="11"/>
        <rFont val="宋体"/>
        <charset val="134"/>
      </rPr>
      <t>台湾北荣街</t>
    </r>
  </si>
  <si>
    <r>
      <rPr>
        <sz val="11"/>
        <rFont val="宋体"/>
        <charset val="134"/>
      </rPr>
      <t>方巾规格应该是</t>
    </r>
    <r>
      <rPr>
        <sz val="11"/>
        <rFont val="Times New Roman"/>
        <charset val="134"/>
      </rPr>
      <t>33*33/60g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30*30/50g</t>
    </r>
  </si>
  <si>
    <r>
      <rPr>
        <sz val="11"/>
        <rFont val="Times New Roman"/>
        <charset val="134"/>
      </rPr>
      <t>11/8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11/12</t>
    </r>
  </si>
  <si>
    <r>
      <rPr>
        <sz val="11"/>
        <rFont val="Times New Roman"/>
        <charset val="134"/>
      </rPr>
      <t>Raffles Maldives_20241024_</t>
    </r>
    <r>
      <rPr>
        <sz val="11"/>
        <rFont val="宋体"/>
        <charset val="134"/>
      </rPr>
      <t>老客户补单</t>
    </r>
  </si>
  <si>
    <t>1102410MW90117</t>
  </si>
  <si>
    <t>Raffles Maldives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</si>
  <si>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 COPY</t>
    </r>
  </si>
  <si>
    <t>CDL HBT Oceanlc PVT LTD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</si>
  <si>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床单规格应该是</t>
    </r>
    <r>
      <rPr>
        <sz val="11"/>
        <rFont val="Times New Roman"/>
        <charset val="134"/>
      </rPr>
      <t>305*305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305*350</t>
    </r>
  </si>
  <si>
    <r>
      <rPr>
        <sz val="11"/>
        <rFont val="Times New Roman"/>
        <charset val="134"/>
      </rPr>
      <t>Parkroyal SG_</t>
    </r>
    <r>
      <rPr>
        <sz val="11"/>
        <rFont val="宋体"/>
        <charset val="134"/>
      </rPr>
      <t>拖鞋</t>
    </r>
    <r>
      <rPr>
        <sz val="11"/>
        <rFont val="Times New Roman"/>
        <charset val="134"/>
      </rPr>
      <t>_20241023_</t>
    </r>
    <r>
      <rPr>
        <sz val="11"/>
        <rFont val="宋体"/>
        <charset val="134"/>
      </rPr>
      <t>老客户补单</t>
    </r>
  </si>
  <si>
    <t>1102410MG20071</t>
  </si>
  <si>
    <r>
      <rPr>
        <sz val="11"/>
        <rFont val="Times New Roman"/>
        <charset val="134"/>
      </rPr>
      <t>Sun siyam vilu_20240910_</t>
    </r>
    <r>
      <rPr>
        <sz val="11"/>
        <rFont val="宋体"/>
        <charset val="134"/>
      </rPr>
      <t>小额订单</t>
    </r>
  </si>
  <si>
    <t>1102410MW90118</t>
  </si>
  <si>
    <t>Sun siyam Vilureef</t>
  </si>
  <si>
    <t>C/O Sun Investments Pvt Ltd</t>
  </si>
  <si>
    <r>
      <rPr>
        <sz val="11"/>
        <rFont val="Times New Roman"/>
        <charset val="134"/>
      </rPr>
      <t>11/4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11/20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</si>
  <si>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Ying'nFlo</t>
    </r>
  </si>
  <si>
    <r>
      <rPr>
        <sz val="11"/>
        <rFont val="Times New Roman"/>
        <charset val="134"/>
      </rPr>
      <t>SINOSUNG INTERNATIONAL 3_20240920_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Sheraton MOE)</t>
    </r>
  </si>
  <si>
    <r>
      <rPr>
        <sz val="11"/>
        <rFont val="宋体"/>
        <charset val="134"/>
      </rPr>
      <t>送货时付全款</t>
    </r>
  </si>
  <si>
    <r>
      <rPr>
        <sz val="11"/>
        <rFont val="Times New Roman"/>
        <charset val="134"/>
      </rPr>
      <t>Basmat_20240730_</t>
    </r>
    <r>
      <rPr>
        <sz val="11"/>
        <rFont val="宋体"/>
        <charset val="134"/>
      </rPr>
      <t>老客户补单</t>
    </r>
  </si>
  <si>
    <t>1102410MR30044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</si>
  <si>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</si>
  <si>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Ritz Carlton Riyadh_20241018_</t>
    </r>
    <r>
      <rPr>
        <sz val="11"/>
        <rFont val="宋体"/>
        <charset val="134"/>
      </rPr>
      <t>老客户补单</t>
    </r>
  </si>
  <si>
    <t>1102410MR30045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</si>
  <si>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</si>
  <si>
    <r>
      <rPr>
        <sz val="11"/>
        <rFont val="Times New Roman"/>
        <charset val="134"/>
      </rPr>
      <t>IBIS_20241016_</t>
    </r>
    <r>
      <rPr>
        <sz val="11"/>
        <rFont val="宋体"/>
        <charset val="134"/>
      </rPr>
      <t>老客户补单</t>
    </r>
  </si>
  <si>
    <t>1102410MH20105</t>
  </si>
  <si>
    <t>IBIS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</si>
  <si>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日前到，尾款发货前见提单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</si>
  <si>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GCB MANAGEMENT SDN BHD</t>
  </si>
  <si>
    <t>MYS/001659963</t>
  </si>
  <si>
    <r>
      <rPr>
        <sz val="11"/>
        <rFont val="Times New Roman"/>
        <charset val="134"/>
      </rPr>
      <t>Melia Pattaya_20241018_</t>
    </r>
    <r>
      <rPr>
        <sz val="11"/>
        <rFont val="宋体"/>
        <charset val="134"/>
      </rPr>
      <t>新项目</t>
    </r>
  </si>
  <si>
    <t>1102410MH80095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</si>
  <si>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121373.01</t>
    </r>
  </si>
  <si>
    <r>
      <rPr>
        <sz val="11"/>
        <rFont val="Times New Roman"/>
        <charset val="134"/>
      </rPr>
      <t>10%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发货前付款，</t>
    </r>
    <r>
      <rPr>
        <sz val="11"/>
        <rFont val="Times New Roman"/>
        <charset val="134"/>
      </rPr>
      <t>85%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</si>
  <si>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Melia Pattaya</t>
  </si>
  <si>
    <r>
      <rPr>
        <sz val="11"/>
        <rFont val="Times New Roman"/>
        <charset val="134"/>
      </rPr>
      <t>dusitD2_20240926_</t>
    </r>
    <r>
      <rPr>
        <sz val="11"/>
        <rFont val="宋体"/>
        <charset val="134"/>
      </rPr>
      <t>老客户首单</t>
    </r>
  </si>
  <si>
    <t>1102410MW90119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</si>
  <si>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38189.40</t>
    </r>
  </si>
  <si>
    <r>
      <rPr>
        <sz val="11"/>
        <rFont val="Times New Roman"/>
        <charset val="134"/>
      </rPr>
      <t>Ritz Carlton Jeddah_20241018_</t>
    </r>
    <r>
      <rPr>
        <sz val="11"/>
        <rFont val="宋体"/>
        <charset val="134"/>
      </rPr>
      <t>老客户首单</t>
    </r>
  </si>
  <si>
    <r>
      <rPr>
        <sz val="11"/>
        <rFont val="宋体"/>
        <charset val="134"/>
      </rPr>
      <t>南海</t>
    </r>
    <r>
      <rPr>
        <sz val="11"/>
        <rFont val="Times New Roman"/>
        <charset val="134"/>
      </rPr>
      <t>_20241024_</t>
    </r>
    <r>
      <rPr>
        <sz val="11"/>
        <rFont val="宋体"/>
        <charset val="134"/>
      </rPr>
      <t>老客户补单</t>
    </r>
  </si>
  <si>
    <t>1102410MH90054</t>
  </si>
  <si>
    <t>NANHAI INTERNATIONALHOTEL CO.,LTD</t>
  </si>
  <si>
    <t>1102410MH40062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</si>
  <si>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地巾实际是双面提花，下成单面提花</t>
    </r>
  </si>
  <si>
    <r>
      <rPr>
        <sz val="11"/>
        <rFont val="Times New Roman"/>
        <charset val="134"/>
      </rPr>
      <t>Golden Tulip_20241024_</t>
    </r>
    <r>
      <rPr>
        <sz val="11"/>
        <rFont val="宋体"/>
        <charset val="134"/>
      </rPr>
      <t>老客户首单</t>
    </r>
  </si>
  <si>
    <t>1102410MR50045</t>
  </si>
  <si>
    <t>AED 42374.32</t>
  </si>
  <si>
    <t>GOLDEN TULIP MEDIA HOTEL FZ-LLC</t>
  </si>
  <si>
    <t>ARE/001659278</t>
  </si>
  <si>
    <r>
      <rPr>
        <sz val="11"/>
        <rFont val="Times New Roman"/>
        <charset val="134"/>
      </rPr>
      <t>Autograph Veranda Phuket_20240930_</t>
    </r>
    <r>
      <rPr>
        <sz val="11"/>
        <rFont val="宋体"/>
        <charset val="134"/>
      </rPr>
      <t>新项目</t>
    </r>
  </si>
  <si>
    <t>1102410MH80096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</si>
  <si>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183238.13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</si>
  <si>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</si>
  <si>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Auotograph Veranda Phuket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</si>
  <si>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</si>
  <si>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THE ZENITH HOTEL (PUTRAJAYA) SDN BHD</t>
  </si>
  <si>
    <t>MYS/001385523</t>
  </si>
  <si>
    <r>
      <rPr>
        <sz val="11"/>
        <rFont val="宋体"/>
        <charset val="134"/>
      </rPr>
      <t>卢旺达</t>
    </r>
    <r>
      <rPr>
        <sz val="11"/>
        <rFont val="Times New Roman"/>
        <charset val="134"/>
      </rPr>
      <t>Maryzay_20240428_</t>
    </r>
    <r>
      <rPr>
        <sz val="11"/>
        <rFont val="宋体"/>
        <charset val="134"/>
      </rPr>
      <t>新项目（</t>
    </r>
    <r>
      <rPr>
        <sz val="11"/>
        <rFont val="Times New Roman"/>
        <charset val="134"/>
      </rPr>
      <t xml:space="preserve">Movenpick </t>
    </r>
    <r>
      <rPr>
        <sz val="11"/>
        <rFont val="宋体"/>
        <charset val="134"/>
      </rPr>
      <t>换牌）</t>
    </r>
  </si>
  <si>
    <t>1102410MW80065</t>
  </si>
  <si>
    <t>Condor KGL LIMITED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</si>
  <si>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件尾款</t>
    </r>
  </si>
  <si>
    <t>Condor KGL Rwanda Ltd</t>
  </si>
  <si>
    <t>@maryzay.com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</si>
  <si>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月底付款时付出，尾款交货后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</si>
  <si>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宋体"/>
        <charset val="134"/>
      </rPr>
      <t>口布应该是交货尺寸，下成洗涤尺寸</t>
    </r>
  </si>
  <si>
    <r>
      <rPr>
        <sz val="11"/>
        <rFont val="宋体"/>
        <charset val="134"/>
      </rPr>
      <t>斐济喜来登</t>
    </r>
    <r>
      <rPr>
        <sz val="11"/>
        <rFont val="Times New Roman"/>
        <charset val="134"/>
      </rPr>
      <t>_20241014_</t>
    </r>
    <r>
      <rPr>
        <sz val="11"/>
        <rFont val="宋体"/>
        <charset val="134"/>
      </rPr>
      <t>老客户首单</t>
    </r>
  </si>
  <si>
    <t>1102410MW30038</t>
  </si>
  <si>
    <t>Sheraton Fiji</t>
  </si>
  <si>
    <t>SHERATON FIJI GOLF &amp; BEACH RESORT</t>
  </si>
  <si>
    <r>
      <rPr>
        <sz val="11"/>
        <rFont val="宋体"/>
        <charset val="134"/>
      </rPr>
      <t>产品面料不是系统下单语言；</t>
    </r>
  </si>
  <si>
    <r>
      <rPr>
        <sz val="11"/>
        <rFont val="Times New Roman"/>
        <charset val="134"/>
      </rPr>
      <t>Atlantis The Palm, Dubai_20241030_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</si>
  <si>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每个</t>
    </r>
    <r>
      <rPr>
        <sz val="11"/>
        <rFont val="Times New Roman"/>
        <charset val="134"/>
      </rPr>
      <t>po</t>
    </r>
    <r>
      <rPr>
        <sz val="11"/>
        <rFont val="宋体"/>
        <charset val="134"/>
      </rPr>
      <t>是</t>
    </r>
    <r>
      <rPr>
        <sz val="11"/>
        <rFont val="Times New Roman"/>
        <charset val="134"/>
      </rPr>
      <t>26000usd</t>
    </r>
    <r>
      <rPr>
        <sz val="11"/>
        <rFont val="宋体"/>
        <charset val="134"/>
      </rPr>
      <t>定金，定金已到</t>
    </r>
  </si>
  <si>
    <r>
      <rPr>
        <sz val="11"/>
        <rFont val="Times New Roman"/>
        <charset val="134"/>
      </rPr>
      <t>Mohammed bin Hamad al Taie trading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 xml:space="preserve">Anatara AI jabal </t>
    </r>
    <r>
      <rPr>
        <sz val="11"/>
        <rFont val="宋体"/>
        <charset val="134"/>
      </rPr>
      <t>）老客户补单</t>
    </r>
  </si>
  <si>
    <t>1102410MR90009</t>
  </si>
  <si>
    <r>
      <rPr>
        <sz val="11"/>
        <rFont val="宋体"/>
        <charset val="134"/>
      </rPr>
      <t>客房布草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定金已到账，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尾款出货前；</t>
    </r>
    <r>
      <rPr>
        <sz val="11"/>
        <rFont val="Times New Roman"/>
        <charset val="134"/>
      </rPr>
      <t>spa</t>
    </r>
    <r>
      <rPr>
        <sz val="11"/>
        <rFont val="宋体"/>
        <charset val="134"/>
      </rPr>
      <t>房布草</t>
    </r>
    <r>
      <rPr>
        <sz val="11"/>
        <rFont val="Times New Roman"/>
        <charset val="134"/>
      </rPr>
      <t>100%</t>
    </r>
    <r>
      <rPr>
        <sz val="11"/>
        <rFont val="宋体"/>
        <charset val="134"/>
      </rPr>
      <t>尾款出货前</t>
    </r>
  </si>
  <si>
    <r>
      <rPr>
        <sz val="11"/>
        <rFont val="Times New Roman"/>
        <charset val="134"/>
      </rPr>
      <t>11/16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11/22</t>
    </r>
  </si>
  <si>
    <t>Renaissance Koh Samui</t>
  </si>
  <si>
    <r>
      <rPr>
        <sz val="11"/>
        <rFont val="Times New Roman"/>
        <charset val="134"/>
      </rPr>
      <t>HLKK_20241025_</t>
    </r>
    <r>
      <rPr>
        <sz val="11"/>
        <rFont val="宋体"/>
        <charset val="134"/>
      </rPr>
      <t>老客户补单</t>
    </r>
  </si>
  <si>
    <t>1102410MH20107</t>
  </si>
  <si>
    <r>
      <rPr>
        <sz val="11"/>
        <rFont val="Times New Roman"/>
        <charset val="134"/>
      </rPr>
      <t>DTKL_20241029_</t>
    </r>
    <r>
      <rPr>
        <sz val="11"/>
        <rFont val="宋体"/>
        <charset val="134"/>
      </rPr>
      <t>老客户补单</t>
    </r>
  </si>
  <si>
    <t>1102410MH20108</t>
  </si>
  <si>
    <r>
      <rPr>
        <sz val="11"/>
        <rFont val="Times New Roman"/>
        <charset val="134"/>
      </rPr>
      <t>11/15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12/14</t>
    </r>
  </si>
  <si>
    <r>
      <rPr>
        <sz val="11"/>
        <rFont val="宋体"/>
        <charset val="134"/>
      </rPr>
      <t>澳门皇冠假日</t>
    </r>
  </si>
  <si>
    <r>
      <rPr>
        <sz val="11"/>
        <rFont val="Times New Roman"/>
        <charset val="134"/>
      </rPr>
      <t>Hilton SP_20240514_</t>
    </r>
    <r>
      <rPr>
        <sz val="11"/>
        <rFont val="宋体"/>
        <charset val="134"/>
      </rPr>
      <t>老客户补单</t>
    </r>
  </si>
  <si>
    <t>1102410MG10121</t>
  </si>
  <si>
    <t>Schwartz</t>
  </si>
  <si>
    <t>HILTON SURFERS PARADISE</t>
  </si>
  <si>
    <t>AUS/001541580</t>
  </si>
  <si>
    <r>
      <rPr>
        <sz val="11"/>
        <rFont val="Times New Roman"/>
        <charset val="134"/>
      </rPr>
      <t>PPHG_20241024_</t>
    </r>
    <r>
      <rPr>
        <sz val="11"/>
        <rFont val="宋体"/>
        <charset val="134"/>
      </rPr>
      <t>老客户补单</t>
    </r>
  </si>
  <si>
    <t>1102410MG10120</t>
  </si>
  <si>
    <t>1102410MH40063</t>
  </si>
  <si>
    <t>OMT Property Ltd.</t>
  </si>
  <si>
    <r>
      <rPr>
        <sz val="11"/>
        <rFont val="Times New Roman"/>
        <charset val="134"/>
      </rPr>
      <t>SPI_20240731_</t>
    </r>
    <r>
      <rPr>
        <sz val="11"/>
        <rFont val="宋体"/>
        <charset val="134"/>
      </rPr>
      <t>新项目</t>
    </r>
  </si>
  <si>
    <t>1102410MH90055</t>
  </si>
  <si>
    <r>
      <rPr>
        <sz val="11"/>
        <rFont val="Times New Roman"/>
        <charset val="134"/>
      </rPr>
      <t>Rydges Rotorua_20240929_</t>
    </r>
    <r>
      <rPr>
        <sz val="11"/>
        <rFont val="宋体"/>
        <charset val="134"/>
      </rPr>
      <t>老客户补单</t>
    </r>
  </si>
  <si>
    <t>1102410MG10122</t>
  </si>
  <si>
    <t>Rydges Rotorua</t>
  </si>
  <si>
    <t>RYDGES ROTORUA</t>
  </si>
  <si>
    <t>@evt.com</t>
  </si>
  <si>
    <t>NZL/001497321</t>
  </si>
  <si>
    <r>
      <rPr>
        <sz val="11"/>
        <rFont val="Times New Roman"/>
        <charset val="134"/>
      </rPr>
      <t>HAZENS_20231030_</t>
    </r>
    <r>
      <rPr>
        <sz val="11"/>
        <rFont val="宋体"/>
        <charset val="134"/>
      </rPr>
      <t>老客户补单</t>
    </r>
  </si>
  <si>
    <t>1102410MW70034</t>
  </si>
  <si>
    <t>HAZENS</t>
  </si>
  <si>
    <t>HAZENS IMPORTS CO,INC</t>
  </si>
  <si>
    <t>@hazensgroup.com</t>
  </si>
  <si>
    <t>USA/001658674</t>
  </si>
  <si>
    <r>
      <rPr>
        <sz val="11"/>
        <rFont val="Times New Roman"/>
        <charset val="134"/>
      </rPr>
      <t xml:space="preserve">FOB </t>
    </r>
    <r>
      <rPr>
        <sz val="11"/>
        <rFont val="宋体"/>
        <charset val="134"/>
      </rPr>
      <t>深圳</t>
    </r>
  </si>
  <si>
    <r>
      <rPr>
        <sz val="11"/>
        <rFont val="Times New Roman"/>
        <charset val="134"/>
      </rPr>
      <t>AKJ_20241015_</t>
    </r>
    <r>
      <rPr>
        <sz val="11"/>
        <rFont val="宋体"/>
        <charset val="134"/>
      </rPr>
      <t>老客户补单</t>
    </r>
  </si>
  <si>
    <t>Intercontinental Phuket Resort</t>
  </si>
  <si>
    <r>
      <rPr>
        <sz val="11"/>
        <rFont val="Times New Roman"/>
        <charset val="134"/>
      </rPr>
      <t>JA_20240828_</t>
    </r>
    <r>
      <rPr>
        <sz val="11"/>
        <rFont val="宋体"/>
        <charset val="134"/>
      </rPr>
      <t>老客户补单</t>
    </r>
  </si>
  <si>
    <t>1102410MW90120</t>
  </si>
  <si>
    <t>JA Maldives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</si>
  <si>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 COPY</t>
    </r>
    <r>
      <rPr>
        <sz val="11"/>
        <rFont val="宋体"/>
        <charset val="134"/>
      </rPr>
      <t>付</t>
    </r>
  </si>
  <si>
    <t>JARH MALDIVES (PVT) LTD</t>
  </si>
  <si>
    <t>MDV/001382621</t>
  </si>
  <si>
    <r>
      <rPr>
        <sz val="11"/>
        <rFont val="Times New Roman"/>
        <charset val="134"/>
      </rPr>
      <t>Coco Bodu_20240613_</t>
    </r>
    <r>
      <rPr>
        <sz val="11"/>
        <rFont val="宋体"/>
        <charset val="134"/>
      </rPr>
      <t>小额订单</t>
    </r>
  </si>
  <si>
    <t>1102410MW90121</t>
  </si>
  <si>
    <t>COCO BODU HITHI</t>
  </si>
  <si>
    <t>COCO BODU HITHI MALDIVES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</si>
  <si>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小额订单（</t>
    </r>
    <r>
      <rPr>
        <sz val="11"/>
        <rFont val="Times New Roman"/>
        <charset val="134"/>
      </rPr>
      <t>Hilton)</t>
    </r>
  </si>
  <si>
    <t>1102410MW80066</t>
  </si>
  <si>
    <t>HILTON SEYCHELLES</t>
  </si>
  <si>
    <t>HILTON SEYCHELLES LABRIZ RESORT AND SPA</t>
  </si>
  <si>
    <t>CIF VICTORIA</t>
  </si>
  <si>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</si>
  <si>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澳门银河</t>
    </r>
    <r>
      <rPr>
        <sz val="11"/>
        <rFont val="Times New Roman"/>
        <charset val="134"/>
      </rPr>
      <t>Arena</t>
    </r>
  </si>
  <si>
    <t>CLUB MED Finolhu</t>
  </si>
  <si>
    <t>CLUB MED Kani</t>
  </si>
  <si>
    <r>
      <rPr>
        <sz val="11"/>
        <rFont val="Times New Roman"/>
        <charset val="134"/>
      </rPr>
      <t>Sofitel DH_20241101_</t>
    </r>
    <r>
      <rPr>
        <sz val="11"/>
        <rFont val="宋体"/>
        <charset val="134"/>
      </rPr>
      <t>小额订单</t>
    </r>
  </si>
  <si>
    <t>1102411MG10123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</si>
  <si>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Velocity_20241101_</t>
    </r>
    <r>
      <rPr>
        <sz val="11"/>
        <rFont val="宋体"/>
        <charset val="134"/>
      </rPr>
      <t>小额订单</t>
    </r>
  </si>
  <si>
    <t>1102411MW80067</t>
  </si>
  <si>
    <r>
      <rPr>
        <sz val="11"/>
        <rFont val="Times New Roman"/>
        <charset val="134"/>
      </rPr>
      <t>Park Hyatt Jeddah_20240930_</t>
    </r>
    <r>
      <rPr>
        <sz val="11"/>
        <rFont val="宋体"/>
        <charset val="134"/>
      </rPr>
      <t>老客户首单</t>
    </r>
  </si>
  <si>
    <t>1102411MR30046</t>
  </si>
  <si>
    <t>1102411MH30068</t>
  </si>
  <si>
    <r>
      <rPr>
        <sz val="11"/>
        <rFont val="Times New Roman"/>
        <charset val="134"/>
      </rPr>
      <t>Green Amenities Supply_11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老客户补单</t>
    </r>
  </si>
  <si>
    <t>1102411MH90056</t>
  </si>
  <si>
    <r>
      <rPr>
        <sz val="11"/>
        <rFont val="Times New Roman"/>
        <charset val="134"/>
      </rPr>
      <t>Melia Pattaya_20241031_</t>
    </r>
    <r>
      <rPr>
        <sz val="11"/>
        <rFont val="宋体"/>
        <charset val="134"/>
      </rPr>
      <t>新项目</t>
    </r>
  </si>
  <si>
    <t>1102411MH80097</t>
  </si>
  <si>
    <r>
      <rPr>
        <sz val="11"/>
        <rFont val="Times New Roman"/>
        <charset val="134"/>
      </rPr>
      <t>10%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发货前付款，</t>
    </r>
    <r>
      <rPr>
        <sz val="11"/>
        <rFont val="Times New Roman"/>
        <charset val="134"/>
      </rPr>
      <t>85%</t>
    </r>
    <r>
      <rPr>
        <sz val="11"/>
        <rFont val="宋体"/>
        <charset val="134"/>
      </rPr>
      <t>尾款付款后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</si>
  <si>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r>
      <rPr>
        <sz val="11"/>
        <rFont val="Times New Roman"/>
        <charset val="134"/>
      </rPr>
      <t>Hegen-11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老客户补单</t>
    </r>
  </si>
  <si>
    <t>1102411MH30069</t>
  </si>
  <si>
    <r>
      <rPr>
        <sz val="11"/>
        <rFont val="Times New Roman"/>
        <charset val="134"/>
      </rPr>
      <t>Hirose 11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老客户补单</t>
    </r>
  </si>
  <si>
    <t>1102411MG10124</t>
  </si>
  <si>
    <r>
      <rPr>
        <sz val="11"/>
        <rFont val="Times New Roman"/>
        <charset val="134"/>
      </rPr>
      <t>Canasin Macau_20241028_</t>
    </r>
    <r>
      <rPr>
        <sz val="11"/>
        <rFont val="宋体"/>
        <charset val="134"/>
      </rPr>
      <t>老客户补单</t>
    </r>
  </si>
  <si>
    <t>1102411MG60047</t>
  </si>
  <si>
    <r>
      <rPr>
        <sz val="11"/>
        <rFont val="Times New Roman"/>
        <charset val="134"/>
      </rPr>
      <t>11/15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11/26</t>
    </r>
  </si>
  <si>
    <r>
      <rPr>
        <sz val="11"/>
        <rFont val="宋体"/>
        <charset val="134"/>
      </rPr>
      <t>雅加达朗庭</t>
    </r>
    <r>
      <rPr>
        <sz val="11"/>
        <rFont val="Times New Roman"/>
        <charset val="134"/>
      </rPr>
      <t>_20241101_</t>
    </r>
    <r>
      <rPr>
        <sz val="11"/>
        <rFont val="宋体"/>
        <charset val="134"/>
      </rPr>
      <t>老客户首单</t>
    </r>
  </si>
  <si>
    <t>1102411MW30039</t>
  </si>
  <si>
    <t>The Langham Jakarta</t>
  </si>
  <si>
    <r>
      <rPr>
        <sz val="11"/>
        <rFont val="宋体"/>
        <charset val="134"/>
      </rPr>
      <t>雅加达</t>
    </r>
  </si>
  <si>
    <t>THE LANGHAM JAKARTA</t>
  </si>
  <si>
    <r>
      <rPr>
        <sz val="11"/>
        <rFont val="Times New Roman"/>
        <charset val="134"/>
      </rPr>
      <t>Linencare Innside&amp;MSW_20241021_</t>
    </r>
    <r>
      <rPr>
        <sz val="11"/>
        <rFont val="宋体"/>
        <charset val="134"/>
      </rPr>
      <t>老客户补单</t>
    </r>
  </si>
  <si>
    <t>1102411MH40064</t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</si>
  <si>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定金产前，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</si>
  <si>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Linencare Okura</t>
    </r>
    <r>
      <rPr>
        <sz val="11"/>
        <rFont val="宋体"/>
        <charset val="134"/>
      </rPr>
      <t>银杏叶</t>
    </r>
    <r>
      <rPr>
        <sz val="11"/>
        <rFont val="Times New Roman"/>
        <charset val="134"/>
      </rPr>
      <t>_20241021_</t>
    </r>
    <r>
      <rPr>
        <sz val="11"/>
        <rFont val="宋体"/>
        <charset val="134"/>
      </rPr>
      <t>老客户补单</t>
    </r>
  </si>
  <si>
    <t>1102411MH40065</t>
  </si>
  <si>
    <r>
      <rPr>
        <sz val="11"/>
        <rFont val="Times New Roman"/>
        <charset val="134"/>
      </rPr>
      <t>11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_K2K2_20241031_</t>
    </r>
    <r>
      <rPr>
        <sz val="11"/>
        <rFont val="宋体"/>
        <charset val="134"/>
      </rPr>
      <t>老客户补单</t>
    </r>
  </si>
  <si>
    <t>1102411MH80098</t>
  </si>
  <si>
    <t>Kora Beach Resort-Hotel</t>
  </si>
  <si>
    <r>
      <rPr>
        <sz val="11"/>
        <rFont val="Times New Roman"/>
        <charset val="134"/>
      </rPr>
      <t>Autograph Veranda Phuket_20241031_</t>
    </r>
    <r>
      <rPr>
        <sz val="11"/>
        <rFont val="宋体"/>
        <charset val="134"/>
      </rPr>
      <t>新项目</t>
    </r>
  </si>
  <si>
    <t>1102411MH80099</t>
  </si>
  <si>
    <t>1102411MW90122</t>
  </si>
  <si>
    <r>
      <rPr>
        <sz val="11"/>
        <rFont val="Times New Roman"/>
        <charset val="134"/>
      </rPr>
      <t>CET_20241104_</t>
    </r>
    <r>
      <rPr>
        <sz val="11"/>
        <rFont val="宋体"/>
        <charset val="134"/>
      </rPr>
      <t>老客户补单</t>
    </r>
  </si>
  <si>
    <t>1102411MR90010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</si>
  <si>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定金；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尾款见</t>
    </r>
    <r>
      <rPr>
        <sz val="11"/>
        <rFont val="Times New Roman"/>
        <charset val="134"/>
      </rPr>
      <t>BLcopy</t>
    </r>
    <r>
      <rPr>
        <sz val="11"/>
        <rFont val="宋体"/>
        <charset val="134"/>
      </rPr>
      <t>件，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天内付清</t>
    </r>
  </si>
  <si>
    <t>1002411MR50046</t>
  </si>
  <si>
    <r>
      <rPr>
        <sz val="11"/>
        <rFont val="Times New Roman"/>
        <charset val="134"/>
      </rPr>
      <t>Canasin HK_20241030_</t>
    </r>
    <r>
      <rPr>
        <sz val="11"/>
        <rFont val="宋体"/>
        <charset val="134"/>
      </rPr>
      <t>老客户补单</t>
    </r>
  </si>
  <si>
    <t>1102411MG50038</t>
  </si>
  <si>
    <r>
      <rPr>
        <sz val="11"/>
        <rFont val="宋体"/>
        <charset val="134"/>
      </rPr>
      <t>埃塞</t>
    </r>
    <r>
      <rPr>
        <sz val="11"/>
        <rFont val="Times New Roman"/>
        <charset val="134"/>
      </rPr>
      <t>Skylight_20241105_</t>
    </r>
    <r>
      <rPr>
        <sz val="11"/>
        <rFont val="宋体"/>
        <charset val="134"/>
      </rPr>
      <t>小额订单</t>
    </r>
  </si>
  <si>
    <t>1102411MW80068</t>
  </si>
  <si>
    <t>Ethiopian Skylight Hotel</t>
  </si>
  <si>
    <r>
      <rPr>
        <sz val="11"/>
        <rFont val="宋体"/>
        <charset val="134"/>
      </rPr>
      <t>埃塞</t>
    </r>
  </si>
  <si>
    <r>
      <rPr>
        <sz val="11"/>
        <rFont val="Times New Roman"/>
        <charset val="134"/>
      </rPr>
      <t>AKJ_20241031_</t>
    </r>
    <r>
      <rPr>
        <sz val="11"/>
        <rFont val="宋体"/>
        <charset val="134"/>
      </rPr>
      <t>老客户补单</t>
    </r>
  </si>
  <si>
    <t>1102411MH40066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</si>
  <si>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浴衣规格和同的订单号不一致</t>
    </r>
  </si>
  <si>
    <t>Grand Hyatt</t>
  </si>
  <si>
    <r>
      <rPr>
        <sz val="11"/>
        <rFont val="Times New Roman"/>
        <charset val="134"/>
      </rPr>
      <t>Hilton SP_20241105_</t>
    </r>
    <r>
      <rPr>
        <sz val="11"/>
        <rFont val="宋体"/>
        <charset val="134"/>
      </rPr>
      <t>老客户补单</t>
    </r>
  </si>
  <si>
    <t>1102411MG10125</t>
  </si>
  <si>
    <t>1102411MR90011</t>
  </si>
  <si>
    <r>
      <rPr>
        <sz val="11"/>
        <rFont val="Times New Roman"/>
        <charset val="134"/>
      </rPr>
      <t>Sheraton Kuching_20241104_</t>
    </r>
    <r>
      <rPr>
        <sz val="11"/>
        <rFont val="宋体"/>
        <charset val="134"/>
      </rPr>
      <t>老客户补单</t>
    </r>
  </si>
  <si>
    <t>1102411MH20110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</si>
  <si>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</si>
  <si>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11/30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12/13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</si>
  <si>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Eaton</t>
    </r>
    <r>
      <rPr>
        <sz val="11"/>
        <rFont val="宋体"/>
        <charset val="134"/>
      </rPr>
      <t>酒店</t>
    </r>
  </si>
  <si>
    <r>
      <rPr>
        <sz val="11"/>
        <rFont val="Times New Roman"/>
        <charset val="134"/>
      </rPr>
      <t>12/6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12/27</t>
    </r>
  </si>
  <si>
    <t>Le Meridien Khaolak Phangnga</t>
  </si>
  <si>
    <r>
      <rPr>
        <sz val="11"/>
        <rFont val="Times New Roman"/>
        <charset val="134"/>
      </rPr>
      <t>11/26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12/6</t>
    </r>
  </si>
  <si>
    <t>Marriott Chiangmai</t>
  </si>
  <si>
    <r>
      <rPr>
        <sz val="11"/>
        <rFont val="Times New Roman"/>
        <charset val="134"/>
      </rPr>
      <t>G Hotel Penang_20241025_</t>
    </r>
    <r>
      <rPr>
        <sz val="11"/>
        <rFont val="宋体"/>
        <charset val="134"/>
      </rPr>
      <t>老客户补单</t>
    </r>
  </si>
  <si>
    <t>1102411MH20111</t>
  </si>
  <si>
    <r>
      <rPr>
        <sz val="11"/>
        <rFont val="Times New Roman"/>
        <charset val="134"/>
      </rPr>
      <t>W Brisbane_20241107_</t>
    </r>
    <r>
      <rPr>
        <sz val="11"/>
        <rFont val="宋体"/>
        <charset val="134"/>
      </rPr>
      <t>小额订单</t>
    </r>
  </si>
  <si>
    <t>1102411MG10126</t>
  </si>
  <si>
    <r>
      <rPr>
        <sz val="11"/>
        <rFont val="Times New Roman"/>
        <charset val="134"/>
      </rPr>
      <t>Hilton Colombo Residence_20241007_</t>
    </r>
    <r>
      <rPr>
        <sz val="11"/>
        <rFont val="宋体"/>
        <charset val="134"/>
      </rPr>
      <t>老客户补单</t>
    </r>
  </si>
  <si>
    <t>1102411MW90123</t>
  </si>
  <si>
    <t>LKA/001613633</t>
  </si>
  <si>
    <r>
      <rPr>
        <sz val="11"/>
        <rFont val="Times New Roman"/>
        <charset val="134"/>
      </rPr>
      <t>IBIS_20241031_</t>
    </r>
    <r>
      <rPr>
        <sz val="11"/>
        <rFont val="宋体"/>
        <charset val="134"/>
      </rPr>
      <t>老客户补单</t>
    </r>
  </si>
  <si>
    <t>1102411MH20112</t>
  </si>
  <si>
    <r>
      <rPr>
        <sz val="11"/>
        <rFont val="Times New Roman"/>
        <charset val="134"/>
      </rPr>
      <t>Galaxy Macau_20241107_</t>
    </r>
    <r>
      <rPr>
        <sz val="11"/>
        <rFont val="宋体"/>
        <charset val="134"/>
      </rPr>
      <t>小额订单</t>
    </r>
  </si>
  <si>
    <t>1002411MG60048</t>
  </si>
  <si>
    <t>1102411MH40067</t>
  </si>
  <si>
    <r>
      <rPr>
        <sz val="11"/>
        <rFont val="Times New Roman"/>
        <charset val="134"/>
      </rPr>
      <t>11/29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12/13</t>
    </r>
  </si>
  <si>
    <r>
      <rPr>
        <sz val="11"/>
        <rFont val="Times New Roman"/>
        <charset val="134"/>
      </rPr>
      <t>ZENITH PJ_20241030_</t>
    </r>
    <r>
      <rPr>
        <sz val="11"/>
        <rFont val="宋体"/>
        <charset val="134"/>
      </rPr>
      <t>老客户补单</t>
    </r>
  </si>
  <si>
    <t>1102411MH20113</t>
  </si>
  <si>
    <r>
      <rPr>
        <sz val="11"/>
        <rFont val="Times New Roman"/>
        <charset val="134"/>
      </rPr>
      <t>W Melbourne_20241101_</t>
    </r>
    <r>
      <rPr>
        <sz val="11"/>
        <rFont val="宋体"/>
        <charset val="134"/>
      </rPr>
      <t>老客户补单</t>
    </r>
  </si>
  <si>
    <t>1102411MG10127</t>
  </si>
  <si>
    <r>
      <rPr>
        <sz val="11"/>
        <rFont val="Times New Roman"/>
        <charset val="134"/>
      </rPr>
      <t>11/26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12/8</t>
    </r>
  </si>
  <si>
    <r>
      <rPr>
        <sz val="11"/>
        <rFont val="Times New Roman"/>
        <charset val="134"/>
      </rPr>
      <t>IRP_20241105_</t>
    </r>
    <r>
      <rPr>
        <sz val="11"/>
        <rFont val="宋体"/>
        <charset val="134"/>
      </rPr>
      <t>老客户补单</t>
    </r>
  </si>
  <si>
    <t>1102411MH20109</t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</si>
  <si>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Radisson Blu ikeja_20240731_</t>
    </r>
    <r>
      <rPr>
        <sz val="11"/>
        <rFont val="宋体"/>
        <charset val="134"/>
      </rPr>
      <t>老客户首单</t>
    </r>
  </si>
  <si>
    <t>1102411MW80069</t>
  </si>
  <si>
    <t>Radisson Blu Hotel ikeja</t>
  </si>
  <si>
    <r>
      <rPr>
        <sz val="11"/>
        <rFont val="Times New Roman"/>
        <charset val="134"/>
      </rPr>
      <t>USD68884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USD54275.85</t>
    </r>
    <r>
      <rPr>
        <sz val="11"/>
        <rFont val="宋体"/>
        <charset val="134"/>
      </rPr>
      <t>发货前尾款</t>
    </r>
  </si>
  <si>
    <t>Radisson Blu Hotel ikeja Lagos</t>
  </si>
  <si>
    <r>
      <rPr>
        <sz val="11"/>
        <rFont val="Times New Roman"/>
        <charset val="134"/>
      </rPr>
      <t>Asia One_20241105_</t>
    </r>
    <r>
      <rPr>
        <sz val="11"/>
        <rFont val="宋体"/>
        <charset val="134"/>
      </rPr>
      <t>老客户补单</t>
    </r>
  </si>
  <si>
    <t>1102411MH40068</t>
  </si>
  <si>
    <r>
      <rPr>
        <sz val="11"/>
        <rFont val="Times New Roman"/>
        <charset val="134"/>
      </rPr>
      <t>Pan Pacific Group_11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</t>
    </r>
    <r>
      <rPr>
        <sz val="11"/>
        <rFont val="宋体"/>
        <charset val="134"/>
      </rPr>
      <t>老客户补单</t>
    </r>
  </si>
  <si>
    <t>1102411MH30070</t>
  </si>
  <si>
    <t>Pan Pacific Orchard Singapore</t>
  </si>
  <si>
    <t>1102411SG50131</t>
  </si>
  <si>
    <r>
      <rPr>
        <sz val="11"/>
        <rFont val="Times New Roman"/>
        <charset val="134"/>
      </rPr>
      <t>Mövenpick Resort Al Marjan Island_20241111_</t>
    </r>
    <r>
      <rPr>
        <sz val="11"/>
        <rFont val="宋体"/>
        <charset val="134"/>
      </rPr>
      <t>老客户补单</t>
    </r>
  </si>
  <si>
    <t>1102411MR50047</t>
  </si>
  <si>
    <t>AED 136797.52</t>
  </si>
  <si>
    <t>MOVENPICK RESORT AL MARJAN ISLAND RAK AMI HOTEL FZ-LLC</t>
  </si>
  <si>
    <t>ARE/001573386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</si>
  <si>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浴巾应该是洗涤尺寸，下成交货尺寸</t>
    </r>
  </si>
  <si>
    <r>
      <rPr>
        <sz val="11"/>
        <rFont val="Times New Roman"/>
        <charset val="134"/>
      </rPr>
      <t>KLCSB_20241106_</t>
    </r>
    <r>
      <rPr>
        <sz val="11"/>
        <rFont val="宋体"/>
        <charset val="134"/>
      </rPr>
      <t>老客户补单</t>
    </r>
  </si>
  <si>
    <t>1102411MH20114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</si>
  <si>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13972.33</t>
    </r>
  </si>
  <si>
    <r>
      <rPr>
        <sz val="11"/>
        <rFont val="宋体"/>
        <charset val="134"/>
      </rPr>
      <t>货代赔偿款预计本周内到</t>
    </r>
  </si>
  <si>
    <r>
      <rPr>
        <sz val="11"/>
        <rFont val="Times New Roman"/>
        <charset val="134"/>
      </rPr>
      <t>Movenpick Maldives_20241015_</t>
    </r>
    <r>
      <rPr>
        <sz val="11"/>
        <rFont val="宋体"/>
        <charset val="134"/>
      </rPr>
      <t>小额订单</t>
    </r>
  </si>
  <si>
    <t>1102411MW90125</t>
  </si>
  <si>
    <r>
      <rPr>
        <sz val="11"/>
        <rFont val="宋体"/>
        <charset val="134"/>
      </rPr>
      <t>被套枕套应该除面料外同，下成完全同之前订单</t>
    </r>
  </si>
  <si>
    <r>
      <rPr>
        <sz val="11"/>
        <rFont val="Times New Roman"/>
        <charset val="134"/>
      </rPr>
      <t>SO_20240531_</t>
    </r>
    <r>
      <rPr>
        <sz val="11"/>
        <rFont val="宋体"/>
        <charset val="134"/>
      </rPr>
      <t>老客户补单</t>
    </r>
  </si>
  <si>
    <t>1102411MW90124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</si>
  <si>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定金，尾款见</t>
    </r>
    <r>
      <rPr>
        <sz val="11"/>
        <rFont val="Times New Roman"/>
        <charset val="134"/>
      </rPr>
      <t xml:space="preserve">BL COPY 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空运部分全款</t>
    </r>
  </si>
  <si>
    <t>1102411MH90057</t>
  </si>
  <si>
    <r>
      <rPr>
        <sz val="11"/>
        <rFont val="宋体"/>
        <charset val="134"/>
      </rPr>
      <t>佛山生力山村</t>
    </r>
  </si>
  <si>
    <r>
      <rPr>
        <sz val="11"/>
        <rFont val="Times New Roman"/>
        <charset val="134"/>
      </rPr>
      <t>11/29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12/30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</si>
  <si>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282000</t>
    </r>
  </si>
  <si>
    <r>
      <rPr>
        <sz val="11"/>
        <rFont val="宋体"/>
        <charset val="134"/>
      </rPr>
      <t>佛山生力山村贸易有限公司</t>
    </r>
  </si>
  <si>
    <r>
      <rPr>
        <sz val="11"/>
        <rFont val="Times New Roman"/>
        <charset val="134"/>
      </rPr>
      <t>Hyatt KK_20241031_</t>
    </r>
    <r>
      <rPr>
        <sz val="11"/>
        <rFont val="宋体"/>
        <charset val="134"/>
      </rPr>
      <t>老客户补单</t>
    </r>
  </si>
  <si>
    <t>1102411MH20115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</si>
  <si>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日前到，尾款收货后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</si>
  <si>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11/22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12/6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12/13</t>
    </r>
  </si>
  <si>
    <r>
      <rPr>
        <sz val="11"/>
        <rFont val="Times New Roman"/>
        <charset val="134"/>
      </rPr>
      <t>Zurish,FIVE Palm Jumeirah_20240904_</t>
    </r>
    <r>
      <rPr>
        <sz val="11"/>
        <rFont val="宋体"/>
        <charset val="134"/>
      </rPr>
      <t>老客户补单</t>
    </r>
  </si>
  <si>
    <t>1102411MR90012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</si>
  <si>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尾款出货前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</si>
  <si>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34765.25</t>
    </r>
  </si>
  <si>
    <t>Courtyard Bangkok</t>
  </si>
  <si>
    <t>1102411MR30047</t>
  </si>
  <si>
    <r>
      <rPr>
        <sz val="11"/>
        <rFont val="Times New Roman"/>
        <charset val="134"/>
      </rPr>
      <t>Patina Maldives_20241112_</t>
    </r>
    <r>
      <rPr>
        <sz val="11"/>
        <rFont val="宋体"/>
        <charset val="134"/>
      </rPr>
      <t>小额订单</t>
    </r>
  </si>
  <si>
    <t>1102411MW90126</t>
  </si>
  <si>
    <r>
      <rPr>
        <sz val="11"/>
        <rFont val="宋体"/>
        <charset val="134"/>
      </rPr>
      <t>肯尼亚</t>
    </r>
    <r>
      <rPr>
        <sz val="11"/>
        <rFont val="Times New Roman"/>
        <charset val="134"/>
      </rPr>
      <t>Diamonds Leisure Nairobi_20240712_</t>
    </r>
    <r>
      <rPr>
        <sz val="11"/>
        <rFont val="宋体"/>
        <charset val="134"/>
      </rPr>
      <t>老客户首单</t>
    </r>
  </si>
  <si>
    <t>1102411MW80070</t>
  </si>
  <si>
    <t>Diamond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</si>
  <si>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发货前尾款</t>
    </r>
  </si>
  <si>
    <t>Diamonds Leisure Beach</t>
  </si>
  <si>
    <r>
      <rPr>
        <sz val="11"/>
        <rFont val="Times New Roman"/>
        <charset val="134"/>
      </rPr>
      <t>Six sense_20240826_</t>
    </r>
    <r>
      <rPr>
        <sz val="11"/>
        <rFont val="宋体"/>
        <charset val="134"/>
      </rPr>
      <t>老客户补单</t>
    </r>
  </si>
  <si>
    <t>1102411MW90127</t>
  </si>
  <si>
    <t>Six senses laamu</t>
  </si>
  <si>
    <r>
      <rPr>
        <sz val="11"/>
        <rFont val="Times New Roman"/>
        <charset val="134"/>
      </rPr>
      <t>Six Senses Laamu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Leisure Frontiers Private limited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</si>
  <si>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Galaxy Macau_20241028_</t>
    </r>
    <r>
      <rPr>
        <sz val="11"/>
        <rFont val="宋体"/>
        <charset val="134"/>
      </rPr>
      <t>老客户补单</t>
    </r>
  </si>
  <si>
    <t>1102411MW30040</t>
  </si>
  <si>
    <r>
      <rPr>
        <sz val="11"/>
        <rFont val="宋体"/>
        <charset val="134"/>
      </rPr>
      <t>床尾垫应该是香槟色，下成咖啡色</t>
    </r>
  </si>
  <si>
    <r>
      <rPr>
        <sz val="11"/>
        <rFont val="Times New Roman"/>
        <charset val="134"/>
      </rPr>
      <t>11/23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</si>
  <si>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定金，货到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天付尾款，发票与货同时</t>
    </r>
  </si>
  <si>
    <t>Club Med Phuket</t>
  </si>
  <si>
    <t>1102411MW30042</t>
  </si>
  <si>
    <r>
      <rPr>
        <sz val="11"/>
        <rFont val="Times New Roman"/>
        <charset val="134"/>
      </rPr>
      <t>11/20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11/29</t>
    </r>
  </si>
  <si>
    <r>
      <rPr>
        <sz val="11"/>
        <rFont val="宋体"/>
        <charset val="134"/>
      </rPr>
      <t>泳池巾实际加客标，下成加英文康标</t>
    </r>
  </si>
  <si>
    <r>
      <rPr>
        <sz val="11"/>
        <rFont val="宋体"/>
        <charset val="134"/>
      </rPr>
      <t>毛毯规格长宽颠倒</t>
    </r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</si>
  <si>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_20241108_</t>
    </r>
    <r>
      <rPr>
        <sz val="11"/>
        <rFont val="宋体"/>
        <charset val="134"/>
      </rPr>
      <t>老客户补单</t>
    </r>
  </si>
  <si>
    <t>1102411MG20072</t>
  </si>
  <si>
    <r>
      <rPr>
        <sz val="11"/>
        <rFont val="宋体"/>
        <charset val="134"/>
      </rPr>
      <t>达卡艾美</t>
    </r>
    <r>
      <rPr>
        <sz val="11"/>
        <rFont val="Times New Roman"/>
        <charset val="134"/>
      </rPr>
      <t>_20230927_</t>
    </r>
    <r>
      <rPr>
        <sz val="11"/>
        <rFont val="宋体"/>
        <charset val="134"/>
      </rPr>
      <t>老客户补单</t>
    </r>
  </si>
  <si>
    <t>1102411MW30041</t>
  </si>
  <si>
    <t>LE MERIDIEN DHAKA</t>
  </si>
  <si>
    <r>
      <rPr>
        <sz val="11"/>
        <rFont val="Times New Roman"/>
        <charset val="134"/>
      </rPr>
      <t>14400</t>
    </r>
    <r>
      <rPr>
        <sz val="11"/>
        <rFont val="宋体"/>
        <charset val="134"/>
      </rPr>
      <t>美元剩余定金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前到。</t>
    </r>
    <r>
      <rPr>
        <sz val="11"/>
        <rFont val="Times New Roman"/>
        <charset val="134"/>
      </rPr>
      <t xml:space="preserve"> 20%</t>
    </r>
    <r>
      <rPr>
        <sz val="11"/>
        <rFont val="宋体"/>
        <charset val="134"/>
      </rPr>
      <t>离厂前发，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信用证</t>
    </r>
  </si>
  <si>
    <t>MNS Trading Corporation</t>
  </si>
  <si>
    <r>
      <rPr>
        <sz val="11"/>
        <rFont val="宋体"/>
        <charset val="134"/>
      </rPr>
      <t>方巾数量（</t>
    </r>
    <r>
      <rPr>
        <sz val="11"/>
        <rFont val="Times New Roman"/>
        <charset val="134"/>
      </rPr>
      <t>5000</t>
    </r>
    <r>
      <rPr>
        <sz val="11"/>
        <rFont val="宋体"/>
        <charset val="134"/>
      </rPr>
      <t>条）和地巾数量（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条）下颠倒了</t>
    </r>
  </si>
  <si>
    <r>
      <rPr>
        <sz val="11"/>
        <rFont val="宋体"/>
        <charset val="134"/>
      </rPr>
      <t>香港</t>
    </r>
    <r>
      <rPr>
        <sz val="11"/>
        <rFont val="Times New Roman"/>
        <charset val="134"/>
      </rPr>
      <t>Yi</t>
    </r>
    <r>
      <rPr>
        <sz val="11"/>
        <rFont val="宋体"/>
        <charset val="134"/>
      </rPr>
      <t>酒店</t>
    </r>
  </si>
  <si>
    <r>
      <rPr>
        <sz val="11"/>
        <rFont val="宋体"/>
        <charset val="134"/>
      </rPr>
      <t>香港诺富特酒店</t>
    </r>
  </si>
  <si>
    <r>
      <rPr>
        <sz val="11"/>
        <rFont val="宋体"/>
        <charset val="134"/>
      </rPr>
      <t>香港奕凨酒店</t>
    </r>
  </si>
  <si>
    <r>
      <rPr>
        <sz val="11"/>
        <rFont val="Times New Roman"/>
        <charset val="134"/>
      </rPr>
      <t>Royal Atlantis_20241114_</t>
    </r>
    <r>
      <rPr>
        <sz val="11"/>
        <rFont val="宋体"/>
        <charset val="134"/>
      </rPr>
      <t>老客户补单</t>
    </r>
  </si>
  <si>
    <t>1002411MR50048</t>
  </si>
  <si>
    <r>
      <rPr>
        <sz val="11"/>
        <rFont val="Times New Roman"/>
        <charset val="134"/>
      </rPr>
      <t>Amilla Maldives_20241024_</t>
    </r>
    <r>
      <rPr>
        <sz val="11"/>
        <rFont val="宋体"/>
        <charset val="134"/>
      </rPr>
      <t>老客户补单</t>
    </r>
  </si>
  <si>
    <t>1102411MW90128</t>
  </si>
  <si>
    <t>Amilla</t>
  </si>
  <si>
    <t>Coastline Hotels and Resorts PVT LTD</t>
  </si>
  <si>
    <r>
      <rPr>
        <sz val="11"/>
        <rFont val="Times New Roman"/>
        <charset val="134"/>
      </rPr>
      <t>INTCO_20240930_</t>
    </r>
    <r>
      <rPr>
        <sz val="11"/>
        <rFont val="宋体"/>
        <charset val="134"/>
      </rPr>
      <t>老客户首单</t>
    </r>
  </si>
  <si>
    <t>1102411MG20073</t>
  </si>
  <si>
    <t>INTCO</t>
  </si>
  <si>
    <t>INTCO INDUSTRIES VIETNAM CO.,LTD</t>
  </si>
  <si>
    <r>
      <rPr>
        <sz val="11"/>
        <rFont val="Times New Roman"/>
        <charset val="134"/>
      </rPr>
      <t>11/29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12/5</t>
    </r>
  </si>
  <si>
    <t>1102411MW70035</t>
  </si>
  <si>
    <r>
      <rPr>
        <sz val="11"/>
        <rFont val="Times New Roman"/>
        <charset val="134"/>
      </rPr>
      <t>RKL_20241113_</t>
    </r>
    <r>
      <rPr>
        <sz val="11"/>
        <rFont val="宋体"/>
        <charset val="134"/>
      </rPr>
      <t>老客户补单</t>
    </r>
  </si>
  <si>
    <t>1102411MH20116</t>
  </si>
  <si>
    <t>FOUR POINTS BY SHERATON KUALA LUMPUR, CITY CENTRE</t>
  </si>
  <si>
    <t>MYS/001648559</t>
  </si>
  <si>
    <r>
      <rPr>
        <sz val="11"/>
        <rFont val="Times New Roman"/>
        <charset val="134"/>
      </rPr>
      <t>Bunzl AU_20241114_</t>
    </r>
    <r>
      <rPr>
        <sz val="11"/>
        <rFont val="宋体"/>
        <charset val="134"/>
      </rPr>
      <t>小额订单</t>
    </r>
  </si>
  <si>
    <t>1102411MG10128</t>
  </si>
  <si>
    <r>
      <rPr>
        <sz val="11"/>
        <rFont val="Times New Roman"/>
        <charset val="134"/>
      </rPr>
      <t>The Palace Downtown_20240920_</t>
    </r>
    <r>
      <rPr>
        <sz val="11"/>
        <rFont val="宋体"/>
        <charset val="134"/>
      </rPr>
      <t>老客户首单</t>
    </r>
  </si>
  <si>
    <t>THE PALACE DOWNTOWN DUBAI HOTEL LLC</t>
  </si>
  <si>
    <t>ARE/001644933</t>
  </si>
  <si>
    <r>
      <rPr>
        <sz val="11"/>
        <rFont val="Times New Roman"/>
        <charset val="134"/>
      </rPr>
      <t>JWM AKL_20241111_</t>
    </r>
    <r>
      <rPr>
        <sz val="11"/>
        <rFont val="宋体"/>
        <charset val="134"/>
      </rPr>
      <t>老客户补单</t>
    </r>
  </si>
  <si>
    <t>1102411MG10129</t>
  </si>
  <si>
    <r>
      <rPr>
        <sz val="11"/>
        <rFont val="宋体"/>
        <charset val="134"/>
      </rPr>
      <t>重产，费用</t>
    </r>
    <r>
      <rPr>
        <sz val="11"/>
        <rFont val="Times New Roman"/>
        <charset val="134"/>
      </rPr>
      <t>enex</t>
    </r>
    <r>
      <rPr>
        <sz val="11"/>
        <rFont val="宋体"/>
        <charset val="134"/>
      </rPr>
      <t>付</t>
    </r>
  </si>
  <si>
    <t>Marriott Hotel Chiangmai</t>
  </si>
  <si>
    <r>
      <rPr>
        <sz val="11"/>
        <rFont val="Times New Roman"/>
        <charset val="134"/>
      </rPr>
      <t>12/10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12/25</t>
    </r>
  </si>
  <si>
    <t>Pullman Khaolak</t>
  </si>
  <si>
    <r>
      <rPr>
        <sz val="11"/>
        <rFont val="宋体"/>
        <charset val="134"/>
      </rPr>
      <t>澳门星际悠然坊</t>
    </r>
  </si>
  <si>
    <r>
      <rPr>
        <sz val="11"/>
        <rFont val="Times New Roman"/>
        <charset val="134"/>
      </rPr>
      <t>Banyan Tree Bintan_20240730_</t>
    </r>
    <r>
      <rPr>
        <sz val="11"/>
        <rFont val="宋体"/>
        <charset val="134"/>
      </rPr>
      <t>老客户补单</t>
    </r>
  </si>
  <si>
    <t>1102411MW30043</t>
  </si>
  <si>
    <r>
      <rPr>
        <sz val="11"/>
        <rFont val="宋体"/>
        <charset val="134"/>
      </rPr>
      <t>保护垫克重应该是</t>
    </r>
    <r>
      <rPr>
        <sz val="11"/>
        <rFont val="Times New Roman"/>
        <charset val="134"/>
      </rPr>
      <t>370g/m2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470g/m2</t>
    </r>
  </si>
  <si>
    <t>Hotel Muse Autograph Bangkok</t>
  </si>
  <si>
    <r>
      <rPr>
        <sz val="11"/>
        <rFont val="Times New Roman"/>
        <charset val="134"/>
      </rPr>
      <t>Hunwin SG_20241114_</t>
    </r>
    <r>
      <rPr>
        <sz val="11"/>
        <rFont val="宋体"/>
        <charset val="134"/>
      </rPr>
      <t>老客户补单</t>
    </r>
  </si>
  <si>
    <t>1102411MH30071</t>
  </si>
  <si>
    <r>
      <rPr>
        <sz val="11"/>
        <rFont val="宋体"/>
        <charset val="134"/>
      </rPr>
      <t>羽绒枕芯执行标准应该是欧标一级，下成欧标二级</t>
    </r>
  </si>
  <si>
    <r>
      <rPr>
        <sz val="11"/>
        <rFont val="宋体"/>
        <charset val="134"/>
      </rPr>
      <t>澳门智选假日</t>
    </r>
  </si>
  <si>
    <r>
      <rPr>
        <sz val="11"/>
        <rFont val="Times New Roman"/>
        <charset val="134"/>
      </rPr>
      <t>Novotel Al Nouad_20241012_</t>
    </r>
    <r>
      <rPr>
        <sz val="11"/>
        <rFont val="宋体"/>
        <charset val="134"/>
      </rPr>
      <t>新项目</t>
    </r>
  </si>
  <si>
    <t>1102411MR30048</t>
  </si>
  <si>
    <r>
      <rPr>
        <sz val="11"/>
        <rFont val="Times New Roman"/>
        <charset val="134"/>
      </rPr>
      <t>Hampton Neom_20241012_</t>
    </r>
    <r>
      <rPr>
        <sz val="11"/>
        <rFont val="宋体"/>
        <charset val="134"/>
      </rPr>
      <t>新项目</t>
    </r>
  </si>
  <si>
    <t>1102411MR30049</t>
  </si>
  <si>
    <t>Thimar Al Jazirah Company</t>
  </si>
  <si>
    <t>THIMAR ALJAZIRAH COMPANY</t>
  </si>
  <si>
    <t>SAU/001668793</t>
  </si>
  <si>
    <r>
      <rPr>
        <sz val="11"/>
        <rFont val="Times New Roman"/>
        <charset val="134"/>
      </rPr>
      <t>Monocolo KK_20241031_</t>
    </r>
    <r>
      <rPr>
        <sz val="11"/>
        <rFont val="宋体"/>
        <charset val="134"/>
      </rPr>
      <t>老客户首单</t>
    </r>
  </si>
  <si>
    <t>1102411MH20117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</si>
  <si>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月底前到，尾款见提单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</si>
  <si>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Akasbadi Sdn Bhd</t>
  </si>
  <si>
    <r>
      <rPr>
        <sz val="11"/>
        <rFont val="Times New Roman"/>
        <charset val="134"/>
      </rPr>
      <t>11/29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12/19</t>
    </r>
  </si>
  <si>
    <r>
      <rPr>
        <sz val="11"/>
        <rFont val="宋体"/>
        <charset val="134"/>
      </rPr>
      <t>被套款式应该是无飞边口袋无系带式，下成无飞边口袋无系带迎宾式</t>
    </r>
  </si>
  <si>
    <r>
      <rPr>
        <sz val="11"/>
        <rFont val="Times New Roman"/>
        <charset val="134"/>
      </rPr>
      <t xml:space="preserve">AKJ </t>
    </r>
    <r>
      <rPr>
        <sz val="11"/>
        <rFont val="宋体"/>
        <charset val="134"/>
      </rPr>
      <t>十一月下单</t>
    </r>
    <r>
      <rPr>
        <sz val="11"/>
        <rFont val="Times New Roman"/>
        <charset val="134"/>
      </rPr>
      <t xml:space="preserve"> 20241031_</t>
    </r>
    <r>
      <rPr>
        <sz val="11"/>
        <rFont val="宋体"/>
        <charset val="134"/>
      </rPr>
      <t>老客户补单</t>
    </r>
  </si>
  <si>
    <t>1102411MH40069</t>
  </si>
  <si>
    <r>
      <rPr>
        <sz val="11"/>
        <rFont val="Times New Roman"/>
        <charset val="134"/>
      </rPr>
      <t>12/19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1/4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</si>
  <si>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面巾，前面写单面提花，后面备注双面提花</t>
    </r>
  </si>
  <si>
    <r>
      <rPr>
        <sz val="11"/>
        <rFont val="Times New Roman"/>
        <charset val="134"/>
      </rPr>
      <t>Jaspal &amp; Sons Co., Ltd.,_20241008_</t>
    </r>
    <r>
      <rPr>
        <sz val="11"/>
        <rFont val="宋体"/>
        <charset val="134"/>
      </rPr>
      <t>老客户补单</t>
    </r>
  </si>
  <si>
    <t>1102411MH40070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</si>
  <si>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定金产前，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</si>
  <si>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Sun siyam irufushi_20240822_</t>
    </r>
    <r>
      <rPr>
        <sz val="11"/>
        <rFont val="宋体"/>
        <charset val="134"/>
      </rPr>
      <t>老客户首单</t>
    </r>
  </si>
  <si>
    <t>1102411MW90129</t>
  </si>
  <si>
    <t>SUN siyam irufushi</t>
  </si>
  <si>
    <t>SUN SIYAM IRUFUSHI MALDIVES</t>
  </si>
  <si>
    <r>
      <rPr>
        <sz val="11"/>
        <rFont val="宋体"/>
        <charset val="134"/>
      </rPr>
      <t>坦桑尼亚华为</t>
    </r>
    <r>
      <rPr>
        <sz val="11"/>
        <rFont val="Times New Roman"/>
        <charset val="134"/>
      </rPr>
      <t>_20241030_</t>
    </r>
    <r>
      <rPr>
        <sz val="11"/>
        <rFont val="宋体"/>
        <charset val="134"/>
      </rPr>
      <t>老客户首单</t>
    </r>
  </si>
  <si>
    <t>1002411MW80071</t>
  </si>
  <si>
    <t>HUAWEI  (TANZANIA)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</si>
  <si>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货到两周内付尾款</t>
    </r>
  </si>
  <si>
    <t>1102411MG20075</t>
  </si>
  <si>
    <r>
      <rPr>
        <sz val="11"/>
        <rFont val="Times New Roman"/>
        <charset val="134"/>
      </rPr>
      <t>Infiniti Edge_20241031_</t>
    </r>
    <r>
      <rPr>
        <sz val="11"/>
        <rFont val="宋体"/>
        <charset val="134"/>
      </rPr>
      <t>老客户补单</t>
    </r>
  </si>
  <si>
    <t>1102411MH20118</t>
  </si>
  <si>
    <r>
      <rPr>
        <sz val="11"/>
        <rFont val="Times New Roman"/>
        <charset val="134"/>
      </rPr>
      <t>CARIBECAN_20241023_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(IOR+DF)</t>
    </r>
  </si>
  <si>
    <t>1102411MW70036</t>
  </si>
  <si>
    <t>@caribecan.es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</si>
  <si>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月底前到，尾款交货后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</si>
  <si>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11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_K2K2_20241114_</t>
    </r>
    <r>
      <rPr>
        <sz val="11"/>
        <rFont val="宋体"/>
        <charset val="134"/>
      </rPr>
      <t>老客户补单</t>
    </r>
  </si>
  <si>
    <t>1102411MH80100</t>
  </si>
  <si>
    <t>SAii Phi Phi Island Village</t>
  </si>
  <si>
    <r>
      <rPr>
        <sz val="11"/>
        <rFont val="Times New Roman"/>
        <charset val="134"/>
      </rPr>
      <t>12/2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12/18</t>
    </r>
  </si>
  <si>
    <r>
      <rPr>
        <sz val="11"/>
        <rFont val="Times New Roman"/>
        <charset val="134"/>
      </rPr>
      <t>20%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80%</t>
    </r>
    <r>
      <rPr>
        <sz val="11"/>
        <rFont val="宋体"/>
        <charset val="134"/>
      </rPr>
      <t>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</si>
  <si>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linen&amp;moore_20241105_</t>
    </r>
    <r>
      <rPr>
        <sz val="11"/>
        <rFont val="宋体"/>
        <charset val="134"/>
      </rPr>
      <t>老客户补单</t>
    </r>
  </si>
  <si>
    <t>1102411MG10130</t>
  </si>
  <si>
    <r>
      <rPr>
        <sz val="11"/>
        <rFont val="Times New Roman"/>
        <charset val="134"/>
      </rPr>
      <t>11/29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1/9</t>
    </r>
  </si>
  <si>
    <r>
      <rPr>
        <sz val="11"/>
        <rFont val="宋体"/>
        <charset val="134"/>
      </rPr>
      <t>几内亚</t>
    </r>
    <r>
      <rPr>
        <sz val="11"/>
        <rFont val="Times New Roman"/>
        <charset val="134"/>
      </rPr>
      <t>Radisson Blu Guinea_20241030_Orisini</t>
    </r>
    <r>
      <rPr>
        <sz val="11"/>
        <rFont val="宋体"/>
        <charset val="134"/>
      </rPr>
      <t>新项目</t>
    </r>
  </si>
  <si>
    <t>1102411MW80073</t>
  </si>
  <si>
    <t>ORSINI SPI Africa</t>
  </si>
  <si>
    <r>
      <rPr>
        <sz val="11"/>
        <rFont val="宋体"/>
        <charset val="134"/>
      </rPr>
      <t>几内亚</t>
    </r>
  </si>
  <si>
    <r>
      <rPr>
        <sz val="11"/>
        <rFont val="Times New Roman"/>
        <charset val="134"/>
      </rPr>
      <t>12/5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12/14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</si>
  <si>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发货前尾款</t>
    </r>
  </si>
  <si>
    <r>
      <rPr>
        <sz val="11"/>
        <rFont val="宋体"/>
        <charset val="134"/>
      </rPr>
      <t>床笠式保护垫床笠面料没写；泳池巾规格与同的订单号规格不一致</t>
    </r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</si>
  <si>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TDS_20240827_</t>
    </r>
    <r>
      <rPr>
        <sz val="11"/>
        <rFont val="宋体"/>
        <charset val="134"/>
      </rPr>
      <t>老客户首单（</t>
    </r>
    <r>
      <rPr>
        <sz val="11"/>
        <rFont val="Times New Roman"/>
        <charset val="134"/>
      </rPr>
      <t>sunlife)</t>
    </r>
  </si>
  <si>
    <t>1102411MW80072</t>
  </si>
  <si>
    <r>
      <rPr>
        <sz val="11"/>
        <rFont val="宋体"/>
        <charset val="134"/>
      </rPr>
      <t>毛里求斯</t>
    </r>
    <r>
      <rPr>
        <sz val="11"/>
        <rFont val="Times New Roman"/>
        <charset val="134"/>
      </rPr>
      <t>Rocky_20241121_</t>
    </r>
    <r>
      <rPr>
        <sz val="11"/>
        <rFont val="宋体"/>
        <charset val="134"/>
      </rPr>
      <t>小额订单</t>
    </r>
  </si>
  <si>
    <t>1102411MW80074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</si>
  <si>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_20240930_</t>
    </r>
    <r>
      <rPr>
        <sz val="11"/>
        <rFont val="宋体"/>
        <charset val="134"/>
      </rPr>
      <t>老客户补单</t>
    </r>
  </si>
  <si>
    <t>1102411MH90058</t>
  </si>
  <si>
    <t>Diamond Cliff Phuket</t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</si>
  <si>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被芯规格长宽颠倒</t>
    </r>
  </si>
  <si>
    <r>
      <rPr>
        <sz val="11"/>
        <rFont val="宋体"/>
        <charset val="134"/>
      </rPr>
      <t>台湾高雄御盟晶英</t>
    </r>
  </si>
  <si>
    <r>
      <rPr>
        <sz val="11"/>
        <rFont val="Times New Roman"/>
        <charset val="134"/>
      </rPr>
      <t>VS_Phu My Hung_20240929_</t>
    </r>
    <r>
      <rPr>
        <sz val="11"/>
        <rFont val="宋体"/>
        <charset val="134"/>
      </rPr>
      <t>老客户补单</t>
    </r>
  </si>
  <si>
    <t>1102411MG20076</t>
  </si>
  <si>
    <r>
      <rPr>
        <sz val="11"/>
        <rFont val="Times New Roman"/>
        <charset val="134"/>
      </rPr>
      <t>Alila_20241112_</t>
    </r>
    <r>
      <rPr>
        <sz val="11"/>
        <rFont val="宋体"/>
        <charset val="134"/>
      </rPr>
      <t>小额订单</t>
    </r>
  </si>
  <si>
    <t>1102411MW90130</t>
  </si>
  <si>
    <r>
      <rPr>
        <sz val="11"/>
        <rFont val="Times New Roman"/>
        <charset val="134"/>
      </rPr>
      <t>CP RDC_20241031_</t>
    </r>
    <r>
      <rPr>
        <sz val="11"/>
        <rFont val="宋体"/>
        <charset val="134"/>
      </rPr>
      <t>老客户补单</t>
    </r>
  </si>
  <si>
    <t>1102411MR30050</t>
  </si>
  <si>
    <r>
      <rPr>
        <sz val="11"/>
        <rFont val="Times New Roman"/>
        <charset val="134"/>
      </rPr>
      <t>W Melbourne_20241122_</t>
    </r>
    <r>
      <rPr>
        <sz val="11"/>
        <rFont val="宋体"/>
        <charset val="134"/>
      </rPr>
      <t>小额订单</t>
    </r>
  </si>
  <si>
    <t>1102411MG10132</t>
  </si>
  <si>
    <t>KORA Resort Phuket</t>
  </si>
  <si>
    <r>
      <rPr>
        <sz val="11"/>
        <rFont val="Times New Roman"/>
        <charset val="134"/>
      </rPr>
      <t>HIMAZ_20241122_</t>
    </r>
    <r>
      <rPr>
        <sz val="11"/>
        <rFont val="宋体"/>
        <charset val="134"/>
      </rPr>
      <t>老客户首单</t>
    </r>
  </si>
  <si>
    <t>1102411MR30051</t>
  </si>
  <si>
    <t>Holiday Inn Riyadh Al Malaz</t>
  </si>
  <si>
    <r>
      <rPr>
        <sz val="11"/>
        <rFont val="Times New Roman"/>
        <charset val="134"/>
      </rPr>
      <t>JW Marquis _20241029_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</si>
  <si>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Atlantis The Palm, Dubai_20241125_</t>
    </r>
    <r>
      <rPr>
        <sz val="11"/>
        <rFont val="宋体"/>
        <charset val="134"/>
      </rPr>
      <t>老客户补单</t>
    </r>
  </si>
  <si>
    <t>1002411MR50049</t>
  </si>
  <si>
    <r>
      <rPr>
        <sz val="11"/>
        <rFont val="宋体"/>
        <charset val="134"/>
      </rPr>
      <t>枕芯下单面料与备注的完全同订单号面料不一致</t>
    </r>
  </si>
  <si>
    <r>
      <rPr>
        <sz val="11"/>
        <rFont val="宋体"/>
        <charset val="134"/>
      </rPr>
      <t>香港瑞吉</t>
    </r>
  </si>
  <si>
    <r>
      <rPr>
        <sz val="11"/>
        <rFont val="Times New Roman"/>
        <charset val="134"/>
      </rPr>
      <t>SINOSUNG INTERNATIONAL 3_20241028_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Marriott Al Jaddaf</t>
    </r>
    <r>
      <rPr>
        <sz val="11"/>
        <rFont val="宋体"/>
        <charset val="134"/>
      </rPr>
      <t>）</t>
    </r>
  </si>
  <si>
    <t>1102411MR60047</t>
  </si>
  <si>
    <r>
      <rPr>
        <sz val="11"/>
        <rFont val="Times New Roman"/>
        <charset val="134"/>
      </rPr>
      <t>SINOSUNG INTERNATIONAL 3_20241124_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(IC hotel Abu Dhabi)</t>
    </r>
  </si>
  <si>
    <r>
      <rPr>
        <sz val="11"/>
        <rFont val="Times New Roman"/>
        <charset val="134"/>
      </rPr>
      <t>SINOSUNG INTERNATIONAL 3_20241028_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( Sheraton </t>
    </r>
    <r>
      <rPr>
        <sz val="11"/>
        <rFont val="宋体"/>
        <charset val="134"/>
      </rPr>
      <t>沙迦）</t>
    </r>
  </si>
  <si>
    <t>AED 31443.99</t>
  </si>
  <si>
    <t>SHERATON SHARJAH BEACH RESORT&amp; SPA.LLC</t>
  </si>
  <si>
    <t>ARE/001187908</t>
  </si>
  <si>
    <r>
      <rPr>
        <sz val="11"/>
        <rFont val="Times New Roman"/>
        <charset val="134"/>
      </rPr>
      <t>ROLACO_20241122_</t>
    </r>
    <r>
      <rPr>
        <sz val="11"/>
        <rFont val="宋体"/>
        <charset val="134"/>
      </rPr>
      <t>小额订单</t>
    </r>
  </si>
  <si>
    <r>
      <rPr>
        <sz val="11"/>
        <rFont val="Times New Roman"/>
        <charset val="134"/>
      </rPr>
      <t>Noku_20240826_</t>
    </r>
    <r>
      <rPr>
        <sz val="11"/>
        <rFont val="宋体"/>
        <charset val="134"/>
      </rPr>
      <t>老客户首单</t>
    </r>
  </si>
  <si>
    <t>1102411MW90132</t>
  </si>
  <si>
    <t>NOKU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</si>
  <si>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定金，剩下尾款</t>
    </r>
  </si>
  <si>
    <t>Noku maldives</t>
  </si>
  <si>
    <r>
      <rPr>
        <sz val="11"/>
        <rFont val="Times New Roman"/>
        <charset val="134"/>
      </rPr>
      <t>CLUB MED_20241122_</t>
    </r>
    <r>
      <rPr>
        <sz val="11"/>
        <rFont val="宋体"/>
        <charset val="134"/>
      </rPr>
      <t>老客户补单</t>
    </r>
  </si>
  <si>
    <t>1102411MW90131</t>
  </si>
  <si>
    <r>
      <rPr>
        <sz val="11"/>
        <rFont val="宋体"/>
        <charset val="134"/>
      </rPr>
      <t>棕色泳池巾和蓝色泳池巾数量颠倒</t>
    </r>
  </si>
  <si>
    <r>
      <rPr>
        <sz val="11"/>
        <rFont val="宋体"/>
        <charset val="134"/>
      </rPr>
      <t>香港中环石板街</t>
    </r>
  </si>
  <si>
    <r>
      <rPr>
        <sz val="11"/>
        <rFont val="Times New Roman"/>
        <charset val="134"/>
      </rPr>
      <t>Hyatt Centric KL_20241111_</t>
    </r>
    <r>
      <rPr>
        <sz val="11"/>
        <rFont val="宋体"/>
        <charset val="134"/>
      </rPr>
      <t>老客户补单</t>
    </r>
  </si>
  <si>
    <t>1102411MH20119</t>
  </si>
  <si>
    <r>
      <rPr>
        <sz val="11"/>
        <rFont val="Times New Roman"/>
        <charset val="134"/>
      </rPr>
      <t>Siyam World_20241015_</t>
    </r>
    <r>
      <rPr>
        <sz val="11"/>
        <rFont val="宋体"/>
        <charset val="134"/>
      </rPr>
      <t>小额订单</t>
    </r>
  </si>
  <si>
    <t>1102411MW90133</t>
  </si>
  <si>
    <t>siyam world</t>
  </si>
  <si>
    <t>Wego Maldives Pvt Ltd</t>
  </si>
  <si>
    <r>
      <rPr>
        <sz val="11"/>
        <rFont val="宋体"/>
        <charset val="134"/>
      </rPr>
      <t>加德满都</t>
    </r>
    <r>
      <rPr>
        <sz val="11"/>
        <rFont val="Times New Roman"/>
        <charset val="134"/>
      </rPr>
      <t>Moxy20240906_</t>
    </r>
    <r>
      <rPr>
        <sz val="11"/>
        <rFont val="宋体"/>
        <charset val="134"/>
      </rPr>
      <t>新项目</t>
    </r>
  </si>
  <si>
    <t>1102411MW30044</t>
  </si>
  <si>
    <t>Moxy</t>
  </si>
  <si>
    <r>
      <rPr>
        <sz val="11"/>
        <rFont val="宋体"/>
        <charset val="134"/>
      </rPr>
      <t>尼泊尔</t>
    </r>
  </si>
  <si>
    <t>International Himalaya Hospitality and Hotel Ltd</t>
  </si>
  <si>
    <r>
      <rPr>
        <sz val="11"/>
        <rFont val="宋体"/>
        <charset val="134"/>
      </rPr>
      <t>舒适垫款式应该是牙条单针，下成双针牙条；浴巾和面巾工艺应该是平织，下成平螺；面巾规格应该是</t>
    </r>
    <r>
      <rPr>
        <sz val="11"/>
        <rFont val="Times New Roman"/>
        <charset val="134"/>
      </rPr>
      <t>70*41/125G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70*41/115g</t>
    </r>
  </si>
  <si>
    <t>1102411MW80075</t>
  </si>
  <si>
    <r>
      <rPr>
        <sz val="11"/>
        <rFont val="宋体"/>
        <charset val="134"/>
      </rPr>
      <t>无定金，到时与</t>
    </r>
    <r>
      <rPr>
        <sz val="11"/>
        <rFont val="Times New Roman"/>
        <charset val="134"/>
      </rPr>
      <t>1102410MW80065</t>
    </r>
    <r>
      <rPr>
        <sz val="11"/>
        <rFont val="宋体"/>
        <charset val="134"/>
      </rPr>
      <t>尾款一起支付</t>
    </r>
  </si>
  <si>
    <r>
      <rPr>
        <sz val="11"/>
        <rFont val="宋体"/>
        <charset val="134"/>
      </rPr>
      <t>斐济希尔顿</t>
    </r>
    <r>
      <rPr>
        <sz val="11"/>
        <rFont val="Times New Roman"/>
        <charset val="134"/>
      </rPr>
      <t>_20240815_</t>
    </r>
    <r>
      <rPr>
        <sz val="11"/>
        <rFont val="宋体"/>
        <charset val="134"/>
      </rPr>
      <t>老客户补单</t>
    </r>
  </si>
  <si>
    <t>1102411MW30045</t>
  </si>
  <si>
    <r>
      <rPr>
        <sz val="11"/>
        <rFont val="Times New Roman"/>
        <charset val="134"/>
      </rPr>
      <t>Maxim_20241018_</t>
    </r>
    <r>
      <rPr>
        <sz val="11"/>
        <rFont val="宋体"/>
        <charset val="134"/>
      </rPr>
      <t>新项目</t>
    </r>
  </si>
  <si>
    <t>1102411MG10133</t>
  </si>
  <si>
    <t>Maxim Hotel Auckland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</si>
  <si>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87321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</si>
  <si>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+70%</t>
    </r>
    <r>
      <rPr>
        <sz val="11"/>
        <rFont val="宋体"/>
        <charset val="134"/>
      </rPr>
      <t>（尾款工厂提货前付清）</t>
    </r>
  </si>
  <si>
    <r>
      <rPr>
        <sz val="11"/>
        <rFont val="宋体"/>
        <charset val="134"/>
      </rPr>
      <t>肇庆端州区佳元贸易有限公司</t>
    </r>
  </si>
  <si>
    <r>
      <rPr>
        <sz val="11"/>
        <rFont val="Times New Roman"/>
        <charset val="134"/>
      </rPr>
      <t>TAJ Maldives_20240531_</t>
    </r>
    <r>
      <rPr>
        <sz val="11"/>
        <rFont val="宋体"/>
        <charset val="134"/>
      </rPr>
      <t>老客户首单</t>
    </r>
  </si>
  <si>
    <t>1102411MW90134</t>
  </si>
  <si>
    <t>TAJ Maldives</t>
  </si>
  <si>
    <t>TAL Maldives Resorts Pte Ltd</t>
  </si>
  <si>
    <r>
      <rPr>
        <sz val="11"/>
        <rFont val="Times New Roman"/>
        <charset val="134"/>
      </rPr>
      <t>12/19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1/3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</si>
  <si>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日底前到，尾款交货后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</si>
  <si>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Forest City Marina Hotel_20241107_</t>
    </r>
    <r>
      <rPr>
        <sz val="11"/>
        <rFont val="宋体"/>
        <charset val="134"/>
      </rPr>
      <t>老客户补单</t>
    </r>
  </si>
  <si>
    <t>1102411MH20120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</si>
  <si>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日前到，</t>
    </r>
    <r>
      <rPr>
        <sz val="11"/>
        <rFont val="Times New Roman"/>
        <charset val="134"/>
      </rPr>
      <t>40%</t>
    </r>
    <r>
      <rPr>
        <sz val="11"/>
        <rFont val="宋体"/>
        <charset val="134"/>
      </rPr>
      <t>发货前，</t>
    </r>
    <r>
      <rPr>
        <sz val="11"/>
        <rFont val="Times New Roman"/>
        <charset val="134"/>
      </rPr>
      <t>20%</t>
    </r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</si>
  <si>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MYS/609860</t>
  </si>
  <si>
    <r>
      <rPr>
        <sz val="11"/>
        <rFont val="Times New Roman"/>
        <charset val="134"/>
      </rPr>
      <t>Astro Roki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_20240829_</t>
    </r>
    <r>
      <rPr>
        <sz val="11"/>
        <rFont val="宋体"/>
        <charset val="134"/>
      </rPr>
      <t>老客户补单</t>
    </r>
  </si>
  <si>
    <t>1102411MG10134</t>
  </si>
  <si>
    <r>
      <rPr>
        <sz val="11"/>
        <rFont val="Times New Roman"/>
        <charset val="134"/>
      </rPr>
      <t>Miri_20241115_</t>
    </r>
    <r>
      <rPr>
        <sz val="11"/>
        <rFont val="宋体"/>
        <charset val="134"/>
      </rPr>
      <t>老客户补单</t>
    </r>
  </si>
  <si>
    <t>1102411MH20121</t>
  </si>
  <si>
    <r>
      <rPr>
        <sz val="11"/>
        <rFont val="宋体"/>
        <charset val="134"/>
      </rPr>
      <t>全款收货后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</si>
  <si>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宋体"/>
        <charset val="134"/>
      </rPr>
      <t>莫斯科瑞吉</t>
    </r>
    <r>
      <rPr>
        <sz val="11"/>
        <rFont val="Times New Roman"/>
        <charset val="134"/>
      </rPr>
      <t>_20240628_</t>
    </r>
    <r>
      <rPr>
        <sz val="11"/>
        <rFont val="宋体"/>
        <charset val="134"/>
      </rPr>
      <t>老客户补单</t>
    </r>
  </si>
  <si>
    <t>1102411MW30046</t>
  </si>
  <si>
    <r>
      <rPr>
        <sz val="11"/>
        <rFont val="宋体"/>
        <charset val="134"/>
      </rPr>
      <t>莫斯科瑞吉</t>
    </r>
  </si>
  <si>
    <r>
      <rPr>
        <sz val="11"/>
        <rFont val="宋体"/>
        <charset val="134"/>
      </rPr>
      <t>莫斯科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</si>
  <si>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242029.71</t>
    </r>
  </si>
  <si>
    <r>
      <rPr>
        <sz val="11"/>
        <rFont val="宋体"/>
        <charset val="134"/>
      </rPr>
      <t>淮安漪古科技发展有限公司</t>
    </r>
  </si>
  <si>
    <r>
      <rPr>
        <sz val="11"/>
        <rFont val="宋体"/>
        <charset val="134"/>
      </rPr>
      <t>泳池巾重量没写</t>
    </r>
  </si>
  <si>
    <r>
      <rPr>
        <sz val="11"/>
        <rFont val="Times New Roman"/>
        <charset val="134"/>
      </rPr>
      <t>Joodi_20241120_</t>
    </r>
    <r>
      <rPr>
        <sz val="11"/>
        <rFont val="宋体"/>
        <charset val="134"/>
      </rPr>
      <t>老客户首单</t>
    </r>
  </si>
  <si>
    <t>1102411MR30052</t>
  </si>
  <si>
    <t>Yiwu Joodi Trading</t>
  </si>
  <si>
    <r>
      <rPr>
        <sz val="11"/>
        <rFont val="Times New Roman"/>
        <charset val="134"/>
      </rPr>
      <t>15</t>
    </r>
    <r>
      <rPr>
        <sz val="11"/>
        <rFont val="宋体"/>
        <charset val="134"/>
      </rPr>
      <t>万美金定金，尾款发货前付清</t>
    </r>
  </si>
  <si>
    <t>YIWU JOODI TRADING COMPANY LTD</t>
  </si>
  <si>
    <r>
      <rPr>
        <sz val="11"/>
        <rFont val="Times New Roman"/>
        <charset val="134"/>
      </rPr>
      <t>IC Maldives_20241024_</t>
    </r>
    <r>
      <rPr>
        <sz val="11"/>
        <rFont val="宋体"/>
        <charset val="134"/>
      </rPr>
      <t>小额订单</t>
    </r>
  </si>
  <si>
    <t>1102411MW90135</t>
  </si>
  <si>
    <r>
      <rPr>
        <sz val="11"/>
        <rFont val="Times New Roman"/>
        <charset val="134"/>
      </rPr>
      <t>AKJ_20241120_</t>
    </r>
    <r>
      <rPr>
        <sz val="11"/>
        <rFont val="宋体"/>
        <charset val="134"/>
      </rPr>
      <t>老客户补单</t>
    </r>
  </si>
  <si>
    <t>1102411MH40071</t>
  </si>
  <si>
    <r>
      <rPr>
        <sz val="11"/>
        <rFont val="Times New Roman"/>
        <charset val="134"/>
      </rPr>
      <t>Family Care_Sheraton Hanoi West_Slipper_20241127_</t>
    </r>
    <r>
      <rPr>
        <sz val="11"/>
        <rFont val="宋体"/>
        <charset val="134"/>
      </rPr>
      <t>老客户补单</t>
    </r>
  </si>
  <si>
    <t>1102411MG20077</t>
  </si>
  <si>
    <r>
      <rPr>
        <sz val="11"/>
        <rFont val="Times New Roman"/>
        <charset val="134"/>
      </rPr>
      <t>Family Care_Emerald SG_20241031_</t>
    </r>
    <r>
      <rPr>
        <sz val="11"/>
        <rFont val="宋体"/>
        <charset val="134"/>
      </rPr>
      <t>老客户首单</t>
    </r>
  </si>
  <si>
    <t>1102411MW90136</t>
  </si>
  <si>
    <r>
      <rPr>
        <sz val="11"/>
        <rFont val="Times New Roman"/>
        <charset val="134"/>
      </rPr>
      <t>Marriott Marquis City Center Doha Hotel_20241108_</t>
    </r>
    <r>
      <rPr>
        <sz val="11"/>
        <rFont val="宋体"/>
        <charset val="134"/>
      </rPr>
      <t>老客户首单</t>
    </r>
  </si>
  <si>
    <t>1102411MR60048</t>
  </si>
  <si>
    <t>Marriott Marquis City Center Doha Hotel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</si>
  <si>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付尾款</t>
    </r>
  </si>
  <si>
    <r>
      <rPr>
        <sz val="11"/>
        <rFont val="Times New Roman"/>
        <charset val="134"/>
      </rPr>
      <t>TFG_20241129_</t>
    </r>
    <r>
      <rPr>
        <sz val="11"/>
        <rFont val="宋体"/>
        <charset val="134"/>
      </rPr>
      <t>泳池巾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</si>
  <si>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天。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定金，已在迪拜取现金给到代理</t>
    </r>
    <r>
      <rPr>
        <sz val="11"/>
        <rFont val="Times New Roman"/>
        <charset val="134"/>
      </rPr>
      <t>sinosung,</t>
    </r>
    <r>
      <rPr>
        <sz val="11"/>
        <rFont val="宋体"/>
        <charset val="134"/>
      </rPr>
      <t>月底打回公司，等待入账</t>
    </r>
  </si>
  <si>
    <t>TAC</t>
  </si>
  <si>
    <r>
      <rPr>
        <sz val="11"/>
        <rFont val="Times New Roman"/>
        <charset val="134"/>
      </rPr>
      <t>12/27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1/3</t>
    </r>
  </si>
  <si>
    <r>
      <rPr>
        <sz val="11"/>
        <rFont val="宋体"/>
        <charset val="134"/>
      </rPr>
      <t>枕套面料应该是涤棉</t>
    </r>
    <r>
      <rPr>
        <sz val="11"/>
        <rFont val="Times New Roman"/>
        <charset val="134"/>
      </rPr>
      <t>T200</t>
    </r>
    <r>
      <rPr>
        <sz val="11"/>
        <rFont val="宋体"/>
        <charset val="134"/>
      </rPr>
      <t>，下成全棉</t>
    </r>
    <r>
      <rPr>
        <sz val="11"/>
        <rFont val="Times New Roman"/>
        <charset val="134"/>
      </rPr>
      <t>T200</t>
    </r>
  </si>
  <si>
    <r>
      <rPr>
        <sz val="11"/>
        <rFont val="Times New Roman"/>
        <charset val="134"/>
      </rPr>
      <t>Swissotel Clark_20241115_</t>
    </r>
    <r>
      <rPr>
        <sz val="11"/>
        <rFont val="宋体"/>
        <charset val="134"/>
      </rPr>
      <t>老客户补单</t>
    </r>
  </si>
  <si>
    <t>1102411MH90059</t>
  </si>
  <si>
    <r>
      <rPr>
        <sz val="11"/>
        <rFont val="Times New Roman"/>
        <charset val="134"/>
      </rPr>
      <t>DTM_20241013_</t>
    </r>
    <r>
      <rPr>
        <sz val="11"/>
        <rFont val="宋体"/>
        <charset val="134"/>
      </rPr>
      <t>老客户首单</t>
    </r>
  </si>
  <si>
    <t>1102411MH20122</t>
  </si>
  <si>
    <t>Double Tree Melaka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</si>
  <si>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7787.26</t>
    </r>
  </si>
  <si>
    <t>DOUBLETREE BY HILTON MELAKA</t>
  </si>
  <si>
    <t>MYS/001655164</t>
  </si>
  <si>
    <r>
      <rPr>
        <sz val="11"/>
        <rFont val="Times New Roman"/>
        <charset val="134"/>
      </rPr>
      <t>DREAM ISLANDS_20241115_</t>
    </r>
    <r>
      <rPr>
        <sz val="11"/>
        <rFont val="宋体"/>
        <charset val="134"/>
      </rPr>
      <t>小额订单</t>
    </r>
  </si>
  <si>
    <t>1102411MW90137</t>
  </si>
  <si>
    <r>
      <rPr>
        <sz val="11"/>
        <rFont val="宋体"/>
        <charset val="134"/>
      </rPr>
      <t>款到发货</t>
    </r>
  </si>
  <si>
    <r>
      <rPr>
        <sz val="11"/>
        <rFont val="Times New Roman"/>
        <charset val="134"/>
      </rPr>
      <t>Delta and MEA_20240428_</t>
    </r>
    <r>
      <rPr>
        <sz val="11"/>
        <rFont val="宋体"/>
        <charset val="134"/>
      </rPr>
      <t>新项目</t>
    </r>
  </si>
  <si>
    <t>1102411MR30053</t>
  </si>
  <si>
    <r>
      <rPr>
        <sz val="11"/>
        <rFont val="Times New Roman"/>
        <charset val="134"/>
      </rPr>
      <t>40%</t>
    </r>
    <r>
      <rPr>
        <sz val="11"/>
        <rFont val="宋体"/>
        <charset val="134"/>
      </rPr>
      <t>定金，尾款</t>
    </r>
    <r>
      <rPr>
        <sz val="11"/>
        <rFont val="Times New Roman"/>
        <charset val="134"/>
      </rPr>
      <t>LC 90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</si>
  <si>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长毛地垫数量应该是</t>
    </r>
    <r>
      <rPr>
        <sz val="11"/>
        <rFont val="Times New Roman"/>
        <charset val="134"/>
      </rPr>
      <t>440</t>
    </r>
    <r>
      <rPr>
        <sz val="11"/>
        <rFont val="宋体"/>
        <charset val="134"/>
      </rPr>
      <t>条，下成</t>
    </r>
    <r>
      <rPr>
        <sz val="11"/>
        <rFont val="Times New Roman"/>
        <charset val="134"/>
      </rPr>
      <t>543</t>
    </r>
    <r>
      <rPr>
        <sz val="11"/>
        <rFont val="宋体"/>
        <charset val="134"/>
      </rPr>
      <t>条</t>
    </r>
  </si>
  <si>
    <r>
      <rPr>
        <sz val="11"/>
        <rFont val="宋体"/>
        <charset val="134"/>
      </rPr>
      <t>尼日利亚</t>
    </r>
    <r>
      <rPr>
        <sz val="11"/>
        <rFont val="Times New Roman"/>
        <charset val="134"/>
      </rPr>
      <t>Lagos Continental_20241129_</t>
    </r>
    <r>
      <rPr>
        <sz val="11"/>
        <rFont val="宋体"/>
        <charset val="134"/>
      </rPr>
      <t>老客户首单（</t>
    </r>
    <r>
      <rPr>
        <sz val="11"/>
        <rFont val="Times New Roman"/>
        <charset val="134"/>
      </rPr>
      <t>Lagos+ Abuja)</t>
    </r>
  </si>
  <si>
    <t>1102411MW80076</t>
  </si>
  <si>
    <t>Agri-chemicals Ltd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</si>
  <si>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尾款发货前</t>
    </r>
  </si>
  <si>
    <t>AGRI-CHEMICALS LIMITED</t>
  </si>
  <si>
    <t>GBR/313594</t>
  </si>
  <si>
    <r>
      <rPr>
        <sz val="11"/>
        <rFont val="Times New Roman"/>
        <charset val="134"/>
      </rPr>
      <t>12/8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12/26</t>
    </r>
  </si>
  <si>
    <t>1102410MW30043</t>
  </si>
  <si>
    <r>
      <rPr>
        <sz val="11"/>
        <rFont val="宋体"/>
        <charset val="134"/>
      </rPr>
      <t>保护垫面料应该是</t>
    </r>
    <r>
      <rPr>
        <sz val="11"/>
        <rFont val="Times New Roman"/>
        <charset val="134"/>
      </rPr>
      <t>T200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T186</t>
    </r>
  </si>
  <si>
    <r>
      <rPr>
        <sz val="11"/>
        <rFont val="Times New Roman"/>
        <charset val="134"/>
      </rPr>
      <t>Atmosphere_20240926_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</si>
  <si>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</si>
  <si>
    <t>1102412MW90138</t>
  </si>
  <si>
    <r>
      <rPr>
        <sz val="11"/>
        <rFont val="Times New Roman"/>
        <charset val="134"/>
      </rPr>
      <t>Blooming-DT+WA</t>
    </r>
    <r>
      <rPr>
        <sz val="11"/>
        <rFont val="宋体"/>
        <charset val="134"/>
      </rPr>
      <t>毛巾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老客户补单</t>
    </r>
  </si>
  <si>
    <t>1102412MG10135</t>
  </si>
  <si>
    <r>
      <rPr>
        <sz val="11"/>
        <rFont val="Times New Roman"/>
        <charset val="134"/>
      </rPr>
      <t>Family care_Hyatt Regency Nha Trang</t>
    </r>
    <r>
      <rPr>
        <sz val="11"/>
        <rFont val="宋体"/>
        <charset val="134"/>
      </rPr>
      <t>＿</t>
    </r>
    <r>
      <rPr>
        <sz val="11"/>
        <rFont val="Times New Roman"/>
        <charset val="134"/>
      </rPr>
      <t>20200609_</t>
    </r>
    <r>
      <rPr>
        <sz val="11"/>
        <rFont val="宋体"/>
        <charset val="134"/>
      </rPr>
      <t>新项目</t>
    </r>
  </si>
  <si>
    <t>1102412MG20074</t>
  </si>
  <si>
    <r>
      <rPr>
        <sz val="11"/>
        <rFont val="Times New Roman"/>
        <charset val="134"/>
      </rPr>
      <t>2/14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3/17</t>
    </r>
  </si>
  <si>
    <r>
      <rPr>
        <sz val="11"/>
        <rFont val="Times New Roman"/>
        <charset val="134"/>
      </rPr>
      <t>Miri_20241202_</t>
    </r>
    <r>
      <rPr>
        <sz val="11"/>
        <rFont val="宋体"/>
        <charset val="134"/>
      </rPr>
      <t>老客户补单</t>
    </r>
  </si>
  <si>
    <t>1102412MH20123</t>
  </si>
  <si>
    <r>
      <rPr>
        <sz val="11"/>
        <rFont val="宋体"/>
        <charset val="134"/>
      </rPr>
      <t>羽绒被芯面料应该是</t>
    </r>
    <r>
      <rPr>
        <sz val="11"/>
        <rFont val="Times New Roman"/>
        <charset val="134"/>
      </rPr>
      <t>T280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T230</t>
    </r>
    <r>
      <rPr>
        <sz val="11"/>
        <rFont val="宋体"/>
        <charset val="134"/>
      </rPr>
      <t>的</t>
    </r>
  </si>
  <si>
    <r>
      <rPr>
        <sz val="11"/>
        <rFont val="Times New Roman"/>
        <charset val="134"/>
      </rPr>
      <t>Sandar_20241127_</t>
    </r>
    <r>
      <rPr>
        <sz val="11"/>
        <rFont val="宋体"/>
        <charset val="134"/>
      </rPr>
      <t>老客户首单</t>
    </r>
  </si>
  <si>
    <t>1102412MH40072</t>
  </si>
  <si>
    <t>Shwe San Hmi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</si>
  <si>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7334.00</t>
    </r>
  </si>
  <si>
    <t>SHWE SAN HMI (SCENT CO., LTD)</t>
  </si>
  <si>
    <t>1102412MR50050</t>
  </si>
  <si>
    <r>
      <rPr>
        <sz val="11"/>
        <rFont val="Times New Roman"/>
        <charset val="134"/>
      </rPr>
      <t xml:space="preserve">Jaspal </t>
    </r>
    <r>
      <rPr>
        <sz val="11"/>
        <rFont val="宋体"/>
        <charset val="134"/>
      </rPr>
      <t>希尔顿毛巾</t>
    </r>
    <r>
      <rPr>
        <sz val="11"/>
        <rFont val="Times New Roman"/>
        <charset val="134"/>
      </rPr>
      <t>_20240911_</t>
    </r>
    <r>
      <rPr>
        <sz val="11"/>
        <rFont val="宋体"/>
        <charset val="134"/>
      </rPr>
      <t>老客户补单</t>
    </r>
  </si>
  <si>
    <t>1102412MH40073</t>
  </si>
  <si>
    <r>
      <rPr>
        <sz val="11"/>
        <rFont val="Times New Roman"/>
        <charset val="134"/>
      </rPr>
      <t>ANANTARA RAK_20240920_</t>
    </r>
    <r>
      <rPr>
        <sz val="11"/>
        <rFont val="宋体"/>
        <charset val="134"/>
      </rPr>
      <t>老客户补单</t>
    </r>
  </si>
  <si>
    <t>ANANTARA MINA AL ARAB RAS AL KHAIMAH RESORT L.L.C.</t>
  </si>
  <si>
    <t>ARE/001647693</t>
  </si>
  <si>
    <r>
      <rPr>
        <sz val="11"/>
        <rFont val="Times New Roman"/>
        <charset val="134"/>
      </rPr>
      <t>12</t>
    </r>
    <r>
      <rPr>
        <sz val="11"/>
        <rFont val="宋体"/>
        <charset val="134"/>
      </rPr>
      <t>月下单</t>
    </r>
    <r>
      <rPr>
        <sz val="11"/>
        <rFont val="Times New Roman"/>
        <charset val="134"/>
      </rPr>
      <t>_K2K2_20241122_</t>
    </r>
    <r>
      <rPr>
        <sz val="11"/>
        <rFont val="宋体"/>
        <charset val="134"/>
      </rPr>
      <t>老客户补单</t>
    </r>
  </si>
  <si>
    <t>1102412MH80101</t>
  </si>
  <si>
    <r>
      <rPr>
        <sz val="11"/>
        <rFont val="Times New Roman"/>
        <charset val="134"/>
      </rPr>
      <t>12/2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12/25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</si>
  <si>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84751.90</t>
    </r>
  </si>
  <si>
    <t>Conrad Samui</t>
  </si>
  <si>
    <r>
      <rPr>
        <sz val="11"/>
        <rFont val="Times New Roman"/>
        <charset val="134"/>
      </rPr>
      <t>Pan Pacific Group_202412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_</t>
    </r>
    <r>
      <rPr>
        <sz val="11"/>
        <rFont val="宋体"/>
        <charset val="134"/>
      </rPr>
      <t>老客户补单</t>
    </r>
  </si>
  <si>
    <t>1102412MH30072</t>
  </si>
  <si>
    <r>
      <rPr>
        <sz val="11"/>
        <rFont val="Times New Roman"/>
        <charset val="134"/>
      </rPr>
      <t>Galaxy Macau_20241128_</t>
    </r>
    <r>
      <rPr>
        <sz val="11"/>
        <rFont val="宋体"/>
        <charset val="134"/>
      </rPr>
      <t>老客户补单</t>
    </r>
  </si>
  <si>
    <t>1002412MG60051</t>
  </si>
  <si>
    <t>1102412MW90139</t>
  </si>
  <si>
    <r>
      <rPr>
        <sz val="11"/>
        <rFont val="Times New Roman"/>
        <charset val="134"/>
      </rPr>
      <t xml:space="preserve">CIF Male </t>
    </r>
    <r>
      <rPr>
        <sz val="11"/>
        <rFont val="宋体"/>
        <charset val="134"/>
      </rPr>
      <t>空运</t>
    </r>
  </si>
  <si>
    <t>1102412MW30048</t>
  </si>
  <si>
    <r>
      <rPr>
        <sz val="11"/>
        <rFont val="Times New Roman"/>
        <charset val="134"/>
      </rPr>
      <t>VOCO Doha_20241108_</t>
    </r>
    <r>
      <rPr>
        <sz val="11"/>
        <rFont val="宋体"/>
        <charset val="134"/>
      </rPr>
      <t>老客户补单</t>
    </r>
  </si>
  <si>
    <t>1102412MR60049</t>
  </si>
  <si>
    <r>
      <rPr>
        <sz val="11"/>
        <rFont val="Times New Roman"/>
        <charset val="134"/>
      </rPr>
      <t>SINOSUNG INTERNATIONAL 3_20241111_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>( Sheraton hotel Abu Dhabi)</t>
    </r>
  </si>
  <si>
    <t>1102412MR60050</t>
  </si>
  <si>
    <t>ABU DHABI SHERATON HOTEL</t>
  </si>
  <si>
    <t>ARE/001205209</t>
  </si>
  <si>
    <r>
      <rPr>
        <sz val="11"/>
        <rFont val="Times New Roman"/>
        <charset val="134"/>
      </rPr>
      <t>Green Amenities Supply_12</t>
    </r>
    <r>
      <rPr>
        <sz val="11"/>
        <rFont val="宋体"/>
        <charset val="134"/>
      </rPr>
      <t>月销售机会汇总</t>
    </r>
    <r>
      <rPr>
        <sz val="11"/>
        <rFont val="Times New Roman"/>
        <charset val="134"/>
      </rPr>
      <t>_20241129_</t>
    </r>
    <r>
      <rPr>
        <sz val="11"/>
        <rFont val="宋体"/>
        <charset val="134"/>
      </rPr>
      <t>老客户补单</t>
    </r>
  </si>
  <si>
    <t>1102412MH90060</t>
  </si>
  <si>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付款</t>
    </r>
  </si>
  <si>
    <r>
      <rPr>
        <sz val="11"/>
        <rFont val="Times New Roman"/>
        <charset val="134"/>
      </rPr>
      <t>Infinity-Mondrian Singapore_20241101_</t>
    </r>
    <r>
      <rPr>
        <sz val="11"/>
        <rFont val="宋体"/>
        <charset val="134"/>
      </rPr>
      <t>老客户补单</t>
    </r>
  </si>
  <si>
    <t>1002412MH30073</t>
  </si>
  <si>
    <r>
      <rPr>
        <sz val="11"/>
        <rFont val="宋体"/>
        <charset val="134"/>
      </rPr>
      <t>报价单下单</t>
    </r>
  </si>
  <si>
    <r>
      <rPr>
        <sz val="11"/>
        <rFont val="Times New Roman"/>
        <charset val="134"/>
      </rPr>
      <t>SINOSUNG INTERNATIONAL 3_20241204_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(Fairmont Bab Al Bahr Hotel B2B Hotels &amp; Resorts)</t>
    </r>
  </si>
  <si>
    <t>AED 16434.73</t>
  </si>
  <si>
    <t>FAIRMONT BAB AL BAHR HOTEL B2B HOTELS &amp; RESORTS</t>
  </si>
  <si>
    <t>ARE/001676102</t>
  </si>
  <si>
    <r>
      <rPr>
        <sz val="11"/>
        <rFont val="Times New Roman"/>
        <charset val="134"/>
      </rPr>
      <t>SINOSUNG INTERNATIONAL 3_20241204_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 Novotel &amp; Adagio Hotel Al Bustan United Alsaqer Group LLC)</t>
    </r>
  </si>
  <si>
    <t>AED 26405.25</t>
  </si>
  <si>
    <t>NOVOTEL &amp; ADAGIO HOTEL AL BUSTAN UNITED ALSAQER GROUP LLC</t>
  </si>
  <si>
    <t>ARE/001676106</t>
  </si>
  <si>
    <r>
      <rPr>
        <sz val="11"/>
        <rFont val="Times New Roman"/>
        <charset val="134"/>
      </rPr>
      <t>Infiniti Edge_20241129_</t>
    </r>
    <r>
      <rPr>
        <sz val="11"/>
        <rFont val="宋体"/>
        <charset val="134"/>
      </rPr>
      <t>老客户补单</t>
    </r>
  </si>
  <si>
    <t>1102412MH20124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</si>
  <si>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月底付款时付出，尾款交货后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</si>
  <si>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>12/19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1/3</t>
    </r>
  </si>
  <si>
    <r>
      <rPr>
        <sz val="11"/>
        <rFont val="Times New Roman"/>
        <charset val="134"/>
      </rPr>
      <t>Canasin HK_20241128_</t>
    </r>
    <r>
      <rPr>
        <sz val="11"/>
        <rFont val="宋体"/>
        <charset val="134"/>
      </rPr>
      <t>老客户补单</t>
    </r>
  </si>
  <si>
    <t>1102412MG50040</t>
  </si>
  <si>
    <r>
      <rPr>
        <sz val="11"/>
        <rFont val="宋体"/>
        <charset val="134"/>
      </rPr>
      <t>香港熹酒店</t>
    </r>
  </si>
  <si>
    <r>
      <rPr>
        <sz val="11"/>
        <rFont val="宋体"/>
        <charset val="134"/>
      </rPr>
      <t>浴巾单价应该是</t>
    </r>
    <r>
      <rPr>
        <sz val="11"/>
        <rFont val="Times New Roman"/>
        <charset val="134"/>
      </rPr>
      <t>47</t>
    </r>
    <r>
      <rPr>
        <sz val="11"/>
        <rFont val="宋体"/>
        <charset val="134"/>
      </rPr>
      <t>港币，下成</t>
    </r>
    <r>
      <rPr>
        <sz val="11"/>
        <rFont val="Times New Roman"/>
        <charset val="134"/>
      </rPr>
      <t>46</t>
    </r>
    <r>
      <rPr>
        <sz val="11"/>
        <rFont val="宋体"/>
        <charset val="134"/>
      </rPr>
      <t>港币</t>
    </r>
  </si>
  <si>
    <r>
      <rPr>
        <sz val="11"/>
        <rFont val="Times New Roman"/>
        <charset val="134"/>
      </rPr>
      <t>Radisson Madinah Airport_20241114_</t>
    </r>
    <r>
      <rPr>
        <sz val="11"/>
        <rFont val="宋体"/>
        <charset val="134"/>
      </rPr>
      <t>新项目</t>
    </r>
  </si>
  <si>
    <t>1102412MR30054</t>
  </si>
  <si>
    <r>
      <rPr>
        <sz val="11"/>
        <rFont val="Times New Roman"/>
        <charset val="134"/>
      </rPr>
      <t>IHS_20241203_</t>
    </r>
    <r>
      <rPr>
        <sz val="11"/>
        <rFont val="宋体"/>
        <charset val="134"/>
      </rPr>
      <t>老客户补单</t>
    </r>
  </si>
  <si>
    <t>1102412MR30055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</si>
  <si>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定金，尾款见提单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</si>
  <si>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Times New Roman"/>
        <charset val="134"/>
      </rPr>
      <t>SINOSUNG INTERNATIONAL 3_20241108_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Park Hyatt Abu Dhabi &amp; Villas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</si>
  <si>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MGallery Doha_20241206_</t>
    </r>
    <r>
      <rPr>
        <sz val="11"/>
        <rFont val="宋体"/>
        <charset val="134"/>
      </rPr>
      <t>小额订单</t>
    </r>
  </si>
  <si>
    <t>1102412MR60051</t>
  </si>
  <si>
    <r>
      <rPr>
        <sz val="11"/>
        <rFont val="Times New Roman"/>
        <charset val="134"/>
      </rPr>
      <t>TFG_20241202_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</si>
  <si>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</si>
  <si>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金贝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老客户补单</t>
    </r>
  </si>
  <si>
    <t>1102412MH90061</t>
  </si>
  <si>
    <t>Jin Bei</t>
  </si>
  <si>
    <t>Jin Bei Palace Co.,Ltd</t>
  </si>
  <si>
    <t>1102412MH90062</t>
  </si>
  <si>
    <r>
      <rPr>
        <sz val="11"/>
        <rFont val="Times New Roman"/>
        <charset val="134"/>
      </rPr>
      <t>AKJ_20241121_</t>
    </r>
    <r>
      <rPr>
        <sz val="11"/>
        <rFont val="宋体"/>
        <charset val="134"/>
      </rPr>
      <t>老客户补单</t>
    </r>
  </si>
  <si>
    <t>1102412MH40074</t>
  </si>
  <si>
    <r>
      <rPr>
        <sz val="11"/>
        <rFont val="Times New Roman"/>
        <charset val="134"/>
      </rPr>
      <t>MARRIOTT PT_20241204_</t>
    </r>
    <r>
      <rPr>
        <sz val="11"/>
        <rFont val="宋体"/>
        <charset val="134"/>
      </rPr>
      <t>老客户补单</t>
    </r>
  </si>
  <si>
    <t>1102412MH20126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</si>
  <si>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月底前到，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</si>
  <si>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r>
      <rPr>
        <sz val="11"/>
        <rFont val="Times New Roman"/>
        <charset val="134"/>
      </rPr>
      <t xml:space="preserve">Holiday Inn Express Singapore Orchard Road-20241205 </t>
    </r>
    <r>
      <rPr>
        <sz val="11"/>
        <rFont val="宋体"/>
        <charset val="134"/>
      </rPr>
      <t>老客户补单</t>
    </r>
  </si>
  <si>
    <t>1102412MH30074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</si>
  <si>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2627.16</t>
    </r>
  </si>
  <si>
    <r>
      <rPr>
        <sz val="11"/>
        <rFont val="宋体"/>
        <charset val="134"/>
      </rPr>
      <t>斐济</t>
    </r>
    <r>
      <rPr>
        <sz val="11"/>
        <rFont val="Times New Roman"/>
        <charset val="134"/>
      </rPr>
      <t>Radisson_20240712_</t>
    </r>
    <r>
      <rPr>
        <sz val="11"/>
        <rFont val="宋体"/>
        <charset val="134"/>
      </rPr>
      <t>老客户补单</t>
    </r>
  </si>
  <si>
    <t>1102412MW30049</t>
  </si>
  <si>
    <r>
      <rPr>
        <sz val="11"/>
        <rFont val="宋体"/>
        <charset val="134"/>
      </rPr>
      <t>逸林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定金已到，</t>
    </r>
    <r>
      <rPr>
        <sz val="11"/>
        <rFont val="Times New Roman"/>
        <charset val="134"/>
      </rPr>
      <t>Radisson</t>
    </r>
    <r>
      <rPr>
        <sz val="11"/>
        <rFont val="宋体"/>
        <charset val="134"/>
      </rPr>
      <t>定金在安排月中到，尾款都见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</si>
  <si>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r>
      <rPr>
        <sz val="11"/>
        <rFont val="宋体"/>
        <charset val="134"/>
      </rPr>
      <t>羽绒枕芯，前面写</t>
    </r>
    <r>
      <rPr>
        <sz val="11"/>
        <rFont val="Times New Roman"/>
        <charset val="134"/>
      </rPr>
      <t>90%</t>
    </r>
    <r>
      <rPr>
        <sz val="11"/>
        <rFont val="宋体"/>
        <charset val="134"/>
      </rPr>
      <t>白鸭绒，后面又备注</t>
    </r>
    <r>
      <rPr>
        <sz val="11"/>
        <rFont val="Times New Roman"/>
        <charset val="134"/>
      </rPr>
      <t>75%</t>
    </r>
    <r>
      <rPr>
        <sz val="11"/>
        <rFont val="宋体"/>
        <charset val="134"/>
      </rPr>
      <t>白鸭绒；</t>
    </r>
  </si>
  <si>
    <r>
      <rPr>
        <sz val="11"/>
        <rFont val="Times New Roman"/>
        <charset val="134"/>
      </rPr>
      <t>CARIBECAN_20241129_</t>
    </r>
    <r>
      <rPr>
        <sz val="11"/>
        <rFont val="宋体"/>
        <charset val="134"/>
      </rPr>
      <t>老客户补单</t>
    </r>
    <r>
      <rPr>
        <sz val="11"/>
        <rFont val="Times New Roman"/>
        <charset val="134"/>
      </rPr>
      <t xml:space="preserve"> STC</t>
    </r>
  </si>
  <si>
    <t>1102412MW70037</t>
  </si>
  <si>
    <t>Secrets Tide Codelpa</t>
  </si>
  <si>
    <r>
      <rPr>
        <sz val="11"/>
        <rFont val="宋体"/>
        <charset val="134"/>
      </rPr>
      <t>印尼</t>
    </r>
    <r>
      <rPr>
        <sz val="11"/>
        <rFont val="Times New Roman"/>
        <charset val="134"/>
      </rPr>
      <t>Natra Bintan</t>
    </r>
    <r>
      <rPr>
        <sz val="11"/>
        <rFont val="宋体"/>
        <charset val="134"/>
      </rPr>
      <t>毛巾小单</t>
    </r>
    <r>
      <rPr>
        <sz val="11"/>
        <rFont val="Times New Roman"/>
        <charset val="134"/>
      </rPr>
      <t>_20241209_</t>
    </r>
    <r>
      <rPr>
        <sz val="11"/>
        <rFont val="宋体"/>
        <charset val="134"/>
      </rPr>
      <t>老客户补单</t>
    </r>
  </si>
  <si>
    <t>1102412MW30050</t>
  </si>
  <si>
    <t>Natra Bintan</t>
  </si>
  <si>
    <t>PT. MENDOL ESTATE</t>
  </si>
  <si>
    <t>1102412MW30051</t>
  </si>
  <si>
    <t>DDP JAKARTA</t>
  </si>
  <si>
    <r>
      <rPr>
        <sz val="11"/>
        <rFont val="宋体"/>
        <charset val="134"/>
      </rPr>
      <t>肯尼亚雅阁酒店</t>
    </r>
    <r>
      <rPr>
        <sz val="11"/>
        <rFont val="Times New Roman"/>
        <charset val="134"/>
      </rPr>
      <t>_20241209_</t>
    </r>
    <r>
      <rPr>
        <sz val="11"/>
        <rFont val="宋体"/>
        <charset val="134"/>
      </rPr>
      <t>小额订单</t>
    </r>
  </si>
  <si>
    <t>1102412MW80077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</si>
  <si>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1738</t>
    </r>
  </si>
  <si>
    <t>1102412MW30052</t>
  </si>
  <si>
    <r>
      <rPr>
        <sz val="11"/>
        <rFont val="宋体"/>
        <charset val="134"/>
      </rPr>
      <t>泳池巾规格长宽颠倒（应该</t>
    </r>
    <r>
      <rPr>
        <sz val="11"/>
        <rFont val="Times New Roman"/>
        <charset val="134"/>
      </rPr>
      <t>200*100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100*200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</si>
  <si>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1/8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2/10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</si>
  <si>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31634.30</t>
    </r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</si>
  <si>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定金未到；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天内付款</t>
    </r>
  </si>
  <si>
    <t>Westin Grande Bangkok</t>
  </si>
  <si>
    <r>
      <rPr>
        <sz val="11"/>
        <rFont val="Times New Roman"/>
        <charset val="134"/>
      </rPr>
      <t>Element West Bay Doha_20241204_</t>
    </r>
    <r>
      <rPr>
        <sz val="11"/>
        <rFont val="宋体"/>
        <charset val="134"/>
      </rPr>
      <t>老客户首单</t>
    </r>
  </si>
  <si>
    <t>1102412MR60052</t>
  </si>
  <si>
    <t>ELEMENT WEST BAY DOHA / ELEMENT CITY CENTER DOHA</t>
  </si>
  <si>
    <t>QAT/001606626 / QAT/001606630</t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</si>
  <si>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Kempinski_20240515_</t>
    </r>
    <r>
      <rPr>
        <sz val="11"/>
        <rFont val="宋体"/>
        <charset val="134"/>
      </rPr>
      <t>老客户首单</t>
    </r>
  </si>
  <si>
    <t>1102412MW80078</t>
  </si>
  <si>
    <t>Kempinski Seychelles Resort Baie Lazare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</si>
  <si>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件尾款</t>
    </r>
  </si>
  <si>
    <r>
      <rPr>
        <sz val="11"/>
        <rFont val="Times New Roman"/>
        <charset val="134"/>
      </rPr>
      <t>Ajman Hotel_20241202_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</si>
  <si>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全款送货后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天，拿支票</t>
    </r>
  </si>
  <si>
    <r>
      <rPr>
        <sz val="11"/>
        <rFont val="Times New Roman"/>
        <charset val="134"/>
      </rPr>
      <t>Al Taie_20241025_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</si>
  <si>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胡婷瑀</t>
    </r>
  </si>
  <si>
    <t>1102412MR90013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</si>
  <si>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70%</t>
    </r>
    <r>
      <rPr>
        <sz val="11"/>
        <rFont val="宋体"/>
        <charset val="134"/>
      </rPr>
      <t>尾款发货前</t>
    </r>
  </si>
  <si>
    <r>
      <rPr>
        <sz val="11"/>
        <rFont val="Times New Roman"/>
        <charset val="134"/>
      </rPr>
      <t>Hegen-12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老客户补单</t>
    </r>
  </si>
  <si>
    <t>1102412MH30075</t>
  </si>
  <si>
    <r>
      <rPr>
        <sz val="11"/>
        <rFont val="Times New Roman"/>
        <charset val="134"/>
      </rPr>
      <t>SOCIEDAD_20240711_</t>
    </r>
    <r>
      <rPr>
        <sz val="11"/>
        <rFont val="宋体"/>
        <charset val="134"/>
      </rPr>
      <t>老客户补单</t>
    </r>
  </si>
  <si>
    <t>1102412MW70038</t>
  </si>
  <si>
    <t>SOCIEDAD</t>
  </si>
  <si>
    <t>Hotelera Icon S.A / Sociedad Hotelera Hoteltours S.A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</si>
  <si>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575111.95</t>
    </r>
  </si>
  <si>
    <r>
      <rPr>
        <sz val="11"/>
        <rFont val="Times New Roman"/>
        <charset val="134"/>
      </rPr>
      <t>Sinosung 2_20241210_</t>
    </r>
    <r>
      <rPr>
        <sz val="11"/>
        <rFont val="宋体"/>
        <charset val="134"/>
      </rPr>
      <t>老客户补单</t>
    </r>
  </si>
  <si>
    <r>
      <rPr>
        <sz val="11"/>
        <rFont val="宋体"/>
        <charset val="134"/>
      </rPr>
      <t>代理库存</t>
    </r>
    <r>
      <rPr>
        <sz val="11"/>
        <rFont val="Times New Roman"/>
        <charset val="134"/>
      </rPr>
      <t xml:space="preserve">  50%</t>
    </r>
    <r>
      <rPr>
        <sz val="11"/>
        <rFont val="宋体"/>
        <charset val="134"/>
      </rPr>
      <t>月底账单付</t>
    </r>
    <r>
      <rPr>
        <sz val="11"/>
        <rFont val="Times New Roman"/>
        <charset val="134"/>
      </rPr>
      <t xml:space="preserve"> 50%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</si>
  <si>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r>
      <rPr>
        <sz val="11"/>
        <rFont val="宋体"/>
        <charset val="134"/>
      </rPr>
      <t>合同无公章（客户签字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官方邮件）</t>
    </r>
  </si>
  <si>
    <r>
      <rPr>
        <sz val="11"/>
        <rFont val="Times New Roman"/>
        <charset val="134"/>
      </rPr>
      <t>ICSBQ_20241210_</t>
    </r>
    <r>
      <rPr>
        <sz val="11"/>
        <rFont val="宋体"/>
        <charset val="134"/>
      </rPr>
      <t>老客户补单</t>
    </r>
  </si>
  <si>
    <t>1002412MH30076</t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</si>
  <si>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_20241209_</t>
    </r>
    <r>
      <rPr>
        <sz val="11"/>
        <rFont val="宋体"/>
        <charset val="134"/>
      </rPr>
      <t>老客户补单</t>
    </r>
  </si>
  <si>
    <t>1102412MG20078</t>
  </si>
  <si>
    <r>
      <rPr>
        <sz val="11"/>
        <rFont val="Times New Roman"/>
        <charset val="134"/>
      </rPr>
      <t>Orchid Laundry_20241206_</t>
    </r>
    <r>
      <rPr>
        <sz val="11"/>
        <rFont val="宋体"/>
        <charset val="134"/>
      </rPr>
      <t>代理商补货</t>
    </r>
  </si>
  <si>
    <t>1102412MH30077</t>
  </si>
  <si>
    <r>
      <rPr>
        <sz val="11"/>
        <rFont val="Times New Roman"/>
        <charset val="134"/>
      </rPr>
      <t>Hirose 12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_20241128_</t>
    </r>
    <r>
      <rPr>
        <sz val="11"/>
        <rFont val="宋体"/>
        <charset val="134"/>
      </rPr>
      <t>老客户补单</t>
    </r>
  </si>
  <si>
    <t>1102412MG10136</t>
  </si>
  <si>
    <r>
      <rPr>
        <sz val="11"/>
        <rFont val="Times New Roman"/>
        <charset val="134"/>
      </rPr>
      <t>ACT 12</t>
    </r>
    <r>
      <rPr>
        <sz val="11"/>
        <rFont val="宋体"/>
        <charset val="134"/>
      </rPr>
      <t>月补货</t>
    </r>
    <r>
      <rPr>
        <sz val="11"/>
        <rFont val="Times New Roman"/>
        <charset val="134"/>
      </rPr>
      <t>_20241031_</t>
    </r>
    <r>
      <rPr>
        <sz val="11"/>
        <rFont val="宋体"/>
        <charset val="134"/>
      </rPr>
      <t>老客户补单</t>
    </r>
  </si>
  <si>
    <t>1102412MG10138</t>
  </si>
  <si>
    <r>
      <rPr>
        <sz val="11"/>
        <rFont val="Times New Roman"/>
        <charset val="134"/>
      </rPr>
      <t>Bunzl AU_20241213_</t>
    </r>
    <r>
      <rPr>
        <sz val="11"/>
        <rFont val="宋体"/>
        <charset val="134"/>
      </rPr>
      <t>小额订单</t>
    </r>
  </si>
  <si>
    <t>1102412MG10137</t>
  </si>
  <si>
    <r>
      <rPr>
        <sz val="11"/>
        <rFont val="Times New Roman"/>
        <charset val="134"/>
      </rPr>
      <t>GAWANA_20241213_</t>
    </r>
    <r>
      <rPr>
        <sz val="11"/>
        <rFont val="宋体"/>
        <charset val="134"/>
      </rPr>
      <t>老客户补单</t>
    </r>
  </si>
  <si>
    <t>1102412MW80079</t>
  </si>
  <si>
    <t>GAWANA</t>
  </si>
  <si>
    <r>
      <rPr>
        <sz val="11"/>
        <rFont val="宋体"/>
        <charset val="134"/>
      </rPr>
      <t>加纳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</si>
  <si>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47385.81</t>
    </r>
  </si>
  <si>
    <r>
      <rPr>
        <sz val="11"/>
        <rFont val="宋体"/>
        <charset val="134"/>
      </rPr>
      <t>佛山市瀛航贸易有限公司</t>
    </r>
  </si>
  <si>
    <r>
      <rPr>
        <sz val="11"/>
        <rFont val="宋体"/>
        <charset val="134"/>
      </rPr>
      <t>只能仲裁，不好起诉</t>
    </r>
  </si>
  <si>
    <r>
      <rPr>
        <sz val="11"/>
        <rFont val="宋体"/>
        <charset val="134"/>
      </rPr>
      <t>尼泊尔</t>
    </r>
    <r>
      <rPr>
        <sz val="11"/>
        <rFont val="Times New Roman"/>
        <charset val="134"/>
      </rPr>
      <t>Alfa Group_20241213_</t>
    </r>
    <r>
      <rPr>
        <sz val="11"/>
        <rFont val="宋体"/>
        <charset val="134"/>
      </rPr>
      <t>老客户首单</t>
    </r>
  </si>
  <si>
    <t>1102412MW30053</t>
  </si>
  <si>
    <t>B2B Hospitality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</si>
  <si>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20000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</si>
  <si>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万定金已到，尾款发货前付</t>
    </r>
  </si>
  <si>
    <t>B2B Hospitality Pvt. Ltd.</t>
  </si>
  <si>
    <r>
      <rPr>
        <sz val="11"/>
        <rFont val="Times New Roman"/>
        <charset val="134"/>
      </rPr>
      <t>Waldorf Maldives_20241211_</t>
    </r>
    <r>
      <rPr>
        <sz val="11"/>
        <rFont val="宋体"/>
        <charset val="134"/>
      </rPr>
      <t>小额订单</t>
    </r>
  </si>
  <si>
    <t>1102412MW90140</t>
  </si>
  <si>
    <r>
      <rPr>
        <sz val="11"/>
        <rFont val="Times New Roman"/>
        <charset val="134"/>
      </rPr>
      <t>BUSINESSES CONTRACTOR EST_20241205_</t>
    </r>
    <r>
      <rPr>
        <sz val="11"/>
        <rFont val="宋体"/>
        <charset val="134"/>
      </rPr>
      <t>老客户补单</t>
    </r>
  </si>
  <si>
    <t>1102412MR30056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</si>
  <si>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发货前付清</t>
    </r>
  </si>
  <si>
    <r>
      <rPr>
        <sz val="11"/>
        <rFont val="宋体"/>
        <charset val="134"/>
      </rPr>
      <t>塞舌尔</t>
    </r>
    <r>
      <rPr>
        <sz val="11"/>
        <rFont val="Times New Roman"/>
        <charset val="134"/>
      </rPr>
      <t>canopy_20241213_</t>
    </r>
    <r>
      <rPr>
        <sz val="11"/>
        <rFont val="宋体"/>
        <charset val="134"/>
      </rPr>
      <t>小额订单</t>
    </r>
  </si>
  <si>
    <t>1102412MW80080</t>
  </si>
  <si>
    <t>canopy</t>
  </si>
  <si>
    <t>CANOPY BY HILTON SEYCHELLES</t>
  </si>
  <si>
    <r>
      <rPr>
        <sz val="11"/>
        <rFont val="Times New Roman"/>
        <charset val="134"/>
      </rPr>
      <t>AWW-Linencare _20241105_</t>
    </r>
    <r>
      <rPr>
        <sz val="11"/>
        <rFont val="宋体"/>
        <charset val="134"/>
      </rPr>
      <t>老客户补单</t>
    </r>
  </si>
  <si>
    <t>1102412MH40075</t>
  </si>
  <si>
    <r>
      <rPr>
        <sz val="11"/>
        <rFont val="Times New Roman"/>
        <charset val="134"/>
      </rPr>
      <t>JNY</t>
    </r>
    <r>
      <rPr>
        <sz val="11"/>
        <rFont val="宋体"/>
        <charset val="134"/>
      </rPr>
      <t>（郭）</t>
    </r>
    <r>
      <rPr>
        <sz val="11"/>
        <rFont val="Times New Roman"/>
        <charset val="134"/>
      </rPr>
      <t>_20241211_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</si>
  <si>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Impexcos_20241211_</t>
    </r>
    <r>
      <rPr>
        <sz val="11"/>
        <rFont val="宋体"/>
        <charset val="134"/>
      </rPr>
      <t>老客户补单</t>
    </r>
  </si>
  <si>
    <t>1102412MH90063</t>
  </si>
  <si>
    <r>
      <rPr>
        <sz val="11"/>
        <rFont val="宋体"/>
        <charset val="134"/>
      </rPr>
      <t>羽绒被应该是</t>
    </r>
    <r>
      <rPr>
        <sz val="11"/>
        <rFont val="Times New Roman"/>
        <charset val="134"/>
      </rPr>
      <t>90%</t>
    </r>
    <r>
      <rPr>
        <sz val="11"/>
        <rFont val="宋体"/>
        <charset val="134"/>
      </rPr>
      <t>白鸭绒，下成</t>
    </r>
    <r>
      <rPr>
        <sz val="11"/>
        <rFont val="Times New Roman"/>
        <charset val="134"/>
      </rPr>
      <t>90%</t>
    </r>
    <r>
      <rPr>
        <sz val="11"/>
        <rFont val="宋体"/>
        <charset val="134"/>
      </rPr>
      <t>白鹅绒</t>
    </r>
  </si>
  <si>
    <r>
      <rPr>
        <sz val="11"/>
        <rFont val="Times New Roman"/>
        <charset val="134"/>
      </rPr>
      <t>Tropical_</t>
    </r>
    <r>
      <rPr>
        <sz val="11"/>
        <rFont val="宋体"/>
        <charset val="134"/>
      </rPr>
      <t>泳池巾</t>
    </r>
    <r>
      <rPr>
        <sz val="11"/>
        <rFont val="Times New Roman"/>
        <charset val="134"/>
      </rPr>
      <t>_20241209_</t>
    </r>
    <r>
      <rPr>
        <sz val="11"/>
        <rFont val="宋体"/>
        <charset val="134"/>
      </rPr>
      <t>老客户补单</t>
    </r>
  </si>
  <si>
    <t>1102412MG20079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</si>
  <si>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定金，发货前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尾款</t>
    </r>
  </si>
  <si>
    <r>
      <rPr>
        <sz val="11"/>
        <rFont val="Times New Roman"/>
        <charset val="134"/>
      </rPr>
      <t>SLBL_20240930_</t>
    </r>
    <r>
      <rPr>
        <sz val="11"/>
        <rFont val="宋体"/>
        <charset val="134"/>
      </rPr>
      <t>老客户补单</t>
    </r>
  </si>
  <si>
    <t>1002412MG20080</t>
  </si>
  <si>
    <t>Shangri-La Bengaluru</t>
  </si>
  <si>
    <r>
      <rPr>
        <sz val="11"/>
        <rFont val="宋体"/>
        <charset val="134"/>
      </rPr>
      <t>印度</t>
    </r>
  </si>
  <si>
    <t>SHANGRI-LA BENGALURU</t>
  </si>
  <si>
    <t>@shangri-la.com</t>
  </si>
  <si>
    <r>
      <rPr>
        <sz val="11"/>
        <rFont val="Times New Roman"/>
        <charset val="134"/>
      </rPr>
      <t>ASHRS_20240914_</t>
    </r>
    <r>
      <rPr>
        <sz val="11"/>
        <rFont val="宋体"/>
        <charset val="134"/>
      </rPr>
      <t>老客户补单</t>
    </r>
  </si>
  <si>
    <t>1102412MR60053</t>
  </si>
  <si>
    <t>ARBELIS TRADE LTD.</t>
  </si>
  <si>
    <t>ISR/001398134</t>
  </si>
  <si>
    <r>
      <rPr>
        <sz val="11"/>
        <rFont val="宋体"/>
        <charset val="134"/>
      </rPr>
      <t>被套床单</t>
    </r>
    <r>
      <rPr>
        <sz val="11"/>
        <rFont val="Times New Roman"/>
        <charset val="134"/>
      </rPr>
      <t>King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twin</t>
    </r>
    <r>
      <rPr>
        <sz val="11"/>
        <rFont val="宋体"/>
        <charset val="134"/>
      </rPr>
      <t>数量颠倒</t>
    </r>
  </si>
  <si>
    <r>
      <rPr>
        <sz val="11"/>
        <rFont val="Times New Roman"/>
        <charset val="134"/>
      </rPr>
      <t>Canasin Macau_20241128_</t>
    </r>
    <r>
      <rPr>
        <sz val="11"/>
        <rFont val="宋体"/>
        <charset val="134"/>
      </rPr>
      <t>老客户补单</t>
    </r>
  </si>
  <si>
    <t>1102412MG60052</t>
  </si>
  <si>
    <r>
      <rPr>
        <sz val="11"/>
        <rFont val="宋体"/>
        <charset val="134"/>
      </rPr>
      <t>乌干达</t>
    </r>
    <r>
      <rPr>
        <sz val="11"/>
        <rFont val="Times New Roman"/>
        <charset val="134"/>
      </rPr>
      <t>LEVASTA_20241217_</t>
    </r>
    <r>
      <rPr>
        <sz val="11"/>
        <rFont val="宋体"/>
        <charset val="134"/>
      </rPr>
      <t>老客户补单</t>
    </r>
  </si>
  <si>
    <t>1102412MW80081</t>
  </si>
  <si>
    <t>LEVASTA</t>
  </si>
  <si>
    <r>
      <rPr>
        <sz val="11"/>
        <rFont val="宋体"/>
        <charset val="134"/>
      </rPr>
      <t>乌干达</t>
    </r>
  </si>
  <si>
    <r>
      <rPr>
        <sz val="11"/>
        <rFont val="Times New Roman"/>
        <charset val="134"/>
      </rPr>
      <t>30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尾款发货前</t>
    </r>
  </si>
  <si>
    <t>Lokke Solutions LTD</t>
  </si>
  <si>
    <r>
      <rPr>
        <sz val="11"/>
        <rFont val="Times New Roman"/>
        <charset val="134"/>
      </rPr>
      <t>SINOSUNG INTERNATIONAL 3_20241212_</t>
    </r>
    <r>
      <rPr>
        <sz val="11"/>
        <rFont val="宋体"/>
        <charset val="134"/>
      </rPr>
      <t>老客户补单（</t>
    </r>
    <r>
      <rPr>
        <sz val="11"/>
        <rFont val="Times New Roman"/>
        <charset val="134"/>
      </rPr>
      <t>VOCO Palm)</t>
    </r>
  </si>
  <si>
    <t>AED 50611.84</t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</si>
  <si>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送货前付尾款</t>
    </r>
  </si>
  <si>
    <t>ARE/001549887</t>
  </si>
  <si>
    <r>
      <rPr>
        <sz val="11"/>
        <rFont val="Times New Roman"/>
        <charset val="134"/>
      </rPr>
      <t>AKJ_20241210_</t>
    </r>
    <r>
      <rPr>
        <sz val="11"/>
        <rFont val="宋体"/>
        <charset val="134"/>
      </rPr>
      <t>老客户补单</t>
    </r>
  </si>
  <si>
    <t>1102412MH40076</t>
  </si>
  <si>
    <t>Le Meridien Khao Lak Phang Nga</t>
  </si>
  <si>
    <r>
      <rPr>
        <sz val="11"/>
        <rFont val="Times New Roman"/>
        <charset val="134"/>
      </rPr>
      <t>Royal Atlantis_20241218_</t>
    </r>
    <r>
      <rPr>
        <sz val="11"/>
        <rFont val="宋体"/>
        <charset val="134"/>
      </rPr>
      <t>老客户补单</t>
    </r>
  </si>
  <si>
    <t>1002412MR50051</t>
  </si>
  <si>
    <r>
      <rPr>
        <sz val="11"/>
        <rFont val="Times New Roman"/>
        <charset val="134"/>
      </rPr>
      <t>The Ned Doha_20241204_</t>
    </r>
    <r>
      <rPr>
        <sz val="11"/>
        <rFont val="宋体"/>
        <charset val="134"/>
      </rPr>
      <t>老客户首单</t>
    </r>
  </si>
  <si>
    <t>1102412MR60054</t>
  </si>
  <si>
    <t>The Ned Doha</t>
  </si>
  <si>
    <t>@arbelis.co.il</t>
  </si>
  <si>
    <r>
      <rPr>
        <sz val="11"/>
        <rFont val="宋体"/>
        <charset val="134"/>
      </rPr>
      <t>签字合同后补</t>
    </r>
  </si>
  <si>
    <t>QAT/001680796</t>
  </si>
  <si>
    <r>
      <rPr>
        <sz val="11"/>
        <rFont val="Times New Roman"/>
        <charset val="134"/>
      </rPr>
      <t>VAYOIL TEXTIL,S.A_20241213_</t>
    </r>
    <r>
      <rPr>
        <sz val="11"/>
        <rFont val="宋体"/>
        <charset val="134"/>
      </rPr>
      <t>老客户补单</t>
    </r>
  </si>
  <si>
    <t>1102412MW70040</t>
  </si>
  <si>
    <r>
      <rPr>
        <sz val="11"/>
        <rFont val="Times New Roman"/>
        <charset val="134"/>
      </rPr>
      <t>Saliance Global_20241211_</t>
    </r>
    <r>
      <rPr>
        <sz val="11"/>
        <rFont val="宋体"/>
        <charset val="134"/>
      </rPr>
      <t>老客户补单</t>
    </r>
  </si>
  <si>
    <t>1102412MW70039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</si>
  <si>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7989.44</t>
    </r>
  </si>
  <si>
    <r>
      <rPr>
        <sz val="11"/>
        <rFont val="宋体"/>
        <charset val="134"/>
      </rPr>
      <t>卢旺达</t>
    </r>
    <r>
      <rPr>
        <sz val="11"/>
        <rFont val="Times New Roman"/>
        <charset val="134"/>
      </rPr>
      <t>radissson blu_20241218_</t>
    </r>
    <r>
      <rPr>
        <sz val="11"/>
        <rFont val="宋体"/>
        <charset val="134"/>
      </rPr>
      <t>小额订单</t>
    </r>
  </si>
  <si>
    <t>1102412MW80082</t>
  </si>
  <si>
    <t>Radisson Blu</t>
  </si>
  <si>
    <t>CIF KIGALI</t>
  </si>
  <si>
    <r>
      <rPr>
        <sz val="11"/>
        <rFont val="Times New Roman"/>
        <charset val="134"/>
      </rPr>
      <t>Five Palm Jumeirah Dubai_20241210_</t>
    </r>
    <r>
      <rPr>
        <sz val="11"/>
        <rFont val="宋体"/>
        <charset val="134"/>
      </rPr>
      <t>老客户补单</t>
    </r>
  </si>
  <si>
    <t>AED 46462.50</t>
  </si>
  <si>
    <r>
      <rPr>
        <sz val="11"/>
        <rFont val="宋体"/>
        <charset val="134"/>
      </rPr>
      <t>定金支票已取，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尾款送货后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</t>
    </r>
  </si>
  <si>
    <t>FIVE HOTEL - FZE</t>
  </si>
  <si>
    <r>
      <rPr>
        <sz val="11"/>
        <rFont val="Times New Roman"/>
        <charset val="134"/>
      </rPr>
      <t>LMPtra_20241031_</t>
    </r>
    <r>
      <rPr>
        <sz val="11"/>
        <rFont val="宋体"/>
        <charset val="134"/>
      </rPr>
      <t>老客户补单</t>
    </r>
  </si>
  <si>
    <t>1102412MH20127</t>
  </si>
  <si>
    <r>
      <rPr>
        <sz val="11"/>
        <rFont val="Times New Roman"/>
        <charset val="134"/>
      </rPr>
      <t>Berjaya Langkawi_20241210_</t>
    </r>
    <r>
      <rPr>
        <sz val="11"/>
        <rFont val="宋体"/>
        <charset val="134"/>
      </rPr>
      <t>老客户补单</t>
    </r>
  </si>
  <si>
    <t>1102412MH20128</t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</si>
  <si>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定金一周内到，尾款收货后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</si>
  <si>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MYS/001678066</t>
  </si>
  <si>
    <r>
      <rPr>
        <sz val="11"/>
        <rFont val="Times New Roman"/>
        <charset val="134"/>
      </rPr>
      <t>1/15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2/15</t>
    </r>
  </si>
  <si>
    <t>1102412MW70041</t>
  </si>
  <si>
    <r>
      <rPr>
        <sz val="11"/>
        <rFont val="宋体"/>
        <charset val="134"/>
      </rPr>
      <t>同其他订单一起支付</t>
    </r>
  </si>
  <si>
    <r>
      <rPr>
        <sz val="11"/>
        <rFont val="Times New Roman"/>
        <charset val="134"/>
      </rPr>
      <t>Sun Siyam olhuveli_20240712_</t>
    </r>
    <r>
      <rPr>
        <sz val="11"/>
        <rFont val="宋体"/>
        <charset val="134"/>
      </rPr>
      <t>老客户补单</t>
    </r>
  </si>
  <si>
    <t>1102412MW90141</t>
  </si>
  <si>
    <r>
      <rPr>
        <sz val="11"/>
        <rFont val="Times New Roman"/>
        <charset val="134"/>
      </rPr>
      <t>InterContinental MSP Airport_20241031_</t>
    </r>
    <r>
      <rPr>
        <sz val="11"/>
        <rFont val="宋体"/>
        <charset val="134"/>
      </rPr>
      <t>老客户补单</t>
    </r>
  </si>
  <si>
    <t>1102412MW70042</t>
  </si>
  <si>
    <r>
      <rPr>
        <sz val="11"/>
        <rFont val="Times New Roman"/>
        <charset val="134"/>
      </rPr>
      <t>2/10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2/24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3/10</t>
    </r>
  </si>
  <si>
    <t>1102412MG50041</t>
  </si>
  <si>
    <t>Melia Chiangmai</t>
  </si>
  <si>
    <r>
      <rPr>
        <sz val="11"/>
        <rFont val="Times New Roman"/>
        <charset val="134"/>
      </rPr>
      <t>Raffles Grand Hotel d’Angkor_20241219_</t>
    </r>
    <r>
      <rPr>
        <sz val="11"/>
        <rFont val="宋体"/>
        <charset val="134"/>
      </rPr>
      <t>老客户补单</t>
    </r>
  </si>
  <si>
    <t>1102412MH90064</t>
  </si>
  <si>
    <r>
      <rPr>
        <sz val="11"/>
        <rFont val="宋体"/>
        <charset val="134"/>
      </rPr>
      <t>振软</t>
    </r>
    <r>
      <rPr>
        <sz val="11"/>
        <rFont val="Times New Roman"/>
        <charset val="134"/>
      </rPr>
      <t>_20241128_</t>
    </r>
    <r>
      <rPr>
        <sz val="11"/>
        <rFont val="宋体"/>
        <charset val="134"/>
      </rPr>
      <t>老客户补单</t>
    </r>
  </si>
  <si>
    <t>1102412MG50042</t>
  </si>
  <si>
    <r>
      <rPr>
        <sz val="11"/>
        <rFont val="宋体"/>
        <charset val="134"/>
      </rPr>
      <t>台湾桃园机场凯悦</t>
    </r>
  </si>
  <si>
    <r>
      <rPr>
        <sz val="11"/>
        <rFont val="Times New Roman"/>
        <charset val="134"/>
      </rPr>
      <t>Wyndham Doha West Bay_20241204_</t>
    </r>
    <r>
      <rPr>
        <sz val="11"/>
        <rFont val="宋体"/>
        <charset val="134"/>
      </rPr>
      <t>老客户补单</t>
    </r>
  </si>
  <si>
    <t>1102412MR60055</t>
  </si>
  <si>
    <t>Wyndham west bay Doha</t>
  </si>
  <si>
    <t>WYNDHAM DOHA WEST BAY</t>
  </si>
  <si>
    <r>
      <rPr>
        <sz val="11"/>
        <rFont val="宋体"/>
        <charset val="134"/>
      </rPr>
      <t>合同有公章，有签字</t>
    </r>
  </si>
  <si>
    <t>QAT/001318741</t>
  </si>
  <si>
    <r>
      <rPr>
        <sz val="11"/>
        <rFont val="宋体"/>
        <charset val="134"/>
      </rPr>
      <t>南非</t>
    </r>
    <r>
      <rPr>
        <sz val="11"/>
        <rFont val="Times New Roman"/>
        <charset val="134"/>
      </rPr>
      <t>W.L_20241219_</t>
    </r>
    <r>
      <rPr>
        <sz val="11"/>
        <rFont val="宋体"/>
        <charset val="134"/>
      </rPr>
      <t>小额订单</t>
    </r>
  </si>
  <si>
    <t>1102412MW80083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</si>
  <si>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22604</t>
    </r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</si>
  <si>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21755.00</t>
    </r>
  </si>
  <si>
    <r>
      <rPr>
        <sz val="11"/>
        <rFont val="宋体"/>
        <charset val="134"/>
      </rPr>
      <t>有公章，有签字</t>
    </r>
  </si>
  <si>
    <r>
      <rPr>
        <sz val="11"/>
        <rFont val="Times New Roman"/>
        <charset val="134"/>
      </rPr>
      <t>AKJ_20241217_</t>
    </r>
    <r>
      <rPr>
        <sz val="11"/>
        <rFont val="宋体"/>
        <charset val="134"/>
      </rPr>
      <t>老客户补单</t>
    </r>
  </si>
  <si>
    <t>1102412MH40077</t>
  </si>
  <si>
    <r>
      <rPr>
        <sz val="11"/>
        <rFont val="宋体"/>
        <charset val="134"/>
      </rPr>
      <t>实际是加客标，下成无标</t>
    </r>
  </si>
  <si>
    <r>
      <rPr>
        <sz val="11"/>
        <rFont val="宋体"/>
        <charset val="134"/>
      </rPr>
      <t>澳大利亚</t>
    </r>
    <r>
      <rPr>
        <sz val="11"/>
        <rFont val="Times New Roman"/>
        <charset val="134"/>
      </rPr>
      <t xml:space="preserve"> RB Sydney_20241104_</t>
    </r>
    <r>
      <rPr>
        <sz val="11"/>
        <rFont val="宋体"/>
        <charset val="134"/>
      </rPr>
      <t>老客户补单</t>
    </r>
  </si>
  <si>
    <t>1102412MG10139</t>
  </si>
  <si>
    <t>AUD 6051.30</t>
  </si>
  <si>
    <r>
      <rPr>
        <sz val="11"/>
        <rFont val="Times New Roman"/>
        <charset val="134"/>
      </rPr>
      <t xml:space="preserve">30% </t>
    </r>
    <r>
      <rPr>
        <sz val="11"/>
        <rFont val="宋体"/>
        <charset val="134"/>
      </rPr>
      <t>定金</t>
    </r>
    <r>
      <rPr>
        <sz val="11"/>
        <rFont val="Times New Roman"/>
        <charset val="134"/>
      </rPr>
      <t xml:space="preserve"> 70% </t>
    </r>
    <r>
      <rPr>
        <sz val="11"/>
        <rFont val="宋体"/>
        <charset val="134"/>
      </rPr>
      <t>见提单</t>
    </r>
    <r>
      <rPr>
        <sz val="11"/>
        <rFont val="Times New Roman"/>
        <charset val="134"/>
      </rPr>
      <t>copy</t>
    </r>
    <r>
      <rPr>
        <sz val="11"/>
        <rFont val="宋体"/>
        <charset val="134"/>
      </rPr>
      <t>件</t>
    </r>
  </si>
  <si>
    <t>@radisson.com</t>
  </si>
  <si>
    <r>
      <rPr>
        <sz val="11"/>
        <rFont val="Times New Roman"/>
        <charset val="134"/>
      </rPr>
      <t>2/14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3/14</t>
    </r>
  </si>
  <si>
    <r>
      <rPr>
        <sz val="11"/>
        <rFont val="Times New Roman"/>
        <charset val="134"/>
      </rPr>
      <t xml:space="preserve">Swisstrade </t>
    </r>
    <r>
      <rPr>
        <sz val="11"/>
        <rFont val="宋体"/>
        <charset val="134"/>
      </rPr>
      <t>浴衣</t>
    </r>
    <r>
      <rPr>
        <sz val="11"/>
        <rFont val="Times New Roman"/>
        <charset val="134"/>
      </rPr>
      <t>_20240929_</t>
    </r>
    <r>
      <rPr>
        <sz val="11"/>
        <rFont val="宋体"/>
        <charset val="134"/>
      </rPr>
      <t>老客户补单</t>
    </r>
  </si>
  <si>
    <t>1102412MG10141</t>
  </si>
  <si>
    <r>
      <rPr>
        <sz val="11"/>
        <rFont val="Times New Roman"/>
        <charset val="134"/>
      </rPr>
      <t>Intercontinental Hayman Island Resort_20241128_</t>
    </r>
    <r>
      <rPr>
        <sz val="11"/>
        <rFont val="宋体"/>
        <charset val="134"/>
      </rPr>
      <t>老客户补单</t>
    </r>
  </si>
  <si>
    <t>1102412MG10140</t>
  </si>
  <si>
    <t>Intercontinental Hayman Island Resort</t>
  </si>
  <si>
    <t>Mulpha Hotel Pty LTD T/A Hayman Island</t>
  </si>
  <si>
    <r>
      <rPr>
        <sz val="11"/>
        <rFont val="Times New Roman"/>
        <charset val="134"/>
      </rPr>
      <t>1/9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1/17</t>
    </r>
  </si>
  <si>
    <t>Qasr Al Sarab Hotel-Sole Proprietorship LLC</t>
  </si>
  <si>
    <t>@anantara.com</t>
  </si>
  <si>
    <t>@adnhmc.com</t>
  </si>
  <si>
    <r>
      <rPr>
        <sz val="11"/>
        <rFont val="Times New Roman"/>
        <charset val="134"/>
      </rPr>
      <t>Heli_20241220_</t>
    </r>
    <r>
      <rPr>
        <sz val="11"/>
        <rFont val="宋体"/>
        <charset val="134"/>
      </rPr>
      <t>小额订单</t>
    </r>
  </si>
  <si>
    <t>1102412MW90142</t>
  </si>
  <si>
    <r>
      <rPr>
        <sz val="11"/>
        <rFont val="Times New Roman"/>
        <charset val="134"/>
      </rPr>
      <t>Swissotel Clark_20241219_</t>
    </r>
    <r>
      <rPr>
        <sz val="11"/>
        <rFont val="宋体"/>
        <charset val="134"/>
      </rPr>
      <t>老客户补单</t>
    </r>
  </si>
  <si>
    <t>1102412MH90065</t>
  </si>
  <si>
    <r>
      <rPr>
        <sz val="11"/>
        <rFont val="Times New Roman"/>
        <charset val="134"/>
      </rPr>
      <t>VAYOIL TEXTIL,S.A_20241223_</t>
    </r>
    <r>
      <rPr>
        <sz val="11"/>
        <rFont val="宋体"/>
        <charset val="134"/>
      </rPr>
      <t>老客户补单</t>
    </r>
  </si>
  <si>
    <r>
      <rPr>
        <sz val="11"/>
        <rFont val="Times New Roman"/>
        <charset val="134"/>
      </rPr>
      <t>linen&amp;moore_20241213_</t>
    </r>
    <r>
      <rPr>
        <sz val="11"/>
        <rFont val="宋体"/>
        <charset val="134"/>
      </rPr>
      <t>老客户补单</t>
    </r>
  </si>
  <si>
    <t>1102412MG10142</t>
  </si>
  <si>
    <r>
      <rPr>
        <sz val="11"/>
        <rFont val="Times New Roman"/>
        <charset val="134"/>
      </rPr>
      <t>Noku_20241211_</t>
    </r>
    <r>
      <rPr>
        <sz val="11"/>
        <rFont val="宋体"/>
        <charset val="134"/>
      </rPr>
      <t>小额订单</t>
    </r>
  </si>
  <si>
    <t>1102412MW9043</t>
  </si>
  <si>
    <t>ROXY MALDIVES RESORT &amp; SPA PVT LTD</t>
  </si>
  <si>
    <r>
      <rPr>
        <sz val="11"/>
        <rFont val="Times New Roman"/>
        <charset val="134"/>
      </rPr>
      <t>VELAS_20241211_</t>
    </r>
    <r>
      <rPr>
        <sz val="11"/>
        <rFont val="宋体"/>
        <charset val="134"/>
      </rPr>
      <t>小额订单</t>
    </r>
  </si>
  <si>
    <t>1102412MW90144</t>
  </si>
  <si>
    <r>
      <rPr>
        <sz val="11"/>
        <rFont val="宋体"/>
        <charset val="134"/>
      </rPr>
      <t>卡飒克</t>
    </r>
    <r>
      <rPr>
        <sz val="11"/>
        <rFont val="Times New Roman"/>
        <charset val="134"/>
      </rPr>
      <t>_Gucci</t>
    </r>
    <r>
      <rPr>
        <sz val="11"/>
        <rFont val="宋体"/>
        <charset val="134"/>
      </rPr>
      <t>毛巾</t>
    </r>
    <r>
      <rPr>
        <sz val="11"/>
        <rFont val="Times New Roman"/>
        <charset val="134"/>
      </rPr>
      <t>_20241224_</t>
    </r>
    <r>
      <rPr>
        <sz val="11"/>
        <rFont val="宋体"/>
        <charset val="134"/>
      </rPr>
      <t>老客户首单</t>
    </r>
  </si>
  <si>
    <t>1102412MG20081</t>
  </si>
  <si>
    <t>Casaque Group Shanghai Trading CO. LTD.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</si>
  <si>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27588.00</t>
    </r>
  </si>
  <si>
    <r>
      <rPr>
        <sz val="11"/>
        <rFont val="Times New Roman"/>
        <charset val="134"/>
      </rPr>
      <t>30%</t>
    </r>
    <r>
      <rPr>
        <sz val="11"/>
        <rFont val="宋体"/>
        <charset val="134"/>
      </rPr>
      <t>订金，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发货前</t>
    </r>
  </si>
  <si>
    <r>
      <rPr>
        <sz val="11"/>
        <rFont val="宋体"/>
        <charset val="134"/>
      </rPr>
      <t>发货国内</t>
    </r>
  </si>
  <si>
    <r>
      <rPr>
        <sz val="11"/>
        <rFont val="Times New Roman"/>
        <charset val="134"/>
      </rPr>
      <t>1/10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2/5</t>
    </r>
  </si>
  <si>
    <t>LMCR</t>
  </si>
  <si>
    <r>
      <rPr>
        <sz val="11"/>
        <rFont val="宋体"/>
        <charset val="134"/>
      </rPr>
      <t>多哥</t>
    </r>
    <r>
      <rPr>
        <sz val="11"/>
        <rFont val="Times New Roman"/>
        <charset val="134"/>
      </rPr>
      <t>hotel 2 fevrier_20241030_</t>
    </r>
    <r>
      <rPr>
        <sz val="11"/>
        <rFont val="宋体"/>
        <charset val="134"/>
      </rPr>
      <t>老客户补单</t>
    </r>
  </si>
  <si>
    <t>1102412MW80084</t>
  </si>
  <si>
    <t>Hôtel 2 Février</t>
  </si>
  <si>
    <r>
      <rPr>
        <sz val="11"/>
        <rFont val="宋体"/>
        <charset val="134"/>
      </rPr>
      <t>合同有签字</t>
    </r>
  </si>
  <si>
    <r>
      <rPr>
        <sz val="11"/>
        <rFont val="Times New Roman"/>
        <charset val="134"/>
      </rPr>
      <t>Pacific Top_Westin Cam Ranh_20241225_</t>
    </r>
    <r>
      <rPr>
        <sz val="11"/>
        <rFont val="宋体"/>
        <charset val="134"/>
      </rPr>
      <t>小额订单</t>
    </r>
  </si>
  <si>
    <t>1102412MG20082</t>
  </si>
  <si>
    <t>Pacific Top Eni Co., LTD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</si>
  <si>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3879.81</t>
    </r>
  </si>
  <si>
    <r>
      <rPr>
        <sz val="11"/>
        <rFont val="宋体"/>
        <charset val="134"/>
      </rPr>
      <t>雅加达洲际</t>
    </r>
    <r>
      <rPr>
        <sz val="11"/>
        <rFont val="Times New Roman"/>
        <charset val="134"/>
      </rPr>
      <t>_20241220_</t>
    </r>
    <r>
      <rPr>
        <sz val="11"/>
        <rFont val="宋体"/>
        <charset val="134"/>
      </rPr>
      <t>老客户首单</t>
    </r>
  </si>
  <si>
    <t>1102411MW30054</t>
  </si>
  <si>
    <t>IHG Jakarta</t>
  </si>
  <si>
    <r>
      <rPr>
        <sz val="11"/>
        <rFont val="宋体"/>
        <charset val="134"/>
      </rPr>
      <t>人民币</t>
    </r>
    <r>
      <rPr>
        <sz val="11"/>
        <rFont val="Times New Roman"/>
        <charset val="134"/>
      </rPr>
      <t xml:space="preserve"> 7866.16</t>
    </r>
  </si>
  <si>
    <t>InterContinental Hotels Jakarta Pondok Indah, an IHG Hotel</t>
  </si>
  <si>
    <r>
      <rPr>
        <sz val="11"/>
        <rFont val="Times New Roman"/>
        <charset val="134"/>
      </rPr>
      <t>Delta Doha City Cener_20240524_</t>
    </r>
    <r>
      <rPr>
        <sz val="11"/>
        <rFont val="宋体"/>
        <charset val="134"/>
      </rPr>
      <t>老客户首单</t>
    </r>
  </si>
  <si>
    <t>1102412MR60056</t>
  </si>
  <si>
    <t>Delta Doha City Cener</t>
  </si>
  <si>
    <t>DELTA DOHA CITY CENER</t>
  </si>
  <si>
    <t>QAT/001606632</t>
  </si>
  <si>
    <r>
      <rPr>
        <sz val="11"/>
        <rFont val="Times New Roman"/>
        <charset val="134"/>
      </rPr>
      <t>G Hotel Penang_20241218_</t>
    </r>
    <r>
      <rPr>
        <sz val="11"/>
        <rFont val="宋体"/>
        <charset val="134"/>
      </rPr>
      <t>老客户补单</t>
    </r>
  </si>
  <si>
    <t>1102412MH20129</t>
  </si>
  <si>
    <t>1102412MH40078</t>
  </si>
  <si>
    <r>
      <rPr>
        <sz val="11"/>
        <rFont val="Times New Roman"/>
        <charset val="134"/>
      </rPr>
      <t>SINOSUNG INTERNATIONAL 3_20241108_</t>
    </r>
    <r>
      <rPr>
        <sz val="11"/>
        <rFont val="宋体"/>
        <charset val="134"/>
      </rPr>
      <t>老客户首单</t>
    </r>
    <r>
      <rPr>
        <sz val="11"/>
        <rFont val="Times New Roman"/>
        <charset val="134"/>
      </rPr>
      <t>(Tilal Liwa Hotel)</t>
    </r>
  </si>
  <si>
    <r>
      <rPr>
        <sz val="11"/>
        <rFont val="Times New Roman"/>
        <charset val="134"/>
      </rPr>
      <t xml:space="preserve">50% </t>
    </r>
    <r>
      <rPr>
        <sz val="11"/>
        <rFont val="宋体"/>
        <charset val="134"/>
      </rPr>
      <t>定金，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送货后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天付尾款</t>
    </r>
  </si>
  <si>
    <t>TILAL LIWA HOTEL</t>
  </si>
  <si>
    <t>@aldar.com</t>
  </si>
  <si>
    <t>ARE/001683863</t>
  </si>
  <si>
    <r>
      <rPr>
        <sz val="11"/>
        <rFont val="Times New Roman"/>
        <charset val="134"/>
      </rPr>
      <t>Atlantis The Palm, Dubai_20241226_</t>
    </r>
    <r>
      <rPr>
        <sz val="11"/>
        <rFont val="宋体"/>
        <charset val="134"/>
      </rPr>
      <t>老客户补单</t>
    </r>
  </si>
  <si>
    <t>1002412MR50052</t>
  </si>
  <si>
    <r>
      <rPr>
        <sz val="11"/>
        <rFont val="Times New Roman"/>
        <charset val="134"/>
      </rPr>
      <t>Lexis KL_20241226_</t>
    </r>
    <r>
      <rPr>
        <sz val="11"/>
        <rFont val="宋体"/>
        <charset val="134"/>
      </rPr>
      <t>老客户补单</t>
    </r>
  </si>
  <si>
    <t>1102412MH20130</t>
  </si>
  <si>
    <t>Lexis Hibiscus Port Dickson</t>
  </si>
  <si>
    <r>
      <rPr>
        <sz val="11"/>
        <rFont val="Times New Roman"/>
        <charset val="134"/>
      </rPr>
      <t>50%</t>
    </r>
    <r>
      <rPr>
        <sz val="11"/>
        <rFont val="宋体"/>
        <charset val="134"/>
      </rPr>
      <t>定金已到，尾款收货后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天内付</t>
    </r>
  </si>
  <si>
    <t>LEXIS HIBISCUS PORT DICKSON</t>
  </si>
  <si>
    <t>MYS/001549637</t>
  </si>
  <si>
    <r>
      <rPr>
        <sz val="11"/>
        <rFont val="Times New Roman"/>
        <charset val="134"/>
      </rPr>
      <t>ISTANA(</t>
    </r>
    <r>
      <rPr>
        <sz val="11"/>
        <rFont val="宋体"/>
        <charset val="134"/>
      </rPr>
      <t>坦桑</t>
    </r>
    <r>
      <rPr>
        <sz val="11"/>
        <rFont val="Times New Roman"/>
        <charset val="134"/>
      </rPr>
      <t>HYATT)_20241227_</t>
    </r>
    <r>
      <rPr>
        <sz val="11"/>
        <rFont val="宋体"/>
        <charset val="134"/>
      </rPr>
      <t>小额订单</t>
    </r>
  </si>
  <si>
    <t>1102412MW80085</t>
  </si>
  <si>
    <t>I S T A N A F U R N I T U R E LLC</t>
  </si>
  <si>
    <r>
      <rPr>
        <sz val="11"/>
        <rFont val="Times New Roman"/>
        <charset val="134"/>
      </rPr>
      <t>Rixos Premium Dubai_20241202_</t>
    </r>
    <r>
      <rPr>
        <sz val="11"/>
        <rFont val="宋体"/>
        <charset val="134"/>
      </rPr>
      <t>老客户首单</t>
    </r>
  </si>
  <si>
    <t>RIXOS PREMIUM DUBAI HOTEL LLC</t>
  </si>
  <si>
    <t>ARE/001683998</t>
  </si>
  <si>
    <r>
      <rPr>
        <sz val="11"/>
        <rFont val="Times New Roman"/>
        <charset val="134"/>
      </rPr>
      <t>GO PLAZA_20241227_</t>
    </r>
    <r>
      <rPr>
        <sz val="11"/>
        <rFont val="宋体"/>
        <charset val="134"/>
      </rPr>
      <t>老客户补单</t>
    </r>
  </si>
  <si>
    <t>1102412MW70044</t>
  </si>
  <si>
    <r>
      <rPr>
        <sz val="11"/>
        <rFont val="宋体"/>
        <charset val="134"/>
      </rPr>
      <t>毛球</t>
    </r>
    <r>
      <rPr>
        <sz val="11"/>
        <rFont val="Times New Roman"/>
        <charset val="134"/>
      </rPr>
      <t>Rocky_20241230_</t>
    </r>
    <r>
      <rPr>
        <sz val="11"/>
        <rFont val="宋体"/>
        <charset val="134"/>
      </rPr>
      <t>小额订单</t>
    </r>
  </si>
  <si>
    <t>1102412MW80086</t>
  </si>
  <si>
    <t>Rocky Real Estate</t>
  </si>
  <si>
    <t>Sagar Hotel And Resorts Ltd</t>
  </si>
  <si>
    <r>
      <rPr>
        <sz val="11"/>
        <rFont val="Times New Roman"/>
        <charset val="134"/>
      </rPr>
      <t>Sun siyam irufushi_20241211_</t>
    </r>
    <r>
      <rPr>
        <sz val="11"/>
        <rFont val="宋体"/>
        <charset val="134"/>
      </rPr>
      <t>小额订单</t>
    </r>
  </si>
  <si>
    <t>1102412MW90145</t>
  </si>
  <si>
    <t>SUN TRAVELS AND TOURS (PVT) LTD</t>
  </si>
  <si>
    <t>MDV/001673481</t>
  </si>
  <si>
    <r>
      <rPr>
        <b/>
        <sz val="11"/>
        <rFont val="宋体"/>
        <charset val="134"/>
      </rPr>
      <t>月份</t>
    </r>
  </si>
  <si>
    <r>
      <rPr>
        <b/>
        <sz val="11"/>
        <rFont val="宋体"/>
        <charset val="134"/>
      </rPr>
      <t>审核日期</t>
    </r>
  </si>
  <si>
    <r>
      <rPr>
        <b/>
        <sz val="11"/>
        <color theme="1"/>
        <rFont val="宋体"/>
        <charset val="134"/>
      </rPr>
      <t>销售部门</t>
    </r>
  </si>
  <si>
    <r>
      <rPr>
        <b/>
        <sz val="11"/>
        <color theme="1"/>
        <rFont val="宋体"/>
        <charset val="134"/>
      </rPr>
      <t>销售员</t>
    </r>
  </si>
  <si>
    <r>
      <rPr>
        <b/>
        <sz val="11"/>
        <color theme="1"/>
        <rFont val="宋体"/>
        <charset val="134"/>
      </rPr>
      <t>酒店名称</t>
    </r>
  </si>
  <si>
    <r>
      <rPr>
        <b/>
        <sz val="11"/>
        <color theme="1"/>
        <rFont val="宋体"/>
        <charset val="134"/>
      </rPr>
      <t>订单性质</t>
    </r>
  </si>
  <si>
    <r>
      <rPr>
        <b/>
        <sz val="11"/>
        <color theme="1"/>
        <rFont val="宋体"/>
        <charset val="134"/>
      </rPr>
      <t>合同金额</t>
    </r>
  </si>
  <si>
    <r>
      <rPr>
        <b/>
        <sz val="11"/>
        <color theme="1"/>
        <rFont val="宋体"/>
        <charset val="134"/>
      </rPr>
      <t>定金</t>
    </r>
  </si>
  <si>
    <r>
      <rPr>
        <b/>
        <sz val="11"/>
        <color theme="1"/>
        <rFont val="宋体"/>
        <charset val="134"/>
      </rPr>
      <t>是否到账</t>
    </r>
  </si>
  <si>
    <r>
      <rPr>
        <b/>
        <sz val="11"/>
        <color theme="1"/>
        <rFont val="宋体"/>
        <charset val="134"/>
      </rPr>
      <t>合同版式</t>
    </r>
  </si>
  <si>
    <r>
      <rPr>
        <b/>
        <sz val="11"/>
        <color theme="1"/>
        <rFont val="宋体"/>
        <charset val="134"/>
      </rPr>
      <t>合同抬头</t>
    </r>
  </si>
  <si>
    <r>
      <rPr>
        <b/>
        <sz val="11"/>
        <color theme="1"/>
        <rFont val="宋体"/>
        <charset val="134"/>
      </rPr>
      <t>合同附件检查</t>
    </r>
  </si>
  <si>
    <r>
      <rPr>
        <b/>
        <sz val="11"/>
        <color theme="1"/>
        <rFont val="Times New Roman"/>
        <charset val="134"/>
      </rPr>
      <t>CRM</t>
    </r>
    <r>
      <rPr>
        <b/>
        <sz val="11"/>
        <color theme="1"/>
        <rFont val="宋体"/>
        <charset val="134"/>
      </rPr>
      <t>上传检查</t>
    </r>
  </si>
  <si>
    <r>
      <rPr>
        <b/>
        <sz val="11"/>
        <color theme="1"/>
        <rFont val="宋体"/>
        <charset val="134"/>
      </rPr>
      <t>异常是否审批</t>
    </r>
  </si>
  <si>
    <r>
      <rPr>
        <b/>
        <sz val="11"/>
        <color theme="1"/>
        <rFont val="宋体"/>
        <charset val="134"/>
      </rPr>
      <t>是否</t>
    </r>
    <r>
      <rPr>
        <b/>
        <sz val="11"/>
        <color theme="1"/>
        <rFont val="Times New Roman"/>
        <charset val="134"/>
      </rPr>
      <t>CRM</t>
    </r>
    <r>
      <rPr>
        <b/>
        <sz val="11"/>
        <color theme="1"/>
        <rFont val="宋体"/>
        <charset val="134"/>
      </rPr>
      <t>退单</t>
    </r>
  </si>
  <si>
    <r>
      <rPr>
        <b/>
        <sz val="11"/>
        <color theme="1"/>
        <rFont val="宋体"/>
        <charset val="134"/>
      </rPr>
      <t>问题点</t>
    </r>
  </si>
  <si>
    <r>
      <rPr>
        <b/>
        <sz val="11"/>
        <color theme="1"/>
        <rFont val="宋体"/>
        <charset val="134"/>
      </rPr>
      <t>错误类型</t>
    </r>
  </si>
  <si>
    <r>
      <rPr>
        <b/>
        <sz val="11"/>
        <rFont val="宋体"/>
        <charset val="134"/>
      </rPr>
      <t>重大错误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金额</t>
    </r>
  </si>
  <si>
    <r>
      <rPr>
        <sz val="11"/>
        <rFont val="宋体"/>
        <charset val="134"/>
      </rPr>
      <t>销售三部</t>
    </r>
  </si>
  <si>
    <r>
      <rPr>
        <sz val="11"/>
        <rFont val="宋体"/>
        <charset val="134"/>
      </rPr>
      <t>祖中正</t>
    </r>
  </si>
  <si>
    <r>
      <rPr>
        <sz val="11"/>
        <rFont val="宋体"/>
        <charset val="134"/>
      </rPr>
      <t>太原</t>
    </r>
    <r>
      <rPr>
        <sz val="11"/>
        <rFont val="Times New Roman"/>
        <charset val="134"/>
      </rPr>
      <t>JW</t>
    </r>
    <r>
      <rPr>
        <sz val="11"/>
        <rFont val="宋体"/>
        <charset val="134"/>
      </rPr>
      <t>万豪</t>
    </r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</si>
  <si>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</si>
  <si>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采购单</t>
    </r>
  </si>
  <si>
    <r>
      <rPr>
        <sz val="11"/>
        <rFont val="宋体"/>
        <charset val="134"/>
      </rPr>
      <t>山东办</t>
    </r>
  </si>
  <si>
    <r>
      <rPr>
        <sz val="11"/>
        <rFont val="宋体"/>
        <charset val="134"/>
      </rPr>
      <t>高峰</t>
    </r>
  </si>
  <si>
    <r>
      <rPr>
        <sz val="11"/>
        <rFont val="宋体"/>
        <charset val="134"/>
      </rPr>
      <t>枣庄开元名庭</t>
    </r>
  </si>
  <si>
    <r>
      <rPr>
        <sz val="11"/>
        <rFont val="宋体"/>
        <charset val="134"/>
      </rPr>
      <t>黄彬</t>
    </r>
  </si>
  <si>
    <r>
      <rPr>
        <sz val="11"/>
        <rFont val="宋体"/>
        <charset val="134"/>
      </rPr>
      <t>北京亦庄通明湖智选</t>
    </r>
  </si>
  <si>
    <r>
      <rPr>
        <sz val="11"/>
        <rFont val="宋体"/>
        <charset val="134"/>
      </rPr>
      <t>合同</t>
    </r>
  </si>
  <si>
    <r>
      <rPr>
        <sz val="11"/>
        <rFont val="宋体"/>
        <charset val="134"/>
      </rPr>
      <t>北京益尚酒店管理有限公司</t>
    </r>
  </si>
  <si>
    <r>
      <rPr>
        <sz val="11"/>
        <rFont val="宋体"/>
        <charset val="134"/>
      </rPr>
      <t>张俊</t>
    </r>
  </si>
  <si>
    <r>
      <rPr>
        <sz val="11"/>
        <rFont val="宋体"/>
        <charset val="134"/>
      </rPr>
      <t>青岛威斯汀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</si>
  <si>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</si>
  <si>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青岛中金渝能置业有限公司青岛威斯汀酒店</t>
    </r>
  </si>
  <si>
    <r>
      <rPr>
        <sz val="11"/>
        <rFont val="宋体"/>
        <charset val="134"/>
      </rPr>
      <t>威斯汀</t>
    </r>
    <r>
      <rPr>
        <sz val="11"/>
        <rFont val="Times New Roman"/>
        <charset val="134"/>
      </rPr>
      <t>2.0</t>
    </r>
  </si>
  <si>
    <r>
      <rPr>
        <sz val="11"/>
        <rFont val="宋体"/>
        <charset val="134"/>
      </rPr>
      <t>北京维景国际</t>
    </r>
  </si>
  <si>
    <r>
      <rPr>
        <sz val="11"/>
        <rFont val="宋体"/>
        <charset val="134"/>
      </rPr>
      <t>蒋梦杰</t>
    </r>
  </si>
  <si>
    <r>
      <rPr>
        <sz val="11"/>
        <rFont val="宋体"/>
        <charset val="134"/>
      </rPr>
      <t>柏润东方大酒店</t>
    </r>
  </si>
  <si>
    <r>
      <rPr>
        <sz val="11"/>
        <rFont val="宋体"/>
        <charset val="134"/>
      </rPr>
      <t>北京京春酒店</t>
    </r>
  </si>
  <si>
    <r>
      <rPr>
        <sz val="11"/>
        <rFont val="宋体"/>
        <charset val="134"/>
      </rPr>
      <t>北京京通招待所</t>
    </r>
  </si>
  <si>
    <r>
      <rPr>
        <sz val="11"/>
        <rFont val="宋体"/>
        <charset val="134"/>
      </rPr>
      <t>蔡玉照</t>
    </r>
  </si>
  <si>
    <r>
      <rPr>
        <sz val="11"/>
        <rFont val="宋体"/>
        <charset val="134"/>
      </rPr>
      <t>北京曲水兰亭</t>
    </r>
  </si>
  <si>
    <r>
      <rPr>
        <sz val="11"/>
        <rFont val="宋体"/>
        <charset val="134"/>
      </rPr>
      <t>上海虹桥水裹</t>
    </r>
  </si>
  <si>
    <r>
      <rPr>
        <sz val="11"/>
        <rFont val="宋体"/>
        <charset val="134"/>
      </rPr>
      <t>北京海湾半山温泉</t>
    </r>
  </si>
  <si>
    <r>
      <rPr>
        <sz val="11"/>
        <rFont val="宋体"/>
        <charset val="134"/>
      </rPr>
      <t>延庆希尔顿逸林酒店</t>
    </r>
  </si>
  <si>
    <r>
      <rPr>
        <sz val="11"/>
        <rFont val="宋体"/>
        <charset val="134"/>
      </rPr>
      <t>承德天宝假日酒店</t>
    </r>
  </si>
  <si>
    <r>
      <rPr>
        <sz val="11"/>
        <rFont val="宋体"/>
        <charset val="134"/>
      </rPr>
      <t>电谷酒店</t>
    </r>
  </si>
  <si>
    <r>
      <rPr>
        <sz val="11"/>
        <rFont val="宋体"/>
        <charset val="134"/>
      </rPr>
      <t>保定源盛融通发展有限公司电谷酒店分公司</t>
    </r>
  </si>
  <si>
    <r>
      <rPr>
        <sz val="11"/>
        <rFont val="宋体"/>
        <charset val="134"/>
      </rPr>
      <t>张家口智选</t>
    </r>
  </si>
  <si>
    <r>
      <rPr>
        <sz val="11"/>
        <rFont val="宋体"/>
        <charset val="134"/>
      </rPr>
      <t>华舰蔓兰</t>
    </r>
  </si>
  <si>
    <r>
      <rPr>
        <sz val="11"/>
        <rFont val="宋体"/>
        <charset val="134"/>
      </rPr>
      <t>北京中良锦星酒店</t>
    </r>
  </si>
  <si>
    <r>
      <rPr>
        <sz val="11"/>
        <rFont val="宋体"/>
        <charset val="134"/>
      </rPr>
      <t>北京中良锦星酒店管理有限公司</t>
    </r>
  </si>
  <si>
    <r>
      <rPr>
        <sz val="11"/>
        <rFont val="宋体"/>
        <charset val="134"/>
      </rPr>
      <t>淄博英科医疗</t>
    </r>
  </si>
  <si>
    <r>
      <rPr>
        <sz val="11"/>
        <rFont val="宋体"/>
        <charset val="134"/>
      </rPr>
      <t>山东英朗环保科技有限公司</t>
    </r>
  </si>
  <si>
    <r>
      <rPr>
        <sz val="11"/>
        <rFont val="宋体"/>
        <charset val="134"/>
      </rPr>
      <t>北辰洲际</t>
    </r>
  </si>
  <si>
    <r>
      <rPr>
        <sz val="11"/>
        <rFont val="宋体"/>
        <charset val="134"/>
      </rPr>
      <t>保定精品酒店</t>
    </r>
  </si>
  <si>
    <r>
      <rPr>
        <sz val="11"/>
        <rFont val="宋体"/>
        <charset val="134"/>
      </rPr>
      <t>李启恒</t>
    </r>
  </si>
  <si>
    <r>
      <rPr>
        <sz val="11"/>
        <rFont val="宋体"/>
        <charset val="134"/>
      </rPr>
      <t>吉林赛菲尔</t>
    </r>
  </si>
  <si>
    <r>
      <rPr>
        <sz val="11"/>
        <rFont val="宋体"/>
        <charset val="134"/>
      </rPr>
      <t>北京春晖园</t>
    </r>
  </si>
  <si>
    <r>
      <rPr>
        <sz val="11"/>
        <rFont val="宋体"/>
        <charset val="134"/>
      </rPr>
      <t>临空皇冠</t>
    </r>
  </si>
  <si>
    <r>
      <rPr>
        <sz val="11"/>
        <rFont val="宋体"/>
        <charset val="134"/>
      </rPr>
      <t>滨州愉悦</t>
    </r>
  </si>
  <si>
    <r>
      <rPr>
        <sz val="11"/>
        <rFont val="宋体"/>
        <charset val="134"/>
      </rPr>
      <t>枕芯重量没写</t>
    </r>
  </si>
  <si>
    <r>
      <rPr>
        <sz val="11"/>
        <rFont val="宋体"/>
        <charset val="134"/>
      </rPr>
      <t>凌源市仙岛壹号温泉</t>
    </r>
  </si>
  <si>
    <r>
      <rPr>
        <sz val="11"/>
        <rFont val="宋体"/>
        <charset val="134"/>
      </rPr>
      <t>凌源市仙岛湾壹号温泉度假酒店有限公司</t>
    </r>
  </si>
  <si>
    <r>
      <rPr>
        <sz val="11"/>
        <rFont val="宋体"/>
        <charset val="134"/>
      </rPr>
      <t>合同没有盖公章（后期补）</t>
    </r>
  </si>
  <si>
    <r>
      <rPr>
        <sz val="11"/>
        <rFont val="宋体"/>
        <charset val="134"/>
      </rPr>
      <t>北京天佑大厦</t>
    </r>
  </si>
  <si>
    <r>
      <rPr>
        <sz val="11"/>
        <rFont val="宋体"/>
        <charset val="134"/>
      </rPr>
      <t>方巾工艺应该是提螺，下成提螺缎；地巾重量应该是</t>
    </r>
    <r>
      <rPr>
        <sz val="11"/>
        <rFont val="Times New Roman"/>
        <charset val="134"/>
      </rPr>
      <t>450g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45g</t>
    </r>
  </si>
  <si>
    <r>
      <rPr>
        <sz val="11"/>
        <rFont val="宋体"/>
        <charset val="134"/>
      </rPr>
      <t>北京和家宾馆</t>
    </r>
  </si>
  <si>
    <r>
      <rPr>
        <sz val="11"/>
        <rFont val="宋体"/>
        <charset val="134"/>
      </rPr>
      <t>太原国贸大饭店</t>
    </r>
  </si>
  <si>
    <r>
      <rPr>
        <sz val="11"/>
        <rFont val="宋体"/>
        <charset val="134"/>
      </rPr>
      <t>浴衣实际门襟、贴袋、袖口加银色牙条，下单只备注领口加牙条</t>
    </r>
  </si>
  <si>
    <r>
      <rPr>
        <sz val="11"/>
        <rFont val="宋体"/>
        <charset val="134"/>
      </rPr>
      <t>中标通知书下单，后期补合同</t>
    </r>
  </si>
  <si>
    <r>
      <rPr>
        <sz val="11"/>
        <rFont val="宋体"/>
        <charset val="134"/>
      </rPr>
      <t>遵化汤泉</t>
    </r>
  </si>
  <si>
    <r>
      <rPr>
        <sz val="11"/>
        <rFont val="宋体"/>
        <charset val="134"/>
      </rPr>
      <t>密云水库宾馆</t>
    </r>
  </si>
  <si>
    <r>
      <rPr>
        <sz val="11"/>
        <rFont val="宋体"/>
        <charset val="134"/>
      </rPr>
      <t>长春国信南山</t>
    </r>
  </si>
  <si>
    <r>
      <rPr>
        <sz val="11"/>
        <rFont val="宋体"/>
        <charset val="134"/>
      </rPr>
      <t>沈阳世茂希尔顿</t>
    </r>
  </si>
  <si>
    <r>
      <rPr>
        <sz val="11"/>
        <rFont val="宋体"/>
        <charset val="134"/>
      </rPr>
      <t>沈阳世贸新纪元置业有限公司世贸希尔顿酒店管理分公司</t>
    </r>
  </si>
  <si>
    <r>
      <rPr>
        <sz val="11"/>
        <rFont val="宋体"/>
        <charset val="134"/>
      </rPr>
      <t>北京丽都皇冠假日酒店</t>
    </r>
  </si>
  <si>
    <r>
      <rPr>
        <sz val="11"/>
        <rFont val="宋体"/>
        <charset val="134"/>
      </rPr>
      <t>长白山锦华</t>
    </r>
  </si>
  <si>
    <r>
      <rPr>
        <sz val="11"/>
        <rFont val="宋体"/>
        <charset val="134"/>
      </rPr>
      <t>万达集团</t>
    </r>
  </si>
  <si>
    <r>
      <rPr>
        <sz val="11"/>
        <rFont val="宋体"/>
        <charset val="134"/>
      </rPr>
      <t>天津悦榕庄</t>
    </r>
  </si>
  <si>
    <r>
      <rPr>
        <sz val="11"/>
        <rFont val="宋体"/>
        <charset val="134"/>
      </rPr>
      <t>天津鹏天置业有限公司悦榕庄酒店</t>
    </r>
  </si>
  <si>
    <r>
      <rPr>
        <sz val="11"/>
        <rFont val="宋体"/>
        <charset val="134"/>
      </rPr>
      <t>哈尔滨松北香格里拉</t>
    </r>
  </si>
  <si>
    <r>
      <rPr>
        <sz val="11"/>
        <rFont val="宋体"/>
        <charset val="134"/>
      </rPr>
      <t>天津万丽宾馆</t>
    </r>
  </si>
  <si>
    <r>
      <rPr>
        <sz val="11"/>
        <rFont val="宋体"/>
        <charset val="134"/>
      </rPr>
      <t>石家庄西美五洲</t>
    </r>
  </si>
  <si>
    <r>
      <rPr>
        <sz val="11"/>
        <rFont val="宋体"/>
        <charset val="134"/>
      </rPr>
      <t>石家庄市西美金五洲酒店有限公司</t>
    </r>
  </si>
  <si>
    <r>
      <rPr>
        <sz val="11"/>
        <rFont val="宋体"/>
        <charset val="134"/>
      </rPr>
      <t>起诉地在甲方未审批</t>
    </r>
  </si>
  <si>
    <r>
      <rPr>
        <sz val="11"/>
        <rFont val="宋体"/>
        <charset val="134"/>
      </rPr>
      <t>北京西西友谊酒店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</si>
  <si>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拖鞋有印花没有明示；行号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拖鞋有绣花，也没有明示</t>
    </r>
  </si>
  <si>
    <r>
      <rPr>
        <sz val="11"/>
        <rFont val="宋体"/>
        <charset val="134"/>
      </rPr>
      <t>无效采购单，没有我司抬头，没有付款方式</t>
    </r>
  </si>
  <si>
    <r>
      <rPr>
        <sz val="11"/>
        <rFont val="宋体"/>
        <charset val="134"/>
      </rPr>
      <t>枣庄依云客栈</t>
    </r>
  </si>
  <si>
    <r>
      <rPr>
        <sz val="11"/>
        <rFont val="宋体"/>
        <charset val="134"/>
      </rPr>
      <t>故城金都</t>
    </r>
  </si>
  <si>
    <r>
      <rPr>
        <sz val="11"/>
        <rFont val="宋体"/>
        <charset val="134"/>
      </rPr>
      <t>泰安锦盛大酒店</t>
    </r>
  </si>
  <si>
    <r>
      <rPr>
        <sz val="11"/>
        <rFont val="宋体"/>
        <charset val="134"/>
      </rPr>
      <t>太舞帕思顿</t>
    </r>
  </si>
  <si>
    <r>
      <rPr>
        <sz val="11"/>
        <rFont val="宋体"/>
        <charset val="134"/>
      </rPr>
      <t>石家庄国际</t>
    </r>
  </si>
  <si>
    <r>
      <rPr>
        <sz val="11"/>
        <rFont val="宋体"/>
        <charset val="134"/>
      </rPr>
      <t>河北燕山</t>
    </r>
  </si>
  <si>
    <r>
      <rPr>
        <sz val="11"/>
        <rFont val="宋体"/>
        <charset val="134"/>
      </rPr>
      <t>内蒙古敕勒川国际大酒店</t>
    </r>
  </si>
  <si>
    <r>
      <rPr>
        <sz val="11"/>
        <rFont val="宋体"/>
        <charset val="134"/>
      </rPr>
      <t>济南普蕾司顿酒店</t>
    </r>
  </si>
  <si>
    <r>
      <rPr>
        <sz val="11"/>
        <rFont val="宋体"/>
        <charset val="134"/>
      </rPr>
      <t>威海蓝海御华</t>
    </r>
  </si>
  <si>
    <r>
      <rPr>
        <sz val="11"/>
        <rFont val="宋体"/>
        <charset val="134"/>
      </rPr>
      <t>海景花园</t>
    </r>
  </si>
  <si>
    <r>
      <rPr>
        <sz val="11"/>
        <rFont val="宋体"/>
        <charset val="134"/>
      </rPr>
      <t>密云瑞海姆酒店</t>
    </r>
  </si>
  <si>
    <r>
      <rPr>
        <sz val="11"/>
        <rFont val="宋体"/>
        <charset val="134"/>
      </rPr>
      <t>萌趣考拉和西游乐园被套面料应该是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版</t>
    </r>
    <r>
      <rPr>
        <sz val="11"/>
        <rFont val="Times New Roman"/>
        <charset val="134"/>
      </rPr>
      <t>+B</t>
    </r>
    <r>
      <rPr>
        <sz val="11"/>
        <rFont val="宋体"/>
        <charset val="134"/>
      </rPr>
      <t>版，只下成一种</t>
    </r>
  </si>
  <si>
    <r>
      <rPr>
        <sz val="11"/>
        <rFont val="宋体"/>
        <charset val="134"/>
      </rPr>
      <t>威海天沐温泉度假酒店</t>
    </r>
  </si>
  <si>
    <r>
      <rPr>
        <sz val="11"/>
        <rFont val="宋体"/>
        <charset val="134"/>
      </rPr>
      <t>丹东明珠酒店</t>
    </r>
  </si>
  <si>
    <r>
      <rPr>
        <sz val="11"/>
        <rFont val="宋体"/>
        <charset val="134"/>
      </rPr>
      <t>丹东明珠酒店管理有限公司（</t>
    </r>
    <r>
      <rPr>
        <sz val="11"/>
        <rFont val="Times New Roman"/>
        <charset val="134"/>
      </rPr>
      <t>320000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</si>
  <si>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诸城蓝海大酒店</t>
    </r>
  </si>
  <si>
    <r>
      <rPr>
        <sz val="11"/>
        <rFont val="宋体"/>
        <charset val="134"/>
      </rPr>
      <t>西美商务</t>
    </r>
  </si>
  <si>
    <r>
      <rPr>
        <sz val="11"/>
        <rFont val="宋体"/>
        <charset val="134"/>
      </rPr>
      <t>世纪大饭店</t>
    </r>
  </si>
  <si>
    <r>
      <rPr>
        <sz val="11"/>
        <rFont val="宋体"/>
        <charset val="134"/>
      </rPr>
      <t>赛象酒店</t>
    </r>
  </si>
  <si>
    <r>
      <rPr>
        <sz val="11"/>
        <rFont val="宋体"/>
        <charset val="134"/>
      </rPr>
      <t>太原维景</t>
    </r>
  </si>
  <si>
    <r>
      <rPr>
        <sz val="11"/>
        <rFont val="宋体"/>
        <charset val="134"/>
      </rPr>
      <t>大同花鹿酒店</t>
    </r>
  </si>
  <si>
    <r>
      <rPr>
        <sz val="11"/>
        <rFont val="宋体"/>
        <charset val="134"/>
      </rPr>
      <t>羽绒枕芯执行标准没写</t>
    </r>
  </si>
  <si>
    <r>
      <rPr>
        <sz val="11"/>
        <rFont val="宋体"/>
        <charset val="134"/>
      </rPr>
      <t>华中云栖白桦</t>
    </r>
  </si>
  <si>
    <r>
      <rPr>
        <sz val="11"/>
        <rFont val="宋体"/>
        <charset val="134"/>
      </rPr>
      <t>上海英恩国际贸易有限公司</t>
    </r>
  </si>
  <si>
    <r>
      <rPr>
        <sz val="11"/>
        <rFont val="宋体"/>
        <charset val="134"/>
      </rPr>
      <t>北京福朋饭店</t>
    </r>
  </si>
  <si>
    <r>
      <rPr>
        <sz val="11"/>
        <rFont val="宋体"/>
        <charset val="134"/>
      </rPr>
      <t>沈阳清河半岛</t>
    </r>
  </si>
  <si>
    <r>
      <rPr>
        <sz val="11"/>
        <rFont val="宋体"/>
        <charset val="134"/>
      </rPr>
      <t>国务院办公厅</t>
    </r>
  </si>
  <si>
    <r>
      <rPr>
        <sz val="11"/>
        <rFont val="宋体"/>
        <charset val="134"/>
      </rPr>
      <t>哈尔滨会展智选</t>
    </r>
  </si>
  <si>
    <r>
      <rPr>
        <sz val="11"/>
        <rFont val="宋体"/>
        <charset val="134"/>
      </rPr>
      <t>石家庄金圆大厦</t>
    </r>
  </si>
  <si>
    <r>
      <rPr>
        <sz val="11"/>
        <rFont val="宋体"/>
        <charset val="134"/>
      </rPr>
      <t>河北金圆大厦有限公司</t>
    </r>
  </si>
  <si>
    <r>
      <rPr>
        <sz val="11"/>
        <rFont val="宋体"/>
        <charset val="134"/>
      </rPr>
      <t>潍坊金成大酒店</t>
    </r>
  </si>
  <si>
    <r>
      <rPr>
        <sz val="11"/>
        <rFont val="宋体"/>
        <charset val="134"/>
      </rPr>
      <t>和润</t>
    </r>
  </si>
  <si>
    <r>
      <rPr>
        <sz val="11"/>
        <rFont val="宋体"/>
        <charset val="134"/>
      </rPr>
      <t>长春和润记忆酒店有限公司（</t>
    </r>
    <r>
      <rPr>
        <sz val="11"/>
        <rFont val="Times New Roman"/>
        <charset val="134"/>
      </rPr>
      <t>1099991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</si>
  <si>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浴衣没有写款式；</t>
    </r>
  </si>
  <si>
    <r>
      <rPr>
        <sz val="11"/>
        <rFont val="宋体"/>
        <charset val="134"/>
      </rPr>
      <t>长白山璞悦</t>
    </r>
  </si>
  <si>
    <r>
      <rPr>
        <sz val="11"/>
        <rFont val="宋体"/>
        <charset val="134"/>
      </rPr>
      <t>北京铁道大厦有限责任公司</t>
    </r>
  </si>
  <si>
    <r>
      <rPr>
        <sz val="11"/>
        <rFont val="宋体"/>
        <charset val="134"/>
      </rPr>
      <t>三层工艺羽绒枕，里层没有备注鹅毛片还是鸭毛片</t>
    </r>
  </si>
  <si>
    <r>
      <rPr>
        <sz val="11"/>
        <rFont val="宋体"/>
        <charset val="134"/>
      </rPr>
      <t>下单抬头与采购单抬头不一致</t>
    </r>
  </si>
  <si>
    <r>
      <rPr>
        <sz val="11"/>
        <rFont val="宋体"/>
        <charset val="134"/>
      </rPr>
      <t>长春中日会馆</t>
    </r>
  </si>
  <si>
    <r>
      <rPr>
        <sz val="11"/>
        <rFont val="宋体"/>
        <charset val="134"/>
      </rPr>
      <t>采购单下单，后期补合同</t>
    </r>
  </si>
  <si>
    <r>
      <rPr>
        <sz val="11"/>
        <rFont val="宋体"/>
        <charset val="134"/>
      </rPr>
      <t>沈阳清水湾商务</t>
    </r>
  </si>
  <si>
    <r>
      <rPr>
        <sz val="11"/>
        <rFont val="宋体"/>
        <charset val="134"/>
      </rPr>
      <t>中奥马哥孛罗</t>
    </r>
  </si>
  <si>
    <r>
      <rPr>
        <sz val="11"/>
        <rFont val="宋体"/>
        <charset val="134"/>
      </rPr>
      <t>北京丽都公寓</t>
    </r>
  </si>
  <si>
    <r>
      <rPr>
        <sz val="11"/>
        <rFont val="宋体"/>
        <charset val="134"/>
      </rPr>
      <t>北京圣地苑宾馆</t>
    </r>
  </si>
  <si>
    <r>
      <rPr>
        <sz val="11"/>
        <rFont val="宋体"/>
        <charset val="134"/>
      </rPr>
      <t>北京圣地苑宾馆有限责任公司</t>
    </r>
  </si>
  <si>
    <r>
      <rPr>
        <sz val="11"/>
        <rFont val="宋体"/>
        <charset val="134"/>
      </rPr>
      <t>合同页没有盖客户公章</t>
    </r>
  </si>
  <si>
    <r>
      <rPr>
        <sz val="11"/>
        <rFont val="宋体"/>
        <charset val="134"/>
      </rPr>
      <t>大同民宿</t>
    </r>
  </si>
  <si>
    <r>
      <rPr>
        <sz val="11"/>
        <rFont val="宋体"/>
        <charset val="134"/>
      </rPr>
      <t>大同市沐清辰酒店管理有限公司</t>
    </r>
  </si>
  <si>
    <r>
      <rPr>
        <sz val="11"/>
        <rFont val="宋体"/>
        <charset val="134"/>
      </rPr>
      <t>济南东泉九女峰</t>
    </r>
  </si>
  <si>
    <r>
      <rPr>
        <sz val="11"/>
        <rFont val="宋体"/>
        <charset val="134"/>
      </rPr>
      <t>枕套款式没有写</t>
    </r>
  </si>
  <si>
    <r>
      <rPr>
        <sz val="11"/>
        <rFont val="宋体"/>
        <charset val="134"/>
      </rPr>
      <t>北京丽思卡尔顿</t>
    </r>
  </si>
  <si>
    <r>
      <rPr>
        <sz val="11"/>
        <rFont val="宋体"/>
        <charset val="134"/>
      </rPr>
      <t>济南吉华大厦</t>
    </r>
  </si>
  <si>
    <r>
      <rPr>
        <sz val="11"/>
        <rFont val="宋体"/>
        <charset val="134"/>
      </rPr>
      <t>济南吉华大厦运营管理有限责任公司</t>
    </r>
  </si>
  <si>
    <r>
      <rPr>
        <sz val="11"/>
        <rFont val="宋体"/>
        <charset val="134"/>
      </rPr>
      <t>哈尔滨森林温泉</t>
    </r>
  </si>
  <si>
    <r>
      <rPr>
        <sz val="11"/>
        <rFont val="宋体"/>
        <charset val="134"/>
      </rPr>
      <t>黑龙江亚布力鸿涛森林温泉酒店有限公司</t>
    </r>
  </si>
  <si>
    <r>
      <rPr>
        <sz val="11"/>
        <rFont val="宋体"/>
        <charset val="134"/>
      </rPr>
      <t>北京云瑧金陵莲花酒店</t>
    </r>
  </si>
  <si>
    <r>
      <rPr>
        <sz val="11"/>
        <rFont val="宋体"/>
        <charset val="134"/>
      </rPr>
      <t>丹东万达嘉华</t>
    </r>
  </si>
  <si>
    <r>
      <rPr>
        <sz val="11"/>
        <rFont val="宋体"/>
        <charset val="134"/>
      </rPr>
      <t>沈阳明程锦江</t>
    </r>
  </si>
  <si>
    <r>
      <rPr>
        <sz val="11"/>
        <rFont val="宋体"/>
        <charset val="134"/>
      </rPr>
      <t>琼海美岭湖假日</t>
    </r>
  </si>
  <si>
    <r>
      <rPr>
        <sz val="11"/>
        <rFont val="宋体"/>
        <charset val="134"/>
      </rPr>
      <t>北京敦煌飞天商贸大厦</t>
    </r>
  </si>
  <si>
    <r>
      <rPr>
        <sz val="11"/>
        <rFont val="宋体"/>
        <charset val="134"/>
      </rPr>
      <t>灰色拖鞋同错单号行号</t>
    </r>
  </si>
  <si>
    <r>
      <rPr>
        <sz val="11"/>
        <rFont val="宋体"/>
        <charset val="134"/>
      </rPr>
      <t>北京望京凯悦酒店</t>
    </r>
  </si>
  <si>
    <r>
      <rPr>
        <sz val="11"/>
        <rFont val="宋体"/>
        <charset val="134"/>
      </rPr>
      <t>呼市九州通</t>
    </r>
  </si>
  <si>
    <r>
      <rPr>
        <sz val="11"/>
        <rFont val="宋体"/>
        <charset val="134"/>
      </rPr>
      <t>内蒙古九州通物流有限公司</t>
    </r>
  </si>
  <si>
    <r>
      <rPr>
        <sz val="11"/>
        <rFont val="宋体"/>
        <charset val="134"/>
      </rPr>
      <t>朔州锦岁</t>
    </r>
  </si>
  <si>
    <r>
      <rPr>
        <sz val="11"/>
        <rFont val="宋体"/>
        <charset val="134"/>
      </rPr>
      <t>沈阳清河半岛温泉度假酒店有限公司</t>
    </r>
  </si>
  <si>
    <r>
      <rPr>
        <sz val="11"/>
        <rFont val="宋体"/>
        <charset val="134"/>
      </rPr>
      <t>大连富丽华</t>
    </r>
  </si>
  <si>
    <r>
      <rPr>
        <sz val="11"/>
        <rFont val="宋体"/>
        <charset val="134"/>
      </rPr>
      <t>烟台凤凰大厦建国饭店</t>
    </r>
  </si>
  <si>
    <r>
      <rPr>
        <sz val="11"/>
        <rFont val="宋体"/>
        <charset val="134"/>
      </rPr>
      <t>烟台凤凰大厦酒店有限公司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</si>
  <si>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47</t>
    </r>
    <r>
      <rPr>
        <sz val="11"/>
        <rFont val="宋体"/>
        <charset val="134"/>
      </rPr>
      <t>保护垫规格应该是</t>
    </r>
    <r>
      <rPr>
        <sz val="11"/>
        <rFont val="Times New Roman"/>
        <charset val="134"/>
      </rPr>
      <t>203*113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203*103</t>
    </r>
    <r>
      <rPr>
        <sz val="11"/>
        <rFont val="宋体"/>
        <charset val="134"/>
      </rPr>
      <t>；吹风机袋绣花同错行号；毛巾实际不是通标品，备注了通标品</t>
    </r>
  </si>
  <si>
    <r>
      <rPr>
        <sz val="11"/>
        <rFont val="宋体"/>
        <charset val="134"/>
      </rPr>
      <t>青岛黄海饭店</t>
    </r>
  </si>
  <si>
    <r>
      <rPr>
        <sz val="11"/>
        <rFont val="宋体"/>
        <charset val="134"/>
      </rPr>
      <t>石家庄国宾</t>
    </r>
  </si>
  <si>
    <r>
      <rPr>
        <sz val="11"/>
        <rFont val="宋体"/>
        <charset val="134"/>
      </rPr>
      <t>石家庄高新假日</t>
    </r>
  </si>
  <si>
    <r>
      <rPr>
        <sz val="11"/>
        <rFont val="宋体"/>
        <charset val="134"/>
      </rPr>
      <t>河北博众智城房地产开发有限公司石家庄假日酒店分公司</t>
    </r>
  </si>
  <si>
    <r>
      <rPr>
        <sz val="11"/>
        <rFont val="宋体"/>
        <charset val="134"/>
      </rPr>
      <t>被芯重量应该</t>
    </r>
    <r>
      <rPr>
        <sz val="11"/>
        <rFont val="Times New Roman"/>
        <charset val="134"/>
      </rPr>
      <t>430g/m2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420g/m2</t>
    </r>
  </si>
  <si>
    <r>
      <rPr>
        <sz val="11"/>
        <rFont val="宋体"/>
        <charset val="134"/>
      </rPr>
      <t>聊城智选假日酒店</t>
    </r>
  </si>
  <si>
    <r>
      <rPr>
        <sz val="11"/>
        <rFont val="宋体"/>
        <charset val="134"/>
      </rPr>
      <t>聊城市现代置业有限公司</t>
    </r>
  </si>
  <si>
    <r>
      <rPr>
        <sz val="11"/>
        <rFont val="宋体"/>
        <charset val="134"/>
      </rPr>
      <t>北京兆龙饭店</t>
    </r>
  </si>
  <si>
    <r>
      <rPr>
        <sz val="11"/>
        <rFont val="宋体"/>
        <charset val="134"/>
      </rPr>
      <t>长春万达文华锦华</t>
    </r>
  </si>
  <si>
    <r>
      <rPr>
        <sz val="11"/>
        <rFont val="宋体"/>
        <charset val="134"/>
      </rPr>
      <t>长春北方影都酒店投资有限公司锦华酒店分公司</t>
    </r>
    <r>
      <rPr>
        <sz val="11"/>
        <rFont val="Times New Roman"/>
        <charset val="134"/>
      </rPr>
      <t xml:space="preserve"> / </t>
    </r>
    <r>
      <rPr>
        <sz val="11"/>
        <rFont val="宋体"/>
        <charset val="134"/>
      </rPr>
      <t>长春北方影都酒店投资有限公司文化酒店分公司</t>
    </r>
  </si>
  <si>
    <r>
      <rPr>
        <sz val="11"/>
        <rFont val="宋体"/>
        <charset val="134"/>
      </rPr>
      <t>羽绒被芯克重应该是</t>
    </r>
    <r>
      <rPr>
        <sz val="11"/>
        <rFont val="Times New Roman"/>
        <charset val="134"/>
      </rPr>
      <t>168g/m2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150g/m2</t>
    </r>
    <r>
      <rPr>
        <sz val="11"/>
        <rFont val="宋体"/>
        <charset val="134"/>
      </rPr>
      <t>，底部切圆角没有大小</t>
    </r>
  </si>
  <si>
    <r>
      <rPr>
        <sz val="11"/>
        <rFont val="宋体"/>
        <charset val="134"/>
      </rPr>
      <t>华彩智选假日</t>
    </r>
  </si>
  <si>
    <r>
      <rPr>
        <sz val="11"/>
        <rFont val="宋体"/>
        <charset val="134"/>
      </rPr>
      <t>济南美利亚酒店</t>
    </r>
  </si>
  <si>
    <r>
      <rPr>
        <sz val="11"/>
        <rFont val="宋体"/>
        <charset val="134"/>
      </rPr>
      <t>北京乐多港万豪</t>
    </r>
  </si>
  <si>
    <r>
      <rPr>
        <sz val="11"/>
        <rFont val="宋体"/>
        <charset val="134"/>
      </rPr>
      <t>石家庄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号院</t>
    </r>
  </si>
  <si>
    <r>
      <rPr>
        <sz val="11"/>
        <rFont val="宋体"/>
        <charset val="134"/>
      </rPr>
      <t>河北军教商贸有限公司</t>
    </r>
  </si>
  <si>
    <r>
      <rPr>
        <sz val="11"/>
        <rFont val="宋体"/>
        <charset val="134"/>
      </rPr>
      <t>实际</t>
    </r>
    <r>
      <rPr>
        <sz val="11"/>
        <rFont val="Times New Roman"/>
        <charset val="134"/>
      </rPr>
      <t>X7</t>
    </r>
    <r>
      <rPr>
        <sz val="11"/>
        <rFont val="宋体"/>
        <charset val="134"/>
      </rPr>
      <t>浴巾备注成</t>
    </r>
    <r>
      <rPr>
        <sz val="11"/>
        <rFont val="Times New Roman"/>
        <charset val="134"/>
      </rPr>
      <t>X7</t>
    </r>
    <r>
      <rPr>
        <sz val="11"/>
        <rFont val="宋体"/>
        <charset val="134"/>
      </rPr>
      <t>面</t>
    </r>
  </si>
  <si>
    <r>
      <rPr>
        <sz val="11"/>
        <rFont val="宋体"/>
        <charset val="134"/>
      </rPr>
      <t>北京健身房</t>
    </r>
  </si>
  <si>
    <r>
      <rPr>
        <sz val="11"/>
        <rFont val="宋体"/>
        <charset val="134"/>
      </rPr>
      <t>北京广州大厦</t>
    </r>
  </si>
  <si>
    <r>
      <rPr>
        <sz val="11"/>
        <rFont val="宋体"/>
        <charset val="134"/>
      </rPr>
      <t>广州正兴物业管理有限公司</t>
    </r>
  </si>
  <si>
    <r>
      <rPr>
        <sz val="11"/>
        <rFont val="宋体"/>
        <charset val="134"/>
      </rPr>
      <t>秦皇岛山海关古道边民宿饭店</t>
    </r>
  </si>
  <si>
    <r>
      <rPr>
        <sz val="11"/>
        <rFont val="宋体"/>
        <charset val="134"/>
      </rPr>
      <t>河北昆亿</t>
    </r>
  </si>
  <si>
    <r>
      <rPr>
        <sz val="11"/>
        <rFont val="宋体"/>
        <charset val="134"/>
      </rPr>
      <t>北京广安门维景</t>
    </r>
  </si>
  <si>
    <r>
      <rPr>
        <sz val="11"/>
        <rFont val="宋体"/>
        <charset val="134"/>
      </rPr>
      <t>天津泛太平洋</t>
    </r>
  </si>
  <si>
    <r>
      <rPr>
        <sz val="11"/>
        <rFont val="宋体"/>
        <charset val="134"/>
      </rPr>
      <t>北京华贸丽思卡尔顿酒店</t>
    </r>
  </si>
  <si>
    <r>
      <rPr>
        <sz val="11"/>
        <rFont val="宋体"/>
        <charset val="134"/>
      </rPr>
      <t>地巾是单面提花还是双面提花没写</t>
    </r>
  </si>
  <si>
    <r>
      <rPr>
        <sz val="11"/>
        <rFont val="宋体"/>
        <charset val="134"/>
      </rPr>
      <t>北京丽晶</t>
    </r>
  </si>
  <si>
    <r>
      <rPr>
        <sz val="11"/>
        <rFont val="宋体"/>
        <charset val="134"/>
      </rPr>
      <t>北京索菲特酒店</t>
    </r>
  </si>
  <si>
    <r>
      <rPr>
        <sz val="11"/>
        <rFont val="宋体"/>
        <charset val="134"/>
      </rPr>
      <t>方巾应该是洗涤尺寸，下成交货尺寸</t>
    </r>
  </si>
  <si>
    <r>
      <rPr>
        <sz val="11"/>
        <rFont val="宋体"/>
        <charset val="134"/>
      </rPr>
      <t>雅辰悦居</t>
    </r>
  </si>
  <si>
    <r>
      <rPr>
        <sz val="11"/>
        <rFont val="宋体"/>
        <charset val="134"/>
      </rPr>
      <t>面巾地巾应该是洗涤尺寸，下成交货尺寸</t>
    </r>
  </si>
  <si>
    <r>
      <rPr>
        <sz val="11"/>
        <rFont val="宋体"/>
        <charset val="134"/>
      </rPr>
      <t>济南沃德集团</t>
    </r>
  </si>
  <si>
    <r>
      <rPr>
        <sz val="11"/>
        <rFont val="宋体"/>
        <charset val="134"/>
      </rPr>
      <t>承德阿那亚酒店</t>
    </r>
  </si>
  <si>
    <r>
      <rPr>
        <sz val="11"/>
        <rFont val="宋体"/>
        <charset val="134"/>
      </rPr>
      <t>古北水镇酒店</t>
    </r>
  </si>
  <si>
    <r>
      <rPr>
        <sz val="11"/>
        <rFont val="宋体"/>
        <charset val="134"/>
      </rPr>
      <t>吉林万锦</t>
    </r>
  </si>
  <si>
    <r>
      <rPr>
        <sz val="11"/>
        <rFont val="宋体"/>
        <charset val="134"/>
      </rPr>
      <t>吉林世贸广场建设有限公司世贸万锦大酒店</t>
    </r>
  </si>
  <si>
    <r>
      <rPr>
        <sz val="11"/>
        <rFont val="宋体"/>
        <charset val="134"/>
      </rPr>
      <t>大连蓝湾宾馆</t>
    </r>
  </si>
  <si>
    <r>
      <rPr>
        <sz val="11"/>
        <rFont val="宋体"/>
        <charset val="134"/>
      </rPr>
      <t>北京龙城温德姆</t>
    </r>
  </si>
  <si>
    <r>
      <rPr>
        <sz val="11"/>
        <rFont val="宋体"/>
        <charset val="134"/>
      </rPr>
      <t>北京昌信回龙园别墅有限公司龙城温德姆酒店（</t>
    </r>
    <r>
      <rPr>
        <sz val="11"/>
        <rFont val="Times New Roman"/>
        <charset val="134"/>
      </rPr>
      <t>997062.5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</si>
  <si>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北京国测会展中心酒店</t>
    </r>
  </si>
  <si>
    <r>
      <rPr>
        <sz val="11"/>
        <rFont val="宋体"/>
        <charset val="134"/>
      </rPr>
      <t>北京国测国际会议会展中心有限公司</t>
    </r>
  </si>
  <si>
    <r>
      <rPr>
        <sz val="11"/>
        <rFont val="宋体"/>
        <charset val="134"/>
      </rPr>
      <t>面巾浴巾重量正偏未写明</t>
    </r>
  </si>
  <si>
    <r>
      <rPr>
        <sz val="11"/>
        <rFont val="宋体"/>
        <charset val="134"/>
      </rPr>
      <t>绣花内容错误字母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下成</t>
    </r>
    <r>
      <rPr>
        <sz val="11"/>
        <rFont val="Times New Roman"/>
        <charset val="134"/>
      </rPr>
      <t>M</t>
    </r>
  </si>
  <si>
    <r>
      <rPr>
        <sz val="11"/>
        <rFont val="宋体"/>
        <charset val="134"/>
      </rPr>
      <t>牡丹江假日</t>
    </r>
  </si>
  <si>
    <r>
      <rPr>
        <sz val="11"/>
        <rFont val="宋体"/>
        <charset val="134"/>
      </rPr>
      <t>牡丹江世茂置业有限公司世茂假日酒店</t>
    </r>
  </si>
  <si>
    <r>
      <rPr>
        <sz val="11"/>
        <rFont val="宋体"/>
        <charset val="134"/>
      </rPr>
      <t>床单规格宽度</t>
    </r>
    <r>
      <rPr>
        <sz val="11"/>
        <rFont val="Times New Roman"/>
        <charset val="134"/>
      </rPr>
      <t>221</t>
    </r>
    <r>
      <rPr>
        <sz val="11"/>
        <rFont val="宋体"/>
        <charset val="134"/>
      </rPr>
      <t>下成</t>
    </r>
    <r>
      <rPr>
        <sz val="11"/>
        <rFont val="Times New Roman"/>
        <charset val="134"/>
      </rPr>
      <t>211</t>
    </r>
    <r>
      <rPr>
        <sz val="11"/>
        <rFont val="宋体"/>
        <charset val="134"/>
      </rPr>
      <t>；被套色线内外能看见，下成外面看不见</t>
    </r>
  </si>
  <si>
    <r>
      <rPr>
        <sz val="11"/>
        <rFont val="宋体"/>
        <charset val="134"/>
      </rPr>
      <t>合同抬头与盖章不一致</t>
    </r>
  </si>
  <si>
    <r>
      <rPr>
        <sz val="11"/>
        <rFont val="宋体"/>
        <charset val="134"/>
      </rPr>
      <t>潍坊红枕安悦酒店</t>
    </r>
  </si>
  <si>
    <r>
      <rPr>
        <sz val="11"/>
        <rFont val="宋体"/>
        <charset val="134"/>
      </rPr>
      <t>涿州水岸花城</t>
    </r>
  </si>
  <si>
    <r>
      <rPr>
        <sz val="11"/>
        <rFont val="宋体"/>
        <charset val="134"/>
      </rPr>
      <t>涿州市水岸花城商务酒店有限公司</t>
    </r>
  </si>
  <si>
    <r>
      <rPr>
        <sz val="11"/>
        <rFont val="宋体"/>
        <charset val="134"/>
      </rPr>
      <t>济南新闻培训中心</t>
    </r>
  </si>
  <si>
    <r>
      <rPr>
        <sz val="11"/>
        <rFont val="宋体"/>
        <charset val="134"/>
      </rPr>
      <t>高美（青岛）贸易有限公司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济南商河华美达</t>
    </r>
  </si>
  <si>
    <r>
      <rPr>
        <sz val="11"/>
        <rFont val="宋体"/>
        <charset val="134"/>
      </rPr>
      <t>延吉柠檬酒店</t>
    </r>
  </si>
  <si>
    <r>
      <rPr>
        <sz val="11"/>
        <rFont val="宋体"/>
        <charset val="134"/>
      </rPr>
      <t>李腾辉</t>
    </r>
  </si>
  <si>
    <r>
      <rPr>
        <sz val="11"/>
        <rFont val="宋体"/>
        <charset val="134"/>
      </rPr>
      <t>秦皇国际</t>
    </r>
  </si>
  <si>
    <t>销售三部</t>
  </si>
  <si>
    <r>
      <rPr>
        <sz val="11"/>
        <rFont val="宋体"/>
        <charset val="134"/>
      </rPr>
      <t>王永强</t>
    </r>
  </si>
  <si>
    <r>
      <rPr>
        <sz val="11"/>
        <rFont val="宋体"/>
        <charset val="134"/>
      </rPr>
      <t>荣和北海银滩公寓</t>
    </r>
  </si>
  <si>
    <r>
      <rPr>
        <sz val="11"/>
        <rFont val="宋体"/>
        <charset val="134"/>
      </rPr>
      <t>北海银滩蓝湾假日酒店管理有限责任公司</t>
    </r>
  </si>
  <si>
    <r>
      <rPr>
        <sz val="11"/>
        <rFont val="宋体"/>
        <charset val="134"/>
      </rPr>
      <t>高阳振华大厦</t>
    </r>
  </si>
  <si>
    <r>
      <rPr>
        <sz val="11"/>
        <rFont val="宋体"/>
        <charset val="134"/>
      </rPr>
      <t>保定振华鑫悦国际酒店有限公司</t>
    </r>
  </si>
  <si>
    <r>
      <rPr>
        <sz val="11"/>
        <rFont val="宋体"/>
        <charset val="134"/>
      </rPr>
      <t>天津国际交流中心酒店</t>
    </r>
  </si>
  <si>
    <r>
      <rPr>
        <sz val="11"/>
        <rFont val="宋体"/>
        <charset val="134"/>
      </rPr>
      <t>天津新森源酒店管理有限公司</t>
    </r>
  </si>
  <si>
    <r>
      <rPr>
        <sz val="11"/>
        <rFont val="宋体"/>
        <charset val="134"/>
      </rPr>
      <t>大连鲁能假日</t>
    </r>
  </si>
  <si>
    <r>
      <rPr>
        <sz val="11"/>
        <rFont val="宋体"/>
        <charset val="134"/>
      </rPr>
      <t>北京上地智选</t>
    </r>
  </si>
  <si>
    <r>
      <rPr>
        <sz val="11"/>
        <rFont val="宋体"/>
        <charset val="134"/>
      </rPr>
      <t>保护垫无填充物</t>
    </r>
  </si>
  <si>
    <r>
      <rPr>
        <sz val="11"/>
        <rFont val="宋体"/>
        <charset val="134"/>
      </rPr>
      <t>洗衣袋绣花下成不绣花</t>
    </r>
  </si>
  <si>
    <r>
      <rPr>
        <sz val="11"/>
        <rFont val="宋体"/>
        <charset val="134"/>
      </rPr>
      <t>北京扇酒店</t>
    </r>
  </si>
  <si>
    <r>
      <rPr>
        <sz val="11"/>
        <rFont val="宋体"/>
        <charset val="134"/>
      </rPr>
      <t>北京华宇假日酒店</t>
    </r>
  </si>
  <si>
    <r>
      <rPr>
        <sz val="11"/>
        <rFont val="宋体"/>
        <charset val="134"/>
      </rPr>
      <t>公司织造抬头下错纺科</t>
    </r>
  </si>
  <si>
    <r>
      <rPr>
        <sz val="11"/>
        <rFont val="宋体"/>
        <charset val="134"/>
      </rPr>
      <t>邯郸涉县希尔顿花园</t>
    </r>
  </si>
  <si>
    <r>
      <rPr>
        <sz val="11"/>
        <rFont val="宋体"/>
        <charset val="134"/>
      </rPr>
      <t>涉县昱锦酒店管理有限公司</t>
    </r>
  </si>
  <si>
    <r>
      <rPr>
        <sz val="11"/>
        <rFont val="宋体"/>
        <charset val="134"/>
      </rPr>
      <t>青岛益和兴复益酒店</t>
    </r>
  </si>
  <si>
    <r>
      <rPr>
        <sz val="11"/>
        <rFont val="宋体"/>
        <charset val="134"/>
      </rPr>
      <t>青岛复益酒店管理有限公司</t>
    </r>
  </si>
  <si>
    <r>
      <rPr>
        <sz val="11"/>
        <rFont val="宋体"/>
        <charset val="134"/>
      </rPr>
      <t>地巾实际是平织下成提花；夏被芯重量没写；芯类面料不是系统下单语言；无纺布袋规格写错；浴衣绣花没备注是衣片绣还是口袋绣</t>
    </r>
  </si>
  <si>
    <r>
      <rPr>
        <sz val="11"/>
        <rFont val="宋体"/>
        <charset val="134"/>
      </rPr>
      <t>北京富力万丽酒店</t>
    </r>
  </si>
  <si>
    <r>
      <rPr>
        <sz val="11"/>
        <rFont val="宋体"/>
        <charset val="134"/>
      </rPr>
      <t>北京富力城房地产开发有限公司北京富力万丽酒店</t>
    </r>
  </si>
  <si>
    <r>
      <rPr>
        <sz val="11"/>
        <rFont val="宋体"/>
        <charset val="134"/>
      </rPr>
      <t>浴衣款式没写，</t>
    </r>
  </si>
  <si>
    <r>
      <rPr>
        <sz val="11"/>
        <rFont val="宋体"/>
        <charset val="134"/>
      </rPr>
      <t>北京海德新店</t>
    </r>
  </si>
  <si>
    <r>
      <rPr>
        <sz val="11"/>
        <rFont val="宋体"/>
        <charset val="134"/>
      </rPr>
      <t>直隶国际</t>
    </r>
  </si>
  <si>
    <r>
      <rPr>
        <sz val="11"/>
        <rFont val="宋体"/>
        <charset val="134"/>
      </rPr>
      <t>石家庄世贸广场</t>
    </r>
  </si>
  <si>
    <r>
      <rPr>
        <sz val="11"/>
        <rFont val="宋体"/>
        <charset val="134"/>
      </rPr>
      <t>保定华中假日</t>
    </r>
  </si>
  <si>
    <r>
      <rPr>
        <sz val="11"/>
        <rFont val="宋体"/>
        <charset val="134"/>
      </rPr>
      <t>保定市华中假日大酒店有限公司</t>
    </r>
  </si>
  <si>
    <r>
      <rPr>
        <sz val="11"/>
        <rFont val="宋体"/>
        <charset val="134"/>
      </rPr>
      <t>大同大美</t>
    </r>
  </si>
  <si>
    <r>
      <rPr>
        <sz val="11"/>
        <rFont val="宋体"/>
        <charset val="134"/>
      </rPr>
      <t>天津品所</t>
    </r>
  </si>
  <si>
    <r>
      <rPr>
        <sz val="11"/>
        <rFont val="宋体"/>
        <charset val="134"/>
      </rPr>
      <t>天津品所酒店管理有限公司</t>
    </r>
  </si>
  <si>
    <r>
      <rPr>
        <sz val="11"/>
        <rFont val="宋体"/>
        <charset val="134"/>
      </rPr>
      <t>毛毯重量没写</t>
    </r>
  </si>
  <si>
    <r>
      <rPr>
        <sz val="11"/>
        <rFont val="宋体"/>
        <charset val="134"/>
      </rPr>
      <t>济南</t>
    </r>
    <r>
      <rPr>
        <sz val="11"/>
        <rFont val="Times New Roman"/>
        <charset val="134"/>
      </rPr>
      <t>NB</t>
    </r>
    <r>
      <rPr>
        <sz val="11"/>
        <rFont val="宋体"/>
        <charset val="134"/>
      </rPr>
      <t>电竞</t>
    </r>
  </si>
  <si>
    <r>
      <rPr>
        <sz val="11"/>
        <rFont val="宋体"/>
        <charset val="134"/>
      </rPr>
      <t>潍坊澳思汀酒店</t>
    </r>
  </si>
  <si>
    <r>
      <rPr>
        <sz val="11"/>
        <rFont val="宋体"/>
        <charset val="134"/>
      </rPr>
      <t>山东澳思汀酒店管理有限公司</t>
    </r>
  </si>
  <si>
    <r>
      <rPr>
        <sz val="11"/>
        <rFont val="宋体"/>
        <charset val="134"/>
      </rPr>
      <t>福瑞德</t>
    </r>
  </si>
  <si>
    <r>
      <rPr>
        <sz val="11"/>
        <rFont val="宋体"/>
        <charset val="134"/>
      </rPr>
      <t>辽宁福瑞德康养文旅发展有限公司福瑞德大酒店</t>
    </r>
  </si>
  <si>
    <r>
      <rPr>
        <sz val="11"/>
        <rFont val="宋体"/>
        <charset val="134"/>
      </rPr>
      <t>丹东江畔</t>
    </r>
  </si>
  <si>
    <r>
      <rPr>
        <sz val="11"/>
        <rFont val="宋体"/>
        <charset val="134"/>
      </rPr>
      <t>丹东珍珠岛江畔酒店有限公司</t>
    </r>
  </si>
  <si>
    <r>
      <rPr>
        <sz val="11"/>
        <rFont val="宋体"/>
        <charset val="134"/>
      </rPr>
      <t>枕套实际无绣花，下成有绣花</t>
    </r>
  </si>
  <si>
    <r>
      <rPr>
        <sz val="11"/>
        <rFont val="宋体"/>
        <charset val="134"/>
      </rPr>
      <t>北京嘉里大酒店</t>
    </r>
  </si>
  <si>
    <r>
      <rPr>
        <sz val="11"/>
        <rFont val="宋体"/>
        <charset val="134"/>
      </rPr>
      <t>大连新文园</t>
    </r>
  </si>
  <si>
    <r>
      <rPr>
        <sz val="11"/>
        <rFont val="宋体"/>
        <charset val="134"/>
      </rPr>
      <t>大连六合酒店管理咨询有限公司</t>
    </r>
  </si>
  <si>
    <r>
      <rPr>
        <sz val="11"/>
        <rFont val="宋体"/>
        <charset val="134"/>
      </rPr>
      <t>提花浴巾没有写明双面提花还是单面提花</t>
    </r>
  </si>
  <si>
    <r>
      <rPr>
        <sz val="11"/>
        <rFont val="宋体"/>
        <charset val="134"/>
      </rPr>
      <t>哈尔滨永泰喜来登</t>
    </r>
  </si>
  <si>
    <r>
      <rPr>
        <sz val="11"/>
        <rFont val="宋体"/>
        <charset val="134"/>
      </rPr>
      <t>床单规格</t>
    </r>
    <r>
      <rPr>
        <sz val="11"/>
        <rFont val="Times New Roman"/>
        <charset val="134"/>
      </rPr>
      <t>305*370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30*370</t>
    </r>
  </si>
  <si>
    <r>
      <rPr>
        <sz val="11"/>
        <rFont val="宋体"/>
        <charset val="134"/>
      </rPr>
      <t>蒂博雅豪</t>
    </r>
  </si>
  <si>
    <r>
      <rPr>
        <sz val="11"/>
        <rFont val="宋体"/>
        <charset val="134"/>
      </rPr>
      <t>哈尔滨蒂博雅豪商贸有限公司</t>
    </r>
  </si>
  <si>
    <r>
      <rPr>
        <sz val="11"/>
        <rFont val="宋体"/>
        <charset val="134"/>
      </rPr>
      <t>北京璞坻酒店</t>
    </r>
  </si>
  <si>
    <r>
      <rPr>
        <sz val="11"/>
        <rFont val="宋体"/>
        <charset val="134"/>
      </rPr>
      <t>燕郊智选</t>
    </r>
  </si>
  <si>
    <r>
      <rPr>
        <sz val="11"/>
        <rFont val="宋体"/>
        <charset val="134"/>
      </rPr>
      <t>三河市福臻商业管理有限公司</t>
    </r>
  </si>
  <si>
    <r>
      <rPr>
        <sz val="11"/>
        <rFont val="宋体"/>
        <charset val="134"/>
      </rPr>
      <t>锦州喜来登</t>
    </r>
  </si>
  <si>
    <r>
      <rPr>
        <sz val="11"/>
        <rFont val="宋体"/>
        <charset val="134"/>
      </rPr>
      <t>承德围场君澜酒店</t>
    </r>
  </si>
  <si>
    <r>
      <rPr>
        <sz val="11"/>
        <rFont val="宋体"/>
        <charset val="134"/>
      </rPr>
      <t>李欢</t>
    </r>
  </si>
  <si>
    <r>
      <rPr>
        <sz val="11"/>
        <rFont val="宋体"/>
        <charset val="134"/>
      </rPr>
      <t>济南园博园度假酒店</t>
    </r>
  </si>
  <si>
    <r>
      <rPr>
        <sz val="11"/>
        <rFont val="宋体"/>
        <charset val="134"/>
      </rPr>
      <t>济南园博园度假酒店有限公司</t>
    </r>
  </si>
  <si>
    <r>
      <rPr>
        <sz val="11"/>
        <rFont val="宋体"/>
        <charset val="134"/>
      </rPr>
      <t>泰安中心智选假日酒店</t>
    </r>
  </si>
  <si>
    <r>
      <rPr>
        <sz val="11"/>
        <rFont val="宋体"/>
        <charset val="134"/>
      </rPr>
      <t>固安金海依云酒店</t>
    </r>
  </si>
  <si>
    <r>
      <rPr>
        <sz val="11"/>
        <rFont val="宋体"/>
        <charset val="134"/>
      </rPr>
      <t>保定卓正国际</t>
    </r>
  </si>
  <si>
    <r>
      <rPr>
        <sz val="11"/>
        <rFont val="宋体"/>
        <charset val="134"/>
      </rPr>
      <t>河北卓正国际酒店有限公司</t>
    </r>
  </si>
  <si>
    <r>
      <rPr>
        <sz val="11"/>
        <rFont val="宋体"/>
        <charset val="134"/>
      </rPr>
      <t>阿那亚观海洋房</t>
    </r>
  </si>
  <si>
    <r>
      <rPr>
        <sz val="11"/>
        <rFont val="宋体"/>
        <charset val="134"/>
      </rPr>
      <t>秦皇岛博新家政服务有限公司</t>
    </r>
  </si>
  <si>
    <r>
      <rPr>
        <sz val="11"/>
        <rFont val="宋体"/>
        <charset val="134"/>
      </rPr>
      <t>北京金陵饭店</t>
    </r>
  </si>
  <si>
    <r>
      <rPr>
        <sz val="11"/>
        <rFont val="宋体"/>
        <charset val="134"/>
      </rPr>
      <t>北京励骏</t>
    </r>
  </si>
  <si>
    <r>
      <rPr>
        <sz val="11"/>
        <rFont val="宋体"/>
        <charset val="134"/>
      </rPr>
      <t>北京自安然酒店</t>
    </r>
  </si>
  <si>
    <r>
      <rPr>
        <sz val="11"/>
        <rFont val="宋体"/>
        <charset val="134"/>
      </rPr>
      <t>泰安东都宾馆</t>
    </r>
  </si>
  <si>
    <r>
      <rPr>
        <sz val="11"/>
        <rFont val="宋体"/>
        <charset val="134"/>
      </rPr>
      <t>融通</t>
    </r>
  </si>
  <si>
    <r>
      <rPr>
        <sz val="11"/>
        <rFont val="宋体"/>
        <charset val="134"/>
      </rPr>
      <t>潍坊富力铂尔曼</t>
    </r>
  </si>
  <si>
    <r>
      <rPr>
        <sz val="11"/>
        <rFont val="宋体"/>
        <charset val="134"/>
      </rPr>
      <t>浴衣和床单数量错误</t>
    </r>
  </si>
  <si>
    <r>
      <rPr>
        <sz val="11"/>
        <rFont val="宋体"/>
        <charset val="134"/>
      </rPr>
      <t>天津国际大厦</t>
    </r>
  </si>
  <si>
    <r>
      <rPr>
        <sz val="11"/>
        <rFont val="宋体"/>
        <charset val="134"/>
      </rPr>
      <t>被套同错行号</t>
    </r>
  </si>
  <si>
    <r>
      <rPr>
        <sz val="11"/>
        <rFont val="宋体"/>
        <charset val="134"/>
      </rPr>
      <t>雅诗阁</t>
    </r>
  </si>
  <si>
    <r>
      <rPr>
        <sz val="11"/>
        <rFont val="宋体"/>
        <charset val="134"/>
      </rPr>
      <t>无效采购单，没有我司抬头</t>
    </r>
  </si>
  <si>
    <r>
      <rPr>
        <sz val="11"/>
        <rFont val="宋体"/>
        <charset val="134"/>
      </rPr>
      <t>霍山龙尖斛生物科技有限公司</t>
    </r>
  </si>
  <si>
    <r>
      <rPr>
        <sz val="11"/>
        <rFont val="宋体"/>
        <charset val="134"/>
      </rPr>
      <t>哈尔滨富力嘉华</t>
    </r>
  </si>
  <si>
    <r>
      <rPr>
        <sz val="11"/>
        <rFont val="宋体"/>
        <charset val="134"/>
      </rPr>
      <t>天津鹏瑞利雅居</t>
    </r>
  </si>
  <si>
    <r>
      <rPr>
        <sz val="11"/>
        <rFont val="宋体"/>
        <charset val="134"/>
      </rPr>
      <t>四川天府明宇优选科技有限公司</t>
    </r>
  </si>
  <si>
    <r>
      <rPr>
        <sz val="11"/>
        <rFont val="宋体"/>
        <charset val="134"/>
      </rPr>
      <t>舒适垫立高没有写</t>
    </r>
  </si>
  <si>
    <r>
      <rPr>
        <sz val="11"/>
        <rFont val="宋体"/>
        <charset val="134"/>
      </rPr>
      <t>盘锦瀚新</t>
    </r>
  </si>
  <si>
    <r>
      <rPr>
        <sz val="11"/>
        <rFont val="宋体"/>
        <charset val="134"/>
      </rPr>
      <t>辽宁瀚新国际酒店有限公司</t>
    </r>
  </si>
  <si>
    <r>
      <rPr>
        <sz val="11"/>
        <rFont val="宋体"/>
        <charset val="134"/>
      </rPr>
      <t>地巾重量和尺寸必须保证正偏差没有备注</t>
    </r>
  </si>
  <si>
    <r>
      <rPr>
        <sz val="11"/>
        <rFont val="宋体"/>
        <charset val="134"/>
      </rPr>
      <t>葫芦岛希尔顿花园</t>
    </r>
  </si>
  <si>
    <r>
      <rPr>
        <sz val="11"/>
        <rFont val="宋体"/>
        <charset val="134"/>
      </rPr>
      <t>辽宁大江奥莱酒店管理有限责任公司</t>
    </r>
  </si>
  <si>
    <r>
      <rPr>
        <sz val="11"/>
        <rFont val="宋体"/>
        <charset val="134"/>
      </rPr>
      <t>床笠式保护垫立高应该是</t>
    </r>
    <r>
      <rPr>
        <sz val="11"/>
        <rFont val="Times New Roman"/>
        <charset val="134"/>
      </rPr>
      <t>41</t>
    </r>
    <r>
      <rPr>
        <sz val="11"/>
        <rFont val="宋体"/>
        <charset val="134"/>
      </rPr>
      <t>，写成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；被套规格实际无重叠片，下了有重叠片</t>
    </r>
  </si>
  <si>
    <r>
      <rPr>
        <sz val="11"/>
        <rFont val="宋体"/>
        <charset val="134"/>
      </rPr>
      <t>天津鹏瑞利丽雅</t>
    </r>
  </si>
  <si>
    <r>
      <rPr>
        <sz val="11"/>
        <rFont val="宋体"/>
        <charset val="134"/>
      </rPr>
      <t>中关村万丽</t>
    </r>
  </si>
  <si>
    <r>
      <rPr>
        <sz val="11"/>
        <rFont val="宋体"/>
        <charset val="134"/>
      </rPr>
      <t>北京丁泰振达商贸有限公司（</t>
    </r>
    <r>
      <rPr>
        <sz val="11"/>
        <rFont val="Times New Roman"/>
        <charset val="134"/>
      </rPr>
      <t>1170000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</si>
  <si>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下单抬头与合同抬头不一致</t>
    </r>
  </si>
  <si>
    <r>
      <rPr>
        <sz val="11"/>
        <rFont val="宋体"/>
        <charset val="134"/>
      </rPr>
      <t>大连恒力悠客</t>
    </r>
  </si>
  <si>
    <r>
      <rPr>
        <sz val="11"/>
        <rFont val="宋体"/>
        <charset val="134"/>
      </rPr>
      <t>大连恒力悠客酒店公寓管理有限公司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</si>
  <si>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保护垫规格实际是</t>
    </r>
    <r>
      <rPr>
        <sz val="11"/>
        <rFont val="Times New Roman"/>
        <charset val="134"/>
      </rPr>
      <t>203*153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203*123</t>
    </r>
  </si>
  <si>
    <r>
      <rPr>
        <sz val="11"/>
        <rFont val="宋体"/>
        <charset val="134"/>
      </rPr>
      <t>西美喜家花街店</t>
    </r>
  </si>
  <si>
    <r>
      <rPr>
        <sz val="11"/>
        <rFont val="宋体"/>
        <charset val="134"/>
      </rPr>
      <t>吉林省叁温暖汤说餐饮有限责任公司</t>
    </r>
  </si>
  <si>
    <r>
      <rPr>
        <sz val="11"/>
        <rFont val="宋体"/>
        <charset val="134"/>
      </rPr>
      <t>济南吉华大厦运营管理有限责任公司（</t>
    </r>
    <r>
      <rPr>
        <sz val="11"/>
        <rFont val="Times New Roman"/>
        <charset val="134"/>
      </rPr>
      <t>223570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</si>
  <si>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石家庄万象</t>
    </r>
  </si>
  <si>
    <r>
      <rPr>
        <sz val="11"/>
        <rFont val="宋体"/>
        <charset val="134"/>
      </rPr>
      <t>中建大兴之星</t>
    </r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</si>
  <si>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245*195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245*215</t>
    </r>
  </si>
  <si>
    <r>
      <rPr>
        <sz val="11"/>
        <rFont val="宋体"/>
        <charset val="134"/>
      </rPr>
      <t>大连海韵居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</si>
  <si>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床尾巾规格应该是</t>
    </r>
    <r>
      <rPr>
        <sz val="11"/>
        <rFont val="Times New Roman"/>
        <charset val="134"/>
      </rPr>
      <t>45*205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45*250</t>
    </r>
  </si>
  <si>
    <r>
      <rPr>
        <sz val="11"/>
        <rFont val="宋体"/>
        <charset val="134"/>
      </rPr>
      <t>辛集智选假日</t>
    </r>
  </si>
  <si>
    <r>
      <rPr>
        <sz val="11"/>
        <rFont val="宋体"/>
        <charset val="134"/>
      </rPr>
      <t>北京环球影城</t>
    </r>
  </si>
  <si>
    <r>
      <rPr>
        <sz val="11"/>
        <rFont val="宋体"/>
        <charset val="134"/>
      </rPr>
      <t>浴衣规格应该是</t>
    </r>
    <r>
      <rPr>
        <sz val="11"/>
        <rFont val="Times New Roman"/>
        <charset val="134"/>
      </rPr>
      <t>126*66+54</t>
    </r>
    <r>
      <rPr>
        <sz val="11"/>
        <rFont val="宋体"/>
        <charset val="134"/>
      </rPr>
      <t>。下成</t>
    </r>
    <r>
      <rPr>
        <sz val="11"/>
        <rFont val="Times New Roman"/>
        <charset val="134"/>
      </rPr>
      <t>122*66+54</t>
    </r>
    <r>
      <rPr>
        <sz val="11"/>
        <rFont val="宋体"/>
        <charset val="134"/>
      </rPr>
      <t>；浴衣有绣花没有明示；毛巾要加新品工艺没有备注</t>
    </r>
  </si>
  <si>
    <r>
      <rPr>
        <sz val="11"/>
        <rFont val="宋体"/>
        <charset val="134"/>
      </rPr>
      <t>故城农村信用社</t>
    </r>
  </si>
  <si>
    <r>
      <rPr>
        <sz val="11"/>
        <rFont val="宋体"/>
        <charset val="134"/>
      </rPr>
      <t>双鸭山松江</t>
    </r>
  </si>
  <si>
    <r>
      <rPr>
        <sz val="11"/>
        <rFont val="宋体"/>
        <charset val="134"/>
      </rPr>
      <t>长春松苑宾馆</t>
    </r>
  </si>
  <si>
    <r>
      <rPr>
        <sz val="11"/>
        <rFont val="宋体"/>
        <charset val="134"/>
      </rPr>
      <t>方巾规格应该是</t>
    </r>
    <r>
      <rPr>
        <sz val="11"/>
        <rFont val="Times New Roman"/>
        <charset val="134"/>
      </rPr>
      <t>33*33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32*32</t>
    </r>
  </si>
  <si>
    <r>
      <rPr>
        <sz val="11"/>
        <rFont val="宋体"/>
        <charset val="134"/>
      </rPr>
      <t>沈阳塔湾智选</t>
    </r>
  </si>
  <si>
    <r>
      <rPr>
        <sz val="11"/>
        <rFont val="宋体"/>
        <charset val="134"/>
      </rPr>
      <t>鞍山健身</t>
    </r>
  </si>
  <si>
    <r>
      <rPr>
        <sz val="11"/>
        <rFont val="宋体"/>
        <charset val="134"/>
      </rPr>
      <t>海奥清洁服务</t>
    </r>
  </si>
  <si>
    <r>
      <rPr>
        <sz val="11"/>
        <rFont val="宋体"/>
        <charset val="134"/>
      </rPr>
      <t>抚宁县海奥清洁服务中心</t>
    </r>
  </si>
  <si>
    <r>
      <rPr>
        <sz val="11"/>
        <rFont val="宋体"/>
        <charset val="134"/>
      </rPr>
      <t>菏泽巨野开元</t>
    </r>
  </si>
  <si>
    <r>
      <rPr>
        <sz val="11"/>
        <rFont val="宋体"/>
        <charset val="134"/>
      </rPr>
      <t>正定朗华酒店</t>
    </r>
  </si>
  <si>
    <r>
      <rPr>
        <sz val="11"/>
        <rFont val="宋体"/>
        <charset val="134"/>
      </rPr>
      <t>唐山开元</t>
    </r>
  </si>
  <si>
    <r>
      <rPr>
        <sz val="11"/>
        <rFont val="宋体"/>
        <charset val="134"/>
      </rPr>
      <t>唐山冀唐开元大酒店有限公司</t>
    </r>
  </si>
  <si>
    <r>
      <rPr>
        <sz val="11"/>
        <rFont val="宋体"/>
        <charset val="134"/>
      </rPr>
      <t>保定星光国际</t>
    </r>
  </si>
  <si>
    <r>
      <rPr>
        <sz val="11"/>
        <rFont val="宋体"/>
        <charset val="134"/>
      </rPr>
      <t>赵家楼饭店</t>
    </r>
  </si>
  <si>
    <r>
      <rPr>
        <sz val="11"/>
        <rFont val="宋体"/>
        <charset val="134"/>
      </rPr>
      <t>淄博桓台宾馆</t>
    </r>
  </si>
  <si>
    <r>
      <rPr>
        <sz val="11"/>
        <rFont val="宋体"/>
        <charset val="134"/>
      </rPr>
      <t>桓台宾馆有限公司</t>
    </r>
  </si>
  <si>
    <r>
      <rPr>
        <sz val="11"/>
        <rFont val="宋体"/>
        <charset val="134"/>
      </rPr>
      <t>济南网瑞信谊</t>
    </r>
  </si>
  <si>
    <r>
      <rPr>
        <sz val="11"/>
        <rFont val="宋体"/>
        <charset val="134"/>
      </rPr>
      <t>长白山鲁能客美得</t>
    </r>
  </si>
  <si>
    <r>
      <rPr>
        <sz val="11"/>
        <rFont val="宋体"/>
        <charset val="134"/>
      </rPr>
      <t>吉林鲁能漫江生态旅游开发有限公司客美得酒店分公司</t>
    </r>
  </si>
  <si>
    <r>
      <rPr>
        <sz val="11"/>
        <rFont val="宋体"/>
        <charset val="134"/>
      </rPr>
      <t>新发地国际</t>
    </r>
  </si>
  <si>
    <r>
      <rPr>
        <sz val="11"/>
        <rFont val="宋体"/>
        <charset val="134"/>
      </rPr>
      <t>丹东东港国宾酒店</t>
    </r>
  </si>
  <si>
    <r>
      <rPr>
        <sz val="11"/>
        <rFont val="宋体"/>
        <charset val="134"/>
      </rPr>
      <t>东港国宾酒店有限公司</t>
    </r>
  </si>
  <si>
    <r>
      <rPr>
        <sz val="11"/>
        <rFont val="宋体"/>
        <charset val="134"/>
      </rPr>
      <t>合同没有骑缝章</t>
    </r>
  </si>
  <si>
    <r>
      <rPr>
        <sz val="11"/>
        <rFont val="宋体"/>
        <charset val="134"/>
      </rPr>
      <t>山西欣宇酒店管理有限公司</t>
    </r>
  </si>
  <si>
    <r>
      <rPr>
        <sz val="11"/>
        <rFont val="宋体"/>
        <charset val="134"/>
      </rPr>
      <t>北京易尚学苑酒店</t>
    </r>
  </si>
  <si>
    <r>
      <rPr>
        <sz val="11"/>
        <rFont val="宋体"/>
        <charset val="134"/>
      </rPr>
      <t>北京王府井希尔顿酒店</t>
    </r>
  </si>
  <si>
    <r>
      <rPr>
        <sz val="11"/>
        <rFont val="宋体"/>
        <charset val="134"/>
      </rPr>
      <t>浴衣口袋的特殊备注没有写</t>
    </r>
  </si>
  <si>
    <r>
      <rPr>
        <sz val="11"/>
        <rFont val="宋体"/>
        <charset val="134"/>
      </rPr>
      <t>烟台福朋喜来登酒店</t>
    </r>
  </si>
  <si>
    <r>
      <rPr>
        <sz val="11"/>
        <rFont val="宋体"/>
        <charset val="134"/>
      </rPr>
      <t>山东双祥房地产开发有限公司福朋酒店管理分公司</t>
    </r>
  </si>
  <si>
    <r>
      <rPr>
        <sz val="11"/>
        <rFont val="宋体"/>
        <charset val="134"/>
      </rPr>
      <t>北京宝辰饭店</t>
    </r>
  </si>
  <si>
    <r>
      <rPr>
        <sz val="11"/>
        <rFont val="宋体"/>
        <charset val="134"/>
      </rPr>
      <t>呼和浩特万达文华</t>
    </r>
  </si>
  <si>
    <r>
      <rPr>
        <sz val="11"/>
        <rFont val="宋体"/>
        <charset val="134"/>
      </rPr>
      <t>枕芯规格应该是</t>
    </r>
    <r>
      <rPr>
        <sz val="11"/>
        <rFont val="Times New Roman"/>
        <charset val="134"/>
      </rPr>
      <t>71*51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91*71</t>
    </r>
  </si>
  <si>
    <r>
      <rPr>
        <sz val="11"/>
        <rFont val="宋体"/>
        <charset val="134"/>
      </rPr>
      <t>淄博周村宾馆</t>
    </r>
  </si>
  <si>
    <r>
      <rPr>
        <sz val="11"/>
        <rFont val="宋体"/>
        <charset val="134"/>
      </rPr>
      <t>淄博周村宾馆有限公司</t>
    </r>
  </si>
  <si>
    <r>
      <rPr>
        <sz val="11"/>
        <rFont val="宋体"/>
        <charset val="134"/>
      </rPr>
      <t>被套床单色线错误</t>
    </r>
  </si>
  <si>
    <r>
      <rPr>
        <sz val="11"/>
        <rFont val="宋体"/>
        <charset val="134"/>
      </rPr>
      <t>泰安万达西岸酒店</t>
    </r>
  </si>
  <si>
    <r>
      <rPr>
        <sz val="11"/>
        <rFont val="宋体"/>
        <charset val="134"/>
      </rPr>
      <t>廊坊来康酒店</t>
    </r>
  </si>
  <si>
    <r>
      <rPr>
        <sz val="11"/>
        <rFont val="宋体"/>
        <charset val="134"/>
      </rPr>
      <t>秦皇岛盛海家政</t>
    </r>
  </si>
  <si>
    <r>
      <rPr>
        <sz val="11"/>
        <rFont val="宋体"/>
        <charset val="134"/>
      </rPr>
      <t>秦皇岛盛海家政服务有限公司</t>
    </r>
  </si>
  <si>
    <r>
      <rPr>
        <sz val="11"/>
        <rFont val="宋体"/>
        <charset val="134"/>
      </rPr>
      <t>渔田小镇</t>
    </r>
  </si>
  <si>
    <r>
      <rPr>
        <sz val="11"/>
        <rFont val="宋体"/>
        <charset val="134"/>
      </rPr>
      <t>秦皇岛七里宿集酒店管理有限公司</t>
    </r>
  </si>
  <si>
    <r>
      <rPr>
        <sz val="11"/>
        <rFont val="宋体"/>
        <charset val="134"/>
      </rPr>
      <t>辽宁友谊</t>
    </r>
  </si>
  <si>
    <r>
      <rPr>
        <sz val="11"/>
        <rFont val="宋体"/>
        <charset val="134"/>
      </rPr>
      <t>床单款式下成三飞边双层口叠边口袋无系带式</t>
    </r>
  </si>
  <si>
    <r>
      <rPr>
        <sz val="11"/>
        <rFont val="宋体"/>
        <charset val="134"/>
      </rPr>
      <t>哈尔滨电商酒店</t>
    </r>
  </si>
  <si>
    <r>
      <rPr>
        <sz val="11"/>
        <rFont val="宋体"/>
        <charset val="134"/>
      </rPr>
      <t>长春盛捷</t>
    </r>
  </si>
  <si>
    <r>
      <rPr>
        <sz val="11"/>
        <rFont val="宋体"/>
        <charset val="134"/>
      </rPr>
      <t>阜新皇冠假日</t>
    </r>
  </si>
  <si>
    <r>
      <rPr>
        <sz val="11"/>
        <rFont val="宋体"/>
        <charset val="134"/>
      </rPr>
      <t>被芯四角，被头及两侧中间加小别环，没有备注</t>
    </r>
  </si>
  <si>
    <r>
      <rPr>
        <sz val="11"/>
        <rFont val="宋体"/>
        <charset val="134"/>
      </rPr>
      <t>西安鹏瑞利康养社区</t>
    </r>
  </si>
  <si>
    <r>
      <rPr>
        <sz val="11"/>
        <rFont val="宋体"/>
        <charset val="134"/>
      </rPr>
      <t>西安鹏瑞利知智照护服务有限公司</t>
    </r>
    <r>
      <rPr>
        <sz val="11"/>
        <rFont val="Times New Roman"/>
        <charset val="134"/>
      </rPr>
      <t xml:space="preserve"> / </t>
    </r>
    <r>
      <rPr>
        <sz val="11"/>
        <rFont val="宋体"/>
        <charset val="134"/>
      </rPr>
      <t>西安鹏瑞利知护理院有限公司</t>
    </r>
  </si>
  <si>
    <r>
      <rPr>
        <sz val="11"/>
        <rFont val="宋体"/>
        <charset val="134"/>
      </rPr>
      <t>北京丽都维景</t>
    </r>
  </si>
  <si>
    <r>
      <rPr>
        <sz val="11"/>
        <rFont val="宋体"/>
        <charset val="134"/>
      </rPr>
      <t>北京雅诗阁盛世博瑞公寓</t>
    </r>
  </si>
  <si>
    <r>
      <rPr>
        <sz val="11"/>
        <rFont val="宋体"/>
        <charset val="134"/>
      </rPr>
      <t>东营国瓷</t>
    </r>
  </si>
  <si>
    <r>
      <rPr>
        <sz val="11"/>
        <rFont val="宋体"/>
        <charset val="134"/>
      </rPr>
      <t>山东国瓷功能材料股份有限公司</t>
    </r>
  </si>
  <si>
    <r>
      <rPr>
        <sz val="11"/>
        <rFont val="宋体"/>
        <charset val="134"/>
      </rPr>
      <t>济南曼兹</t>
    </r>
  </si>
  <si>
    <r>
      <rPr>
        <sz val="11"/>
        <rFont val="宋体"/>
        <charset val="134"/>
      </rPr>
      <t>济南嘉华酒店</t>
    </r>
  </si>
  <si>
    <r>
      <rPr>
        <sz val="11"/>
        <rFont val="宋体"/>
        <charset val="134"/>
      </rPr>
      <t>同前订单，特殊备注没有写</t>
    </r>
  </si>
  <si>
    <r>
      <rPr>
        <sz val="11"/>
        <rFont val="宋体"/>
        <charset val="134"/>
      </rPr>
      <t>长春会展中心酒店</t>
    </r>
  </si>
  <si>
    <r>
      <rPr>
        <sz val="11"/>
        <rFont val="宋体"/>
        <charset val="134"/>
      </rPr>
      <t>秦皇岛全华劳务服务有限公司</t>
    </r>
  </si>
  <si>
    <r>
      <rPr>
        <sz val="11"/>
        <rFont val="宋体"/>
        <charset val="134"/>
      </rPr>
      <t>营口万隆智选</t>
    </r>
  </si>
  <si>
    <r>
      <rPr>
        <sz val="11"/>
        <rFont val="宋体"/>
        <charset val="134"/>
      </rPr>
      <t>营口万隆智选假日酒店管理有限公司</t>
    </r>
  </si>
  <si>
    <r>
      <rPr>
        <sz val="11"/>
        <rFont val="宋体"/>
        <charset val="134"/>
      </rPr>
      <t>北京润龙酒店管理有限公司北京华贸丽思卡尔顿酒店</t>
    </r>
  </si>
  <si>
    <r>
      <rPr>
        <sz val="11"/>
        <rFont val="宋体"/>
        <charset val="134"/>
      </rPr>
      <t>葫芦岛华泰</t>
    </r>
  </si>
  <si>
    <r>
      <rPr>
        <sz val="11"/>
        <rFont val="宋体"/>
        <charset val="134"/>
      </rPr>
      <t>葫芦岛华泰国际酒店有限公司</t>
    </r>
  </si>
  <si>
    <r>
      <rPr>
        <sz val="11"/>
        <rFont val="宋体"/>
        <charset val="134"/>
      </rPr>
      <t>产品是加康标，下成加客标</t>
    </r>
  </si>
  <si>
    <r>
      <rPr>
        <sz val="11"/>
        <rFont val="宋体"/>
        <charset val="134"/>
      </rPr>
      <t>乌兰察布智选假日酒店</t>
    </r>
  </si>
  <si>
    <r>
      <rPr>
        <sz val="11"/>
        <rFont val="宋体"/>
        <charset val="134"/>
      </rPr>
      <t>烟台金海岸希尔顿逸林酒店</t>
    </r>
  </si>
  <si>
    <r>
      <rPr>
        <sz val="11"/>
        <rFont val="宋体"/>
        <charset val="134"/>
      </rPr>
      <t>烟台东银金海岸大酒店有限公司希尔顿逸林酒店分公司（</t>
    </r>
    <r>
      <rPr>
        <sz val="11"/>
        <rFont val="Times New Roman"/>
        <charset val="134"/>
      </rPr>
      <t>1010000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</si>
  <si>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被套应该有四角加系带，没有备注</t>
    </r>
  </si>
  <si>
    <r>
      <rPr>
        <sz val="11"/>
        <rFont val="宋体"/>
        <charset val="134"/>
      </rPr>
      <t>青岛宝雍峰岳酒店</t>
    </r>
  </si>
  <si>
    <r>
      <rPr>
        <sz val="11"/>
        <rFont val="宋体"/>
        <charset val="134"/>
      </rPr>
      <t>青岛永寿里角堡商贸有限公司</t>
    </r>
  </si>
  <si>
    <r>
      <rPr>
        <sz val="11"/>
        <rFont val="宋体"/>
        <charset val="134"/>
      </rPr>
      <t>大连温德姆</t>
    </r>
  </si>
  <si>
    <r>
      <rPr>
        <sz val="11"/>
        <rFont val="宋体"/>
        <charset val="134"/>
      </rPr>
      <t>敖麓谷雅</t>
    </r>
  </si>
  <si>
    <r>
      <rPr>
        <sz val="11"/>
        <rFont val="宋体"/>
        <charset val="134"/>
      </rPr>
      <t>敖麓谷雅投资有限公司</t>
    </r>
  </si>
  <si>
    <r>
      <rPr>
        <sz val="11"/>
        <rFont val="宋体"/>
        <charset val="134"/>
      </rPr>
      <t>大同云冈美高酒店</t>
    </r>
  </si>
  <si>
    <r>
      <rPr>
        <sz val="11"/>
        <rFont val="宋体"/>
        <charset val="134"/>
      </rPr>
      <t>石家庄和平智选</t>
    </r>
  </si>
  <si>
    <r>
      <rPr>
        <sz val="11"/>
        <rFont val="宋体"/>
        <charset val="134"/>
      </rPr>
      <t>齐齐哈尔水师温泉</t>
    </r>
  </si>
  <si>
    <r>
      <rPr>
        <sz val="11"/>
        <rFont val="宋体"/>
        <charset val="134"/>
      </rPr>
      <t>齐齐哈尔市水师营森林公园景区开发有限公司</t>
    </r>
  </si>
  <si>
    <r>
      <rPr>
        <sz val="11"/>
        <rFont val="宋体"/>
        <charset val="134"/>
      </rPr>
      <t>烟台天马雅阁酒店</t>
    </r>
  </si>
  <si>
    <r>
      <rPr>
        <sz val="11"/>
        <rFont val="宋体"/>
        <charset val="134"/>
      </rPr>
      <t>崇礼源宿</t>
    </r>
  </si>
  <si>
    <r>
      <rPr>
        <sz val="11"/>
        <rFont val="宋体"/>
        <charset val="134"/>
      </rPr>
      <t>秦皇岛北戴河松石庄园</t>
    </r>
  </si>
  <si>
    <r>
      <rPr>
        <sz val="11"/>
        <rFont val="宋体"/>
        <charset val="134"/>
      </rPr>
      <t>秦皇岛北戴河莲蓬房地产开发有限公司北戴河分公司</t>
    </r>
  </si>
  <si>
    <r>
      <rPr>
        <sz val="11"/>
        <rFont val="宋体"/>
        <charset val="134"/>
      </rPr>
      <t>延庆中建文旅</t>
    </r>
  </si>
  <si>
    <r>
      <rPr>
        <sz val="11"/>
        <rFont val="宋体"/>
        <charset val="134"/>
      </rPr>
      <t>平缎毛巾没有备注缎边</t>
    </r>
  </si>
  <si>
    <r>
      <rPr>
        <sz val="11"/>
        <rFont val="宋体"/>
        <charset val="134"/>
      </rPr>
      <t>青岛东方影都希尔顿逸林酒店</t>
    </r>
  </si>
  <si>
    <r>
      <rPr>
        <sz val="11"/>
        <rFont val="宋体"/>
        <charset val="134"/>
      </rPr>
      <t>青岛海发商业管理有限公司黄岛星顿分公司</t>
    </r>
  </si>
  <si>
    <r>
      <rPr>
        <sz val="11"/>
        <rFont val="宋体"/>
        <charset val="134"/>
      </rPr>
      <t>凤城康养中心</t>
    </r>
  </si>
  <si>
    <r>
      <rPr>
        <sz val="11"/>
        <rFont val="宋体"/>
        <charset val="134"/>
      </rPr>
      <t>北京智选</t>
    </r>
  </si>
  <si>
    <r>
      <rPr>
        <sz val="11"/>
        <rFont val="宋体"/>
        <charset val="134"/>
      </rPr>
      <t>北京景安世华上地酒店管理有限公司圆明天颂分公司</t>
    </r>
  </si>
  <si>
    <r>
      <rPr>
        <sz val="11"/>
        <rFont val="宋体"/>
        <charset val="134"/>
      </rPr>
      <t>床单色线应该是宽度两头加，下成一头加</t>
    </r>
  </si>
  <si>
    <r>
      <rPr>
        <sz val="11"/>
        <rFont val="宋体"/>
        <charset val="134"/>
      </rPr>
      <t>长治君亭</t>
    </r>
  </si>
  <si>
    <r>
      <rPr>
        <sz val="11"/>
        <rFont val="宋体"/>
        <charset val="134"/>
      </rPr>
      <t>太原高新智选假日</t>
    </r>
  </si>
  <si>
    <r>
      <rPr>
        <sz val="11"/>
        <rFont val="宋体"/>
        <charset val="134"/>
      </rPr>
      <t>张家宝</t>
    </r>
  </si>
  <si>
    <r>
      <rPr>
        <sz val="11"/>
        <rFont val="宋体"/>
        <charset val="134"/>
      </rPr>
      <t>济南上好人家酒店</t>
    </r>
  </si>
  <si>
    <r>
      <rPr>
        <sz val="11"/>
        <rFont val="宋体"/>
        <charset val="134"/>
      </rPr>
      <t>葫芦岛海上海</t>
    </r>
  </si>
  <si>
    <r>
      <rPr>
        <sz val="11"/>
        <rFont val="宋体"/>
        <charset val="134"/>
      </rPr>
      <t>烟台同力</t>
    </r>
  </si>
  <si>
    <r>
      <rPr>
        <sz val="11"/>
        <rFont val="宋体"/>
        <charset val="134"/>
      </rPr>
      <t>烟台同力酒店设备用品有限公司</t>
    </r>
  </si>
  <si>
    <r>
      <rPr>
        <sz val="11"/>
        <rFont val="宋体"/>
        <charset val="134"/>
      </rPr>
      <t>大同柳莺</t>
    </r>
  </si>
  <si>
    <r>
      <rPr>
        <sz val="11"/>
        <rFont val="宋体"/>
        <charset val="134"/>
      </rPr>
      <t>大同魏都国际酒店</t>
    </r>
  </si>
  <si>
    <r>
      <rPr>
        <sz val="11"/>
        <rFont val="宋体"/>
        <charset val="134"/>
      </rPr>
      <t>大同魏都国际酒店有限公司</t>
    </r>
  </si>
  <si>
    <r>
      <rPr>
        <sz val="11"/>
        <rFont val="宋体"/>
        <charset val="134"/>
      </rPr>
      <t>合同缺少清单附件页</t>
    </r>
  </si>
  <si>
    <r>
      <rPr>
        <sz val="11"/>
        <rFont val="宋体"/>
        <charset val="134"/>
      </rPr>
      <t>济南百花汀酒店</t>
    </r>
  </si>
  <si>
    <r>
      <rPr>
        <sz val="11"/>
        <rFont val="宋体"/>
        <charset val="134"/>
      </rPr>
      <t>天津丽思</t>
    </r>
  </si>
  <si>
    <r>
      <rPr>
        <sz val="11"/>
        <rFont val="宋体"/>
        <charset val="134"/>
      </rPr>
      <t>世纪公寓</t>
    </r>
  </si>
  <si>
    <r>
      <rPr>
        <sz val="11"/>
        <rFont val="宋体"/>
        <charset val="134"/>
      </rPr>
      <t>铁岭岳海</t>
    </r>
  </si>
  <si>
    <r>
      <rPr>
        <sz val="11"/>
        <rFont val="宋体"/>
        <charset val="134"/>
      </rPr>
      <t>铁岭金城岳海国际酒店有限公司</t>
    </r>
  </si>
  <si>
    <r>
      <rPr>
        <sz val="11"/>
        <rFont val="宋体"/>
        <charset val="134"/>
      </rPr>
      <t>绥中江月酒店</t>
    </r>
  </si>
  <si>
    <r>
      <rPr>
        <sz val="11"/>
        <rFont val="宋体"/>
        <charset val="134"/>
      </rPr>
      <t>枕套款式没写，飞边</t>
    </r>
    <r>
      <rPr>
        <sz val="11"/>
        <rFont val="Times New Roman"/>
        <charset val="134"/>
      </rPr>
      <t>3cm</t>
    </r>
    <r>
      <rPr>
        <sz val="11"/>
        <rFont val="宋体"/>
        <charset val="134"/>
      </rPr>
      <t>也没有备注</t>
    </r>
  </si>
  <si>
    <r>
      <rPr>
        <sz val="11"/>
        <rFont val="宋体"/>
        <charset val="134"/>
      </rPr>
      <t>青州鸢飞大酒店</t>
    </r>
  </si>
  <si>
    <r>
      <rPr>
        <sz val="11"/>
        <rFont val="宋体"/>
        <charset val="134"/>
      </rPr>
      <t>青州鸢飞大酒店有限公司</t>
    </r>
  </si>
  <si>
    <r>
      <rPr>
        <sz val="11"/>
        <rFont val="宋体"/>
        <charset val="134"/>
      </rPr>
      <t>内蒙古德薏酒店</t>
    </r>
  </si>
  <si>
    <r>
      <rPr>
        <sz val="11"/>
        <rFont val="宋体"/>
        <charset val="134"/>
      </rPr>
      <t>内蒙古德薏酒店有限公司</t>
    </r>
  </si>
  <si>
    <r>
      <rPr>
        <sz val="11"/>
        <rFont val="宋体"/>
        <charset val="134"/>
      </rPr>
      <t>涞源华中假日</t>
    </r>
  </si>
  <si>
    <r>
      <rPr>
        <sz val="11"/>
        <rFont val="宋体"/>
        <charset val="134"/>
      </rPr>
      <t>吉尔宾馆</t>
    </r>
  </si>
  <si>
    <r>
      <rPr>
        <sz val="11"/>
        <rFont val="宋体"/>
        <charset val="134"/>
      </rPr>
      <t>昌平融悦庭</t>
    </r>
  </si>
  <si>
    <r>
      <rPr>
        <sz val="11"/>
        <rFont val="宋体"/>
        <charset val="134"/>
      </rPr>
      <t>邯郸早芽酒店</t>
    </r>
  </si>
  <si>
    <r>
      <rPr>
        <sz val="11"/>
        <rFont val="宋体"/>
        <charset val="134"/>
      </rPr>
      <t>邯郸市隆捷酒店管理有限公司</t>
    </r>
  </si>
  <si>
    <r>
      <rPr>
        <sz val="11"/>
        <rFont val="宋体"/>
        <charset val="134"/>
      </rPr>
      <t>黄儿营大酒店</t>
    </r>
  </si>
  <si>
    <r>
      <rPr>
        <sz val="11"/>
        <rFont val="宋体"/>
        <charset val="134"/>
      </rPr>
      <t>衡水深州宏利大厦</t>
    </r>
  </si>
  <si>
    <r>
      <rPr>
        <sz val="11"/>
        <rFont val="宋体"/>
        <charset val="134"/>
      </rPr>
      <t>北京瑰丽酒店</t>
    </r>
  </si>
  <si>
    <r>
      <rPr>
        <sz val="11"/>
        <rFont val="宋体"/>
        <charset val="134"/>
      </rPr>
      <t>天坛希尔顿花园酒店</t>
    </r>
  </si>
  <si>
    <r>
      <rPr>
        <sz val="11"/>
        <rFont val="宋体"/>
        <charset val="134"/>
      </rPr>
      <t>大连星海一号院</t>
    </r>
  </si>
  <si>
    <r>
      <rPr>
        <sz val="11"/>
        <rFont val="宋体"/>
        <charset val="134"/>
      </rPr>
      <t>大连星海壹号院酒店有限公司</t>
    </r>
  </si>
  <si>
    <r>
      <rPr>
        <sz val="11"/>
        <rFont val="宋体"/>
        <charset val="134"/>
      </rPr>
      <t>济南燕子山庄</t>
    </r>
  </si>
  <si>
    <r>
      <rPr>
        <sz val="11"/>
        <rFont val="宋体"/>
        <charset val="134"/>
      </rPr>
      <t>被套和床单款式下颠倒</t>
    </r>
  </si>
  <si>
    <r>
      <rPr>
        <sz val="11"/>
        <rFont val="宋体"/>
        <charset val="134"/>
      </rPr>
      <t>长春龙府</t>
    </r>
  </si>
  <si>
    <r>
      <rPr>
        <sz val="11"/>
        <rFont val="宋体"/>
        <charset val="134"/>
      </rPr>
      <t>长春龙府国际大酒店有限公司</t>
    </r>
  </si>
  <si>
    <r>
      <rPr>
        <sz val="11"/>
        <rFont val="宋体"/>
        <charset val="134"/>
      </rPr>
      <t>锦州漫可</t>
    </r>
  </si>
  <si>
    <r>
      <rPr>
        <sz val="11"/>
        <rFont val="宋体"/>
        <charset val="134"/>
      </rPr>
      <t>被套款式错误；羽绒被芯执行标准没写；面巾规格错误；保护垫备注羽绒执行标准。</t>
    </r>
  </si>
  <si>
    <r>
      <rPr>
        <sz val="11"/>
        <rFont val="宋体"/>
        <charset val="134"/>
      </rPr>
      <t>长春济州岛</t>
    </r>
  </si>
  <si>
    <r>
      <rPr>
        <sz val="11"/>
        <rFont val="宋体"/>
        <charset val="134"/>
      </rPr>
      <t>哈尔滨华宇工贸</t>
    </r>
  </si>
  <si>
    <r>
      <rPr>
        <sz val="11"/>
        <rFont val="宋体"/>
        <charset val="134"/>
      </rPr>
      <t>长春莎玛汇</t>
    </r>
  </si>
  <si>
    <r>
      <rPr>
        <sz val="11"/>
        <rFont val="宋体"/>
        <charset val="134"/>
      </rPr>
      <t>大连星海</t>
    </r>
  </si>
  <si>
    <r>
      <rPr>
        <sz val="11"/>
        <rFont val="宋体"/>
        <charset val="134"/>
      </rPr>
      <t>大连星海假日酒店有限公司</t>
    </r>
  </si>
  <si>
    <r>
      <rPr>
        <sz val="11"/>
        <rFont val="宋体"/>
        <charset val="134"/>
      </rPr>
      <t>唐山富力洲际</t>
    </r>
  </si>
  <si>
    <r>
      <rPr>
        <sz val="11"/>
        <rFont val="宋体"/>
        <charset val="134"/>
      </rPr>
      <t>采购单上地巾是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条和浴巾是</t>
    </r>
    <r>
      <rPr>
        <sz val="11"/>
        <rFont val="Times New Roman"/>
        <charset val="134"/>
      </rPr>
      <t>450</t>
    </r>
    <r>
      <rPr>
        <sz val="11"/>
        <rFont val="宋体"/>
        <charset val="134"/>
      </rPr>
      <t>条，下成地巾</t>
    </r>
    <r>
      <rPr>
        <sz val="11"/>
        <rFont val="Times New Roman"/>
        <charset val="134"/>
      </rPr>
      <t>450</t>
    </r>
    <r>
      <rPr>
        <sz val="11"/>
        <rFont val="宋体"/>
        <charset val="134"/>
      </rPr>
      <t>条和浴巾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条</t>
    </r>
  </si>
  <si>
    <r>
      <rPr>
        <sz val="11"/>
        <rFont val="宋体"/>
        <charset val="134"/>
      </rPr>
      <t>济南会展中心智选假日</t>
    </r>
  </si>
  <si>
    <r>
      <rPr>
        <sz val="11"/>
        <rFont val="宋体"/>
        <charset val="134"/>
      </rPr>
      <t>济南致信酒店管理有限公司</t>
    </r>
  </si>
  <si>
    <r>
      <rPr>
        <sz val="11"/>
        <rFont val="宋体"/>
        <charset val="134"/>
      </rPr>
      <t>密苑太子酒店</t>
    </r>
  </si>
  <si>
    <r>
      <rPr>
        <sz val="11"/>
        <rFont val="宋体"/>
        <charset val="134"/>
      </rPr>
      <t>被套规格长度应该是</t>
    </r>
    <r>
      <rPr>
        <sz val="11"/>
        <rFont val="Times New Roman"/>
        <charset val="134"/>
      </rPr>
      <t>240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230</t>
    </r>
  </si>
  <si>
    <r>
      <rPr>
        <sz val="11"/>
        <rFont val="宋体"/>
        <charset val="134"/>
      </rPr>
      <t>枣庄俊发</t>
    </r>
  </si>
  <si>
    <r>
      <rPr>
        <sz val="11"/>
        <rFont val="宋体"/>
        <charset val="134"/>
      </rPr>
      <t>青岛银行</t>
    </r>
  </si>
  <si>
    <r>
      <rPr>
        <sz val="11"/>
        <rFont val="宋体"/>
        <charset val="134"/>
      </rPr>
      <t>忻州云沐温泉</t>
    </r>
  </si>
  <si>
    <r>
      <rPr>
        <sz val="11"/>
        <rFont val="宋体"/>
        <charset val="134"/>
      </rPr>
      <t>忻州云中河酒店运营管理有限公司云沐温泉度假酒店分公司</t>
    </r>
  </si>
  <si>
    <r>
      <rPr>
        <sz val="11"/>
        <rFont val="宋体"/>
        <charset val="134"/>
      </rPr>
      <t>浴衣绣花没有备注是胸袋绣花还是衣片绣花（实际是衣片绣花）</t>
    </r>
  </si>
  <si>
    <r>
      <rPr>
        <sz val="11"/>
        <rFont val="宋体"/>
        <charset val="134"/>
      </rPr>
      <t>太原九润温德姆</t>
    </r>
  </si>
  <si>
    <r>
      <rPr>
        <sz val="11"/>
        <rFont val="宋体"/>
        <charset val="134"/>
      </rPr>
      <t>山西九润酒店管理有限公司（</t>
    </r>
    <r>
      <rPr>
        <sz val="11"/>
        <rFont val="Times New Roman"/>
        <charset val="134"/>
      </rPr>
      <t>111480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</si>
  <si>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济南高新智选假日酒店</t>
    </r>
  </si>
  <si>
    <r>
      <rPr>
        <sz val="11"/>
        <rFont val="宋体"/>
        <charset val="134"/>
      </rPr>
      <t>大连名宿</t>
    </r>
  </si>
  <si>
    <r>
      <rPr>
        <sz val="11"/>
        <rFont val="宋体"/>
        <charset val="134"/>
      </rPr>
      <t>床笠规格错误</t>
    </r>
  </si>
  <si>
    <r>
      <rPr>
        <sz val="11"/>
        <rFont val="宋体"/>
        <charset val="134"/>
      </rPr>
      <t>沂源大酒店</t>
    </r>
  </si>
  <si>
    <r>
      <rPr>
        <sz val="11"/>
        <rFont val="宋体"/>
        <charset val="134"/>
      </rPr>
      <t>石景山景园假日</t>
    </r>
  </si>
  <si>
    <r>
      <rPr>
        <sz val="11"/>
        <rFont val="宋体"/>
        <charset val="134"/>
      </rPr>
      <t>合众时代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北京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会议服务有限公司</t>
    </r>
  </si>
  <si>
    <r>
      <rPr>
        <sz val="11"/>
        <rFont val="宋体"/>
        <charset val="134"/>
      </rPr>
      <t>长春北煦</t>
    </r>
  </si>
  <si>
    <r>
      <rPr>
        <sz val="11"/>
        <rFont val="宋体"/>
        <charset val="134"/>
      </rPr>
      <t>被套应该有被尾全开口，没有备注</t>
    </r>
  </si>
  <si>
    <r>
      <rPr>
        <sz val="11"/>
        <rFont val="宋体"/>
        <charset val="134"/>
      </rPr>
      <t>青岛市南诺富特酒店</t>
    </r>
  </si>
  <si>
    <r>
      <rPr>
        <sz val="11"/>
        <rFont val="宋体"/>
        <charset val="134"/>
      </rPr>
      <t>青岛四季海景酒店管理有限公司</t>
    </r>
  </si>
  <si>
    <r>
      <rPr>
        <sz val="11"/>
        <rFont val="宋体"/>
        <charset val="134"/>
      </rPr>
      <t>枕芯重量应该是</t>
    </r>
    <r>
      <rPr>
        <sz val="11"/>
        <rFont val="Times New Roman"/>
        <charset val="134"/>
      </rPr>
      <t>1400g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1300g</t>
    </r>
  </si>
  <si>
    <r>
      <rPr>
        <sz val="11"/>
        <rFont val="宋体"/>
        <charset val="134"/>
      </rPr>
      <t>廊坊霸州酒店</t>
    </r>
  </si>
  <si>
    <r>
      <rPr>
        <sz val="11"/>
        <rFont val="宋体"/>
        <charset val="134"/>
      </rPr>
      <t>霸州淑景酒店</t>
    </r>
  </si>
  <si>
    <r>
      <rPr>
        <sz val="11"/>
        <rFont val="宋体"/>
        <charset val="134"/>
      </rPr>
      <t>床笠式保护垫床笠部分面料没写；通标品毛巾没有备注</t>
    </r>
  </si>
  <si>
    <r>
      <rPr>
        <sz val="11"/>
        <rFont val="宋体"/>
        <charset val="134"/>
      </rPr>
      <t>海韵</t>
    </r>
  </si>
  <si>
    <r>
      <rPr>
        <sz val="11"/>
        <rFont val="宋体"/>
        <charset val="134"/>
      </rPr>
      <t>五台山未堂素食酒店</t>
    </r>
  </si>
  <si>
    <r>
      <rPr>
        <sz val="11"/>
        <rFont val="宋体"/>
        <charset val="134"/>
      </rPr>
      <t>被套床单应该加红色线，没有备注</t>
    </r>
  </si>
  <si>
    <r>
      <rPr>
        <sz val="11"/>
        <rFont val="宋体"/>
        <charset val="134"/>
      </rPr>
      <t>章丘佳悦大酒店</t>
    </r>
  </si>
  <si>
    <r>
      <rPr>
        <sz val="11"/>
        <rFont val="宋体"/>
        <charset val="134"/>
      </rPr>
      <t>河北锂铍硼商贸公司</t>
    </r>
  </si>
  <si>
    <r>
      <rPr>
        <sz val="11"/>
        <rFont val="宋体"/>
        <charset val="134"/>
      </rPr>
      <t>雄安</t>
    </r>
    <r>
      <rPr>
        <sz val="11"/>
        <rFont val="Times New Roman"/>
        <charset val="134"/>
      </rPr>
      <t>VOCO</t>
    </r>
  </si>
  <si>
    <r>
      <rPr>
        <sz val="11"/>
        <rFont val="宋体"/>
        <charset val="134"/>
      </rPr>
      <t>张家口威尼斯</t>
    </r>
  </si>
  <si>
    <r>
      <rPr>
        <sz val="11"/>
        <rFont val="宋体"/>
        <charset val="134"/>
      </rPr>
      <t>北京铁总</t>
    </r>
  </si>
  <si>
    <r>
      <rPr>
        <sz val="11"/>
        <rFont val="宋体"/>
        <charset val="134"/>
      </rPr>
      <t>保定希尔顿逸林</t>
    </r>
  </si>
  <si>
    <r>
      <rPr>
        <sz val="11"/>
        <rFont val="宋体"/>
        <charset val="134"/>
      </rPr>
      <t>烟台万行智选假日酒店</t>
    </r>
  </si>
  <si>
    <r>
      <rPr>
        <sz val="11"/>
        <rFont val="宋体"/>
        <charset val="134"/>
      </rPr>
      <t>承德智选假日酒店</t>
    </r>
  </si>
  <si>
    <r>
      <rPr>
        <sz val="11"/>
        <rFont val="宋体"/>
        <charset val="134"/>
      </rPr>
      <t>内蒙古九州通医药有限公司</t>
    </r>
  </si>
  <si>
    <r>
      <rPr>
        <sz val="11"/>
        <rFont val="宋体"/>
        <charset val="134"/>
      </rPr>
      <t>保护垫克重写错</t>
    </r>
  </si>
  <si>
    <r>
      <rPr>
        <sz val="11"/>
        <rFont val="宋体"/>
        <charset val="134"/>
      </rPr>
      <t>山东大厦</t>
    </r>
  </si>
  <si>
    <r>
      <rPr>
        <sz val="11"/>
        <rFont val="宋体"/>
        <charset val="134"/>
      </rPr>
      <t>迁安会议中心</t>
    </r>
  </si>
  <si>
    <r>
      <rPr>
        <sz val="11"/>
        <rFont val="宋体"/>
        <charset val="134"/>
      </rPr>
      <t>北京亦庄中芯智选</t>
    </r>
  </si>
  <si>
    <r>
      <rPr>
        <sz val="11"/>
        <rFont val="宋体"/>
        <charset val="134"/>
      </rPr>
      <t>北京恩泽园企业管理有限公司</t>
    </r>
  </si>
  <si>
    <r>
      <rPr>
        <sz val="11"/>
        <rFont val="宋体"/>
        <charset val="134"/>
      </rPr>
      <t>太原戴斯</t>
    </r>
  </si>
  <si>
    <r>
      <rPr>
        <sz val="11"/>
        <rFont val="宋体"/>
        <charset val="134"/>
      </rPr>
      <t>提花毛巾没有备注单面提花还是双面提花</t>
    </r>
  </si>
  <si>
    <r>
      <rPr>
        <sz val="11"/>
        <rFont val="宋体"/>
        <charset val="134"/>
      </rPr>
      <t>齐齐哈尔和美</t>
    </r>
  </si>
  <si>
    <r>
      <rPr>
        <sz val="11"/>
        <rFont val="宋体"/>
        <charset val="134"/>
      </rPr>
      <t>青岛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号院</t>
    </r>
  </si>
  <si>
    <r>
      <rPr>
        <sz val="11"/>
        <rFont val="宋体"/>
        <charset val="134"/>
      </rPr>
      <t>青岛祥盛艺达服装贸易有限公司（</t>
    </r>
    <r>
      <rPr>
        <sz val="11"/>
        <rFont val="Times New Roman"/>
        <charset val="134"/>
      </rPr>
      <t>32200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</si>
  <si>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拖鞋款式没写</t>
    </r>
  </si>
  <si>
    <r>
      <rPr>
        <sz val="11"/>
        <rFont val="宋体"/>
        <charset val="134"/>
      </rPr>
      <t>唐山国丰维景</t>
    </r>
  </si>
  <si>
    <r>
      <rPr>
        <sz val="11"/>
        <rFont val="宋体"/>
        <charset val="134"/>
      </rPr>
      <t>唐山国丰维景国际大酒店有限公司</t>
    </r>
  </si>
  <si>
    <r>
      <rPr>
        <sz val="11"/>
        <rFont val="宋体"/>
        <charset val="134"/>
      </rPr>
      <t>辽宁大厦</t>
    </r>
  </si>
  <si>
    <r>
      <rPr>
        <sz val="11"/>
        <rFont val="宋体"/>
        <charset val="134"/>
      </rPr>
      <t>被套枕套款式都没写；套类应该不加色线，备注了加黑色线</t>
    </r>
  </si>
  <si>
    <r>
      <rPr>
        <sz val="11"/>
        <rFont val="宋体"/>
        <charset val="134"/>
      </rPr>
      <t>北京富力万达嘉华酒店</t>
    </r>
  </si>
  <si>
    <r>
      <rPr>
        <sz val="11"/>
        <rFont val="宋体"/>
        <charset val="134"/>
      </rPr>
      <t>威海龙跃国际</t>
    </r>
  </si>
  <si>
    <r>
      <rPr>
        <sz val="11"/>
        <rFont val="宋体"/>
        <charset val="134"/>
      </rPr>
      <t>北京</t>
    </r>
    <r>
      <rPr>
        <sz val="11"/>
        <rFont val="Times New Roman"/>
        <charset val="134"/>
      </rPr>
      <t>stey</t>
    </r>
    <r>
      <rPr>
        <sz val="11"/>
        <rFont val="宋体"/>
        <charset val="134"/>
      </rPr>
      <t>公寓</t>
    </r>
  </si>
  <si>
    <r>
      <rPr>
        <sz val="11"/>
        <rFont val="宋体"/>
        <charset val="134"/>
      </rPr>
      <t>被套应该是洗涤尺寸，下成交货尺寸；被套床单数量应该是</t>
    </r>
    <r>
      <rPr>
        <sz val="11"/>
        <rFont val="Times New Roman"/>
        <charset val="134"/>
      </rPr>
      <t>60</t>
    </r>
    <r>
      <rPr>
        <sz val="11"/>
        <rFont val="宋体"/>
        <charset val="134"/>
      </rPr>
      <t>条，下成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条</t>
    </r>
  </si>
  <si>
    <r>
      <rPr>
        <sz val="11"/>
        <rFont val="宋体"/>
        <charset val="134"/>
      </rPr>
      <t>金融街威斯汀公寓</t>
    </r>
  </si>
  <si>
    <r>
      <rPr>
        <sz val="11"/>
        <rFont val="宋体"/>
        <charset val="134"/>
      </rPr>
      <t>北京金昊房地产开发有限公司公寓酒店分公司</t>
    </r>
  </si>
  <si>
    <r>
      <rPr>
        <sz val="11"/>
        <rFont val="宋体"/>
        <charset val="134"/>
      </rPr>
      <t>北京龙城瑞豪</t>
    </r>
  </si>
  <si>
    <r>
      <rPr>
        <sz val="11"/>
        <rFont val="宋体"/>
        <charset val="134"/>
      </rPr>
      <t>丹东明珠酒店管理有限公司</t>
    </r>
  </si>
  <si>
    <r>
      <rPr>
        <sz val="11"/>
        <rFont val="宋体"/>
        <charset val="134"/>
      </rPr>
      <t>沈阳东大</t>
    </r>
  </si>
  <si>
    <r>
      <rPr>
        <sz val="11"/>
        <rFont val="宋体"/>
        <charset val="134"/>
      </rPr>
      <t>廊坊瑞阁</t>
    </r>
  </si>
  <si>
    <r>
      <rPr>
        <sz val="11"/>
        <rFont val="宋体"/>
        <charset val="134"/>
      </rPr>
      <t>金湖汇智培训中心</t>
    </r>
  </si>
  <si>
    <r>
      <rPr>
        <sz val="11"/>
        <rFont val="宋体"/>
        <charset val="134"/>
      </rPr>
      <t>北京西站希尔顿花园</t>
    </r>
  </si>
  <si>
    <r>
      <rPr>
        <sz val="11"/>
        <rFont val="宋体"/>
        <charset val="134"/>
      </rPr>
      <t>北京宝林轩酒店管理有限责任公司</t>
    </r>
  </si>
  <si>
    <r>
      <rPr>
        <sz val="11"/>
        <rFont val="宋体"/>
        <charset val="134"/>
      </rPr>
      <t>床单被套枕套面料应该是</t>
    </r>
    <r>
      <rPr>
        <sz val="11"/>
        <rFont val="Times New Roman"/>
        <charset val="134"/>
      </rPr>
      <t>T300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T250</t>
    </r>
  </si>
  <si>
    <r>
      <rPr>
        <sz val="11"/>
        <rFont val="宋体"/>
        <charset val="134"/>
      </rPr>
      <t>武安漫宁民宿</t>
    </r>
  </si>
  <si>
    <r>
      <rPr>
        <sz val="11"/>
        <rFont val="宋体"/>
        <charset val="134"/>
      </rPr>
      <t>北京临空假日酒店</t>
    </r>
  </si>
  <si>
    <r>
      <rPr>
        <sz val="11"/>
        <rFont val="宋体"/>
        <charset val="134"/>
      </rPr>
      <t>北京航港之佳大酒店有限公司北京临空假日酒店分公司</t>
    </r>
  </si>
  <si>
    <r>
      <rPr>
        <sz val="11"/>
        <rFont val="宋体"/>
        <charset val="134"/>
      </rPr>
      <t>青岛久住公寓管理有限责任公司</t>
    </r>
  </si>
  <si>
    <r>
      <rPr>
        <sz val="11"/>
        <rFont val="Times New Roman"/>
        <charset val="134"/>
      </rPr>
      <t>1.5</t>
    </r>
    <r>
      <rPr>
        <sz val="11"/>
        <rFont val="宋体"/>
        <charset val="134"/>
      </rPr>
      <t>床单色线错误</t>
    </r>
  </si>
  <si>
    <r>
      <rPr>
        <sz val="11"/>
        <rFont val="宋体"/>
        <charset val="134"/>
      </rPr>
      <t>淄博博山天隆宾馆</t>
    </r>
  </si>
  <si>
    <r>
      <rPr>
        <sz val="11"/>
        <rFont val="宋体"/>
        <charset val="134"/>
      </rPr>
      <t>毛巾工艺应该是提螺缎，下成提花</t>
    </r>
  </si>
  <si>
    <r>
      <rPr>
        <sz val="11"/>
        <rFont val="宋体"/>
        <charset val="134"/>
      </rPr>
      <t>肇庆天鹅湖</t>
    </r>
  </si>
  <si>
    <r>
      <rPr>
        <sz val="11"/>
        <rFont val="宋体"/>
        <charset val="134"/>
      </rPr>
      <t>大同市金地豪生大酒店</t>
    </r>
  </si>
  <si>
    <r>
      <rPr>
        <sz val="11"/>
        <rFont val="宋体"/>
        <charset val="134"/>
      </rPr>
      <t>石家庄梦梵希酒店</t>
    </r>
  </si>
  <si>
    <r>
      <rPr>
        <sz val="11"/>
        <rFont val="宋体"/>
        <charset val="134"/>
      </rPr>
      <t>石家庄梦梵希酒店管理有限公司</t>
    </r>
  </si>
  <si>
    <r>
      <rPr>
        <sz val="11"/>
        <rFont val="宋体"/>
        <charset val="134"/>
      </rPr>
      <t>呼市新丝路民宿</t>
    </r>
  </si>
  <si>
    <r>
      <rPr>
        <sz val="11"/>
        <rFont val="宋体"/>
        <charset val="134"/>
      </rPr>
      <t>东营悦心酒店</t>
    </r>
  </si>
  <si>
    <r>
      <rPr>
        <sz val="11"/>
        <rFont val="宋体"/>
        <charset val="134"/>
      </rPr>
      <t>淄博民宿</t>
    </r>
  </si>
  <si>
    <r>
      <rPr>
        <sz val="11"/>
        <rFont val="宋体"/>
        <charset val="134"/>
      </rPr>
      <t>泰安云巢宾馆</t>
    </r>
  </si>
  <si>
    <r>
      <rPr>
        <sz val="11"/>
        <rFont val="宋体"/>
        <charset val="134"/>
      </rPr>
      <t>沈阳盛捷公寓</t>
    </r>
  </si>
  <si>
    <r>
      <rPr>
        <sz val="11"/>
        <rFont val="宋体"/>
        <charset val="134"/>
      </rPr>
      <t>盛捷和平（沈阳）置业有限公司</t>
    </r>
  </si>
  <si>
    <r>
      <rPr>
        <sz val="11"/>
        <rFont val="宋体"/>
        <charset val="134"/>
      </rPr>
      <t>大连辉盛阁</t>
    </r>
  </si>
  <si>
    <r>
      <rPr>
        <sz val="11"/>
        <rFont val="宋体"/>
        <charset val="134"/>
      </rPr>
      <t>大连辉盛房地产开发经营有限公司</t>
    </r>
  </si>
  <si>
    <r>
      <rPr>
        <sz val="11"/>
        <rFont val="宋体"/>
        <charset val="134"/>
      </rPr>
      <t>青岛啤酒国际旅游发展有限公司</t>
    </r>
  </si>
  <si>
    <r>
      <rPr>
        <sz val="11"/>
        <rFont val="宋体"/>
        <charset val="134"/>
      </rPr>
      <t>金宝国际酒店</t>
    </r>
  </si>
  <si>
    <r>
      <rPr>
        <sz val="11"/>
        <rFont val="宋体"/>
        <charset val="134"/>
      </rPr>
      <t>锦绣金山</t>
    </r>
  </si>
  <si>
    <r>
      <rPr>
        <sz val="11"/>
        <rFont val="宋体"/>
        <charset val="134"/>
      </rPr>
      <t>威海华瀚安澜酒店</t>
    </r>
  </si>
  <si>
    <r>
      <rPr>
        <sz val="11"/>
        <rFont val="宋体"/>
        <charset val="134"/>
      </rPr>
      <t>以岭健康城凯旋门大酒店</t>
    </r>
  </si>
  <si>
    <r>
      <rPr>
        <sz val="11"/>
        <rFont val="宋体"/>
        <charset val="134"/>
      </rPr>
      <t>石家庄高新区凯旋门大酒店有限公司</t>
    </r>
  </si>
  <si>
    <r>
      <rPr>
        <sz val="11"/>
        <rFont val="宋体"/>
        <charset val="134"/>
      </rPr>
      <t>石家庄美裕</t>
    </r>
  </si>
  <si>
    <r>
      <rPr>
        <sz val="11"/>
        <rFont val="宋体"/>
        <charset val="134"/>
      </rPr>
      <t>美博酒店</t>
    </r>
  </si>
  <si>
    <r>
      <rPr>
        <sz val="11"/>
        <rFont val="宋体"/>
        <charset val="134"/>
      </rPr>
      <t>长治美博嘉华酒店管理有限公司</t>
    </r>
  </si>
  <si>
    <r>
      <rPr>
        <sz val="11"/>
        <rFont val="宋体"/>
        <charset val="134"/>
      </rPr>
      <t>青岛蓝鲸湾酒店</t>
    </r>
  </si>
  <si>
    <r>
      <rPr>
        <sz val="11"/>
        <rFont val="宋体"/>
        <charset val="134"/>
      </rPr>
      <t>化纤枕芯需要加黄色牙条，没有备注；地巾要做提花工艺的，下成</t>
    </r>
    <r>
      <rPr>
        <sz val="11"/>
        <rFont val="Times New Roman"/>
        <charset val="134"/>
      </rPr>
      <t>X6</t>
    </r>
    <r>
      <rPr>
        <sz val="11"/>
        <rFont val="宋体"/>
        <charset val="134"/>
      </rPr>
      <t>平织地巾</t>
    </r>
  </si>
  <si>
    <r>
      <rPr>
        <sz val="11"/>
        <rFont val="宋体"/>
        <charset val="134"/>
      </rPr>
      <t>承德中天宾馆</t>
    </r>
  </si>
  <si>
    <r>
      <rPr>
        <sz val="11"/>
        <rFont val="宋体"/>
        <charset val="134"/>
      </rPr>
      <t>面巾规格应该是</t>
    </r>
    <r>
      <rPr>
        <sz val="11"/>
        <rFont val="Times New Roman"/>
        <charset val="134"/>
      </rPr>
      <t>75*40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75*45</t>
    </r>
  </si>
  <si>
    <r>
      <rPr>
        <sz val="11"/>
        <rFont val="宋体"/>
        <charset val="134"/>
      </rPr>
      <t>北京奥体中心万枫</t>
    </r>
  </si>
  <si>
    <r>
      <rPr>
        <sz val="11"/>
        <rFont val="宋体"/>
        <charset val="134"/>
      </rPr>
      <t>烟台中心</t>
    </r>
  </si>
  <si>
    <r>
      <rPr>
        <sz val="11"/>
        <rFont val="宋体"/>
        <charset val="134"/>
      </rPr>
      <t>保护垫实际是床笠式，下成常规款式</t>
    </r>
  </si>
  <si>
    <r>
      <rPr>
        <sz val="11"/>
        <rFont val="宋体"/>
        <charset val="134"/>
      </rPr>
      <t>济南汇源宾馆</t>
    </r>
  </si>
  <si>
    <r>
      <rPr>
        <sz val="11"/>
        <rFont val="宋体"/>
        <charset val="134"/>
      </rPr>
      <t>北京京通宾馆</t>
    </r>
  </si>
  <si>
    <r>
      <rPr>
        <sz val="11"/>
        <rFont val="宋体"/>
        <charset val="134"/>
      </rPr>
      <t>秦皇岛莫言莫语酒店</t>
    </r>
  </si>
  <si>
    <r>
      <rPr>
        <sz val="11"/>
        <rFont val="宋体"/>
        <charset val="134"/>
      </rPr>
      <t>秦皇岛圣托里尼酒店管理有限公司</t>
    </r>
  </si>
  <si>
    <r>
      <rPr>
        <sz val="11"/>
        <rFont val="宋体"/>
        <charset val="134"/>
      </rPr>
      <t>乔治莫兰迪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临沂广场店</t>
    </r>
  </si>
  <si>
    <r>
      <rPr>
        <sz val="11"/>
        <rFont val="宋体"/>
        <charset val="134"/>
      </rPr>
      <t>床单尺寸错误；实际要加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个标签没有备注</t>
    </r>
  </si>
  <si>
    <r>
      <rPr>
        <sz val="11"/>
        <rFont val="宋体"/>
        <charset val="134"/>
      </rPr>
      <t>山东新闻大厦</t>
    </r>
  </si>
  <si>
    <r>
      <rPr>
        <sz val="11"/>
        <rFont val="宋体"/>
        <charset val="134"/>
      </rPr>
      <t>阿那亚地中海</t>
    </r>
  </si>
  <si>
    <r>
      <rPr>
        <sz val="11"/>
        <rFont val="宋体"/>
        <charset val="134"/>
      </rPr>
      <t>秦皇岛苏卡酒店有限公司</t>
    </r>
  </si>
  <si>
    <r>
      <rPr>
        <sz val="11"/>
        <rFont val="宋体"/>
        <charset val="134"/>
      </rPr>
      <t>北京北方朗悦</t>
    </r>
  </si>
  <si>
    <r>
      <rPr>
        <sz val="11"/>
        <rFont val="宋体"/>
        <charset val="134"/>
      </rPr>
      <t>提螺面巾没有备注是单面提花还是双面提花</t>
    </r>
  </si>
  <si>
    <r>
      <rPr>
        <sz val="11"/>
        <rFont val="宋体"/>
        <charset val="134"/>
      </rPr>
      <t>天津海河假日</t>
    </r>
  </si>
  <si>
    <r>
      <rPr>
        <sz val="11"/>
        <rFont val="宋体"/>
        <charset val="134"/>
      </rPr>
      <t>沈阳万丽酒店</t>
    </r>
  </si>
  <si>
    <r>
      <rPr>
        <sz val="11"/>
        <rFont val="宋体"/>
        <charset val="134"/>
      </rPr>
      <t>齐齐哈尔万达嘉华</t>
    </r>
  </si>
  <si>
    <r>
      <rPr>
        <sz val="11"/>
        <rFont val="宋体"/>
        <charset val="134"/>
      </rPr>
      <t>北京花漾年华酒店</t>
    </r>
  </si>
  <si>
    <r>
      <rPr>
        <sz val="11"/>
        <rFont val="宋体"/>
        <charset val="134"/>
      </rPr>
      <t>乌海万达锦华</t>
    </r>
  </si>
  <si>
    <r>
      <rPr>
        <sz val="11"/>
        <rFont val="宋体"/>
        <charset val="134"/>
      </rPr>
      <t>套类语言非系统语言</t>
    </r>
  </si>
  <si>
    <r>
      <rPr>
        <sz val="11"/>
        <rFont val="宋体"/>
        <charset val="134"/>
      </rPr>
      <t>首钢园秀池智选</t>
    </r>
  </si>
  <si>
    <r>
      <rPr>
        <sz val="11"/>
        <rFont val="宋体"/>
        <charset val="134"/>
      </rPr>
      <t>北京首奥置业有限公司秀池酒店分公司</t>
    </r>
  </si>
  <si>
    <r>
      <rPr>
        <sz val="11"/>
        <rFont val="宋体"/>
        <charset val="134"/>
      </rPr>
      <t>哈尔滨哈布斯堡</t>
    </r>
  </si>
  <si>
    <r>
      <rPr>
        <sz val="11"/>
        <rFont val="宋体"/>
        <charset val="134"/>
      </rPr>
      <t>黑龙江哈布斯堡酒店管理有限公司</t>
    </r>
  </si>
  <si>
    <r>
      <rPr>
        <sz val="11"/>
        <rFont val="宋体"/>
        <charset val="134"/>
      </rPr>
      <t>提螺缎毛巾没有备注双面提花还是单面提花</t>
    </r>
  </si>
  <si>
    <r>
      <rPr>
        <sz val="11"/>
        <rFont val="宋体"/>
        <charset val="134"/>
      </rPr>
      <t>赤峰玉龙国宾馆</t>
    </r>
  </si>
  <si>
    <r>
      <rPr>
        <sz val="11"/>
        <rFont val="宋体"/>
        <charset val="134"/>
      </rPr>
      <t>赤峰玉龙国宾馆有限公司瑞享酒店</t>
    </r>
  </si>
  <si>
    <r>
      <rPr>
        <sz val="11"/>
        <rFont val="宋体"/>
        <charset val="134"/>
      </rPr>
      <t>内蒙古源源国际</t>
    </r>
  </si>
  <si>
    <r>
      <rPr>
        <sz val="11"/>
        <rFont val="宋体"/>
        <charset val="134"/>
      </rPr>
      <t>北京歌华开元大酒店</t>
    </r>
  </si>
  <si>
    <r>
      <rPr>
        <sz val="11"/>
        <rFont val="宋体"/>
        <charset val="134"/>
      </rPr>
      <t>无手续下单（没有采购单），已补</t>
    </r>
  </si>
  <si>
    <r>
      <rPr>
        <sz val="11"/>
        <rFont val="宋体"/>
        <charset val="134"/>
      </rPr>
      <t>济南华能大厦</t>
    </r>
  </si>
  <si>
    <r>
      <rPr>
        <sz val="11"/>
        <rFont val="宋体"/>
        <charset val="134"/>
      </rPr>
      <t>山东华能大厦有限责任公司</t>
    </r>
  </si>
  <si>
    <r>
      <rPr>
        <sz val="11"/>
        <rFont val="宋体"/>
        <charset val="134"/>
      </rPr>
      <t>石家庄云瑞酒店</t>
    </r>
  </si>
  <si>
    <r>
      <rPr>
        <sz val="11"/>
        <rFont val="宋体"/>
        <charset val="134"/>
      </rPr>
      <t>廊坊远景智选酒店</t>
    </r>
  </si>
  <si>
    <r>
      <rPr>
        <sz val="11"/>
        <rFont val="宋体"/>
        <charset val="134"/>
      </rPr>
      <t>廊坊白玉兰酒店管理有限公司安次区分公司</t>
    </r>
  </si>
  <si>
    <r>
      <rPr>
        <sz val="11"/>
        <rFont val="宋体"/>
        <charset val="134"/>
      </rPr>
      <t>藁城万鑫</t>
    </r>
  </si>
  <si>
    <r>
      <rPr>
        <sz val="11"/>
        <rFont val="宋体"/>
        <charset val="134"/>
      </rPr>
      <t>藁城区万鑫快捷酒店</t>
    </r>
  </si>
  <si>
    <r>
      <rPr>
        <sz val="11"/>
        <rFont val="宋体"/>
        <charset val="134"/>
      </rPr>
      <t>济南南郊宾馆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</si>
  <si>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5,7,12,26,27</t>
    </r>
    <r>
      <rPr>
        <sz val="11"/>
        <rFont val="宋体"/>
        <charset val="134"/>
      </rPr>
      <t>的下单规格与合同规格，样品确认单规格都不一致，下单规格错误</t>
    </r>
  </si>
  <si>
    <r>
      <rPr>
        <sz val="11"/>
        <rFont val="宋体"/>
        <charset val="134"/>
      </rPr>
      <t>呼伦贝尔希尔顿花园</t>
    </r>
  </si>
  <si>
    <r>
      <rPr>
        <sz val="11"/>
        <rFont val="宋体"/>
        <charset val="134"/>
      </rPr>
      <t>福睿（呼伦贝尔）酒店管理有限公司</t>
    </r>
  </si>
  <si>
    <r>
      <rPr>
        <sz val="11"/>
        <rFont val="宋体"/>
        <charset val="134"/>
      </rPr>
      <t>枕套成品两长度边压</t>
    </r>
    <r>
      <rPr>
        <sz val="11"/>
        <rFont val="Times New Roman"/>
        <charset val="134"/>
      </rPr>
      <t>0.1CM</t>
    </r>
    <r>
      <rPr>
        <sz val="11"/>
        <rFont val="宋体"/>
        <charset val="134"/>
      </rPr>
      <t>齿口线没有备注</t>
    </r>
  </si>
  <si>
    <r>
      <rPr>
        <sz val="11"/>
        <rFont val="宋体"/>
        <charset val="134"/>
      </rPr>
      <t>紫檀宫万豪</t>
    </r>
  </si>
  <si>
    <r>
      <rPr>
        <sz val="11"/>
        <rFont val="宋体"/>
        <charset val="134"/>
      </rPr>
      <t>临城辰光酒店</t>
    </r>
  </si>
  <si>
    <r>
      <rPr>
        <sz val="11"/>
        <rFont val="宋体"/>
        <charset val="134"/>
      </rPr>
      <t>临城宸光酒店有限公司</t>
    </r>
  </si>
  <si>
    <r>
      <rPr>
        <sz val="11"/>
        <rFont val="宋体"/>
        <charset val="134"/>
      </rPr>
      <t>盖章页没有客户公章</t>
    </r>
  </si>
  <si>
    <r>
      <rPr>
        <sz val="11"/>
        <rFont val="宋体"/>
        <charset val="134"/>
      </rPr>
      <t>太原长安饭店</t>
    </r>
  </si>
  <si>
    <r>
      <rPr>
        <sz val="11"/>
        <rFont val="宋体"/>
        <charset val="134"/>
      </rPr>
      <t>下单面料不是系统语言；经济型舒适垫没有立高，下成</t>
    </r>
    <r>
      <rPr>
        <sz val="11"/>
        <rFont val="Times New Roman"/>
        <charset val="134"/>
      </rPr>
      <t>+5</t>
    </r>
    <r>
      <rPr>
        <sz val="11"/>
        <rFont val="宋体"/>
        <charset val="134"/>
      </rPr>
      <t>立高；款式应该是四周切包，下成单针牙条</t>
    </r>
  </si>
  <si>
    <r>
      <rPr>
        <sz val="11"/>
        <rFont val="宋体"/>
        <charset val="134"/>
      </rPr>
      <t>高平大酒店</t>
    </r>
  </si>
  <si>
    <r>
      <rPr>
        <sz val="11"/>
        <rFont val="宋体"/>
        <charset val="134"/>
      </rPr>
      <t>济南尚和酒店用品有限公司</t>
    </r>
  </si>
  <si>
    <r>
      <rPr>
        <sz val="11"/>
        <rFont val="宋体"/>
        <charset val="134"/>
      </rPr>
      <t>北京中关村万丽</t>
    </r>
  </si>
  <si>
    <r>
      <rPr>
        <sz val="11"/>
        <rFont val="宋体"/>
        <charset val="134"/>
      </rPr>
      <t>天津康莱德</t>
    </r>
  </si>
  <si>
    <r>
      <rPr>
        <sz val="11"/>
        <rFont val="宋体"/>
        <charset val="134"/>
      </rPr>
      <t>北京人社能力中心</t>
    </r>
  </si>
  <si>
    <r>
      <rPr>
        <sz val="11"/>
        <rFont val="宋体"/>
        <charset val="134"/>
      </rPr>
      <t>人力资源和社会保障部社会保障能力建设中心</t>
    </r>
  </si>
  <si>
    <r>
      <rPr>
        <sz val="11"/>
        <rFont val="宋体"/>
        <charset val="134"/>
      </rPr>
      <t>包头海德酒店</t>
    </r>
  </si>
  <si>
    <r>
      <rPr>
        <sz val="11"/>
        <rFont val="宋体"/>
        <charset val="134"/>
      </rPr>
      <t>日照东湖开元名都酒店</t>
    </r>
  </si>
  <si>
    <r>
      <rPr>
        <sz val="11"/>
        <rFont val="宋体"/>
        <charset val="134"/>
      </rPr>
      <t>方巾规格应该是</t>
    </r>
    <r>
      <rPr>
        <sz val="11"/>
        <rFont val="Times New Roman"/>
        <charset val="134"/>
      </rPr>
      <t>33*33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35*35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</si>
  <si>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枕套应该要加止口线，但是没有备注</t>
    </r>
  </si>
  <si>
    <r>
      <rPr>
        <sz val="11"/>
        <rFont val="宋体"/>
        <charset val="134"/>
      </rPr>
      <t>卓睿云瑞酒店</t>
    </r>
  </si>
  <si>
    <r>
      <rPr>
        <sz val="11"/>
        <rFont val="宋体"/>
        <charset val="134"/>
      </rPr>
      <t>石家庄洲际</t>
    </r>
  </si>
  <si>
    <r>
      <rPr>
        <sz val="11"/>
        <rFont val="宋体"/>
        <charset val="134"/>
      </rPr>
      <t>大连美豪</t>
    </r>
  </si>
  <si>
    <r>
      <rPr>
        <sz val="11"/>
        <rFont val="宋体"/>
        <charset val="134"/>
      </rPr>
      <t>被套床单应该加蓝色线，却备注加红色线</t>
    </r>
  </si>
  <si>
    <r>
      <rPr>
        <sz val="11"/>
        <rFont val="宋体"/>
        <charset val="134"/>
      </rPr>
      <t>被芯面料描述不全</t>
    </r>
  </si>
  <si>
    <r>
      <rPr>
        <sz val="11"/>
        <rFont val="宋体"/>
        <charset val="134"/>
      </rPr>
      <t>赤峰万达嘉华酒店</t>
    </r>
  </si>
  <si>
    <r>
      <rPr>
        <sz val="11"/>
        <rFont val="宋体"/>
        <charset val="134"/>
      </rPr>
      <t>织造抬头</t>
    </r>
  </si>
  <si>
    <r>
      <rPr>
        <sz val="11"/>
        <rFont val="宋体"/>
        <charset val="134"/>
      </rPr>
      <t>软硬枕套数量应该各</t>
    </r>
    <r>
      <rPr>
        <sz val="11"/>
        <rFont val="Times New Roman"/>
        <charset val="134"/>
      </rPr>
      <t>150</t>
    </r>
    <r>
      <rPr>
        <sz val="11"/>
        <rFont val="宋体"/>
        <charset val="134"/>
      </rPr>
      <t>，下成各</t>
    </r>
    <r>
      <rPr>
        <sz val="11"/>
        <rFont val="Times New Roman"/>
        <charset val="134"/>
      </rPr>
      <t>300</t>
    </r>
  </si>
  <si>
    <r>
      <rPr>
        <sz val="11"/>
        <rFont val="宋体"/>
        <charset val="134"/>
      </rPr>
      <t>沈阳刑警学院</t>
    </r>
  </si>
  <si>
    <r>
      <rPr>
        <sz val="11"/>
        <rFont val="宋体"/>
        <charset val="134"/>
      </rPr>
      <t>北京诺金度假</t>
    </r>
  </si>
  <si>
    <r>
      <rPr>
        <sz val="11"/>
        <rFont val="宋体"/>
        <charset val="134"/>
      </rPr>
      <t>地巾同错行号</t>
    </r>
  </si>
  <si>
    <r>
      <rPr>
        <sz val="11"/>
        <rFont val="宋体"/>
        <charset val="134"/>
      </rPr>
      <t>大金额订单采购单下单（领导审批）</t>
    </r>
  </si>
  <si>
    <r>
      <rPr>
        <sz val="11"/>
        <rFont val="宋体"/>
        <charset val="134"/>
      </rPr>
      <t>乔治莫兰迪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青岛重庆中路店</t>
    </r>
  </si>
  <si>
    <r>
      <rPr>
        <sz val="11"/>
        <rFont val="宋体"/>
        <charset val="134"/>
      </rPr>
      <t>威海铂漫瑞斯酒店</t>
    </r>
  </si>
  <si>
    <r>
      <rPr>
        <sz val="11"/>
        <rFont val="宋体"/>
        <charset val="134"/>
      </rPr>
      <t>山东前卫环保设备有限公司</t>
    </r>
  </si>
  <si>
    <r>
      <rPr>
        <sz val="11"/>
        <rFont val="宋体"/>
        <charset val="134"/>
      </rPr>
      <t>呼伦贝尔学院牙克石校区</t>
    </r>
  </si>
  <si>
    <r>
      <rPr>
        <sz val="11"/>
        <rFont val="宋体"/>
        <charset val="134"/>
      </rPr>
      <t>呼伦贝尔市驰骋机动车驾驶培训有限责任公司</t>
    </r>
  </si>
  <si>
    <r>
      <rPr>
        <sz val="11"/>
        <rFont val="宋体"/>
        <charset val="134"/>
      </rPr>
      <t>沈阳华府</t>
    </r>
  </si>
  <si>
    <r>
      <rPr>
        <sz val="11"/>
        <rFont val="宋体"/>
        <charset val="134"/>
      </rPr>
      <t>沈阳华府天地莱星顿酒店管理有限公司</t>
    </r>
  </si>
  <si>
    <r>
      <rPr>
        <sz val="11"/>
        <rFont val="宋体"/>
        <charset val="134"/>
      </rPr>
      <t>长白山柏悦</t>
    </r>
  </si>
  <si>
    <r>
      <rPr>
        <sz val="11"/>
        <rFont val="宋体"/>
        <charset val="134"/>
      </rPr>
      <t>长白山国际旅游度假区开发有限公司万达凯悦酒店</t>
    </r>
  </si>
  <si>
    <r>
      <rPr>
        <sz val="11"/>
        <rFont val="宋体"/>
        <charset val="134"/>
      </rPr>
      <t>热和名府酒店</t>
    </r>
  </si>
  <si>
    <r>
      <rPr>
        <sz val="11"/>
        <rFont val="宋体"/>
        <charset val="134"/>
      </rPr>
      <t>元宝山假日酒店</t>
    </r>
  </si>
  <si>
    <r>
      <rPr>
        <sz val="11"/>
        <rFont val="宋体"/>
        <charset val="134"/>
      </rPr>
      <t>浴巾同的订单号是被套</t>
    </r>
  </si>
  <si>
    <r>
      <rPr>
        <sz val="11"/>
        <rFont val="宋体"/>
        <charset val="134"/>
      </rPr>
      <t>凤凰园光明路</t>
    </r>
  </si>
  <si>
    <r>
      <rPr>
        <sz val="11"/>
        <rFont val="宋体"/>
        <charset val="134"/>
      </rPr>
      <t>济南喜来登</t>
    </r>
  </si>
  <si>
    <r>
      <rPr>
        <sz val="11"/>
        <rFont val="宋体"/>
        <charset val="134"/>
      </rPr>
      <t>国源朗怡</t>
    </r>
  </si>
  <si>
    <r>
      <rPr>
        <sz val="11"/>
        <rFont val="宋体"/>
        <charset val="134"/>
      </rPr>
      <t>龙城华美达国际</t>
    </r>
  </si>
  <si>
    <r>
      <rPr>
        <sz val="11"/>
        <rFont val="宋体"/>
        <charset val="134"/>
      </rPr>
      <t>威海倪氏海泰大酒店</t>
    </r>
  </si>
  <si>
    <r>
      <rPr>
        <sz val="11"/>
        <rFont val="宋体"/>
        <charset val="134"/>
      </rPr>
      <t>呼市凯盛宾馆</t>
    </r>
  </si>
  <si>
    <r>
      <rPr>
        <sz val="11"/>
        <rFont val="宋体"/>
        <charset val="134"/>
      </rPr>
      <t>承德丰宁云上塔拉朵</t>
    </r>
  </si>
  <si>
    <r>
      <rPr>
        <sz val="11"/>
        <rFont val="宋体"/>
        <charset val="134"/>
      </rPr>
      <t>天津津卫大酒店</t>
    </r>
  </si>
  <si>
    <r>
      <rPr>
        <sz val="11"/>
        <rFont val="宋体"/>
        <charset val="134"/>
      </rPr>
      <t>金融街威斯汀</t>
    </r>
  </si>
  <si>
    <r>
      <rPr>
        <sz val="11"/>
        <rFont val="宋体"/>
        <charset val="134"/>
      </rPr>
      <t>方巾应该加绿色线，下单却加蓝色线</t>
    </r>
  </si>
  <si>
    <r>
      <rPr>
        <sz val="11"/>
        <rFont val="宋体"/>
        <charset val="134"/>
      </rPr>
      <t>北京天坛医院希尔顿花园</t>
    </r>
  </si>
  <si>
    <r>
      <rPr>
        <sz val="11"/>
        <rFont val="宋体"/>
        <charset val="134"/>
      </rPr>
      <t>北京天豪欣悦酒店管理有限公司</t>
    </r>
  </si>
  <si>
    <r>
      <rPr>
        <sz val="11"/>
        <rFont val="宋体"/>
        <charset val="134"/>
      </rPr>
      <t>秦皇岛渔田悠季</t>
    </r>
  </si>
  <si>
    <r>
      <rPr>
        <sz val="11"/>
        <rFont val="宋体"/>
        <charset val="134"/>
      </rPr>
      <t>秦皇岛市悠季民宿有限公司</t>
    </r>
  </si>
  <si>
    <r>
      <rPr>
        <sz val="11"/>
        <rFont val="宋体"/>
        <charset val="134"/>
      </rPr>
      <t>石家庄希尔顿</t>
    </r>
  </si>
  <si>
    <r>
      <rPr>
        <sz val="11"/>
        <rFont val="宋体"/>
        <charset val="134"/>
      </rPr>
      <t>汶上尚儒沃德酒店</t>
    </r>
  </si>
  <si>
    <r>
      <rPr>
        <sz val="11"/>
        <rFont val="宋体"/>
        <charset val="134"/>
      </rPr>
      <t>济宁尚儒酒店管理有限公司</t>
    </r>
  </si>
  <si>
    <r>
      <rPr>
        <sz val="11"/>
        <rFont val="宋体"/>
        <charset val="134"/>
      </rPr>
      <t>被套床单规格没写</t>
    </r>
  </si>
  <si>
    <r>
      <rPr>
        <sz val="11"/>
        <rFont val="宋体"/>
        <charset val="134"/>
      </rPr>
      <t>北京博大万源公寓</t>
    </r>
  </si>
  <si>
    <r>
      <rPr>
        <sz val="11"/>
        <rFont val="宋体"/>
        <charset val="134"/>
      </rPr>
      <t>北京博大酒店管理有限公司博大万源公寓（</t>
    </r>
    <r>
      <rPr>
        <sz val="11"/>
        <rFont val="Times New Roman"/>
        <charset val="134"/>
      </rPr>
      <t>520000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</si>
  <si>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石家庄龙泉湖</t>
    </r>
  </si>
  <si>
    <r>
      <rPr>
        <sz val="11"/>
        <rFont val="宋体"/>
        <charset val="134"/>
      </rPr>
      <t>河北峪泉山庄酒店管理有限公司</t>
    </r>
  </si>
  <si>
    <r>
      <rPr>
        <sz val="11"/>
        <rFont val="宋体"/>
        <charset val="134"/>
      </rPr>
      <t>博兴达悦汇</t>
    </r>
  </si>
  <si>
    <r>
      <rPr>
        <sz val="11"/>
        <rFont val="宋体"/>
        <charset val="134"/>
      </rPr>
      <t>北京湖北大厦</t>
    </r>
  </si>
  <si>
    <r>
      <rPr>
        <sz val="11"/>
        <rFont val="宋体"/>
        <charset val="134"/>
      </rPr>
      <t>北京湖北大厦有限责任公司</t>
    </r>
  </si>
  <si>
    <r>
      <rPr>
        <sz val="11"/>
        <rFont val="宋体"/>
        <charset val="134"/>
      </rPr>
      <t>方巾和面巾绣花同错单号</t>
    </r>
  </si>
  <si>
    <r>
      <rPr>
        <sz val="11"/>
        <rFont val="宋体"/>
        <charset val="134"/>
      </rPr>
      <t>万枫</t>
    </r>
  </si>
  <si>
    <r>
      <rPr>
        <sz val="11"/>
        <rFont val="宋体"/>
        <charset val="134"/>
      </rPr>
      <t>敬业培训中心</t>
    </r>
  </si>
  <si>
    <r>
      <rPr>
        <sz val="11"/>
        <rFont val="宋体"/>
        <charset val="134"/>
      </rPr>
      <t>秦皇岛如是海酒店</t>
    </r>
  </si>
  <si>
    <r>
      <rPr>
        <sz val="11"/>
        <rFont val="宋体"/>
        <charset val="134"/>
      </rPr>
      <t>秦皇岛尚秦房地产开发有限公司酒店管理分公司</t>
    </r>
  </si>
  <si>
    <r>
      <rPr>
        <sz val="11"/>
        <rFont val="宋体"/>
        <charset val="134"/>
      </rPr>
      <t>济南黄台大酒店</t>
    </r>
  </si>
  <si>
    <r>
      <rPr>
        <sz val="11"/>
        <rFont val="宋体"/>
        <charset val="134"/>
      </rPr>
      <t>合同抬头与盖章不一致（后期改为采购单）</t>
    </r>
  </si>
  <si>
    <r>
      <rPr>
        <sz val="11"/>
        <rFont val="宋体"/>
        <charset val="134"/>
      </rPr>
      <t>日照金多丽商贸</t>
    </r>
  </si>
  <si>
    <r>
      <rPr>
        <sz val="11"/>
        <rFont val="宋体"/>
        <charset val="134"/>
      </rPr>
      <t>张家口国际</t>
    </r>
  </si>
  <si>
    <r>
      <rPr>
        <sz val="11"/>
        <rFont val="宋体"/>
        <charset val="134"/>
      </rPr>
      <t>张家口国际大酒店有限公司</t>
    </r>
  </si>
  <si>
    <r>
      <rPr>
        <sz val="11"/>
        <rFont val="宋体"/>
        <charset val="134"/>
      </rPr>
      <t>枕套面料描述不全</t>
    </r>
  </si>
  <si>
    <r>
      <rPr>
        <sz val="11"/>
        <rFont val="宋体"/>
        <charset val="134"/>
      </rPr>
      <t>泰安万达嘉华</t>
    </r>
  </si>
  <si>
    <r>
      <rPr>
        <sz val="11"/>
        <rFont val="宋体"/>
        <charset val="134"/>
      </rPr>
      <t>嘉世豪</t>
    </r>
  </si>
  <si>
    <r>
      <rPr>
        <sz val="11"/>
        <rFont val="宋体"/>
        <charset val="134"/>
      </rPr>
      <t>抚顺富力嘉华</t>
    </r>
  </si>
  <si>
    <r>
      <rPr>
        <sz val="11"/>
        <rFont val="宋体"/>
        <charset val="134"/>
      </rPr>
      <t>梅河口白玉兰</t>
    </r>
  </si>
  <si>
    <r>
      <rPr>
        <sz val="11"/>
        <rFont val="宋体"/>
        <charset val="134"/>
      </rPr>
      <t>大连君悦</t>
    </r>
  </si>
  <si>
    <r>
      <rPr>
        <sz val="11"/>
        <rFont val="宋体"/>
        <charset val="134"/>
      </rPr>
      <t>地巾规格应该是</t>
    </r>
    <r>
      <rPr>
        <sz val="11"/>
        <rFont val="Times New Roman"/>
        <charset val="134"/>
      </rPr>
      <t>90*50/360g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90*60/360g</t>
    </r>
  </si>
  <si>
    <r>
      <rPr>
        <sz val="11"/>
        <rFont val="宋体"/>
        <charset val="134"/>
      </rPr>
      <t>张家口赤城西美喜家酒店</t>
    </r>
  </si>
  <si>
    <r>
      <rPr>
        <sz val="11"/>
        <rFont val="宋体"/>
        <charset val="134"/>
      </rPr>
      <t>宜家</t>
    </r>
    <r>
      <rPr>
        <sz val="11"/>
        <rFont val="Times New Roman"/>
        <charset val="134"/>
      </rPr>
      <t>XS</t>
    </r>
    <r>
      <rPr>
        <sz val="11"/>
        <rFont val="宋体"/>
        <charset val="134"/>
      </rPr>
      <t>款浴衣没有备注</t>
    </r>
  </si>
  <si>
    <r>
      <rPr>
        <sz val="11"/>
        <rFont val="宋体"/>
        <charset val="134"/>
      </rPr>
      <t>武安财富</t>
    </r>
  </si>
  <si>
    <r>
      <rPr>
        <sz val="11"/>
        <rFont val="宋体"/>
        <charset val="134"/>
      </rPr>
      <t>武安财富国际酒店有限公司</t>
    </r>
  </si>
  <si>
    <r>
      <rPr>
        <sz val="11"/>
        <rFont val="宋体"/>
        <charset val="134"/>
      </rPr>
      <t>晋州鹰特</t>
    </r>
  </si>
  <si>
    <r>
      <rPr>
        <sz val="11"/>
        <rFont val="宋体"/>
        <charset val="134"/>
      </rPr>
      <t>赤城西美喜宜家酒店管理有限责任公司（</t>
    </r>
    <r>
      <rPr>
        <sz val="11"/>
        <rFont val="Times New Roman"/>
        <charset val="134"/>
      </rPr>
      <t>56446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</si>
  <si>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泰安思维特</t>
    </r>
  </si>
  <si>
    <r>
      <rPr>
        <sz val="11"/>
        <rFont val="宋体"/>
        <charset val="134"/>
      </rPr>
      <t>北京海之悦</t>
    </r>
  </si>
  <si>
    <r>
      <rPr>
        <sz val="11"/>
        <rFont val="宋体"/>
        <charset val="134"/>
      </rPr>
      <t>北京海之悦酒店管理有限公司</t>
    </r>
  </si>
  <si>
    <r>
      <rPr>
        <sz val="11"/>
        <rFont val="宋体"/>
        <charset val="134"/>
      </rPr>
      <t>远望楼宾馆</t>
    </r>
  </si>
  <si>
    <r>
      <rPr>
        <sz val="11"/>
        <rFont val="宋体"/>
        <charset val="134"/>
      </rPr>
      <t>辽宁大江奥莱酒店管理有限责任公司（</t>
    </r>
    <r>
      <rPr>
        <sz val="11"/>
        <rFont val="Times New Roman"/>
        <charset val="134"/>
      </rPr>
      <t>340000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</si>
  <si>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无飞边压舌式枕套没写重叠片多少</t>
    </r>
  </si>
  <si>
    <r>
      <rPr>
        <sz val="11"/>
        <rFont val="宋体"/>
        <charset val="134"/>
      </rPr>
      <t>长春维也纳</t>
    </r>
  </si>
  <si>
    <r>
      <rPr>
        <sz val="11"/>
        <rFont val="宋体"/>
        <charset val="134"/>
      </rPr>
      <t>吉林九鼎酒店管理有限公司</t>
    </r>
  </si>
  <si>
    <r>
      <rPr>
        <sz val="11"/>
        <rFont val="宋体"/>
        <charset val="134"/>
      </rPr>
      <t>日照璞悦致雅海景</t>
    </r>
  </si>
  <si>
    <r>
      <rPr>
        <sz val="11"/>
        <rFont val="宋体"/>
        <charset val="134"/>
      </rPr>
      <t>璞悦致雅（山东）酒店管理有限公司</t>
    </r>
  </si>
  <si>
    <r>
      <rPr>
        <sz val="11"/>
        <rFont val="宋体"/>
        <charset val="134"/>
      </rPr>
      <t>被套款式应该是三飞边，下成单飞边</t>
    </r>
  </si>
  <si>
    <r>
      <rPr>
        <sz val="11"/>
        <rFont val="宋体"/>
        <charset val="134"/>
      </rPr>
      <t>秦皇岛北戴河英迪格</t>
    </r>
  </si>
  <si>
    <r>
      <rPr>
        <sz val="11"/>
        <rFont val="宋体"/>
        <charset val="134"/>
      </rPr>
      <t>秦皇岛海金湾文化旅游有限公司酒店管理分公司</t>
    </r>
  </si>
  <si>
    <r>
      <rPr>
        <sz val="11"/>
        <rFont val="宋体"/>
        <charset val="134"/>
      </rPr>
      <t>烟台东海宾馆</t>
    </r>
  </si>
  <si>
    <r>
      <rPr>
        <sz val="11"/>
        <rFont val="宋体"/>
        <charset val="134"/>
      </rPr>
      <t>山东省烟台军用饮食供应站</t>
    </r>
  </si>
  <si>
    <r>
      <rPr>
        <sz val="11"/>
        <rFont val="宋体"/>
        <charset val="134"/>
      </rPr>
      <t>首钢工舍智选假日</t>
    </r>
  </si>
  <si>
    <r>
      <rPr>
        <sz val="11"/>
        <rFont val="宋体"/>
        <charset val="134"/>
      </rPr>
      <t>北京首钢园区综合服务有限公司工舍酒店分公司</t>
    </r>
  </si>
  <si>
    <r>
      <rPr>
        <sz val="11"/>
        <rFont val="宋体"/>
        <charset val="134"/>
      </rPr>
      <t>北京水裹</t>
    </r>
    <r>
      <rPr>
        <sz val="11"/>
        <rFont val="Times New Roman"/>
        <charset val="134"/>
      </rPr>
      <t>+</t>
    </r>
  </si>
  <si>
    <r>
      <rPr>
        <sz val="11"/>
        <rFont val="宋体"/>
        <charset val="134"/>
      </rPr>
      <t>济南禧悦东方汉峪金谷店</t>
    </r>
  </si>
  <si>
    <r>
      <rPr>
        <sz val="11"/>
        <rFont val="宋体"/>
        <charset val="134"/>
      </rPr>
      <t>山东禧悦东方酒店管理有限公司汉峪金谷店</t>
    </r>
  </si>
  <si>
    <r>
      <rPr>
        <sz val="11"/>
        <rFont val="宋体"/>
        <charset val="134"/>
      </rPr>
      <t>金沙滩希尔顿</t>
    </r>
  </si>
  <si>
    <r>
      <rPr>
        <sz val="11"/>
        <rFont val="宋体"/>
        <charset val="134"/>
      </rPr>
      <t>青岛城市建设集团海景花园酒店管理有限公司金沙滩希尔顿酒店</t>
    </r>
  </si>
  <si>
    <r>
      <rPr>
        <sz val="11"/>
        <rFont val="宋体"/>
        <charset val="134"/>
      </rPr>
      <t>产品颜色都没有写</t>
    </r>
  </si>
  <si>
    <r>
      <rPr>
        <sz val="11"/>
        <rFont val="宋体"/>
        <charset val="134"/>
      </rPr>
      <t>悦为智保百店</t>
    </r>
  </si>
  <si>
    <r>
      <rPr>
        <sz val="11"/>
        <rFont val="宋体"/>
        <charset val="134"/>
      </rPr>
      <t>张家口崇礼凯悦嘉轩</t>
    </r>
  </si>
  <si>
    <r>
      <rPr>
        <sz val="11"/>
        <rFont val="宋体"/>
        <charset val="134"/>
      </rPr>
      <t>浴巾和面巾工艺应该是平螺，却备注缎边同；被套规格应该是</t>
    </r>
    <r>
      <rPr>
        <sz val="11"/>
        <rFont val="Times New Roman"/>
        <charset val="134"/>
      </rPr>
      <t>235*245+35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240*245+35</t>
    </r>
    <r>
      <rPr>
        <sz val="11"/>
        <rFont val="宋体"/>
        <charset val="134"/>
      </rPr>
      <t>；</t>
    </r>
  </si>
  <si>
    <r>
      <rPr>
        <sz val="11"/>
        <rFont val="宋体"/>
        <charset val="134"/>
      </rPr>
      <t>山东新闻大厦文化酒店管理有限公司</t>
    </r>
  </si>
  <si>
    <r>
      <rPr>
        <sz val="11"/>
        <rFont val="宋体"/>
        <charset val="134"/>
      </rPr>
      <t>北京中康国际</t>
    </r>
  </si>
  <si>
    <r>
      <rPr>
        <sz val="11"/>
        <rFont val="宋体"/>
        <charset val="134"/>
      </rPr>
      <t>浴衣绣花同错订单号</t>
    </r>
  </si>
  <si>
    <r>
      <rPr>
        <sz val="11"/>
        <rFont val="宋体"/>
        <charset val="134"/>
      </rPr>
      <t>床笠应该是洗涤尺寸，下成交货尺寸；被套被芯款式写错</t>
    </r>
  </si>
  <si>
    <r>
      <rPr>
        <sz val="11"/>
        <rFont val="宋体"/>
        <charset val="134"/>
      </rPr>
      <t>青岛海都大酒店</t>
    </r>
  </si>
  <si>
    <r>
      <rPr>
        <sz val="11"/>
        <rFont val="宋体"/>
        <charset val="134"/>
      </rPr>
      <t>青岛海都大酒店有限公司</t>
    </r>
  </si>
  <si>
    <r>
      <rPr>
        <sz val="11"/>
        <rFont val="宋体"/>
        <charset val="134"/>
      </rPr>
      <t>潍坊世博国际酒店</t>
    </r>
  </si>
  <si>
    <r>
      <rPr>
        <sz val="11"/>
        <rFont val="宋体"/>
        <charset val="134"/>
      </rPr>
      <t>兴芮温泉</t>
    </r>
  </si>
  <si>
    <r>
      <rPr>
        <sz val="11"/>
        <rFont val="宋体"/>
        <charset val="134"/>
      </rPr>
      <t>保定兴芮酒店管理有限公司</t>
    </r>
  </si>
  <si>
    <r>
      <rPr>
        <sz val="11"/>
        <rFont val="宋体"/>
        <charset val="134"/>
      </rPr>
      <t>石家庄华悦酒店管理有限公司</t>
    </r>
  </si>
  <si>
    <r>
      <rPr>
        <sz val="11"/>
        <rFont val="宋体"/>
        <charset val="134"/>
      </rPr>
      <t>丹东鸭绿江大厦</t>
    </r>
  </si>
  <si>
    <r>
      <rPr>
        <sz val="11"/>
        <rFont val="宋体"/>
        <charset val="134"/>
      </rPr>
      <t>丹东鸭绿江大厦有限公司</t>
    </r>
  </si>
  <si>
    <r>
      <rPr>
        <sz val="11"/>
        <rFont val="宋体"/>
        <charset val="134"/>
      </rPr>
      <t>西美金五洲酒店</t>
    </r>
  </si>
  <si>
    <r>
      <rPr>
        <sz val="11"/>
        <rFont val="宋体"/>
        <charset val="134"/>
      </rPr>
      <t>石家庄市西美金五洲酒店有限公司高新区分公司</t>
    </r>
  </si>
  <si>
    <r>
      <rPr>
        <sz val="11"/>
        <rFont val="宋体"/>
        <charset val="134"/>
      </rPr>
      <t>秦皇岛洲顿庄园</t>
    </r>
  </si>
  <si>
    <r>
      <rPr>
        <sz val="11"/>
        <rFont val="宋体"/>
        <charset val="134"/>
      </rPr>
      <t>秦皇岛洲顿庄园酒店管理有限公司</t>
    </r>
  </si>
  <si>
    <r>
      <rPr>
        <sz val="11"/>
        <rFont val="宋体"/>
        <charset val="134"/>
      </rPr>
      <t>大连培训中心</t>
    </r>
  </si>
  <si>
    <r>
      <rPr>
        <sz val="11"/>
        <rFont val="宋体"/>
        <charset val="134"/>
      </rPr>
      <t>龙口天鸿酒店</t>
    </r>
  </si>
  <si>
    <r>
      <rPr>
        <sz val="11"/>
        <rFont val="宋体"/>
        <charset val="134"/>
      </rPr>
      <t>大同古城福朋喜来登</t>
    </r>
  </si>
  <si>
    <r>
      <rPr>
        <sz val="11"/>
        <rFont val="宋体"/>
        <charset val="134"/>
      </rPr>
      <t>大同市江泰酒店有限公司</t>
    </r>
  </si>
  <si>
    <r>
      <rPr>
        <sz val="11"/>
        <rFont val="宋体"/>
        <charset val="134"/>
      </rPr>
      <t>北京华滨国际酒店</t>
    </r>
  </si>
  <si>
    <r>
      <rPr>
        <sz val="11"/>
        <rFont val="宋体"/>
        <charset val="134"/>
      </rPr>
      <t>北京华滨投资有限公司华滨国际大酒店</t>
    </r>
  </si>
  <si>
    <r>
      <rPr>
        <sz val="11"/>
        <rFont val="宋体"/>
        <charset val="134"/>
      </rPr>
      <t>济南君达鲁中</t>
    </r>
  </si>
  <si>
    <r>
      <rPr>
        <sz val="11"/>
        <rFont val="宋体"/>
        <charset val="134"/>
      </rPr>
      <t>北京呼家楼宾馆</t>
    </r>
  </si>
  <si>
    <r>
      <rPr>
        <sz val="11"/>
        <rFont val="宋体"/>
        <charset val="134"/>
      </rPr>
      <t>北京呼家楼宾馆有限公司（</t>
    </r>
    <r>
      <rPr>
        <sz val="11"/>
        <rFont val="Times New Roman"/>
        <charset val="134"/>
      </rPr>
      <t>93390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</si>
  <si>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中成天坛假日</t>
    </r>
  </si>
  <si>
    <r>
      <rPr>
        <sz val="11"/>
        <rFont val="宋体"/>
        <charset val="134"/>
      </rPr>
      <t>北京中成天坛假日酒店有限公司</t>
    </r>
  </si>
  <si>
    <r>
      <rPr>
        <sz val="11"/>
        <rFont val="宋体"/>
        <charset val="134"/>
      </rPr>
      <t>呼伦贝尔呼和诺尔</t>
    </r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</si>
  <si>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250*335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250*330</t>
    </r>
  </si>
  <si>
    <r>
      <rPr>
        <sz val="11"/>
        <rFont val="宋体"/>
        <charset val="134"/>
      </rPr>
      <t>太原源宿</t>
    </r>
  </si>
  <si>
    <r>
      <rPr>
        <sz val="11"/>
        <rFont val="宋体"/>
        <charset val="134"/>
      </rPr>
      <t>山西卡曼商业管理有限公司</t>
    </r>
  </si>
  <si>
    <r>
      <rPr>
        <sz val="11"/>
        <rFont val="宋体"/>
        <charset val="134"/>
      </rPr>
      <t>沈阳君悦</t>
    </r>
  </si>
  <si>
    <r>
      <rPr>
        <sz val="11"/>
        <rFont val="宋体"/>
        <charset val="134"/>
      </rPr>
      <t>天津鸿光物业</t>
    </r>
  </si>
  <si>
    <r>
      <rPr>
        <sz val="11"/>
        <rFont val="宋体"/>
        <charset val="134"/>
      </rPr>
      <t>天津鸿光物业管理有限公司</t>
    </r>
  </si>
  <si>
    <r>
      <rPr>
        <sz val="11"/>
        <rFont val="宋体"/>
        <charset val="134"/>
      </rPr>
      <t>烟台金城温泉大酒店</t>
    </r>
  </si>
  <si>
    <r>
      <rPr>
        <sz val="11"/>
        <rFont val="宋体"/>
        <charset val="134"/>
      </rPr>
      <t>山东金城集团金城温泉大酒店</t>
    </r>
  </si>
  <si>
    <r>
      <rPr>
        <sz val="11"/>
        <rFont val="宋体"/>
        <charset val="134"/>
      </rPr>
      <t>民族园智选</t>
    </r>
  </si>
  <si>
    <r>
      <rPr>
        <sz val="11"/>
        <rFont val="宋体"/>
        <charset val="134"/>
      </rPr>
      <t>北京东方快捷酒店有限公司民族园分公司</t>
    </r>
  </si>
  <si>
    <r>
      <rPr>
        <sz val="11"/>
        <rFont val="宋体"/>
        <charset val="134"/>
      </rPr>
      <t>北京兴基铂尔曼</t>
    </r>
  </si>
  <si>
    <r>
      <rPr>
        <sz val="11"/>
        <rFont val="宋体"/>
        <charset val="134"/>
      </rPr>
      <t>北京兴基伟业投资管理有限公司兴基铂尔曼饭店</t>
    </r>
  </si>
  <si>
    <r>
      <rPr>
        <sz val="11"/>
        <rFont val="宋体"/>
        <charset val="134"/>
      </rPr>
      <t>北京凯斯曼酒店</t>
    </r>
  </si>
  <si>
    <r>
      <rPr>
        <sz val="11"/>
        <rFont val="宋体"/>
        <charset val="134"/>
      </rPr>
      <t>廊坊七修</t>
    </r>
  </si>
  <si>
    <r>
      <rPr>
        <sz val="11"/>
        <rFont val="宋体"/>
        <charset val="134"/>
      </rPr>
      <t>产品单价错误</t>
    </r>
  </si>
  <si>
    <r>
      <rPr>
        <sz val="11"/>
        <rFont val="宋体"/>
        <charset val="134"/>
      </rPr>
      <t>济南凯宾斯基酒店</t>
    </r>
  </si>
  <si>
    <r>
      <rPr>
        <sz val="11"/>
        <rFont val="宋体"/>
        <charset val="134"/>
      </rPr>
      <t>邯郸丛台</t>
    </r>
  </si>
  <si>
    <r>
      <rPr>
        <sz val="11"/>
        <rFont val="宋体"/>
        <charset val="134"/>
      </rPr>
      <t>汶上中都宾馆</t>
    </r>
  </si>
  <si>
    <r>
      <rPr>
        <sz val="11"/>
        <rFont val="宋体"/>
        <charset val="134"/>
      </rPr>
      <t>床单规格同前单号不对</t>
    </r>
  </si>
  <si>
    <r>
      <rPr>
        <sz val="11"/>
        <rFont val="宋体"/>
        <charset val="134"/>
      </rPr>
      <t>大连融通白山宾馆</t>
    </r>
  </si>
  <si>
    <r>
      <rPr>
        <sz val="11"/>
        <rFont val="宋体"/>
        <charset val="134"/>
      </rPr>
      <t>大连阿尔滨</t>
    </r>
  </si>
  <si>
    <r>
      <rPr>
        <sz val="11"/>
        <rFont val="宋体"/>
        <charset val="134"/>
      </rPr>
      <t>大连市阿尔滨金山宾馆有限公司</t>
    </r>
  </si>
  <si>
    <r>
      <rPr>
        <sz val="11"/>
        <rFont val="宋体"/>
        <charset val="134"/>
      </rPr>
      <t>佳木斯江天</t>
    </r>
  </si>
  <si>
    <r>
      <rPr>
        <sz val="11"/>
        <rFont val="宋体"/>
        <charset val="134"/>
      </rPr>
      <t>佳木斯江天大酒店有限公司</t>
    </r>
  </si>
  <si>
    <r>
      <rPr>
        <sz val="11"/>
        <rFont val="宋体"/>
        <charset val="134"/>
      </rPr>
      <t>提花地巾没有备注单面提花还是双面提花</t>
    </r>
  </si>
  <si>
    <r>
      <rPr>
        <sz val="11"/>
        <rFont val="宋体"/>
        <charset val="134"/>
      </rPr>
      <t>佳木斯海天</t>
    </r>
  </si>
  <si>
    <r>
      <rPr>
        <sz val="11"/>
        <rFont val="宋体"/>
        <charset val="134"/>
      </rPr>
      <t>佳木斯海天大酒店管理有限公司</t>
    </r>
  </si>
  <si>
    <r>
      <rPr>
        <sz val="11"/>
        <rFont val="宋体"/>
        <charset val="134"/>
      </rPr>
      <t>唐山志达</t>
    </r>
  </si>
  <si>
    <r>
      <rPr>
        <sz val="11"/>
        <rFont val="宋体"/>
        <charset val="134"/>
      </rPr>
      <t>唐山志达国际酒店有限公司</t>
    </r>
  </si>
  <si>
    <r>
      <rPr>
        <sz val="11"/>
        <rFont val="宋体"/>
        <charset val="134"/>
      </rPr>
      <t>京海</t>
    </r>
  </si>
  <si>
    <r>
      <rPr>
        <sz val="11"/>
        <rFont val="宋体"/>
        <charset val="134"/>
      </rPr>
      <t>太原未来城蔓兰酒店</t>
    </r>
  </si>
  <si>
    <r>
      <rPr>
        <sz val="11"/>
        <rFont val="宋体"/>
        <charset val="134"/>
      </rPr>
      <t>山西圣琪美佳酒店管理有限公司</t>
    </r>
  </si>
  <si>
    <r>
      <rPr>
        <sz val="11"/>
        <rFont val="宋体"/>
        <charset val="134"/>
      </rPr>
      <t>保定东湖吾朵</t>
    </r>
  </si>
  <si>
    <r>
      <rPr>
        <sz val="11"/>
        <rFont val="宋体"/>
        <charset val="134"/>
      </rPr>
      <t>昔阳商务酒店</t>
    </r>
  </si>
  <si>
    <r>
      <rPr>
        <sz val="11"/>
        <rFont val="宋体"/>
        <charset val="134"/>
      </rPr>
      <t>昔阳县晋美商务酒店有限责任公司</t>
    </r>
  </si>
  <si>
    <r>
      <rPr>
        <sz val="11"/>
        <rFont val="宋体"/>
        <charset val="134"/>
      </rPr>
      <t>方巾应该做</t>
    </r>
    <r>
      <rPr>
        <sz val="11"/>
        <rFont val="Times New Roman"/>
        <charset val="134"/>
      </rPr>
      <t>33*33/55g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30*30/50g</t>
    </r>
  </si>
  <si>
    <r>
      <rPr>
        <sz val="11"/>
        <rFont val="宋体"/>
        <charset val="134"/>
      </rPr>
      <t>沧州迎宾馆</t>
    </r>
  </si>
  <si>
    <r>
      <rPr>
        <sz val="11"/>
        <rFont val="宋体"/>
        <charset val="134"/>
      </rPr>
      <t>阳泉北冰洋大酒店</t>
    </r>
  </si>
  <si>
    <r>
      <rPr>
        <sz val="11"/>
        <rFont val="宋体"/>
        <charset val="134"/>
      </rPr>
      <t>山西水意象洗涤服务有限公司</t>
    </r>
  </si>
  <si>
    <r>
      <rPr>
        <sz val="11"/>
        <rFont val="宋体"/>
        <charset val="134"/>
      </rPr>
      <t>北京金隅喜来登酒店</t>
    </r>
  </si>
  <si>
    <r>
      <rPr>
        <sz val="11"/>
        <rFont val="宋体"/>
        <charset val="134"/>
      </rPr>
      <t>石家庄美丽华</t>
    </r>
  </si>
  <si>
    <r>
      <rPr>
        <sz val="11"/>
        <rFont val="宋体"/>
        <charset val="134"/>
      </rPr>
      <t>石家庄美丽华大酒店有限公司</t>
    </r>
  </si>
  <si>
    <r>
      <rPr>
        <sz val="11"/>
        <rFont val="宋体"/>
        <charset val="134"/>
      </rPr>
      <t>中茂海悦</t>
    </r>
  </si>
  <si>
    <r>
      <rPr>
        <sz val="11"/>
        <rFont val="宋体"/>
        <charset val="134"/>
      </rPr>
      <t>河北宾馆集团有限公司</t>
    </r>
  </si>
  <si>
    <r>
      <rPr>
        <sz val="11"/>
        <rFont val="宋体"/>
        <charset val="134"/>
      </rPr>
      <t>大连十洲云水</t>
    </r>
  </si>
  <si>
    <r>
      <rPr>
        <sz val="11"/>
        <rFont val="宋体"/>
        <charset val="134"/>
      </rPr>
      <t>内蒙古华辰旅悦大酒店</t>
    </r>
  </si>
  <si>
    <r>
      <rPr>
        <sz val="11"/>
        <rFont val="宋体"/>
        <charset val="134"/>
      </rPr>
      <t>哈尔滨哈布斯堡酒店</t>
    </r>
  </si>
  <si>
    <r>
      <rPr>
        <sz val="11"/>
        <rFont val="宋体"/>
        <charset val="134"/>
      </rPr>
      <t>枕套规格应该是</t>
    </r>
    <r>
      <rPr>
        <sz val="11"/>
        <rFont val="Times New Roman"/>
        <charset val="134"/>
      </rPr>
      <t>85*55+15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85*53+15</t>
    </r>
  </si>
  <si>
    <r>
      <rPr>
        <sz val="11"/>
        <rFont val="宋体"/>
        <charset val="134"/>
      </rPr>
      <t>北京凯悦臻选</t>
    </r>
  </si>
  <si>
    <r>
      <rPr>
        <sz val="11"/>
        <rFont val="宋体"/>
        <charset val="134"/>
      </rPr>
      <t>北京安枕酒店</t>
    </r>
  </si>
  <si>
    <r>
      <rPr>
        <sz val="11"/>
        <rFont val="宋体"/>
        <charset val="134"/>
      </rPr>
      <t>北京安枕酒店管理有限公司</t>
    </r>
  </si>
  <si>
    <r>
      <rPr>
        <sz val="11"/>
        <rFont val="宋体"/>
        <charset val="134"/>
      </rPr>
      <t>悦来月好月子中心</t>
    </r>
  </si>
  <si>
    <r>
      <rPr>
        <sz val="11"/>
        <rFont val="宋体"/>
        <charset val="134"/>
      </rPr>
      <t>面巾应该是铂金</t>
    </r>
    <r>
      <rPr>
        <sz val="11"/>
        <rFont val="Times New Roman"/>
        <charset val="134"/>
      </rPr>
      <t>X5</t>
    </r>
    <r>
      <rPr>
        <sz val="11"/>
        <rFont val="宋体"/>
        <charset val="134"/>
      </rPr>
      <t>绣花，下成铂金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绣花</t>
    </r>
  </si>
  <si>
    <r>
      <rPr>
        <sz val="11"/>
        <rFont val="宋体"/>
        <charset val="134"/>
      </rPr>
      <t>日照喜来登酒店</t>
    </r>
  </si>
  <si>
    <r>
      <rPr>
        <sz val="11"/>
        <rFont val="宋体"/>
        <charset val="134"/>
      </rPr>
      <t>日照贻海置业有限公司喜来登酒店分公司</t>
    </r>
  </si>
  <si>
    <r>
      <rPr>
        <sz val="11"/>
        <rFont val="宋体"/>
        <charset val="134"/>
      </rPr>
      <t>呼和浩特宜居酒店</t>
    </r>
  </si>
  <si>
    <r>
      <rPr>
        <sz val="11"/>
        <rFont val="宋体"/>
        <charset val="134"/>
      </rPr>
      <t>呼和浩特宜居酒店有限责任公司</t>
    </r>
  </si>
  <si>
    <r>
      <rPr>
        <sz val="11"/>
        <rFont val="宋体"/>
        <charset val="134"/>
      </rPr>
      <t>泰安万达嘉华酒店</t>
    </r>
  </si>
  <si>
    <r>
      <rPr>
        <sz val="11"/>
        <rFont val="宋体"/>
        <charset val="134"/>
      </rPr>
      <t>地巾并不完全同前单号</t>
    </r>
  </si>
  <si>
    <r>
      <rPr>
        <sz val="11"/>
        <rFont val="宋体"/>
        <charset val="134"/>
      </rPr>
      <t>雄安索菲特</t>
    </r>
  </si>
  <si>
    <r>
      <rPr>
        <sz val="11"/>
        <rFont val="宋体"/>
        <charset val="134"/>
      </rPr>
      <t>青岛海天中心大酒店</t>
    </r>
  </si>
  <si>
    <r>
      <rPr>
        <sz val="11"/>
        <rFont val="宋体"/>
        <charset val="134"/>
      </rPr>
      <t>哈尔滨融创皇冠</t>
    </r>
  </si>
  <si>
    <r>
      <rPr>
        <sz val="11"/>
        <rFont val="宋体"/>
        <charset val="134"/>
      </rPr>
      <t>浴衣颜色没写</t>
    </r>
  </si>
  <si>
    <r>
      <rPr>
        <sz val="11"/>
        <rFont val="宋体"/>
        <charset val="134"/>
      </rPr>
      <t>保定吾朵高开区店</t>
    </r>
  </si>
  <si>
    <r>
      <rPr>
        <sz val="11"/>
        <rFont val="宋体"/>
        <charset val="134"/>
      </rPr>
      <t>北京西南华邑</t>
    </r>
  </si>
  <si>
    <r>
      <rPr>
        <sz val="11"/>
        <rFont val="宋体"/>
        <charset val="134"/>
      </rPr>
      <t>邯郸英庭商务</t>
    </r>
  </si>
  <si>
    <r>
      <rPr>
        <sz val="11"/>
        <rFont val="宋体"/>
        <charset val="134"/>
      </rPr>
      <t>河北领拓建筑工程有限公司</t>
    </r>
  </si>
  <si>
    <r>
      <rPr>
        <sz val="11"/>
        <rFont val="宋体"/>
        <charset val="134"/>
      </rPr>
      <t>无效采购单，后期补</t>
    </r>
  </si>
  <si>
    <r>
      <rPr>
        <sz val="11"/>
        <rFont val="宋体"/>
        <charset val="134"/>
      </rPr>
      <t>北京希尔顿酒店</t>
    </r>
  </si>
  <si>
    <r>
      <rPr>
        <sz val="11"/>
        <rFont val="宋体"/>
        <charset val="134"/>
      </rPr>
      <t>烟台英迪格酒店</t>
    </r>
  </si>
  <si>
    <r>
      <rPr>
        <sz val="11"/>
        <rFont val="宋体"/>
        <charset val="134"/>
      </rPr>
      <t>烟台万泰文化旅游开发有限公司英迪格酒店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</si>
  <si>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、行号</t>
    </r>
    <r>
      <rPr>
        <sz val="11"/>
        <rFont val="Times New Roman"/>
        <charset val="134"/>
      </rPr>
      <t>58</t>
    </r>
    <r>
      <rPr>
        <sz val="11"/>
        <rFont val="宋体"/>
        <charset val="134"/>
      </rPr>
      <t>面巾规格是</t>
    </r>
    <r>
      <rPr>
        <sz val="11"/>
        <rFont val="Times New Roman"/>
        <charset val="134"/>
      </rPr>
      <t>80*50/220g</t>
    </r>
    <r>
      <rPr>
        <sz val="11"/>
        <rFont val="宋体"/>
        <charset val="134"/>
      </rPr>
      <t>，但是备注成假日面巾，前后信息矛盾；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、行号</t>
    </r>
    <r>
      <rPr>
        <sz val="11"/>
        <rFont val="Times New Roman"/>
        <charset val="134"/>
      </rPr>
      <t>56,58</t>
    </r>
    <r>
      <rPr>
        <sz val="11"/>
        <rFont val="宋体"/>
        <charset val="134"/>
      </rPr>
      <t>染色毛巾色号没有写色卡名；；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、行号</t>
    </r>
    <r>
      <rPr>
        <sz val="11"/>
        <rFont val="Times New Roman"/>
        <charset val="134"/>
      </rPr>
      <t>11-15</t>
    </r>
    <r>
      <rPr>
        <sz val="11"/>
        <rFont val="宋体"/>
        <charset val="134"/>
      </rPr>
      <t>羽绒被芯克重没写；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、行号</t>
    </r>
    <r>
      <rPr>
        <sz val="11"/>
        <rFont val="Times New Roman"/>
        <charset val="134"/>
      </rPr>
      <t>57</t>
    </r>
    <r>
      <rPr>
        <sz val="11"/>
        <rFont val="宋体"/>
        <charset val="134"/>
      </rPr>
      <t>方巾，前面规格写平螺</t>
    </r>
    <r>
      <rPr>
        <sz val="11"/>
        <rFont val="Times New Roman"/>
        <charset val="134"/>
      </rPr>
      <t>30*30/50g</t>
    </r>
    <r>
      <rPr>
        <sz val="11"/>
        <rFont val="宋体"/>
        <charset val="134"/>
      </rPr>
      <t>，但是后面备注铂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，前后信息矛盾；</t>
    </r>
  </si>
  <si>
    <r>
      <rPr>
        <sz val="11"/>
        <rFont val="宋体"/>
        <charset val="134"/>
      </rPr>
      <t>北京科技会堂</t>
    </r>
  </si>
  <si>
    <r>
      <rPr>
        <sz val="11"/>
        <rFont val="宋体"/>
        <charset val="134"/>
      </rPr>
      <t>北京水裹</t>
    </r>
  </si>
  <si>
    <r>
      <rPr>
        <sz val="11"/>
        <rFont val="宋体"/>
        <charset val="134"/>
      </rPr>
      <t>临沂宾馆</t>
    </r>
  </si>
  <si>
    <r>
      <rPr>
        <sz val="11"/>
        <rFont val="宋体"/>
        <charset val="134"/>
      </rPr>
      <t>临沂宾馆有限责任公司</t>
    </r>
  </si>
  <si>
    <r>
      <rPr>
        <sz val="11"/>
        <rFont val="宋体"/>
        <charset val="134"/>
      </rPr>
      <t>长毛地垫克重应该是</t>
    </r>
    <r>
      <rPr>
        <sz val="11"/>
        <rFont val="Times New Roman"/>
        <charset val="134"/>
      </rPr>
      <t>790g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850g</t>
    </r>
  </si>
  <si>
    <r>
      <rPr>
        <sz val="11"/>
        <rFont val="宋体"/>
        <charset val="134"/>
      </rPr>
      <t>哈市金谷</t>
    </r>
  </si>
  <si>
    <r>
      <rPr>
        <sz val="11"/>
        <rFont val="宋体"/>
        <charset val="134"/>
      </rPr>
      <t>黑龙江金谷大厦有限公司</t>
    </r>
  </si>
  <si>
    <r>
      <rPr>
        <sz val="11"/>
        <rFont val="宋体"/>
        <charset val="134"/>
      </rPr>
      <t>大同智选</t>
    </r>
  </si>
  <si>
    <r>
      <rPr>
        <sz val="11"/>
        <rFont val="宋体"/>
        <charset val="134"/>
      </rPr>
      <t>大同市玖云酒店管理有限公司</t>
    </r>
  </si>
  <si>
    <r>
      <rPr>
        <sz val="11"/>
        <rFont val="宋体"/>
        <charset val="134"/>
      </rPr>
      <t>浴巾同的订单号不存在</t>
    </r>
  </si>
  <si>
    <r>
      <rPr>
        <sz val="11"/>
        <rFont val="宋体"/>
        <charset val="134"/>
      </rPr>
      <t>大同五福居</t>
    </r>
  </si>
  <si>
    <r>
      <rPr>
        <sz val="11"/>
        <rFont val="宋体"/>
        <charset val="134"/>
      </rPr>
      <t>廊坊万达嘉华酒店</t>
    </r>
  </si>
  <si>
    <r>
      <rPr>
        <sz val="11"/>
        <rFont val="宋体"/>
        <charset val="134"/>
      </rPr>
      <t>被套是完全同前单号，下成除不加色线外同</t>
    </r>
  </si>
  <si>
    <r>
      <rPr>
        <sz val="11"/>
        <rFont val="宋体"/>
        <charset val="134"/>
      </rPr>
      <t>中国科学院空天信息创新研究院</t>
    </r>
  </si>
  <si>
    <r>
      <rPr>
        <sz val="11"/>
        <rFont val="宋体"/>
        <charset val="134"/>
      </rPr>
      <t>盛华宾馆</t>
    </r>
  </si>
  <si>
    <r>
      <rPr>
        <sz val="11"/>
        <rFont val="宋体"/>
        <charset val="134"/>
      </rPr>
      <t>产品应该加康标，下成加客标</t>
    </r>
  </si>
  <si>
    <r>
      <rPr>
        <sz val="11"/>
        <rFont val="宋体"/>
        <charset val="134"/>
      </rPr>
      <t>博新家政</t>
    </r>
  </si>
  <si>
    <r>
      <rPr>
        <sz val="11"/>
        <rFont val="宋体"/>
        <charset val="134"/>
      </rPr>
      <t>秦皇岛莫言莫语</t>
    </r>
  </si>
  <si>
    <r>
      <rPr>
        <sz val="11"/>
        <rFont val="宋体"/>
        <charset val="134"/>
      </rPr>
      <t>鄂尔多斯皇冠</t>
    </r>
  </si>
  <si>
    <r>
      <rPr>
        <sz val="11"/>
        <rFont val="宋体"/>
        <charset val="134"/>
      </rPr>
      <t>鄂尔多斯皇冠假日酒店</t>
    </r>
  </si>
  <si>
    <r>
      <rPr>
        <sz val="11"/>
        <rFont val="宋体"/>
        <charset val="134"/>
      </rPr>
      <t>样品确认单错误</t>
    </r>
  </si>
  <si>
    <r>
      <rPr>
        <sz val="11"/>
        <rFont val="宋体"/>
        <charset val="134"/>
      </rPr>
      <t>涞水盛世</t>
    </r>
  </si>
  <si>
    <r>
      <rPr>
        <sz val="11"/>
        <rFont val="宋体"/>
        <charset val="134"/>
      </rPr>
      <t>悦为智高铁站店</t>
    </r>
  </si>
  <si>
    <r>
      <rPr>
        <sz val="11"/>
        <rFont val="宋体"/>
        <charset val="134"/>
      </rPr>
      <t>长春华友开元</t>
    </r>
  </si>
  <si>
    <r>
      <rPr>
        <sz val="11"/>
        <rFont val="宋体"/>
        <charset val="134"/>
      </rPr>
      <t>石家庄金星假日</t>
    </r>
  </si>
  <si>
    <r>
      <rPr>
        <sz val="11"/>
        <rFont val="宋体"/>
        <charset val="134"/>
      </rPr>
      <t>北京新青海</t>
    </r>
  </si>
  <si>
    <r>
      <rPr>
        <sz val="11"/>
        <rFont val="宋体"/>
        <charset val="134"/>
      </rPr>
      <t>邢台万峰</t>
    </r>
  </si>
  <si>
    <r>
      <rPr>
        <sz val="11"/>
        <rFont val="宋体"/>
        <charset val="134"/>
      </rPr>
      <t>济宁万达嘉华</t>
    </r>
  </si>
  <si>
    <r>
      <rPr>
        <sz val="11"/>
        <rFont val="宋体"/>
        <charset val="134"/>
      </rPr>
      <t>平山黄金寨酒店</t>
    </r>
  </si>
  <si>
    <r>
      <rPr>
        <sz val="11"/>
        <rFont val="宋体"/>
        <charset val="134"/>
      </rPr>
      <t>石家庄天鹅湖</t>
    </r>
  </si>
  <si>
    <r>
      <rPr>
        <sz val="11"/>
        <rFont val="宋体"/>
        <charset val="134"/>
      </rPr>
      <t>石家庄市天鹅湖沐浴休闲大酒店</t>
    </r>
  </si>
  <si>
    <r>
      <rPr>
        <sz val="11"/>
        <rFont val="宋体"/>
        <charset val="134"/>
      </rPr>
      <t>通标品毛巾没有备注</t>
    </r>
  </si>
  <si>
    <r>
      <rPr>
        <sz val="11"/>
        <rFont val="宋体"/>
        <charset val="134"/>
      </rPr>
      <t>长春力旺</t>
    </r>
  </si>
  <si>
    <r>
      <rPr>
        <sz val="11"/>
        <rFont val="宋体"/>
        <charset val="134"/>
      </rPr>
      <t>吉林省力旺商业运营管理有限公司弗朗明歌悦会所</t>
    </r>
  </si>
  <si>
    <r>
      <rPr>
        <sz val="11"/>
        <rFont val="宋体"/>
        <charset val="134"/>
      </rPr>
      <t>面巾规格应该是</t>
    </r>
    <r>
      <rPr>
        <sz val="11"/>
        <rFont val="Times New Roman"/>
        <charset val="134"/>
      </rPr>
      <t>80*40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80*50</t>
    </r>
  </si>
  <si>
    <r>
      <rPr>
        <sz val="11"/>
        <rFont val="宋体"/>
        <charset val="134"/>
      </rPr>
      <t>鞍山员工宿舍</t>
    </r>
  </si>
  <si>
    <r>
      <rPr>
        <sz val="11"/>
        <rFont val="宋体"/>
        <charset val="134"/>
      </rPr>
      <t>鞍山合顺物流有限公司</t>
    </r>
  </si>
  <si>
    <r>
      <rPr>
        <sz val="11"/>
        <rFont val="宋体"/>
        <charset val="134"/>
      </rPr>
      <t>枕套款式应该是无飞边信封式，下成无飞边口袋式</t>
    </r>
  </si>
  <si>
    <r>
      <rPr>
        <sz val="11"/>
        <rFont val="宋体"/>
        <charset val="134"/>
      </rPr>
      <t>葫芦岛百大万美</t>
    </r>
  </si>
  <si>
    <r>
      <rPr>
        <sz val="11"/>
        <rFont val="宋体"/>
        <charset val="134"/>
      </rPr>
      <t>唐山河头老街酒店</t>
    </r>
  </si>
  <si>
    <r>
      <rPr>
        <sz val="11"/>
        <rFont val="宋体"/>
        <charset val="134"/>
      </rPr>
      <t>唐山市丰南文化旅游发展有限公司</t>
    </r>
  </si>
  <si>
    <r>
      <rPr>
        <sz val="11"/>
        <rFont val="宋体"/>
        <charset val="134"/>
      </rPr>
      <t>保定舒漫酒店</t>
    </r>
  </si>
  <si>
    <r>
      <rPr>
        <sz val="11"/>
        <rFont val="宋体"/>
        <charset val="134"/>
      </rPr>
      <t>大同沐清辰</t>
    </r>
  </si>
  <si>
    <r>
      <rPr>
        <sz val="11"/>
        <rFont val="宋体"/>
        <charset val="134"/>
      </rPr>
      <t>茌平智选假日酒店</t>
    </r>
  </si>
  <si>
    <r>
      <rPr>
        <sz val="11"/>
        <rFont val="宋体"/>
        <charset val="134"/>
      </rPr>
      <t>沂水佳悦酒店</t>
    </r>
  </si>
  <si>
    <r>
      <rPr>
        <sz val="11"/>
        <rFont val="宋体"/>
        <charset val="134"/>
      </rPr>
      <t>章丘明水古城易安悦酒店</t>
    </r>
  </si>
  <si>
    <r>
      <rPr>
        <sz val="11"/>
        <rFont val="宋体"/>
        <charset val="134"/>
      </rPr>
      <t>济南市章丘明水古城旅游发展有限公司</t>
    </r>
  </si>
  <si>
    <r>
      <rPr>
        <sz val="11"/>
        <rFont val="宋体"/>
        <charset val="134"/>
      </rPr>
      <t>青岛瑞吉酒店</t>
    </r>
  </si>
  <si>
    <r>
      <rPr>
        <sz val="11"/>
        <rFont val="宋体"/>
        <charset val="134"/>
      </rPr>
      <t>浴巾和面巾应该是交货尺寸，下成洗涤尺寸；地垫数量应该是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条，下成</t>
    </r>
    <r>
      <rPr>
        <sz val="11"/>
        <rFont val="Times New Roman"/>
        <charset val="134"/>
      </rPr>
      <t>1100</t>
    </r>
    <r>
      <rPr>
        <sz val="11"/>
        <rFont val="宋体"/>
        <charset val="134"/>
      </rPr>
      <t>条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</si>
  <si>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1-4</t>
    </r>
    <r>
      <rPr>
        <sz val="11"/>
        <rFont val="宋体"/>
        <charset val="134"/>
      </rPr>
      <t>毛巾</t>
    </r>
  </si>
  <si>
    <r>
      <rPr>
        <sz val="11"/>
        <rFont val="宋体"/>
        <charset val="134"/>
      </rPr>
      <t>定州中巽</t>
    </r>
  </si>
  <si>
    <r>
      <rPr>
        <sz val="11"/>
        <rFont val="宋体"/>
        <charset val="134"/>
      </rPr>
      <t>淄博希尔顿花园酒店</t>
    </r>
  </si>
  <si>
    <r>
      <rPr>
        <sz val="11"/>
        <rFont val="宋体"/>
        <charset val="134"/>
      </rPr>
      <t>枕套规格和款式相矛盾</t>
    </r>
  </si>
  <si>
    <r>
      <rPr>
        <sz val="11"/>
        <rFont val="宋体"/>
        <charset val="134"/>
      </rPr>
      <t>枕套面料不是系统下单语言</t>
    </r>
  </si>
  <si>
    <r>
      <rPr>
        <sz val="11"/>
        <rFont val="宋体"/>
        <charset val="134"/>
      </rPr>
      <t>烟台凤凰山</t>
    </r>
  </si>
  <si>
    <r>
      <rPr>
        <sz val="11"/>
        <rFont val="宋体"/>
        <charset val="134"/>
      </rPr>
      <t>烟台凤凰山宾馆有限公司</t>
    </r>
  </si>
  <si>
    <r>
      <rPr>
        <sz val="11"/>
        <rFont val="宋体"/>
        <charset val="134"/>
      </rPr>
      <t>大同古城故事民宿</t>
    </r>
  </si>
  <si>
    <r>
      <rPr>
        <sz val="11"/>
        <rFont val="宋体"/>
        <charset val="134"/>
      </rPr>
      <t>银河之星</t>
    </r>
  </si>
  <si>
    <r>
      <rPr>
        <sz val="11"/>
        <rFont val="宋体"/>
        <charset val="134"/>
      </rPr>
      <t>石家庄市裕华区银河之星假日酒店</t>
    </r>
  </si>
  <si>
    <r>
      <rPr>
        <sz val="11"/>
        <rFont val="宋体"/>
        <charset val="134"/>
      </rPr>
      <t>北京乾元酒店</t>
    </r>
  </si>
  <si>
    <r>
      <rPr>
        <sz val="11"/>
        <rFont val="宋体"/>
        <charset val="134"/>
      </rPr>
      <t>华瀚安澜（威海）酒店管理有限公司</t>
    </r>
  </si>
  <si>
    <r>
      <rPr>
        <sz val="11"/>
        <rFont val="宋体"/>
        <charset val="134"/>
      </rPr>
      <t>秦皇岛天女小镇</t>
    </r>
  </si>
  <si>
    <r>
      <rPr>
        <sz val="11"/>
        <rFont val="宋体"/>
        <charset val="134"/>
      </rPr>
      <t>秦皇岛天女小镇新朝旅游发展有限公司</t>
    </r>
  </si>
  <si>
    <r>
      <rPr>
        <sz val="11"/>
        <rFont val="宋体"/>
        <charset val="134"/>
      </rPr>
      <t>烟台金沙滩海水浴场丽呈睿轩酒店</t>
    </r>
  </si>
  <si>
    <r>
      <rPr>
        <sz val="11"/>
        <rFont val="宋体"/>
        <charset val="134"/>
      </rPr>
      <t>烟台佰晟酒店有限公司</t>
    </r>
  </si>
  <si>
    <r>
      <rPr>
        <sz val="11"/>
        <rFont val="宋体"/>
        <charset val="134"/>
      </rPr>
      <t>辽宁大江奥莱酒店管理有限责任公司（</t>
    </r>
    <r>
      <rPr>
        <sz val="11"/>
        <rFont val="Times New Roman"/>
        <charset val="134"/>
      </rPr>
      <t>152000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</si>
  <si>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北京易尚诺林大酒店</t>
    </r>
  </si>
  <si>
    <r>
      <rPr>
        <sz val="11"/>
        <rFont val="宋体"/>
        <charset val="134"/>
      </rPr>
      <t>云璟白石山舍</t>
    </r>
  </si>
  <si>
    <r>
      <rPr>
        <sz val="11"/>
        <rFont val="宋体"/>
        <charset val="134"/>
      </rPr>
      <t>浴衣绣花没有同到具体订单行号</t>
    </r>
  </si>
  <si>
    <r>
      <rPr>
        <sz val="11"/>
        <rFont val="宋体"/>
        <charset val="134"/>
      </rPr>
      <t>烟台海阳鲁能海蓝金岸度假公寓</t>
    </r>
  </si>
  <si>
    <r>
      <rPr>
        <sz val="11"/>
        <rFont val="宋体"/>
        <charset val="134"/>
      </rPr>
      <t>海阳富阳置业有限公司</t>
    </r>
  </si>
  <si>
    <r>
      <rPr>
        <sz val="11"/>
        <rFont val="宋体"/>
        <charset val="134"/>
      </rPr>
      <t>被套色线没有写清楚是单片加还是双片加</t>
    </r>
  </si>
  <si>
    <r>
      <rPr>
        <sz val="11"/>
        <rFont val="宋体"/>
        <charset val="134"/>
      </rPr>
      <t>长春市艾晨酒店用品有限公司</t>
    </r>
  </si>
  <si>
    <r>
      <rPr>
        <sz val="11"/>
        <rFont val="宋体"/>
        <charset val="134"/>
      </rPr>
      <t>被套应该是洗涤尺寸，下成交货尺寸</t>
    </r>
  </si>
  <si>
    <r>
      <rPr>
        <sz val="11"/>
        <rFont val="宋体"/>
        <charset val="134"/>
      </rPr>
      <t>大连长兴岛</t>
    </r>
  </si>
  <si>
    <r>
      <rPr>
        <sz val="11"/>
        <rFont val="宋体"/>
        <charset val="134"/>
      </rPr>
      <t>浴衣面料应该是小华夫格，下成大华夫格</t>
    </r>
  </si>
  <si>
    <r>
      <rPr>
        <sz val="11"/>
        <rFont val="宋体"/>
        <charset val="134"/>
      </rPr>
      <t>青岛党校</t>
    </r>
  </si>
  <si>
    <r>
      <rPr>
        <sz val="11"/>
        <rFont val="宋体"/>
        <charset val="134"/>
      </rPr>
      <t>枣庄开元名庭酒店</t>
    </r>
  </si>
  <si>
    <r>
      <rPr>
        <sz val="11"/>
        <rFont val="宋体"/>
        <charset val="134"/>
      </rPr>
      <t>枣庄颐居酒店管理有限公司</t>
    </r>
  </si>
  <si>
    <r>
      <rPr>
        <sz val="11"/>
        <rFont val="宋体"/>
        <charset val="134"/>
      </rPr>
      <t>秦皇岛北戴河疗养院</t>
    </r>
  </si>
  <si>
    <r>
      <rPr>
        <sz val="11"/>
        <rFont val="宋体"/>
        <charset val="134"/>
      </rPr>
      <t>中央军委事务机关事务管理总局服务局服务五队</t>
    </r>
  </si>
  <si>
    <r>
      <rPr>
        <sz val="11"/>
        <rFont val="宋体"/>
        <charset val="134"/>
      </rPr>
      <t>内蒙古开元名都大酒店</t>
    </r>
  </si>
  <si>
    <r>
      <rPr>
        <sz val="11"/>
        <rFont val="宋体"/>
        <charset val="134"/>
      </rPr>
      <t>张家口维景</t>
    </r>
  </si>
  <si>
    <r>
      <rPr>
        <sz val="11"/>
        <rFont val="宋体"/>
        <charset val="134"/>
      </rPr>
      <t>北京海航万豪</t>
    </r>
  </si>
  <si>
    <r>
      <rPr>
        <sz val="11"/>
        <rFont val="宋体"/>
        <charset val="134"/>
      </rPr>
      <t>威海希尔维亚</t>
    </r>
  </si>
  <si>
    <r>
      <rPr>
        <sz val="11"/>
        <rFont val="宋体"/>
        <charset val="134"/>
      </rPr>
      <t>威海希尔维亚酒店管理有限公司</t>
    </r>
  </si>
  <si>
    <r>
      <rPr>
        <sz val="11"/>
        <rFont val="宋体"/>
        <charset val="134"/>
      </rPr>
      <t>大同唐坊酒店</t>
    </r>
  </si>
  <si>
    <r>
      <rPr>
        <sz val="11"/>
        <rFont val="宋体"/>
        <charset val="134"/>
      </rPr>
      <t>大同泰瑞集团建设有限公司装潢分公司</t>
    </r>
  </si>
  <si>
    <r>
      <rPr>
        <sz val="11"/>
        <rFont val="宋体"/>
        <charset val="134"/>
      </rPr>
      <t>保护垫克重没写；被套加色线没有写明是单片加还是双片加</t>
    </r>
  </si>
  <si>
    <r>
      <rPr>
        <sz val="11"/>
        <rFont val="宋体"/>
        <charset val="134"/>
      </rPr>
      <t>中央军委机关事务管理总局服务局服务五队（</t>
    </r>
    <r>
      <rPr>
        <sz val="11"/>
        <rFont val="Times New Roman"/>
        <charset val="134"/>
      </rPr>
      <t>90164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</si>
  <si>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承德福满多</t>
    </r>
  </si>
  <si>
    <r>
      <rPr>
        <sz val="11"/>
        <rFont val="宋体"/>
        <charset val="134"/>
      </rPr>
      <t>北京通州希尔顿</t>
    </r>
  </si>
  <si>
    <r>
      <rPr>
        <sz val="11"/>
        <rFont val="宋体"/>
        <charset val="134"/>
      </rPr>
      <t>地巾重量应该是</t>
    </r>
    <r>
      <rPr>
        <sz val="11"/>
        <rFont val="Times New Roman"/>
        <charset val="134"/>
      </rPr>
      <t>329g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330g</t>
    </r>
  </si>
  <si>
    <r>
      <rPr>
        <sz val="11"/>
        <rFont val="宋体"/>
        <charset val="134"/>
      </rPr>
      <t>北京广东大厦</t>
    </r>
  </si>
  <si>
    <r>
      <rPr>
        <sz val="11"/>
        <rFont val="宋体"/>
        <charset val="134"/>
      </rPr>
      <t>邢台亚尊酒店</t>
    </r>
  </si>
  <si>
    <r>
      <rPr>
        <sz val="11"/>
        <rFont val="宋体"/>
        <charset val="134"/>
      </rPr>
      <t>狮子楼大酒店</t>
    </r>
  </si>
  <si>
    <r>
      <rPr>
        <sz val="11"/>
        <rFont val="宋体"/>
        <charset val="134"/>
      </rPr>
      <t>阳谷狮子楼大酒永和酒店管理有限公司</t>
    </r>
  </si>
  <si>
    <r>
      <rPr>
        <sz val="11"/>
        <rFont val="宋体"/>
        <charset val="134"/>
      </rPr>
      <t>巨野澜亭酒店管理有限公司</t>
    </r>
  </si>
  <si>
    <r>
      <rPr>
        <sz val="11"/>
        <rFont val="宋体"/>
        <charset val="134"/>
      </rPr>
      <t>烟台金海岸希尔顿酒店</t>
    </r>
  </si>
  <si>
    <r>
      <rPr>
        <sz val="11"/>
        <rFont val="宋体"/>
        <charset val="134"/>
      </rPr>
      <t>地垫规格应该是</t>
    </r>
    <r>
      <rPr>
        <sz val="11"/>
        <rFont val="Times New Roman"/>
        <charset val="134"/>
      </rPr>
      <t>95*60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90*65</t>
    </r>
    <r>
      <rPr>
        <sz val="11"/>
        <rFont val="宋体"/>
        <charset val="134"/>
      </rPr>
      <t>；床单款式没写；</t>
    </r>
  </si>
  <si>
    <r>
      <rPr>
        <sz val="11"/>
        <rFont val="宋体"/>
        <charset val="134"/>
      </rPr>
      <t>中央军委机关事务管理总局服务局服务五队</t>
    </r>
  </si>
  <si>
    <r>
      <rPr>
        <sz val="11"/>
        <rFont val="宋体"/>
        <charset val="134"/>
      </rPr>
      <t>大连鲁能希尔顿</t>
    </r>
  </si>
  <si>
    <r>
      <rPr>
        <sz val="11"/>
        <rFont val="宋体"/>
        <charset val="134"/>
      </rPr>
      <t>大连鲁能置业有限公司希尔顿酒店分公司</t>
    </r>
  </si>
  <si>
    <r>
      <rPr>
        <sz val="11"/>
        <rFont val="宋体"/>
        <charset val="134"/>
      </rPr>
      <t>无尘殊苑</t>
    </r>
  </si>
  <si>
    <r>
      <rPr>
        <sz val="11"/>
        <rFont val="Times New Roman"/>
        <charset val="134"/>
      </rPr>
      <t>1.8</t>
    </r>
    <r>
      <rPr>
        <sz val="11"/>
        <rFont val="宋体"/>
        <charset val="134"/>
      </rPr>
      <t>米床被套应该加绿色线，没有加</t>
    </r>
  </si>
  <si>
    <r>
      <rPr>
        <sz val="11"/>
        <rFont val="宋体"/>
        <charset val="134"/>
      </rPr>
      <t>北京秋果酒店安贞店</t>
    </r>
  </si>
  <si>
    <r>
      <rPr>
        <sz val="11"/>
        <rFont val="宋体"/>
        <charset val="134"/>
      </rPr>
      <t>被套色线位置实际是双侧加，下成单侧加</t>
    </r>
  </si>
  <si>
    <r>
      <rPr>
        <sz val="11"/>
        <rFont val="宋体"/>
        <charset val="134"/>
      </rPr>
      <t>青岛国信海天红岛会展酒店</t>
    </r>
  </si>
  <si>
    <r>
      <rPr>
        <sz val="11"/>
        <rFont val="宋体"/>
        <charset val="134"/>
      </rPr>
      <t>承德希尔顿花园</t>
    </r>
  </si>
  <si>
    <r>
      <rPr>
        <sz val="11"/>
        <rFont val="宋体"/>
        <charset val="134"/>
      </rPr>
      <t>承德泰丰酒店管理有限公司双桥区分公司</t>
    </r>
  </si>
  <si>
    <r>
      <rPr>
        <sz val="11"/>
        <rFont val="宋体"/>
        <charset val="134"/>
      </rPr>
      <t>地巾应该是单面提花，下成平缎；方巾同错订单号</t>
    </r>
  </si>
  <si>
    <r>
      <rPr>
        <sz val="11"/>
        <rFont val="宋体"/>
        <charset val="134"/>
      </rPr>
      <t>科技会堂</t>
    </r>
  </si>
  <si>
    <r>
      <rPr>
        <sz val="11"/>
        <rFont val="宋体"/>
        <charset val="134"/>
      </rPr>
      <t>软枕芯应该加粉色牙条，没有备注；保护垫不应该加有色牙条，却加</t>
    </r>
  </si>
  <si>
    <r>
      <rPr>
        <sz val="11"/>
        <rFont val="宋体"/>
        <charset val="134"/>
      </rPr>
      <t>呼伦贝尔宾馆</t>
    </r>
  </si>
  <si>
    <r>
      <rPr>
        <sz val="11"/>
        <rFont val="宋体"/>
        <charset val="134"/>
      </rPr>
      <t>北京远通维景国际大酒店</t>
    </r>
  </si>
  <si>
    <r>
      <rPr>
        <sz val="11"/>
        <rFont val="宋体"/>
        <charset val="134"/>
      </rPr>
      <t>山西九润酒店管理有限公司</t>
    </r>
  </si>
  <si>
    <r>
      <rPr>
        <sz val="11"/>
        <rFont val="宋体"/>
        <charset val="134"/>
      </rPr>
      <t>无手续下单，后期补合同</t>
    </r>
  </si>
  <si>
    <r>
      <rPr>
        <sz val="11"/>
        <rFont val="宋体"/>
        <charset val="134"/>
      </rPr>
      <t>烟台亚细亚大酒店</t>
    </r>
  </si>
  <si>
    <r>
      <rPr>
        <sz val="11"/>
        <rFont val="宋体"/>
        <charset val="134"/>
      </rPr>
      <t>羽绒枕双层防羽布没有备注；外枕套口叠边</t>
    </r>
    <r>
      <rPr>
        <sz val="11"/>
        <rFont val="Times New Roman"/>
        <charset val="134"/>
      </rPr>
      <t>5cm</t>
    </r>
    <r>
      <rPr>
        <sz val="11"/>
        <rFont val="宋体"/>
        <charset val="134"/>
      </rPr>
      <t>没有备注；外枕套面料错误（用泡泡纱）</t>
    </r>
  </si>
  <si>
    <r>
      <rPr>
        <sz val="11"/>
        <rFont val="宋体"/>
        <charset val="134"/>
      </rPr>
      <t>张家口融侨房地产开发有限公司园景智选假日酒店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</si>
  <si>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255*220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250*220</t>
    </r>
  </si>
  <si>
    <r>
      <rPr>
        <sz val="11"/>
        <rFont val="宋体"/>
        <charset val="134"/>
      </rPr>
      <t>北京世园凯悦酒店</t>
    </r>
  </si>
  <si>
    <r>
      <rPr>
        <sz val="11"/>
        <rFont val="宋体"/>
        <charset val="134"/>
      </rPr>
      <t>长白山保护开发区璞悦温泉国际酒店有限公司</t>
    </r>
  </si>
  <si>
    <r>
      <rPr>
        <sz val="11"/>
        <rFont val="宋体"/>
        <charset val="134"/>
      </rPr>
      <t>威海琪琪酒店</t>
    </r>
  </si>
  <si>
    <r>
      <rPr>
        <sz val="11"/>
        <rFont val="宋体"/>
        <charset val="134"/>
      </rPr>
      <t>环翠区琪琪秘园酒店（个体工商户）</t>
    </r>
  </si>
  <si>
    <r>
      <rPr>
        <sz val="11"/>
        <rFont val="宋体"/>
        <charset val="134"/>
      </rPr>
      <t>内枕套规格漏写重叠片</t>
    </r>
  </si>
  <si>
    <r>
      <rPr>
        <sz val="11"/>
        <rFont val="宋体"/>
        <charset val="134"/>
      </rPr>
      <t>锦州笔架山庄</t>
    </r>
  </si>
  <si>
    <r>
      <rPr>
        <sz val="11"/>
        <rFont val="宋体"/>
        <charset val="134"/>
      </rPr>
      <t>秦皇岛万怡</t>
    </r>
  </si>
  <si>
    <r>
      <rPr>
        <sz val="11"/>
        <rFont val="宋体"/>
        <charset val="134"/>
      </rPr>
      <t>床笠式保护垫床笠部分面料漏写</t>
    </r>
  </si>
  <si>
    <r>
      <rPr>
        <sz val="11"/>
        <rFont val="宋体"/>
        <charset val="134"/>
      </rPr>
      <t>北京秋果方泽店</t>
    </r>
  </si>
  <si>
    <r>
      <rPr>
        <sz val="11"/>
        <rFont val="宋体"/>
        <charset val="134"/>
      </rPr>
      <t>无手续下单，后期补采购单</t>
    </r>
  </si>
  <si>
    <r>
      <rPr>
        <sz val="11"/>
        <rFont val="宋体"/>
        <charset val="134"/>
      </rPr>
      <t>秦皇岛云邸酒店</t>
    </r>
  </si>
  <si>
    <r>
      <rPr>
        <sz val="11"/>
        <rFont val="宋体"/>
        <charset val="134"/>
      </rPr>
      <t>秦皇岛棠起酒店有限公司</t>
    </r>
  </si>
  <si>
    <r>
      <rPr>
        <sz val="11"/>
        <rFont val="宋体"/>
        <charset val="134"/>
      </rPr>
      <t>合同盖的财务章，后期补公章</t>
    </r>
  </si>
  <si>
    <r>
      <rPr>
        <sz val="11"/>
        <rFont val="宋体"/>
        <charset val="134"/>
      </rPr>
      <t>无效采购单，没有回签（已补签）</t>
    </r>
  </si>
  <si>
    <r>
      <rPr>
        <sz val="11"/>
        <rFont val="宋体"/>
        <charset val="134"/>
      </rPr>
      <t>石家庄西美金禧酒店管理有限公司</t>
    </r>
  </si>
  <si>
    <r>
      <rPr>
        <sz val="11"/>
        <rFont val="宋体"/>
        <charset val="134"/>
      </rPr>
      <t>枕套面料应该是</t>
    </r>
    <r>
      <rPr>
        <sz val="11"/>
        <rFont val="Times New Roman"/>
        <charset val="134"/>
      </rPr>
      <t>T200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T300</t>
    </r>
  </si>
  <si>
    <r>
      <rPr>
        <sz val="11"/>
        <rFont val="宋体"/>
        <charset val="134"/>
      </rPr>
      <t>济南黄河宾馆</t>
    </r>
  </si>
  <si>
    <r>
      <rPr>
        <sz val="11"/>
        <rFont val="宋体"/>
        <charset val="134"/>
      </rPr>
      <t>吕梁柳林酒店</t>
    </r>
  </si>
  <si>
    <r>
      <rPr>
        <sz val="11"/>
        <rFont val="宋体"/>
        <charset val="134"/>
      </rPr>
      <t>内枕套数量应该是</t>
    </r>
    <r>
      <rPr>
        <sz val="11"/>
        <rFont val="Times New Roman"/>
        <charset val="134"/>
      </rPr>
      <t>150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204</t>
    </r>
  </si>
  <si>
    <r>
      <rPr>
        <sz val="11"/>
        <rFont val="宋体"/>
        <charset val="134"/>
      </rPr>
      <t>北京铁道大厦</t>
    </r>
  </si>
  <si>
    <r>
      <rPr>
        <sz val="11"/>
        <rFont val="宋体"/>
        <charset val="134"/>
      </rPr>
      <t>保护垫克重应该是</t>
    </r>
    <r>
      <rPr>
        <sz val="11"/>
        <rFont val="Times New Roman"/>
        <charset val="134"/>
      </rPr>
      <t>310gsm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345gsm</t>
    </r>
    <r>
      <rPr>
        <sz val="11"/>
        <rFont val="宋体"/>
        <charset val="134"/>
      </rPr>
      <t>；通标品毛巾没有备注</t>
    </r>
  </si>
  <si>
    <r>
      <rPr>
        <sz val="11"/>
        <rFont val="宋体"/>
        <charset val="134"/>
      </rPr>
      <t>大连盛捷</t>
    </r>
  </si>
  <si>
    <r>
      <rPr>
        <sz val="11"/>
        <rFont val="宋体"/>
        <charset val="134"/>
      </rPr>
      <t>北京北辰实业股份有限公司北辰洲际酒店</t>
    </r>
  </si>
  <si>
    <r>
      <rPr>
        <sz val="11"/>
        <rFont val="宋体"/>
        <charset val="134"/>
      </rPr>
      <t>威海海悦建国</t>
    </r>
  </si>
  <si>
    <r>
      <rPr>
        <sz val="11"/>
        <rFont val="宋体"/>
        <charset val="134"/>
      </rPr>
      <t>威海海悦国际饭店有限公司</t>
    </r>
  </si>
  <si>
    <r>
      <rPr>
        <sz val="11"/>
        <rFont val="宋体"/>
        <charset val="134"/>
      </rPr>
      <t>包头茂业万豪酒店</t>
    </r>
  </si>
  <si>
    <r>
      <rPr>
        <sz val="11"/>
        <rFont val="宋体"/>
        <charset val="134"/>
      </rPr>
      <t>床单款式错误，被套枕套毛巾的特殊备注都没有备注</t>
    </r>
  </si>
  <si>
    <r>
      <rPr>
        <sz val="11"/>
        <rFont val="宋体"/>
        <charset val="134"/>
      </rPr>
      <t>大连东方大厦</t>
    </r>
  </si>
  <si>
    <r>
      <rPr>
        <sz val="11"/>
        <rFont val="宋体"/>
        <charset val="134"/>
      </rPr>
      <t>大连东方大厦有限公司（</t>
    </r>
    <r>
      <rPr>
        <sz val="11"/>
        <rFont val="Times New Roman"/>
        <charset val="134"/>
      </rPr>
      <t>187550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</si>
  <si>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秀兰饭店</t>
    </r>
  </si>
  <si>
    <r>
      <rPr>
        <sz val="11"/>
        <rFont val="宋体"/>
        <charset val="134"/>
      </rPr>
      <t>北京雅诗阁来福士中心服务公寓</t>
    </r>
  </si>
  <si>
    <r>
      <rPr>
        <sz val="11"/>
        <rFont val="宋体"/>
        <charset val="134"/>
      </rPr>
      <t>北京新捷房地产开发有限公司</t>
    </r>
  </si>
  <si>
    <r>
      <rPr>
        <sz val="11"/>
        <rFont val="宋体"/>
        <charset val="134"/>
      </rPr>
      <t>提螺缎方巾没有备注单面提花还是双面提花</t>
    </r>
  </si>
  <si>
    <r>
      <rPr>
        <sz val="11"/>
        <rFont val="宋体"/>
        <charset val="134"/>
      </rPr>
      <t>哈尔滨太阳岛</t>
    </r>
  </si>
  <si>
    <r>
      <rPr>
        <sz val="11"/>
        <rFont val="宋体"/>
        <charset val="134"/>
      </rPr>
      <t>太阳岛宾馆</t>
    </r>
  </si>
  <si>
    <r>
      <rPr>
        <sz val="11"/>
        <rFont val="宋体"/>
        <charset val="134"/>
      </rPr>
      <t>天津国家会展中心万豪</t>
    </r>
  </si>
  <si>
    <r>
      <rPr>
        <sz val="11"/>
        <rFont val="宋体"/>
        <charset val="134"/>
      </rPr>
      <t>外枕套款式应该无飞边口袋式，下成无飞边压舌式</t>
    </r>
  </si>
  <si>
    <r>
      <rPr>
        <sz val="11"/>
        <rFont val="宋体"/>
        <charset val="134"/>
      </rPr>
      <t>济南维景大酒店</t>
    </r>
  </si>
  <si>
    <r>
      <rPr>
        <sz val="11"/>
        <rFont val="宋体"/>
        <charset val="134"/>
      </rPr>
      <t>威尼斯水世界</t>
    </r>
  </si>
  <si>
    <r>
      <rPr>
        <sz val="11"/>
        <rFont val="宋体"/>
        <charset val="134"/>
      </rPr>
      <t>四平嘉华</t>
    </r>
  </si>
  <si>
    <r>
      <rPr>
        <sz val="11"/>
        <rFont val="宋体"/>
        <charset val="134"/>
      </rPr>
      <t>被套特殊备注没写（被头两角加系带，被尾两角以半经</t>
    </r>
    <r>
      <rPr>
        <sz val="11"/>
        <rFont val="Times New Roman"/>
        <charset val="134"/>
      </rPr>
      <t>22CM</t>
    </r>
    <r>
      <rPr>
        <sz val="11"/>
        <rFont val="宋体"/>
        <charset val="134"/>
      </rPr>
      <t>画圆，开口两头</t>
    </r>
    <r>
      <rPr>
        <sz val="11"/>
        <rFont val="Times New Roman"/>
        <charset val="134"/>
      </rPr>
      <t>5CM</t>
    </r>
    <r>
      <rPr>
        <sz val="11"/>
        <rFont val="宋体"/>
        <charset val="134"/>
      </rPr>
      <t>竖线单针带倒被套底部中间开口</t>
    </r>
    <r>
      <rPr>
        <sz val="11"/>
        <rFont val="Times New Roman"/>
        <charset val="134"/>
      </rPr>
      <t>180cm</t>
    </r>
    <r>
      <rPr>
        <sz val="11"/>
        <rFont val="宋体"/>
        <charset val="134"/>
      </rPr>
      <t>）；浴衣同错订单行号</t>
    </r>
  </si>
  <si>
    <r>
      <rPr>
        <sz val="11"/>
        <rFont val="宋体"/>
        <charset val="134"/>
      </rPr>
      <t>大连银帆</t>
    </r>
  </si>
  <si>
    <r>
      <rPr>
        <sz val="11"/>
        <rFont val="宋体"/>
        <charset val="134"/>
      </rPr>
      <t>大连银帆宾馆有限公司</t>
    </r>
  </si>
  <si>
    <r>
      <rPr>
        <sz val="11"/>
        <rFont val="宋体"/>
        <charset val="134"/>
      </rPr>
      <t>合同上有被套，下单没下；合同上没有方巾，下单却有，产品数量单价错位</t>
    </r>
  </si>
  <si>
    <r>
      <rPr>
        <sz val="11"/>
        <rFont val="宋体"/>
        <charset val="134"/>
      </rPr>
      <t>山东观唐盛世</t>
    </r>
  </si>
  <si>
    <r>
      <rPr>
        <sz val="11"/>
        <rFont val="宋体"/>
        <charset val="134"/>
      </rPr>
      <t>临沂观唐大酒店有限公司</t>
    </r>
  </si>
  <si>
    <r>
      <rPr>
        <sz val="11"/>
        <rFont val="宋体"/>
        <charset val="134"/>
      </rPr>
      <t>石家庄燕春</t>
    </r>
  </si>
  <si>
    <r>
      <rPr>
        <sz val="11"/>
        <rFont val="宋体"/>
        <charset val="134"/>
      </rPr>
      <t>李沧绿城喜来登</t>
    </r>
  </si>
  <si>
    <r>
      <rPr>
        <sz val="11"/>
        <rFont val="宋体"/>
        <charset val="134"/>
      </rPr>
      <t>青岛绿城华川置业有限公司喜来登酒店</t>
    </r>
  </si>
  <si>
    <r>
      <rPr>
        <sz val="11"/>
        <rFont val="宋体"/>
        <charset val="134"/>
      </rPr>
      <t>面巾规格应该是</t>
    </r>
    <r>
      <rPr>
        <sz val="11"/>
        <rFont val="Times New Roman"/>
        <charset val="134"/>
      </rPr>
      <t>71*40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76*41</t>
    </r>
    <r>
      <rPr>
        <sz val="11"/>
        <rFont val="宋体"/>
        <charset val="134"/>
      </rPr>
      <t>；毛巾工艺应该是平螺缎下成平螺；</t>
    </r>
  </si>
  <si>
    <r>
      <rPr>
        <sz val="11"/>
        <rFont val="宋体"/>
        <charset val="134"/>
      </rPr>
      <t>济南玉泉森信大酒店</t>
    </r>
  </si>
  <si>
    <r>
      <rPr>
        <sz val="11"/>
        <rFont val="宋体"/>
        <charset val="134"/>
      </rPr>
      <t>济南玉泉森信大酒店有限公司</t>
    </r>
  </si>
  <si>
    <r>
      <rPr>
        <sz val="11"/>
        <rFont val="宋体"/>
        <charset val="134"/>
      </rPr>
      <t>毛巾应该是洗涤尺寸下成交货尺寸；地巾重量应该是</t>
    </r>
    <r>
      <rPr>
        <sz val="11"/>
        <rFont val="Times New Roman"/>
        <charset val="134"/>
      </rPr>
      <t>450g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400g</t>
    </r>
  </si>
  <si>
    <r>
      <rPr>
        <sz val="11"/>
        <rFont val="宋体"/>
        <charset val="134"/>
      </rPr>
      <t>北京同润酒店</t>
    </r>
  </si>
  <si>
    <r>
      <rPr>
        <sz val="11"/>
        <rFont val="宋体"/>
        <charset val="134"/>
      </rPr>
      <t>北京睿泓德上企业管理有限公司</t>
    </r>
  </si>
  <si>
    <r>
      <rPr>
        <sz val="11"/>
        <rFont val="宋体"/>
        <charset val="134"/>
      </rPr>
      <t>儿童浴衣数量错误；被套应该开口双片加色线没有备注</t>
    </r>
  </si>
  <si>
    <r>
      <rPr>
        <sz val="11"/>
        <rFont val="宋体"/>
        <charset val="134"/>
      </rPr>
      <t>黑龙江省铁融商贸有限公司</t>
    </r>
  </si>
  <si>
    <r>
      <rPr>
        <sz val="11"/>
        <rFont val="宋体"/>
        <charset val="134"/>
      </rPr>
      <t>济南足球俱乐部</t>
    </r>
  </si>
  <si>
    <r>
      <rPr>
        <sz val="11"/>
        <rFont val="宋体"/>
        <charset val="134"/>
      </rPr>
      <t>北京博大酒店管理有限公司博大万源公寓</t>
    </r>
  </si>
  <si>
    <r>
      <rPr>
        <sz val="11"/>
        <rFont val="宋体"/>
        <charset val="134"/>
      </rPr>
      <t>太谷云瑞</t>
    </r>
  </si>
  <si>
    <r>
      <rPr>
        <sz val="11"/>
        <rFont val="宋体"/>
        <charset val="134"/>
      </rPr>
      <t>地巾不需要同订单号，且所同订单号行号错误</t>
    </r>
  </si>
  <si>
    <r>
      <rPr>
        <sz val="11"/>
        <rFont val="宋体"/>
        <charset val="134"/>
      </rPr>
      <t>采购单无付款方式</t>
    </r>
  </si>
  <si>
    <r>
      <rPr>
        <sz val="11"/>
        <rFont val="宋体"/>
        <charset val="134"/>
      </rPr>
      <t>北京百洋绿洲家园酒店</t>
    </r>
  </si>
  <si>
    <r>
      <rPr>
        <sz val="11"/>
        <rFont val="宋体"/>
        <charset val="134"/>
      </rPr>
      <t>百洋绿洲家园酒店管理有限公司</t>
    </r>
  </si>
  <si>
    <r>
      <rPr>
        <sz val="11"/>
        <rFont val="宋体"/>
        <charset val="134"/>
      </rPr>
      <t>颐嘉学院</t>
    </r>
  </si>
  <si>
    <r>
      <rPr>
        <sz val="11"/>
        <rFont val="宋体"/>
        <charset val="134"/>
      </rPr>
      <t>大同市大同宾馆</t>
    </r>
  </si>
  <si>
    <r>
      <rPr>
        <sz val="11"/>
        <rFont val="宋体"/>
        <charset val="134"/>
      </rPr>
      <t>大同市大同宾馆有限公司</t>
    </r>
  </si>
  <si>
    <r>
      <rPr>
        <sz val="11"/>
        <rFont val="宋体"/>
        <charset val="134"/>
      </rPr>
      <t>平螺缎方巾没有备注缎边</t>
    </r>
  </si>
  <si>
    <r>
      <rPr>
        <sz val="11"/>
        <rFont val="宋体"/>
        <charset val="134"/>
      </rPr>
      <t>包头市兰亭酒店</t>
    </r>
  </si>
  <si>
    <r>
      <rPr>
        <sz val="11"/>
        <rFont val="宋体"/>
        <charset val="134"/>
      </rPr>
      <t>泰安五星假日酒店</t>
    </r>
  </si>
  <si>
    <r>
      <rPr>
        <sz val="11"/>
        <rFont val="宋体"/>
        <charset val="134"/>
      </rPr>
      <t>胶州喜来登</t>
    </r>
  </si>
  <si>
    <r>
      <rPr>
        <sz val="11"/>
        <rFont val="宋体"/>
        <charset val="134"/>
      </rPr>
      <t>青岛万丽</t>
    </r>
  </si>
  <si>
    <r>
      <rPr>
        <sz val="11"/>
        <rFont val="宋体"/>
        <charset val="134"/>
      </rPr>
      <t>浴衣尺寸类型没写</t>
    </r>
  </si>
  <si>
    <r>
      <rPr>
        <sz val="11"/>
        <rFont val="宋体"/>
        <charset val="134"/>
      </rPr>
      <t>集团以邮件形式通知下单</t>
    </r>
  </si>
  <si>
    <r>
      <rPr>
        <sz val="11"/>
        <rFont val="宋体"/>
        <charset val="134"/>
      </rPr>
      <t>呼市玖川</t>
    </r>
  </si>
  <si>
    <r>
      <rPr>
        <sz val="11"/>
        <rFont val="宋体"/>
        <charset val="134"/>
      </rPr>
      <t>沈阳瑞士</t>
    </r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</si>
  <si>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230*245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230*235</t>
    </r>
  </si>
  <si>
    <r>
      <rPr>
        <sz val="11"/>
        <rFont val="宋体"/>
        <charset val="134"/>
      </rPr>
      <t>遵化皇冠</t>
    </r>
  </si>
  <si>
    <r>
      <rPr>
        <sz val="11"/>
        <rFont val="宋体"/>
        <charset val="134"/>
      </rPr>
      <t>金融街（遵化）房地产开发有限公司</t>
    </r>
  </si>
  <si>
    <r>
      <rPr>
        <sz val="11"/>
        <rFont val="宋体"/>
        <charset val="134"/>
      </rPr>
      <t>北京亦庄智选</t>
    </r>
  </si>
  <si>
    <r>
      <rPr>
        <sz val="11"/>
        <rFont val="宋体"/>
        <charset val="134"/>
      </rPr>
      <t>枕套同错订单号</t>
    </r>
  </si>
  <si>
    <r>
      <rPr>
        <sz val="11"/>
        <rFont val="宋体"/>
        <charset val="134"/>
      </rPr>
      <t>保定市徐水区成宝酒店</t>
    </r>
  </si>
  <si>
    <r>
      <rPr>
        <sz val="11"/>
        <rFont val="宋体"/>
        <charset val="134"/>
      </rPr>
      <t>济南东方大厦</t>
    </r>
  </si>
  <si>
    <r>
      <rPr>
        <sz val="11"/>
        <rFont val="宋体"/>
        <charset val="134"/>
      </rPr>
      <t>山东东方大厦有限公司</t>
    </r>
  </si>
  <si>
    <r>
      <rPr>
        <sz val="11"/>
        <rFont val="宋体"/>
        <charset val="134"/>
      </rPr>
      <t>青岛华邑酒店</t>
    </r>
  </si>
  <si>
    <r>
      <rPr>
        <sz val="11"/>
        <rFont val="宋体"/>
        <charset val="134"/>
      </rPr>
      <t>秦皇岛长城饭店</t>
    </r>
  </si>
  <si>
    <r>
      <rPr>
        <sz val="11"/>
        <rFont val="宋体"/>
        <charset val="134"/>
      </rPr>
      <t>北京泛太平洋</t>
    </r>
  </si>
  <si>
    <r>
      <rPr>
        <sz val="11"/>
        <rFont val="宋体"/>
        <charset val="134"/>
      </rPr>
      <t>奥斯汀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北京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酒店管理有限公司</t>
    </r>
  </si>
  <si>
    <r>
      <rPr>
        <sz val="11"/>
        <rFont val="宋体"/>
        <charset val="134"/>
      </rPr>
      <t>北京金隅酒店管理有限公司</t>
    </r>
  </si>
  <si>
    <r>
      <rPr>
        <sz val="11"/>
        <rFont val="宋体"/>
        <charset val="134"/>
      </rPr>
      <t>山西太行人家丈河康养中心</t>
    </r>
  </si>
  <si>
    <r>
      <rPr>
        <sz val="11"/>
        <rFont val="宋体"/>
        <charset val="134"/>
      </rPr>
      <t>山西太行人家康养有限责任公司</t>
    </r>
  </si>
  <si>
    <r>
      <rPr>
        <sz val="11"/>
        <rFont val="宋体"/>
        <charset val="134"/>
      </rPr>
      <t>千禧公寓</t>
    </r>
  </si>
  <si>
    <r>
      <rPr>
        <sz val="11"/>
        <rFont val="宋体"/>
        <charset val="134"/>
      </rPr>
      <t>内蒙古饭店</t>
    </r>
  </si>
  <si>
    <r>
      <rPr>
        <sz val="11"/>
        <rFont val="宋体"/>
        <charset val="134"/>
      </rPr>
      <t>魏桥君澜酒店</t>
    </r>
  </si>
  <si>
    <r>
      <rPr>
        <sz val="11"/>
        <rFont val="宋体"/>
        <charset val="134"/>
      </rPr>
      <t>山东魏桥嘉嘉家纺有限公司</t>
    </r>
  </si>
  <si>
    <r>
      <rPr>
        <sz val="11"/>
        <rFont val="宋体"/>
        <charset val="134"/>
      </rPr>
      <t>翠屏山迎宾馆</t>
    </r>
  </si>
  <si>
    <r>
      <rPr>
        <sz val="11"/>
        <rFont val="宋体"/>
        <charset val="134"/>
      </rPr>
      <t>河北省西山迎宾馆有限公司</t>
    </r>
  </si>
  <si>
    <r>
      <rPr>
        <sz val="11"/>
        <rFont val="宋体"/>
        <charset val="134"/>
      </rPr>
      <t>儿童浴衣规格应该是</t>
    </r>
    <r>
      <rPr>
        <sz val="11"/>
        <rFont val="Times New Roman"/>
        <charset val="134"/>
      </rPr>
      <t>75*45+30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70*45+30</t>
    </r>
  </si>
  <si>
    <r>
      <rPr>
        <sz val="11"/>
        <rFont val="宋体"/>
        <charset val="134"/>
      </rPr>
      <t>青岛东方影都皇冠假日酒店</t>
    </r>
  </si>
  <si>
    <r>
      <rPr>
        <sz val="11"/>
        <rFont val="宋体"/>
        <charset val="134"/>
      </rPr>
      <t>青岛海发商业管理有限公司黄岛星海分公司</t>
    </r>
  </si>
  <si>
    <r>
      <rPr>
        <sz val="11"/>
        <rFont val="宋体"/>
        <charset val="134"/>
      </rPr>
      <t>羽绒被芯规格应该是</t>
    </r>
    <r>
      <rPr>
        <sz val="11"/>
        <rFont val="Times New Roman"/>
        <charset val="134"/>
      </rPr>
      <t>235*275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235*270</t>
    </r>
    <r>
      <rPr>
        <sz val="11"/>
        <rFont val="宋体"/>
        <charset val="134"/>
      </rPr>
      <t>；地巾备注假日地巾，实际规格克重不是假日地巾</t>
    </r>
  </si>
  <si>
    <r>
      <rPr>
        <sz val="11"/>
        <rFont val="宋体"/>
        <charset val="134"/>
      </rPr>
      <t>北京万达文华酒店</t>
    </r>
  </si>
  <si>
    <r>
      <rPr>
        <sz val="11"/>
        <rFont val="宋体"/>
        <charset val="134"/>
      </rPr>
      <t>北京钓鱼台国宾馆</t>
    </r>
  </si>
  <si>
    <r>
      <rPr>
        <sz val="11"/>
        <rFont val="宋体"/>
        <charset val="134"/>
      </rPr>
      <t>钓鱼台国宾馆</t>
    </r>
  </si>
  <si>
    <r>
      <rPr>
        <sz val="11"/>
        <rFont val="宋体"/>
        <charset val="134"/>
      </rPr>
      <t>长白山美丽汇</t>
    </r>
  </si>
  <si>
    <r>
      <rPr>
        <sz val="11"/>
        <rFont val="宋体"/>
        <charset val="134"/>
      </rPr>
      <t>凯悦嘉轩</t>
    </r>
  </si>
  <si>
    <r>
      <rPr>
        <sz val="11"/>
        <rFont val="宋体"/>
        <charset val="134"/>
      </rPr>
      <t>地巾重量应该是</t>
    </r>
    <r>
      <rPr>
        <sz val="11"/>
        <rFont val="Times New Roman"/>
        <charset val="134"/>
      </rPr>
      <t>360g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400g</t>
    </r>
  </si>
  <si>
    <r>
      <rPr>
        <sz val="11"/>
        <rFont val="宋体"/>
        <charset val="134"/>
      </rPr>
      <t>地巾工艺应该是提缎，下成提花</t>
    </r>
  </si>
  <si>
    <r>
      <rPr>
        <sz val="11"/>
        <rFont val="宋体"/>
        <charset val="134"/>
      </rPr>
      <t>青岛国信未来大酒店</t>
    </r>
  </si>
  <si>
    <r>
      <rPr>
        <sz val="11"/>
        <rFont val="宋体"/>
        <charset val="134"/>
      </rPr>
      <t>保定红德堂</t>
    </r>
  </si>
  <si>
    <r>
      <rPr>
        <sz val="11"/>
        <rFont val="宋体"/>
        <charset val="134"/>
      </rPr>
      <t>山东东营同润大酒店</t>
    </r>
  </si>
  <si>
    <r>
      <rPr>
        <sz val="11"/>
        <rFont val="宋体"/>
        <charset val="134"/>
      </rPr>
      <t>沈空一招</t>
    </r>
  </si>
  <si>
    <r>
      <rPr>
        <sz val="11"/>
        <rFont val="宋体"/>
        <charset val="134"/>
      </rPr>
      <t>鄂尔多斯希尔顿花园</t>
    </r>
  </si>
  <si>
    <r>
      <rPr>
        <sz val="11"/>
        <rFont val="宋体"/>
        <charset val="134"/>
      </rPr>
      <t>鄂尔多斯市城投商业运营管理有限公司</t>
    </r>
  </si>
  <si>
    <r>
      <rPr>
        <sz val="11"/>
        <rFont val="宋体"/>
        <charset val="134"/>
      </rPr>
      <t>提花地巾没有同订单号；平螺缎方面浴巾没有同订单号；床笠式保护垫立高应该是</t>
    </r>
    <r>
      <rPr>
        <sz val="11"/>
        <rFont val="Times New Roman"/>
        <charset val="134"/>
      </rPr>
      <t>+36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+38</t>
    </r>
  </si>
  <si>
    <r>
      <rPr>
        <sz val="11"/>
        <rFont val="宋体"/>
        <charset val="134"/>
      </rPr>
      <t>国泰饭店</t>
    </r>
  </si>
  <si>
    <r>
      <rPr>
        <sz val="11"/>
        <rFont val="宋体"/>
        <charset val="134"/>
      </rPr>
      <t>北京国泰饭店有限公司</t>
    </r>
  </si>
  <si>
    <r>
      <rPr>
        <sz val="11"/>
        <rFont val="宋体"/>
        <charset val="134"/>
      </rPr>
      <t>北方温泉</t>
    </r>
  </si>
  <si>
    <r>
      <rPr>
        <sz val="11"/>
        <rFont val="宋体"/>
        <charset val="134"/>
      </rPr>
      <t>北京北方易尚会议中心有限公司</t>
    </r>
  </si>
  <si>
    <r>
      <rPr>
        <sz val="11"/>
        <rFont val="宋体"/>
        <charset val="134"/>
      </rPr>
      <t>廊坊桔子酒店</t>
    </r>
  </si>
  <si>
    <r>
      <rPr>
        <sz val="11"/>
        <rFont val="宋体"/>
        <charset val="134"/>
      </rPr>
      <t>飞边压舌式枕套没写重叠片多少</t>
    </r>
  </si>
  <si>
    <r>
      <rPr>
        <sz val="11"/>
        <rFont val="宋体"/>
        <charset val="134"/>
      </rPr>
      <t>面巾和浴巾下单数量与采购单不一致</t>
    </r>
  </si>
  <si>
    <r>
      <rPr>
        <sz val="11"/>
        <rFont val="宋体"/>
        <charset val="134"/>
      </rPr>
      <t>佳木斯万达锦华</t>
    </r>
  </si>
  <si>
    <r>
      <rPr>
        <sz val="11"/>
        <rFont val="宋体"/>
        <charset val="134"/>
      </rPr>
      <t>保护垫面料应该是</t>
    </r>
    <r>
      <rPr>
        <sz val="11"/>
        <rFont val="Times New Roman"/>
        <charset val="134"/>
      </rPr>
      <t>110*76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110*90</t>
    </r>
    <r>
      <rPr>
        <sz val="11"/>
        <rFont val="宋体"/>
        <charset val="134"/>
      </rPr>
      <t>的</t>
    </r>
  </si>
  <si>
    <r>
      <rPr>
        <sz val="11"/>
        <rFont val="宋体"/>
        <charset val="134"/>
      </rPr>
      <t>东营广饶蓝海酒店</t>
    </r>
  </si>
  <si>
    <r>
      <rPr>
        <sz val="11"/>
        <rFont val="宋体"/>
        <charset val="134"/>
      </rPr>
      <t>广饶君华酒店管理有限责任公司</t>
    </r>
  </si>
  <si>
    <r>
      <rPr>
        <sz val="11"/>
        <rFont val="宋体"/>
        <charset val="134"/>
      </rPr>
      <t>邹城孟苑宾馆</t>
    </r>
  </si>
  <si>
    <r>
      <rPr>
        <sz val="11"/>
        <rFont val="宋体"/>
        <charset val="134"/>
      </rPr>
      <t>邹城市孟苑管理运营有限公司</t>
    </r>
  </si>
  <si>
    <r>
      <rPr>
        <sz val="11"/>
        <rFont val="宋体"/>
        <charset val="134"/>
      </rPr>
      <t>北京皇家格兰云天</t>
    </r>
  </si>
  <si>
    <r>
      <rPr>
        <sz val="11"/>
        <rFont val="宋体"/>
        <charset val="134"/>
      </rPr>
      <t>呼市如意花园</t>
    </r>
  </si>
  <si>
    <r>
      <rPr>
        <sz val="11"/>
        <rFont val="宋体"/>
        <charset val="134"/>
      </rPr>
      <t>北京万豪行政公寓</t>
    </r>
  </si>
  <si>
    <r>
      <rPr>
        <sz val="11"/>
        <rFont val="宋体"/>
        <charset val="134"/>
      </rPr>
      <t>北京紫金世纪置业有限责任公司北京霞公府万豪公寓式酒店分公司</t>
    </r>
  </si>
  <si>
    <r>
      <rPr>
        <sz val="11"/>
        <rFont val="宋体"/>
        <charset val="134"/>
      </rPr>
      <t>威海塔山宾馆</t>
    </r>
  </si>
  <si>
    <r>
      <rPr>
        <sz val="11"/>
        <rFont val="宋体"/>
        <charset val="134"/>
      </rPr>
      <t>长春凯越</t>
    </r>
  </si>
  <si>
    <r>
      <rPr>
        <sz val="11"/>
        <rFont val="宋体"/>
        <charset val="134"/>
      </rPr>
      <t>青岛茂创科技有限公司酒店管理第一分公司</t>
    </r>
    <r>
      <rPr>
        <sz val="11"/>
        <rFont val="Times New Roman"/>
        <charset val="134"/>
      </rPr>
      <t xml:space="preserve"> / </t>
    </r>
    <r>
      <rPr>
        <sz val="11"/>
        <rFont val="宋体"/>
        <charset val="134"/>
      </rPr>
      <t>青岛茂创科技有限公司酒店管理第二分公司</t>
    </r>
  </si>
  <si>
    <r>
      <rPr>
        <sz val="11"/>
        <rFont val="宋体"/>
        <charset val="134"/>
      </rPr>
      <t>崇礼睿景</t>
    </r>
  </si>
  <si>
    <r>
      <rPr>
        <sz val="11"/>
        <rFont val="宋体"/>
        <charset val="134"/>
      </rPr>
      <t>前面下单语言是浴巾，但是后面却备注面巾</t>
    </r>
  </si>
  <si>
    <r>
      <rPr>
        <sz val="11"/>
        <rFont val="宋体"/>
        <charset val="134"/>
      </rPr>
      <t>济南东悦酒店</t>
    </r>
  </si>
  <si>
    <r>
      <rPr>
        <sz val="11"/>
        <rFont val="宋体"/>
        <charset val="134"/>
      </rPr>
      <t>羽绒被芯克重没写</t>
    </r>
  </si>
  <si>
    <r>
      <rPr>
        <sz val="11"/>
        <rFont val="宋体"/>
        <charset val="134"/>
      </rPr>
      <t>大同云中假日</t>
    </r>
  </si>
  <si>
    <r>
      <rPr>
        <sz val="11"/>
        <rFont val="宋体"/>
        <charset val="134"/>
      </rPr>
      <t>大同恒铭企业管理有限公司</t>
    </r>
  </si>
  <si>
    <r>
      <rPr>
        <sz val="11"/>
        <rFont val="宋体"/>
        <charset val="134"/>
      </rPr>
      <t>天津君隆威斯汀</t>
    </r>
  </si>
  <si>
    <r>
      <rPr>
        <sz val="11"/>
        <rFont val="宋体"/>
        <charset val="134"/>
      </rPr>
      <t>阳光格瑞</t>
    </r>
  </si>
  <si>
    <r>
      <rPr>
        <sz val="11"/>
        <rFont val="宋体"/>
        <charset val="134"/>
      </rPr>
      <t>石家庄美东国际大酒店有限公司阳光格瑞分公司</t>
    </r>
  </si>
  <si>
    <r>
      <rPr>
        <sz val="11"/>
        <rFont val="宋体"/>
        <charset val="134"/>
      </rPr>
      <t>枕套同前订单，实际面料不同</t>
    </r>
  </si>
  <si>
    <r>
      <rPr>
        <sz val="11"/>
        <rFont val="宋体"/>
        <charset val="134"/>
      </rPr>
      <t>五洲皇冠</t>
    </r>
  </si>
  <si>
    <r>
      <rPr>
        <sz val="11"/>
        <rFont val="宋体"/>
        <charset val="134"/>
      </rPr>
      <t>北京朝林松源</t>
    </r>
  </si>
  <si>
    <r>
      <rPr>
        <sz val="11"/>
        <rFont val="宋体"/>
        <charset val="134"/>
      </rPr>
      <t>正定县巷遇民宿坊</t>
    </r>
  </si>
  <si>
    <r>
      <rPr>
        <sz val="11"/>
        <rFont val="宋体"/>
        <charset val="134"/>
      </rPr>
      <t>邢台瑞爵</t>
    </r>
  </si>
  <si>
    <r>
      <rPr>
        <sz val="11"/>
        <rFont val="宋体"/>
        <charset val="134"/>
      </rPr>
      <t>邢台市宏信昌供应链管理有限公司（</t>
    </r>
    <r>
      <rPr>
        <sz val="11"/>
        <rFont val="Times New Roman"/>
        <charset val="134"/>
      </rPr>
      <t>926675.5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</si>
  <si>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石家庄天和商务</t>
    </r>
  </si>
  <si>
    <r>
      <rPr>
        <sz val="11"/>
        <rFont val="宋体"/>
        <charset val="134"/>
      </rPr>
      <t>北京现代健洗涤服务有限责任公司</t>
    </r>
  </si>
  <si>
    <r>
      <rPr>
        <sz val="11"/>
        <rFont val="宋体"/>
        <charset val="134"/>
      </rPr>
      <t>黄红蓝妇幼幼儿园</t>
    </r>
  </si>
  <si>
    <r>
      <rPr>
        <sz val="11"/>
        <rFont val="宋体"/>
        <charset val="134"/>
      </rPr>
      <t>云臻金陵酒店</t>
    </r>
  </si>
  <si>
    <r>
      <rPr>
        <sz val="11"/>
        <rFont val="宋体"/>
        <charset val="134"/>
      </rPr>
      <t>和畅酒店</t>
    </r>
  </si>
  <si>
    <r>
      <rPr>
        <sz val="11"/>
        <rFont val="宋体"/>
        <charset val="134"/>
      </rPr>
      <t>地巾重量应该是</t>
    </r>
    <r>
      <rPr>
        <sz val="11"/>
        <rFont val="Times New Roman"/>
        <charset val="134"/>
      </rPr>
      <t>400g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450g</t>
    </r>
  </si>
  <si>
    <r>
      <rPr>
        <sz val="11"/>
        <rFont val="宋体"/>
        <charset val="134"/>
      </rPr>
      <t>大同希尔顿花园</t>
    </r>
  </si>
  <si>
    <r>
      <rPr>
        <sz val="11"/>
        <rFont val="宋体"/>
        <charset val="134"/>
      </rPr>
      <t>大同市平城区珍荣酒店管理有限公司</t>
    </r>
  </si>
  <si>
    <r>
      <rPr>
        <sz val="11"/>
        <rFont val="宋体"/>
        <charset val="134"/>
      </rPr>
      <t>床单款式应该是方块形</t>
    </r>
    <r>
      <rPr>
        <sz val="11"/>
        <rFont val="Times New Roman"/>
        <charset val="134"/>
      </rPr>
      <t>1CM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7.5CM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2.5CM</t>
    </r>
    <r>
      <rPr>
        <sz val="11"/>
        <rFont val="宋体"/>
        <charset val="134"/>
      </rPr>
      <t>，下成方块形</t>
    </r>
    <r>
      <rPr>
        <sz val="11"/>
        <rFont val="Times New Roman"/>
        <charset val="134"/>
      </rPr>
      <t>0.6CM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7.5CM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2.5CM</t>
    </r>
    <r>
      <rPr>
        <sz val="11"/>
        <rFont val="宋体"/>
        <charset val="134"/>
      </rPr>
      <t>；定制毛巾没有同具体单号；</t>
    </r>
  </si>
  <si>
    <r>
      <rPr>
        <sz val="11"/>
        <rFont val="宋体"/>
        <charset val="134"/>
      </rPr>
      <t>床单被套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数量，单价颠倒了</t>
    </r>
  </si>
  <si>
    <r>
      <rPr>
        <sz val="11"/>
        <rFont val="宋体"/>
        <charset val="134"/>
      </rPr>
      <t>北京西直门宾馆</t>
    </r>
  </si>
  <si>
    <r>
      <rPr>
        <sz val="11"/>
        <rFont val="宋体"/>
        <charset val="134"/>
      </rPr>
      <t>北京凯迪克格兰云天</t>
    </r>
  </si>
  <si>
    <r>
      <rPr>
        <sz val="11"/>
        <rFont val="宋体"/>
        <charset val="134"/>
      </rPr>
      <t>巨野佳和酒店</t>
    </r>
  </si>
  <si>
    <r>
      <rPr>
        <sz val="11"/>
        <rFont val="宋体"/>
        <charset val="134"/>
      </rPr>
      <t>巨野璞石酒店管理有限公司</t>
    </r>
  </si>
  <si>
    <r>
      <rPr>
        <sz val="11"/>
        <rFont val="宋体"/>
        <charset val="134"/>
      </rPr>
      <t>地巾重量应该是</t>
    </r>
    <r>
      <rPr>
        <sz val="11"/>
        <rFont val="Times New Roman"/>
        <charset val="134"/>
      </rPr>
      <t>450g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400g</t>
    </r>
  </si>
  <si>
    <r>
      <rPr>
        <sz val="11"/>
        <rFont val="宋体"/>
        <charset val="134"/>
      </rPr>
      <t>济南长城大厦</t>
    </r>
  </si>
  <si>
    <r>
      <rPr>
        <sz val="11"/>
        <rFont val="宋体"/>
        <charset val="134"/>
      </rPr>
      <t>巨野开元酒店</t>
    </r>
  </si>
  <si>
    <r>
      <rPr>
        <sz val="11"/>
        <rFont val="宋体"/>
        <charset val="134"/>
      </rPr>
      <t>被芯和保护垫单价颠倒全错</t>
    </r>
  </si>
  <si>
    <r>
      <rPr>
        <sz val="11"/>
        <rFont val="宋体"/>
        <charset val="134"/>
      </rPr>
      <t>青岛凤梨罐头青年旅舍</t>
    </r>
  </si>
  <si>
    <r>
      <rPr>
        <sz val="11"/>
        <rFont val="宋体"/>
        <charset val="134"/>
      </rPr>
      <t>乔治莫兰迪</t>
    </r>
  </si>
  <si>
    <r>
      <rPr>
        <sz val="11"/>
        <rFont val="宋体"/>
        <charset val="134"/>
      </rPr>
      <t>方巾重量应该是</t>
    </r>
    <r>
      <rPr>
        <sz val="11"/>
        <rFont val="Times New Roman"/>
        <charset val="134"/>
      </rPr>
      <t>75g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70g</t>
    </r>
    <r>
      <rPr>
        <sz val="11"/>
        <rFont val="宋体"/>
        <charset val="134"/>
      </rPr>
      <t>；</t>
    </r>
  </si>
  <si>
    <r>
      <rPr>
        <sz val="11"/>
        <rFont val="宋体"/>
        <charset val="134"/>
      </rPr>
      <t>多先生好酒店</t>
    </r>
  </si>
  <si>
    <r>
      <rPr>
        <sz val="11"/>
        <rFont val="宋体"/>
        <charset val="134"/>
      </rPr>
      <t>临沂多先生好酒店有限公司</t>
    </r>
  </si>
  <si>
    <r>
      <rPr>
        <sz val="11"/>
        <rFont val="宋体"/>
        <charset val="134"/>
      </rPr>
      <t>方巾应该是平螺缎，下成平螺</t>
    </r>
  </si>
  <si>
    <r>
      <rPr>
        <sz val="11"/>
        <rFont val="宋体"/>
        <charset val="134"/>
      </rPr>
      <t>呼和浩特市恩驰商贸有限公司</t>
    </r>
  </si>
  <si>
    <r>
      <rPr>
        <sz val="11"/>
        <rFont val="宋体"/>
        <charset val="134"/>
      </rPr>
      <t>北京港澳中心瑞士酒店</t>
    </r>
  </si>
  <si>
    <r>
      <rPr>
        <sz val="11"/>
        <rFont val="宋体"/>
        <charset val="134"/>
      </rPr>
      <t>大连漫汤</t>
    </r>
  </si>
  <si>
    <r>
      <rPr>
        <sz val="11"/>
        <rFont val="宋体"/>
        <charset val="134"/>
      </rPr>
      <t>大连漫汤泉温泉酒店管理有限公司（</t>
    </r>
    <r>
      <rPr>
        <sz val="11"/>
        <rFont val="Times New Roman"/>
        <charset val="134"/>
      </rPr>
      <t>361889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</si>
  <si>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大连漫舍</t>
    </r>
  </si>
  <si>
    <r>
      <rPr>
        <sz val="11"/>
        <rFont val="宋体"/>
        <charset val="134"/>
      </rPr>
      <t>中山区漫舍民宿酒店（</t>
    </r>
    <r>
      <rPr>
        <sz val="11"/>
        <rFont val="Times New Roman"/>
        <charset val="134"/>
      </rPr>
      <t>75957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</si>
  <si>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青岛莲宫雅叙酒店</t>
    </r>
  </si>
  <si>
    <r>
      <rPr>
        <sz val="11"/>
        <rFont val="宋体"/>
        <charset val="134"/>
      </rPr>
      <t>青岛莲宫雅叙酒店管理有限公司</t>
    </r>
  </si>
  <si>
    <r>
      <rPr>
        <sz val="11"/>
        <rFont val="宋体"/>
        <charset val="134"/>
      </rPr>
      <t>济南途客中国酒店</t>
    </r>
  </si>
  <si>
    <r>
      <rPr>
        <sz val="11"/>
        <rFont val="宋体"/>
        <charset val="134"/>
      </rPr>
      <t>山东途客酒店有限公司</t>
    </r>
  </si>
  <si>
    <r>
      <rPr>
        <sz val="11"/>
        <rFont val="宋体"/>
        <charset val="134"/>
      </rPr>
      <t>地巾备注完全同面巾订单号</t>
    </r>
  </si>
  <si>
    <r>
      <rPr>
        <sz val="11"/>
        <rFont val="宋体"/>
        <charset val="134"/>
      </rPr>
      <t>北京黎明</t>
    </r>
  </si>
  <si>
    <r>
      <rPr>
        <sz val="11"/>
        <rFont val="宋体"/>
        <charset val="134"/>
      </rPr>
      <t>北京黎明文仪家具有限公司</t>
    </r>
  </si>
  <si>
    <r>
      <rPr>
        <sz val="11"/>
        <rFont val="宋体"/>
        <charset val="134"/>
      </rPr>
      <t>张家口崇礼太舞滑雪山地度假有限公司帕思顿酒店分公司</t>
    </r>
  </si>
  <si>
    <r>
      <rPr>
        <sz val="11"/>
        <rFont val="宋体"/>
        <charset val="134"/>
      </rPr>
      <t>中国人民银行采购中心</t>
    </r>
  </si>
  <si>
    <r>
      <rPr>
        <sz val="11"/>
        <rFont val="宋体"/>
        <charset val="134"/>
      </rPr>
      <t>中国人民银行机关服务中心（</t>
    </r>
    <r>
      <rPr>
        <sz val="11"/>
        <rFont val="Times New Roman"/>
        <charset val="134"/>
      </rPr>
      <t>99840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</si>
  <si>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石家庄拓德假日酒店</t>
    </r>
  </si>
  <si>
    <r>
      <rPr>
        <sz val="11"/>
        <rFont val="宋体"/>
        <charset val="134"/>
      </rPr>
      <t>石家庄拓德假日酒店有限公司</t>
    </r>
  </si>
  <si>
    <r>
      <rPr>
        <sz val="11"/>
        <rFont val="宋体"/>
        <charset val="134"/>
      </rPr>
      <t>金茂万丽</t>
    </r>
  </si>
  <si>
    <r>
      <rPr>
        <sz val="11"/>
        <rFont val="宋体"/>
        <charset val="134"/>
      </rPr>
      <t>天津瑞湾开元</t>
    </r>
  </si>
  <si>
    <r>
      <rPr>
        <sz val="11"/>
        <rFont val="宋体"/>
        <charset val="134"/>
      </rPr>
      <t>北京大兴机场万枫酒店</t>
    </r>
  </si>
  <si>
    <r>
      <rPr>
        <sz val="11"/>
        <rFont val="宋体"/>
        <charset val="134"/>
      </rPr>
      <t>北京五洲金程酒店管理有限公司</t>
    </r>
  </si>
  <si>
    <r>
      <rPr>
        <sz val="11"/>
        <rFont val="宋体"/>
        <charset val="134"/>
      </rPr>
      <t>舒适垫实际无立高，面料没有针织弹力布</t>
    </r>
  </si>
  <si>
    <r>
      <rPr>
        <sz val="11"/>
        <rFont val="宋体"/>
        <charset val="134"/>
      </rPr>
      <t>邯郸开元</t>
    </r>
  </si>
  <si>
    <r>
      <rPr>
        <sz val="11"/>
        <rFont val="宋体"/>
        <charset val="134"/>
      </rPr>
      <t>贝戈宁实业（上海）有限公司</t>
    </r>
  </si>
  <si>
    <r>
      <rPr>
        <sz val="11"/>
        <rFont val="宋体"/>
        <charset val="134"/>
      </rPr>
      <t>儿童浴衣规格应该是</t>
    </r>
    <r>
      <rPr>
        <sz val="11"/>
        <rFont val="Times New Roman"/>
        <charset val="134"/>
      </rPr>
      <t>L89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L86</t>
    </r>
  </si>
  <si>
    <r>
      <rPr>
        <sz val="11"/>
        <rFont val="宋体"/>
        <charset val="134"/>
      </rPr>
      <t>小被套规格应该是</t>
    </r>
    <r>
      <rPr>
        <sz val="11"/>
        <rFont val="Times New Roman"/>
        <charset val="134"/>
      </rPr>
      <t>225*155</t>
    </r>
    <r>
      <rPr>
        <sz val="11"/>
        <rFont val="宋体"/>
        <charset val="134"/>
      </rPr>
      <t>，下成了</t>
    </r>
    <r>
      <rPr>
        <sz val="11"/>
        <rFont val="Times New Roman"/>
        <charset val="134"/>
      </rPr>
      <t>255*155</t>
    </r>
  </si>
  <si>
    <r>
      <rPr>
        <sz val="11"/>
        <rFont val="宋体"/>
        <charset val="134"/>
      </rPr>
      <t>河北龙泉湖假日酒店有限责任公司</t>
    </r>
  </si>
  <si>
    <r>
      <rPr>
        <sz val="11"/>
        <rFont val="宋体"/>
        <charset val="134"/>
      </rPr>
      <t>雄安万枫</t>
    </r>
  </si>
  <si>
    <r>
      <rPr>
        <sz val="11"/>
        <rFont val="宋体"/>
        <charset val="134"/>
      </rPr>
      <t>河北雄安瑞禧酒店管理有限公司</t>
    </r>
  </si>
  <si>
    <r>
      <rPr>
        <sz val="11"/>
        <rFont val="宋体"/>
        <charset val="134"/>
      </rPr>
      <t>天津中北假日</t>
    </r>
  </si>
  <si>
    <r>
      <rPr>
        <sz val="11"/>
        <rFont val="宋体"/>
        <charset val="134"/>
      </rPr>
      <t>天津市中北元英酒店管理有限公司</t>
    </r>
  </si>
  <si>
    <r>
      <rPr>
        <sz val="11"/>
        <rFont val="宋体"/>
        <charset val="134"/>
      </rPr>
      <t>山西大同贵宾楼</t>
    </r>
  </si>
  <si>
    <r>
      <rPr>
        <sz val="11"/>
        <rFont val="宋体"/>
        <charset val="134"/>
      </rPr>
      <t>大同贵宾楼酒店有限公司</t>
    </r>
  </si>
  <si>
    <r>
      <rPr>
        <sz val="11"/>
        <rFont val="宋体"/>
        <charset val="134"/>
      </rPr>
      <t>床单款式没写</t>
    </r>
  </si>
  <si>
    <r>
      <rPr>
        <sz val="11"/>
        <rFont val="宋体"/>
        <charset val="134"/>
      </rPr>
      <t>唐山迁安建国饭店</t>
    </r>
  </si>
  <si>
    <r>
      <rPr>
        <sz val="11"/>
        <rFont val="宋体"/>
        <charset val="134"/>
      </rPr>
      <t>迁安建国饭店有限公司</t>
    </r>
  </si>
  <si>
    <r>
      <rPr>
        <sz val="11"/>
        <rFont val="宋体"/>
        <charset val="134"/>
      </rPr>
      <t>盘锦中心智选</t>
    </r>
  </si>
  <si>
    <r>
      <rPr>
        <sz val="11"/>
        <rFont val="宋体"/>
        <charset val="134"/>
      </rPr>
      <t>沈阳瑞柏酒店管理有限公司盘锦中心智选假日酒店分公司</t>
    </r>
  </si>
  <si>
    <r>
      <rPr>
        <sz val="11"/>
        <rFont val="宋体"/>
        <charset val="134"/>
      </rPr>
      <t>天津鲁能置业有限公司酒店管理分公司</t>
    </r>
  </si>
  <si>
    <r>
      <rPr>
        <sz val="11"/>
        <rFont val="宋体"/>
        <charset val="134"/>
      </rPr>
      <t>山西大厦</t>
    </r>
  </si>
  <si>
    <r>
      <rPr>
        <sz val="11"/>
        <rFont val="宋体"/>
        <charset val="134"/>
      </rPr>
      <t>北京山西大厦有限公司</t>
    </r>
  </si>
  <si>
    <r>
      <rPr>
        <sz val="11"/>
        <rFont val="宋体"/>
        <charset val="134"/>
      </rPr>
      <t>陕西新雨山居民宿</t>
    </r>
  </si>
  <si>
    <r>
      <rPr>
        <sz val="11"/>
        <rFont val="宋体"/>
        <charset val="134"/>
      </rPr>
      <t>拖鞋应该是印花金色和银色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种颜色，下成只印金色</t>
    </r>
  </si>
  <si>
    <r>
      <rPr>
        <sz val="11"/>
        <rFont val="宋体"/>
        <charset val="134"/>
      </rPr>
      <t>床单被套单价颠倒</t>
    </r>
  </si>
  <si>
    <r>
      <rPr>
        <sz val="11"/>
        <rFont val="宋体"/>
        <charset val="134"/>
      </rPr>
      <t>浴衣绣花内容，颜色，位置都没明确</t>
    </r>
  </si>
  <si>
    <r>
      <rPr>
        <sz val="11"/>
        <rFont val="宋体"/>
        <charset val="134"/>
      </rPr>
      <t>日照雅盟酒店管理有限公司碧海路分公司</t>
    </r>
  </si>
  <si>
    <r>
      <rPr>
        <sz val="11"/>
        <rFont val="宋体"/>
        <charset val="134"/>
      </rPr>
      <t>浑源万达锦华</t>
    </r>
  </si>
  <si>
    <r>
      <rPr>
        <sz val="11"/>
        <rFont val="宋体"/>
        <charset val="134"/>
      </rPr>
      <t>山西鑫益安和商贸有限公司</t>
    </r>
  </si>
  <si>
    <r>
      <rPr>
        <sz val="11"/>
        <rFont val="宋体"/>
        <charset val="134"/>
      </rPr>
      <t>平螺缎毛巾没有注明缎边同什么</t>
    </r>
  </si>
  <si>
    <r>
      <rPr>
        <sz val="11"/>
        <rFont val="宋体"/>
        <charset val="134"/>
      </rPr>
      <t>浴衣款式应该是青果领，下成和服领</t>
    </r>
  </si>
  <si>
    <r>
      <rPr>
        <sz val="11"/>
        <rFont val="宋体"/>
        <charset val="134"/>
      </rPr>
      <t>被芯克重应该是</t>
    </r>
    <r>
      <rPr>
        <sz val="11"/>
        <rFont val="Times New Roman"/>
        <charset val="134"/>
      </rPr>
      <t>430g/m2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420g/m2</t>
    </r>
  </si>
  <si>
    <r>
      <rPr>
        <sz val="11"/>
        <rFont val="宋体"/>
        <charset val="134"/>
      </rPr>
      <t>大连梵宿</t>
    </r>
  </si>
  <si>
    <r>
      <rPr>
        <sz val="11"/>
        <rFont val="宋体"/>
        <charset val="134"/>
      </rPr>
      <t>大连梵宿酒店管理有限公司</t>
    </r>
  </si>
  <si>
    <r>
      <rPr>
        <sz val="11"/>
        <rFont val="宋体"/>
        <charset val="134"/>
      </rPr>
      <t>北京昌信回龙园别墅有限公司龙城华美达国际酒店</t>
    </r>
  </si>
  <si>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255*225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250*225</t>
    </r>
  </si>
  <si>
    <r>
      <rPr>
        <sz val="11"/>
        <rFont val="宋体"/>
        <charset val="134"/>
      </rPr>
      <t>北京领翔物业</t>
    </r>
  </si>
  <si>
    <r>
      <rPr>
        <sz val="11"/>
        <rFont val="宋体"/>
        <charset val="134"/>
      </rPr>
      <t>绣花毛巾，没有写绣什么内容，颜色，位置</t>
    </r>
  </si>
  <si>
    <r>
      <rPr>
        <sz val="11"/>
        <rFont val="宋体"/>
        <charset val="134"/>
      </rPr>
      <t>北京人卫酒店</t>
    </r>
  </si>
  <si>
    <r>
      <rPr>
        <sz val="11"/>
        <rFont val="宋体"/>
        <charset val="134"/>
      </rPr>
      <t>人卫大厦有限公司</t>
    </r>
  </si>
  <si>
    <r>
      <rPr>
        <sz val="11"/>
        <rFont val="宋体"/>
        <charset val="134"/>
      </rPr>
      <t>毛巾规格长宽颠倒</t>
    </r>
  </si>
  <si>
    <r>
      <rPr>
        <sz val="11"/>
        <rFont val="宋体"/>
        <charset val="134"/>
      </rPr>
      <t>北京夜泊君亭</t>
    </r>
  </si>
  <si>
    <r>
      <rPr>
        <sz val="11"/>
        <rFont val="宋体"/>
        <charset val="134"/>
      </rPr>
      <t>北京君亭酒店管理有限公司</t>
    </r>
  </si>
  <si>
    <r>
      <rPr>
        <sz val="11"/>
        <rFont val="宋体"/>
        <charset val="134"/>
      </rPr>
      <t>样品确认单不全</t>
    </r>
  </si>
  <si>
    <r>
      <rPr>
        <sz val="11"/>
        <rFont val="宋体"/>
        <charset val="134"/>
      </rPr>
      <t>床单尺寸类型没写</t>
    </r>
  </si>
  <si>
    <r>
      <rPr>
        <sz val="11"/>
        <rFont val="宋体"/>
        <charset val="134"/>
      </rPr>
      <t>云山金沙</t>
    </r>
  </si>
  <si>
    <r>
      <rPr>
        <sz val="11"/>
        <rFont val="宋体"/>
        <charset val="134"/>
      </rPr>
      <t>唐山曹妃岛</t>
    </r>
  </si>
  <si>
    <r>
      <rPr>
        <sz val="11"/>
        <rFont val="宋体"/>
        <charset val="134"/>
      </rPr>
      <t>大连红禾谷美容</t>
    </r>
  </si>
  <si>
    <r>
      <rPr>
        <sz val="11"/>
        <rFont val="宋体"/>
        <charset val="134"/>
      </rPr>
      <t>北京春晖园文化娱乐有限责任公司</t>
    </r>
  </si>
  <si>
    <r>
      <rPr>
        <sz val="11"/>
        <rFont val="宋体"/>
        <charset val="134"/>
      </rPr>
      <t>唐山和畅会议展览有限公司</t>
    </r>
  </si>
  <si>
    <r>
      <rPr>
        <sz val="11"/>
        <rFont val="宋体"/>
        <charset val="134"/>
      </rPr>
      <t>济南东源宾馆</t>
    </r>
  </si>
  <si>
    <r>
      <rPr>
        <sz val="11"/>
        <rFont val="宋体"/>
        <charset val="134"/>
      </rPr>
      <t>济南万达凯悦</t>
    </r>
  </si>
  <si>
    <r>
      <rPr>
        <sz val="11"/>
        <rFont val="宋体"/>
        <charset val="134"/>
      </rPr>
      <t>济南万富酒店管理有限公司富力凯悦酒店</t>
    </r>
  </si>
  <si>
    <r>
      <rPr>
        <sz val="11"/>
        <rFont val="宋体"/>
        <charset val="134"/>
      </rPr>
      <t>梁山中韩大酒店</t>
    </r>
  </si>
  <si>
    <r>
      <rPr>
        <sz val="11"/>
        <rFont val="宋体"/>
        <charset val="134"/>
      </rPr>
      <t>北京昆泰嘉华</t>
    </r>
  </si>
  <si>
    <r>
      <rPr>
        <sz val="11"/>
        <rFont val="宋体"/>
        <charset val="134"/>
      </rPr>
      <t>无效采购单（领导审批）</t>
    </r>
  </si>
  <si>
    <r>
      <rPr>
        <sz val="11"/>
        <rFont val="宋体"/>
        <charset val="134"/>
      </rPr>
      <t>青岛融创施柏阁酒店</t>
    </r>
  </si>
  <si>
    <r>
      <rPr>
        <sz val="11"/>
        <rFont val="宋体"/>
        <charset val="134"/>
      </rPr>
      <t>被套规格与同的订单号不一致</t>
    </r>
  </si>
  <si>
    <r>
      <rPr>
        <sz val="11"/>
        <rFont val="宋体"/>
        <charset val="134"/>
      </rPr>
      <t>羽绒被芯规格应该是</t>
    </r>
    <r>
      <rPr>
        <sz val="11"/>
        <rFont val="Times New Roman"/>
        <charset val="134"/>
      </rPr>
      <t>230*260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230*240</t>
    </r>
  </si>
  <si>
    <r>
      <rPr>
        <sz val="11"/>
        <rFont val="宋体"/>
        <charset val="134"/>
      </rPr>
      <t>面巾数量应该是</t>
    </r>
    <r>
      <rPr>
        <sz val="11"/>
        <rFont val="Times New Roman"/>
        <charset val="134"/>
      </rPr>
      <t>350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200</t>
    </r>
  </si>
  <si>
    <r>
      <rPr>
        <sz val="11"/>
        <rFont val="宋体"/>
        <charset val="134"/>
      </rPr>
      <t>呼市雷迪森维嘉</t>
    </r>
  </si>
  <si>
    <r>
      <rPr>
        <sz val="11"/>
        <rFont val="宋体"/>
        <charset val="134"/>
      </rPr>
      <t>陕西中刚开发股份有限公司</t>
    </r>
  </si>
  <si>
    <r>
      <rPr>
        <sz val="11"/>
        <rFont val="宋体"/>
        <charset val="134"/>
      </rPr>
      <t>被套需要全开口，没有备注</t>
    </r>
  </si>
  <si>
    <r>
      <rPr>
        <sz val="11"/>
        <rFont val="宋体"/>
        <charset val="134"/>
      </rPr>
      <t>北京朝阳宾馆</t>
    </r>
  </si>
  <si>
    <r>
      <rPr>
        <sz val="11"/>
        <rFont val="宋体"/>
        <charset val="134"/>
      </rPr>
      <t>北京国宾酒店</t>
    </r>
  </si>
  <si>
    <r>
      <rPr>
        <sz val="11"/>
        <rFont val="宋体"/>
        <charset val="134"/>
      </rPr>
      <t>邯郸峰峰</t>
    </r>
  </si>
  <si>
    <r>
      <rPr>
        <sz val="11"/>
        <rFont val="宋体"/>
        <charset val="134"/>
      </rPr>
      <t>北京安徽</t>
    </r>
  </si>
  <si>
    <r>
      <rPr>
        <sz val="11"/>
        <rFont val="宋体"/>
        <charset val="134"/>
      </rPr>
      <t>安平圣姑安缦</t>
    </r>
  </si>
  <si>
    <r>
      <rPr>
        <sz val="11"/>
        <rFont val="宋体"/>
        <charset val="134"/>
      </rPr>
      <t>安平圣姑安缦酒店有限公司</t>
    </r>
  </si>
  <si>
    <r>
      <rPr>
        <sz val="11"/>
        <rFont val="Times New Roman"/>
        <charset val="134"/>
      </rPr>
      <t>X6</t>
    </r>
    <r>
      <rPr>
        <sz val="11"/>
        <rFont val="宋体"/>
        <charset val="134"/>
      </rPr>
      <t>地巾没有备注</t>
    </r>
  </si>
  <si>
    <r>
      <rPr>
        <sz val="11"/>
        <rFont val="宋体"/>
        <charset val="134"/>
      </rPr>
      <t>北京大兴希尔顿花园</t>
    </r>
  </si>
  <si>
    <r>
      <rPr>
        <sz val="11"/>
        <rFont val="宋体"/>
        <charset val="134"/>
      </rPr>
      <t>鞍山四海</t>
    </r>
  </si>
  <si>
    <r>
      <rPr>
        <sz val="11"/>
        <rFont val="宋体"/>
        <charset val="134"/>
      </rPr>
      <t>方巾颜色应该是漂白色，下成咖啡色</t>
    </r>
  </si>
  <si>
    <r>
      <rPr>
        <sz val="11"/>
        <rFont val="宋体"/>
        <charset val="134"/>
      </rPr>
      <t>上海英科实业有限公司</t>
    </r>
  </si>
  <si>
    <r>
      <rPr>
        <sz val="11"/>
        <rFont val="宋体"/>
        <charset val="134"/>
      </rPr>
      <t>安庆英科医疗有限公司</t>
    </r>
  </si>
  <si>
    <r>
      <rPr>
        <sz val="11"/>
        <rFont val="宋体"/>
        <charset val="134"/>
      </rPr>
      <t>无效采购单，没有付款方式（已补签）</t>
    </r>
  </si>
  <si>
    <r>
      <rPr>
        <sz val="11"/>
        <rFont val="宋体"/>
        <charset val="134"/>
      </rPr>
      <t>长春睿德名人</t>
    </r>
  </si>
  <si>
    <r>
      <rPr>
        <sz val="11"/>
        <rFont val="宋体"/>
        <charset val="134"/>
      </rPr>
      <t>茂源大酒店</t>
    </r>
  </si>
  <si>
    <r>
      <rPr>
        <sz val="11"/>
        <rFont val="宋体"/>
        <charset val="134"/>
      </rPr>
      <t>平山敬业宾馆</t>
    </r>
  </si>
  <si>
    <r>
      <rPr>
        <sz val="11"/>
        <rFont val="宋体"/>
        <charset val="134"/>
      </rPr>
      <t>日照梧桐里</t>
    </r>
  </si>
  <si>
    <r>
      <rPr>
        <sz val="11"/>
        <rFont val="宋体"/>
        <charset val="134"/>
      </rPr>
      <t>日照梧桐里旅游文化发展有限公司</t>
    </r>
  </si>
  <si>
    <r>
      <rPr>
        <sz val="11"/>
        <rFont val="Times New Roman"/>
        <charset val="134"/>
      </rPr>
      <t>1.5</t>
    </r>
    <r>
      <rPr>
        <sz val="11"/>
        <rFont val="宋体"/>
        <charset val="134"/>
      </rPr>
      <t>被套规格应该是</t>
    </r>
    <r>
      <rPr>
        <sz val="11"/>
        <rFont val="Times New Roman"/>
        <charset val="134"/>
      </rPr>
      <t>245*230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245*215</t>
    </r>
  </si>
  <si>
    <r>
      <rPr>
        <sz val="11"/>
        <rFont val="宋体"/>
        <charset val="134"/>
      </rPr>
      <t>北京东直门智选假日酒店</t>
    </r>
  </si>
  <si>
    <r>
      <rPr>
        <sz val="11"/>
        <rFont val="宋体"/>
        <charset val="134"/>
      </rPr>
      <t>国贸希尔顿花园</t>
    </r>
  </si>
  <si>
    <r>
      <rPr>
        <sz val="11"/>
        <rFont val="宋体"/>
        <charset val="134"/>
      </rPr>
      <t>北京爱雅美酒店管理公司</t>
    </r>
  </si>
  <si>
    <r>
      <rPr>
        <sz val="11"/>
        <rFont val="宋体"/>
        <charset val="134"/>
      </rPr>
      <t>被套是信封式没有写重叠片；被芯和保护垫尺寸类型写成洗涤尺寸</t>
    </r>
  </si>
  <si>
    <r>
      <rPr>
        <sz val="11"/>
        <rFont val="宋体"/>
        <charset val="134"/>
      </rPr>
      <t>爱家宾馆</t>
    </r>
  </si>
  <si>
    <r>
      <rPr>
        <sz val="11"/>
        <rFont val="Times New Roman"/>
        <charset val="134"/>
      </rPr>
      <t>32S/2</t>
    </r>
    <r>
      <rPr>
        <sz val="11"/>
        <rFont val="宋体"/>
        <charset val="134"/>
      </rPr>
      <t>高毛比长毛平缎毛巾缎边没有备注清楚</t>
    </r>
  </si>
  <si>
    <r>
      <rPr>
        <sz val="11"/>
        <rFont val="宋体"/>
        <charset val="134"/>
      </rPr>
      <t>大同国宾酒店</t>
    </r>
  </si>
  <si>
    <r>
      <rPr>
        <sz val="11"/>
        <rFont val="宋体"/>
        <charset val="134"/>
      </rPr>
      <t>大同睿和集团国宾大酒店有限责任公司</t>
    </r>
  </si>
  <si>
    <r>
      <rPr>
        <sz val="11"/>
        <rFont val="宋体"/>
        <charset val="134"/>
      </rPr>
      <t>提螺缎毛巾没有注明缎同什么</t>
    </r>
  </si>
  <si>
    <r>
      <rPr>
        <sz val="11"/>
        <rFont val="宋体"/>
        <charset val="134"/>
      </rPr>
      <t>长白山松果小镇</t>
    </r>
  </si>
  <si>
    <r>
      <rPr>
        <sz val="11"/>
        <rFont val="宋体"/>
        <charset val="134"/>
      </rPr>
      <t>枕套款式是信封式，但是规格里没有重叠片</t>
    </r>
  </si>
  <si>
    <r>
      <rPr>
        <sz val="11"/>
        <rFont val="宋体"/>
        <charset val="134"/>
      </rPr>
      <t>石家庄浅金</t>
    </r>
  </si>
  <si>
    <r>
      <rPr>
        <sz val="11"/>
        <rFont val="宋体"/>
        <charset val="134"/>
      </rPr>
      <t>河北浅金酒店管理有限公司</t>
    </r>
  </si>
  <si>
    <r>
      <rPr>
        <sz val="11"/>
        <rFont val="宋体"/>
        <charset val="134"/>
      </rPr>
      <t>太原阳光城洲际酒店</t>
    </r>
  </si>
  <si>
    <r>
      <rPr>
        <sz val="11"/>
        <rFont val="宋体"/>
        <charset val="134"/>
      </rPr>
      <t>太原长风置业有限公司晋悦酒店分公司</t>
    </r>
  </si>
  <si>
    <r>
      <rPr>
        <sz val="11"/>
        <rFont val="宋体"/>
        <charset val="134"/>
      </rPr>
      <t>张家口万龙</t>
    </r>
  </si>
  <si>
    <r>
      <rPr>
        <sz val="11"/>
        <rFont val="宋体"/>
        <charset val="134"/>
      </rPr>
      <t>张家口市万龙运动旅游有限公司</t>
    </r>
  </si>
  <si>
    <r>
      <rPr>
        <sz val="11"/>
        <rFont val="宋体"/>
        <charset val="134"/>
      </rPr>
      <t>浴巾和面巾下单数量颠倒；枕套款式下成三飞边双层口叠边</t>
    </r>
  </si>
  <si>
    <r>
      <rPr>
        <sz val="11"/>
        <rFont val="宋体"/>
        <charset val="134"/>
      </rPr>
      <t>福成国际</t>
    </r>
  </si>
  <si>
    <r>
      <rPr>
        <sz val="11"/>
        <rFont val="宋体"/>
        <charset val="134"/>
      </rPr>
      <t>济南融创施柏阁</t>
    </r>
  </si>
  <si>
    <r>
      <rPr>
        <sz val="11"/>
        <rFont val="宋体"/>
        <charset val="134"/>
      </rPr>
      <t>大额订单，采购单下单，后期补合同</t>
    </r>
  </si>
  <si>
    <r>
      <rPr>
        <sz val="11"/>
        <rFont val="宋体"/>
        <charset val="134"/>
      </rPr>
      <t>北京环贸国际</t>
    </r>
  </si>
  <si>
    <r>
      <rPr>
        <sz val="11"/>
        <rFont val="宋体"/>
        <charset val="134"/>
      </rPr>
      <t>北京金隅酒店管理有限公司安贞分公司</t>
    </r>
  </si>
  <si>
    <r>
      <rPr>
        <sz val="11"/>
        <rFont val="宋体"/>
        <charset val="134"/>
      </rPr>
      <t>地巾应该是洗涤尺寸，下成交货尺寸</t>
    </r>
  </si>
  <si>
    <r>
      <rPr>
        <sz val="11"/>
        <rFont val="宋体"/>
        <charset val="134"/>
      </rPr>
      <t>枕套应该是洗涤尺寸，下成交货尺寸</t>
    </r>
  </si>
  <si>
    <r>
      <rPr>
        <sz val="11"/>
        <rFont val="宋体"/>
        <charset val="134"/>
      </rPr>
      <t>华彩华瀛（北京）商业管理有限公司华彩望京酒店</t>
    </r>
  </si>
  <si>
    <r>
      <rPr>
        <sz val="11"/>
        <rFont val="宋体"/>
        <charset val="134"/>
      </rPr>
      <t>云南皇冠</t>
    </r>
  </si>
  <si>
    <r>
      <rPr>
        <sz val="11"/>
        <rFont val="宋体"/>
        <charset val="134"/>
      </rPr>
      <t>北京富锦花园酒店</t>
    </r>
  </si>
  <si>
    <r>
      <rPr>
        <sz val="11"/>
        <rFont val="宋体"/>
        <charset val="134"/>
      </rPr>
      <t>北京富锦花园酒店有限责任公司（</t>
    </r>
    <r>
      <rPr>
        <sz val="11"/>
        <rFont val="Times New Roman"/>
        <charset val="134"/>
      </rPr>
      <t>104100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</si>
  <si>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长白山凯悦</t>
    </r>
  </si>
  <si>
    <r>
      <rPr>
        <sz val="11"/>
        <rFont val="宋体"/>
        <charset val="134"/>
      </rPr>
      <t>长白山万达假日</t>
    </r>
  </si>
  <si>
    <r>
      <rPr>
        <sz val="11"/>
        <rFont val="宋体"/>
        <charset val="134"/>
      </rPr>
      <t>东营皇冠假日酒店</t>
    </r>
  </si>
  <si>
    <r>
      <rPr>
        <sz val="11"/>
        <rFont val="宋体"/>
        <charset val="134"/>
      </rPr>
      <t>东营市东润酒店管理有限公司（</t>
    </r>
    <r>
      <rPr>
        <sz val="11"/>
        <rFont val="Times New Roman"/>
        <charset val="134"/>
      </rPr>
      <t>35905.18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</si>
  <si>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安吉悦美房车度假酒店</t>
    </r>
  </si>
  <si>
    <r>
      <rPr>
        <sz val="11"/>
        <rFont val="宋体"/>
        <charset val="134"/>
      </rPr>
      <t>安吉悦美酒店管理有限公司</t>
    </r>
  </si>
  <si>
    <r>
      <rPr>
        <sz val="11"/>
        <rFont val="宋体"/>
        <charset val="134"/>
      </rPr>
      <t>枕套规格重叠片没有写</t>
    </r>
  </si>
  <si>
    <r>
      <rPr>
        <sz val="11"/>
        <rFont val="宋体"/>
        <charset val="134"/>
      </rPr>
      <t>大额订单，采购单下单，领导审批</t>
    </r>
  </si>
  <si>
    <r>
      <rPr>
        <sz val="11"/>
        <rFont val="宋体"/>
        <charset val="134"/>
      </rPr>
      <t>深州宏利熙尚</t>
    </r>
  </si>
  <si>
    <r>
      <rPr>
        <sz val="11"/>
        <rFont val="宋体"/>
        <charset val="134"/>
      </rPr>
      <t>北京星钰体育发展有限公司</t>
    </r>
  </si>
  <si>
    <r>
      <rPr>
        <sz val="11"/>
        <rFont val="宋体"/>
        <charset val="134"/>
      </rPr>
      <t>济南荷悦</t>
    </r>
  </si>
  <si>
    <r>
      <rPr>
        <sz val="11"/>
        <rFont val="宋体"/>
        <charset val="134"/>
      </rPr>
      <t>济南荷悦酒店管理有限公司</t>
    </r>
  </si>
  <si>
    <r>
      <rPr>
        <sz val="11"/>
        <rFont val="宋体"/>
        <charset val="134"/>
      </rPr>
      <t>合同没有骑缝章（已补）</t>
    </r>
  </si>
  <si>
    <r>
      <rPr>
        <sz val="11"/>
        <rFont val="宋体"/>
        <charset val="134"/>
      </rPr>
      <t>辽源假日</t>
    </r>
  </si>
  <si>
    <r>
      <rPr>
        <sz val="11"/>
        <rFont val="宋体"/>
        <charset val="134"/>
      </rPr>
      <t>辽源市建投酒店管理有限公司</t>
    </r>
  </si>
  <si>
    <r>
      <rPr>
        <sz val="11"/>
        <rFont val="宋体"/>
        <charset val="134"/>
      </rPr>
      <t>浴衣应该是仅绣花同样品单，下成完全同</t>
    </r>
  </si>
  <si>
    <r>
      <rPr>
        <sz val="11"/>
        <rFont val="宋体"/>
        <charset val="134"/>
      </rPr>
      <t>北京亦庄希尔顿花园</t>
    </r>
  </si>
  <si>
    <r>
      <rPr>
        <sz val="11"/>
        <rFont val="宋体"/>
        <charset val="134"/>
      </rPr>
      <t>北京盛迎酒店管理有限公司亦庄盛楹里酒店分公司</t>
    </r>
  </si>
  <si>
    <r>
      <rPr>
        <sz val="11"/>
        <rFont val="宋体"/>
        <charset val="134"/>
      </rPr>
      <t>大同万达美华</t>
    </r>
  </si>
  <si>
    <r>
      <rPr>
        <sz val="11"/>
        <rFont val="宋体"/>
        <charset val="134"/>
      </rPr>
      <t>大同市百辰酒店有限公司</t>
    </r>
  </si>
  <si>
    <r>
      <rPr>
        <sz val="11"/>
        <rFont val="宋体"/>
        <charset val="134"/>
      </rPr>
      <t>五洲大酒店</t>
    </r>
  </si>
  <si>
    <r>
      <rPr>
        <sz val="11"/>
        <rFont val="宋体"/>
        <charset val="134"/>
      </rPr>
      <t>北京北辰实业股份有限公司北京五洲大酒店（</t>
    </r>
    <r>
      <rPr>
        <sz val="11"/>
        <rFont val="Times New Roman"/>
        <charset val="134"/>
      </rPr>
      <t>745868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</si>
  <si>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石家庄西美福来喜</t>
    </r>
  </si>
  <si>
    <r>
      <rPr>
        <sz val="11"/>
        <rFont val="宋体"/>
        <charset val="134"/>
      </rPr>
      <t>石家庄市西美金五洲酒店有限公司石家庄市裕华区汇通路分公司（</t>
    </r>
    <r>
      <rPr>
        <sz val="11"/>
        <rFont val="Times New Roman"/>
        <charset val="134"/>
      </rPr>
      <t>663000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</si>
  <si>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萧河万达锦华</t>
    </r>
  </si>
  <si>
    <r>
      <rPr>
        <sz val="11"/>
        <rFont val="宋体"/>
        <charset val="134"/>
      </rPr>
      <t>长春开元</t>
    </r>
  </si>
  <si>
    <r>
      <rPr>
        <sz val="11"/>
        <rFont val="宋体"/>
        <charset val="134"/>
      </rPr>
      <t>龙海</t>
    </r>
  </si>
  <si>
    <r>
      <rPr>
        <sz val="11"/>
        <rFont val="宋体"/>
        <charset val="134"/>
      </rPr>
      <t>星河湾</t>
    </r>
  </si>
  <si>
    <r>
      <rPr>
        <sz val="11"/>
        <rFont val="宋体"/>
        <charset val="134"/>
      </rPr>
      <t>长春星辰汇</t>
    </r>
  </si>
  <si>
    <r>
      <rPr>
        <sz val="11"/>
        <rFont val="宋体"/>
        <charset val="134"/>
      </rPr>
      <t>山西鑫慧通五金机电有限公司</t>
    </r>
  </si>
  <si>
    <r>
      <rPr>
        <sz val="11"/>
        <rFont val="宋体"/>
        <charset val="134"/>
      </rPr>
      <t>青岛西海岸君亭酒店</t>
    </r>
  </si>
  <si>
    <r>
      <rPr>
        <sz val="11"/>
        <rFont val="宋体"/>
        <charset val="134"/>
      </rPr>
      <t>哈尔滨</t>
    </r>
    <r>
      <rPr>
        <sz val="11"/>
        <rFont val="Times New Roman"/>
        <charset val="134"/>
      </rPr>
      <t>JW</t>
    </r>
    <r>
      <rPr>
        <sz val="11"/>
        <rFont val="宋体"/>
        <charset val="134"/>
      </rPr>
      <t>万豪</t>
    </r>
  </si>
  <si>
    <r>
      <rPr>
        <sz val="11"/>
        <rFont val="宋体"/>
        <charset val="134"/>
      </rPr>
      <t>哈尔滨金河湾龙生酒店管理有限责任公司金威万豪酒店</t>
    </r>
  </si>
  <si>
    <r>
      <rPr>
        <sz val="11"/>
        <rFont val="宋体"/>
        <charset val="134"/>
      </rPr>
      <t>济南安第斯酒店管理有限公司</t>
    </r>
  </si>
  <si>
    <r>
      <rPr>
        <sz val="11"/>
        <rFont val="Times New Roman"/>
        <charset val="134"/>
      </rPr>
      <t>768</t>
    </r>
    <r>
      <rPr>
        <sz val="11"/>
        <rFont val="宋体"/>
        <charset val="134"/>
      </rPr>
      <t>件浴衣颜色没有确定；款式没写；合同是分男女款的，但是下单没有分行</t>
    </r>
  </si>
  <si>
    <r>
      <rPr>
        <sz val="11"/>
        <rFont val="宋体"/>
        <charset val="134"/>
      </rPr>
      <t>平谷万达锦华</t>
    </r>
  </si>
  <si>
    <r>
      <rPr>
        <sz val="11"/>
        <rFont val="宋体"/>
        <charset val="134"/>
      </rPr>
      <t>朝阳智选</t>
    </r>
  </si>
  <si>
    <r>
      <rPr>
        <sz val="11"/>
        <rFont val="宋体"/>
        <charset val="134"/>
      </rPr>
      <t>邯郸英庭</t>
    </r>
  </si>
  <si>
    <r>
      <rPr>
        <sz val="11"/>
        <rFont val="宋体"/>
        <charset val="134"/>
      </rPr>
      <t>丛台区英庭智慧酒店管理中心</t>
    </r>
  </si>
  <si>
    <r>
      <rPr>
        <sz val="11"/>
        <rFont val="宋体"/>
        <charset val="134"/>
      </rPr>
      <t>套类产品备注参考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年的订单，并且被套床单同错行号</t>
    </r>
  </si>
  <si>
    <r>
      <rPr>
        <sz val="11"/>
        <rFont val="宋体"/>
        <charset val="134"/>
      </rPr>
      <t>淄博鹿鹂酒店</t>
    </r>
  </si>
  <si>
    <r>
      <rPr>
        <sz val="11"/>
        <rFont val="宋体"/>
        <charset val="134"/>
      </rPr>
      <t>淄博鹿鹂酒店管理有限公司</t>
    </r>
  </si>
  <si>
    <r>
      <rPr>
        <sz val="11"/>
        <rFont val="宋体"/>
        <charset val="134"/>
      </rPr>
      <t>套类颜色，合同是漂白，下单原生态色；浴巾规格，合同和确认单是</t>
    </r>
    <r>
      <rPr>
        <sz val="11"/>
        <rFont val="Times New Roman"/>
        <charset val="134"/>
      </rPr>
      <t>160*80</t>
    </r>
    <r>
      <rPr>
        <sz val="11"/>
        <rFont val="宋体"/>
        <charset val="134"/>
      </rPr>
      <t>，下单</t>
    </r>
    <r>
      <rPr>
        <sz val="11"/>
        <rFont val="Times New Roman"/>
        <charset val="134"/>
      </rPr>
      <t>150*80</t>
    </r>
    <r>
      <rPr>
        <sz val="11"/>
        <rFont val="宋体"/>
        <charset val="134"/>
      </rPr>
      <t>；通标品毛巾备注不是一一对应的。</t>
    </r>
  </si>
  <si>
    <r>
      <rPr>
        <sz val="11"/>
        <rFont val="宋体"/>
        <charset val="134"/>
      </rPr>
      <t>北京应物会议中心</t>
    </r>
  </si>
  <si>
    <r>
      <rPr>
        <sz val="11"/>
        <rFont val="宋体"/>
        <charset val="134"/>
      </rPr>
      <t>北京应物会议中心有限公司</t>
    </r>
  </si>
  <si>
    <r>
      <rPr>
        <sz val="11"/>
        <rFont val="宋体"/>
        <charset val="134"/>
      </rPr>
      <t>北京西南酒店管理有限公司北京西南华邑酒店分公司</t>
    </r>
  </si>
  <si>
    <r>
      <rPr>
        <sz val="11"/>
        <rFont val="宋体"/>
        <charset val="134"/>
      </rPr>
      <t>内蒙古和晟煊商业管理有限责任公司</t>
    </r>
  </si>
  <si>
    <r>
      <rPr>
        <sz val="11"/>
        <rFont val="宋体"/>
        <charset val="134"/>
      </rPr>
      <t>哈尔滨安纳缦酒店</t>
    </r>
  </si>
  <si>
    <r>
      <rPr>
        <sz val="11"/>
        <rFont val="宋体"/>
        <charset val="134"/>
      </rPr>
      <t>哈尔滨嘉晟商务酒店有限责任公司（</t>
    </r>
    <r>
      <rPr>
        <sz val="11"/>
        <rFont val="Times New Roman"/>
        <charset val="134"/>
      </rPr>
      <t>142122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</si>
  <si>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地巾是通标品没有备注</t>
    </r>
  </si>
  <si>
    <r>
      <rPr>
        <sz val="11"/>
        <rFont val="宋体"/>
        <charset val="134"/>
      </rPr>
      <t>廊坊文安鲁能希尔顿</t>
    </r>
  </si>
  <si>
    <r>
      <rPr>
        <sz val="11"/>
        <rFont val="宋体"/>
        <charset val="134"/>
      </rPr>
      <t>文安鲁能生态旅游房地产开发有限公司酒店管理分公司</t>
    </r>
  </si>
  <si>
    <r>
      <rPr>
        <sz val="11"/>
        <rFont val="宋体"/>
        <charset val="134"/>
      </rPr>
      <t>方巾纱支跟同打样单号纱支不一致，下成完全同</t>
    </r>
  </si>
  <si>
    <r>
      <rPr>
        <sz val="11"/>
        <rFont val="宋体"/>
        <charset val="134"/>
      </rPr>
      <t>崇礼南翼</t>
    </r>
  </si>
  <si>
    <r>
      <rPr>
        <sz val="11"/>
        <rFont val="宋体"/>
        <charset val="134"/>
      </rPr>
      <t>密苑（张家口）旅游胜地有限公司南翼公寓分公司</t>
    </r>
  </si>
  <si>
    <r>
      <rPr>
        <sz val="11"/>
        <rFont val="宋体"/>
        <charset val="134"/>
      </rPr>
      <t>枕芯下成洗涤尺寸</t>
    </r>
  </si>
  <si>
    <r>
      <rPr>
        <sz val="11"/>
        <rFont val="宋体"/>
        <charset val="134"/>
      </rPr>
      <t>面巾重量正偏没有备注</t>
    </r>
  </si>
  <si>
    <r>
      <rPr>
        <sz val="11"/>
        <rFont val="宋体"/>
        <charset val="134"/>
      </rPr>
      <t>北京云瑧金陵莲花酒</t>
    </r>
  </si>
  <si>
    <r>
      <rPr>
        <sz val="11"/>
        <rFont val="宋体"/>
        <charset val="134"/>
      </rPr>
      <t>富龙假日</t>
    </r>
  </si>
  <si>
    <r>
      <rPr>
        <sz val="11"/>
        <rFont val="宋体"/>
        <charset val="134"/>
      </rPr>
      <t>浴巾规格应该是</t>
    </r>
    <r>
      <rPr>
        <sz val="11"/>
        <rFont val="Times New Roman"/>
        <charset val="134"/>
      </rPr>
      <t>150*75/630g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160*80/650g</t>
    </r>
  </si>
  <si>
    <r>
      <rPr>
        <sz val="11"/>
        <rFont val="宋体"/>
        <charset val="134"/>
      </rPr>
      <t>天津盛捷金隅公寓</t>
    </r>
  </si>
  <si>
    <r>
      <rPr>
        <sz val="11"/>
        <rFont val="宋体"/>
        <charset val="134"/>
      </rPr>
      <t>南航出勤楼</t>
    </r>
  </si>
  <si>
    <r>
      <rPr>
        <sz val="11"/>
        <rFont val="宋体"/>
        <charset val="134"/>
      </rPr>
      <t>江苏康乃馨商旅用品有限公司</t>
    </r>
  </si>
  <si>
    <r>
      <rPr>
        <sz val="11"/>
        <rFont val="宋体"/>
        <charset val="134"/>
      </rPr>
      <t>亚太花园</t>
    </r>
  </si>
  <si>
    <r>
      <rPr>
        <sz val="11"/>
        <rFont val="Times New Roman"/>
        <charset val="134"/>
      </rPr>
      <t>AKJ</t>
    </r>
    <r>
      <rPr>
        <sz val="11"/>
        <rFont val="宋体"/>
        <charset val="134"/>
      </rPr>
      <t>面巾应该是交货尺寸，下成洗涤尺寸</t>
    </r>
  </si>
  <si>
    <r>
      <rPr>
        <sz val="11"/>
        <rFont val="宋体"/>
        <charset val="134"/>
      </rPr>
      <t>沈阳万达文华</t>
    </r>
  </si>
  <si>
    <r>
      <rPr>
        <sz val="11"/>
        <rFont val="宋体"/>
        <charset val="134"/>
      </rPr>
      <t>保护垫克重没写</t>
    </r>
  </si>
  <si>
    <r>
      <rPr>
        <sz val="11"/>
        <rFont val="宋体"/>
        <charset val="134"/>
      </rPr>
      <t>长春保利万怡</t>
    </r>
  </si>
  <si>
    <r>
      <rPr>
        <sz val="11"/>
        <rFont val="宋体"/>
        <charset val="134"/>
      </rPr>
      <t>和平旅居</t>
    </r>
  </si>
  <si>
    <r>
      <rPr>
        <sz val="11"/>
        <rFont val="宋体"/>
        <charset val="134"/>
      </rPr>
      <t>北京西西友谊商城有限公司西西友谊酒店</t>
    </r>
  </si>
  <si>
    <r>
      <rPr>
        <sz val="11"/>
        <rFont val="宋体"/>
        <charset val="134"/>
      </rPr>
      <t>石家庄市威尼斯水世界大酒店</t>
    </r>
  </si>
  <si>
    <r>
      <rPr>
        <sz val="11"/>
        <rFont val="宋体"/>
        <charset val="134"/>
      </rPr>
      <t>北京北苑</t>
    </r>
  </si>
  <si>
    <r>
      <rPr>
        <sz val="11"/>
        <rFont val="宋体"/>
        <charset val="134"/>
      </rPr>
      <t>北京城建北苑大酒店有限公司</t>
    </r>
  </si>
  <si>
    <r>
      <rPr>
        <sz val="11"/>
        <rFont val="宋体"/>
        <charset val="134"/>
      </rPr>
      <t>中国人民解放军</t>
    </r>
    <r>
      <rPr>
        <sz val="11"/>
        <rFont val="Times New Roman"/>
        <charset val="134"/>
      </rPr>
      <t>91286</t>
    </r>
    <r>
      <rPr>
        <sz val="11"/>
        <rFont val="宋体"/>
        <charset val="134"/>
      </rPr>
      <t>部队招待所</t>
    </r>
  </si>
  <si>
    <r>
      <rPr>
        <sz val="11"/>
        <rFont val="宋体"/>
        <charset val="134"/>
      </rPr>
      <t>中国人民解放军</t>
    </r>
    <r>
      <rPr>
        <sz val="11"/>
        <rFont val="Times New Roman"/>
        <charset val="134"/>
      </rPr>
      <t>91286</t>
    </r>
    <r>
      <rPr>
        <sz val="11"/>
        <rFont val="宋体"/>
        <charset val="134"/>
      </rPr>
      <t>部队第一招待所（</t>
    </r>
    <r>
      <rPr>
        <sz val="11"/>
        <rFont val="Times New Roman"/>
        <charset val="134"/>
      </rPr>
      <t>96957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</si>
  <si>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青岛傲途格酒店</t>
    </r>
  </si>
  <si>
    <r>
      <rPr>
        <sz val="11"/>
        <rFont val="宋体"/>
        <charset val="134"/>
      </rPr>
      <t>内蒙古昭君大酒店</t>
    </r>
  </si>
  <si>
    <r>
      <rPr>
        <sz val="11"/>
        <rFont val="宋体"/>
        <charset val="134"/>
      </rPr>
      <t>通化滑雪场</t>
    </r>
  </si>
  <si>
    <r>
      <rPr>
        <sz val="11"/>
        <rFont val="宋体"/>
        <charset val="134"/>
      </rPr>
      <t>大庆北国银杉</t>
    </r>
  </si>
  <si>
    <r>
      <rPr>
        <sz val="11"/>
        <rFont val="宋体"/>
        <charset val="134"/>
      </rPr>
      <t>如意山海</t>
    </r>
  </si>
  <si>
    <r>
      <rPr>
        <sz val="11"/>
        <rFont val="宋体"/>
        <charset val="134"/>
      </rPr>
      <t>面巾加</t>
    </r>
    <r>
      <rPr>
        <sz val="11"/>
        <rFont val="Times New Roman"/>
        <charset val="134"/>
      </rPr>
      <t>PAC</t>
    </r>
    <r>
      <rPr>
        <sz val="11"/>
        <rFont val="宋体"/>
        <charset val="134"/>
      </rPr>
      <t>工艺没有备注</t>
    </r>
  </si>
  <si>
    <r>
      <rPr>
        <sz val="11"/>
        <rFont val="宋体"/>
        <charset val="134"/>
      </rPr>
      <t>山西省平遥县盛丰酒店有限责任公司</t>
    </r>
  </si>
  <si>
    <r>
      <rPr>
        <sz val="11"/>
        <rFont val="宋体"/>
        <charset val="134"/>
      </rPr>
      <t>晋中希尔顿花园</t>
    </r>
  </si>
  <si>
    <r>
      <rPr>
        <sz val="11"/>
        <rFont val="宋体"/>
        <charset val="134"/>
      </rPr>
      <t>床单被套应该是交货尺寸，下成洗涤尺寸</t>
    </r>
  </si>
  <si>
    <r>
      <rPr>
        <sz val="11"/>
        <rFont val="宋体"/>
        <charset val="134"/>
      </rPr>
      <t>北京金隅凤山温泉</t>
    </r>
  </si>
  <si>
    <r>
      <rPr>
        <sz val="11"/>
        <rFont val="宋体"/>
        <charset val="134"/>
      </rPr>
      <t>北京金隅凤山酒店有限公司</t>
    </r>
  </si>
  <si>
    <r>
      <rPr>
        <sz val="11"/>
        <rFont val="宋体"/>
        <charset val="134"/>
      </rPr>
      <t>栖湖饭店</t>
    </r>
  </si>
  <si>
    <r>
      <rPr>
        <sz val="11"/>
        <rFont val="宋体"/>
        <charset val="134"/>
      </rPr>
      <t>方巾工艺实际是平螺下成平螺缎</t>
    </r>
  </si>
  <si>
    <r>
      <rPr>
        <sz val="11"/>
        <rFont val="宋体"/>
        <charset val="134"/>
      </rPr>
      <t>石家庄康堤</t>
    </r>
  </si>
  <si>
    <r>
      <rPr>
        <sz val="11"/>
        <rFont val="宋体"/>
        <charset val="134"/>
      </rPr>
      <t>石家庄荣辉酒店管理有限公司（</t>
    </r>
    <r>
      <rPr>
        <sz val="11"/>
        <rFont val="Times New Roman"/>
        <charset val="134"/>
      </rPr>
      <t>774031.25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</si>
  <si>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太原湖滨国际</t>
    </r>
  </si>
  <si>
    <r>
      <rPr>
        <sz val="11"/>
        <rFont val="宋体"/>
        <charset val="134"/>
      </rPr>
      <t>山西东方明珠置业有限公司湖滨国际大酒店</t>
    </r>
  </si>
  <si>
    <r>
      <rPr>
        <sz val="11"/>
        <rFont val="宋体"/>
        <charset val="134"/>
      </rPr>
      <t>哈尔滨中央大街智选假日</t>
    </r>
  </si>
  <si>
    <r>
      <rPr>
        <sz val="11"/>
        <rFont val="宋体"/>
        <charset val="134"/>
      </rPr>
      <t>哈尔滨奥罗拉国际酒店有限公司</t>
    </r>
  </si>
  <si>
    <r>
      <rPr>
        <sz val="11"/>
        <rFont val="宋体"/>
        <charset val="134"/>
      </rPr>
      <t>内枕套规格应该是</t>
    </r>
    <r>
      <rPr>
        <sz val="11"/>
        <rFont val="Times New Roman"/>
        <charset val="134"/>
      </rPr>
      <t>66*51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61*51</t>
    </r>
    <r>
      <rPr>
        <sz val="11"/>
        <rFont val="宋体"/>
        <charset val="134"/>
      </rPr>
      <t>；保护垫重量没写</t>
    </r>
  </si>
  <si>
    <r>
      <rPr>
        <sz val="11"/>
        <rFont val="宋体"/>
        <charset val="134"/>
      </rPr>
      <t>济南西站温德姆花园</t>
    </r>
  </si>
  <si>
    <r>
      <rPr>
        <sz val="11"/>
        <rFont val="宋体"/>
        <charset val="134"/>
      </rPr>
      <t>济南德贝康华科贸有限公司</t>
    </r>
  </si>
  <si>
    <r>
      <rPr>
        <sz val="11"/>
        <rFont val="宋体"/>
        <charset val="134"/>
      </rPr>
      <t>悦舍精品酒店</t>
    </r>
  </si>
  <si>
    <r>
      <rPr>
        <sz val="11"/>
        <rFont val="宋体"/>
        <charset val="134"/>
      </rPr>
      <t>天津圣瑞吉斯</t>
    </r>
  </si>
  <si>
    <r>
      <rPr>
        <sz val="11"/>
        <rFont val="宋体"/>
        <charset val="134"/>
      </rPr>
      <t>金融街津门（天津）置业有限公司圣瑞吉斯酒店</t>
    </r>
  </si>
  <si>
    <r>
      <rPr>
        <sz val="11"/>
        <rFont val="宋体"/>
        <charset val="134"/>
      </rPr>
      <t>应该是</t>
    </r>
    <r>
      <rPr>
        <sz val="11"/>
        <rFont val="Times New Roman"/>
        <charset val="134"/>
      </rPr>
      <t>X9</t>
    </r>
    <r>
      <rPr>
        <sz val="11"/>
        <rFont val="宋体"/>
        <charset val="134"/>
      </rPr>
      <t>方巾，下成</t>
    </r>
    <r>
      <rPr>
        <sz val="11"/>
        <rFont val="Times New Roman"/>
        <charset val="134"/>
      </rPr>
      <t>X7</t>
    </r>
  </si>
  <si>
    <r>
      <rPr>
        <sz val="11"/>
        <rFont val="宋体"/>
        <charset val="134"/>
      </rPr>
      <t>农安县龙府</t>
    </r>
  </si>
  <si>
    <r>
      <rPr>
        <sz val="11"/>
        <rFont val="宋体"/>
        <charset val="134"/>
      </rPr>
      <t>北京忠良书院</t>
    </r>
  </si>
  <si>
    <r>
      <rPr>
        <sz val="11"/>
        <rFont val="宋体"/>
        <charset val="134"/>
      </rPr>
      <t>龙口天鸿大酒店有限公司</t>
    </r>
  </si>
  <si>
    <r>
      <rPr>
        <sz val="11"/>
        <rFont val="宋体"/>
        <charset val="134"/>
      </rPr>
      <t>保定乐梦</t>
    </r>
  </si>
  <si>
    <r>
      <rPr>
        <sz val="11"/>
        <rFont val="宋体"/>
        <charset val="134"/>
      </rPr>
      <t>哈尔滨万枫</t>
    </r>
  </si>
  <si>
    <r>
      <rPr>
        <sz val="11"/>
        <rFont val="宋体"/>
        <charset val="134"/>
      </rPr>
      <t>北京东坝万达锦华</t>
    </r>
  </si>
  <si>
    <r>
      <rPr>
        <sz val="11"/>
        <rFont val="宋体"/>
        <charset val="134"/>
      </rPr>
      <t>秦皇岛新海奥清洁服务有限公司</t>
    </r>
  </si>
  <si>
    <r>
      <rPr>
        <sz val="11"/>
        <rFont val="宋体"/>
        <charset val="134"/>
      </rPr>
      <t>唐山遵化万佛园</t>
    </r>
  </si>
  <si>
    <r>
      <rPr>
        <sz val="11"/>
        <rFont val="宋体"/>
        <charset val="134"/>
      </rPr>
      <t>邢台泉府云瑧酒店</t>
    </r>
  </si>
  <si>
    <r>
      <rPr>
        <sz val="11"/>
        <rFont val="宋体"/>
        <charset val="134"/>
      </rPr>
      <t>邢台市宏信昌供应链管理有限公司</t>
    </r>
  </si>
  <si>
    <r>
      <rPr>
        <sz val="11"/>
        <rFont val="宋体"/>
        <charset val="134"/>
      </rPr>
      <t>长白山美四季酒店</t>
    </r>
  </si>
  <si>
    <r>
      <rPr>
        <sz val="11"/>
        <rFont val="宋体"/>
        <charset val="134"/>
      </rPr>
      <t>定州国际</t>
    </r>
  </si>
  <si>
    <r>
      <rPr>
        <sz val="11"/>
        <rFont val="宋体"/>
        <charset val="134"/>
      </rPr>
      <t>河北通达天元房地产开发有限公司酒店分公司</t>
    </r>
  </si>
  <si>
    <r>
      <rPr>
        <sz val="11"/>
        <rFont val="宋体"/>
        <charset val="134"/>
      </rPr>
      <t>爱人大酒店</t>
    </r>
  </si>
  <si>
    <r>
      <rPr>
        <sz val="11"/>
        <rFont val="宋体"/>
        <charset val="134"/>
      </rPr>
      <t>辛集市爱人大酒店</t>
    </r>
  </si>
  <si>
    <r>
      <rPr>
        <sz val="11"/>
        <rFont val="宋体"/>
        <charset val="134"/>
      </rPr>
      <t>北京海淀万枫酒店</t>
    </r>
  </si>
  <si>
    <r>
      <rPr>
        <sz val="11"/>
        <rFont val="宋体"/>
        <charset val="134"/>
      </rPr>
      <t>北京京铂瑞酒店管理有限公司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</si>
  <si>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 xml:space="preserve">1 </t>
    </r>
    <r>
      <rPr>
        <sz val="11"/>
        <rFont val="宋体"/>
        <charset val="134"/>
      </rPr>
      <t>被芯需要加蓝色牙条，下单没有备注加</t>
    </r>
  </si>
  <si>
    <r>
      <rPr>
        <sz val="11"/>
        <rFont val="宋体"/>
        <charset val="134"/>
      </rPr>
      <t>北京昆泰嘉禾</t>
    </r>
  </si>
  <si>
    <r>
      <rPr>
        <sz val="11"/>
        <rFont val="宋体"/>
        <charset val="134"/>
      </rPr>
      <t>临沂银座佳悦精致酒店</t>
    </r>
  </si>
  <si>
    <r>
      <rPr>
        <sz val="11"/>
        <rFont val="宋体"/>
        <charset val="134"/>
      </rPr>
      <t>临沂博丰酒店管理有限公司</t>
    </r>
  </si>
  <si>
    <r>
      <rPr>
        <sz val="11"/>
        <rFont val="宋体"/>
        <charset val="134"/>
      </rPr>
      <t>合同页没有盖客户公章（全款已到</t>
    </r>
  </si>
  <si>
    <r>
      <rPr>
        <sz val="11"/>
        <rFont val="宋体"/>
        <charset val="134"/>
      </rPr>
      <t>菏泽雅林阁酒店</t>
    </r>
  </si>
  <si>
    <r>
      <rPr>
        <sz val="11"/>
        <rFont val="宋体"/>
        <charset val="134"/>
      </rPr>
      <t>内枕套规格应该是</t>
    </r>
    <r>
      <rPr>
        <sz val="11"/>
        <rFont val="Times New Roman"/>
        <charset val="134"/>
      </rPr>
      <t>81*51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81*51+15</t>
    </r>
  </si>
  <si>
    <r>
      <rPr>
        <sz val="11"/>
        <rFont val="宋体"/>
        <charset val="134"/>
      </rPr>
      <t>山西太原漳泽商务酒店</t>
    </r>
  </si>
  <si>
    <r>
      <rPr>
        <sz val="11"/>
        <rFont val="宋体"/>
        <charset val="134"/>
      </rPr>
      <t>东营学院公寓楼</t>
    </r>
  </si>
  <si>
    <r>
      <rPr>
        <sz val="11"/>
        <rFont val="宋体"/>
        <charset val="134"/>
      </rPr>
      <t>东营市禾悦商贸有限公司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东营吉帆工贸有限公司</t>
    </r>
  </si>
  <si>
    <r>
      <rPr>
        <sz val="11"/>
        <rFont val="宋体"/>
        <charset val="134"/>
      </rPr>
      <t>深圳弘鼎企业管理有限公司</t>
    </r>
  </si>
  <si>
    <r>
      <rPr>
        <sz val="11"/>
        <rFont val="宋体"/>
        <charset val="134"/>
      </rPr>
      <t>长春和润</t>
    </r>
  </si>
  <si>
    <r>
      <rPr>
        <sz val="11"/>
        <rFont val="宋体"/>
        <charset val="134"/>
      </rPr>
      <t>长春和润艺术酒店有限公司</t>
    </r>
  </si>
  <si>
    <r>
      <rPr>
        <sz val="11"/>
        <rFont val="宋体"/>
        <charset val="134"/>
      </rPr>
      <t>哈尔滨领创逸品酒店管理有限公司融创皇冠假日酒店</t>
    </r>
  </si>
  <si>
    <r>
      <rPr>
        <sz val="11"/>
        <rFont val="宋体"/>
        <charset val="134"/>
      </rPr>
      <t>哈尔滨融创嘉华</t>
    </r>
  </si>
  <si>
    <r>
      <rPr>
        <sz val="11"/>
        <rFont val="宋体"/>
        <charset val="134"/>
      </rPr>
      <t>哈尔滨领创逸品酒店管理有限公司融创嘉堇酒店</t>
    </r>
  </si>
  <si>
    <r>
      <rPr>
        <sz val="11"/>
        <rFont val="宋体"/>
        <charset val="134"/>
      </rPr>
      <t>长白山套房假日</t>
    </r>
  </si>
  <si>
    <r>
      <rPr>
        <sz val="11"/>
        <rFont val="宋体"/>
        <charset val="134"/>
      </rPr>
      <t>邯郸美捷洗涤厂</t>
    </r>
  </si>
  <si>
    <r>
      <rPr>
        <sz val="11"/>
        <rFont val="宋体"/>
        <charset val="134"/>
      </rPr>
      <t>沈阳安联妇婴</t>
    </r>
  </si>
  <si>
    <r>
      <rPr>
        <sz val="11"/>
        <rFont val="宋体"/>
        <charset val="134"/>
      </rPr>
      <t>烟台南山皇冠</t>
    </r>
  </si>
  <si>
    <r>
      <rPr>
        <sz val="11"/>
        <rFont val="宋体"/>
        <charset val="134"/>
      </rPr>
      <t>烟台南山酒店管理有限公司</t>
    </r>
  </si>
  <si>
    <r>
      <rPr>
        <sz val="11"/>
        <rFont val="宋体"/>
        <charset val="134"/>
      </rPr>
      <t>崇礼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酒店</t>
    </r>
  </si>
  <si>
    <r>
      <rPr>
        <sz val="11"/>
        <rFont val="宋体"/>
        <charset val="134"/>
      </rPr>
      <t>张家口拾雪川商业管理有限公司第二分公司</t>
    </r>
  </si>
  <si>
    <r>
      <rPr>
        <sz val="11"/>
        <rFont val="宋体"/>
        <charset val="134"/>
      </rPr>
      <t>固安建投置地房地产开发有限公司</t>
    </r>
  </si>
  <si>
    <r>
      <rPr>
        <sz val="11"/>
        <rFont val="宋体"/>
        <charset val="134"/>
      </rPr>
      <t>大小浴衣数量下颠倒；羽绒被芯执行标准没写，被芯填充物应该是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白鸭绒，下成</t>
    </r>
    <r>
      <rPr>
        <sz val="11"/>
        <rFont val="Times New Roman"/>
        <charset val="134"/>
      </rPr>
      <t>70%</t>
    </r>
    <r>
      <rPr>
        <sz val="11"/>
        <rFont val="宋体"/>
        <charset val="134"/>
      </rPr>
      <t>白鹅绒</t>
    </r>
  </si>
  <si>
    <r>
      <rPr>
        <sz val="11"/>
        <rFont val="宋体"/>
        <charset val="134"/>
      </rPr>
      <t>崇礼太舞宾利雅</t>
    </r>
  </si>
  <si>
    <r>
      <rPr>
        <sz val="11"/>
        <rFont val="宋体"/>
        <charset val="134"/>
      </rPr>
      <t>张家口崇礼太舞滑雪山地度假有限公司宾丽雅酒店分公司（</t>
    </r>
    <r>
      <rPr>
        <sz val="11"/>
        <rFont val="Times New Roman"/>
        <charset val="134"/>
      </rPr>
      <t>1100000</t>
    </r>
    <r>
      <rPr>
        <sz val="11"/>
        <rFont val="宋体"/>
        <charset val="134"/>
      </rPr>
      <t>元）</t>
    </r>
  </si>
  <si>
    <r>
      <rPr>
        <sz val="11"/>
        <rFont val="宋体"/>
        <charset val="134"/>
      </rPr>
      <t>化纤被芯规格应该是</t>
    </r>
    <r>
      <rPr>
        <sz val="11"/>
        <rFont val="Times New Roman"/>
        <charset val="134"/>
      </rPr>
      <t>230*190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230*190</t>
    </r>
    <r>
      <rPr>
        <sz val="11"/>
        <rFont val="宋体"/>
        <charset val="134"/>
      </rPr>
      <t>；婚庆套类应该是红色，下成漂白色；羽绒芯类面料没有用系统下单语言；儿童床单枕套面料应该用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版，下成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版</t>
    </r>
  </si>
  <si>
    <r>
      <rPr>
        <sz val="11"/>
        <rFont val="宋体"/>
        <charset val="134"/>
      </rPr>
      <t>浴衣有绣花没有明示</t>
    </r>
  </si>
  <si>
    <r>
      <rPr>
        <sz val="11"/>
        <rFont val="宋体"/>
        <charset val="134"/>
      </rPr>
      <t>山西忻州代县云锦酒店</t>
    </r>
  </si>
  <si>
    <r>
      <rPr>
        <sz val="11"/>
        <rFont val="宋体"/>
        <charset val="134"/>
      </rPr>
      <t>代县云锦酒店管理有限公司</t>
    </r>
  </si>
  <si>
    <r>
      <rPr>
        <sz val="11"/>
        <rFont val="宋体"/>
        <charset val="134"/>
      </rPr>
      <t>天津鹏瑞利康护社区</t>
    </r>
  </si>
  <si>
    <r>
      <rPr>
        <sz val="11"/>
        <rFont val="宋体"/>
        <charset val="134"/>
      </rPr>
      <t>河北宾馆</t>
    </r>
  </si>
  <si>
    <r>
      <rPr>
        <sz val="11"/>
        <rFont val="宋体"/>
        <charset val="134"/>
      </rPr>
      <t>怀柔税务干部学院</t>
    </r>
  </si>
  <si>
    <r>
      <rPr>
        <sz val="11"/>
        <rFont val="宋体"/>
        <charset val="134"/>
      </rPr>
      <t>北京明宇丽雅饭店</t>
    </r>
  </si>
  <si>
    <r>
      <rPr>
        <sz val="11"/>
        <rFont val="宋体"/>
        <charset val="134"/>
      </rPr>
      <t>被套款式应该是无飞边口袋无系带式，下成被尾单飞边双层口叠边口袋无系带式</t>
    </r>
  </si>
  <si>
    <r>
      <rPr>
        <sz val="11"/>
        <rFont val="宋体"/>
        <charset val="134"/>
      </rPr>
      <t>京蓟圣光温泉酒店</t>
    </r>
  </si>
  <si>
    <r>
      <rPr>
        <sz val="11"/>
        <rFont val="宋体"/>
        <charset val="134"/>
      </rPr>
      <t>枕芯克重没写</t>
    </r>
  </si>
  <si>
    <r>
      <rPr>
        <sz val="11"/>
        <rFont val="宋体"/>
        <charset val="134"/>
      </rPr>
      <t>北京翎航国际家具有限公司</t>
    </r>
  </si>
  <si>
    <r>
      <rPr>
        <sz val="11"/>
        <rFont val="宋体"/>
        <charset val="134"/>
      </rPr>
      <t>飞边压舌式枕套规格没有写重叠片</t>
    </r>
  </si>
  <si>
    <r>
      <rPr>
        <sz val="11"/>
        <rFont val="宋体"/>
        <charset val="134"/>
      </rPr>
      <t>大同金澜酒店</t>
    </r>
  </si>
  <si>
    <r>
      <rPr>
        <sz val="11"/>
        <rFont val="宋体"/>
        <charset val="134"/>
      </rPr>
      <t>北京国寿嘉园</t>
    </r>
  </si>
  <si>
    <r>
      <rPr>
        <sz val="11"/>
        <rFont val="宋体"/>
        <charset val="134"/>
      </rPr>
      <t>聊城万枫酒店</t>
    </r>
  </si>
  <si>
    <r>
      <rPr>
        <sz val="11"/>
        <rFont val="宋体"/>
        <charset val="134"/>
      </rPr>
      <t>毛巾尺寸和重量正偏差，没有备注</t>
    </r>
  </si>
  <si>
    <r>
      <rPr>
        <sz val="11"/>
        <rFont val="宋体"/>
        <charset val="134"/>
      </rPr>
      <t>济南维旅酒店管理有限公司</t>
    </r>
  </si>
  <si>
    <r>
      <rPr>
        <sz val="11"/>
        <rFont val="宋体"/>
        <charset val="134"/>
      </rPr>
      <t>青岛融悦庭酒店</t>
    </r>
  </si>
  <si>
    <r>
      <rPr>
        <sz val="11"/>
        <rFont val="宋体"/>
        <charset val="134"/>
      </rPr>
      <t>亚布力颐朵酒店</t>
    </r>
  </si>
  <si>
    <r>
      <rPr>
        <sz val="11"/>
        <rFont val="宋体"/>
        <charset val="134"/>
      </rPr>
      <t>哈尔滨亚布力杰杉旅游投资有限公司</t>
    </r>
  </si>
  <si>
    <r>
      <rPr>
        <sz val="11"/>
        <rFont val="宋体"/>
        <charset val="134"/>
      </rPr>
      <t>亚布力地中海</t>
    </r>
  </si>
  <si>
    <r>
      <rPr>
        <sz val="11"/>
        <rFont val="宋体"/>
        <charset val="134"/>
      </rPr>
      <t>黑龙江亚布力雪上亚运村大酒店有限公司</t>
    </r>
  </si>
  <si>
    <r>
      <rPr>
        <sz val="11"/>
        <rFont val="宋体"/>
        <charset val="134"/>
      </rPr>
      <t>石家庄辛集澳森</t>
    </r>
  </si>
  <si>
    <r>
      <rPr>
        <sz val="11"/>
        <rFont val="宋体"/>
        <charset val="134"/>
      </rPr>
      <t>辛集市澳宇房地产开发有限公司澳森酒店</t>
    </r>
  </si>
  <si>
    <r>
      <rPr>
        <sz val="11"/>
        <rFont val="宋体"/>
        <charset val="134"/>
      </rPr>
      <t>面巾重量应该是</t>
    </r>
    <r>
      <rPr>
        <sz val="11"/>
        <rFont val="Times New Roman"/>
        <charset val="134"/>
      </rPr>
      <t>250g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220g</t>
    </r>
  </si>
  <si>
    <r>
      <rPr>
        <sz val="11"/>
        <rFont val="宋体"/>
        <charset val="134"/>
      </rPr>
      <t>哈尔滨香格丽尔酒店</t>
    </r>
  </si>
  <si>
    <r>
      <rPr>
        <sz val="11"/>
        <rFont val="宋体"/>
        <charset val="134"/>
      </rPr>
      <t>石家庄万象城天成假日酒店</t>
    </r>
  </si>
  <si>
    <r>
      <rPr>
        <sz val="11"/>
        <rFont val="宋体"/>
        <charset val="134"/>
      </rPr>
      <t>浴衣规格应该是</t>
    </r>
    <r>
      <rPr>
        <sz val="11"/>
        <rFont val="Times New Roman"/>
        <charset val="134"/>
      </rPr>
      <t>122*70+55</t>
    </r>
    <r>
      <rPr>
        <sz val="11"/>
        <rFont val="宋体"/>
        <charset val="134"/>
      </rPr>
      <t>，下成</t>
    </r>
    <r>
      <rPr>
        <sz val="11"/>
        <rFont val="Times New Roman"/>
        <charset val="134"/>
      </rPr>
      <t>125*75+60</t>
    </r>
  </si>
  <si>
    <r>
      <rPr>
        <sz val="11"/>
        <rFont val="宋体"/>
        <charset val="134"/>
      </rPr>
      <t>无效采购单，无对方抬头，无付款方式，（后期补）</t>
    </r>
  </si>
  <si>
    <r>
      <rPr>
        <sz val="11"/>
        <rFont val="宋体"/>
        <charset val="134"/>
      </rPr>
      <t>产品实际加客标，备注却同无标的单号</t>
    </r>
  </si>
  <si>
    <r>
      <rPr>
        <sz val="11"/>
        <rFont val="宋体"/>
        <charset val="134"/>
      </rPr>
      <t>葫芦岛智选</t>
    </r>
  </si>
  <si>
    <r>
      <rPr>
        <sz val="11"/>
        <rFont val="宋体"/>
        <charset val="134"/>
      </rPr>
      <t>沈阳北站万豪</t>
    </r>
  </si>
  <si>
    <r>
      <rPr>
        <sz val="11"/>
        <rFont val="宋体"/>
        <charset val="134"/>
      </rPr>
      <t>沈阳瑞柏酒店管理有限公司沈阳万豪酒店分公司</t>
    </r>
  </si>
  <si>
    <r>
      <rPr>
        <sz val="11"/>
        <rFont val="宋体"/>
        <charset val="134"/>
      </rPr>
      <t>聊城狮子楼大酒店</t>
    </r>
  </si>
  <si>
    <r>
      <rPr>
        <sz val="11"/>
        <rFont val="宋体"/>
        <charset val="134"/>
      </rPr>
      <t>阳谷县狮子楼永和酒店管理有限公司</t>
    </r>
  </si>
  <si>
    <r>
      <rPr>
        <sz val="11"/>
        <rFont val="宋体"/>
        <charset val="134"/>
      </rPr>
      <t>青岛颐海花园</t>
    </r>
  </si>
  <si>
    <r>
      <rPr>
        <sz val="11"/>
        <rFont val="宋体"/>
        <charset val="134"/>
      </rPr>
      <t>青岛颐海花园酒店纺疗分店</t>
    </r>
  </si>
  <si>
    <r>
      <rPr>
        <sz val="11"/>
        <rFont val="宋体"/>
        <charset val="134"/>
      </rPr>
      <t>应该是赠送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条方巾，下成赠送</t>
    </r>
    <r>
      <rPr>
        <sz val="11"/>
        <rFont val="Times New Roman"/>
        <charset val="134"/>
      </rPr>
      <t>1000</t>
    </r>
    <r>
      <rPr>
        <sz val="11"/>
        <rFont val="宋体"/>
        <charset val="134"/>
      </rPr>
      <t>条</t>
    </r>
  </si>
  <si>
    <r>
      <rPr>
        <sz val="11"/>
        <rFont val="宋体"/>
        <charset val="134"/>
      </rPr>
      <t>烟台鑫广万豪</t>
    </r>
  </si>
  <si>
    <r>
      <rPr>
        <sz val="11"/>
        <rFont val="宋体"/>
        <charset val="134"/>
      </rPr>
      <t>烟台鑫广酒店管理有限公司鑫广万豪酒店</t>
    </r>
  </si>
  <si>
    <r>
      <rPr>
        <sz val="11"/>
        <rFont val="宋体"/>
        <charset val="134"/>
      </rPr>
      <t>行号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地巾，前面是地巾参数，备注又写的是假日浴巾</t>
    </r>
  </si>
  <si>
    <r>
      <rPr>
        <sz val="11"/>
        <rFont val="宋体"/>
        <charset val="134"/>
      </rPr>
      <t>日照外国语职业技术学院</t>
    </r>
  </si>
  <si>
    <r>
      <rPr>
        <sz val="11"/>
        <rFont val="宋体"/>
        <charset val="134"/>
      </rPr>
      <t>日照山外文元酒店管理有限公司</t>
    </r>
  </si>
  <si>
    <r>
      <rPr>
        <sz val="11"/>
        <rFont val="宋体"/>
        <charset val="134"/>
      </rPr>
      <t>青岛市领导干部能力素质考察评价办公室（青岛干部学院）</t>
    </r>
  </si>
  <si>
    <r>
      <rPr>
        <sz val="11"/>
        <rFont val="宋体"/>
        <charset val="134"/>
      </rPr>
      <t>枕芯填充物没写</t>
    </r>
  </si>
  <si>
    <r>
      <rPr>
        <sz val="11"/>
        <rFont val="宋体"/>
        <charset val="134"/>
      </rPr>
      <t>北京香格里拉饭店</t>
    </r>
  </si>
  <si>
    <r>
      <rPr>
        <sz val="11"/>
        <rFont val="宋体"/>
        <charset val="134"/>
      </rPr>
      <t>世园璞燊</t>
    </r>
  </si>
  <si>
    <r>
      <rPr>
        <sz val="11"/>
        <rFont val="宋体"/>
        <charset val="134"/>
      </rPr>
      <t>北京乐享世纪贸易有限公司</t>
    </r>
  </si>
  <si>
    <r>
      <rPr>
        <sz val="11"/>
        <rFont val="宋体"/>
        <charset val="134"/>
      </rPr>
      <t>地巾同前订单，加</t>
    </r>
    <r>
      <rPr>
        <sz val="11"/>
        <rFont val="Times New Roman"/>
        <charset val="134"/>
      </rPr>
      <t>PAC</t>
    </r>
    <r>
      <rPr>
        <sz val="11"/>
        <rFont val="宋体"/>
        <charset val="134"/>
      </rPr>
      <t>工艺没有备注</t>
    </r>
  </si>
  <si>
    <r>
      <rPr>
        <sz val="11"/>
        <rFont val="宋体"/>
        <charset val="134"/>
      </rPr>
      <t>滨州喜来登酒店</t>
    </r>
  </si>
  <si>
    <r>
      <rPr>
        <sz val="11"/>
        <rFont val="宋体"/>
        <charset val="134"/>
      </rPr>
      <t>万豪毛巾没有备注</t>
    </r>
  </si>
  <si>
    <r>
      <rPr>
        <sz val="11"/>
        <rFont val="宋体"/>
        <charset val="134"/>
      </rPr>
      <t>大连桃源</t>
    </r>
  </si>
  <si>
    <r>
      <rPr>
        <sz val="11"/>
        <rFont val="宋体"/>
        <charset val="134"/>
      </rPr>
      <t>大连科隆酒店有限责任公司</t>
    </r>
  </si>
  <si>
    <r>
      <rPr>
        <sz val="11"/>
        <rFont val="宋体"/>
        <charset val="134"/>
      </rPr>
      <t>延吉白山大厦</t>
    </r>
  </si>
  <si>
    <r>
      <rPr>
        <sz val="11"/>
        <rFont val="宋体"/>
        <charset val="134"/>
      </rPr>
      <t>延边白山大厦实业有限公司</t>
    </r>
  </si>
  <si>
    <r>
      <rPr>
        <sz val="11"/>
        <rFont val="宋体"/>
        <charset val="134"/>
      </rPr>
      <t>样品确认下单，后期补合同</t>
    </r>
  </si>
  <si>
    <r>
      <rPr>
        <sz val="11"/>
        <rFont val="宋体"/>
        <charset val="134"/>
      </rPr>
      <t>保定京瑞酒店管理有限公司</t>
    </r>
  </si>
  <si>
    <r>
      <rPr>
        <sz val="11"/>
        <rFont val="宋体"/>
        <charset val="134"/>
      </rPr>
      <t>东营同润</t>
    </r>
  </si>
  <si>
    <r>
      <rPr>
        <sz val="11"/>
        <rFont val="宋体"/>
        <charset val="134"/>
      </rPr>
      <t>东营同润大酒店</t>
    </r>
  </si>
  <si>
    <r>
      <rPr>
        <sz val="11"/>
        <rFont val="宋体"/>
        <charset val="134"/>
      </rPr>
      <t>洲际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智选假日</t>
    </r>
  </si>
  <si>
    <r>
      <rPr>
        <sz val="11"/>
        <rFont val="宋体"/>
        <charset val="134"/>
      </rPr>
      <t>内蒙古源源国际酒店有限责任公司</t>
    </r>
  </si>
  <si>
    <r>
      <rPr>
        <sz val="11"/>
        <rFont val="宋体"/>
        <charset val="134"/>
      </rPr>
      <t>套类下单面料不是系统下单语言</t>
    </r>
  </si>
  <si>
    <r>
      <rPr>
        <sz val="11"/>
        <rFont val="宋体"/>
        <charset val="134"/>
      </rPr>
      <t>鄂尔多斯饭店</t>
    </r>
  </si>
  <si>
    <r>
      <rPr>
        <sz val="11"/>
        <rFont val="宋体"/>
        <charset val="134"/>
      </rPr>
      <t>羽绒枕芯应该是</t>
    </r>
    <r>
      <rPr>
        <sz val="11"/>
        <rFont val="Times New Roman"/>
        <charset val="134"/>
      </rPr>
      <t>50%</t>
    </r>
    <r>
      <rPr>
        <sz val="11"/>
        <rFont val="宋体"/>
        <charset val="134"/>
      </rPr>
      <t>白鸭绒，下成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白鸭绒</t>
    </r>
  </si>
  <si>
    <r>
      <rPr>
        <sz val="11"/>
        <rFont val="宋体"/>
        <charset val="134"/>
      </rPr>
      <t>北京泰名尔</t>
    </r>
  </si>
  <si>
    <r>
      <rPr>
        <sz val="11"/>
        <rFont val="宋体"/>
        <charset val="134"/>
      </rPr>
      <t>北京泰名尔文化艺术有限公司</t>
    </r>
  </si>
  <si>
    <r>
      <rPr>
        <sz val="11"/>
        <rFont val="宋体"/>
        <charset val="134"/>
      </rPr>
      <t>邢台希尔顿花园</t>
    </r>
  </si>
  <si>
    <r>
      <rPr>
        <sz val="11"/>
        <rFont val="宋体"/>
        <charset val="134"/>
      </rPr>
      <t>邢台晟泰酒店管理有限公司襄都分公司</t>
    </r>
  </si>
  <si>
    <r>
      <rPr>
        <sz val="11"/>
        <rFont val="宋体"/>
        <charset val="134"/>
      </rPr>
      <t>廊坊法官学院</t>
    </r>
  </si>
  <si>
    <r>
      <rPr>
        <sz val="11"/>
        <rFont val="宋体"/>
        <charset val="134"/>
      </rPr>
      <t>秦皇岛北戴河东山宾馆</t>
    </r>
  </si>
  <si>
    <r>
      <rPr>
        <sz val="11"/>
        <rFont val="宋体"/>
        <charset val="134"/>
      </rPr>
      <t>清徐东方丽舍</t>
    </r>
  </si>
  <si>
    <r>
      <rPr>
        <sz val="11"/>
        <rFont val="宋体"/>
        <charset val="134"/>
      </rPr>
      <t>山西丽舍启美酒店管理有限公司</t>
    </r>
  </si>
  <si>
    <r>
      <rPr>
        <sz val="11"/>
        <rFont val="宋体"/>
        <charset val="134"/>
      </rPr>
      <t>提螺缎毛巾没有备注缎边</t>
    </r>
  </si>
  <si>
    <r>
      <rPr>
        <sz val="11"/>
        <rFont val="宋体"/>
        <charset val="134"/>
      </rPr>
      <t>北京诺亚酒店</t>
    </r>
  </si>
  <si>
    <r>
      <rPr>
        <sz val="11"/>
        <rFont val="宋体"/>
        <charset val="134"/>
      </rPr>
      <t>北京觅禧酒店管理有限公司</t>
    </r>
  </si>
  <si>
    <r>
      <rPr>
        <sz val="11"/>
        <rFont val="宋体"/>
        <charset val="134"/>
      </rPr>
      <t>高枕应该是加蓝色牙条，矮枕加红色牙条，下单成高枕红色牙条，矮枕蓝色牙条</t>
    </r>
  </si>
  <si>
    <r>
      <rPr>
        <sz val="11"/>
        <rFont val="宋体"/>
        <charset val="134"/>
      </rPr>
      <t>石家庄市新世界房地产开发有限公司张家口威尼斯大酒店</t>
    </r>
  </si>
  <si>
    <r>
      <rPr>
        <sz val="11"/>
        <rFont val="宋体"/>
        <charset val="134"/>
      </rPr>
      <t>雄安吾朵兰阅</t>
    </r>
  </si>
  <si>
    <r>
      <rPr>
        <sz val="11"/>
        <rFont val="宋体"/>
        <charset val="134"/>
      </rPr>
      <t>方巾工艺应该是平螺缎，下成平螺</t>
    </r>
  </si>
  <si>
    <r>
      <rPr>
        <sz val="11"/>
        <rFont val="宋体"/>
        <charset val="134"/>
      </rPr>
      <t>晋城皇冠假日经销商</t>
    </r>
  </si>
  <si>
    <r>
      <rPr>
        <sz val="11"/>
        <rFont val="宋体"/>
        <charset val="134"/>
      </rPr>
      <t>山西百平广告有限公司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</si>
  <si>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</si>
  <si>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中国人民解放军</t>
    </r>
    <r>
      <rPr>
        <sz val="11"/>
        <rFont val="Times New Roman"/>
        <charset val="134"/>
      </rPr>
      <t>61646</t>
    </r>
    <r>
      <rPr>
        <sz val="11"/>
        <rFont val="宋体"/>
        <charset val="134"/>
      </rPr>
      <t>部队</t>
    </r>
  </si>
  <si>
    <r>
      <rPr>
        <sz val="11"/>
        <rFont val="宋体"/>
        <charset val="134"/>
      </rPr>
      <t>合同主体与公章不一致（领导审批）</t>
    </r>
  </si>
  <si>
    <r>
      <rPr>
        <sz val="11"/>
        <rFont val="宋体"/>
        <charset val="134"/>
      </rPr>
      <t>安徽省帛翰建筑劳务有限公司</t>
    </r>
  </si>
  <si>
    <r>
      <rPr>
        <sz val="11"/>
        <rFont val="宋体"/>
        <charset val="134"/>
      </rPr>
      <t>万达美华</t>
    </r>
  </si>
  <si>
    <r>
      <rPr>
        <sz val="11"/>
        <rFont val="宋体"/>
        <charset val="134"/>
      </rPr>
      <t>石家庄上东</t>
    </r>
  </si>
  <si>
    <r>
      <rPr>
        <sz val="11"/>
        <rFont val="宋体"/>
        <charset val="134"/>
      </rPr>
      <t>石家庄市上东国际酒店有限公司</t>
    </r>
  </si>
  <si>
    <r>
      <rPr>
        <sz val="11"/>
        <rFont val="宋体"/>
        <charset val="134"/>
      </rPr>
      <t>万宁朝林酒店</t>
    </r>
  </si>
  <si>
    <r>
      <rPr>
        <sz val="11"/>
        <rFont val="宋体"/>
        <charset val="134"/>
      </rPr>
      <t>巢宾馆</t>
    </r>
  </si>
  <si>
    <r>
      <rPr>
        <sz val="11"/>
        <rFont val="宋体"/>
        <charset val="134"/>
      </rPr>
      <t>枕套下单面料与同订单号面料不一致</t>
    </r>
  </si>
  <si>
    <r>
      <rPr>
        <sz val="11"/>
        <rFont val="宋体"/>
        <charset val="134"/>
      </rPr>
      <t>青岛梦华庐</t>
    </r>
  </si>
  <si>
    <r>
      <rPr>
        <sz val="11"/>
        <rFont val="宋体"/>
        <charset val="134"/>
      </rPr>
      <t>青岛梦华庐文旅产业发展有限公司</t>
    </r>
  </si>
  <si>
    <r>
      <rPr>
        <sz val="11"/>
        <rFont val="宋体"/>
        <charset val="134"/>
      </rPr>
      <t>长白山国际旅游度假区开发有限公司管理分公司</t>
    </r>
  </si>
  <si>
    <r>
      <rPr>
        <sz val="11"/>
        <rFont val="宋体"/>
        <charset val="134"/>
      </rPr>
      <t>营口中天国际</t>
    </r>
  </si>
  <si>
    <r>
      <rPr>
        <sz val="11"/>
        <rFont val="宋体"/>
        <charset val="134"/>
      </rPr>
      <t>营口中天酒店管理有限公司</t>
    </r>
  </si>
  <si>
    <r>
      <rPr>
        <sz val="11"/>
        <rFont val="宋体"/>
        <charset val="134"/>
      </rPr>
      <t>易发格兰云天</t>
    </r>
  </si>
  <si>
    <r>
      <rPr>
        <sz val="11"/>
        <rFont val="宋体"/>
        <charset val="134"/>
      </rPr>
      <t>北京格兰云天国际酒店有限公司</t>
    </r>
  </si>
  <si>
    <r>
      <rPr>
        <sz val="11"/>
        <rFont val="宋体"/>
        <charset val="134"/>
      </rPr>
      <t>呼市君悦</t>
    </r>
  </si>
  <si>
    <r>
      <rPr>
        <sz val="11"/>
        <rFont val="宋体"/>
        <charset val="134"/>
      </rPr>
      <t>枕芯无羽绒标准，被套规格无重叠片</t>
    </r>
  </si>
  <si>
    <r>
      <rPr>
        <sz val="11"/>
        <rFont val="宋体"/>
        <charset val="134"/>
      </rPr>
      <t>济南珍珠泉宾馆</t>
    </r>
  </si>
  <si>
    <r>
      <rPr>
        <sz val="11"/>
        <rFont val="宋体"/>
        <charset val="134"/>
      </rPr>
      <t>昔阳县晋美快捷酒店有限责任公司</t>
    </r>
  </si>
  <si>
    <r>
      <rPr>
        <sz val="11"/>
        <rFont val="宋体"/>
        <charset val="134"/>
      </rPr>
      <t>合同没有盖公章（已补）</t>
    </r>
  </si>
  <si>
    <r>
      <rPr>
        <sz val="11"/>
        <rFont val="宋体"/>
        <charset val="134"/>
      </rPr>
      <t>大连海尊智选</t>
    </r>
  </si>
  <si>
    <r>
      <rPr>
        <sz val="11"/>
        <rFont val="宋体"/>
        <charset val="134"/>
      </rPr>
      <t>大连海尊酒店管理有限公司</t>
    </r>
  </si>
  <si>
    <r>
      <rPr>
        <sz val="11"/>
        <rFont val="宋体"/>
        <charset val="134"/>
      </rPr>
      <t>吉林市万锦凇江铂兰酒店</t>
    </r>
  </si>
  <si>
    <r>
      <rPr>
        <sz val="11"/>
        <rFont val="宋体"/>
        <charset val="134"/>
      </rPr>
      <t>长春国盛</t>
    </r>
  </si>
  <si>
    <r>
      <rPr>
        <sz val="11"/>
        <rFont val="宋体"/>
        <charset val="134"/>
      </rPr>
      <t>北京五矿君澜酒店</t>
    </r>
  </si>
  <si>
    <r>
      <rPr>
        <sz val="11"/>
        <rFont val="宋体"/>
        <charset val="134"/>
      </rPr>
      <t>有框架协议</t>
    </r>
  </si>
  <si>
    <r>
      <rPr>
        <sz val="11"/>
        <rFont val="宋体"/>
        <charset val="134"/>
      </rPr>
      <t>面巾却备注成</t>
    </r>
    <r>
      <rPr>
        <sz val="11"/>
        <rFont val="Times New Roman"/>
        <charset val="134"/>
      </rPr>
      <t>X6</t>
    </r>
    <r>
      <rPr>
        <sz val="11"/>
        <rFont val="宋体"/>
        <charset val="134"/>
      </rPr>
      <t>方巾</t>
    </r>
  </si>
  <si>
    <r>
      <rPr>
        <sz val="11"/>
        <rFont val="宋体"/>
        <charset val="134"/>
      </rPr>
      <t>廊坊新朝阳假日酒店</t>
    </r>
  </si>
  <si>
    <r>
      <rPr>
        <sz val="11"/>
        <rFont val="宋体"/>
        <charset val="134"/>
      </rPr>
      <t>面巾规格</t>
    </r>
    <r>
      <rPr>
        <sz val="11"/>
        <rFont val="Times New Roman"/>
        <charset val="134"/>
      </rPr>
      <t>(80*50)</t>
    </r>
    <r>
      <rPr>
        <sz val="11"/>
        <rFont val="宋体"/>
        <charset val="134"/>
      </rPr>
      <t>与备注</t>
    </r>
    <r>
      <rPr>
        <sz val="11"/>
        <rFont val="Times New Roman"/>
        <charset val="134"/>
      </rPr>
      <t>X6</t>
    </r>
    <r>
      <rPr>
        <sz val="11"/>
        <rFont val="宋体"/>
        <charset val="134"/>
      </rPr>
      <t>前后不一致</t>
    </r>
  </si>
  <si>
    <r>
      <rPr>
        <sz val="11"/>
        <rFont val="宋体"/>
        <charset val="134"/>
      </rPr>
      <t>天津双鹿大厦</t>
    </r>
  </si>
  <si>
    <r>
      <rPr>
        <sz val="11"/>
        <rFont val="宋体"/>
        <charset val="134"/>
      </rPr>
      <t>天津双鹿大厦有限公司</t>
    </r>
  </si>
  <si>
    <r>
      <rPr>
        <sz val="11"/>
        <rFont val="宋体"/>
        <charset val="134"/>
      </rPr>
      <t>中石化干部学院</t>
    </r>
  </si>
  <si>
    <r>
      <rPr>
        <sz val="11"/>
        <rFont val="宋体"/>
        <charset val="134"/>
      </rPr>
      <t>石油化工管理干部学员</t>
    </r>
  </si>
  <si>
    <r>
      <rPr>
        <sz val="11"/>
        <rFont val="宋体"/>
        <charset val="134"/>
      </rPr>
      <t>合同没有起诉地（已补审批）</t>
    </r>
  </si>
  <si>
    <r>
      <rPr>
        <sz val="11"/>
        <rFont val="宋体"/>
        <charset val="134"/>
      </rPr>
      <t>赵县云瑧</t>
    </r>
  </si>
  <si>
    <r>
      <rPr>
        <sz val="11"/>
        <rFont val="宋体"/>
        <charset val="134"/>
      </rPr>
      <t>石家庄菩桦酒店管理有限公司</t>
    </r>
  </si>
  <si>
    <r>
      <rPr>
        <sz val="11"/>
        <rFont val="宋体"/>
        <charset val="134"/>
      </rPr>
      <t>哈尔滨大美</t>
    </r>
  </si>
  <si>
    <r>
      <rPr>
        <sz val="11"/>
        <rFont val="宋体"/>
        <charset val="134"/>
      </rPr>
      <t>潍坊鸢飞大酒店</t>
    </r>
  </si>
  <si>
    <r>
      <rPr>
        <sz val="11"/>
        <rFont val="宋体"/>
        <charset val="134"/>
      </rPr>
      <t>山东鸢飞大酒店有限公司</t>
    </r>
  </si>
  <si>
    <r>
      <rPr>
        <sz val="11"/>
        <rFont val="宋体"/>
        <charset val="134"/>
      </rPr>
      <t>崇礼隐庐</t>
    </r>
  </si>
  <si>
    <r>
      <rPr>
        <sz val="11"/>
        <rFont val="宋体"/>
        <charset val="134"/>
      </rPr>
      <t>保护垫规格长宽颠倒</t>
    </r>
  </si>
  <si>
    <r>
      <rPr>
        <sz val="11"/>
        <rFont val="宋体"/>
        <charset val="134"/>
      </rPr>
      <t>北京</t>
    </r>
    <r>
      <rPr>
        <sz val="11"/>
        <rFont val="Times New Roman"/>
        <charset val="134"/>
      </rPr>
      <t>61646</t>
    </r>
    <r>
      <rPr>
        <sz val="11"/>
        <rFont val="宋体"/>
        <charset val="134"/>
      </rPr>
      <t>部队</t>
    </r>
  </si>
  <si>
    <r>
      <rPr>
        <sz val="11"/>
        <rFont val="宋体"/>
        <charset val="134"/>
      </rPr>
      <t>邢台泉城礼堂</t>
    </r>
  </si>
  <si>
    <r>
      <rPr>
        <sz val="11"/>
        <rFont val="宋体"/>
        <charset val="134"/>
      </rPr>
      <t>邢台泰益商贸有限公司</t>
    </r>
  </si>
  <si>
    <r>
      <rPr>
        <sz val="11"/>
        <rFont val="宋体"/>
        <charset val="134"/>
      </rPr>
      <t>泰安市五星佳美酒店管理有限公司</t>
    </r>
  </si>
  <si>
    <t>王永强</t>
  </si>
  <si>
    <t>五洲大酒店</t>
  </si>
  <si>
    <t>老酒店补单</t>
  </si>
  <si>
    <t>采购单</t>
  </si>
  <si>
    <t>李腾辉</t>
  </si>
  <si>
    <t>崇礼隐庐</t>
  </si>
  <si>
    <r>
      <rPr>
        <sz val="14"/>
        <color theme="1"/>
        <rFont val="宋体"/>
        <charset val="134"/>
      </rPr>
      <t>错误类型</t>
    </r>
  </si>
  <si>
    <r>
      <rPr>
        <sz val="14"/>
        <rFont val="宋体"/>
        <charset val="134"/>
      </rPr>
      <t>事勿忙，忙多错。</t>
    </r>
  </si>
  <si>
    <r>
      <rPr>
        <sz val="14"/>
        <rFont val="宋体"/>
        <charset val="134"/>
      </rPr>
      <t>倍柔斜纹布（枕芯），倍柔防羽布（被芯），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统一改为</t>
    </r>
    <r>
      <rPr>
        <b/>
        <sz val="14"/>
        <rFont val="宋体"/>
        <charset val="134"/>
      </rPr>
      <t>倍柔平纹布</t>
    </r>
    <r>
      <rPr>
        <b/>
        <sz val="14"/>
        <rFont val="Times New Roman"/>
        <charset val="134"/>
      </rPr>
      <t>/75D*</t>
    </r>
    <r>
      <rPr>
        <b/>
        <sz val="14"/>
        <rFont val="宋体"/>
        <charset val="134"/>
      </rPr>
      <t>（</t>
    </r>
    <r>
      <rPr>
        <b/>
        <sz val="14"/>
        <rFont val="Times New Roman"/>
        <charset val="134"/>
      </rPr>
      <t>65C/35T</t>
    </r>
    <r>
      <rPr>
        <b/>
        <sz val="14"/>
        <rFont val="宋体"/>
        <charset val="134"/>
      </rPr>
      <t>）</t>
    </r>
    <r>
      <rPr>
        <b/>
        <sz val="14"/>
        <rFont val="Times New Roman"/>
        <charset val="134"/>
      </rPr>
      <t>45S/160*90/</t>
    </r>
    <r>
      <rPr>
        <b/>
        <sz val="14"/>
        <rFont val="宋体"/>
        <charset val="134"/>
      </rPr>
      <t>平布</t>
    </r>
    <r>
      <rPr>
        <b/>
        <sz val="14"/>
        <rFont val="Times New Roman"/>
        <charset val="134"/>
      </rPr>
      <t>/</t>
    </r>
    <r>
      <rPr>
        <b/>
        <sz val="14"/>
        <rFont val="宋体"/>
        <charset val="134"/>
      </rPr>
      <t>漂白</t>
    </r>
  </si>
  <si>
    <t>110g/m2</t>
  </si>
  <si>
    <r>
      <rPr>
        <sz val="14"/>
        <rFont val="Times New Roman"/>
        <charset val="134"/>
      </rPr>
      <t>2023</t>
    </r>
    <r>
      <rPr>
        <sz val="14"/>
        <rFont val="宋体"/>
        <charset val="134"/>
      </rPr>
      <t>内</t>
    </r>
  </si>
  <si>
    <r>
      <rPr>
        <sz val="14"/>
        <rFont val="Times New Roman"/>
        <charset val="134"/>
      </rPr>
      <t>2023</t>
    </r>
    <r>
      <rPr>
        <sz val="14"/>
        <rFont val="宋体"/>
        <charset val="134"/>
      </rPr>
      <t>外</t>
    </r>
  </si>
  <si>
    <r>
      <rPr>
        <sz val="14"/>
        <color theme="1"/>
        <rFont val="宋体"/>
        <charset val="134"/>
      </rPr>
      <t>标签错误</t>
    </r>
  </si>
  <si>
    <r>
      <rPr>
        <sz val="14"/>
        <rFont val="宋体"/>
        <charset val="134"/>
      </rPr>
      <t>抗静电磨毛防羽布（被芯）</t>
    </r>
    <r>
      <rPr>
        <sz val="14"/>
        <rFont val="Times New Roman"/>
        <charset val="134"/>
      </rPr>
      <t>/T75D/72F*T150D/288F/140*80/</t>
    </r>
    <r>
      <rPr>
        <sz val="14"/>
        <rFont val="宋体"/>
        <charset val="134"/>
      </rPr>
      <t>斜纹</t>
    </r>
  </si>
  <si>
    <r>
      <rPr>
        <sz val="14"/>
        <color theme="1"/>
        <rFont val="宋体"/>
        <charset val="134"/>
      </rPr>
      <t>尺寸类型错误</t>
    </r>
  </si>
  <si>
    <r>
      <rPr>
        <sz val="14"/>
        <rFont val="宋体"/>
        <charset val="134"/>
      </rPr>
      <t>抗静电磨毛防羽布（枕芯）</t>
    </r>
    <r>
      <rPr>
        <sz val="14"/>
        <rFont val="Times New Roman"/>
        <charset val="134"/>
      </rPr>
      <t>/T75D/72F*T150D/288F/140*80/</t>
    </r>
    <r>
      <rPr>
        <sz val="14"/>
        <rFont val="宋体"/>
        <charset val="134"/>
      </rPr>
      <t>斜纹</t>
    </r>
  </si>
  <si>
    <r>
      <rPr>
        <sz val="14"/>
        <color theme="1"/>
        <rFont val="宋体"/>
        <charset val="134"/>
      </rPr>
      <t>工艺错误</t>
    </r>
  </si>
  <si>
    <r>
      <rPr>
        <strike/>
        <sz val="14"/>
        <color rgb="FFFF0000"/>
        <rFont val="宋体"/>
        <charset val="134"/>
      </rPr>
      <t>面料淘汰</t>
    </r>
  </si>
  <si>
    <r>
      <rPr>
        <strike/>
        <sz val="14"/>
        <color rgb="FFFF0000"/>
        <rFont val="宋体"/>
        <charset val="134"/>
      </rPr>
      <t>三防平纹布</t>
    </r>
    <r>
      <rPr>
        <strike/>
        <sz val="14"/>
        <color rgb="FFFF0000"/>
        <rFont val="Times New Roman"/>
        <charset val="134"/>
      </rPr>
      <t>/(50T*50C)40S*(50T*50C)40S/110*90/</t>
    </r>
    <r>
      <rPr>
        <strike/>
        <sz val="14"/>
        <color rgb="FFFF0000"/>
        <rFont val="宋体"/>
        <charset val="134"/>
      </rPr>
      <t>平纹</t>
    </r>
    <r>
      <rPr>
        <strike/>
        <sz val="14"/>
        <color rgb="FFFF0000"/>
        <rFont val="Times New Roman"/>
        <charset val="134"/>
      </rPr>
      <t>/</t>
    </r>
    <r>
      <rPr>
        <strike/>
        <sz val="14"/>
        <color rgb="FFFF0000"/>
        <rFont val="宋体"/>
        <charset val="134"/>
      </rPr>
      <t>漂白</t>
    </r>
  </si>
  <si>
    <t>115g/m2</t>
  </si>
  <si>
    <r>
      <rPr>
        <sz val="14"/>
        <color theme="1"/>
        <rFont val="宋体"/>
        <charset val="134"/>
      </rPr>
      <t>规格错误</t>
    </r>
  </si>
  <si>
    <r>
      <rPr>
        <sz val="14"/>
        <rFont val="宋体"/>
        <charset val="134"/>
      </rPr>
      <t>平布</t>
    </r>
    <r>
      <rPr>
        <sz val="14"/>
        <rFont val="Times New Roman"/>
        <charset val="134"/>
      </rPr>
      <t>/(T50/C50)40S*(T50/C50)40S/110*90/</t>
    </r>
    <r>
      <rPr>
        <sz val="14"/>
        <rFont val="宋体"/>
        <charset val="134"/>
      </rPr>
      <t>平纹</t>
    </r>
  </si>
  <si>
    <r>
      <rPr>
        <sz val="14"/>
        <color theme="1"/>
        <rFont val="宋体"/>
        <charset val="134"/>
      </rPr>
      <t>款式错误</t>
    </r>
  </si>
  <si>
    <r>
      <rPr>
        <sz val="14"/>
        <rFont val="宋体"/>
        <charset val="134"/>
      </rPr>
      <t>平布</t>
    </r>
    <r>
      <rPr>
        <sz val="14"/>
        <rFont val="Times New Roman"/>
        <charset val="134"/>
      </rPr>
      <t>/C40S*C40S/110*90</t>
    </r>
  </si>
  <si>
    <r>
      <rPr>
        <sz val="14"/>
        <color theme="1"/>
        <rFont val="宋体"/>
        <charset val="134"/>
      </rPr>
      <t>面料错误</t>
    </r>
  </si>
  <si>
    <r>
      <rPr>
        <sz val="14"/>
        <rFont val="宋体"/>
        <charset val="134"/>
      </rPr>
      <t>磨毛斜纹布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保护垫</t>
    </r>
    <r>
      <rPr>
        <sz val="14"/>
        <rFont val="Times New Roman"/>
        <charset val="134"/>
      </rPr>
      <t>)/T75D*T150D/100*70/</t>
    </r>
    <r>
      <rPr>
        <sz val="14"/>
        <rFont val="宋体"/>
        <charset val="134"/>
      </rPr>
      <t>斜纹</t>
    </r>
  </si>
  <si>
    <t>85g/m2</t>
  </si>
  <si>
    <r>
      <rPr>
        <sz val="14"/>
        <color theme="1"/>
        <rFont val="宋体"/>
        <charset val="134"/>
      </rPr>
      <t>前后信息矛盾</t>
    </r>
  </si>
  <si>
    <r>
      <rPr>
        <sz val="14"/>
        <rFont val="宋体"/>
        <charset val="134"/>
      </rPr>
      <t>平布</t>
    </r>
    <r>
      <rPr>
        <sz val="14"/>
        <rFont val="Times New Roman"/>
        <charset val="134"/>
      </rPr>
      <t>/(T65/C35)45S*(T65/C35)45S/110*76/</t>
    </r>
    <r>
      <rPr>
        <sz val="14"/>
        <rFont val="宋体"/>
        <charset val="134"/>
      </rPr>
      <t>平纹</t>
    </r>
  </si>
  <si>
    <t>100g/m2</t>
  </si>
  <si>
    <r>
      <rPr>
        <sz val="14"/>
        <color theme="1"/>
        <rFont val="宋体"/>
        <charset val="134"/>
      </rPr>
      <t>色线错误</t>
    </r>
  </si>
  <si>
    <r>
      <rPr>
        <sz val="14"/>
        <rFont val="宋体"/>
        <charset val="134"/>
      </rPr>
      <t>平布</t>
    </r>
    <r>
      <rPr>
        <sz val="14"/>
        <rFont val="Times New Roman"/>
        <charset val="134"/>
      </rPr>
      <t>/(T50/C50)45S*(T50/C50)45S/110*76/</t>
    </r>
    <r>
      <rPr>
        <sz val="14"/>
        <rFont val="宋体"/>
        <charset val="134"/>
      </rPr>
      <t>平纹</t>
    </r>
  </si>
  <si>
    <r>
      <rPr>
        <sz val="14"/>
        <color theme="1"/>
        <rFont val="宋体"/>
        <charset val="134"/>
      </rPr>
      <t>数量</t>
    </r>
    <r>
      <rPr>
        <sz val="14"/>
        <color theme="1"/>
        <rFont val="Times New Roman"/>
        <charset val="134"/>
      </rPr>
      <t>/</t>
    </r>
    <r>
      <rPr>
        <sz val="14"/>
        <color theme="1"/>
        <rFont val="宋体"/>
        <charset val="134"/>
      </rPr>
      <t>单价错误</t>
    </r>
  </si>
  <si>
    <r>
      <rPr>
        <sz val="14"/>
        <rFont val="宋体"/>
        <charset val="134"/>
      </rPr>
      <t>馨荷静音防羽布</t>
    </r>
    <r>
      <rPr>
        <sz val="14"/>
        <rFont val="Times New Roman"/>
        <charset val="134"/>
      </rPr>
      <t>C40S*C40S/133*98/</t>
    </r>
    <r>
      <rPr>
        <sz val="14"/>
        <rFont val="宋体"/>
        <charset val="134"/>
      </rPr>
      <t>平纹</t>
    </r>
  </si>
  <si>
    <t>135g/m2</t>
  </si>
  <si>
    <r>
      <rPr>
        <sz val="14"/>
        <color theme="1"/>
        <rFont val="宋体"/>
        <charset val="134"/>
      </rPr>
      <t>同前不规范</t>
    </r>
  </si>
  <si>
    <r>
      <rPr>
        <sz val="14"/>
        <rFont val="宋体"/>
        <charset val="134"/>
      </rPr>
      <t>超柔三防防羽布</t>
    </r>
    <r>
      <rPr>
        <sz val="14"/>
        <rFont val="Times New Roman"/>
        <charset val="134"/>
      </rPr>
      <t>/T50D*(C65/T35)45S/210*96/100G/M2/</t>
    </r>
    <r>
      <rPr>
        <sz val="14"/>
        <rFont val="宋体"/>
        <charset val="134"/>
      </rPr>
      <t>平纹</t>
    </r>
  </si>
  <si>
    <r>
      <rPr>
        <sz val="14"/>
        <color theme="1"/>
        <rFont val="宋体"/>
        <charset val="134"/>
      </rPr>
      <t>信息遗漏</t>
    </r>
  </si>
  <si>
    <r>
      <rPr>
        <strike/>
        <sz val="14"/>
        <color rgb="FFFF0000"/>
        <rFont val="宋体"/>
        <charset val="134"/>
      </rPr>
      <t>超柔防羽布</t>
    </r>
    <r>
      <rPr>
        <strike/>
        <sz val="14"/>
        <color rgb="FFFF0000"/>
        <rFont val="Times New Roman"/>
        <charset val="134"/>
      </rPr>
      <t>/T50D*(35T/65C)45S/210*96/</t>
    </r>
    <r>
      <rPr>
        <strike/>
        <sz val="14"/>
        <color rgb="FFFF0000"/>
        <rFont val="宋体"/>
        <charset val="134"/>
      </rPr>
      <t>平纹</t>
    </r>
  </si>
  <si>
    <r>
      <rPr>
        <sz val="14"/>
        <color theme="1"/>
        <rFont val="宋体"/>
        <charset val="134"/>
      </rPr>
      <t>绣花错误</t>
    </r>
  </si>
  <si>
    <r>
      <rPr>
        <sz val="14"/>
        <rFont val="宋体"/>
        <charset val="134"/>
      </rPr>
      <t>阻燃柔软斜纹布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阻燃纤维</t>
    </r>
  </si>
  <si>
    <r>
      <rPr>
        <sz val="14"/>
        <color theme="1"/>
        <rFont val="宋体"/>
        <charset val="134"/>
      </rPr>
      <t>产品颜色错误</t>
    </r>
  </si>
  <si>
    <r>
      <rPr>
        <strike/>
        <sz val="14"/>
        <color rgb="FFFF0000"/>
        <rFont val="宋体"/>
        <charset val="134"/>
      </rPr>
      <t>三防平纹布面料淘汰</t>
    </r>
  </si>
  <si>
    <r>
      <rPr>
        <strike/>
        <sz val="14"/>
        <color rgb="FFFF0000"/>
        <rFont val="宋体"/>
        <charset val="134"/>
      </rPr>
      <t>三防平纹布</t>
    </r>
    <r>
      <rPr>
        <strike/>
        <sz val="14"/>
        <color rgb="FFFF0000"/>
        <rFont val="Times New Roman"/>
        <charset val="134"/>
      </rPr>
      <t>/(50T*50C)40S*(50T*50C)40S/110*90/</t>
    </r>
    <r>
      <rPr>
        <strike/>
        <sz val="14"/>
        <color rgb="FFFF0000"/>
        <rFont val="宋体"/>
        <charset val="134"/>
      </rPr>
      <t>平纹</t>
    </r>
    <r>
      <rPr>
        <strike/>
        <sz val="14"/>
        <color rgb="FFFF0000"/>
        <rFont val="Times New Roman"/>
        <charset val="134"/>
      </rPr>
      <t>/</t>
    </r>
    <r>
      <rPr>
        <strike/>
        <sz val="14"/>
        <color rgb="FFFF0000"/>
        <rFont val="宋体"/>
        <charset val="134"/>
      </rPr>
      <t>漂白</t>
    </r>
    <r>
      <rPr>
        <strike/>
        <sz val="14"/>
        <color rgb="FFFF0000"/>
        <rFont val="Times New Roman"/>
        <charset val="134"/>
      </rPr>
      <t>+</t>
    </r>
    <r>
      <rPr>
        <strike/>
        <sz val="14"/>
        <color rgb="FFFF0000"/>
        <rFont val="宋体"/>
        <charset val="134"/>
      </rPr>
      <t>磨毛斜纹布</t>
    </r>
    <r>
      <rPr>
        <strike/>
        <sz val="14"/>
        <color rgb="FFFF0000"/>
        <rFont val="Times New Roman"/>
        <charset val="134"/>
      </rPr>
      <t>/T75D*T150D/100*70/T170/</t>
    </r>
    <r>
      <rPr>
        <strike/>
        <sz val="14"/>
        <color rgb="FFFF0000"/>
        <rFont val="宋体"/>
        <charset val="134"/>
      </rPr>
      <t>斜纹</t>
    </r>
    <r>
      <rPr>
        <strike/>
        <sz val="14"/>
        <color rgb="FFFF0000"/>
        <rFont val="Times New Roman"/>
        <charset val="134"/>
      </rPr>
      <t>/</t>
    </r>
    <r>
      <rPr>
        <strike/>
        <sz val="14"/>
        <color rgb="FFFF0000"/>
        <rFont val="宋体"/>
        <charset val="134"/>
      </rPr>
      <t>漂白，阻燃纤维</t>
    </r>
  </si>
  <si>
    <r>
      <rPr>
        <strike/>
        <sz val="14"/>
        <color rgb="FFFF0000"/>
        <rFont val="宋体"/>
        <charset val="134"/>
      </rPr>
      <t>含面料</t>
    </r>
    <r>
      <rPr>
        <strike/>
        <sz val="14"/>
        <color rgb="FFFF0000"/>
        <rFont val="Times New Roman"/>
        <charset val="134"/>
      </rPr>
      <t>345g/m2</t>
    </r>
  </si>
  <si>
    <r>
      <rPr>
        <strike/>
        <sz val="14"/>
        <color rgb="FFFF0000"/>
        <rFont val="宋体"/>
        <charset val="134"/>
      </rPr>
      <t>四周切包</t>
    </r>
  </si>
  <si>
    <r>
      <rPr>
        <strike/>
        <sz val="14"/>
        <color rgb="FFFF0000"/>
        <rFont val="宋体"/>
        <charset val="134"/>
      </rPr>
      <t>馨荷</t>
    </r>
    <r>
      <rPr>
        <strike/>
        <sz val="14"/>
        <color rgb="FFFF0000"/>
        <rFont val="Times New Roman"/>
        <charset val="134"/>
      </rPr>
      <t>PLUS</t>
    </r>
    <r>
      <rPr>
        <strike/>
        <sz val="14"/>
        <color rgb="FFFF0000"/>
        <rFont val="宋体"/>
        <charset val="134"/>
      </rPr>
      <t>平纹布面料淘汰</t>
    </r>
  </si>
  <si>
    <r>
      <rPr>
        <strike/>
        <sz val="14"/>
        <color rgb="FFFF0000"/>
        <rFont val="宋体"/>
        <charset val="134"/>
      </rPr>
      <t>馨荷</t>
    </r>
    <r>
      <rPr>
        <strike/>
        <sz val="14"/>
        <color rgb="FFFF0000"/>
        <rFont val="Times New Roman"/>
        <charset val="134"/>
      </rPr>
      <t>PLUS</t>
    </r>
    <r>
      <rPr>
        <strike/>
        <sz val="14"/>
        <color rgb="FFFF0000"/>
        <rFont val="宋体"/>
        <charset val="134"/>
      </rPr>
      <t>平纹布</t>
    </r>
    <r>
      <rPr>
        <strike/>
        <sz val="14"/>
        <color rgb="FFFF0000"/>
        <rFont val="Times New Roman"/>
        <charset val="134"/>
      </rPr>
      <t>/(T50/C50)40S*(T50/C50)40S/110*90/</t>
    </r>
    <r>
      <rPr>
        <strike/>
        <sz val="14"/>
        <color rgb="FFFF0000"/>
        <rFont val="宋体"/>
        <charset val="134"/>
      </rPr>
      <t>平纹</t>
    </r>
    <r>
      <rPr>
        <strike/>
        <sz val="14"/>
        <color rgb="FFFF0000"/>
        <rFont val="Times New Roman"/>
        <charset val="134"/>
      </rPr>
      <t>+25G</t>
    </r>
    <r>
      <rPr>
        <strike/>
        <sz val="14"/>
        <color rgb="FFFF0000"/>
        <rFont val="宋体"/>
        <charset val="134"/>
      </rPr>
      <t>无纺布</t>
    </r>
    <r>
      <rPr>
        <strike/>
        <sz val="14"/>
        <color rgb="FFFF0000"/>
        <rFont val="Times New Roman"/>
        <charset val="134"/>
      </rPr>
      <t>+</t>
    </r>
    <r>
      <rPr>
        <strike/>
        <sz val="14"/>
        <color rgb="FFFF0000"/>
        <rFont val="宋体"/>
        <charset val="134"/>
      </rPr>
      <t>磨毛斜纹布</t>
    </r>
    <r>
      <rPr>
        <strike/>
        <sz val="14"/>
        <color rgb="FFFF0000"/>
        <rFont val="Times New Roman"/>
        <charset val="134"/>
      </rPr>
      <t>/T75D*T150D/100*70/T170/</t>
    </r>
    <r>
      <rPr>
        <strike/>
        <sz val="14"/>
        <color rgb="FFFF0000"/>
        <rFont val="宋体"/>
        <charset val="134"/>
      </rPr>
      <t>斜纹</t>
    </r>
    <r>
      <rPr>
        <strike/>
        <sz val="14"/>
        <color rgb="FFFF0000"/>
        <rFont val="Times New Roman"/>
        <charset val="134"/>
      </rPr>
      <t>/</t>
    </r>
    <r>
      <rPr>
        <strike/>
        <sz val="14"/>
        <color rgb="FFFF0000"/>
        <rFont val="宋体"/>
        <charset val="134"/>
      </rPr>
      <t>漂白</t>
    </r>
    <r>
      <rPr>
        <strike/>
        <sz val="14"/>
        <color rgb="FFFF0000"/>
        <rFont val="Times New Roman"/>
        <charset val="134"/>
      </rPr>
      <t>+</t>
    </r>
    <r>
      <rPr>
        <strike/>
        <sz val="14"/>
        <color rgb="FFFF0000"/>
        <rFont val="宋体"/>
        <charset val="134"/>
      </rPr>
      <t>阻燃纤维</t>
    </r>
  </si>
  <si>
    <r>
      <rPr>
        <strike/>
        <sz val="14"/>
        <color rgb="FFFF0000"/>
        <rFont val="宋体"/>
        <charset val="134"/>
      </rPr>
      <t>切包蒙布</t>
    </r>
  </si>
  <si>
    <r>
      <rPr>
        <sz val="14"/>
        <rFont val="宋体"/>
        <charset val="134"/>
      </rPr>
      <t>馨荷</t>
    </r>
    <r>
      <rPr>
        <sz val="14"/>
        <rFont val="Times New Roman"/>
        <charset val="134"/>
      </rPr>
      <t>Pro</t>
    </r>
    <r>
      <rPr>
        <sz val="14"/>
        <rFont val="宋体"/>
        <charset val="134"/>
      </rPr>
      <t>平纹布</t>
    </r>
    <r>
      <rPr>
        <sz val="14"/>
        <rFont val="Times New Roman"/>
        <charset val="134"/>
      </rPr>
      <t>/(C50/T50)40S*(C50/T50)40S/110*90+</t>
    </r>
    <r>
      <rPr>
        <sz val="14"/>
        <rFont val="宋体"/>
        <charset val="134"/>
      </rPr>
      <t>磨毛斜纹布</t>
    </r>
    <r>
      <rPr>
        <sz val="14"/>
        <rFont val="Times New Roman"/>
        <charset val="134"/>
      </rPr>
      <t>/T75D*T150D/100*70/</t>
    </r>
    <r>
      <rPr>
        <sz val="14"/>
        <rFont val="宋体"/>
        <charset val="134"/>
      </rPr>
      <t>水洗棉</t>
    </r>
  </si>
  <si>
    <t>365g/m2</t>
  </si>
  <si>
    <r>
      <rPr>
        <sz val="14"/>
        <rFont val="宋体"/>
        <charset val="134"/>
      </rPr>
      <t>切包蒙布</t>
    </r>
  </si>
  <si>
    <r>
      <rPr>
        <sz val="14"/>
        <rFont val="宋体"/>
        <charset val="134"/>
      </rPr>
      <t>希尔顿舒适垫填充物软质棉</t>
    </r>
    <r>
      <rPr>
        <sz val="14"/>
        <rFont val="Times New Roman"/>
        <charset val="134"/>
      </rPr>
      <t xml:space="preserve"> 949g/m2</t>
    </r>
    <r>
      <rPr>
        <sz val="14"/>
        <rFont val="宋体"/>
        <charset val="134"/>
      </rPr>
      <t>，含面料</t>
    </r>
    <r>
      <rPr>
        <sz val="14"/>
        <rFont val="Times New Roman"/>
        <charset val="134"/>
      </rPr>
      <t>1179g/m2</t>
    </r>
  </si>
  <si>
    <r>
      <rPr>
        <b/>
        <strike/>
        <sz val="12"/>
        <color rgb="FFFF0000"/>
        <rFont val="宋体"/>
        <charset val="134"/>
      </rPr>
      <t>米瑞</t>
    </r>
  </si>
  <si>
    <r>
      <rPr>
        <sz val="14"/>
        <color theme="1"/>
        <rFont val="Times New Roman"/>
        <charset val="134"/>
      </rPr>
      <t>3D</t>
    </r>
    <r>
      <rPr>
        <sz val="14"/>
        <color theme="1"/>
        <rFont val="宋体"/>
        <charset val="134"/>
      </rPr>
      <t>珍珠棉被芯</t>
    </r>
    <r>
      <rPr>
        <sz val="14"/>
        <color theme="1"/>
        <rFont val="Times New Roman"/>
        <charset val="134"/>
      </rPr>
      <t>+7D</t>
    </r>
    <r>
      <rPr>
        <sz val="14"/>
        <color theme="1"/>
        <rFont val="宋体"/>
        <charset val="134"/>
      </rPr>
      <t>珍珠棉舒适垫（</t>
    </r>
    <r>
      <rPr>
        <sz val="14"/>
        <color theme="1"/>
        <rFont val="Times New Roman"/>
        <charset val="134"/>
      </rPr>
      <t>1610g/m2</t>
    </r>
    <r>
      <rPr>
        <sz val="14"/>
        <color theme="1"/>
        <rFont val="宋体"/>
        <charset val="134"/>
      </rPr>
      <t>）改外购，下单含面料克重；</t>
    </r>
    <r>
      <rPr>
        <sz val="14"/>
        <color theme="1"/>
        <rFont val="Times New Roman"/>
        <charset val="134"/>
      </rPr>
      <t>3D</t>
    </r>
    <r>
      <rPr>
        <sz val="14"/>
        <color theme="1"/>
        <rFont val="宋体"/>
        <charset val="134"/>
      </rPr>
      <t>珍珠棉枕芯还是自产的</t>
    </r>
  </si>
  <si>
    <r>
      <rPr>
        <sz val="12"/>
        <rFont val="宋体"/>
        <charset val="134"/>
      </rPr>
      <t>蔡智敏</t>
    </r>
  </si>
  <si>
    <r>
      <rPr>
        <sz val="14"/>
        <rFont val="Times New Roman"/>
        <charset val="134"/>
      </rPr>
      <t>1D</t>
    </r>
    <r>
      <rPr>
        <sz val="14"/>
        <rFont val="宋体"/>
        <charset val="134"/>
      </rPr>
      <t>大化羽丝棉的舒适垫（外购）含面料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填充物重量</t>
    </r>
  </si>
  <si>
    <r>
      <rPr>
        <sz val="12"/>
        <rFont val="宋体"/>
        <charset val="134"/>
      </rPr>
      <t>陈静</t>
    </r>
  </si>
  <si>
    <r>
      <rPr>
        <sz val="14"/>
        <rFont val="Times New Roman"/>
        <charset val="134"/>
      </rPr>
      <t>1D</t>
    </r>
    <r>
      <rPr>
        <sz val="14"/>
        <rFont val="宋体"/>
        <charset val="134"/>
      </rPr>
      <t>抗菌纤维（超细纤维舒适垫（抗菌款））是外购，含面料重量</t>
    </r>
  </si>
  <si>
    <r>
      <rPr>
        <sz val="12"/>
        <rFont val="宋体"/>
        <charset val="134"/>
      </rPr>
      <t>陈素容</t>
    </r>
  </si>
  <si>
    <r>
      <rPr>
        <sz val="14"/>
        <rFont val="宋体"/>
        <charset val="134"/>
      </rPr>
      <t>云锦防羽布</t>
    </r>
    <r>
      <rPr>
        <sz val="14"/>
        <rFont val="Times New Roman"/>
        <charset val="134"/>
      </rPr>
      <t>/T75D*((85T/15N)75D+70D</t>
    </r>
    <r>
      <rPr>
        <sz val="14"/>
        <rFont val="宋体"/>
        <charset val="134"/>
      </rPr>
      <t>导电丝</t>
    </r>
    <r>
      <rPr>
        <sz val="14"/>
        <rFont val="Times New Roman"/>
        <charset val="134"/>
      </rPr>
      <t>)/158*132/</t>
    </r>
    <r>
      <rPr>
        <sz val="14"/>
        <rFont val="宋体"/>
        <charset val="134"/>
      </rPr>
      <t>斜纹</t>
    </r>
    <r>
      <rPr>
        <sz val="14"/>
        <rFont val="Times New Roman"/>
        <charset val="134"/>
      </rPr>
      <t>/105G/M2</t>
    </r>
  </si>
  <si>
    <t>105g/m2</t>
  </si>
  <si>
    <r>
      <rPr>
        <sz val="12"/>
        <rFont val="宋体"/>
        <charset val="134"/>
      </rPr>
      <t>陈云云</t>
    </r>
  </si>
  <si>
    <r>
      <rPr>
        <sz val="14"/>
        <rFont val="宋体"/>
        <charset val="134"/>
      </rPr>
      <t>经典</t>
    </r>
    <r>
      <rPr>
        <sz val="14"/>
        <rFont val="Times New Roman"/>
        <charset val="134"/>
      </rPr>
      <t>T350-SD(60S)-CJC60S*JC60S/173*(89+89)/</t>
    </r>
    <r>
      <rPr>
        <sz val="14"/>
        <rFont val="宋体"/>
        <charset val="134"/>
      </rPr>
      <t>缎纹</t>
    </r>
  </si>
  <si>
    <r>
      <rPr>
        <sz val="12"/>
        <rFont val="宋体"/>
        <charset val="134"/>
      </rPr>
      <t>高单</t>
    </r>
  </si>
  <si>
    <r>
      <rPr>
        <sz val="14"/>
        <rFont val="宋体"/>
        <charset val="134"/>
      </rPr>
      <t>贡缎</t>
    </r>
    <r>
      <rPr>
        <sz val="14"/>
        <rFont val="Times New Roman"/>
        <charset val="134"/>
      </rPr>
      <t>/JC80S*JC60S/200*(92+92)/</t>
    </r>
    <r>
      <rPr>
        <sz val="14"/>
        <rFont val="宋体"/>
        <charset val="134"/>
      </rPr>
      <t>缎纹</t>
    </r>
  </si>
  <si>
    <r>
      <rPr>
        <sz val="12"/>
        <rFont val="宋体"/>
        <charset val="134"/>
      </rPr>
      <t>何娟</t>
    </r>
  </si>
  <si>
    <r>
      <rPr>
        <sz val="14"/>
        <rFont val="宋体"/>
        <charset val="134"/>
      </rPr>
      <t>贡缎</t>
    </r>
    <r>
      <rPr>
        <sz val="14"/>
        <rFont val="Times New Roman"/>
        <charset val="134"/>
      </rPr>
      <t>/JC60S*JC80S/200*(92+92)/</t>
    </r>
    <r>
      <rPr>
        <sz val="14"/>
        <rFont val="宋体"/>
        <charset val="134"/>
      </rPr>
      <t>缎纹（不常规）</t>
    </r>
  </si>
  <si>
    <r>
      <rPr>
        <sz val="12"/>
        <rFont val="宋体"/>
        <charset val="134"/>
      </rPr>
      <t>黄佳</t>
    </r>
  </si>
  <si>
    <r>
      <rPr>
        <sz val="14"/>
        <color theme="1"/>
        <rFont val="宋体"/>
        <charset val="134"/>
      </rPr>
      <t>自产的是切包蒙布</t>
    </r>
    <r>
      <rPr>
        <sz val="14"/>
        <color theme="1"/>
        <rFont val="Times New Roman"/>
        <charset val="134"/>
      </rPr>
      <t>+</t>
    </r>
    <r>
      <rPr>
        <sz val="14"/>
        <color theme="1"/>
        <rFont val="宋体"/>
        <charset val="134"/>
      </rPr>
      <t>床笠式。外购的是四周切包</t>
    </r>
    <r>
      <rPr>
        <sz val="14"/>
        <color theme="1"/>
        <rFont val="Times New Roman"/>
        <charset val="134"/>
      </rPr>
      <t>+</t>
    </r>
    <r>
      <rPr>
        <sz val="14"/>
        <color theme="1"/>
        <rFont val="宋体"/>
        <charset val="134"/>
      </rPr>
      <t>床笠式下单</t>
    </r>
  </si>
  <si>
    <r>
      <rPr>
        <sz val="12"/>
        <rFont val="宋体"/>
        <charset val="134"/>
      </rPr>
      <t>马爱霞</t>
    </r>
  </si>
  <si>
    <r>
      <rPr>
        <sz val="14"/>
        <rFont val="宋体"/>
        <charset val="134"/>
      </rPr>
      <t>黑色牙条，容易掉色，需要审批</t>
    </r>
  </si>
  <si>
    <r>
      <rPr>
        <sz val="12"/>
        <rFont val="宋体"/>
        <charset val="134"/>
      </rPr>
      <t>吴丹</t>
    </r>
  </si>
  <si>
    <r>
      <rPr>
        <sz val="14"/>
        <rFont val="宋体"/>
        <charset val="134"/>
      </rPr>
      <t>馨荷</t>
    </r>
    <r>
      <rPr>
        <sz val="14"/>
        <rFont val="Times New Roman"/>
        <charset val="134"/>
      </rPr>
      <t>Pro</t>
    </r>
    <r>
      <rPr>
        <sz val="14"/>
        <rFont val="宋体"/>
        <charset val="134"/>
      </rPr>
      <t>防羽布</t>
    </r>
    <r>
      <rPr>
        <sz val="14"/>
        <rFont val="Times New Roman"/>
        <charset val="134"/>
      </rPr>
      <t>/C40S*C40S/133*98/</t>
    </r>
    <r>
      <rPr>
        <sz val="14"/>
        <rFont val="宋体"/>
        <charset val="134"/>
      </rPr>
      <t>平纹（</t>
    </r>
    <r>
      <rPr>
        <sz val="14"/>
        <rFont val="Times New Roman"/>
        <charset val="134"/>
      </rPr>
      <t>130g/m2</t>
    </r>
    <r>
      <rPr>
        <sz val="14"/>
        <rFont val="宋体"/>
        <charset val="134"/>
      </rPr>
      <t>）</t>
    </r>
  </si>
  <si>
    <r>
      <rPr>
        <sz val="12"/>
        <rFont val="宋体"/>
        <charset val="134"/>
      </rPr>
      <t>徐玲</t>
    </r>
  </si>
  <si>
    <r>
      <rPr>
        <sz val="14"/>
        <rFont val="宋体"/>
        <charset val="134"/>
      </rPr>
      <t>双重防水</t>
    </r>
    <r>
      <rPr>
        <sz val="14"/>
        <rFont val="Times New Roman"/>
        <charset val="134"/>
      </rPr>
      <t>TPU</t>
    </r>
    <r>
      <rPr>
        <sz val="14"/>
        <rFont val="宋体"/>
        <charset val="134"/>
      </rPr>
      <t>保护垫</t>
    </r>
  </si>
  <si>
    <r>
      <rPr>
        <sz val="14"/>
        <rFont val="宋体"/>
        <charset val="134"/>
      </rPr>
      <t>三防磨毛平纹布</t>
    </r>
    <r>
      <rPr>
        <sz val="14"/>
        <rFont val="Times New Roman"/>
        <charset val="134"/>
      </rPr>
      <t>/75D*150D/104*72+TPU</t>
    </r>
    <r>
      <rPr>
        <sz val="14"/>
        <rFont val="宋体"/>
        <charset val="134"/>
      </rPr>
      <t>膜</t>
    </r>
    <r>
      <rPr>
        <sz val="14"/>
        <rFont val="Times New Roman"/>
        <charset val="134"/>
      </rPr>
      <t>/100%</t>
    </r>
    <r>
      <rPr>
        <sz val="14"/>
        <rFont val="宋体"/>
        <charset val="134"/>
      </rPr>
      <t>化纤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针织弹力布</t>
    </r>
    <r>
      <rPr>
        <sz val="14"/>
        <rFont val="Times New Roman"/>
        <charset val="134"/>
      </rPr>
      <t>/100%</t>
    </r>
    <r>
      <rPr>
        <sz val="14"/>
        <rFont val="宋体"/>
        <charset val="134"/>
      </rPr>
      <t>涤</t>
    </r>
  </si>
  <si>
    <r>
      <rPr>
        <sz val="12"/>
        <rFont val="宋体"/>
        <charset val="134"/>
      </rPr>
      <t>闫梦圆</t>
    </r>
  </si>
  <si>
    <r>
      <rPr>
        <sz val="14"/>
        <rFont val="宋体"/>
        <charset val="134"/>
      </rPr>
      <t>暖阳绒被芯是外购的，只要填充物重量（</t>
    </r>
    <r>
      <rPr>
        <sz val="14"/>
        <rFont val="Times New Roman"/>
        <charset val="134"/>
      </rPr>
      <t xml:space="preserve">300g/m2 </t>
    </r>
    <r>
      <rPr>
        <sz val="14"/>
        <rFont val="宋体"/>
        <charset val="134"/>
      </rPr>
      <t>和</t>
    </r>
    <r>
      <rPr>
        <sz val="14"/>
        <rFont val="Times New Roman"/>
        <charset val="134"/>
      </rPr>
      <t xml:space="preserve"> 360g/m2</t>
    </r>
    <r>
      <rPr>
        <sz val="14"/>
        <rFont val="宋体"/>
        <charset val="134"/>
      </rPr>
      <t>）</t>
    </r>
  </si>
  <si>
    <r>
      <rPr>
        <sz val="12"/>
        <rFont val="宋体"/>
        <charset val="134"/>
      </rPr>
      <t>章丹</t>
    </r>
  </si>
  <si>
    <r>
      <rPr>
        <sz val="14"/>
        <rFont val="Times New Roman"/>
        <charset val="134"/>
      </rPr>
      <t>T300</t>
    </r>
    <r>
      <rPr>
        <sz val="14"/>
        <rFont val="宋体"/>
        <charset val="134"/>
      </rPr>
      <t>防羽布</t>
    </r>
    <r>
      <rPr>
        <sz val="14"/>
        <rFont val="Times New Roman"/>
        <charset val="134"/>
      </rPr>
      <t>/C60S*C40S/173*120/</t>
    </r>
    <r>
      <rPr>
        <sz val="14"/>
        <rFont val="宋体"/>
        <charset val="134"/>
      </rPr>
      <t>平纹</t>
    </r>
  </si>
  <si>
    <r>
      <rPr>
        <sz val="12"/>
        <rFont val="宋体"/>
        <charset val="134"/>
      </rPr>
      <t>张洁</t>
    </r>
  </si>
  <si>
    <r>
      <rPr>
        <strike/>
        <sz val="14"/>
        <color rgb="FFFF0000"/>
        <rFont val="Times New Roman"/>
        <charset val="134"/>
      </rPr>
      <t>Anti-G</t>
    </r>
    <r>
      <rPr>
        <strike/>
        <sz val="14"/>
        <color rgb="FFFF0000"/>
        <rFont val="宋体"/>
        <charset val="134"/>
      </rPr>
      <t>割绒手巾布</t>
    </r>
    <r>
      <rPr>
        <strike/>
        <sz val="14"/>
        <color rgb="FFFF0000"/>
        <rFont val="Times New Roman"/>
        <charset val="134"/>
      </rPr>
      <t>/45%55%</t>
    </r>
    <r>
      <rPr>
        <strike/>
        <sz val="14"/>
        <color rgb="FFFF0000"/>
        <rFont val="宋体"/>
        <charset val="134"/>
      </rPr>
      <t>涤</t>
    </r>
    <r>
      <rPr>
        <strike/>
        <sz val="14"/>
        <color rgb="FFFF0000"/>
        <rFont val="Times New Roman"/>
        <charset val="134"/>
      </rPr>
      <t>/285G/M2</t>
    </r>
  </si>
  <si>
    <r>
      <rPr>
        <sz val="12"/>
        <rFont val="宋体"/>
        <charset val="134"/>
      </rPr>
      <t>张敏</t>
    </r>
  </si>
  <si>
    <r>
      <rPr>
        <sz val="14"/>
        <color rgb="FFFF0000"/>
        <rFont val="宋体"/>
        <charset val="134"/>
      </rPr>
      <t>床单款式，以前方块形</t>
    </r>
    <r>
      <rPr>
        <sz val="14"/>
        <color rgb="FFFF0000"/>
        <rFont val="Times New Roman"/>
        <charset val="134"/>
      </rPr>
      <t>0.6</t>
    </r>
    <r>
      <rPr>
        <sz val="14"/>
        <color rgb="FFFF0000"/>
        <rFont val="宋体"/>
        <charset val="134"/>
      </rPr>
      <t>、</t>
    </r>
    <r>
      <rPr>
        <sz val="14"/>
        <color rgb="FFFF0000"/>
        <rFont val="Times New Roman"/>
        <charset val="134"/>
      </rPr>
      <t>1CM</t>
    </r>
    <r>
      <rPr>
        <sz val="14"/>
        <color rgb="FFFF0000"/>
        <rFont val="宋体"/>
        <charset val="134"/>
      </rPr>
      <t>要改为方块形</t>
    </r>
    <r>
      <rPr>
        <sz val="14"/>
        <color rgb="FFFF0000"/>
        <rFont val="Times New Roman"/>
        <charset val="134"/>
      </rPr>
      <t>1</t>
    </r>
    <r>
      <rPr>
        <sz val="14"/>
        <color rgb="FFFF0000"/>
        <rFont val="宋体"/>
        <charset val="134"/>
      </rPr>
      <t>、</t>
    </r>
    <r>
      <rPr>
        <sz val="14"/>
        <color rgb="FFFF0000"/>
        <rFont val="Times New Roman"/>
        <charset val="134"/>
      </rPr>
      <t>1.4CM</t>
    </r>
  </si>
  <si>
    <r>
      <rPr>
        <sz val="12"/>
        <rFont val="宋体"/>
        <charset val="134"/>
      </rPr>
      <t>张秋晓</t>
    </r>
  </si>
  <si>
    <r>
      <rPr>
        <sz val="14"/>
        <color rgb="FFFF0000"/>
        <rFont val="宋体"/>
        <charset val="134"/>
      </rPr>
      <t>浴衣绣花位置，要备注</t>
    </r>
    <r>
      <rPr>
        <sz val="14"/>
        <color rgb="FFFF0000"/>
        <rFont val="Times New Roman"/>
        <charset val="134"/>
      </rPr>
      <t>“</t>
    </r>
    <r>
      <rPr>
        <sz val="14"/>
        <color rgb="FFFF0000"/>
        <rFont val="宋体"/>
        <charset val="134"/>
      </rPr>
      <t>左衣片</t>
    </r>
    <r>
      <rPr>
        <sz val="14"/>
        <color rgb="FFFF0000"/>
        <rFont val="Times New Roman"/>
        <charset val="134"/>
      </rPr>
      <t>”</t>
    </r>
    <r>
      <rPr>
        <sz val="14"/>
        <color rgb="FFFF0000"/>
        <rFont val="宋体"/>
        <charset val="134"/>
      </rPr>
      <t>或者</t>
    </r>
    <r>
      <rPr>
        <sz val="14"/>
        <color rgb="FFFF0000"/>
        <rFont val="Times New Roman"/>
        <charset val="134"/>
      </rPr>
      <t>“</t>
    </r>
    <r>
      <rPr>
        <sz val="14"/>
        <color rgb="FFFF0000"/>
        <rFont val="宋体"/>
        <charset val="134"/>
      </rPr>
      <t>左胸袋</t>
    </r>
    <r>
      <rPr>
        <sz val="14"/>
        <color rgb="FFFF0000"/>
        <rFont val="Times New Roman"/>
        <charset val="134"/>
      </rPr>
      <t>”</t>
    </r>
    <r>
      <rPr>
        <sz val="14"/>
        <color rgb="FFFF0000"/>
        <rFont val="宋体"/>
        <charset val="134"/>
      </rPr>
      <t>，不能写左胸片，左胸口</t>
    </r>
  </si>
  <si>
    <r>
      <rPr>
        <sz val="12"/>
        <rFont val="宋体"/>
        <charset val="134"/>
      </rPr>
      <t>张小燕</t>
    </r>
  </si>
  <si>
    <r>
      <rPr>
        <sz val="14"/>
        <rFont val="宋体"/>
        <charset val="134"/>
      </rPr>
      <t>合同有公章</t>
    </r>
  </si>
  <si>
    <r>
      <rPr>
        <sz val="12"/>
        <rFont val="宋体"/>
        <charset val="134"/>
      </rPr>
      <t>赵娟</t>
    </r>
  </si>
  <si>
    <r>
      <rPr>
        <sz val="14"/>
        <rFont val="宋体"/>
        <charset val="134"/>
      </rPr>
      <t>合同无公章（客户签字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官方邮件）</t>
    </r>
  </si>
  <si>
    <r>
      <rPr>
        <sz val="14"/>
        <rFont val="宋体"/>
        <charset val="134"/>
      </rPr>
      <t>合同无公章（客户系统制式合同）</t>
    </r>
  </si>
  <si>
    <r>
      <rPr>
        <sz val="14"/>
        <rFont val="宋体"/>
        <charset val="134"/>
      </rPr>
      <t>合同无公章（全款已到）</t>
    </r>
  </si>
  <si>
    <r>
      <rPr>
        <sz val="14"/>
        <rFont val="宋体"/>
        <charset val="134"/>
      </rPr>
      <t>合同无公章（发货前全款）</t>
    </r>
  </si>
  <si>
    <r>
      <rPr>
        <sz val="14"/>
        <rFont val="宋体"/>
        <charset val="134"/>
      </rPr>
      <t>合同无公章（香港办事处）</t>
    </r>
  </si>
  <si>
    <r>
      <rPr>
        <sz val="14"/>
        <rFont val="宋体"/>
        <charset val="134"/>
      </rPr>
      <t>无效合同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</si>
</sst>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3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[$$-409]#,##0.00;[Red][$$-409]#,##0.00"/>
    <numFmt numFmtId="178" formatCode="[$¥-804]#,##0.00"/>
    <numFmt numFmtId="179" formatCode="[$USD]\ #,##0.00"/>
    <numFmt numFmtId="180" formatCode="&quot;$&quot;#,##0.00"/>
    <numFmt numFmtId="181" formatCode="_-&quot;₫&quot;* #,##0.00_-;\-&quot;₫&quot;* #,##0.00_-;_-&quot;₫&quot;* &quot;-&quot;??_-;_-@_-"/>
    <numFmt numFmtId="182" formatCode="_ [$¥-804]* #,##0.00_ ;_ [$¥-804]* \-#,##0.00_ ;_ [$¥-804]* &quot;-&quot;??_ ;_ @_ "/>
    <numFmt numFmtId="183" formatCode="_([$USD]\ * #,##0.00_);_([$USD]\ * \(#,##0.00\);_([$USD]\ * &quot;-&quot;??_);_(@_)"/>
    <numFmt numFmtId="184" formatCode="_ \¥* #,##0.00_ ;_ \¥* \-#,##0.00_ ;_ \¥* &quot;-&quot;??_ ;_ @_ "/>
    <numFmt numFmtId="185" formatCode="_(&quot;$&quot;* #,##0.00_);_(&quot;$&quot;* \(#,##0.00\);_(&quot;$&quot;* &quot;-&quot;??_);_(@_)"/>
    <numFmt numFmtId="186" formatCode="_(* #,##0.00_);_(* \(#,##0.00\);_(* &quot;-&quot;??_);_(@_)"/>
    <numFmt numFmtId="187" formatCode="yyyy/m/d;@"/>
    <numFmt numFmtId="188" formatCode="0_ "/>
    <numFmt numFmtId="189" formatCode="0.00_ "/>
    <numFmt numFmtId="190" formatCode="m&quot;月&quot;d&quot;日&quot;;@"/>
    <numFmt numFmtId="191" formatCode="\$#,##0.00;\-\$#,##0.00"/>
    <numFmt numFmtId="192" formatCode="&quot;US$&quot;#,##0.00;\-&quot;US$&quot;#,##0.00"/>
    <numFmt numFmtId="193" formatCode="[DBNum2][$RMB]General;[Red][DBNum2][$RMB]General"/>
  </numFmts>
  <fonts count="76">
    <font>
      <sz val="12"/>
      <name val="宋体"/>
      <charset val="134"/>
    </font>
    <font>
      <strike/>
      <sz val="14"/>
      <color rgb="FFFF0000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b/>
      <strike/>
      <sz val="12"/>
      <color rgb="FFFF0000"/>
      <name val="Times New Roman"/>
      <charset val="134"/>
    </font>
    <font>
      <sz val="12"/>
      <name val="Times New Roman"/>
      <charset val="134"/>
    </font>
    <font>
      <sz val="14"/>
      <color rgb="FFFF000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0"/>
      <name val=".VnTime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Calibri"/>
      <charset val="134"/>
    </font>
    <font>
      <sz val="12"/>
      <color theme="1"/>
      <name val="DengXian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trike/>
      <sz val="14"/>
      <color rgb="FFFF0000"/>
      <name val="宋体"/>
      <charset val="134"/>
    </font>
    <font>
      <b/>
      <strike/>
      <sz val="12"/>
      <color rgb="FFFF0000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">
    <xf numFmtId="176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37" fillId="34" borderId="0" applyNumberFormat="0" applyBorder="0" applyAlignment="0" applyProtection="0">
      <alignment vertical="center"/>
    </xf>
    <xf numFmtId="176" fontId="38" fillId="35" borderId="14" applyNumberFormat="0" applyAlignment="0" applyProtection="0">
      <alignment vertical="center"/>
    </xf>
    <xf numFmtId="176" fontId="0" fillId="0" borderId="0">
      <alignment vertical="center"/>
    </xf>
    <xf numFmtId="176" fontId="39" fillId="35" borderId="15" applyNumberFormat="0" applyAlignment="0" applyProtection="0">
      <alignment vertical="center"/>
    </xf>
    <xf numFmtId="176" fontId="37" fillId="36" borderId="0" applyNumberFormat="0" applyBorder="0" applyAlignment="0" applyProtection="0">
      <alignment vertical="center"/>
    </xf>
    <xf numFmtId="176" fontId="37" fillId="37" borderId="0" applyNumberFormat="0" applyBorder="0" applyAlignment="0" applyProtection="0">
      <alignment vertical="center"/>
    </xf>
    <xf numFmtId="176" fontId="17" fillId="0" borderId="0"/>
    <xf numFmtId="176" fontId="40" fillId="38" borderId="0" applyNumberFormat="0" applyBorder="0" applyAlignment="0" applyProtection="0">
      <alignment vertical="center"/>
    </xf>
    <xf numFmtId="176" fontId="41" fillId="0" borderId="0" applyNumberFormat="0" applyFill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center"/>
    </xf>
    <xf numFmtId="176" fontId="5" fillId="0" borderId="0"/>
    <xf numFmtId="176" fontId="40" fillId="39" borderId="0" applyNumberFormat="0" applyBorder="0" applyAlignment="0" applyProtection="0">
      <alignment vertical="center"/>
    </xf>
    <xf numFmtId="176" fontId="37" fillId="40" borderId="0" applyNumberFormat="0" applyBorder="0" applyAlignment="0" applyProtection="0">
      <alignment vertical="center"/>
    </xf>
    <xf numFmtId="176" fontId="37" fillId="41" borderId="16" applyNumberFormat="0" applyFont="0" applyAlignment="0" applyProtection="0">
      <alignment vertical="center"/>
    </xf>
    <xf numFmtId="176" fontId="40" fillId="42" borderId="0" applyNumberFormat="0" applyBorder="0" applyAlignment="0" applyProtection="0">
      <alignment vertical="center"/>
    </xf>
    <xf numFmtId="176" fontId="43" fillId="0" borderId="17" applyNumberFormat="0" applyFill="0" applyAlignment="0" applyProtection="0">
      <alignment vertical="center"/>
    </xf>
    <xf numFmtId="176" fontId="44" fillId="43" borderId="0" applyNumberFormat="0" applyBorder="0" applyAlignment="0" applyProtection="0">
      <alignment vertical="center"/>
    </xf>
    <xf numFmtId="176" fontId="37" fillId="38" borderId="0" applyNumberFormat="0" applyBorder="0" applyAlignment="0" applyProtection="0">
      <alignment vertical="center"/>
    </xf>
    <xf numFmtId="177" fontId="37" fillId="0" borderId="0"/>
    <xf numFmtId="176" fontId="45" fillId="0" borderId="0"/>
    <xf numFmtId="176" fontId="37" fillId="0" borderId="0">
      <alignment vertical="center"/>
    </xf>
    <xf numFmtId="176" fontId="37" fillId="44" borderId="0" applyNumberFormat="0" applyBorder="0" applyAlignment="0" applyProtection="0">
      <alignment vertical="center"/>
    </xf>
    <xf numFmtId="176" fontId="37" fillId="45" borderId="0" applyNumberFormat="0" applyBorder="0" applyAlignment="0" applyProtection="0">
      <alignment vertical="center"/>
    </xf>
    <xf numFmtId="176" fontId="37" fillId="46" borderId="0" applyNumberFormat="0" applyBorder="0" applyAlignment="0" applyProtection="0">
      <alignment vertical="center"/>
    </xf>
    <xf numFmtId="0" fontId="46" fillId="0" borderId="0"/>
    <xf numFmtId="0" fontId="0" fillId="0" borderId="0"/>
    <xf numFmtId="176" fontId="17" fillId="0" borderId="0">
      <alignment vertical="center"/>
    </xf>
    <xf numFmtId="178" fontId="37" fillId="0" borderId="0"/>
    <xf numFmtId="176" fontId="37" fillId="47" borderId="0" applyNumberFormat="0" applyBorder="0" applyAlignment="0" applyProtection="0">
      <alignment vertical="center"/>
    </xf>
    <xf numFmtId="176" fontId="47" fillId="48" borderId="18" applyNumberFormat="0" applyAlignment="0" applyProtection="0">
      <alignment vertical="center"/>
    </xf>
    <xf numFmtId="176" fontId="48" fillId="0" borderId="19" applyNumberFormat="0" applyFill="0" applyAlignment="0" applyProtection="0">
      <alignment vertical="center"/>
    </xf>
    <xf numFmtId="176" fontId="49" fillId="45" borderId="15" applyNumberFormat="0" applyAlignment="0" applyProtection="0">
      <alignment vertical="center"/>
    </xf>
    <xf numFmtId="176" fontId="50" fillId="36" borderId="0" applyNumberFormat="0" applyBorder="0" applyAlignment="0" applyProtection="0">
      <alignment vertical="center"/>
    </xf>
    <xf numFmtId="176" fontId="37" fillId="49" borderId="0" applyNumberFormat="0" applyBorder="0" applyAlignment="0" applyProtection="0">
      <alignment vertical="center"/>
    </xf>
    <xf numFmtId="176" fontId="40" fillId="50" borderId="0" applyNumberFormat="0" applyBorder="0" applyAlignment="0" applyProtection="0">
      <alignment vertical="center"/>
    </xf>
    <xf numFmtId="176" fontId="40" fillId="51" borderId="0" applyNumberFormat="0" applyBorder="0" applyAlignment="0" applyProtection="0">
      <alignment vertical="center"/>
    </xf>
    <xf numFmtId="176" fontId="40" fillId="47" borderId="0" applyNumberFormat="0" applyBorder="0" applyAlignment="0" applyProtection="0">
      <alignment vertical="center"/>
    </xf>
    <xf numFmtId="176" fontId="40" fillId="52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40" fillId="53" borderId="0" applyNumberFormat="0" applyBorder="0" applyAlignment="0" applyProtection="0">
      <alignment vertical="center"/>
    </xf>
    <xf numFmtId="176" fontId="40" fillId="54" borderId="0" applyNumberFormat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180" fontId="37" fillId="0" borderId="0">
      <alignment vertical="center"/>
    </xf>
    <xf numFmtId="0" fontId="0" fillId="0" borderId="0">
      <alignment vertical="center"/>
    </xf>
    <xf numFmtId="176" fontId="52" fillId="0" borderId="20" applyNumberFormat="0" applyFill="0" applyAlignment="0" applyProtection="0">
      <alignment vertical="center"/>
    </xf>
    <xf numFmtId="176" fontId="53" fillId="0" borderId="21" applyNumberFormat="0" applyFill="0" applyAlignment="0" applyProtection="0">
      <alignment vertical="center"/>
    </xf>
    <xf numFmtId="176" fontId="42" fillId="0" borderId="22" applyNumberFormat="0" applyFill="0" applyAlignment="0" applyProtection="0">
      <alignment vertical="center"/>
    </xf>
    <xf numFmtId="43" fontId="45" fillId="0" borderId="0" applyFont="0" applyFill="0" applyBorder="0" applyAlignment="0" applyProtection="0"/>
    <xf numFmtId="176" fontId="54" fillId="37" borderId="0" applyNumberFormat="0" applyBorder="0" applyAlignment="0" applyProtection="0">
      <alignment vertical="center"/>
    </xf>
    <xf numFmtId="0" fontId="55" fillId="0" borderId="0">
      <alignment vertical="center"/>
    </xf>
    <xf numFmtId="176" fontId="45" fillId="0" borderId="0" applyProtection="0"/>
    <xf numFmtId="177" fontId="0" fillId="0" borderId="0" applyProtection="0">
      <alignment vertical="center"/>
    </xf>
    <xf numFmtId="0" fontId="17" fillId="0" borderId="0"/>
    <xf numFmtId="176" fontId="5" fillId="41" borderId="16" applyNumberFormat="0" applyFont="0" applyAlignment="0" applyProtection="0">
      <alignment vertical="center"/>
    </xf>
    <xf numFmtId="0" fontId="45" fillId="0" borderId="0"/>
    <xf numFmtId="176" fontId="46" fillId="0" borderId="0"/>
    <xf numFmtId="0" fontId="56" fillId="0" borderId="0"/>
    <xf numFmtId="176" fontId="40" fillId="55" borderId="0" applyNumberFormat="0" applyBorder="0" applyAlignment="0" applyProtection="0">
      <alignment vertical="center"/>
    </xf>
    <xf numFmtId="0" fontId="17" fillId="0" borderId="0">
      <alignment vertical="center"/>
    </xf>
    <xf numFmtId="176" fontId="57" fillId="0" borderId="0" applyNumberFormat="0" applyFill="0" applyBorder="0" applyAlignment="0" applyProtection="0">
      <alignment vertical="center"/>
    </xf>
    <xf numFmtId="178" fontId="17" fillId="0" borderId="0"/>
    <xf numFmtId="0" fontId="5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81" fontId="59" fillId="0" borderId="0" applyFont="0" applyFill="0" applyBorder="0" applyAlignment="0" applyProtection="0"/>
    <xf numFmtId="176" fontId="0" fillId="0" borderId="0"/>
    <xf numFmtId="0" fontId="59" fillId="0" borderId="0"/>
    <xf numFmtId="182" fontId="17" fillId="0" borderId="0"/>
    <xf numFmtId="178" fontId="0" fillId="0" borderId="0" applyProtection="0"/>
    <xf numFmtId="183" fontId="17" fillId="0" borderId="0"/>
    <xf numFmtId="0" fontId="60" fillId="0" borderId="0">
      <alignment vertical="center"/>
    </xf>
    <xf numFmtId="184" fontId="17" fillId="0" borderId="0" applyFont="0" applyFill="0" applyBorder="0" applyAlignment="0" applyProtection="0">
      <alignment vertical="center"/>
    </xf>
    <xf numFmtId="185" fontId="61" fillId="0" borderId="0" applyFont="0" applyFill="0" applyBorder="0" applyAlignment="0" applyProtection="0"/>
    <xf numFmtId="0" fontId="62" fillId="0" borderId="0"/>
    <xf numFmtId="182" fontId="37" fillId="0" borderId="0">
      <alignment vertical="center"/>
    </xf>
    <xf numFmtId="182" fontId="0" fillId="0" borderId="0" applyProtection="0">
      <alignment vertical="center"/>
    </xf>
    <xf numFmtId="186" fontId="17" fillId="0" borderId="0" applyFont="0" applyFill="0" applyBorder="0" applyAlignment="0" applyProtection="0"/>
  </cellStyleXfs>
  <cellXfs count="159">
    <xf numFmtId="176" fontId="0" fillId="0" borderId="0" xfId="0"/>
    <xf numFmtId="176" fontId="1" fillId="0" borderId="0" xfId="0" applyFont="1"/>
    <xf numFmtId="176" fontId="2" fillId="0" borderId="0" xfId="0" applyFont="1"/>
    <xf numFmtId="187" fontId="2" fillId="0" borderId="0" xfId="0" applyNumberFormat="1" applyFont="1"/>
    <xf numFmtId="188" fontId="2" fillId="0" borderId="0" xfId="0" applyNumberFormat="1" applyFont="1" applyAlignment="1">
      <alignment horizontal="center" vertical="center"/>
    </xf>
    <xf numFmtId="188" fontId="2" fillId="0" borderId="0" xfId="0" applyNumberFormat="1" applyFont="1"/>
    <xf numFmtId="0" fontId="3" fillId="0" borderId="1" xfId="0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76" fontId="2" fillId="0" borderId="0" xfId="0" applyFont="1" applyAlignment="1">
      <alignment wrapText="1"/>
    </xf>
    <xf numFmtId="187" fontId="1" fillId="0" borderId="0" xfId="0" applyNumberFormat="1" applyFont="1" applyAlignment="1">
      <alignment horizontal="right"/>
    </xf>
    <xf numFmtId="188" fontId="1" fillId="0" borderId="0" xfId="0" applyNumberFormat="1" applyFont="1" applyAlignment="1">
      <alignment horizontal="center" vertical="center"/>
    </xf>
    <xf numFmtId="188" fontId="1" fillId="0" borderId="0" xfId="0" applyNumberFormat="1" applyFont="1"/>
    <xf numFmtId="176" fontId="4" fillId="0" borderId="2" xfId="0" applyFont="1" applyBorder="1"/>
    <xf numFmtId="0" fontId="3" fillId="0" borderId="0" xfId="0" applyNumberFormat="1" applyFont="1" applyFill="1" applyAlignment="1">
      <alignment vertical="center"/>
    </xf>
    <xf numFmtId="176" fontId="5" fillId="0" borderId="3" xfId="0" applyFont="1" applyBorder="1"/>
    <xf numFmtId="0" fontId="2" fillId="0" borderId="0" xfId="0" applyNumberFormat="1" applyFont="1" applyFill="1" applyAlignment="1">
      <alignment vertical="center" wrapText="1"/>
    </xf>
    <xf numFmtId="176" fontId="5" fillId="0" borderId="0" xfId="0" applyFont="1"/>
    <xf numFmtId="187" fontId="2" fillId="0" borderId="0" xfId="0" applyNumberFormat="1" applyFont="1" applyAlignment="1">
      <alignment horizontal="right"/>
    </xf>
    <xf numFmtId="176" fontId="6" fillId="0" borderId="0" xfId="0" applyFont="1"/>
    <xf numFmtId="176" fontId="5" fillId="0" borderId="4" xfId="0" applyFont="1" applyBorder="1"/>
    <xf numFmtId="188" fontId="2" fillId="2" borderId="0" xfId="0" applyNumberFormat="1" applyFont="1" applyFill="1"/>
    <xf numFmtId="176" fontId="7" fillId="0" borderId="0" xfId="0" applyFont="1" applyAlignment="1">
      <alignment horizontal="center" vertical="center"/>
    </xf>
    <xf numFmtId="176" fontId="8" fillId="0" borderId="0" xfId="0" applyFont="1" applyAlignment="1">
      <alignment horizontal="center" vertical="center"/>
    </xf>
    <xf numFmtId="176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187" fontId="9" fillId="0" borderId="0" xfId="0" applyNumberFormat="1" applyFont="1" applyFill="1" applyBorder="1" applyAlignment="1">
      <alignment horizontal="center" vertical="center"/>
    </xf>
    <xf numFmtId="176" fontId="9" fillId="0" borderId="0" xfId="0" applyFont="1" applyFill="1" applyBorder="1" applyAlignment="1">
      <alignment horizontal="center" vertical="center"/>
    </xf>
    <xf numFmtId="176" fontId="9" fillId="0" borderId="0" xfId="0" applyFont="1" applyFill="1" applyBorder="1" applyAlignment="1">
      <alignment horizontal="left" vertical="center"/>
    </xf>
    <xf numFmtId="189" fontId="9" fillId="0" borderId="0" xfId="0" applyNumberFormat="1" applyFont="1" applyFill="1" applyBorder="1" applyAlignment="1">
      <alignment horizontal="center" vertical="center"/>
    </xf>
    <xf numFmtId="188" fontId="9" fillId="0" borderId="0" xfId="0" applyNumberFormat="1" applyFont="1" applyBorder="1" applyAlignment="1">
      <alignment horizontal="center" vertical="center"/>
    </xf>
    <xf numFmtId="176" fontId="9" fillId="0" borderId="0" xfId="0" applyFont="1" applyBorder="1" applyAlignment="1">
      <alignment horizontal="center" vertical="center"/>
    </xf>
    <xf numFmtId="176" fontId="9" fillId="0" borderId="0" xfId="0" applyFont="1" applyAlignment="1">
      <alignment horizontal="left" vertical="center"/>
    </xf>
    <xf numFmtId="188" fontId="10" fillId="0" borderId="0" xfId="0" applyNumberFormat="1" applyFont="1" applyAlignment="1">
      <alignment horizontal="center" vertical="center"/>
    </xf>
    <xf numFmtId="176" fontId="9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187" fontId="7" fillId="0" borderId="1" xfId="0" applyNumberFormat="1" applyFont="1" applyFill="1" applyBorder="1" applyAlignment="1">
      <alignment horizontal="center" vertical="center" wrapText="1"/>
    </xf>
    <xf numFmtId="176" fontId="11" fillId="0" borderId="1" xfId="0" applyFont="1" applyFill="1" applyBorder="1" applyAlignment="1">
      <alignment horizontal="center" vertical="center" wrapText="1"/>
    </xf>
    <xf numFmtId="176" fontId="11" fillId="0" borderId="1" xfId="0" applyFont="1" applyFill="1" applyBorder="1" applyAlignment="1">
      <alignment horizontal="left" vertical="center" wrapText="1"/>
    </xf>
    <xf numFmtId="176" fontId="11" fillId="0" borderId="1" xfId="0" applyFont="1" applyFill="1" applyBorder="1" applyAlignment="1">
      <alignment horizontal="left" vertical="center"/>
    </xf>
    <xf numFmtId="189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187" fontId="8" fillId="0" borderId="0" xfId="0" applyNumberFormat="1" applyFont="1" applyFill="1" applyBorder="1" applyAlignment="1">
      <alignment horizontal="center" vertical="center"/>
    </xf>
    <xf numFmtId="176" fontId="8" fillId="0" borderId="0" xfId="0" applyFont="1" applyFill="1" applyBorder="1" applyAlignment="1">
      <alignment horizontal="center" vertical="center"/>
    </xf>
    <xf numFmtId="176" fontId="8" fillId="0" borderId="0" xfId="0" applyFont="1" applyFill="1" applyBorder="1" applyAlignment="1">
      <alignment horizontal="left" vertical="center"/>
    </xf>
    <xf numFmtId="189" fontId="8" fillId="0" borderId="0" xfId="0" applyNumberFormat="1" applyFont="1" applyFill="1" applyBorder="1" applyAlignment="1">
      <alignment horizontal="center" vertical="center"/>
    </xf>
    <xf numFmtId="189" fontId="8" fillId="2" borderId="0" xfId="0" applyNumberFormat="1" applyFont="1" applyFill="1" applyBorder="1" applyAlignment="1">
      <alignment horizontal="center" vertical="center"/>
    </xf>
    <xf numFmtId="176" fontId="11" fillId="0" borderId="1" xfId="0" applyFont="1" applyFill="1" applyBorder="1" applyAlignment="1">
      <alignment horizontal="center" vertical="center"/>
    </xf>
    <xf numFmtId="188" fontId="11" fillId="2" borderId="1" xfId="0" applyNumberFormat="1" applyFont="1" applyFill="1" applyBorder="1" applyAlignment="1">
      <alignment horizontal="center" vertical="center"/>
    </xf>
    <xf numFmtId="188" fontId="8" fillId="0" borderId="0" xfId="0" applyNumberFormat="1" applyFont="1" applyBorder="1" applyAlignment="1">
      <alignment horizontal="center" vertical="center"/>
    </xf>
    <xf numFmtId="176" fontId="8" fillId="2" borderId="0" xfId="0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center" vertical="center"/>
    </xf>
    <xf numFmtId="176" fontId="11" fillId="2" borderId="1" xfId="0" applyFont="1" applyFill="1" applyBorder="1" applyAlignment="1">
      <alignment horizontal="center" vertical="center"/>
    </xf>
    <xf numFmtId="176" fontId="7" fillId="0" borderId="0" xfId="0" applyFont="1" applyAlignment="1">
      <alignment horizontal="left" vertical="center"/>
    </xf>
    <xf numFmtId="188" fontId="7" fillId="2" borderId="0" xfId="0" applyNumberFormat="1" applyFont="1" applyFill="1" applyAlignment="1">
      <alignment horizontal="center" vertical="center" wrapText="1"/>
    </xf>
    <xf numFmtId="176" fontId="8" fillId="0" borderId="0" xfId="0" applyFont="1" applyBorder="1" applyAlignment="1">
      <alignment horizontal="center" vertical="center"/>
    </xf>
    <xf numFmtId="176" fontId="8" fillId="0" borderId="0" xfId="0" applyFont="1" applyAlignment="1">
      <alignment horizontal="left" vertical="center"/>
    </xf>
    <xf numFmtId="188" fontId="7" fillId="0" borderId="0" xfId="0" applyNumberFormat="1" applyFont="1" applyAlignment="1">
      <alignment horizontal="center" vertical="center"/>
    </xf>
    <xf numFmtId="176" fontId="8" fillId="0" borderId="0" xfId="0" applyFont="1" applyFill="1" applyAlignment="1">
      <alignment horizontal="left" vertical="center"/>
    </xf>
    <xf numFmtId="188" fontId="7" fillId="0" borderId="0" xfId="0" applyNumberFormat="1" applyFont="1" applyFill="1" applyAlignment="1">
      <alignment horizontal="center" vertical="center"/>
    </xf>
    <xf numFmtId="188" fontId="12" fillId="0" borderId="0" xfId="0" applyNumberFormat="1" applyFont="1"/>
    <xf numFmtId="176" fontId="8" fillId="2" borderId="0" xfId="0" applyFont="1" applyFill="1" applyBorder="1" applyAlignment="1">
      <alignment horizontal="left" vertical="center"/>
    </xf>
    <xf numFmtId="176" fontId="8" fillId="0" borderId="1" xfId="0" applyFont="1" applyFill="1" applyBorder="1" applyAlignment="1">
      <alignment horizontal="left" vertical="center"/>
    </xf>
    <xf numFmtId="188" fontId="7" fillId="2" borderId="0" xfId="0" applyNumberFormat="1" applyFont="1" applyFill="1" applyAlignment="1">
      <alignment horizontal="center" vertical="center"/>
    </xf>
    <xf numFmtId="189" fontId="9" fillId="2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1" xfId="0" applyFont="1" applyFill="1" applyBorder="1" applyAlignment="1">
      <alignment horizontal="center" vertical="center"/>
    </xf>
    <xf numFmtId="176" fontId="13" fillId="0" borderId="0" xfId="0" applyFont="1" applyFill="1" applyBorder="1" applyAlignment="1">
      <alignment horizontal="center" vertical="center"/>
    </xf>
    <xf numFmtId="176" fontId="13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176" fontId="8" fillId="0" borderId="0" xfId="0" applyFont="1" applyFill="1" applyBorder="1" applyAlignment="1">
      <alignment vertical="center"/>
    </xf>
    <xf numFmtId="176" fontId="8" fillId="0" borderId="0" xfId="0" applyFont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187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189" fontId="9" fillId="0" borderId="0" xfId="0" applyNumberFormat="1" applyFont="1" applyFill="1" applyBorder="1" applyAlignment="1">
      <alignment horizontal="left" vertical="center"/>
    </xf>
    <xf numFmtId="7" fontId="9" fillId="0" borderId="0" xfId="0" applyNumberFormat="1" applyFont="1" applyFill="1" applyBorder="1" applyAlignment="1">
      <alignment horizontal="left" vertical="center"/>
    </xf>
    <xf numFmtId="190" fontId="9" fillId="0" borderId="0" xfId="0" applyNumberFormat="1" applyFont="1" applyFill="1" applyBorder="1" applyAlignment="1">
      <alignment horizontal="left" vertical="center"/>
    </xf>
    <xf numFmtId="191" fontId="9" fillId="0" borderId="0" xfId="0" applyNumberFormat="1" applyFont="1" applyFill="1" applyBorder="1" applyAlignment="1">
      <alignment horizontal="left" vertical="center"/>
    </xf>
    <xf numFmtId="192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176" fontId="9" fillId="0" borderId="0" xfId="0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187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14" fontId="8" fillId="0" borderId="0" xfId="0" applyNumberFormat="1" applyFont="1" applyFill="1" applyBorder="1" applyAlignment="1">
      <alignment horizontal="left" vertical="center"/>
    </xf>
    <xf numFmtId="187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189" fontId="12" fillId="0" borderId="0" xfId="0" applyNumberFormat="1" applyFont="1" applyFill="1" applyAlignment="1">
      <alignment horizontal="left" vertical="center"/>
    </xf>
    <xf numFmtId="189" fontId="12" fillId="0" borderId="1" xfId="0" applyNumberFormat="1" applyFont="1" applyFill="1" applyBorder="1" applyAlignment="1">
      <alignment horizontal="left" vertical="center" wrapText="1"/>
    </xf>
    <xf numFmtId="7" fontId="12" fillId="0" borderId="1" xfId="0" applyNumberFormat="1" applyFont="1" applyFill="1" applyBorder="1" applyAlignment="1">
      <alignment horizontal="left" vertical="center" wrapText="1"/>
    </xf>
    <xf numFmtId="190" fontId="12" fillId="0" borderId="1" xfId="0" applyNumberFormat="1" applyFont="1" applyFill="1" applyBorder="1" applyAlignment="1">
      <alignment horizontal="left" vertical="center" wrapText="1"/>
    </xf>
    <xf numFmtId="191" fontId="12" fillId="0" borderId="1" xfId="0" applyNumberFormat="1" applyFont="1" applyFill="1" applyBorder="1" applyAlignment="1">
      <alignment horizontal="left" vertical="center"/>
    </xf>
    <xf numFmtId="189" fontId="8" fillId="0" borderId="0" xfId="0" applyNumberFormat="1" applyFont="1" applyFill="1" applyBorder="1" applyAlignment="1">
      <alignment horizontal="left" vertical="center"/>
    </xf>
    <xf numFmtId="189" fontId="8" fillId="0" borderId="1" xfId="0" applyNumberFormat="1" applyFont="1" applyFill="1" applyBorder="1" applyAlignment="1">
      <alignment horizontal="left" vertical="center"/>
    </xf>
    <xf numFmtId="7" fontId="8" fillId="0" borderId="0" xfId="0" applyNumberFormat="1" applyFont="1" applyFill="1" applyAlignment="1">
      <alignment horizontal="left" vertical="center"/>
    </xf>
    <xf numFmtId="190" fontId="8" fillId="0" borderId="0" xfId="0" applyNumberFormat="1" applyFont="1" applyFill="1" applyBorder="1" applyAlignment="1">
      <alignment horizontal="left" vertical="center"/>
    </xf>
    <xf numFmtId="191" fontId="8" fillId="0" borderId="0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90" fontId="8" fillId="0" borderId="0" xfId="0" applyNumberFormat="1" applyFont="1" applyFill="1" applyAlignment="1">
      <alignment horizontal="left" vertical="center"/>
    </xf>
    <xf numFmtId="189" fontId="8" fillId="0" borderId="0" xfId="0" applyNumberFormat="1" applyFont="1" applyFill="1" applyAlignment="1">
      <alignment horizontal="left" vertical="center"/>
    </xf>
    <xf numFmtId="191" fontId="8" fillId="0" borderId="0" xfId="0" applyNumberFormat="1" applyFont="1" applyFill="1" applyAlignment="1">
      <alignment horizontal="left" vertical="center"/>
    </xf>
    <xf numFmtId="176" fontId="8" fillId="0" borderId="0" xfId="0" applyFont="1" applyFill="1" applyAlignment="1">
      <alignment vertical="center"/>
    </xf>
    <xf numFmtId="0" fontId="8" fillId="0" borderId="5" xfId="0" applyNumberFormat="1" applyFont="1" applyFill="1" applyBorder="1" applyAlignment="1">
      <alignment horizontal="left" vertical="center"/>
    </xf>
    <xf numFmtId="7" fontId="8" fillId="0" borderId="0" xfId="0" applyNumberFormat="1" applyFont="1" applyFill="1" applyBorder="1" applyAlignment="1">
      <alignment horizontal="left" vertical="center"/>
    </xf>
    <xf numFmtId="191" fontId="8" fillId="2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193" fontId="15" fillId="0" borderId="1" xfId="0" applyNumberFormat="1" applyFont="1" applyFill="1" applyBorder="1" applyAlignment="1">
      <alignment horizontal="center" vertical="center" wrapText="1"/>
    </xf>
    <xf numFmtId="193" fontId="15" fillId="0" borderId="1" xfId="0" applyNumberFormat="1" applyFont="1" applyFill="1" applyBorder="1" applyAlignment="1">
      <alignment horizontal="left" vertical="center" wrapText="1"/>
    </xf>
    <xf numFmtId="192" fontId="12" fillId="0" borderId="1" xfId="0" applyNumberFormat="1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horizontal="left" vertical="center"/>
    </xf>
    <xf numFmtId="192" fontId="8" fillId="0" borderId="0" xfId="0" applyNumberFormat="1" applyFont="1" applyFill="1" applyAlignment="1">
      <alignment horizontal="left" vertical="center"/>
    </xf>
    <xf numFmtId="0" fontId="8" fillId="2" borderId="0" xfId="0" applyNumberFormat="1" applyFont="1" applyFill="1" applyBorder="1" applyAlignment="1">
      <alignment vertical="center"/>
    </xf>
    <xf numFmtId="192" fontId="8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88" fontId="12" fillId="0" borderId="0" xfId="0" applyNumberFormat="1" applyFont="1" applyFill="1" applyAlignment="1">
      <alignment horizontal="left" vertical="center" wrapText="1"/>
    </xf>
    <xf numFmtId="188" fontId="12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76" fontId="8" fillId="0" borderId="0" xfId="0" applyFont="1" applyBorder="1" applyAlignment="1">
      <alignment horizontal="left" vertical="center"/>
    </xf>
    <xf numFmtId="176" fontId="8" fillId="2" borderId="0" xfId="0" applyFont="1" applyFill="1" applyBorder="1" applyAlignment="1">
      <alignment vertical="center"/>
    </xf>
    <xf numFmtId="188" fontId="8" fillId="0" borderId="0" xfId="0" applyNumberFormat="1" applyFont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188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188" fontId="8" fillId="0" borderId="0" xfId="0" applyNumberFormat="1" applyFont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191" fontId="9" fillId="0" borderId="0" xfId="0" applyNumberFormat="1" applyFont="1" applyFill="1" applyAlignment="1">
      <alignment horizontal="left" vertical="center"/>
    </xf>
    <xf numFmtId="192" fontId="8" fillId="2" borderId="0" xfId="0" applyNumberFormat="1" applyFont="1" applyFill="1" applyAlignment="1">
      <alignment horizontal="left" vertical="center"/>
    </xf>
    <xf numFmtId="191" fontId="8" fillId="2" borderId="0" xfId="0" applyNumberFormat="1" applyFont="1" applyFill="1" applyAlignment="1">
      <alignment horizontal="left" vertical="center"/>
    </xf>
    <xf numFmtId="0" fontId="8" fillId="2" borderId="0" xfId="0" applyNumberFormat="1" applyFont="1" applyFill="1" applyAlignment="1">
      <alignment horizontal="left" vertical="center"/>
    </xf>
    <xf numFmtId="189" fontId="8" fillId="2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8" fillId="0" borderId="0" xfId="115" applyNumberFormat="1" applyFont="1" applyFill="1" applyAlignment="1">
      <alignment horizontal="center" vertical="center"/>
    </xf>
    <xf numFmtId="190" fontId="8" fillId="2" borderId="0" xfId="0" applyNumberFormat="1" applyFont="1" applyFill="1" applyBorder="1" applyAlignment="1">
      <alignment horizontal="left" vertical="center"/>
    </xf>
    <xf numFmtId="189" fontId="8" fillId="2" borderId="0" xfId="0" applyNumberFormat="1" applyFont="1" applyFill="1" applyBorder="1" applyAlignment="1">
      <alignment horizontal="left" vertical="center"/>
    </xf>
  </cellXfs>
  <cellStyles count="1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输出 3" xfId="50"/>
    <cellStyle name="常规 2 2 4" xfId="51"/>
    <cellStyle name="计算 2" xfId="52"/>
    <cellStyle name="20% - 强调文字颜色 3 2 2" xfId="53"/>
    <cellStyle name="20% - 强调文字颜色 2 2 2" xfId="54"/>
    <cellStyle name="常规 6" xfId="55"/>
    <cellStyle name="60% - 强调文字颜色 2 3" xfId="56"/>
    <cellStyle name="解释性文本 2 2" xfId="57"/>
    <cellStyle name="标题 4 2 2" xfId="58"/>
    <cellStyle name="_ET_STYLE_NoName_00_" xfId="59"/>
    <cellStyle name="强调文字颜色 1 2 3" xfId="60"/>
    <cellStyle name="40% - 强调文字颜色 4 2" xfId="61"/>
    <cellStyle name="注释 2 3" xfId="62"/>
    <cellStyle name="60% - 强调文字颜色 4 2 3" xfId="63"/>
    <cellStyle name="链接单元格 3" xfId="64"/>
    <cellStyle name="适中 2" xfId="65"/>
    <cellStyle name="40% - 强调文字颜色 2 2" xfId="66"/>
    <cellStyle name="Normal 3 5" xfId="67"/>
    <cellStyle name="常规 3" xfId="68"/>
    <cellStyle name="常规 3 3" xfId="69"/>
    <cellStyle name="20% - 强调文字颜色 5 2" xfId="70"/>
    <cellStyle name="20% - 强调文字颜色 6 2" xfId="71"/>
    <cellStyle name="40% - 强调文字颜色 1 2" xfId="72"/>
    <cellStyle name="Standard 2 3" xfId="73"/>
    <cellStyle name="Normal_F&amp;B Master HOE Haikou Frank" xfId="74"/>
    <cellStyle name="常规 9 2" xfId="75"/>
    <cellStyle name="Normal 29 6 5" xfId="76"/>
    <cellStyle name="40% - 强调文字颜色 3 2" xfId="77"/>
    <cellStyle name="检查单元格 2" xfId="78"/>
    <cellStyle name="汇总 2 3" xfId="79"/>
    <cellStyle name="输入 2 2 2" xfId="80"/>
    <cellStyle name="好 2 3" xfId="81"/>
    <cellStyle name="40% - 强调文字颜色 6 2" xfId="82"/>
    <cellStyle name="强调文字颜色 3 2 2" xfId="83"/>
    <cellStyle name="60% - 强调文字颜色 1 2" xfId="84"/>
    <cellStyle name="60% - 强调文字颜色 3 2" xfId="85"/>
    <cellStyle name="强调文字颜色 2 2 3" xfId="86"/>
    <cellStyle name="逗号 2" xfId="87"/>
    <cellStyle name="60% - 强调文字颜色 5 2" xfId="88"/>
    <cellStyle name="60% - 强调文字颜色 6 2" xfId="89"/>
    <cellStyle name="标题 5" xfId="90"/>
    <cellStyle name="Comma 3" xfId="91"/>
    <cellStyle name="Excel Built-in Normal" xfId="92"/>
    <cellStyle name="Normal 3 2 24" xfId="93"/>
    <cellStyle name="Normal 5_List to be updated with english'" xfId="94"/>
    <cellStyle name="标题 1 2" xfId="95"/>
    <cellStyle name="标题 2 2" xfId="96"/>
    <cellStyle name="标题 3 2" xfId="97"/>
    <cellStyle name="千位分隔 3" xfId="98"/>
    <cellStyle name="差 2" xfId="99"/>
    <cellStyle name="常规_建议配置一" xfId="100"/>
    <cellStyle name="常规 10" xfId="101"/>
    <cellStyle name="常规 10 2 2 2" xfId="102"/>
    <cellStyle name="常规 15" xfId="103"/>
    <cellStyle name="注释 3" xfId="104"/>
    <cellStyle name="常规 188 2" xfId="105"/>
    <cellStyle name="常规 2 2 2" xfId="106"/>
    <cellStyle name="Normal_Sheet1" xfId="107"/>
    <cellStyle name="强调文字颜色 6 2" xfId="108"/>
    <cellStyle name="常规 4 5" xfId="109"/>
    <cellStyle name="警告文本 2" xfId="110"/>
    <cellStyle name="Normal 3 16" xfId="111"/>
    <cellStyle name="普通 3" xfId="112"/>
    <cellStyle name="千位分隔 2 2" xfId="113"/>
    <cellStyle name="Currency 6" xfId="114"/>
    <cellStyle name="常规 23" xfId="115"/>
    <cellStyle name="Normal_Ulaanbaatar - FF&amp;E Costplan Discussion" xfId="116"/>
    <cellStyle name="Normal 48" xfId="117"/>
    <cellStyle name="常规_HSKP-Linen 2 2" xfId="118"/>
    <cellStyle name="常规 181 3 3 2 2 2 2 2" xfId="119"/>
    <cellStyle name="常规_FF&amp;E-HICP" xfId="120"/>
    <cellStyle name="货币 2" xfId="121"/>
    <cellStyle name="Currency 4" xfId="122"/>
    <cellStyle name="常规 2 101" xfId="123"/>
    <cellStyle name="常规 12 5" xfId="124"/>
    <cellStyle name="常规_HSKP utensils 2" xfId="125"/>
    <cellStyle name="Comma 2" xfId="126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6699"/>
      <color rgb="00FDE9D9"/>
      <color rgb="00C7DA52"/>
      <color rgb="00FFFFFF"/>
      <color rgb="00006600"/>
      <color rgb="00339933"/>
      <color rgb="0092D05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an\&#24037;&#20316;%20&#35746;&#21333;&#31649;&#25511;&#34920;+&#27719;&#25253;\&#35746;&#21333;&#35780;&#23457;&#34920;%202022&#24180;%20&#22806;&#38144;+&#19977;&#370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透视表"/>
      <sheetName val="2022年 外销"/>
      <sheetName val="2022年 内销三部"/>
      <sheetName val="不规范类型"/>
      <sheetName val="PBC用到的数据"/>
      <sheetName val="错误类型统计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</sheetPr>
  <dimension ref="A1:AG2189"/>
  <sheetViews>
    <sheetView tabSelected="1" zoomScale="90" zoomScaleNormal="90" workbookViewId="0">
      <pane xSplit="1" ySplit="1" topLeftCell="S2" activePane="bottomRight" state="frozen"/>
      <selection/>
      <selection pane="topRight"/>
      <selection pane="bottomLeft"/>
      <selection pane="bottomRight" activeCell="X3" sqref="X3"/>
    </sheetView>
  </sheetViews>
  <sheetFormatPr defaultColWidth="9" defaultRowHeight="29.1" customHeight="1"/>
  <cols>
    <col min="1" max="1" width="45.4166666666667" style="71" customWidth="1"/>
    <col min="2" max="2" width="5.375" style="71" customWidth="1"/>
    <col min="3" max="3" width="10.775" style="71" customWidth="1"/>
    <col min="4" max="4" width="10.625" style="72" customWidth="1"/>
    <col min="5" max="5" width="13.5" style="71" customWidth="1"/>
    <col min="6" max="6" width="17.25" style="73" customWidth="1"/>
    <col min="7" max="7" width="20.55" style="73" customWidth="1"/>
    <col min="8" max="8" width="13.5" style="73" customWidth="1"/>
    <col min="9" max="9" width="18.375" style="73" customWidth="1"/>
    <col min="10" max="10" width="10.875" style="73" customWidth="1"/>
    <col min="11" max="11" width="11.25" style="74" customWidth="1"/>
    <col min="12" max="12" width="10.5" style="71" customWidth="1"/>
    <col min="13" max="13" width="10.875" style="74" customWidth="1"/>
    <col min="14" max="14" width="12.625" style="75" customWidth="1"/>
    <col min="15" max="15" width="12.625" style="76" customWidth="1"/>
    <col min="16" max="16" width="22.0833333333333" style="77" customWidth="1"/>
    <col min="17" max="17" width="19.5833333333333" style="77" customWidth="1"/>
    <col min="18" max="18" width="39.3083333333333" style="73" customWidth="1"/>
    <col min="19" max="19" width="16.875" style="73" customWidth="1"/>
    <col min="20" max="20" width="19.1666666666667" style="73" customWidth="1"/>
    <col min="21" max="21" width="12.6333333333333" style="73" customWidth="1"/>
    <col min="22" max="22" width="22.375" style="78" customWidth="1"/>
    <col min="23" max="23" width="22.25" style="71" customWidth="1"/>
    <col min="24" max="24" width="32.225" style="78" customWidth="1"/>
    <col min="25" max="25" width="9.125" style="79" customWidth="1"/>
    <col min="26" max="26" width="12.875" style="71" customWidth="1"/>
    <col min="27" max="27" width="10.4166666666667" style="27" customWidth="1"/>
    <col min="28" max="28" width="11.125" style="80"/>
    <col min="29" max="29" width="11.125" style="81"/>
    <col min="30" max="30" width="19.025" style="82" customWidth="1"/>
    <col min="31" max="31" width="10.55" style="83" customWidth="1"/>
    <col min="32" max="32" width="9" style="84"/>
    <col min="33" max="16384" width="9" style="82"/>
  </cols>
  <sheetData>
    <row r="1" s="68" customFormat="1" ht="30" spans="1:32">
      <c r="A1" s="85" t="s">
        <v>0</v>
      </c>
      <c r="B1" s="85" t="s">
        <v>1</v>
      </c>
      <c r="C1" s="86" t="s">
        <v>2</v>
      </c>
      <c r="D1" s="87" t="s">
        <v>3</v>
      </c>
      <c r="E1" s="88" t="s">
        <v>4</v>
      </c>
      <c r="F1" s="89" t="s">
        <v>5</v>
      </c>
      <c r="G1" s="89" t="s">
        <v>6</v>
      </c>
      <c r="H1" s="90" t="s">
        <v>7</v>
      </c>
      <c r="I1" s="89" t="s">
        <v>8</v>
      </c>
      <c r="J1" s="89" t="s">
        <v>9</v>
      </c>
      <c r="K1" s="97" t="s">
        <v>10</v>
      </c>
      <c r="L1" s="85" t="s">
        <v>11</v>
      </c>
      <c r="M1" s="98" t="s">
        <v>12</v>
      </c>
      <c r="N1" s="99" t="s">
        <v>13</v>
      </c>
      <c r="O1" s="100" t="s">
        <v>14</v>
      </c>
      <c r="P1" s="101" t="s">
        <v>15</v>
      </c>
      <c r="Q1" s="89" t="s">
        <v>16</v>
      </c>
      <c r="R1" s="115" t="s">
        <v>17</v>
      </c>
      <c r="S1" s="116" t="s">
        <v>18</v>
      </c>
      <c r="T1" s="116" t="s">
        <v>19</v>
      </c>
      <c r="U1" s="117" t="s">
        <v>20</v>
      </c>
      <c r="V1" s="118" t="s">
        <v>21</v>
      </c>
      <c r="W1" s="85" t="s">
        <v>22</v>
      </c>
      <c r="X1" s="119" t="s">
        <v>23</v>
      </c>
      <c r="Y1" s="119" t="s">
        <v>24</v>
      </c>
      <c r="Z1" s="119" t="s">
        <v>25</v>
      </c>
      <c r="AA1" s="126" t="s">
        <v>26</v>
      </c>
      <c r="AB1" s="127" t="s">
        <v>27</v>
      </c>
      <c r="AC1" s="128" t="s">
        <v>28</v>
      </c>
      <c r="AD1" s="129" t="s">
        <v>29</v>
      </c>
      <c r="AE1" s="130" t="s">
        <v>30</v>
      </c>
      <c r="AF1" s="131"/>
    </row>
    <row r="2" s="69" customFormat="1" customHeight="1" spans="1:32">
      <c r="A2" s="91" t="s">
        <v>31</v>
      </c>
      <c r="B2" s="91" t="s">
        <v>32</v>
      </c>
      <c r="C2" s="92">
        <v>45293</v>
      </c>
      <c r="D2" s="93" t="s">
        <v>33</v>
      </c>
      <c r="E2" s="91" t="s">
        <v>34</v>
      </c>
      <c r="F2" s="94" t="s">
        <v>35</v>
      </c>
      <c r="G2" s="94" t="s">
        <v>36</v>
      </c>
      <c r="H2" s="94"/>
      <c r="I2" s="94" t="s">
        <v>37</v>
      </c>
      <c r="J2" s="94" t="s">
        <v>38</v>
      </c>
      <c r="K2" s="102">
        <v>8256</v>
      </c>
      <c r="L2" s="40" t="s">
        <v>39</v>
      </c>
      <c r="M2" s="103">
        <v>7.077</v>
      </c>
      <c r="N2" s="104">
        <f t="shared" ref="N2:N32" si="0">K2*M2</f>
        <v>58427.712</v>
      </c>
      <c r="O2" s="105">
        <v>45310</v>
      </c>
      <c r="P2" s="106">
        <v>8239</v>
      </c>
      <c r="Q2" s="106" t="s">
        <v>40</v>
      </c>
      <c r="R2" s="94" t="s">
        <v>41</v>
      </c>
      <c r="S2" s="94" t="s">
        <v>42</v>
      </c>
      <c r="T2" s="94" t="s">
        <v>43</v>
      </c>
      <c r="U2" s="94" t="s">
        <v>43</v>
      </c>
      <c r="V2" s="120" t="s">
        <v>44</v>
      </c>
      <c r="W2" s="91" t="s">
        <v>43</v>
      </c>
      <c r="X2" s="120" t="s">
        <v>45</v>
      </c>
      <c r="Y2" s="132" t="s">
        <v>43</v>
      </c>
      <c r="Z2" s="91" t="s">
        <v>43</v>
      </c>
      <c r="AA2" s="43" t="s">
        <v>46</v>
      </c>
      <c r="AB2" s="133" t="s">
        <v>47</v>
      </c>
      <c r="AC2" s="134"/>
      <c r="AE2" s="135"/>
      <c r="AF2" s="135"/>
    </row>
    <row r="3" s="69" customFormat="1" customHeight="1" spans="1:32">
      <c r="A3" s="91" t="s">
        <v>48</v>
      </c>
      <c r="B3" s="91" t="s">
        <v>32</v>
      </c>
      <c r="C3" s="92">
        <v>45293</v>
      </c>
      <c r="D3" s="93" t="s">
        <v>49</v>
      </c>
      <c r="E3" s="91" t="s">
        <v>50</v>
      </c>
      <c r="F3" s="94" t="s">
        <v>51</v>
      </c>
      <c r="G3" s="94" t="s">
        <v>52</v>
      </c>
      <c r="H3" s="94"/>
      <c r="I3" s="94" t="s">
        <v>53</v>
      </c>
      <c r="J3" s="94" t="s">
        <v>54</v>
      </c>
      <c r="K3" s="102">
        <v>6208</v>
      </c>
      <c r="L3" s="40" t="s">
        <v>39</v>
      </c>
      <c r="M3" s="103">
        <v>7.077</v>
      </c>
      <c r="N3" s="104">
        <f t="shared" si="0"/>
        <v>43934.016</v>
      </c>
      <c r="O3" s="105">
        <v>45309</v>
      </c>
      <c r="P3" s="106">
        <v>3096</v>
      </c>
      <c r="Q3" s="106" t="s">
        <v>55</v>
      </c>
      <c r="R3" s="94" t="s">
        <v>56</v>
      </c>
      <c r="S3" s="94" t="s">
        <v>57</v>
      </c>
      <c r="T3" s="94" t="s">
        <v>43</v>
      </c>
      <c r="U3" s="94" t="s">
        <v>43</v>
      </c>
      <c r="V3" s="120" t="s">
        <v>58</v>
      </c>
      <c r="W3" s="91" t="s">
        <v>43</v>
      </c>
      <c r="X3" s="120" t="s">
        <v>45</v>
      </c>
      <c r="Y3" s="132" t="s">
        <v>43</v>
      </c>
      <c r="Z3" s="91" t="s">
        <v>43</v>
      </c>
      <c r="AA3" s="43" t="s">
        <v>46</v>
      </c>
      <c r="AB3" s="133" t="s">
        <v>47</v>
      </c>
      <c r="AC3" s="134"/>
      <c r="AE3" s="135"/>
      <c r="AF3" s="135"/>
    </row>
    <row r="4" s="69" customFormat="1" customHeight="1" spans="1:32">
      <c r="A4" s="91" t="s">
        <v>59</v>
      </c>
      <c r="B4" s="91" t="s">
        <v>32</v>
      </c>
      <c r="C4" s="92">
        <v>45293</v>
      </c>
      <c r="D4" s="93" t="s">
        <v>60</v>
      </c>
      <c r="E4" s="91" t="s">
        <v>61</v>
      </c>
      <c r="F4" s="94" t="s">
        <v>62</v>
      </c>
      <c r="G4" s="94" t="s">
        <v>63</v>
      </c>
      <c r="H4" s="94"/>
      <c r="I4" s="94" t="s">
        <v>64</v>
      </c>
      <c r="J4" s="94" t="s">
        <v>65</v>
      </c>
      <c r="K4" s="102">
        <v>2367.92</v>
      </c>
      <c r="L4" s="107" t="s">
        <v>39</v>
      </c>
      <c r="M4" s="103">
        <v>7.077</v>
      </c>
      <c r="N4" s="104">
        <f t="shared" si="0"/>
        <v>16757.76984</v>
      </c>
      <c r="O4" s="105">
        <v>45298</v>
      </c>
      <c r="P4" s="106">
        <v>1213.14</v>
      </c>
      <c r="Q4" s="106" t="s">
        <v>66</v>
      </c>
      <c r="R4" s="94" t="s">
        <v>67</v>
      </c>
      <c r="S4" s="94" t="s">
        <v>68</v>
      </c>
      <c r="T4" s="94" t="s">
        <v>69</v>
      </c>
      <c r="U4" s="94" t="s">
        <v>43</v>
      </c>
      <c r="V4" s="120" t="s">
        <v>70</v>
      </c>
      <c r="W4" s="91" t="s">
        <v>71</v>
      </c>
      <c r="X4" s="120" t="s">
        <v>45</v>
      </c>
      <c r="Y4" s="132" t="s">
        <v>43</v>
      </c>
      <c r="Z4" s="107" t="s">
        <v>43</v>
      </c>
      <c r="AA4" s="43" t="s">
        <v>46</v>
      </c>
      <c r="AB4" s="133" t="s">
        <v>72</v>
      </c>
      <c r="AC4" s="136" t="s">
        <v>73</v>
      </c>
      <c r="AE4" s="135"/>
      <c r="AF4" s="135"/>
    </row>
    <row r="5" s="69" customFormat="1" customHeight="1" spans="1:32">
      <c r="A5" s="91" t="s">
        <v>74</v>
      </c>
      <c r="B5" s="91" t="s">
        <v>32</v>
      </c>
      <c r="C5" s="92">
        <v>45294</v>
      </c>
      <c r="D5" s="93" t="s">
        <v>75</v>
      </c>
      <c r="E5" s="91" t="s">
        <v>76</v>
      </c>
      <c r="F5" s="94" t="s">
        <v>77</v>
      </c>
      <c r="G5" s="94" t="s">
        <v>78</v>
      </c>
      <c r="H5" s="94"/>
      <c r="I5" s="94" t="s">
        <v>79</v>
      </c>
      <c r="J5" s="94" t="s">
        <v>80</v>
      </c>
      <c r="K5" s="102">
        <v>52215.05</v>
      </c>
      <c r="L5" s="107" t="s">
        <v>39</v>
      </c>
      <c r="M5" s="103">
        <v>7.077</v>
      </c>
      <c r="N5" s="104">
        <f t="shared" si="0"/>
        <v>369525.90885</v>
      </c>
      <c r="O5" s="105">
        <v>45321</v>
      </c>
      <c r="P5" s="106">
        <v>15574.52</v>
      </c>
      <c r="Q5" s="106" t="s">
        <v>81</v>
      </c>
      <c r="R5" s="94" t="s">
        <v>82</v>
      </c>
      <c r="S5" s="94" t="s">
        <v>57</v>
      </c>
      <c r="T5" s="94" t="s">
        <v>43</v>
      </c>
      <c r="U5" s="94" t="s">
        <v>43</v>
      </c>
      <c r="V5" s="120">
        <v>100000</v>
      </c>
      <c r="W5" s="91" t="s">
        <v>83</v>
      </c>
      <c r="X5" s="120" t="s">
        <v>45</v>
      </c>
      <c r="Y5" s="132" t="s">
        <v>43</v>
      </c>
      <c r="Z5" s="91" t="s">
        <v>43</v>
      </c>
      <c r="AA5" s="43" t="s">
        <v>46</v>
      </c>
      <c r="AB5" s="133" t="s">
        <v>47</v>
      </c>
      <c r="AC5" s="134"/>
      <c r="AE5" s="135"/>
      <c r="AF5" s="135"/>
    </row>
    <row r="6" s="69" customFormat="1" customHeight="1" spans="1:32">
      <c r="A6" s="91" t="s">
        <v>84</v>
      </c>
      <c r="B6" s="91" t="s">
        <v>32</v>
      </c>
      <c r="C6" s="92">
        <v>45294</v>
      </c>
      <c r="D6" s="93" t="s">
        <v>60</v>
      </c>
      <c r="E6" s="91" t="s">
        <v>85</v>
      </c>
      <c r="F6" s="94" t="s">
        <v>86</v>
      </c>
      <c r="G6" s="94" t="s">
        <v>87</v>
      </c>
      <c r="H6" s="94"/>
      <c r="I6" s="94" t="s">
        <v>79</v>
      </c>
      <c r="J6" s="94" t="s">
        <v>88</v>
      </c>
      <c r="K6" s="102">
        <v>18278</v>
      </c>
      <c r="L6" s="107" t="s">
        <v>89</v>
      </c>
      <c r="M6" s="102">
        <v>1</v>
      </c>
      <c r="N6" s="104">
        <f t="shared" si="0"/>
        <v>18278</v>
      </c>
      <c r="O6" s="108">
        <v>45306</v>
      </c>
      <c r="P6" s="106" t="s">
        <v>90</v>
      </c>
      <c r="Q6" s="106" t="s">
        <v>91</v>
      </c>
      <c r="R6" s="95" t="s">
        <v>92</v>
      </c>
      <c r="S6" s="94" t="s">
        <v>93</v>
      </c>
      <c r="T6" s="94" t="s">
        <v>43</v>
      </c>
      <c r="U6" s="94" t="s">
        <v>43</v>
      </c>
      <c r="V6" s="121">
        <v>200000</v>
      </c>
      <c r="W6" s="120" t="s">
        <v>94</v>
      </c>
      <c r="X6" s="121" t="s">
        <v>45</v>
      </c>
      <c r="Y6" s="137" t="s">
        <v>43</v>
      </c>
      <c r="Z6" s="40" t="s">
        <v>43</v>
      </c>
      <c r="AA6" s="138" t="s">
        <v>46</v>
      </c>
      <c r="AB6" s="133" t="s">
        <v>47</v>
      </c>
      <c r="AC6" s="134"/>
      <c r="AE6" s="135"/>
      <c r="AF6" s="135"/>
    </row>
    <row r="7" s="69" customFormat="1" customHeight="1" spans="1:32">
      <c r="A7" s="91" t="s">
        <v>95</v>
      </c>
      <c r="B7" s="91" t="s">
        <v>32</v>
      </c>
      <c r="C7" s="92">
        <v>45294</v>
      </c>
      <c r="D7" s="93" t="s">
        <v>33</v>
      </c>
      <c r="E7" s="91" t="s">
        <v>96</v>
      </c>
      <c r="F7" s="94" t="s">
        <v>97</v>
      </c>
      <c r="G7" s="94" t="s">
        <v>98</v>
      </c>
      <c r="H7" s="94"/>
      <c r="I7" s="94" t="s">
        <v>64</v>
      </c>
      <c r="J7" s="94" t="s">
        <v>99</v>
      </c>
      <c r="K7" s="102">
        <v>25901.54</v>
      </c>
      <c r="L7" s="91" t="s">
        <v>89</v>
      </c>
      <c r="M7" s="102">
        <v>1</v>
      </c>
      <c r="N7" s="104">
        <f t="shared" si="0"/>
        <v>25901.54</v>
      </c>
      <c r="O7" s="105">
        <v>45311</v>
      </c>
      <c r="P7" s="106" t="s">
        <v>100</v>
      </c>
      <c r="Q7" s="106" t="s">
        <v>40</v>
      </c>
      <c r="R7" s="94" t="s">
        <v>101</v>
      </c>
      <c r="S7" s="94" t="s">
        <v>42</v>
      </c>
      <c r="T7" s="94" t="s">
        <v>43</v>
      </c>
      <c r="U7" s="94" t="s">
        <v>43</v>
      </c>
      <c r="V7" s="120" t="s">
        <v>58</v>
      </c>
      <c r="W7" s="91" t="s">
        <v>43</v>
      </c>
      <c r="X7" s="120" t="s">
        <v>45</v>
      </c>
      <c r="Y7" s="132" t="s">
        <v>43</v>
      </c>
      <c r="Z7" s="91" t="s">
        <v>43</v>
      </c>
      <c r="AA7" s="138" t="s">
        <v>46</v>
      </c>
      <c r="AB7" s="133" t="s">
        <v>47</v>
      </c>
      <c r="AC7" s="134"/>
      <c r="AE7" s="135"/>
      <c r="AF7" s="135"/>
    </row>
    <row r="8" s="69" customFormat="1" customHeight="1" spans="1:32">
      <c r="A8" s="91" t="s">
        <v>84</v>
      </c>
      <c r="B8" s="91" t="s">
        <v>32</v>
      </c>
      <c r="C8" s="92">
        <v>45294</v>
      </c>
      <c r="D8" s="93" t="s">
        <v>60</v>
      </c>
      <c r="E8" s="91" t="s">
        <v>85</v>
      </c>
      <c r="F8" s="94" t="s">
        <v>102</v>
      </c>
      <c r="G8" s="94" t="s">
        <v>87</v>
      </c>
      <c r="H8" s="94"/>
      <c r="I8" s="94" t="s">
        <v>79</v>
      </c>
      <c r="J8" s="94" t="s">
        <v>88</v>
      </c>
      <c r="K8" s="102">
        <v>2466</v>
      </c>
      <c r="L8" s="107" t="s">
        <v>89</v>
      </c>
      <c r="M8" s="102">
        <v>1</v>
      </c>
      <c r="N8" s="104">
        <f t="shared" si="0"/>
        <v>2466</v>
      </c>
      <c r="O8" s="108">
        <v>45306</v>
      </c>
      <c r="P8" s="106" t="s">
        <v>103</v>
      </c>
      <c r="Q8" s="106" t="s">
        <v>91</v>
      </c>
      <c r="R8" s="95" t="s">
        <v>92</v>
      </c>
      <c r="S8" s="94" t="s">
        <v>93</v>
      </c>
      <c r="T8" s="94" t="s">
        <v>43</v>
      </c>
      <c r="U8" s="94" t="s">
        <v>43</v>
      </c>
      <c r="V8" s="121">
        <v>200000</v>
      </c>
      <c r="W8" s="120" t="s">
        <v>94</v>
      </c>
      <c r="X8" s="121" t="s">
        <v>45</v>
      </c>
      <c r="Y8" s="137" t="s">
        <v>43</v>
      </c>
      <c r="Z8" s="40" t="s">
        <v>43</v>
      </c>
      <c r="AA8" s="138" t="s">
        <v>46</v>
      </c>
      <c r="AB8" s="133" t="s">
        <v>47</v>
      </c>
      <c r="AC8" s="134"/>
      <c r="AE8" s="135"/>
      <c r="AF8" s="135"/>
    </row>
    <row r="9" s="69" customFormat="1" customHeight="1" spans="1:32">
      <c r="A9" s="91" t="s">
        <v>104</v>
      </c>
      <c r="B9" s="91" t="s">
        <v>32</v>
      </c>
      <c r="C9" s="92">
        <v>45295</v>
      </c>
      <c r="D9" s="93" t="s">
        <v>60</v>
      </c>
      <c r="E9" s="91" t="s">
        <v>61</v>
      </c>
      <c r="F9" s="94" t="s">
        <v>105</v>
      </c>
      <c r="G9" s="94" t="s">
        <v>106</v>
      </c>
      <c r="H9" s="94"/>
      <c r="I9" s="94" t="s">
        <v>37</v>
      </c>
      <c r="J9" s="94" t="s">
        <v>65</v>
      </c>
      <c r="K9" s="102">
        <v>6835.92</v>
      </c>
      <c r="L9" s="107" t="s">
        <v>39</v>
      </c>
      <c r="M9" s="103">
        <v>7.077</v>
      </c>
      <c r="N9" s="104">
        <f t="shared" si="0"/>
        <v>48377.80584</v>
      </c>
      <c r="O9" s="108" t="s">
        <v>107</v>
      </c>
      <c r="P9" s="106" t="s">
        <v>108</v>
      </c>
      <c r="Q9" s="106" t="s">
        <v>109</v>
      </c>
      <c r="R9" s="94" t="s">
        <v>110</v>
      </c>
      <c r="S9" s="94" t="s">
        <v>68</v>
      </c>
      <c r="T9" s="94" t="s">
        <v>111</v>
      </c>
      <c r="U9" s="94" t="s">
        <v>43</v>
      </c>
      <c r="V9" s="120" t="s">
        <v>70</v>
      </c>
      <c r="W9" s="91" t="s">
        <v>112</v>
      </c>
      <c r="X9" s="120" t="s">
        <v>45</v>
      </c>
      <c r="Y9" s="132" t="s">
        <v>43</v>
      </c>
      <c r="Z9" s="107" t="s">
        <v>43</v>
      </c>
      <c r="AA9" s="138" t="s">
        <v>46</v>
      </c>
      <c r="AB9" s="133" t="s">
        <v>113</v>
      </c>
      <c r="AC9" s="136" t="s">
        <v>73</v>
      </c>
      <c r="AE9" s="135"/>
      <c r="AF9" s="135"/>
    </row>
    <row r="10" s="69" customFormat="1" customHeight="1" spans="1:32">
      <c r="A10" s="91" t="s">
        <v>114</v>
      </c>
      <c r="B10" s="91" t="s">
        <v>32</v>
      </c>
      <c r="C10" s="92">
        <v>45295</v>
      </c>
      <c r="D10" s="93" t="s">
        <v>60</v>
      </c>
      <c r="E10" s="91" t="s">
        <v>115</v>
      </c>
      <c r="F10" s="94" t="s">
        <v>116</v>
      </c>
      <c r="G10" s="94" t="s">
        <v>117</v>
      </c>
      <c r="H10" s="94"/>
      <c r="I10" s="94" t="s">
        <v>37</v>
      </c>
      <c r="J10" s="94" t="s">
        <v>118</v>
      </c>
      <c r="K10" s="102">
        <v>35499.8</v>
      </c>
      <c r="L10" s="107" t="s">
        <v>39</v>
      </c>
      <c r="M10" s="103">
        <v>7.077</v>
      </c>
      <c r="N10" s="104">
        <f t="shared" si="0"/>
        <v>251232.0846</v>
      </c>
      <c r="O10" s="105">
        <v>45320</v>
      </c>
      <c r="P10" s="106">
        <v>10611.94</v>
      </c>
      <c r="Q10" s="106" t="s">
        <v>119</v>
      </c>
      <c r="R10" s="94" t="s">
        <v>120</v>
      </c>
      <c r="S10" s="94" t="s">
        <v>68</v>
      </c>
      <c r="T10" s="94" t="s">
        <v>121</v>
      </c>
      <c r="U10" s="94" t="s">
        <v>43</v>
      </c>
      <c r="V10" s="120">
        <v>150000</v>
      </c>
      <c r="W10" s="91" t="s">
        <v>122</v>
      </c>
      <c r="X10" s="120" t="s">
        <v>45</v>
      </c>
      <c r="Y10" s="132" t="s">
        <v>43</v>
      </c>
      <c r="Z10" s="107" t="s">
        <v>43</v>
      </c>
      <c r="AA10" s="138" t="s">
        <v>46</v>
      </c>
      <c r="AB10" s="133" t="s">
        <v>47</v>
      </c>
      <c r="AC10" s="136"/>
      <c r="AE10" s="135"/>
      <c r="AF10" s="135"/>
    </row>
    <row r="11" s="69" customFormat="1" customHeight="1" spans="1:32">
      <c r="A11" s="91" t="s">
        <v>123</v>
      </c>
      <c r="B11" s="91" t="s">
        <v>32</v>
      </c>
      <c r="C11" s="92">
        <v>45295</v>
      </c>
      <c r="D11" s="93" t="s">
        <v>60</v>
      </c>
      <c r="E11" s="91" t="s">
        <v>61</v>
      </c>
      <c r="F11" s="94" t="s">
        <v>124</v>
      </c>
      <c r="G11" s="94" t="s">
        <v>125</v>
      </c>
      <c r="H11" s="94"/>
      <c r="I11" s="94" t="s">
        <v>37</v>
      </c>
      <c r="J11" s="94" t="s">
        <v>65</v>
      </c>
      <c r="K11" s="102">
        <v>12605.08</v>
      </c>
      <c r="L11" s="107" t="s">
        <v>39</v>
      </c>
      <c r="M11" s="103">
        <v>7.077</v>
      </c>
      <c r="N11" s="104">
        <f t="shared" si="0"/>
        <v>89206.15116</v>
      </c>
      <c r="O11" s="105">
        <v>45302</v>
      </c>
      <c r="P11" s="106">
        <v>4962.16</v>
      </c>
      <c r="Q11" s="106" t="s">
        <v>126</v>
      </c>
      <c r="R11" s="94" t="s">
        <v>127</v>
      </c>
      <c r="S11" s="94" t="s">
        <v>68</v>
      </c>
      <c r="T11" s="94" t="s">
        <v>128</v>
      </c>
      <c r="U11" s="94" t="s">
        <v>43</v>
      </c>
      <c r="V11" s="120" t="s">
        <v>70</v>
      </c>
      <c r="W11" s="91" t="s">
        <v>129</v>
      </c>
      <c r="X11" s="120" t="s">
        <v>45</v>
      </c>
      <c r="Y11" s="132" t="s">
        <v>43</v>
      </c>
      <c r="Z11" s="40" t="s">
        <v>43</v>
      </c>
      <c r="AA11" s="138" t="s">
        <v>46</v>
      </c>
      <c r="AB11" s="133" t="s">
        <v>113</v>
      </c>
      <c r="AC11" s="136" t="s">
        <v>73</v>
      </c>
      <c r="AE11" s="135"/>
      <c r="AF11" s="135"/>
    </row>
    <row r="12" s="69" customFormat="1" customHeight="1" spans="1:32">
      <c r="A12" s="91" t="s">
        <v>130</v>
      </c>
      <c r="B12" s="91" t="s">
        <v>32</v>
      </c>
      <c r="C12" s="92">
        <v>45295</v>
      </c>
      <c r="D12" s="93" t="s">
        <v>33</v>
      </c>
      <c r="E12" s="91" t="s">
        <v>96</v>
      </c>
      <c r="F12" s="94" t="s">
        <v>131</v>
      </c>
      <c r="G12" s="94" t="s">
        <v>132</v>
      </c>
      <c r="H12" s="94"/>
      <c r="I12" s="94" t="s">
        <v>37</v>
      </c>
      <c r="J12" s="94" t="s">
        <v>133</v>
      </c>
      <c r="K12" s="102">
        <v>2814.668</v>
      </c>
      <c r="L12" s="107" t="s">
        <v>39</v>
      </c>
      <c r="M12" s="103">
        <v>7.077</v>
      </c>
      <c r="N12" s="104">
        <f t="shared" si="0"/>
        <v>19919.405436</v>
      </c>
      <c r="O12" s="105">
        <v>45306</v>
      </c>
      <c r="P12" s="106">
        <v>2814.66</v>
      </c>
      <c r="Q12" s="106" t="s">
        <v>40</v>
      </c>
      <c r="R12" s="94" t="s">
        <v>134</v>
      </c>
      <c r="S12" s="94" t="s">
        <v>42</v>
      </c>
      <c r="T12" s="94" t="s">
        <v>43</v>
      </c>
      <c r="U12" s="94" t="s">
        <v>43</v>
      </c>
      <c r="V12" s="120" t="s">
        <v>58</v>
      </c>
      <c r="W12" s="91" t="s">
        <v>43</v>
      </c>
      <c r="X12" s="120" t="s">
        <v>45</v>
      </c>
      <c r="Y12" s="132" t="s">
        <v>43</v>
      </c>
      <c r="Z12" s="91" t="s">
        <v>43</v>
      </c>
      <c r="AA12" s="138" t="s">
        <v>46</v>
      </c>
      <c r="AB12" s="138" t="s">
        <v>135</v>
      </c>
      <c r="AC12" s="136"/>
      <c r="AE12" s="135"/>
      <c r="AF12" s="135"/>
    </row>
    <row r="13" s="69" customFormat="1" customHeight="1" spans="1:32">
      <c r="A13" s="91" t="s">
        <v>136</v>
      </c>
      <c r="B13" s="91" t="s">
        <v>32</v>
      </c>
      <c r="C13" s="92">
        <v>45295</v>
      </c>
      <c r="D13" s="93" t="s">
        <v>33</v>
      </c>
      <c r="E13" s="91" t="s">
        <v>96</v>
      </c>
      <c r="F13" s="94" t="s">
        <v>137</v>
      </c>
      <c r="G13" s="94" t="s">
        <v>138</v>
      </c>
      <c r="H13" s="94"/>
      <c r="I13" s="94" t="s">
        <v>139</v>
      </c>
      <c r="J13" s="94" t="s">
        <v>99</v>
      </c>
      <c r="K13" s="102">
        <v>21343.9</v>
      </c>
      <c r="L13" s="107" t="s">
        <v>39</v>
      </c>
      <c r="M13" s="103">
        <v>7.077</v>
      </c>
      <c r="N13" s="104">
        <f t="shared" si="0"/>
        <v>151050.7803</v>
      </c>
      <c r="O13" s="105">
        <v>45320</v>
      </c>
      <c r="P13" s="106">
        <v>21344</v>
      </c>
      <c r="Q13" s="106" t="s">
        <v>40</v>
      </c>
      <c r="R13" s="94" t="s">
        <v>140</v>
      </c>
      <c r="S13" s="94" t="s">
        <v>93</v>
      </c>
      <c r="T13" s="94" t="s">
        <v>43</v>
      </c>
      <c r="U13" s="94" t="s">
        <v>43</v>
      </c>
      <c r="V13" s="120" t="s">
        <v>44</v>
      </c>
      <c r="W13" s="91" t="s">
        <v>43</v>
      </c>
      <c r="X13" s="120" t="s">
        <v>45</v>
      </c>
      <c r="Y13" s="132" t="s">
        <v>43</v>
      </c>
      <c r="Z13" s="91" t="s">
        <v>43</v>
      </c>
      <c r="AA13" s="43" t="s">
        <v>46</v>
      </c>
      <c r="AB13" s="133" t="s">
        <v>47</v>
      </c>
      <c r="AC13" s="134"/>
      <c r="AE13" s="135"/>
      <c r="AF13" s="135"/>
    </row>
    <row r="14" s="69" customFormat="1" customHeight="1" spans="1:32">
      <c r="A14" s="91" t="s">
        <v>141</v>
      </c>
      <c r="B14" s="91" t="s">
        <v>32</v>
      </c>
      <c r="C14" s="92">
        <v>45295</v>
      </c>
      <c r="D14" s="93" t="s">
        <v>49</v>
      </c>
      <c r="E14" s="91" t="s">
        <v>142</v>
      </c>
      <c r="F14" s="94" t="s">
        <v>143</v>
      </c>
      <c r="G14" s="94" t="s">
        <v>144</v>
      </c>
      <c r="H14" s="94"/>
      <c r="I14" s="94" t="s">
        <v>145</v>
      </c>
      <c r="J14" s="94" t="s">
        <v>146</v>
      </c>
      <c r="K14" s="102">
        <v>4928</v>
      </c>
      <c r="L14" s="107" t="s">
        <v>39</v>
      </c>
      <c r="M14" s="103">
        <v>7.077</v>
      </c>
      <c r="N14" s="104">
        <f t="shared" si="0"/>
        <v>34875.456</v>
      </c>
      <c r="O14" s="105">
        <v>45325</v>
      </c>
      <c r="P14" s="106">
        <v>4928</v>
      </c>
      <c r="Q14" s="106" t="s">
        <v>40</v>
      </c>
      <c r="R14" s="94" t="s">
        <v>144</v>
      </c>
      <c r="S14" s="94" t="s">
        <v>42</v>
      </c>
      <c r="T14" s="94" t="s">
        <v>43</v>
      </c>
      <c r="U14" s="94" t="s">
        <v>43</v>
      </c>
      <c r="V14" s="120" t="s">
        <v>44</v>
      </c>
      <c r="W14" s="91" t="s">
        <v>43</v>
      </c>
      <c r="X14" s="120" t="s">
        <v>45</v>
      </c>
      <c r="Y14" s="132" t="s">
        <v>43</v>
      </c>
      <c r="Z14" s="91" t="s">
        <v>43</v>
      </c>
      <c r="AA14" s="43" t="s">
        <v>46</v>
      </c>
      <c r="AB14" s="133" t="s">
        <v>113</v>
      </c>
      <c r="AC14" s="134" t="s">
        <v>73</v>
      </c>
      <c r="AE14" s="135"/>
      <c r="AF14" s="135"/>
    </row>
    <row r="15" s="69" customFormat="1" customHeight="1" spans="1:32">
      <c r="A15" s="91" t="s">
        <v>147</v>
      </c>
      <c r="B15" s="91" t="s">
        <v>32</v>
      </c>
      <c r="C15" s="92">
        <v>45295</v>
      </c>
      <c r="D15" s="93" t="s">
        <v>49</v>
      </c>
      <c r="E15" s="91" t="s">
        <v>142</v>
      </c>
      <c r="F15" s="94" t="s">
        <v>148</v>
      </c>
      <c r="G15" s="94" t="s">
        <v>149</v>
      </c>
      <c r="H15" s="94"/>
      <c r="I15" s="94" t="s">
        <v>145</v>
      </c>
      <c r="J15" s="94" t="s">
        <v>150</v>
      </c>
      <c r="K15" s="102">
        <v>2414</v>
      </c>
      <c r="L15" s="107" t="s">
        <v>39</v>
      </c>
      <c r="M15" s="103">
        <v>7.077</v>
      </c>
      <c r="N15" s="104">
        <f t="shared" si="0"/>
        <v>17083.878</v>
      </c>
      <c r="O15" s="105">
        <v>45306</v>
      </c>
      <c r="P15" s="106">
        <v>2414</v>
      </c>
      <c r="Q15" s="106" t="s">
        <v>40</v>
      </c>
      <c r="R15" s="94" t="s">
        <v>151</v>
      </c>
      <c r="S15" s="94" t="s">
        <v>42</v>
      </c>
      <c r="T15" s="94" t="s">
        <v>43</v>
      </c>
      <c r="U15" s="94" t="s">
        <v>43</v>
      </c>
      <c r="V15" s="120" t="s">
        <v>44</v>
      </c>
      <c r="W15" s="91" t="s">
        <v>43</v>
      </c>
      <c r="X15" s="120" t="s">
        <v>45</v>
      </c>
      <c r="Y15" s="132" t="s">
        <v>43</v>
      </c>
      <c r="Z15" s="91" t="s">
        <v>43</v>
      </c>
      <c r="AA15" s="43" t="s">
        <v>46</v>
      </c>
      <c r="AB15" s="133" t="s">
        <v>47</v>
      </c>
      <c r="AC15" s="134"/>
      <c r="AE15" s="135"/>
      <c r="AF15" s="135"/>
    </row>
    <row r="16" s="69" customFormat="1" customHeight="1" spans="1:32">
      <c r="A16" s="91" t="s">
        <v>152</v>
      </c>
      <c r="B16" s="91" t="s">
        <v>32</v>
      </c>
      <c r="C16" s="92">
        <v>45295</v>
      </c>
      <c r="D16" s="93" t="s">
        <v>49</v>
      </c>
      <c r="E16" s="91" t="s">
        <v>153</v>
      </c>
      <c r="F16" s="94" t="s">
        <v>154</v>
      </c>
      <c r="G16" s="94" t="s">
        <v>155</v>
      </c>
      <c r="H16" s="94"/>
      <c r="I16" s="94" t="s">
        <v>79</v>
      </c>
      <c r="J16" s="94" t="s">
        <v>156</v>
      </c>
      <c r="K16" s="102">
        <v>97006</v>
      </c>
      <c r="L16" s="40" t="s">
        <v>157</v>
      </c>
      <c r="M16" s="109">
        <v>0.90564</v>
      </c>
      <c r="N16" s="104">
        <f t="shared" si="0"/>
        <v>87852.51384</v>
      </c>
      <c r="O16" s="108">
        <v>45313</v>
      </c>
      <c r="P16" s="106" t="s">
        <v>108</v>
      </c>
      <c r="Q16" s="106" t="s">
        <v>158</v>
      </c>
      <c r="R16" s="95" t="s">
        <v>159</v>
      </c>
      <c r="S16" s="95" t="s">
        <v>68</v>
      </c>
      <c r="T16" s="95" t="s">
        <v>160</v>
      </c>
      <c r="U16" s="95" t="s">
        <v>161</v>
      </c>
      <c r="V16" s="121">
        <v>1000000</v>
      </c>
      <c r="W16" s="121" t="s">
        <v>162</v>
      </c>
      <c r="X16" s="120" t="s">
        <v>45</v>
      </c>
      <c r="Y16" s="132" t="s">
        <v>43</v>
      </c>
      <c r="Z16" s="91" t="s">
        <v>43</v>
      </c>
      <c r="AA16" s="138" t="s">
        <v>163</v>
      </c>
      <c r="AB16" s="133"/>
      <c r="AC16" s="134"/>
      <c r="AE16" s="135"/>
      <c r="AF16" s="135"/>
    </row>
    <row r="17" s="69" customFormat="1" customHeight="1" spans="1:32">
      <c r="A17" s="91" t="s">
        <v>164</v>
      </c>
      <c r="B17" s="91" t="s">
        <v>32</v>
      </c>
      <c r="C17" s="92">
        <v>45295</v>
      </c>
      <c r="D17" s="93" t="s">
        <v>49</v>
      </c>
      <c r="E17" s="91" t="s">
        <v>153</v>
      </c>
      <c r="F17" s="94" t="s">
        <v>154</v>
      </c>
      <c r="G17" s="94" t="s">
        <v>155</v>
      </c>
      <c r="H17" s="94"/>
      <c r="I17" s="94" t="s">
        <v>79</v>
      </c>
      <c r="J17" s="94" t="s">
        <v>156</v>
      </c>
      <c r="K17" s="102">
        <v>16367</v>
      </c>
      <c r="L17" s="40" t="s">
        <v>157</v>
      </c>
      <c r="M17" s="109">
        <v>0.90564</v>
      </c>
      <c r="N17" s="104">
        <f t="shared" si="0"/>
        <v>14822.60988</v>
      </c>
      <c r="O17" s="108">
        <v>45306</v>
      </c>
      <c r="P17" s="106" t="s">
        <v>108</v>
      </c>
      <c r="Q17" s="106" t="s">
        <v>158</v>
      </c>
      <c r="R17" s="95" t="s">
        <v>165</v>
      </c>
      <c r="S17" s="95" t="s">
        <v>68</v>
      </c>
      <c r="T17" s="95" t="s">
        <v>160</v>
      </c>
      <c r="U17" s="95" t="s">
        <v>161</v>
      </c>
      <c r="V17" s="121">
        <v>1000000</v>
      </c>
      <c r="W17" s="121" t="s">
        <v>162</v>
      </c>
      <c r="X17" s="120" t="s">
        <v>45</v>
      </c>
      <c r="Y17" s="132" t="s">
        <v>43</v>
      </c>
      <c r="Z17" s="91" t="s">
        <v>43</v>
      </c>
      <c r="AA17" s="138" t="s">
        <v>163</v>
      </c>
      <c r="AB17" s="133"/>
      <c r="AC17" s="134"/>
      <c r="AE17" s="135"/>
      <c r="AF17" s="135"/>
    </row>
    <row r="18" s="69" customFormat="1" customHeight="1" spans="1:32">
      <c r="A18" s="91" t="s">
        <v>166</v>
      </c>
      <c r="B18" s="91" t="s">
        <v>32</v>
      </c>
      <c r="C18" s="92">
        <v>45295</v>
      </c>
      <c r="D18" s="93" t="s">
        <v>49</v>
      </c>
      <c r="E18" s="91" t="s">
        <v>50</v>
      </c>
      <c r="F18" s="94" t="s">
        <v>167</v>
      </c>
      <c r="G18" s="94" t="s">
        <v>168</v>
      </c>
      <c r="H18" s="94"/>
      <c r="I18" s="94" t="s">
        <v>53</v>
      </c>
      <c r="J18" s="94" t="s">
        <v>169</v>
      </c>
      <c r="K18" s="102">
        <v>25512.9</v>
      </c>
      <c r="L18" s="107" t="s">
        <v>39</v>
      </c>
      <c r="M18" s="103">
        <v>7.077</v>
      </c>
      <c r="N18" s="104">
        <f t="shared" si="0"/>
        <v>180554.7933</v>
      </c>
      <c r="O18" s="105">
        <v>45319</v>
      </c>
      <c r="P18" s="106">
        <v>7653.6</v>
      </c>
      <c r="Q18" s="106" t="s">
        <v>170</v>
      </c>
      <c r="R18" s="94" t="s">
        <v>171</v>
      </c>
      <c r="S18" s="94" t="s">
        <v>93</v>
      </c>
      <c r="T18" s="94" t="s">
        <v>43</v>
      </c>
      <c r="U18" s="94" t="s">
        <v>43</v>
      </c>
      <c r="V18" s="120">
        <v>100000</v>
      </c>
      <c r="W18" s="91" t="s">
        <v>172</v>
      </c>
      <c r="X18" s="120" t="s">
        <v>45</v>
      </c>
      <c r="Y18" s="132" t="s">
        <v>43</v>
      </c>
      <c r="Z18" s="40" t="s">
        <v>43</v>
      </c>
      <c r="AA18" s="138" t="s">
        <v>46</v>
      </c>
      <c r="AB18" s="133" t="s">
        <v>47</v>
      </c>
      <c r="AC18" s="134"/>
      <c r="AE18" s="135"/>
      <c r="AF18" s="135"/>
    </row>
    <row r="19" s="69" customFormat="1" customHeight="1" spans="1:32">
      <c r="A19" s="91" t="s">
        <v>173</v>
      </c>
      <c r="B19" s="91" t="s">
        <v>32</v>
      </c>
      <c r="C19" s="92">
        <v>45295</v>
      </c>
      <c r="D19" s="93" t="s">
        <v>49</v>
      </c>
      <c r="E19" s="91" t="s">
        <v>142</v>
      </c>
      <c r="F19" s="94" t="s">
        <v>174</v>
      </c>
      <c r="G19" s="94" t="s">
        <v>175</v>
      </c>
      <c r="H19" s="94"/>
      <c r="I19" s="94" t="s">
        <v>37</v>
      </c>
      <c r="J19" s="94" t="s">
        <v>146</v>
      </c>
      <c r="K19" s="102">
        <v>10221.1</v>
      </c>
      <c r="L19" s="107" t="s">
        <v>39</v>
      </c>
      <c r="M19" s="103">
        <v>7.077</v>
      </c>
      <c r="N19" s="104">
        <f t="shared" si="0"/>
        <v>72334.7247</v>
      </c>
      <c r="O19" s="108">
        <v>45320</v>
      </c>
      <c r="P19" s="106">
        <v>3066.33</v>
      </c>
      <c r="Q19" s="106" t="s">
        <v>176</v>
      </c>
      <c r="R19" s="94" t="s">
        <v>177</v>
      </c>
      <c r="S19" s="94" t="s">
        <v>178</v>
      </c>
      <c r="T19" s="94" t="s">
        <v>179</v>
      </c>
      <c r="U19" s="94" t="s">
        <v>43</v>
      </c>
      <c r="V19" s="120" t="s">
        <v>70</v>
      </c>
      <c r="W19" s="91" t="s">
        <v>180</v>
      </c>
      <c r="X19" s="120" t="s">
        <v>45</v>
      </c>
      <c r="Y19" s="137" t="s">
        <v>43</v>
      </c>
      <c r="Z19" s="40" t="s">
        <v>43</v>
      </c>
      <c r="AA19" s="138" t="s">
        <v>46</v>
      </c>
      <c r="AB19" s="138" t="s">
        <v>181</v>
      </c>
      <c r="AC19" s="136" t="s">
        <v>73</v>
      </c>
      <c r="AE19" s="135"/>
      <c r="AF19" s="135"/>
    </row>
    <row r="20" s="69" customFormat="1" customHeight="1" spans="1:32">
      <c r="A20" s="91" t="s">
        <v>182</v>
      </c>
      <c r="B20" s="91" t="s">
        <v>32</v>
      </c>
      <c r="C20" s="92">
        <v>45295</v>
      </c>
      <c r="D20" s="93" t="s">
        <v>49</v>
      </c>
      <c r="E20" s="91" t="s">
        <v>50</v>
      </c>
      <c r="F20" s="94" t="s">
        <v>183</v>
      </c>
      <c r="G20" s="94" t="s">
        <v>184</v>
      </c>
      <c r="H20" s="94"/>
      <c r="I20" s="94" t="s">
        <v>79</v>
      </c>
      <c r="J20" s="94" t="s">
        <v>54</v>
      </c>
      <c r="K20" s="102">
        <v>6390.2</v>
      </c>
      <c r="L20" s="40" t="s">
        <v>39</v>
      </c>
      <c r="M20" s="103">
        <v>7.077</v>
      </c>
      <c r="N20" s="104">
        <f t="shared" si="0"/>
        <v>45223.4454</v>
      </c>
      <c r="O20" s="105">
        <v>45313</v>
      </c>
      <c r="P20" s="106">
        <v>18600</v>
      </c>
      <c r="Q20" s="106" t="s">
        <v>185</v>
      </c>
      <c r="R20" s="94" t="s">
        <v>186</v>
      </c>
      <c r="S20" s="94" t="s">
        <v>57</v>
      </c>
      <c r="T20" s="94" t="s">
        <v>43</v>
      </c>
      <c r="U20" s="94" t="s">
        <v>43</v>
      </c>
      <c r="V20" s="120" t="s">
        <v>58</v>
      </c>
      <c r="W20" s="91" t="s">
        <v>43</v>
      </c>
      <c r="X20" s="120" t="s">
        <v>45</v>
      </c>
      <c r="Y20" s="132" t="s">
        <v>43</v>
      </c>
      <c r="Z20" s="91" t="s">
        <v>43</v>
      </c>
      <c r="AA20" s="43" t="s">
        <v>46</v>
      </c>
      <c r="AB20" s="133" t="s">
        <v>47</v>
      </c>
      <c r="AC20" s="134"/>
      <c r="AE20" s="135"/>
      <c r="AF20" s="135"/>
    </row>
    <row r="21" s="69" customFormat="1" customHeight="1" spans="1:32">
      <c r="A21" s="91" t="s">
        <v>187</v>
      </c>
      <c r="B21" s="91" t="s">
        <v>32</v>
      </c>
      <c r="C21" s="92">
        <v>45296</v>
      </c>
      <c r="D21" s="93" t="s">
        <v>49</v>
      </c>
      <c r="E21" s="91" t="s">
        <v>153</v>
      </c>
      <c r="F21" s="94" t="s">
        <v>188</v>
      </c>
      <c r="G21" s="94" t="s">
        <v>189</v>
      </c>
      <c r="H21" s="94"/>
      <c r="I21" s="94" t="s">
        <v>79</v>
      </c>
      <c r="J21" s="94" t="s">
        <v>156</v>
      </c>
      <c r="K21" s="102">
        <v>113550</v>
      </c>
      <c r="L21" s="40" t="s">
        <v>157</v>
      </c>
      <c r="M21" s="109">
        <v>0.90564</v>
      </c>
      <c r="N21" s="104">
        <f t="shared" si="0"/>
        <v>102835.422</v>
      </c>
      <c r="O21" s="105">
        <v>45344</v>
      </c>
      <c r="P21" s="110" t="s">
        <v>108</v>
      </c>
      <c r="Q21" s="106" t="s">
        <v>190</v>
      </c>
      <c r="R21" s="94" t="s">
        <v>191</v>
      </c>
      <c r="S21" s="94" t="s">
        <v>192</v>
      </c>
      <c r="T21" s="94" t="s">
        <v>43</v>
      </c>
      <c r="U21" s="94" t="s">
        <v>43</v>
      </c>
      <c r="V21" s="120" t="s">
        <v>193</v>
      </c>
      <c r="W21" s="91" t="s">
        <v>43</v>
      </c>
      <c r="X21" s="120" t="s">
        <v>45</v>
      </c>
      <c r="Y21" s="132" t="s">
        <v>43</v>
      </c>
      <c r="Z21" s="91" t="s">
        <v>43</v>
      </c>
      <c r="AA21" s="138" t="s">
        <v>194</v>
      </c>
      <c r="AB21" s="133"/>
      <c r="AC21" s="134"/>
      <c r="AE21" s="135"/>
      <c r="AF21" s="135"/>
    </row>
    <row r="22" s="69" customFormat="1" customHeight="1" spans="1:32">
      <c r="A22" s="91" t="s">
        <v>195</v>
      </c>
      <c r="B22" s="91" t="s">
        <v>32</v>
      </c>
      <c r="C22" s="92">
        <v>45296</v>
      </c>
      <c r="D22" s="93" t="s">
        <v>49</v>
      </c>
      <c r="E22" s="91" t="s">
        <v>142</v>
      </c>
      <c r="F22" s="94" t="s">
        <v>196</v>
      </c>
      <c r="G22" s="94" t="s">
        <v>197</v>
      </c>
      <c r="H22" s="94"/>
      <c r="I22" s="94" t="s">
        <v>79</v>
      </c>
      <c r="J22" s="94" t="s">
        <v>150</v>
      </c>
      <c r="K22" s="102">
        <v>8158.1</v>
      </c>
      <c r="L22" s="107" t="s">
        <v>39</v>
      </c>
      <c r="M22" s="103">
        <v>7.077</v>
      </c>
      <c r="N22" s="104">
        <f t="shared" si="0"/>
        <v>57734.8737</v>
      </c>
      <c r="O22" s="105">
        <v>45321</v>
      </c>
      <c r="P22" s="102">
        <v>8158.1</v>
      </c>
      <c r="Q22" s="106" t="s">
        <v>40</v>
      </c>
      <c r="R22" s="94" t="s">
        <v>198</v>
      </c>
      <c r="S22" s="94" t="s">
        <v>93</v>
      </c>
      <c r="T22" s="94" t="s">
        <v>199</v>
      </c>
      <c r="U22" s="94" t="s">
        <v>43</v>
      </c>
      <c r="V22" s="120" t="s">
        <v>44</v>
      </c>
      <c r="W22" s="91" t="s">
        <v>43</v>
      </c>
      <c r="X22" s="120" t="s">
        <v>45</v>
      </c>
      <c r="Y22" s="132" t="s">
        <v>43</v>
      </c>
      <c r="Z22" s="91" t="s">
        <v>43</v>
      </c>
      <c r="AA22" s="138" t="s">
        <v>46</v>
      </c>
      <c r="AB22" s="133" t="s">
        <v>47</v>
      </c>
      <c r="AC22" s="134"/>
      <c r="AE22" s="135"/>
      <c r="AF22" s="135"/>
    </row>
    <row r="23" s="69" customFormat="1" customHeight="1" spans="1:32">
      <c r="A23" s="91" t="s">
        <v>200</v>
      </c>
      <c r="B23" s="91" t="s">
        <v>32</v>
      </c>
      <c r="C23" s="92">
        <v>45296</v>
      </c>
      <c r="D23" s="93" t="s">
        <v>60</v>
      </c>
      <c r="E23" s="91" t="s">
        <v>201</v>
      </c>
      <c r="F23" s="94" t="s">
        <v>202</v>
      </c>
      <c r="G23" s="94" t="s">
        <v>203</v>
      </c>
      <c r="H23" s="95"/>
      <c r="I23" s="95" t="s">
        <v>79</v>
      </c>
      <c r="J23" s="111" t="s">
        <v>204</v>
      </c>
      <c r="K23" s="109">
        <v>0</v>
      </c>
      <c r="L23" s="112" t="s">
        <v>205</v>
      </c>
      <c r="M23" s="109">
        <v>5.37</v>
      </c>
      <c r="N23" s="104">
        <f t="shared" si="0"/>
        <v>0</v>
      </c>
      <c r="O23" s="108">
        <v>45321</v>
      </c>
      <c r="P23" s="110">
        <v>0</v>
      </c>
      <c r="Q23" s="110" t="s">
        <v>206</v>
      </c>
      <c r="R23" s="95" t="s">
        <v>207</v>
      </c>
      <c r="S23" s="95" t="s">
        <v>208</v>
      </c>
      <c r="T23" s="95" t="s">
        <v>206</v>
      </c>
      <c r="U23" s="95" t="s">
        <v>43</v>
      </c>
      <c r="V23" s="121">
        <v>200000</v>
      </c>
      <c r="W23" s="121" t="s">
        <v>209</v>
      </c>
      <c r="X23" s="120" t="s">
        <v>45</v>
      </c>
      <c r="Y23" s="132" t="s">
        <v>43</v>
      </c>
      <c r="Z23" s="91" t="s">
        <v>43</v>
      </c>
      <c r="AA23" s="57" t="s">
        <v>46</v>
      </c>
      <c r="AB23" s="133" t="s">
        <v>210</v>
      </c>
      <c r="AC23" s="134"/>
      <c r="AE23" s="135"/>
      <c r="AF23" s="135"/>
    </row>
    <row r="24" s="69" customFormat="1" customHeight="1" spans="1:32">
      <c r="A24" s="91" t="s">
        <v>211</v>
      </c>
      <c r="B24" s="91" t="s">
        <v>32</v>
      </c>
      <c r="C24" s="92">
        <v>45296</v>
      </c>
      <c r="D24" s="93" t="s">
        <v>60</v>
      </c>
      <c r="E24" s="91" t="s">
        <v>212</v>
      </c>
      <c r="F24" s="94" t="s">
        <v>213</v>
      </c>
      <c r="G24" s="94" t="s">
        <v>214</v>
      </c>
      <c r="H24" s="95"/>
      <c r="I24" s="95" t="s">
        <v>53</v>
      </c>
      <c r="J24" s="95" t="s">
        <v>88</v>
      </c>
      <c r="K24" s="102">
        <v>3973</v>
      </c>
      <c r="L24" s="107" t="s">
        <v>39</v>
      </c>
      <c r="M24" s="103">
        <v>7.077</v>
      </c>
      <c r="N24" s="104">
        <f t="shared" si="0"/>
        <v>28116.921</v>
      </c>
      <c r="O24" s="108">
        <v>45350</v>
      </c>
      <c r="P24" s="110" t="s">
        <v>108</v>
      </c>
      <c r="Q24" s="110" t="s">
        <v>215</v>
      </c>
      <c r="R24" s="95" t="s">
        <v>216</v>
      </c>
      <c r="S24" s="95" t="s">
        <v>93</v>
      </c>
      <c r="T24" s="95" t="s">
        <v>43</v>
      </c>
      <c r="U24" s="95" t="s">
        <v>43</v>
      </c>
      <c r="V24" s="121">
        <v>150000</v>
      </c>
      <c r="W24" s="91" t="s">
        <v>217</v>
      </c>
      <c r="X24" s="120" t="s">
        <v>45</v>
      </c>
      <c r="Y24" s="132" t="s">
        <v>43</v>
      </c>
      <c r="Z24" s="91" t="s">
        <v>43</v>
      </c>
      <c r="AA24" s="55" t="s">
        <v>46</v>
      </c>
      <c r="AB24" s="133" t="s">
        <v>72</v>
      </c>
      <c r="AC24" s="136" t="s">
        <v>73</v>
      </c>
      <c r="AD24" s="69" t="s">
        <v>218</v>
      </c>
      <c r="AE24" s="135"/>
      <c r="AF24" s="135"/>
    </row>
    <row r="25" s="69" customFormat="1" customHeight="1" spans="1:32">
      <c r="A25" s="91" t="s">
        <v>219</v>
      </c>
      <c r="B25" s="91" t="s">
        <v>32</v>
      </c>
      <c r="C25" s="92">
        <v>45296</v>
      </c>
      <c r="D25" s="93" t="s">
        <v>60</v>
      </c>
      <c r="E25" s="91" t="s">
        <v>61</v>
      </c>
      <c r="F25" s="94" t="s">
        <v>220</v>
      </c>
      <c r="G25" s="94" t="s">
        <v>221</v>
      </c>
      <c r="H25" s="94"/>
      <c r="I25" s="94" t="s">
        <v>145</v>
      </c>
      <c r="J25" s="94" t="s">
        <v>65</v>
      </c>
      <c r="K25" s="102">
        <v>20873.3</v>
      </c>
      <c r="L25" s="107" t="s">
        <v>39</v>
      </c>
      <c r="M25" s="103">
        <v>7.077</v>
      </c>
      <c r="N25" s="104">
        <f t="shared" si="0"/>
        <v>147720.3441</v>
      </c>
      <c r="O25" s="105">
        <v>45304</v>
      </c>
      <c r="P25" s="106">
        <v>6028</v>
      </c>
      <c r="Q25" s="106" t="s">
        <v>126</v>
      </c>
      <c r="R25" s="94" t="s">
        <v>222</v>
      </c>
      <c r="S25" s="94" t="s">
        <v>68</v>
      </c>
      <c r="T25" s="94" t="s">
        <v>223</v>
      </c>
      <c r="U25" s="94" t="s">
        <v>43</v>
      </c>
      <c r="V25" s="120">
        <v>200000</v>
      </c>
      <c r="W25" s="91" t="s">
        <v>224</v>
      </c>
      <c r="X25" s="120" t="s">
        <v>45</v>
      </c>
      <c r="Y25" s="132" t="s">
        <v>43</v>
      </c>
      <c r="Z25" s="91" t="s">
        <v>43</v>
      </c>
      <c r="AA25" s="138" t="s">
        <v>46</v>
      </c>
      <c r="AB25" s="133" t="s">
        <v>72</v>
      </c>
      <c r="AC25" s="136" t="s">
        <v>73</v>
      </c>
      <c r="AE25" s="135"/>
      <c r="AF25" s="135"/>
    </row>
    <row r="26" s="69" customFormat="1" customHeight="1" spans="1:32">
      <c r="A26" s="91" t="s">
        <v>200</v>
      </c>
      <c r="B26" s="91" t="s">
        <v>32</v>
      </c>
      <c r="C26" s="92">
        <v>45296</v>
      </c>
      <c r="D26" s="93" t="s">
        <v>60</v>
      </c>
      <c r="E26" s="91" t="s">
        <v>201</v>
      </c>
      <c r="F26" s="94" t="s">
        <v>225</v>
      </c>
      <c r="G26" s="94" t="s">
        <v>203</v>
      </c>
      <c r="H26" s="95"/>
      <c r="I26" s="95" t="s">
        <v>79</v>
      </c>
      <c r="J26" s="111" t="s">
        <v>204</v>
      </c>
      <c r="K26" s="109">
        <v>19999.78</v>
      </c>
      <c r="L26" s="112" t="s">
        <v>205</v>
      </c>
      <c r="M26" s="109">
        <v>5.37</v>
      </c>
      <c r="N26" s="104">
        <f t="shared" si="0"/>
        <v>107398.8186</v>
      </c>
      <c r="O26" s="108">
        <v>45342</v>
      </c>
      <c r="P26" s="110" t="s">
        <v>108</v>
      </c>
      <c r="Q26" s="110" t="s">
        <v>226</v>
      </c>
      <c r="R26" s="95" t="s">
        <v>207</v>
      </c>
      <c r="S26" s="95" t="s">
        <v>93</v>
      </c>
      <c r="T26" s="95" t="s">
        <v>43</v>
      </c>
      <c r="U26" s="95" t="s">
        <v>43</v>
      </c>
      <c r="V26" s="121">
        <v>200000</v>
      </c>
      <c r="W26" s="121" t="s">
        <v>209</v>
      </c>
      <c r="X26" s="120" t="s">
        <v>45</v>
      </c>
      <c r="Y26" s="132" t="s">
        <v>43</v>
      </c>
      <c r="Z26" s="91" t="s">
        <v>43</v>
      </c>
      <c r="AA26" s="57" t="s">
        <v>46</v>
      </c>
      <c r="AB26" s="133" t="s">
        <v>210</v>
      </c>
      <c r="AC26" s="134" t="s">
        <v>73</v>
      </c>
      <c r="AD26" s="69" t="s">
        <v>227</v>
      </c>
      <c r="AE26" s="135"/>
      <c r="AF26" s="135"/>
    </row>
    <row r="27" s="69" customFormat="1" customHeight="1" spans="1:32">
      <c r="A27" s="91" t="s">
        <v>228</v>
      </c>
      <c r="B27" s="91" t="s">
        <v>32</v>
      </c>
      <c r="C27" s="92">
        <v>45296</v>
      </c>
      <c r="D27" s="93" t="s">
        <v>60</v>
      </c>
      <c r="E27" s="91" t="s">
        <v>115</v>
      </c>
      <c r="F27" s="94" t="s">
        <v>229</v>
      </c>
      <c r="G27" s="94" t="s">
        <v>230</v>
      </c>
      <c r="H27" s="94"/>
      <c r="I27" s="94" t="s">
        <v>79</v>
      </c>
      <c r="J27" s="94" t="s">
        <v>118</v>
      </c>
      <c r="K27" s="102">
        <v>4050</v>
      </c>
      <c r="L27" s="107" t="s">
        <v>39</v>
      </c>
      <c r="M27" s="102">
        <v>7.077</v>
      </c>
      <c r="N27" s="104">
        <f t="shared" si="0"/>
        <v>28661.85</v>
      </c>
      <c r="O27" s="108">
        <v>45316</v>
      </c>
      <c r="P27" s="106" t="s">
        <v>108</v>
      </c>
      <c r="Q27" s="106" t="s">
        <v>231</v>
      </c>
      <c r="R27" s="111" t="s">
        <v>232</v>
      </c>
      <c r="S27" s="95" t="s">
        <v>68</v>
      </c>
      <c r="T27" s="95" t="s">
        <v>233</v>
      </c>
      <c r="U27" s="95" t="s">
        <v>43</v>
      </c>
      <c r="V27" s="121">
        <v>500000</v>
      </c>
      <c r="W27" s="121" t="s">
        <v>234</v>
      </c>
      <c r="X27" s="120" t="s">
        <v>45</v>
      </c>
      <c r="Y27" s="132" t="s">
        <v>43</v>
      </c>
      <c r="Z27" s="107" t="s">
        <v>43</v>
      </c>
      <c r="AA27" s="43" t="s">
        <v>46</v>
      </c>
      <c r="AB27" s="133" t="s">
        <v>47</v>
      </c>
      <c r="AC27" s="134"/>
      <c r="AE27" s="135"/>
      <c r="AF27" s="135"/>
    </row>
    <row r="28" s="69" customFormat="1" customHeight="1" spans="1:32">
      <c r="A28" s="91" t="s">
        <v>123</v>
      </c>
      <c r="B28" s="91" t="s">
        <v>32</v>
      </c>
      <c r="C28" s="92">
        <v>45296</v>
      </c>
      <c r="D28" s="93" t="s">
        <v>60</v>
      </c>
      <c r="E28" s="91" t="s">
        <v>61</v>
      </c>
      <c r="F28" s="94" t="s">
        <v>124</v>
      </c>
      <c r="G28" s="94" t="s">
        <v>125</v>
      </c>
      <c r="H28" s="94"/>
      <c r="I28" s="94" t="s">
        <v>37</v>
      </c>
      <c r="J28" s="94" t="s">
        <v>65</v>
      </c>
      <c r="K28" s="102">
        <v>749.14</v>
      </c>
      <c r="L28" s="107" t="s">
        <v>39</v>
      </c>
      <c r="M28" s="103">
        <v>7.077</v>
      </c>
      <c r="N28" s="104">
        <f t="shared" si="0"/>
        <v>5301.66378</v>
      </c>
      <c r="O28" s="105">
        <v>45304</v>
      </c>
      <c r="P28" s="106">
        <v>4962.16</v>
      </c>
      <c r="Q28" s="106" t="s">
        <v>126</v>
      </c>
      <c r="R28" s="94" t="s">
        <v>127</v>
      </c>
      <c r="S28" s="94" t="s">
        <v>68</v>
      </c>
      <c r="T28" s="94" t="s">
        <v>128</v>
      </c>
      <c r="U28" s="94" t="s">
        <v>43</v>
      </c>
      <c r="V28" s="120" t="s">
        <v>70</v>
      </c>
      <c r="W28" s="91" t="s">
        <v>129</v>
      </c>
      <c r="X28" s="120" t="s">
        <v>45</v>
      </c>
      <c r="Y28" s="132" t="s">
        <v>43</v>
      </c>
      <c r="Z28" s="40" t="s">
        <v>43</v>
      </c>
      <c r="AA28" s="138" t="s">
        <v>46</v>
      </c>
      <c r="AB28" s="133" t="s">
        <v>113</v>
      </c>
      <c r="AC28" s="136" t="s">
        <v>73</v>
      </c>
      <c r="AE28" s="135"/>
      <c r="AF28" s="135"/>
    </row>
    <row r="29" s="69" customFormat="1" customHeight="1" spans="1:32">
      <c r="A29" s="91" t="s">
        <v>235</v>
      </c>
      <c r="B29" s="91" t="s">
        <v>32</v>
      </c>
      <c r="C29" s="92">
        <v>45296</v>
      </c>
      <c r="D29" s="93" t="s">
        <v>75</v>
      </c>
      <c r="E29" s="91" t="s">
        <v>76</v>
      </c>
      <c r="F29" s="94" t="s">
        <v>236</v>
      </c>
      <c r="G29" s="94" t="s">
        <v>237</v>
      </c>
      <c r="H29" s="94"/>
      <c r="I29" s="94" t="s">
        <v>79</v>
      </c>
      <c r="J29" s="94" t="s">
        <v>80</v>
      </c>
      <c r="K29" s="102">
        <v>1000</v>
      </c>
      <c r="L29" s="107" t="s">
        <v>39</v>
      </c>
      <c r="M29" s="103">
        <v>7.077</v>
      </c>
      <c r="N29" s="104">
        <f t="shared" si="0"/>
        <v>7077</v>
      </c>
      <c r="O29" s="105">
        <v>45311</v>
      </c>
      <c r="P29" s="106">
        <v>1000</v>
      </c>
      <c r="Q29" s="106" t="s">
        <v>40</v>
      </c>
      <c r="R29" s="94" t="s">
        <v>238</v>
      </c>
      <c r="S29" s="95" t="s">
        <v>42</v>
      </c>
      <c r="T29" s="94" t="s">
        <v>43</v>
      </c>
      <c r="U29" s="94" t="s">
        <v>43</v>
      </c>
      <c r="V29" s="120">
        <v>150000</v>
      </c>
      <c r="W29" s="91" t="s">
        <v>239</v>
      </c>
      <c r="X29" s="120" t="s">
        <v>45</v>
      </c>
      <c r="Y29" s="132" t="s">
        <v>43</v>
      </c>
      <c r="Z29" s="40" t="s">
        <v>43</v>
      </c>
      <c r="AA29" s="138" t="s">
        <v>46</v>
      </c>
      <c r="AB29" s="133" t="s">
        <v>47</v>
      </c>
      <c r="AC29" s="134"/>
      <c r="AE29" s="135"/>
      <c r="AF29" s="135"/>
    </row>
    <row r="30" s="69" customFormat="1" customHeight="1" spans="1:32">
      <c r="A30" s="91" t="s">
        <v>240</v>
      </c>
      <c r="B30" s="91" t="s">
        <v>32</v>
      </c>
      <c r="C30" s="92">
        <v>45296</v>
      </c>
      <c r="D30" s="93" t="s">
        <v>49</v>
      </c>
      <c r="E30" s="91" t="s">
        <v>50</v>
      </c>
      <c r="F30" s="96" t="s">
        <v>241</v>
      </c>
      <c r="G30" s="94" t="s">
        <v>242</v>
      </c>
      <c r="H30" s="94"/>
      <c r="I30" s="94" t="s">
        <v>53</v>
      </c>
      <c r="J30" s="95" t="s">
        <v>243</v>
      </c>
      <c r="K30" s="109">
        <v>5817</v>
      </c>
      <c r="L30" s="107" t="s">
        <v>39</v>
      </c>
      <c r="M30" s="103">
        <v>7.077</v>
      </c>
      <c r="N30" s="104">
        <f t="shared" si="0"/>
        <v>41166.909</v>
      </c>
      <c r="O30" s="108">
        <v>45316</v>
      </c>
      <c r="P30" s="106">
        <v>5817</v>
      </c>
      <c r="Q30" s="106" t="s">
        <v>40</v>
      </c>
      <c r="R30" s="94" t="s">
        <v>244</v>
      </c>
      <c r="S30" s="94" t="s">
        <v>42</v>
      </c>
      <c r="T30" s="94" t="s">
        <v>43</v>
      </c>
      <c r="U30" s="94" t="s">
        <v>43</v>
      </c>
      <c r="V30" s="120" t="s">
        <v>44</v>
      </c>
      <c r="W30" s="91" t="s">
        <v>43</v>
      </c>
      <c r="X30" s="120" t="s">
        <v>245</v>
      </c>
      <c r="Y30" s="132">
        <v>1</v>
      </c>
      <c r="Z30" s="107" t="s">
        <v>246</v>
      </c>
      <c r="AA30" s="43" t="s">
        <v>46</v>
      </c>
      <c r="AB30" s="133" t="s">
        <v>47</v>
      </c>
      <c r="AC30" s="134"/>
      <c r="AE30" s="135"/>
      <c r="AF30" s="135"/>
    </row>
    <row r="31" s="69" customFormat="1" customHeight="1" spans="1:32">
      <c r="A31" s="91" t="s">
        <v>247</v>
      </c>
      <c r="B31" s="91" t="s">
        <v>32</v>
      </c>
      <c r="C31" s="92">
        <v>45299</v>
      </c>
      <c r="D31" s="93" t="s">
        <v>60</v>
      </c>
      <c r="E31" s="91" t="s">
        <v>85</v>
      </c>
      <c r="F31" s="94" t="s">
        <v>248</v>
      </c>
      <c r="G31" s="94" t="s">
        <v>249</v>
      </c>
      <c r="H31" s="94"/>
      <c r="I31" s="94" t="s">
        <v>79</v>
      </c>
      <c r="J31" s="94" t="s">
        <v>88</v>
      </c>
      <c r="K31" s="102">
        <v>5949.9</v>
      </c>
      <c r="L31" s="107" t="s">
        <v>39</v>
      </c>
      <c r="M31" s="103">
        <v>7.077</v>
      </c>
      <c r="N31" s="104">
        <f t="shared" si="0"/>
        <v>42107.4423</v>
      </c>
      <c r="O31" s="105">
        <v>45321</v>
      </c>
      <c r="P31" s="106">
        <v>1784.97</v>
      </c>
      <c r="Q31" s="106" t="s">
        <v>250</v>
      </c>
      <c r="R31" s="94" t="s">
        <v>251</v>
      </c>
      <c r="S31" s="94" t="s">
        <v>57</v>
      </c>
      <c r="T31" s="94" t="s">
        <v>252</v>
      </c>
      <c r="U31" s="94" t="s">
        <v>43</v>
      </c>
      <c r="V31" s="120" t="s">
        <v>70</v>
      </c>
      <c r="W31" s="91" t="s">
        <v>253</v>
      </c>
      <c r="X31" s="120" t="s">
        <v>45</v>
      </c>
      <c r="Y31" s="132" t="s">
        <v>43</v>
      </c>
      <c r="Z31" s="40" t="s">
        <v>43</v>
      </c>
      <c r="AA31" s="138" t="s">
        <v>46</v>
      </c>
      <c r="AB31" s="133" t="s">
        <v>254</v>
      </c>
      <c r="AC31" s="136" t="s">
        <v>73</v>
      </c>
      <c r="AE31" s="135"/>
      <c r="AF31" s="135"/>
    </row>
    <row r="32" s="69" customFormat="1" customHeight="1" spans="1:32">
      <c r="A32" s="91" t="s">
        <v>255</v>
      </c>
      <c r="B32" s="91" t="s">
        <v>32</v>
      </c>
      <c r="C32" s="92">
        <v>45299</v>
      </c>
      <c r="D32" s="93" t="s">
        <v>75</v>
      </c>
      <c r="E32" s="91" t="s">
        <v>76</v>
      </c>
      <c r="F32" s="94" t="s">
        <v>256</v>
      </c>
      <c r="G32" s="94" t="s">
        <v>257</v>
      </c>
      <c r="H32" s="94"/>
      <c r="I32" s="94" t="s">
        <v>258</v>
      </c>
      <c r="J32" s="94" t="s">
        <v>80</v>
      </c>
      <c r="K32" s="102">
        <v>344994.52</v>
      </c>
      <c r="L32" s="40" t="s">
        <v>39</v>
      </c>
      <c r="M32" s="103">
        <v>7.077</v>
      </c>
      <c r="N32" s="104">
        <f t="shared" si="0"/>
        <v>2441526.21804</v>
      </c>
      <c r="O32" s="105">
        <v>45326</v>
      </c>
      <c r="P32" s="106">
        <v>70000</v>
      </c>
      <c r="Q32" s="106" t="s">
        <v>259</v>
      </c>
      <c r="R32" s="94" t="s">
        <v>260</v>
      </c>
      <c r="S32" s="122" t="s">
        <v>261</v>
      </c>
      <c r="T32" s="122" t="s">
        <v>179</v>
      </c>
      <c r="U32" s="122" t="s">
        <v>262</v>
      </c>
      <c r="V32" s="120">
        <v>350000</v>
      </c>
      <c r="W32" s="91" t="s">
        <v>263</v>
      </c>
      <c r="X32" s="120" t="s">
        <v>45</v>
      </c>
      <c r="Y32" s="132" t="s">
        <v>43</v>
      </c>
      <c r="Z32" s="91" t="s">
        <v>43</v>
      </c>
      <c r="AA32" s="138" t="s">
        <v>46</v>
      </c>
      <c r="AB32" s="133" t="s">
        <v>264</v>
      </c>
      <c r="AC32" s="136" t="s">
        <v>73</v>
      </c>
      <c r="AE32" s="135"/>
      <c r="AF32" s="135"/>
    </row>
    <row r="33" s="69" customFormat="1" customHeight="1" spans="1:32">
      <c r="A33" s="91" t="s">
        <v>265</v>
      </c>
      <c r="B33" s="91" t="s">
        <v>32</v>
      </c>
      <c r="C33" s="92">
        <v>45299</v>
      </c>
      <c r="D33" s="93" t="s">
        <v>60</v>
      </c>
      <c r="E33" s="91" t="s">
        <v>201</v>
      </c>
      <c r="F33" s="94" t="s">
        <v>266</v>
      </c>
      <c r="G33" s="94" t="s">
        <v>267</v>
      </c>
      <c r="H33" s="94"/>
      <c r="I33" s="94" t="s">
        <v>37</v>
      </c>
      <c r="J33" s="94" t="s">
        <v>268</v>
      </c>
      <c r="K33" s="102">
        <v>4900</v>
      </c>
      <c r="L33" s="91" t="s">
        <v>89</v>
      </c>
      <c r="M33" s="102">
        <v>1</v>
      </c>
      <c r="N33" s="113">
        <f t="shared" ref="N33:N39" si="1">K33*M33</f>
        <v>4900</v>
      </c>
      <c r="O33" s="105">
        <v>45303</v>
      </c>
      <c r="P33" s="106" t="s">
        <v>269</v>
      </c>
      <c r="Q33" s="106" t="s">
        <v>40</v>
      </c>
      <c r="R33" s="94" t="s">
        <v>267</v>
      </c>
      <c r="S33" s="94" t="s">
        <v>42</v>
      </c>
      <c r="T33" s="94" t="s">
        <v>43</v>
      </c>
      <c r="U33" s="94" t="s">
        <v>43</v>
      </c>
      <c r="V33" s="120" t="s">
        <v>44</v>
      </c>
      <c r="W33" s="91" t="s">
        <v>43</v>
      </c>
      <c r="X33" s="120" t="s">
        <v>45</v>
      </c>
      <c r="Y33" s="132" t="s">
        <v>43</v>
      </c>
      <c r="Z33" s="91" t="s">
        <v>43</v>
      </c>
      <c r="AA33" s="138" t="s">
        <v>46</v>
      </c>
      <c r="AB33" s="133"/>
      <c r="AC33" s="134"/>
      <c r="AE33" s="135"/>
      <c r="AF33" s="135"/>
    </row>
    <row r="34" s="69" customFormat="1" customHeight="1" spans="1:32">
      <c r="A34" s="91" t="s">
        <v>84</v>
      </c>
      <c r="B34" s="91" t="s">
        <v>32</v>
      </c>
      <c r="C34" s="92">
        <v>45299</v>
      </c>
      <c r="D34" s="93" t="s">
        <v>60</v>
      </c>
      <c r="E34" s="91" t="s">
        <v>85</v>
      </c>
      <c r="F34" s="94" t="s">
        <v>270</v>
      </c>
      <c r="G34" s="94" t="s">
        <v>87</v>
      </c>
      <c r="H34" s="94"/>
      <c r="I34" s="94" t="s">
        <v>79</v>
      </c>
      <c r="J34" s="94" t="s">
        <v>88</v>
      </c>
      <c r="K34" s="102">
        <v>41993</v>
      </c>
      <c r="L34" s="107" t="s">
        <v>89</v>
      </c>
      <c r="M34" s="102">
        <v>1</v>
      </c>
      <c r="N34" s="104">
        <f t="shared" si="1"/>
        <v>41993</v>
      </c>
      <c r="O34" s="108">
        <v>45308</v>
      </c>
      <c r="P34" s="106" t="s">
        <v>271</v>
      </c>
      <c r="Q34" s="106" t="s">
        <v>91</v>
      </c>
      <c r="R34" s="95" t="s">
        <v>92</v>
      </c>
      <c r="S34" s="94" t="s">
        <v>93</v>
      </c>
      <c r="T34" s="94" t="s">
        <v>43</v>
      </c>
      <c r="U34" s="94" t="s">
        <v>43</v>
      </c>
      <c r="V34" s="121">
        <v>200000</v>
      </c>
      <c r="W34" s="120" t="s">
        <v>94</v>
      </c>
      <c r="X34" s="121" t="s">
        <v>272</v>
      </c>
      <c r="Y34" s="137">
        <v>3</v>
      </c>
      <c r="Z34" s="40" t="s">
        <v>273</v>
      </c>
      <c r="AA34" s="138" t="s">
        <v>46</v>
      </c>
      <c r="AB34" s="133" t="s">
        <v>47</v>
      </c>
      <c r="AC34" s="134"/>
      <c r="AD34" s="139" t="s">
        <v>274</v>
      </c>
      <c r="AE34" s="135"/>
      <c r="AF34" s="135"/>
    </row>
    <row r="35" s="69" customFormat="1" customHeight="1" spans="1:32">
      <c r="A35" s="91" t="s">
        <v>84</v>
      </c>
      <c r="B35" s="91" t="s">
        <v>32</v>
      </c>
      <c r="C35" s="92">
        <v>45299</v>
      </c>
      <c r="D35" s="93" t="s">
        <v>60</v>
      </c>
      <c r="E35" s="91" t="s">
        <v>85</v>
      </c>
      <c r="F35" s="94" t="s">
        <v>275</v>
      </c>
      <c r="G35" s="94" t="s">
        <v>87</v>
      </c>
      <c r="H35" s="94"/>
      <c r="I35" s="94" t="s">
        <v>79</v>
      </c>
      <c r="J35" s="94" t="s">
        <v>88</v>
      </c>
      <c r="K35" s="102">
        <v>15554.5</v>
      </c>
      <c r="L35" s="107" t="s">
        <v>89</v>
      </c>
      <c r="M35" s="102">
        <v>1</v>
      </c>
      <c r="N35" s="104">
        <f t="shared" si="1"/>
        <v>15554.5</v>
      </c>
      <c r="O35" s="108" t="s">
        <v>276</v>
      </c>
      <c r="P35" s="106" t="s">
        <v>277</v>
      </c>
      <c r="Q35" s="106" t="s">
        <v>91</v>
      </c>
      <c r="R35" s="95" t="s">
        <v>92</v>
      </c>
      <c r="S35" s="94" t="s">
        <v>93</v>
      </c>
      <c r="T35" s="94" t="s">
        <v>43</v>
      </c>
      <c r="U35" s="94" t="s">
        <v>43</v>
      </c>
      <c r="V35" s="121">
        <v>200000</v>
      </c>
      <c r="W35" s="120" t="s">
        <v>94</v>
      </c>
      <c r="X35" s="121" t="s">
        <v>45</v>
      </c>
      <c r="Y35" s="137" t="s">
        <v>43</v>
      </c>
      <c r="Z35" s="40" t="s">
        <v>43</v>
      </c>
      <c r="AA35" s="138" t="s">
        <v>46</v>
      </c>
      <c r="AB35" s="133" t="s">
        <v>47</v>
      </c>
      <c r="AC35" s="134"/>
      <c r="AD35" s="134"/>
      <c r="AE35" s="135"/>
      <c r="AF35" s="135"/>
    </row>
    <row r="36" s="69" customFormat="1" customHeight="1" spans="1:32">
      <c r="A36" s="91" t="s">
        <v>278</v>
      </c>
      <c r="B36" s="91" t="s">
        <v>32</v>
      </c>
      <c r="C36" s="92">
        <v>45299</v>
      </c>
      <c r="D36" s="93" t="s">
        <v>75</v>
      </c>
      <c r="E36" s="91" t="s">
        <v>279</v>
      </c>
      <c r="F36" s="94" t="s">
        <v>280</v>
      </c>
      <c r="G36" s="94" t="s">
        <v>281</v>
      </c>
      <c r="H36" s="94"/>
      <c r="I36" s="91" t="s">
        <v>79</v>
      </c>
      <c r="J36" s="91" t="s">
        <v>282</v>
      </c>
      <c r="K36" s="102">
        <v>20654.6</v>
      </c>
      <c r="L36" s="107" t="s">
        <v>39</v>
      </c>
      <c r="M36" s="103">
        <v>7.077</v>
      </c>
      <c r="N36" s="104">
        <f t="shared" si="1"/>
        <v>146172.6042</v>
      </c>
      <c r="O36" s="105">
        <v>45320</v>
      </c>
      <c r="P36" s="106" t="s">
        <v>283</v>
      </c>
      <c r="Q36" s="106" t="s">
        <v>284</v>
      </c>
      <c r="R36" s="94" t="s">
        <v>285</v>
      </c>
      <c r="S36" s="91" t="s">
        <v>93</v>
      </c>
      <c r="T36" s="91" t="s">
        <v>43</v>
      </c>
      <c r="U36" s="91" t="s">
        <v>43</v>
      </c>
      <c r="V36" s="123" t="s">
        <v>286</v>
      </c>
      <c r="W36" s="124" t="s">
        <v>287</v>
      </c>
      <c r="X36" s="120" t="s">
        <v>288</v>
      </c>
      <c r="Y36" s="132">
        <v>1</v>
      </c>
      <c r="Z36" s="91" t="s">
        <v>289</v>
      </c>
      <c r="AA36" s="138" t="s">
        <v>46</v>
      </c>
      <c r="AB36" s="133" t="s">
        <v>113</v>
      </c>
      <c r="AC36" s="136" t="s">
        <v>73</v>
      </c>
      <c r="AE36" s="135"/>
      <c r="AF36" s="135"/>
    </row>
    <row r="37" s="69" customFormat="1" customHeight="1" spans="1:32">
      <c r="A37" s="91" t="s">
        <v>290</v>
      </c>
      <c r="B37" s="91" t="s">
        <v>32</v>
      </c>
      <c r="C37" s="92">
        <v>45299</v>
      </c>
      <c r="D37" s="93" t="s">
        <v>75</v>
      </c>
      <c r="E37" s="91" t="s">
        <v>279</v>
      </c>
      <c r="F37" s="94" t="s">
        <v>291</v>
      </c>
      <c r="G37" s="94" t="s">
        <v>281</v>
      </c>
      <c r="H37" s="94"/>
      <c r="I37" s="91" t="s">
        <v>79</v>
      </c>
      <c r="J37" s="91" t="s">
        <v>282</v>
      </c>
      <c r="K37" s="102">
        <v>15845.8</v>
      </c>
      <c r="L37" s="107" t="s">
        <v>39</v>
      </c>
      <c r="M37" s="103">
        <v>7.077</v>
      </c>
      <c r="N37" s="104">
        <f t="shared" si="1"/>
        <v>112140.7266</v>
      </c>
      <c r="O37" s="105">
        <v>45345</v>
      </c>
      <c r="P37" s="106" t="s">
        <v>292</v>
      </c>
      <c r="Q37" s="106" t="s">
        <v>293</v>
      </c>
      <c r="R37" s="94" t="s">
        <v>294</v>
      </c>
      <c r="S37" s="91" t="s">
        <v>93</v>
      </c>
      <c r="T37" s="91" t="s">
        <v>43</v>
      </c>
      <c r="U37" s="91" t="s">
        <v>43</v>
      </c>
      <c r="V37" s="120">
        <v>100000</v>
      </c>
      <c r="W37" s="91" t="s">
        <v>295</v>
      </c>
      <c r="X37" s="120" t="s">
        <v>45</v>
      </c>
      <c r="Y37" s="132" t="s">
        <v>43</v>
      </c>
      <c r="Z37" s="91" t="s">
        <v>43</v>
      </c>
      <c r="AA37" s="138" t="s">
        <v>46</v>
      </c>
      <c r="AB37" s="133" t="s">
        <v>113</v>
      </c>
      <c r="AC37" s="136" t="s">
        <v>73</v>
      </c>
      <c r="AE37" s="135"/>
      <c r="AF37" s="135"/>
    </row>
    <row r="38" s="69" customFormat="1" customHeight="1" spans="1:32">
      <c r="A38" s="91" t="s">
        <v>164</v>
      </c>
      <c r="B38" s="91" t="s">
        <v>32</v>
      </c>
      <c r="C38" s="92">
        <v>45300</v>
      </c>
      <c r="D38" s="93" t="s">
        <v>49</v>
      </c>
      <c r="E38" s="91" t="s">
        <v>153</v>
      </c>
      <c r="F38" s="94" t="s">
        <v>154</v>
      </c>
      <c r="G38" s="94" t="s">
        <v>155</v>
      </c>
      <c r="H38" s="94"/>
      <c r="I38" s="94" t="s">
        <v>79</v>
      </c>
      <c r="J38" s="94" t="s">
        <v>156</v>
      </c>
      <c r="K38" s="102">
        <v>11700</v>
      </c>
      <c r="L38" s="40" t="s">
        <v>157</v>
      </c>
      <c r="M38" s="109">
        <v>0.90564</v>
      </c>
      <c r="N38" s="104">
        <f t="shared" si="1"/>
        <v>10595.988</v>
      </c>
      <c r="O38" s="108">
        <v>45369</v>
      </c>
      <c r="P38" s="106" t="s">
        <v>108</v>
      </c>
      <c r="Q38" s="106" t="s">
        <v>158</v>
      </c>
      <c r="R38" s="95" t="s">
        <v>165</v>
      </c>
      <c r="S38" s="95" t="s">
        <v>68</v>
      </c>
      <c r="T38" s="95" t="s">
        <v>160</v>
      </c>
      <c r="U38" s="95" t="s">
        <v>161</v>
      </c>
      <c r="V38" s="121">
        <v>1000000</v>
      </c>
      <c r="W38" s="121" t="s">
        <v>162</v>
      </c>
      <c r="X38" s="120" t="s">
        <v>45</v>
      </c>
      <c r="Y38" s="132" t="s">
        <v>43</v>
      </c>
      <c r="Z38" s="91" t="s">
        <v>43</v>
      </c>
      <c r="AA38" s="138" t="s">
        <v>163</v>
      </c>
      <c r="AB38" s="133"/>
      <c r="AC38" s="134"/>
      <c r="AE38" s="135"/>
      <c r="AF38" s="135"/>
    </row>
    <row r="39" s="69" customFormat="1" customHeight="1" spans="1:32">
      <c r="A39" s="91" t="s">
        <v>187</v>
      </c>
      <c r="B39" s="91" t="s">
        <v>32</v>
      </c>
      <c r="C39" s="92">
        <v>45300</v>
      </c>
      <c r="D39" s="93" t="s">
        <v>49</v>
      </c>
      <c r="E39" s="91" t="s">
        <v>153</v>
      </c>
      <c r="F39" s="94" t="s">
        <v>188</v>
      </c>
      <c r="G39" s="94" t="s">
        <v>189</v>
      </c>
      <c r="H39" s="94"/>
      <c r="I39" s="94" t="s">
        <v>79</v>
      </c>
      <c r="J39" s="94" t="s">
        <v>156</v>
      </c>
      <c r="K39" s="102">
        <v>21250</v>
      </c>
      <c r="L39" s="40" t="s">
        <v>157</v>
      </c>
      <c r="M39" s="109">
        <v>0.90564</v>
      </c>
      <c r="N39" s="104">
        <f t="shared" si="1"/>
        <v>19244.85</v>
      </c>
      <c r="O39" s="105">
        <v>45317</v>
      </c>
      <c r="P39" s="110" t="s">
        <v>108</v>
      </c>
      <c r="Q39" s="106" t="s">
        <v>190</v>
      </c>
      <c r="R39" s="94" t="s">
        <v>296</v>
      </c>
      <c r="S39" s="94" t="s">
        <v>192</v>
      </c>
      <c r="T39" s="94" t="s">
        <v>43</v>
      </c>
      <c r="U39" s="94" t="s">
        <v>43</v>
      </c>
      <c r="V39" s="120" t="s">
        <v>193</v>
      </c>
      <c r="W39" s="91" t="s">
        <v>43</v>
      </c>
      <c r="X39" s="120" t="s">
        <v>45</v>
      </c>
      <c r="Y39" s="132" t="s">
        <v>43</v>
      </c>
      <c r="Z39" s="91" t="s">
        <v>43</v>
      </c>
      <c r="AA39" s="138" t="s">
        <v>194</v>
      </c>
      <c r="AB39" s="133"/>
      <c r="AC39" s="134"/>
      <c r="AE39" s="135"/>
      <c r="AF39" s="135"/>
    </row>
    <row r="40" s="69" customFormat="1" customHeight="1" spans="1:32">
      <c r="A40" s="91" t="s">
        <v>297</v>
      </c>
      <c r="B40" s="91" t="s">
        <v>32</v>
      </c>
      <c r="C40" s="92">
        <v>45300</v>
      </c>
      <c r="D40" s="93" t="s">
        <v>33</v>
      </c>
      <c r="E40" s="91" t="s">
        <v>96</v>
      </c>
      <c r="F40" s="94" t="s">
        <v>298</v>
      </c>
      <c r="G40" s="94" t="s">
        <v>299</v>
      </c>
      <c r="H40" s="94"/>
      <c r="I40" s="94" t="s">
        <v>64</v>
      </c>
      <c r="J40" s="94" t="s">
        <v>300</v>
      </c>
      <c r="K40" s="102">
        <v>224079.2136</v>
      </c>
      <c r="L40" s="91" t="s">
        <v>89</v>
      </c>
      <c r="M40" s="102">
        <v>1</v>
      </c>
      <c r="N40" s="113">
        <f t="shared" ref="N40:N42" si="2">K40*M40</f>
        <v>224079.2136</v>
      </c>
      <c r="O40" s="105">
        <v>45345</v>
      </c>
      <c r="P40" s="106" t="s">
        <v>301</v>
      </c>
      <c r="Q40" s="106" t="s">
        <v>302</v>
      </c>
      <c r="R40" s="94" t="s">
        <v>303</v>
      </c>
      <c r="S40" s="94" t="s">
        <v>57</v>
      </c>
      <c r="T40" s="94" t="s">
        <v>43</v>
      </c>
      <c r="U40" s="94" t="s">
        <v>43</v>
      </c>
      <c r="V40" s="120" t="s">
        <v>58</v>
      </c>
      <c r="W40" s="91" t="s">
        <v>43</v>
      </c>
      <c r="X40" s="120" t="s">
        <v>45</v>
      </c>
      <c r="Y40" s="132" t="s">
        <v>43</v>
      </c>
      <c r="Z40" s="91" t="s">
        <v>43</v>
      </c>
      <c r="AA40" s="43" t="s">
        <v>46</v>
      </c>
      <c r="AB40" s="133"/>
      <c r="AC40" s="134"/>
      <c r="AE40" s="135"/>
      <c r="AF40" s="135"/>
    </row>
    <row r="41" s="70" customFormat="1" customHeight="1" spans="1:32">
      <c r="A41" s="91" t="s">
        <v>304</v>
      </c>
      <c r="B41" s="91" t="s">
        <v>32</v>
      </c>
      <c r="C41" s="92">
        <v>45300</v>
      </c>
      <c r="D41" s="93" t="s">
        <v>49</v>
      </c>
      <c r="E41" s="91" t="s">
        <v>305</v>
      </c>
      <c r="F41" s="94" t="s">
        <v>306</v>
      </c>
      <c r="G41" s="94" t="s">
        <v>307</v>
      </c>
      <c r="H41" s="94"/>
      <c r="I41" s="94" t="s">
        <v>79</v>
      </c>
      <c r="J41" s="94" t="s">
        <v>308</v>
      </c>
      <c r="K41" s="102">
        <v>273700</v>
      </c>
      <c r="L41" s="40" t="s">
        <v>157</v>
      </c>
      <c r="M41" s="109">
        <v>0.90564</v>
      </c>
      <c r="N41" s="104">
        <f t="shared" si="2"/>
        <v>247873.668</v>
      </c>
      <c r="O41" s="105">
        <v>45321</v>
      </c>
      <c r="P41" s="110" t="s">
        <v>108</v>
      </c>
      <c r="Q41" s="106" t="s">
        <v>190</v>
      </c>
      <c r="R41" s="94" t="s">
        <v>309</v>
      </c>
      <c r="S41" s="95" t="s">
        <v>192</v>
      </c>
      <c r="T41" s="95" t="s">
        <v>43</v>
      </c>
      <c r="U41" s="95" t="s">
        <v>43</v>
      </c>
      <c r="V41" s="121" t="s">
        <v>193</v>
      </c>
      <c r="W41" s="91" t="s">
        <v>43</v>
      </c>
      <c r="X41" s="120" t="s">
        <v>45</v>
      </c>
      <c r="Y41" s="132" t="s">
        <v>43</v>
      </c>
      <c r="Z41" s="107" t="s">
        <v>43</v>
      </c>
      <c r="AA41" s="138" t="s">
        <v>194</v>
      </c>
      <c r="AB41" s="133"/>
      <c r="AC41" s="136"/>
      <c r="AE41" s="140"/>
      <c r="AF41" s="140"/>
    </row>
    <row r="42" s="69" customFormat="1" customHeight="1" spans="1:32">
      <c r="A42" s="91" t="s">
        <v>310</v>
      </c>
      <c r="B42" s="91" t="s">
        <v>32</v>
      </c>
      <c r="C42" s="92">
        <v>45300</v>
      </c>
      <c r="D42" s="93" t="s">
        <v>49</v>
      </c>
      <c r="E42" s="91" t="s">
        <v>311</v>
      </c>
      <c r="F42" s="94" t="s">
        <v>312</v>
      </c>
      <c r="G42" s="94" t="s">
        <v>313</v>
      </c>
      <c r="H42" s="94"/>
      <c r="I42" s="94" t="s">
        <v>53</v>
      </c>
      <c r="J42" s="94" t="s">
        <v>314</v>
      </c>
      <c r="K42" s="102">
        <v>6380</v>
      </c>
      <c r="L42" s="107" t="s">
        <v>39</v>
      </c>
      <c r="M42" s="103">
        <v>7.077</v>
      </c>
      <c r="N42" s="104">
        <f t="shared" si="2"/>
        <v>45151.26</v>
      </c>
      <c r="O42" s="105">
        <v>45317</v>
      </c>
      <c r="P42" s="106" t="s">
        <v>108</v>
      </c>
      <c r="Q42" s="106" t="s">
        <v>215</v>
      </c>
      <c r="R42" s="94" t="s">
        <v>315</v>
      </c>
      <c r="S42" s="94" t="s">
        <v>93</v>
      </c>
      <c r="T42" s="94" t="s">
        <v>43</v>
      </c>
      <c r="U42" s="94" t="s">
        <v>43</v>
      </c>
      <c r="V42" s="120">
        <v>400000</v>
      </c>
      <c r="W42" s="91" t="s">
        <v>316</v>
      </c>
      <c r="X42" s="120" t="s">
        <v>45</v>
      </c>
      <c r="Y42" s="132" t="s">
        <v>43</v>
      </c>
      <c r="Z42" s="107" t="s">
        <v>43</v>
      </c>
      <c r="AA42" s="138" t="s">
        <v>46</v>
      </c>
      <c r="AB42" s="133" t="s">
        <v>317</v>
      </c>
      <c r="AC42" s="134" t="s">
        <v>73</v>
      </c>
      <c r="AD42" s="136" t="s">
        <v>318</v>
      </c>
      <c r="AE42" s="135"/>
      <c r="AF42" s="135"/>
    </row>
    <row r="43" s="69" customFormat="1" customHeight="1" spans="1:32">
      <c r="A43" s="91" t="s">
        <v>319</v>
      </c>
      <c r="B43" s="91" t="s">
        <v>32</v>
      </c>
      <c r="C43" s="92">
        <v>45301</v>
      </c>
      <c r="D43" s="93" t="s">
        <v>75</v>
      </c>
      <c r="E43" s="91" t="s">
        <v>279</v>
      </c>
      <c r="F43" s="94" t="s">
        <v>320</v>
      </c>
      <c r="G43" s="94" t="s">
        <v>321</v>
      </c>
      <c r="H43" s="94"/>
      <c r="I43" s="94" t="s">
        <v>53</v>
      </c>
      <c r="J43" s="94" t="s">
        <v>322</v>
      </c>
      <c r="K43" s="102">
        <v>54965</v>
      </c>
      <c r="L43" s="40" t="s">
        <v>39</v>
      </c>
      <c r="M43" s="103">
        <v>7.077</v>
      </c>
      <c r="N43" s="104">
        <f t="shared" ref="N43:N56" si="3">K43*M43</f>
        <v>388987.305</v>
      </c>
      <c r="O43" s="105">
        <v>45353</v>
      </c>
      <c r="P43" s="114" t="s">
        <v>323</v>
      </c>
      <c r="Q43" s="106" t="s">
        <v>324</v>
      </c>
      <c r="R43" s="94" t="s">
        <v>325</v>
      </c>
      <c r="S43" s="122" t="s">
        <v>261</v>
      </c>
      <c r="T43" s="122" t="s">
        <v>179</v>
      </c>
      <c r="U43" s="122" t="s">
        <v>262</v>
      </c>
      <c r="V43" s="123" t="s">
        <v>286</v>
      </c>
      <c r="W43" s="124" t="s">
        <v>287</v>
      </c>
      <c r="X43" s="121" t="s">
        <v>45</v>
      </c>
      <c r="Y43" s="137" t="s">
        <v>43</v>
      </c>
      <c r="Z43" s="40" t="s">
        <v>43</v>
      </c>
      <c r="AA43" s="138" t="s">
        <v>163</v>
      </c>
      <c r="AB43" s="133" t="s">
        <v>47</v>
      </c>
      <c r="AC43" s="134"/>
      <c r="AE43" s="135"/>
      <c r="AF43" s="135"/>
    </row>
    <row r="44" s="69" customFormat="1" customHeight="1" spans="1:32">
      <c r="A44" s="91" t="s">
        <v>326</v>
      </c>
      <c r="B44" s="91" t="s">
        <v>32</v>
      </c>
      <c r="C44" s="92">
        <v>45301</v>
      </c>
      <c r="D44" s="93" t="s">
        <v>75</v>
      </c>
      <c r="E44" s="91" t="s">
        <v>76</v>
      </c>
      <c r="F44" s="94" t="s">
        <v>327</v>
      </c>
      <c r="G44" s="94" t="s">
        <v>328</v>
      </c>
      <c r="H44" s="94"/>
      <c r="I44" s="94" t="s">
        <v>53</v>
      </c>
      <c r="J44" s="94" t="s">
        <v>80</v>
      </c>
      <c r="K44" s="102">
        <v>32978.5</v>
      </c>
      <c r="L44" s="40" t="s">
        <v>39</v>
      </c>
      <c r="M44" s="103">
        <v>7.077</v>
      </c>
      <c r="N44" s="104">
        <f t="shared" si="3"/>
        <v>233388.8445</v>
      </c>
      <c r="O44" s="105">
        <v>45346</v>
      </c>
      <c r="P44" s="106">
        <v>26000</v>
      </c>
      <c r="Q44" s="106" t="s">
        <v>329</v>
      </c>
      <c r="R44" s="94" t="s">
        <v>330</v>
      </c>
      <c r="S44" s="94" t="s">
        <v>57</v>
      </c>
      <c r="T44" s="94" t="s">
        <v>43</v>
      </c>
      <c r="U44" s="94" t="s">
        <v>43</v>
      </c>
      <c r="V44" s="120" t="s">
        <v>58</v>
      </c>
      <c r="W44" s="91" t="s">
        <v>43</v>
      </c>
      <c r="X44" s="120" t="s">
        <v>45</v>
      </c>
      <c r="Y44" s="132" t="s">
        <v>43</v>
      </c>
      <c r="Z44" s="91" t="s">
        <v>43</v>
      </c>
      <c r="AA44" s="43" t="s">
        <v>46</v>
      </c>
      <c r="AB44" s="133" t="s">
        <v>47</v>
      </c>
      <c r="AC44" s="134"/>
      <c r="AE44" s="135"/>
      <c r="AF44" s="135"/>
    </row>
    <row r="45" s="69" customFormat="1" customHeight="1" spans="1:32">
      <c r="A45" s="91" t="s">
        <v>326</v>
      </c>
      <c r="B45" s="91" t="s">
        <v>32</v>
      </c>
      <c r="C45" s="92">
        <v>45301</v>
      </c>
      <c r="D45" s="93" t="s">
        <v>75</v>
      </c>
      <c r="E45" s="91" t="s">
        <v>76</v>
      </c>
      <c r="F45" s="94" t="s">
        <v>331</v>
      </c>
      <c r="G45" s="94" t="s">
        <v>332</v>
      </c>
      <c r="H45" s="94"/>
      <c r="I45" s="94" t="s">
        <v>53</v>
      </c>
      <c r="J45" s="94" t="s">
        <v>80</v>
      </c>
      <c r="K45" s="102">
        <v>19822.9</v>
      </c>
      <c r="L45" s="40" t="s">
        <v>39</v>
      </c>
      <c r="M45" s="103">
        <v>7.077</v>
      </c>
      <c r="N45" s="104">
        <f t="shared" si="3"/>
        <v>140286.6633</v>
      </c>
      <c r="O45" s="105">
        <v>45346</v>
      </c>
      <c r="P45" s="106">
        <v>26000</v>
      </c>
      <c r="Q45" s="106" t="s">
        <v>329</v>
      </c>
      <c r="R45" s="94" t="s">
        <v>330</v>
      </c>
      <c r="S45" s="94" t="s">
        <v>57</v>
      </c>
      <c r="T45" s="94" t="s">
        <v>43</v>
      </c>
      <c r="U45" s="94" t="s">
        <v>43</v>
      </c>
      <c r="V45" s="120" t="s">
        <v>58</v>
      </c>
      <c r="W45" s="91" t="s">
        <v>43</v>
      </c>
      <c r="X45" s="120" t="s">
        <v>45</v>
      </c>
      <c r="Y45" s="132" t="s">
        <v>43</v>
      </c>
      <c r="Z45" s="91" t="s">
        <v>43</v>
      </c>
      <c r="AA45" s="43" t="s">
        <v>46</v>
      </c>
      <c r="AB45" s="133" t="s">
        <v>47</v>
      </c>
      <c r="AC45" s="134"/>
      <c r="AE45" s="135"/>
      <c r="AF45" s="135"/>
    </row>
    <row r="46" s="69" customFormat="1" customHeight="1" spans="1:32">
      <c r="A46" s="91" t="s">
        <v>326</v>
      </c>
      <c r="B46" s="91" t="s">
        <v>32</v>
      </c>
      <c r="C46" s="92">
        <v>45301</v>
      </c>
      <c r="D46" s="93" t="s">
        <v>75</v>
      </c>
      <c r="E46" s="91" t="s">
        <v>76</v>
      </c>
      <c r="F46" s="94" t="s">
        <v>333</v>
      </c>
      <c r="G46" s="94" t="s">
        <v>334</v>
      </c>
      <c r="H46" s="94"/>
      <c r="I46" s="94" t="s">
        <v>53</v>
      </c>
      <c r="J46" s="94" t="s">
        <v>80</v>
      </c>
      <c r="K46" s="102">
        <v>2079.5</v>
      </c>
      <c r="L46" s="40" t="s">
        <v>39</v>
      </c>
      <c r="M46" s="103">
        <v>7.077</v>
      </c>
      <c r="N46" s="104">
        <f t="shared" si="3"/>
        <v>14716.6215</v>
      </c>
      <c r="O46" s="105">
        <v>45341</v>
      </c>
      <c r="P46" s="106">
        <v>26000</v>
      </c>
      <c r="Q46" s="106" t="s">
        <v>329</v>
      </c>
      <c r="R46" s="94" t="s">
        <v>330</v>
      </c>
      <c r="S46" s="94" t="s">
        <v>57</v>
      </c>
      <c r="T46" s="94" t="s">
        <v>43</v>
      </c>
      <c r="U46" s="94" t="s">
        <v>43</v>
      </c>
      <c r="V46" s="120" t="s">
        <v>58</v>
      </c>
      <c r="W46" s="91" t="s">
        <v>43</v>
      </c>
      <c r="X46" s="120" t="s">
        <v>335</v>
      </c>
      <c r="Y46" s="132">
        <v>1</v>
      </c>
      <c r="Z46" s="91" t="s">
        <v>273</v>
      </c>
      <c r="AA46" s="43" t="s">
        <v>46</v>
      </c>
      <c r="AB46" s="133" t="s">
        <v>47</v>
      </c>
      <c r="AC46" s="134"/>
      <c r="AE46" s="135"/>
      <c r="AF46" s="135"/>
    </row>
    <row r="47" s="69" customFormat="1" customHeight="1" spans="1:32">
      <c r="A47" s="91" t="s">
        <v>336</v>
      </c>
      <c r="B47" s="91" t="s">
        <v>32</v>
      </c>
      <c r="C47" s="92">
        <v>45301</v>
      </c>
      <c r="D47" s="93" t="s">
        <v>75</v>
      </c>
      <c r="E47" s="91" t="s">
        <v>337</v>
      </c>
      <c r="F47" s="94" t="s">
        <v>338</v>
      </c>
      <c r="G47" s="94" t="s">
        <v>339</v>
      </c>
      <c r="H47" s="94"/>
      <c r="I47" s="94" t="s">
        <v>79</v>
      </c>
      <c r="J47" s="94" t="s">
        <v>340</v>
      </c>
      <c r="K47" s="102">
        <v>5484</v>
      </c>
      <c r="L47" s="40" t="s">
        <v>39</v>
      </c>
      <c r="M47" s="103">
        <v>7.077</v>
      </c>
      <c r="N47" s="104">
        <f t="shared" si="3"/>
        <v>38810.268</v>
      </c>
      <c r="O47" s="105">
        <v>45350</v>
      </c>
      <c r="P47" s="106">
        <v>1510</v>
      </c>
      <c r="Q47" s="106" t="s">
        <v>341</v>
      </c>
      <c r="R47" s="94" t="s">
        <v>342</v>
      </c>
      <c r="S47" s="94" t="s">
        <v>57</v>
      </c>
      <c r="T47" s="94" t="s">
        <v>43</v>
      </c>
      <c r="U47" s="94" t="s">
        <v>43</v>
      </c>
      <c r="V47" s="120" t="s">
        <v>58</v>
      </c>
      <c r="W47" s="91" t="s">
        <v>43</v>
      </c>
      <c r="X47" s="120" t="s">
        <v>45</v>
      </c>
      <c r="Y47" s="132" t="s">
        <v>43</v>
      </c>
      <c r="Z47" s="91" t="s">
        <v>43</v>
      </c>
      <c r="AA47" s="138" t="s">
        <v>46</v>
      </c>
      <c r="AB47" s="133" t="s">
        <v>47</v>
      </c>
      <c r="AC47" s="134"/>
      <c r="AE47" s="135"/>
      <c r="AF47" s="135"/>
    </row>
    <row r="48" s="69" customFormat="1" customHeight="1" spans="1:32">
      <c r="A48" s="91" t="s">
        <v>343</v>
      </c>
      <c r="B48" s="91" t="s">
        <v>32</v>
      </c>
      <c r="C48" s="92">
        <v>45301</v>
      </c>
      <c r="D48" s="93" t="s">
        <v>33</v>
      </c>
      <c r="E48" s="91" t="s">
        <v>344</v>
      </c>
      <c r="F48" s="94" t="s">
        <v>345</v>
      </c>
      <c r="G48" s="94" t="s">
        <v>346</v>
      </c>
      <c r="H48" s="94"/>
      <c r="I48" s="94" t="s">
        <v>53</v>
      </c>
      <c r="J48" s="94" t="s">
        <v>347</v>
      </c>
      <c r="K48" s="102">
        <v>2216.16</v>
      </c>
      <c r="L48" s="40" t="s">
        <v>39</v>
      </c>
      <c r="M48" s="103">
        <v>7.077</v>
      </c>
      <c r="N48" s="104">
        <f t="shared" si="3"/>
        <v>15683.76432</v>
      </c>
      <c r="O48" s="105">
        <v>45350</v>
      </c>
      <c r="P48" s="106">
        <v>1744.56</v>
      </c>
      <c r="Q48" s="106" t="s">
        <v>348</v>
      </c>
      <c r="R48" s="94" t="s">
        <v>349</v>
      </c>
      <c r="S48" s="125" t="s">
        <v>261</v>
      </c>
      <c r="T48" s="122" t="s">
        <v>350</v>
      </c>
      <c r="U48" s="122" t="s">
        <v>262</v>
      </c>
      <c r="V48" s="123" t="s">
        <v>286</v>
      </c>
      <c r="W48" s="124" t="s">
        <v>287</v>
      </c>
      <c r="X48" s="120" t="s">
        <v>351</v>
      </c>
      <c r="Y48" s="132">
        <v>1</v>
      </c>
      <c r="Z48" s="91" t="s">
        <v>289</v>
      </c>
      <c r="AA48" s="43" t="s">
        <v>46</v>
      </c>
      <c r="AB48" s="133" t="s">
        <v>47</v>
      </c>
      <c r="AC48" s="134"/>
      <c r="AE48" s="135"/>
      <c r="AF48" s="135"/>
    </row>
    <row r="49" s="69" customFormat="1" customHeight="1" spans="1:32">
      <c r="A49" s="91" t="s">
        <v>352</v>
      </c>
      <c r="B49" s="91" t="s">
        <v>32</v>
      </c>
      <c r="C49" s="92">
        <v>45301</v>
      </c>
      <c r="D49" s="93" t="s">
        <v>49</v>
      </c>
      <c r="E49" s="91" t="s">
        <v>50</v>
      </c>
      <c r="F49" s="94" t="s">
        <v>353</v>
      </c>
      <c r="G49" s="94" t="s">
        <v>354</v>
      </c>
      <c r="H49" s="94"/>
      <c r="I49" s="94" t="s">
        <v>53</v>
      </c>
      <c r="J49" s="94" t="s">
        <v>355</v>
      </c>
      <c r="K49" s="102">
        <v>3171.6</v>
      </c>
      <c r="L49" s="40" t="s">
        <v>39</v>
      </c>
      <c r="M49" s="103">
        <v>7.077</v>
      </c>
      <c r="N49" s="104">
        <f t="shared" si="3"/>
        <v>22445.4132</v>
      </c>
      <c r="O49" s="105">
        <v>45313</v>
      </c>
      <c r="P49" s="106">
        <v>3171.6</v>
      </c>
      <c r="Q49" s="106" t="s">
        <v>40</v>
      </c>
      <c r="R49" s="94" t="s">
        <v>356</v>
      </c>
      <c r="S49" s="94" t="s">
        <v>42</v>
      </c>
      <c r="T49" s="94" t="s">
        <v>43</v>
      </c>
      <c r="U49" s="94" t="s">
        <v>43</v>
      </c>
      <c r="V49" s="120" t="s">
        <v>44</v>
      </c>
      <c r="W49" s="91" t="s">
        <v>43</v>
      </c>
      <c r="X49" s="120" t="s">
        <v>45</v>
      </c>
      <c r="Y49" s="132" t="s">
        <v>43</v>
      </c>
      <c r="Z49" s="91" t="s">
        <v>43</v>
      </c>
      <c r="AA49" s="43" t="s">
        <v>46</v>
      </c>
      <c r="AB49" s="133" t="s">
        <v>47</v>
      </c>
      <c r="AC49" s="134"/>
      <c r="AE49" s="135"/>
      <c r="AF49" s="135"/>
    </row>
    <row r="50" s="69" customFormat="1" customHeight="1" spans="1:32">
      <c r="A50" s="91" t="s">
        <v>187</v>
      </c>
      <c r="B50" s="91" t="s">
        <v>32</v>
      </c>
      <c r="C50" s="92">
        <v>45301</v>
      </c>
      <c r="D50" s="93" t="s">
        <v>49</v>
      </c>
      <c r="E50" s="91" t="s">
        <v>153</v>
      </c>
      <c r="F50" s="94" t="s">
        <v>188</v>
      </c>
      <c r="G50" s="94" t="s">
        <v>189</v>
      </c>
      <c r="H50" s="94"/>
      <c r="I50" s="94" t="s">
        <v>79</v>
      </c>
      <c r="J50" s="94" t="s">
        <v>156</v>
      </c>
      <c r="K50" s="102">
        <v>24134.75</v>
      </c>
      <c r="L50" s="40" t="s">
        <v>157</v>
      </c>
      <c r="M50" s="109">
        <v>0.90564</v>
      </c>
      <c r="N50" s="104">
        <f t="shared" si="3"/>
        <v>21857.39499</v>
      </c>
      <c r="O50" s="105">
        <v>45315</v>
      </c>
      <c r="P50" s="110" t="s">
        <v>108</v>
      </c>
      <c r="Q50" s="106" t="s">
        <v>190</v>
      </c>
      <c r="R50" s="94" t="s">
        <v>357</v>
      </c>
      <c r="S50" s="94" t="s">
        <v>192</v>
      </c>
      <c r="T50" s="94" t="s">
        <v>43</v>
      </c>
      <c r="U50" s="94" t="s">
        <v>43</v>
      </c>
      <c r="V50" s="120" t="s">
        <v>193</v>
      </c>
      <c r="W50" s="91" t="s">
        <v>43</v>
      </c>
      <c r="X50" s="120" t="s">
        <v>45</v>
      </c>
      <c r="Y50" s="132" t="s">
        <v>43</v>
      </c>
      <c r="Z50" s="91" t="s">
        <v>43</v>
      </c>
      <c r="AA50" s="138" t="s">
        <v>194</v>
      </c>
      <c r="AB50" s="133"/>
      <c r="AC50" s="134"/>
      <c r="AE50" s="135"/>
      <c r="AF50" s="135"/>
    </row>
    <row r="51" s="69" customFormat="1" customHeight="1" spans="1:32">
      <c r="A51" s="91" t="s">
        <v>358</v>
      </c>
      <c r="B51" s="91" t="s">
        <v>32</v>
      </c>
      <c r="C51" s="92">
        <v>45301</v>
      </c>
      <c r="D51" s="93" t="s">
        <v>49</v>
      </c>
      <c r="E51" s="91" t="s">
        <v>153</v>
      </c>
      <c r="F51" s="94" t="s">
        <v>359</v>
      </c>
      <c r="G51" s="94" t="s">
        <v>155</v>
      </c>
      <c r="H51" s="94"/>
      <c r="I51" s="94" t="s">
        <v>79</v>
      </c>
      <c r="J51" s="94" t="s">
        <v>156</v>
      </c>
      <c r="K51" s="102">
        <v>265157.42</v>
      </c>
      <c r="L51" s="40" t="s">
        <v>157</v>
      </c>
      <c r="M51" s="109">
        <v>0.90564</v>
      </c>
      <c r="N51" s="104">
        <f t="shared" si="3"/>
        <v>240137.1658488</v>
      </c>
      <c r="O51" s="108">
        <v>45369</v>
      </c>
      <c r="P51" s="106" t="s">
        <v>108</v>
      </c>
      <c r="Q51" s="106" t="s">
        <v>158</v>
      </c>
      <c r="R51" s="95" t="s">
        <v>360</v>
      </c>
      <c r="S51" s="95" t="s">
        <v>68</v>
      </c>
      <c r="T51" s="95" t="s">
        <v>160</v>
      </c>
      <c r="U51" s="95" t="s">
        <v>161</v>
      </c>
      <c r="V51" s="121">
        <v>1000000</v>
      </c>
      <c r="W51" s="121" t="s">
        <v>162</v>
      </c>
      <c r="X51" s="120" t="s">
        <v>45</v>
      </c>
      <c r="Y51" s="132" t="s">
        <v>43</v>
      </c>
      <c r="Z51" s="91" t="s">
        <v>43</v>
      </c>
      <c r="AA51" s="138" t="s">
        <v>163</v>
      </c>
      <c r="AB51" s="133"/>
      <c r="AC51" s="134"/>
      <c r="AE51" s="135"/>
      <c r="AF51" s="135"/>
    </row>
    <row r="52" s="69" customFormat="1" customHeight="1" spans="1:32">
      <c r="A52" s="91" t="s">
        <v>361</v>
      </c>
      <c r="B52" s="91" t="s">
        <v>32</v>
      </c>
      <c r="C52" s="92">
        <v>45301</v>
      </c>
      <c r="D52" s="93" t="s">
        <v>33</v>
      </c>
      <c r="E52" s="91" t="s">
        <v>34</v>
      </c>
      <c r="F52" s="94" t="s">
        <v>362</v>
      </c>
      <c r="G52" s="94" t="s">
        <v>363</v>
      </c>
      <c r="H52" s="94"/>
      <c r="I52" s="94" t="s">
        <v>37</v>
      </c>
      <c r="J52" s="94" t="s">
        <v>38</v>
      </c>
      <c r="K52" s="102">
        <v>7046</v>
      </c>
      <c r="L52" s="40" t="s">
        <v>39</v>
      </c>
      <c r="M52" s="103">
        <v>7.077</v>
      </c>
      <c r="N52" s="104">
        <f t="shared" si="3"/>
        <v>49864.542</v>
      </c>
      <c r="O52" s="105">
        <v>45345</v>
      </c>
      <c r="P52" s="106">
        <v>3523</v>
      </c>
      <c r="Q52" s="106" t="s">
        <v>364</v>
      </c>
      <c r="R52" s="94" t="s">
        <v>365</v>
      </c>
      <c r="S52" s="94" t="s">
        <v>93</v>
      </c>
      <c r="T52" s="94" t="s">
        <v>43</v>
      </c>
      <c r="U52" s="94" t="s">
        <v>43</v>
      </c>
      <c r="V52" s="120" t="s">
        <v>70</v>
      </c>
      <c r="W52" s="91" t="s">
        <v>366</v>
      </c>
      <c r="X52" s="120" t="s">
        <v>45</v>
      </c>
      <c r="Y52" s="132" t="s">
        <v>43</v>
      </c>
      <c r="Z52" s="91" t="s">
        <v>43</v>
      </c>
      <c r="AA52" s="138" t="s">
        <v>46</v>
      </c>
      <c r="AB52" s="133" t="s">
        <v>47</v>
      </c>
      <c r="AC52" s="134"/>
      <c r="AE52" s="135"/>
      <c r="AF52" s="135"/>
    </row>
    <row r="53" s="69" customFormat="1" customHeight="1" spans="1:32">
      <c r="A53" s="91" t="s">
        <v>84</v>
      </c>
      <c r="B53" s="91" t="s">
        <v>32</v>
      </c>
      <c r="C53" s="92">
        <v>45301</v>
      </c>
      <c r="D53" s="93" t="s">
        <v>60</v>
      </c>
      <c r="E53" s="91" t="s">
        <v>85</v>
      </c>
      <c r="F53" s="94" t="s">
        <v>367</v>
      </c>
      <c r="G53" s="94" t="s">
        <v>87</v>
      </c>
      <c r="H53" s="94"/>
      <c r="I53" s="94" t="s">
        <v>79</v>
      </c>
      <c r="J53" s="94" t="s">
        <v>88</v>
      </c>
      <c r="K53" s="102">
        <v>0</v>
      </c>
      <c r="L53" s="107" t="s">
        <v>89</v>
      </c>
      <c r="M53" s="102">
        <v>1</v>
      </c>
      <c r="N53" s="104">
        <f t="shared" si="3"/>
        <v>0</v>
      </c>
      <c r="O53" s="108">
        <v>45309</v>
      </c>
      <c r="P53" s="106">
        <v>0</v>
      </c>
      <c r="Q53" s="110" t="s">
        <v>206</v>
      </c>
      <c r="R53" s="95" t="s">
        <v>92</v>
      </c>
      <c r="S53" s="94" t="s">
        <v>208</v>
      </c>
      <c r="T53" s="95" t="s">
        <v>206</v>
      </c>
      <c r="U53" s="94" t="s">
        <v>43</v>
      </c>
      <c r="V53" s="121">
        <v>200000</v>
      </c>
      <c r="W53" s="120" t="s">
        <v>94</v>
      </c>
      <c r="X53" s="120" t="s">
        <v>45</v>
      </c>
      <c r="Y53" s="132" t="s">
        <v>43</v>
      </c>
      <c r="Z53" s="91" t="s">
        <v>43</v>
      </c>
      <c r="AA53" s="138" t="s">
        <v>46</v>
      </c>
      <c r="AB53" s="133" t="s">
        <v>47</v>
      </c>
      <c r="AC53" s="134"/>
      <c r="AD53" s="134"/>
      <c r="AE53" s="135"/>
      <c r="AF53" s="135"/>
    </row>
    <row r="54" s="69" customFormat="1" customHeight="1" spans="1:32">
      <c r="A54" s="91" t="s">
        <v>368</v>
      </c>
      <c r="B54" s="91" t="s">
        <v>32</v>
      </c>
      <c r="C54" s="92">
        <v>45301</v>
      </c>
      <c r="D54" s="93" t="s">
        <v>60</v>
      </c>
      <c r="E54" s="91" t="s">
        <v>61</v>
      </c>
      <c r="F54" s="94" t="s">
        <v>369</v>
      </c>
      <c r="G54" s="94" t="s">
        <v>370</v>
      </c>
      <c r="H54" s="94"/>
      <c r="I54" s="94" t="s">
        <v>145</v>
      </c>
      <c r="J54" s="94" t="s">
        <v>65</v>
      </c>
      <c r="K54" s="102">
        <v>18000.13</v>
      </c>
      <c r="L54" s="107" t="s">
        <v>39</v>
      </c>
      <c r="M54" s="103">
        <v>7.077</v>
      </c>
      <c r="N54" s="104">
        <f t="shared" si="3"/>
        <v>127386.92001</v>
      </c>
      <c r="O54" s="105">
        <v>45312</v>
      </c>
      <c r="P54" s="106" t="s">
        <v>371</v>
      </c>
      <c r="Q54" s="106" t="s">
        <v>126</v>
      </c>
      <c r="R54" s="94" t="s">
        <v>372</v>
      </c>
      <c r="S54" s="94" t="s">
        <v>93</v>
      </c>
      <c r="T54" s="94" t="s">
        <v>43</v>
      </c>
      <c r="U54" s="94" t="s">
        <v>43</v>
      </c>
      <c r="V54" s="120">
        <v>100000</v>
      </c>
      <c r="W54" s="91" t="s">
        <v>373</v>
      </c>
      <c r="X54" s="120" t="s">
        <v>45</v>
      </c>
      <c r="Y54" s="132" t="s">
        <v>43</v>
      </c>
      <c r="Z54" s="91" t="s">
        <v>43</v>
      </c>
      <c r="AA54" s="43" t="s">
        <v>46</v>
      </c>
      <c r="AB54" s="133"/>
      <c r="AC54" s="134"/>
      <c r="AE54" s="135"/>
      <c r="AF54" s="135"/>
    </row>
    <row r="55" s="69" customFormat="1" customHeight="1" spans="1:32">
      <c r="A55" s="91" t="s">
        <v>374</v>
      </c>
      <c r="B55" s="91" t="s">
        <v>32</v>
      </c>
      <c r="C55" s="92">
        <v>45302</v>
      </c>
      <c r="D55" s="93" t="s">
        <v>60</v>
      </c>
      <c r="E55" s="91" t="s">
        <v>61</v>
      </c>
      <c r="F55" s="94" t="s">
        <v>375</v>
      </c>
      <c r="G55" s="94" t="s">
        <v>376</v>
      </c>
      <c r="H55" s="94"/>
      <c r="I55" s="94" t="s">
        <v>37</v>
      </c>
      <c r="J55" s="94" t="s">
        <v>65</v>
      </c>
      <c r="K55" s="102">
        <v>79226.59</v>
      </c>
      <c r="L55" s="107" t="s">
        <v>39</v>
      </c>
      <c r="M55" s="103">
        <v>7.077</v>
      </c>
      <c r="N55" s="104">
        <f t="shared" si="3"/>
        <v>560686.57743</v>
      </c>
      <c r="O55" s="105">
        <v>45350</v>
      </c>
      <c r="P55" s="106">
        <v>23793.35</v>
      </c>
      <c r="Q55" s="106" t="s">
        <v>377</v>
      </c>
      <c r="R55" s="94" t="s">
        <v>378</v>
      </c>
      <c r="S55" s="94" t="s">
        <v>68</v>
      </c>
      <c r="T55" s="94" t="s">
        <v>379</v>
      </c>
      <c r="U55" s="94" t="s">
        <v>43</v>
      </c>
      <c r="V55" s="120" t="s">
        <v>70</v>
      </c>
      <c r="W55" s="91" t="s">
        <v>380</v>
      </c>
      <c r="X55" s="120" t="s">
        <v>45</v>
      </c>
      <c r="Y55" s="137" t="s">
        <v>43</v>
      </c>
      <c r="Z55" s="107" t="s">
        <v>43</v>
      </c>
      <c r="AA55" s="138" t="s">
        <v>46</v>
      </c>
      <c r="AB55" s="133" t="s">
        <v>113</v>
      </c>
      <c r="AC55" s="136" t="s">
        <v>73</v>
      </c>
      <c r="AE55" s="135"/>
      <c r="AF55" s="135"/>
    </row>
    <row r="56" s="69" customFormat="1" customHeight="1" spans="1:32">
      <c r="A56" s="91" t="s">
        <v>381</v>
      </c>
      <c r="B56" s="91" t="s">
        <v>32</v>
      </c>
      <c r="C56" s="92">
        <v>45302</v>
      </c>
      <c r="D56" s="93" t="s">
        <v>49</v>
      </c>
      <c r="E56" s="91" t="s">
        <v>50</v>
      </c>
      <c r="F56" s="94" t="s">
        <v>382</v>
      </c>
      <c r="G56" s="94" t="s">
        <v>383</v>
      </c>
      <c r="H56" s="94"/>
      <c r="I56" s="94" t="s">
        <v>37</v>
      </c>
      <c r="J56" s="94" t="s">
        <v>384</v>
      </c>
      <c r="K56" s="102">
        <v>16759.5</v>
      </c>
      <c r="L56" s="107" t="s">
        <v>39</v>
      </c>
      <c r="M56" s="103">
        <v>7.077</v>
      </c>
      <c r="N56" s="104">
        <f t="shared" si="3"/>
        <v>118606.9815</v>
      </c>
      <c r="O56" s="105">
        <v>45347</v>
      </c>
      <c r="P56" s="106">
        <v>11696.65</v>
      </c>
      <c r="Q56" s="106" t="s">
        <v>385</v>
      </c>
      <c r="R56" s="94" t="s">
        <v>386</v>
      </c>
      <c r="S56" s="94" t="s">
        <v>57</v>
      </c>
      <c r="T56" s="94" t="s">
        <v>43</v>
      </c>
      <c r="U56" s="94" t="s">
        <v>43</v>
      </c>
      <c r="V56" s="120" t="s">
        <v>58</v>
      </c>
      <c r="W56" s="91" t="s">
        <v>43</v>
      </c>
      <c r="X56" s="120" t="s">
        <v>45</v>
      </c>
      <c r="Y56" s="132" t="s">
        <v>43</v>
      </c>
      <c r="Z56" s="91" t="s">
        <v>43</v>
      </c>
      <c r="AA56" s="43" t="s">
        <v>163</v>
      </c>
      <c r="AB56" s="133" t="s">
        <v>72</v>
      </c>
      <c r="AC56" s="134" t="s">
        <v>73</v>
      </c>
      <c r="AE56" s="135"/>
      <c r="AF56" s="135"/>
    </row>
    <row r="57" s="69" customFormat="1" customHeight="1" spans="1:32">
      <c r="A57" s="91" t="s">
        <v>387</v>
      </c>
      <c r="B57" s="91" t="s">
        <v>32</v>
      </c>
      <c r="C57" s="92">
        <v>45302</v>
      </c>
      <c r="D57" s="93" t="s">
        <v>60</v>
      </c>
      <c r="E57" s="91" t="s">
        <v>115</v>
      </c>
      <c r="F57" s="96" t="s">
        <v>388</v>
      </c>
      <c r="G57" s="94" t="s">
        <v>389</v>
      </c>
      <c r="H57" s="94"/>
      <c r="I57" s="94" t="s">
        <v>64</v>
      </c>
      <c r="J57" s="94" t="s">
        <v>118</v>
      </c>
      <c r="K57" s="102">
        <v>38612.4</v>
      </c>
      <c r="L57" s="107" t="s">
        <v>39</v>
      </c>
      <c r="M57" s="103">
        <v>7.077</v>
      </c>
      <c r="N57" s="104">
        <f t="shared" ref="N57:N70" si="4">K57*M57</f>
        <v>273259.9548</v>
      </c>
      <c r="O57" s="105">
        <v>45359</v>
      </c>
      <c r="P57" s="106">
        <v>12560.12</v>
      </c>
      <c r="Q57" s="106" t="s">
        <v>390</v>
      </c>
      <c r="R57" s="94" t="s">
        <v>391</v>
      </c>
      <c r="S57" s="94" t="s">
        <v>57</v>
      </c>
      <c r="T57" s="94" t="s">
        <v>43</v>
      </c>
      <c r="U57" s="94" t="s">
        <v>43</v>
      </c>
      <c r="V57" s="120" t="s">
        <v>58</v>
      </c>
      <c r="W57" s="91" t="s">
        <v>43</v>
      </c>
      <c r="X57" s="120" t="s">
        <v>45</v>
      </c>
      <c r="Y57" s="132" t="s">
        <v>43</v>
      </c>
      <c r="Z57" s="91" t="s">
        <v>43</v>
      </c>
      <c r="AA57" s="43" t="s">
        <v>46</v>
      </c>
      <c r="AB57" s="133" t="s">
        <v>47</v>
      </c>
      <c r="AC57" s="134"/>
      <c r="AE57" s="135"/>
      <c r="AF57" s="135"/>
    </row>
    <row r="58" s="69" customFormat="1" customHeight="1" spans="1:32">
      <c r="A58" s="91" t="s">
        <v>211</v>
      </c>
      <c r="B58" s="91" t="s">
        <v>32</v>
      </c>
      <c r="C58" s="92">
        <v>45302</v>
      </c>
      <c r="D58" s="93" t="s">
        <v>60</v>
      </c>
      <c r="E58" s="91" t="s">
        <v>212</v>
      </c>
      <c r="F58" s="94" t="s">
        <v>392</v>
      </c>
      <c r="G58" s="94" t="s">
        <v>214</v>
      </c>
      <c r="H58" s="95"/>
      <c r="I58" s="95" t="s">
        <v>53</v>
      </c>
      <c r="J58" s="95" t="s">
        <v>88</v>
      </c>
      <c r="K58" s="102">
        <v>8577.3</v>
      </c>
      <c r="L58" s="107" t="s">
        <v>39</v>
      </c>
      <c r="M58" s="103">
        <v>7.077</v>
      </c>
      <c r="N58" s="104">
        <f t="shared" si="4"/>
        <v>60701.5521</v>
      </c>
      <c r="O58" s="108" t="s">
        <v>393</v>
      </c>
      <c r="P58" s="110" t="s">
        <v>108</v>
      </c>
      <c r="Q58" s="110" t="s">
        <v>215</v>
      </c>
      <c r="R58" s="95" t="s">
        <v>216</v>
      </c>
      <c r="S58" s="95" t="s">
        <v>93</v>
      </c>
      <c r="T58" s="95" t="s">
        <v>43</v>
      </c>
      <c r="U58" s="95" t="s">
        <v>43</v>
      </c>
      <c r="V58" s="121">
        <v>150000</v>
      </c>
      <c r="W58" s="91" t="s">
        <v>217</v>
      </c>
      <c r="X58" s="120" t="s">
        <v>45</v>
      </c>
      <c r="Y58" s="132" t="s">
        <v>43</v>
      </c>
      <c r="Z58" s="91" t="s">
        <v>43</v>
      </c>
      <c r="AA58" s="55" t="s">
        <v>46</v>
      </c>
      <c r="AB58" s="133" t="s">
        <v>72</v>
      </c>
      <c r="AC58" s="136" t="s">
        <v>73</v>
      </c>
      <c r="AD58" s="69" t="s">
        <v>218</v>
      </c>
      <c r="AE58" s="135"/>
      <c r="AF58" s="135"/>
    </row>
    <row r="59" s="69" customFormat="1" customHeight="1" spans="1:32">
      <c r="A59" s="91" t="s">
        <v>394</v>
      </c>
      <c r="B59" s="91" t="s">
        <v>32</v>
      </c>
      <c r="C59" s="92">
        <v>45302</v>
      </c>
      <c r="D59" s="93" t="s">
        <v>75</v>
      </c>
      <c r="E59" s="91" t="s">
        <v>279</v>
      </c>
      <c r="F59" s="94" t="s">
        <v>395</v>
      </c>
      <c r="G59" s="94" t="s">
        <v>281</v>
      </c>
      <c r="H59" s="94"/>
      <c r="I59" s="94" t="s">
        <v>79</v>
      </c>
      <c r="J59" s="94" t="s">
        <v>282</v>
      </c>
      <c r="K59" s="102">
        <v>169701.42</v>
      </c>
      <c r="L59" s="107" t="s">
        <v>39</v>
      </c>
      <c r="M59" s="103">
        <v>7.077</v>
      </c>
      <c r="N59" s="104">
        <f t="shared" si="4"/>
        <v>1200976.94934</v>
      </c>
      <c r="O59" s="108" t="s">
        <v>396</v>
      </c>
      <c r="P59" s="106" t="s">
        <v>108</v>
      </c>
      <c r="Q59" s="106" t="s">
        <v>397</v>
      </c>
      <c r="R59" s="94" t="s">
        <v>398</v>
      </c>
      <c r="S59" s="122" t="s">
        <v>261</v>
      </c>
      <c r="T59" s="122" t="s">
        <v>179</v>
      </c>
      <c r="U59" s="122" t="s">
        <v>262</v>
      </c>
      <c r="V59" s="120">
        <v>200000</v>
      </c>
      <c r="W59" s="91" t="s">
        <v>399</v>
      </c>
      <c r="X59" s="120" t="s">
        <v>45</v>
      </c>
      <c r="Y59" s="137" t="s">
        <v>43</v>
      </c>
      <c r="Z59" s="40" t="s">
        <v>43</v>
      </c>
      <c r="AA59" s="138" t="s">
        <v>46</v>
      </c>
      <c r="AB59" s="133" t="s">
        <v>113</v>
      </c>
      <c r="AC59" s="136" t="s">
        <v>73</v>
      </c>
      <c r="AE59" s="135"/>
      <c r="AF59" s="135"/>
    </row>
    <row r="60" s="69" customFormat="1" customHeight="1" spans="1:32">
      <c r="A60" s="91" t="s">
        <v>400</v>
      </c>
      <c r="B60" s="91" t="s">
        <v>32</v>
      </c>
      <c r="C60" s="92">
        <v>45302</v>
      </c>
      <c r="D60" s="93" t="s">
        <v>49</v>
      </c>
      <c r="E60" s="91" t="s">
        <v>305</v>
      </c>
      <c r="F60" s="94" t="s">
        <v>306</v>
      </c>
      <c r="G60" s="94" t="s">
        <v>307</v>
      </c>
      <c r="H60" s="94"/>
      <c r="I60" s="94" t="s">
        <v>79</v>
      </c>
      <c r="J60" s="94" t="s">
        <v>308</v>
      </c>
      <c r="K60" s="102">
        <v>18000</v>
      </c>
      <c r="L60" s="40" t="s">
        <v>157</v>
      </c>
      <c r="M60" s="109">
        <v>0.90564</v>
      </c>
      <c r="N60" s="104">
        <f t="shared" si="4"/>
        <v>16301.52</v>
      </c>
      <c r="O60" s="105">
        <v>45319</v>
      </c>
      <c r="P60" s="110" t="s">
        <v>108</v>
      </c>
      <c r="Q60" s="106" t="s">
        <v>190</v>
      </c>
      <c r="R60" s="94" t="s">
        <v>401</v>
      </c>
      <c r="S60" s="95" t="s">
        <v>192</v>
      </c>
      <c r="T60" s="95" t="s">
        <v>43</v>
      </c>
      <c r="U60" s="95" t="s">
        <v>43</v>
      </c>
      <c r="V60" s="121" t="s">
        <v>193</v>
      </c>
      <c r="W60" s="91" t="s">
        <v>43</v>
      </c>
      <c r="X60" s="120" t="s">
        <v>45</v>
      </c>
      <c r="Y60" s="132" t="s">
        <v>43</v>
      </c>
      <c r="Z60" s="107" t="s">
        <v>43</v>
      </c>
      <c r="AA60" s="138" t="s">
        <v>194</v>
      </c>
      <c r="AB60" s="133"/>
      <c r="AC60" s="134"/>
      <c r="AE60" s="135"/>
      <c r="AF60" s="135"/>
    </row>
    <row r="61" s="69" customFormat="1" customHeight="1" spans="1:32">
      <c r="A61" s="91" t="s">
        <v>358</v>
      </c>
      <c r="B61" s="91" t="s">
        <v>32</v>
      </c>
      <c r="C61" s="92">
        <v>45302</v>
      </c>
      <c r="D61" s="93" t="s">
        <v>49</v>
      </c>
      <c r="E61" s="91" t="s">
        <v>153</v>
      </c>
      <c r="F61" s="94" t="s">
        <v>154</v>
      </c>
      <c r="G61" s="94" t="s">
        <v>155</v>
      </c>
      <c r="H61" s="94"/>
      <c r="I61" s="94" t="s">
        <v>79</v>
      </c>
      <c r="J61" s="94" t="s">
        <v>156</v>
      </c>
      <c r="K61" s="102">
        <v>4000</v>
      </c>
      <c r="L61" s="40" t="s">
        <v>157</v>
      </c>
      <c r="M61" s="109">
        <v>0.90564</v>
      </c>
      <c r="N61" s="104">
        <f t="shared" si="4"/>
        <v>3622.56</v>
      </c>
      <c r="O61" s="108">
        <v>45315</v>
      </c>
      <c r="P61" s="106" t="s">
        <v>108</v>
      </c>
      <c r="Q61" s="106" t="s">
        <v>158</v>
      </c>
      <c r="R61" s="95" t="s">
        <v>159</v>
      </c>
      <c r="S61" s="95" t="s">
        <v>68</v>
      </c>
      <c r="T61" s="95" t="s">
        <v>160</v>
      </c>
      <c r="U61" s="95" t="s">
        <v>161</v>
      </c>
      <c r="V61" s="121">
        <v>1000000</v>
      </c>
      <c r="W61" s="121" t="s">
        <v>162</v>
      </c>
      <c r="X61" s="120" t="s">
        <v>45</v>
      </c>
      <c r="Y61" s="132" t="s">
        <v>43</v>
      </c>
      <c r="Z61" s="91" t="s">
        <v>43</v>
      </c>
      <c r="AA61" s="138" t="s">
        <v>163</v>
      </c>
      <c r="AB61" s="133"/>
      <c r="AC61" s="134"/>
      <c r="AE61" s="135"/>
      <c r="AF61" s="135"/>
    </row>
    <row r="62" s="69" customFormat="1" customHeight="1" spans="1:32">
      <c r="A62" s="91" t="s">
        <v>402</v>
      </c>
      <c r="B62" s="91" t="s">
        <v>32</v>
      </c>
      <c r="C62" s="92">
        <v>45302</v>
      </c>
      <c r="D62" s="93" t="s">
        <v>49</v>
      </c>
      <c r="E62" s="91" t="s">
        <v>305</v>
      </c>
      <c r="F62" s="94" t="s">
        <v>306</v>
      </c>
      <c r="G62" s="94" t="s">
        <v>307</v>
      </c>
      <c r="H62" s="94"/>
      <c r="I62" s="94" t="s">
        <v>79</v>
      </c>
      <c r="J62" s="94" t="s">
        <v>308</v>
      </c>
      <c r="K62" s="102">
        <v>16000</v>
      </c>
      <c r="L62" s="40" t="s">
        <v>157</v>
      </c>
      <c r="M62" s="109">
        <v>0.90564</v>
      </c>
      <c r="N62" s="104">
        <f t="shared" si="4"/>
        <v>14490.24</v>
      </c>
      <c r="O62" s="105" t="s">
        <v>403</v>
      </c>
      <c r="P62" s="110" t="s">
        <v>108</v>
      </c>
      <c r="Q62" s="106" t="s">
        <v>190</v>
      </c>
      <c r="R62" s="94" t="s">
        <v>404</v>
      </c>
      <c r="S62" s="95" t="s">
        <v>192</v>
      </c>
      <c r="T62" s="95" t="s">
        <v>43</v>
      </c>
      <c r="U62" s="95" t="s">
        <v>43</v>
      </c>
      <c r="V62" s="121" t="s">
        <v>193</v>
      </c>
      <c r="W62" s="91" t="s">
        <v>43</v>
      </c>
      <c r="X62" s="120" t="s">
        <v>405</v>
      </c>
      <c r="Y62" s="132">
        <v>1</v>
      </c>
      <c r="Z62" s="107" t="s">
        <v>406</v>
      </c>
      <c r="AA62" s="138" t="s">
        <v>194</v>
      </c>
      <c r="AB62" s="133"/>
      <c r="AC62" s="134"/>
      <c r="AE62" s="135"/>
      <c r="AF62" s="135"/>
    </row>
    <row r="63" s="69" customFormat="1" customHeight="1" spans="1:32">
      <c r="A63" s="91" t="s">
        <v>211</v>
      </c>
      <c r="B63" s="91" t="s">
        <v>32</v>
      </c>
      <c r="C63" s="92">
        <v>45302</v>
      </c>
      <c r="D63" s="93" t="s">
        <v>60</v>
      </c>
      <c r="E63" s="91" t="s">
        <v>212</v>
      </c>
      <c r="F63" s="94" t="s">
        <v>392</v>
      </c>
      <c r="G63" s="94" t="s">
        <v>214</v>
      </c>
      <c r="H63" s="95"/>
      <c r="I63" s="95" t="s">
        <v>53</v>
      </c>
      <c r="J63" s="95" t="s">
        <v>88</v>
      </c>
      <c r="K63" s="102">
        <v>4750</v>
      </c>
      <c r="L63" s="107" t="s">
        <v>39</v>
      </c>
      <c r="M63" s="103">
        <v>7.077</v>
      </c>
      <c r="N63" s="104">
        <f t="shared" si="4"/>
        <v>33615.75</v>
      </c>
      <c r="O63" s="108">
        <v>45321</v>
      </c>
      <c r="P63" s="110" t="s">
        <v>108</v>
      </c>
      <c r="Q63" s="110" t="s">
        <v>215</v>
      </c>
      <c r="R63" s="95" t="s">
        <v>216</v>
      </c>
      <c r="S63" s="95" t="s">
        <v>93</v>
      </c>
      <c r="T63" s="95" t="s">
        <v>43</v>
      </c>
      <c r="U63" s="95" t="s">
        <v>43</v>
      </c>
      <c r="V63" s="121">
        <v>150000</v>
      </c>
      <c r="W63" s="91" t="s">
        <v>217</v>
      </c>
      <c r="X63" s="120" t="s">
        <v>45</v>
      </c>
      <c r="Y63" s="132" t="s">
        <v>43</v>
      </c>
      <c r="Z63" s="91" t="s">
        <v>43</v>
      </c>
      <c r="AA63" s="55" t="s">
        <v>46</v>
      </c>
      <c r="AB63" s="133" t="s">
        <v>72</v>
      </c>
      <c r="AC63" s="136" t="s">
        <v>73</v>
      </c>
      <c r="AD63" s="69" t="s">
        <v>218</v>
      </c>
      <c r="AE63" s="135"/>
      <c r="AF63" s="135"/>
    </row>
    <row r="64" s="69" customFormat="1" customHeight="1" spans="1:32">
      <c r="A64" s="91" t="s">
        <v>407</v>
      </c>
      <c r="B64" s="91" t="s">
        <v>32</v>
      </c>
      <c r="C64" s="92">
        <v>45302</v>
      </c>
      <c r="D64" s="93" t="s">
        <v>33</v>
      </c>
      <c r="E64" s="91" t="s">
        <v>96</v>
      </c>
      <c r="F64" s="94" t="s">
        <v>298</v>
      </c>
      <c r="G64" s="94" t="s">
        <v>299</v>
      </c>
      <c r="H64" s="94"/>
      <c r="I64" s="94" t="s">
        <v>64</v>
      </c>
      <c r="J64" s="94" t="s">
        <v>300</v>
      </c>
      <c r="K64" s="102">
        <v>30265.2</v>
      </c>
      <c r="L64" s="91" t="s">
        <v>89</v>
      </c>
      <c r="M64" s="102">
        <v>1</v>
      </c>
      <c r="N64" s="113">
        <f t="shared" si="4"/>
        <v>30265.2</v>
      </c>
      <c r="O64" s="105">
        <v>45345</v>
      </c>
      <c r="P64" s="106" t="s">
        <v>108</v>
      </c>
      <c r="Q64" s="106" t="s">
        <v>408</v>
      </c>
      <c r="R64" s="94" t="s">
        <v>303</v>
      </c>
      <c r="S64" s="94" t="s">
        <v>57</v>
      </c>
      <c r="T64" s="94" t="s">
        <v>43</v>
      </c>
      <c r="U64" s="94" t="s">
        <v>43</v>
      </c>
      <c r="V64" s="120" t="s">
        <v>58</v>
      </c>
      <c r="W64" s="91" t="s">
        <v>43</v>
      </c>
      <c r="X64" s="120" t="s">
        <v>45</v>
      </c>
      <c r="Y64" s="132" t="s">
        <v>43</v>
      </c>
      <c r="Z64" s="91" t="s">
        <v>43</v>
      </c>
      <c r="AA64" s="43" t="s">
        <v>46</v>
      </c>
      <c r="AB64" s="133"/>
      <c r="AC64" s="134"/>
      <c r="AE64" s="135"/>
      <c r="AF64" s="135"/>
    </row>
    <row r="65" s="69" customFormat="1" customHeight="1" spans="1:32">
      <c r="A65" s="91" t="s">
        <v>409</v>
      </c>
      <c r="B65" s="91" t="s">
        <v>32</v>
      </c>
      <c r="C65" s="92">
        <v>45303</v>
      </c>
      <c r="D65" s="93" t="s">
        <v>49</v>
      </c>
      <c r="E65" s="91" t="s">
        <v>305</v>
      </c>
      <c r="F65" s="94" t="s">
        <v>306</v>
      </c>
      <c r="G65" s="94" t="s">
        <v>307</v>
      </c>
      <c r="H65" s="94"/>
      <c r="I65" s="94" t="s">
        <v>79</v>
      </c>
      <c r="J65" s="94" t="s">
        <v>308</v>
      </c>
      <c r="K65" s="102">
        <v>13000</v>
      </c>
      <c r="L65" s="40" t="s">
        <v>157</v>
      </c>
      <c r="M65" s="109">
        <v>0.90564</v>
      </c>
      <c r="N65" s="104">
        <f t="shared" si="4"/>
        <v>11773.32</v>
      </c>
      <c r="O65" s="108">
        <v>45343</v>
      </c>
      <c r="P65" s="110" t="s">
        <v>108</v>
      </c>
      <c r="Q65" s="106" t="s">
        <v>158</v>
      </c>
      <c r="R65" s="94" t="s">
        <v>410</v>
      </c>
      <c r="S65" s="95" t="s">
        <v>192</v>
      </c>
      <c r="T65" s="95" t="s">
        <v>43</v>
      </c>
      <c r="U65" s="95" t="s">
        <v>43</v>
      </c>
      <c r="V65" s="121" t="s">
        <v>193</v>
      </c>
      <c r="W65" s="91" t="s">
        <v>43</v>
      </c>
      <c r="X65" s="120" t="s">
        <v>45</v>
      </c>
      <c r="Y65" s="132" t="s">
        <v>43</v>
      </c>
      <c r="Z65" s="107" t="s">
        <v>43</v>
      </c>
      <c r="AA65" s="138" t="s">
        <v>194</v>
      </c>
      <c r="AB65" s="133"/>
      <c r="AC65" s="134"/>
      <c r="AE65" s="135"/>
      <c r="AF65" s="135"/>
    </row>
    <row r="66" s="69" customFormat="1" customHeight="1" spans="1:32">
      <c r="A66" s="91" t="s">
        <v>411</v>
      </c>
      <c r="B66" s="91" t="s">
        <v>32</v>
      </c>
      <c r="C66" s="92">
        <v>45303</v>
      </c>
      <c r="D66" s="93" t="s">
        <v>49</v>
      </c>
      <c r="E66" s="91" t="s">
        <v>153</v>
      </c>
      <c r="F66" s="94" t="s">
        <v>412</v>
      </c>
      <c r="G66" s="94" t="s">
        <v>189</v>
      </c>
      <c r="H66" s="94"/>
      <c r="I66" s="94" t="s">
        <v>79</v>
      </c>
      <c r="J66" s="94" t="s">
        <v>156</v>
      </c>
      <c r="K66" s="102">
        <v>217500</v>
      </c>
      <c r="L66" s="40" t="s">
        <v>157</v>
      </c>
      <c r="M66" s="109">
        <v>0.90564</v>
      </c>
      <c r="N66" s="104">
        <f t="shared" si="4"/>
        <v>196976.7</v>
      </c>
      <c r="O66" s="105" t="s">
        <v>413</v>
      </c>
      <c r="P66" s="110" t="s">
        <v>108</v>
      </c>
      <c r="Q66" s="106" t="s">
        <v>190</v>
      </c>
      <c r="R66" s="94" t="s">
        <v>414</v>
      </c>
      <c r="S66" s="94" t="s">
        <v>192</v>
      </c>
      <c r="T66" s="94" t="s">
        <v>43</v>
      </c>
      <c r="U66" s="94" t="s">
        <v>43</v>
      </c>
      <c r="V66" s="120" t="s">
        <v>193</v>
      </c>
      <c r="W66" s="91" t="s">
        <v>43</v>
      </c>
      <c r="X66" s="120" t="s">
        <v>45</v>
      </c>
      <c r="Y66" s="132" t="s">
        <v>43</v>
      </c>
      <c r="Z66" s="91" t="s">
        <v>43</v>
      </c>
      <c r="AA66" s="138" t="s">
        <v>194</v>
      </c>
      <c r="AB66" s="133"/>
      <c r="AC66" s="134"/>
      <c r="AE66" s="135"/>
      <c r="AF66" s="135"/>
    </row>
    <row r="67" s="69" customFormat="1" customHeight="1" spans="1:32">
      <c r="A67" s="91" t="s">
        <v>415</v>
      </c>
      <c r="B67" s="91" t="s">
        <v>32</v>
      </c>
      <c r="C67" s="92">
        <v>45303</v>
      </c>
      <c r="D67" s="93" t="s">
        <v>49</v>
      </c>
      <c r="E67" s="91" t="s">
        <v>305</v>
      </c>
      <c r="F67" s="94" t="s">
        <v>416</v>
      </c>
      <c r="G67" s="94" t="s">
        <v>307</v>
      </c>
      <c r="H67" s="94"/>
      <c r="I67" s="94" t="s">
        <v>79</v>
      </c>
      <c r="J67" s="94" t="s">
        <v>308</v>
      </c>
      <c r="K67" s="102">
        <v>282392</v>
      </c>
      <c r="L67" s="40" t="s">
        <v>157</v>
      </c>
      <c r="M67" s="109">
        <v>0.90564</v>
      </c>
      <c r="N67" s="104">
        <f t="shared" si="4"/>
        <v>255745.49088</v>
      </c>
      <c r="O67" s="108" t="s">
        <v>417</v>
      </c>
      <c r="P67" s="110" t="s">
        <v>108</v>
      </c>
      <c r="Q67" s="106" t="s">
        <v>158</v>
      </c>
      <c r="R67" s="94" t="s">
        <v>418</v>
      </c>
      <c r="S67" s="95" t="s">
        <v>192</v>
      </c>
      <c r="T67" s="95" t="s">
        <v>43</v>
      </c>
      <c r="U67" s="95" t="s">
        <v>43</v>
      </c>
      <c r="V67" s="121" t="s">
        <v>193</v>
      </c>
      <c r="W67" s="91" t="s">
        <v>43</v>
      </c>
      <c r="X67" s="120" t="s">
        <v>45</v>
      </c>
      <c r="Y67" s="132" t="s">
        <v>43</v>
      </c>
      <c r="Z67" s="107" t="s">
        <v>43</v>
      </c>
      <c r="AA67" s="138" t="s">
        <v>194</v>
      </c>
      <c r="AB67" s="133"/>
      <c r="AC67" s="134"/>
      <c r="AE67" s="135"/>
      <c r="AF67" s="135"/>
    </row>
    <row r="68" s="69" customFormat="1" customHeight="1" spans="1:32">
      <c r="A68" s="91" t="s">
        <v>84</v>
      </c>
      <c r="B68" s="91" t="s">
        <v>32</v>
      </c>
      <c r="C68" s="92">
        <v>45303</v>
      </c>
      <c r="D68" s="93" t="s">
        <v>60</v>
      </c>
      <c r="E68" s="91" t="s">
        <v>85</v>
      </c>
      <c r="F68" s="94" t="s">
        <v>102</v>
      </c>
      <c r="G68" s="94" t="s">
        <v>87</v>
      </c>
      <c r="H68" s="94"/>
      <c r="I68" s="94" t="s">
        <v>79</v>
      </c>
      <c r="J68" s="94" t="s">
        <v>88</v>
      </c>
      <c r="K68" s="102">
        <v>124017.3</v>
      </c>
      <c r="L68" s="107" t="s">
        <v>89</v>
      </c>
      <c r="M68" s="102">
        <v>1</v>
      </c>
      <c r="N68" s="104">
        <f t="shared" si="4"/>
        <v>124017.3</v>
      </c>
      <c r="O68" s="108">
        <v>45321</v>
      </c>
      <c r="P68" s="106" t="s">
        <v>419</v>
      </c>
      <c r="Q68" s="106" t="s">
        <v>420</v>
      </c>
      <c r="R68" s="95" t="s">
        <v>92</v>
      </c>
      <c r="S68" s="94" t="s">
        <v>93</v>
      </c>
      <c r="T68" s="94" t="s">
        <v>43</v>
      </c>
      <c r="U68" s="94" t="s">
        <v>43</v>
      </c>
      <c r="V68" s="121">
        <v>200000</v>
      </c>
      <c r="W68" s="120" t="s">
        <v>94</v>
      </c>
      <c r="X68" s="120" t="s">
        <v>45</v>
      </c>
      <c r="Y68" s="132" t="s">
        <v>43</v>
      </c>
      <c r="Z68" s="91" t="s">
        <v>43</v>
      </c>
      <c r="AA68" s="138" t="s">
        <v>46</v>
      </c>
      <c r="AB68" s="133" t="s">
        <v>47</v>
      </c>
      <c r="AC68" s="134"/>
      <c r="AD68" s="134"/>
      <c r="AE68" s="135"/>
      <c r="AF68" s="135"/>
    </row>
    <row r="69" s="69" customFormat="1" customHeight="1" spans="1:32">
      <c r="A69" s="91" t="s">
        <v>84</v>
      </c>
      <c r="B69" s="91" t="s">
        <v>32</v>
      </c>
      <c r="C69" s="92">
        <v>45303</v>
      </c>
      <c r="D69" s="93" t="s">
        <v>60</v>
      </c>
      <c r="E69" s="91" t="s">
        <v>85</v>
      </c>
      <c r="F69" s="94" t="s">
        <v>421</v>
      </c>
      <c r="G69" s="94" t="s">
        <v>87</v>
      </c>
      <c r="H69" s="94"/>
      <c r="I69" s="94" t="s">
        <v>79</v>
      </c>
      <c r="J69" s="94" t="s">
        <v>88</v>
      </c>
      <c r="K69" s="102">
        <v>112441.5</v>
      </c>
      <c r="L69" s="107" t="s">
        <v>89</v>
      </c>
      <c r="M69" s="102">
        <v>1</v>
      </c>
      <c r="N69" s="104">
        <f t="shared" si="4"/>
        <v>112441.5</v>
      </c>
      <c r="O69" s="108" t="s">
        <v>422</v>
      </c>
      <c r="P69" s="106" t="s">
        <v>423</v>
      </c>
      <c r="Q69" s="106" t="s">
        <v>420</v>
      </c>
      <c r="R69" s="95" t="s">
        <v>92</v>
      </c>
      <c r="S69" s="94" t="s">
        <v>93</v>
      </c>
      <c r="T69" s="94" t="s">
        <v>43</v>
      </c>
      <c r="U69" s="94" t="s">
        <v>43</v>
      </c>
      <c r="V69" s="121">
        <v>200000</v>
      </c>
      <c r="W69" s="120" t="s">
        <v>94</v>
      </c>
      <c r="X69" s="120" t="s">
        <v>45</v>
      </c>
      <c r="Y69" s="132" t="s">
        <v>43</v>
      </c>
      <c r="Z69" s="91" t="s">
        <v>43</v>
      </c>
      <c r="AA69" s="138" t="s">
        <v>46</v>
      </c>
      <c r="AB69" s="133" t="s">
        <v>47</v>
      </c>
      <c r="AC69" s="134"/>
      <c r="AD69" s="134"/>
      <c r="AE69" s="135"/>
      <c r="AF69" s="135"/>
    </row>
    <row r="70" s="69" customFormat="1" customHeight="1" spans="1:32">
      <c r="A70" s="91" t="s">
        <v>424</v>
      </c>
      <c r="B70" s="91" t="s">
        <v>32</v>
      </c>
      <c r="C70" s="92">
        <v>45303</v>
      </c>
      <c r="D70" s="93" t="s">
        <v>49</v>
      </c>
      <c r="E70" s="91" t="s">
        <v>142</v>
      </c>
      <c r="F70" s="94" t="s">
        <v>425</v>
      </c>
      <c r="G70" s="94" t="s">
        <v>426</v>
      </c>
      <c r="H70" s="94"/>
      <c r="I70" s="94" t="s">
        <v>145</v>
      </c>
      <c r="J70" s="94" t="s">
        <v>150</v>
      </c>
      <c r="K70" s="102">
        <v>23319.19</v>
      </c>
      <c r="L70" s="107" t="s">
        <v>39</v>
      </c>
      <c r="M70" s="103">
        <v>7.077</v>
      </c>
      <c r="N70" s="104">
        <f t="shared" si="4"/>
        <v>165029.90763</v>
      </c>
      <c r="O70" s="108">
        <v>45337</v>
      </c>
      <c r="P70" s="106">
        <v>7835.94</v>
      </c>
      <c r="Q70" s="94" t="s">
        <v>427</v>
      </c>
      <c r="R70" s="94" t="s">
        <v>428</v>
      </c>
      <c r="S70" s="94" t="s">
        <v>68</v>
      </c>
      <c r="T70" s="94" t="s">
        <v>429</v>
      </c>
      <c r="U70" s="94" t="s">
        <v>43</v>
      </c>
      <c r="V70" s="120">
        <v>250000</v>
      </c>
      <c r="W70" s="91" t="s">
        <v>430</v>
      </c>
      <c r="X70" s="121" t="s">
        <v>45</v>
      </c>
      <c r="Y70" s="137" t="s">
        <v>43</v>
      </c>
      <c r="Z70" s="40" t="s">
        <v>43</v>
      </c>
      <c r="AA70" s="138" t="s">
        <v>46</v>
      </c>
      <c r="AB70" s="133" t="s">
        <v>72</v>
      </c>
      <c r="AC70" s="136" t="s">
        <v>73</v>
      </c>
      <c r="AE70" s="135"/>
      <c r="AF70" s="135"/>
    </row>
    <row r="71" s="69" customFormat="1" customHeight="1" spans="1:32">
      <c r="A71" s="91" t="s">
        <v>123</v>
      </c>
      <c r="B71" s="91" t="s">
        <v>32</v>
      </c>
      <c r="C71" s="92">
        <v>45303</v>
      </c>
      <c r="D71" s="93" t="s">
        <v>60</v>
      </c>
      <c r="E71" s="91" t="s">
        <v>61</v>
      </c>
      <c r="F71" s="94" t="s">
        <v>124</v>
      </c>
      <c r="G71" s="94" t="s">
        <v>125</v>
      </c>
      <c r="H71" s="94"/>
      <c r="I71" s="94" t="s">
        <v>37</v>
      </c>
      <c r="J71" s="94" t="s">
        <v>65</v>
      </c>
      <c r="K71" s="102">
        <v>2852.89</v>
      </c>
      <c r="L71" s="107" t="s">
        <v>39</v>
      </c>
      <c r="M71" s="103">
        <v>7.077</v>
      </c>
      <c r="N71" s="104">
        <f t="shared" ref="N71:N80" si="5">K71*M71</f>
        <v>20189.90253</v>
      </c>
      <c r="O71" s="105">
        <v>45349</v>
      </c>
      <c r="P71" s="106">
        <v>4962.16</v>
      </c>
      <c r="Q71" s="106" t="s">
        <v>126</v>
      </c>
      <c r="R71" s="94" t="s">
        <v>127</v>
      </c>
      <c r="S71" s="94" t="s">
        <v>68</v>
      </c>
      <c r="T71" s="94" t="s">
        <v>128</v>
      </c>
      <c r="U71" s="94" t="s">
        <v>43</v>
      </c>
      <c r="V71" s="120" t="s">
        <v>70</v>
      </c>
      <c r="W71" s="91" t="s">
        <v>129</v>
      </c>
      <c r="X71" s="120" t="s">
        <v>45</v>
      </c>
      <c r="Y71" s="132" t="s">
        <v>43</v>
      </c>
      <c r="Z71" s="40" t="s">
        <v>43</v>
      </c>
      <c r="AA71" s="138" t="s">
        <v>46</v>
      </c>
      <c r="AB71" s="133" t="s">
        <v>113</v>
      </c>
      <c r="AC71" s="136" t="s">
        <v>73</v>
      </c>
      <c r="AE71" s="135"/>
      <c r="AF71" s="135"/>
    </row>
    <row r="72" s="69" customFormat="1" customHeight="1" spans="1:32">
      <c r="A72" s="91" t="s">
        <v>211</v>
      </c>
      <c r="B72" s="91" t="s">
        <v>32</v>
      </c>
      <c r="C72" s="92">
        <v>45303</v>
      </c>
      <c r="D72" s="93" t="s">
        <v>60</v>
      </c>
      <c r="E72" s="91" t="s">
        <v>212</v>
      </c>
      <c r="F72" s="94" t="s">
        <v>392</v>
      </c>
      <c r="G72" s="94" t="s">
        <v>214</v>
      </c>
      <c r="H72" s="95"/>
      <c r="I72" s="95" t="s">
        <v>53</v>
      </c>
      <c r="J72" s="95" t="s">
        <v>88</v>
      </c>
      <c r="K72" s="102">
        <v>1020</v>
      </c>
      <c r="L72" s="107" t="s">
        <v>39</v>
      </c>
      <c r="M72" s="103">
        <v>7.077</v>
      </c>
      <c r="N72" s="104">
        <f t="shared" si="5"/>
        <v>7218.54</v>
      </c>
      <c r="O72" s="108">
        <v>45320</v>
      </c>
      <c r="P72" s="110" t="s">
        <v>108</v>
      </c>
      <c r="Q72" s="110" t="s">
        <v>215</v>
      </c>
      <c r="R72" s="95" t="s">
        <v>216</v>
      </c>
      <c r="S72" s="95" t="s">
        <v>93</v>
      </c>
      <c r="T72" s="95" t="s">
        <v>43</v>
      </c>
      <c r="U72" s="95" t="s">
        <v>43</v>
      </c>
      <c r="V72" s="121">
        <v>150000</v>
      </c>
      <c r="W72" s="91" t="s">
        <v>217</v>
      </c>
      <c r="X72" s="120" t="s">
        <v>45</v>
      </c>
      <c r="Y72" s="132" t="s">
        <v>43</v>
      </c>
      <c r="Z72" s="91" t="s">
        <v>43</v>
      </c>
      <c r="AA72" s="55" t="s">
        <v>46</v>
      </c>
      <c r="AB72" s="133" t="s">
        <v>72</v>
      </c>
      <c r="AC72" s="136" t="s">
        <v>73</v>
      </c>
      <c r="AD72" s="69" t="s">
        <v>431</v>
      </c>
      <c r="AE72" s="135"/>
      <c r="AF72" s="135"/>
    </row>
    <row r="73" s="69" customFormat="1" customHeight="1" spans="1:32">
      <c r="A73" s="91" t="s">
        <v>84</v>
      </c>
      <c r="B73" s="91" t="s">
        <v>32</v>
      </c>
      <c r="C73" s="92">
        <v>45303</v>
      </c>
      <c r="D73" s="93" t="s">
        <v>60</v>
      </c>
      <c r="E73" s="91" t="s">
        <v>85</v>
      </c>
      <c r="F73" s="94" t="s">
        <v>432</v>
      </c>
      <c r="G73" s="94" t="s">
        <v>87</v>
      </c>
      <c r="H73" s="94"/>
      <c r="I73" s="94" t="s">
        <v>79</v>
      </c>
      <c r="J73" s="94" t="s">
        <v>88</v>
      </c>
      <c r="K73" s="102">
        <v>59490</v>
      </c>
      <c r="L73" s="107" t="s">
        <v>89</v>
      </c>
      <c r="M73" s="102">
        <v>1</v>
      </c>
      <c r="N73" s="104">
        <f t="shared" si="5"/>
        <v>59490</v>
      </c>
      <c r="O73" s="108">
        <v>45321</v>
      </c>
      <c r="P73" s="106" t="s">
        <v>433</v>
      </c>
      <c r="Q73" s="106" t="s">
        <v>420</v>
      </c>
      <c r="R73" s="95" t="s">
        <v>92</v>
      </c>
      <c r="S73" s="94" t="s">
        <v>93</v>
      </c>
      <c r="T73" s="94" t="s">
        <v>43</v>
      </c>
      <c r="U73" s="94" t="s">
        <v>43</v>
      </c>
      <c r="V73" s="121">
        <v>200000</v>
      </c>
      <c r="W73" s="120" t="s">
        <v>94</v>
      </c>
      <c r="X73" s="120" t="s">
        <v>45</v>
      </c>
      <c r="Y73" s="132" t="s">
        <v>43</v>
      </c>
      <c r="Z73" s="91" t="s">
        <v>43</v>
      </c>
      <c r="AA73" s="138" t="s">
        <v>46</v>
      </c>
      <c r="AB73" s="133" t="s">
        <v>47</v>
      </c>
      <c r="AC73" s="134"/>
      <c r="AD73" s="134"/>
      <c r="AE73" s="135"/>
      <c r="AF73" s="135"/>
    </row>
    <row r="74" s="69" customFormat="1" customHeight="1" spans="1:32">
      <c r="A74" s="91" t="s">
        <v>434</v>
      </c>
      <c r="B74" s="91" t="s">
        <v>32</v>
      </c>
      <c r="C74" s="92">
        <v>45303</v>
      </c>
      <c r="D74" s="93" t="s">
        <v>75</v>
      </c>
      <c r="E74" s="91" t="s">
        <v>76</v>
      </c>
      <c r="F74" s="94" t="s">
        <v>435</v>
      </c>
      <c r="G74" s="94" t="s">
        <v>436</v>
      </c>
      <c r="H74" s="94"/>
      <c r="I74" s="94" t="s">
        <v>53</v>
      </c>
      <c r="J74" s="94" t="s">
        <v>80</v>
      </c>
      <c r="K74" s="102">
        <v>1480</v>
      </c>
      <c r="L74" s="107" t="s">
        <v>39</v>
      </c>
      <c r="M74" s="103">
        <v>7.077</v>
      </c>
      <c r="N74" s="104">
        <f t="shared" si="5"/>
        <v>10473.96</v>
      </c>
      <c r="O74" s="105">
        <v>45318</v>
      </c>
      <c r="P74" s="106">
        <v>46381.2</v>
      </c>
      <c r="Q74" s="106" t="s">
        <v>437</v>
      </c>
      <c r="R74" s="94" t="s">
        <v>438</v>
      </c>
      <c r="S74" s="94" t="s">
        <v>42</v>
      </c>
      <c r="T74" s="94" t="s">
        <v>43</v>
      </c>
      <c r="U74" s="94" t="s">
        <v>43</v>
      </c>
      <c r="V74" s="120" t="s">
        <v>44</v>
      </c>
      <c r="W74" s="91" t="s">
        <v>43</v>
      </c>
      <c r="X74" s="121" t="s">
        <v>45</v>
      </c>
      <c r="Y74" s="137" t="s">
        <v>43</v>
      </c>
      <c r="Z74" s="40" t="s">
        <v>43</v>
      </c>
      <c r="AA74" s="138" t="s">
        <v>163</v>
      </c>
      <c r="AB74" s="133" t="s">
        <v>47</v>
      </c>
      <c r="AC74" s="134"/>
      <c r="AE74" s="135"/>
      <c r="AF74" s="135"/>
    </row>
    <row r="75" s="69" customFormat="1" customHeight="1" spans="1:32">
      <c r="A75" s="91" t="s">
        <v>187</v>
      </c>
      <c r="B75" s="91" t="s">
        <v>32</v>
      </c>
      <c r="C75" s="92">
        <v>45303</v>
      </c>
      <c r="D75" s="93" t="s">
        <v>49</v>
      </c>
      <c r="E75" s="91" t="s">
        <v>153</v>
      </c>
      <c r="F75" s="94" t="s">
        <v>188</v>
      </c>
      <c r="G75" s="94" t="s">
        <v>189</v>
      </c>
      <c r="H75" s="94"/>
      <c r="I75" s="94" t="s">
        <v>79</v>
      </c>
      <c r="J75" s="94" t="s">
        <v>156</v>
      </c>
      <c r="K75" s="102">
        <v>30710</v>
      </c>
      <c r="L75" s="40" t="s">
        <v>157</v>
      </c>
      <c r="M75" s="109">
        <v>0.90564</v>
      </c>
      <c r="N75" s="104">
        <f t="shared" si="5"/>
        <v>27812.2044</v>
      </c>
      <c r="O75" s="105">
        <v>45360</v>
      </c>
      <c r="P75" s="110" t="s">
        <v>108</v>
      </c>
      <c r="Q75" s="106" t="s">
        <v>190</v>
      </c>
      <c r="R75" s="94" t="s">
        <v>296</v>
      </c>
      <c r="S75" s="94" t="s">
        <v>192</v>
      </c>
      <c r="T75" s="94" t="s">
        <v>43</v>
      </c>
      <c r="U75" s="94" t="s">
        <v>43</v>
      </c>
      <c r="V75" s="120" t="s">
        <v>193</v>
      </c>
      <c r="W75" s="91" t="s">
        <v>43</v>
      </c>
      <c r="X75" s="120" t="s">
        <v>45</v>
      </c>
      <c r="Y75" s="132" t="s">
        <v>43</v>
      </c>
      <c r="Z75" s="91" t="s">
        <v>43</v>
      </c>
      <c r="AA75" s="138" t="s">
        <v>194</v>
      </c>
      <c r="AB75" s="133"/>
      <c r="AC75" s="134"/>
      <c r="AE75" s="135"/>
      <c r="AF75" s="135"/>
    </row>
    <row r="76" s="69" customFormat="1" customHeight="1" spans="1:32">
      <c r="A76" s="91" t="s">
        <v>439</v>
      </c>
      <c r="B76" s="91" t="s">
        <v>32</v>
      </c>
      <c r="C76" s="92">
        <v>45303</v>
      </c>
      <c r="D76" s="93" t="s">
        <v>49</v>
      </c>
      <c r="E76" s="91" t="s">
        <v>142</v>
      </c>
      <c r="F76" s="94" t="s">
        <v>440</v>
      </c>
      <c r="G76" s="94" t="s">
        <v>441</v>
      </c>
      <c r="H76" s="94"/>
      <c r="I76" s="94" t="s">
        <v>258</v>
      </c>
      <c r="J76" s="94" t="s">
        <v>150</v>
      </c>
      <c r="K76" s="102">
        <v>101664.79</v>
      </c>
      <c r="L76" s="107" t="s">
        <v>39</v>
      </c>
      <c r="M76" s="103">
        <v>7.077</v>
      </c>
      <c r="N76" s="104">
        <f t="shared" si="5"/>
        <v>719481.71883</v>
      </c>
      <c r="O76" s="105">
        <v>45350</v>
      </c>
      <c r="P76" s="106">
        <v>62073.04</v>
      </c>
      <c r="Q76" s="106" t="s">
        <v>442</v>
      </c>
      <c r="R76" s="94" t="s">
        <v>443</v>
      </c>
      <c r="S76" s="94" t="s">
        <v>93</v>
      </c>
      <c r="T76" s="94" t="s">
        <v>199</v>
      </c>
      <c r="U76" s="94" t="s">
        <v>43</v>
      </c>
      <c r="V76" s="120" t="s">
        <v>70</v>
      </c>
      <c r="W76" s="91" t="s">
        <v>444</v>
      </c>
      <c r="X76" s="120" t="s">
        <v>45</v>
      </c>
      <c r="Y76" s="132" t="s">
        <v>43</v>
      </c>
      <c r="Z76" s="91" t="s">
        <v>43</v>
      </c>
      <c r="AA76" s="43" t="s">
        <v>46</v>
      </c>
      <c r="AB76" s="133" t="s">
        <v>47</v>
      </c>
      <c r="AC76" s="134"/>
      <c r="AE76" s="135"/>
      <c r="AF76" s="135"/>
    </row>
    <row r="77" s="69" customFormat="1" customHeight="1" spans="1:32">
      <c r="A77" s="91" t="s">
        <v>445</v>
      </c>
      <c r="B77" s="91" t="s">
        <v>32</v>
      </c>
      <c r="C77" s="92">
        <v>45303</v>
      </c>
      <c r="D77" s="93" t="s">
        <v>49</v>
      </c>
      <c r="E77" s="91" t="s">
        <v>305</v>
      </c>
      <c r="F77" s="94" t="s">
        <v>306</v>
      </c>
      <c r="G77" s="94" t="s">
        <v>307</v>
      </c>
      <c r="H77" s="94"/>
      <c r="I77" s="94" t="s">
        <v>79</v>
      </c>
      <c r="J77" s="94" t="s">
        <v>308</v>
      </c>
      <c r="K77" s="102">
        <v>11634</v>
      </c>
      <c r="L77" s="40" t="s">
        <v>157</v>
      </c>
      <c r="M77" s="109">
        <v>0.90564</v>
      </c>
      <c r="N77" s="104">
        <f t="shared" si="5"/>
        <v>10536.21576</v>
      </c>
      <c r="O77" s="108">
        <v>45318</v>
      </c>
      <c r="P77" s="110" t="s">
        <v>108</v>
      </c>
      <c r="Q77" s="106" t="s">
        <v>190</v>
      </c>
      <c r="R77" s="94" t="s">
        <v>446</v>
      </c>
      <c r="S77" s="95" t="s">
        <v>192</v>
      </c>
      <c r="T77" s="95" t="s">
        <v>43</v>
      </c>
      <c r="U77" s="95" t="s">
        <v>43</v>
      </c>
      <c r="V77" s="121" t="s">
        <v>193</v>
      </c>
      <c r="W77" s="91" t="s">
        <v>43</v>
      </c>
      <c r="X77" s="120" t="s">
        <v>45</v>
      </c>
      <c r="Y77" s="132" t="s">
        <v>43</v>
      </c>
      <c r="Z77" s="107" t="s">
        <v>43</v>
      </c>
      <c r="AA77" s="43" t="s">
        <v>194</v>
      </c>
      <c r="AB77" s="133"/>
      <c r="AC77" s="134"/>
      <c r="AE77" s="135"/>
      <c r="AF77" s="135"/>
    </row>
    <row r="78" s="69" customFormat="1" customHeight="1" spans="1:32">
      <c r="A78" s="91" t="s">
        <v>200</v>
      </c>
      <c r="B78" s="91" t="s">
        <v>32</v>
      </c>
      <c r="C78" s="92">
        <v>45303</v>
      </c>
      <c r="D78" s="93" t="s">
        <v>60</v>
      </c>
      <c r="E78" s="91" t="s">
        <v>201</v>
      </c>
      <c r="F78" s="94" t="s">
        <v>225</v>
      </c>
      <c r="G78" s="94" t="s">
        <v>203</v>
      </c>
      <c r="H78" s="95"/>
      <c r="I78" s="95" t="s">
        <v>79</v>
      </c>
      <c r="J78" s="111" t="s">
        <v>204</v>
      </c>
      <c r="K78" s="109">
        <v>178.48</v>
      </c>
      <c r="L78" s="112" t="s">
        <v>205</v>
      </c>
      <c r="M78" s="109">
        <v>5.37</v>
      </c>
      <c r="N78" s="104">
        <f t="shared" si="5"/>
        <v>958.4376</v>
      </c>
      <c r="O78" s="108">
        <v>45317</v>
      </c>
      <c r="P78" s="110">
        <v>0</v>
      </c>
      <c r="Q78" s="95" t="s">
        <v>447</v>
      </c>
      <c r="R78" s="95" t="s">
        <v>207</v>
      </c>
      <c r="S78" s="95" t="s">
        <v>208</v>
      </c>
      <c r="T78" s="95" t="s">
        <v>447</v>
      </c>
      <c r="U78" s="95" t="s">
        <v>43</v>
      </c>
      <c r="V78" s="121">
        <v>200000</v>
      </c>
      <c r="W78" s="121" t="s">
        <v>209</v>
      </c>
      <c r="X78" s="120" t="s">
        <v>45</v>
      </c>
      <c r="Y78" s="132" t="s">
        <v>43</v>
      </c>
      <c r="Z78" s="91" t="s">
        <v>43</v>
      </c>
      <c r="AA78" s="57" t="s">
        <v>46</v>
      </c>
      <c r="AB78" s="133" t="s">
        <v>210</v>
      </c>
      <c r="AC78" s="134" t="s">
        <v>73</v>
      </c>
      <c r="AE78" s="135"/>
      <c r="AF78" s="135"/>
    </row>
    <row r="79" s="69" customFormat="1" customHeight="1" spans="1:32">
      <c r="A79" s="91" t="s">
        <v>448</v>
      </c>
      <c r="B79" s="91" t="s">
        <v>32</v>
      </c>
      <c r="C79" s="92">
        <v>45306</v>
      </c>
      <c r="D79" s="93" t="s">
        <v>49</v>
      </c>
      <c r="E79" s="91" t="s">
        <v>305</v>
      </c>
      <c r="F79" s="94" t="s">
        <v>306</v>
      </c>
      <c r="G79" s="94" t="s">
        <v>307</v>
      </c>
      <c r="H79" s="94"/>
      <c r="I79" s="94" t="s">
        <v>79</v>
      </c>
      <c r="J79" s="94" t="s">
        <v>308</v>
      </c>
      <c r="K79" s="102">
        <v>9475</v>
      </c>
      <c r="L79" s="40" t="s">
        <v>157</v>
      </c>
      <c r="M79" s="109">
        <v>0.90564</v>
      </c>
      <c r="N79" s="104">
        <f t="shared" si="5"/>
        <v>8580.939</v>
      </c>
      <c r="O79" s="108">
        <v>45318</v>
      </c>
      <c r="P79" s="110" t="s">
        <v>108</v>
      </c>
      <c r="Q79" s="106" t="s">
        <v>190</v>
      </c>
      <c r="R79" s="94" t="s">
        <v>449</v>
      </c>
      <c r="S79" s="95" t="s">
        <v>192</v>
      </c>
      <c r="T79" s="95" t="s">
        <v>43</v>
      </c>
      <c r="U79" s="95" t="s">
        <v>43</v>
      </c>
      <c r="V79" s="121" t="s">
        <v>193</v>
      </c>
      <c r="W79" s="91" t="s">
        <v>43</v>
      </c>
      <c r="X79" s="120" t="s">
        <v>45</v>
      </c>
      <c r="Y79" s="132" t="s">
        <v>43</v>
      </c>
      <c r="Z79" s="107" t="s">
        <v>43</v>
      </c>
      <c r="AA79" s="43" t="s">
        <v>194</v>
      </c>
      <c r="AB79" s="133"/>
      <c r="AC79" s="134"/>
      <c r="AE79" s="135"/>
      <c r="AF79" s="135"/>
    </row>
    <row r="80" s="69" customFormat="1" customHeight="1" spans="1:32">
      <c r="A80" s="91" t="s">
        <v>450</v>
      </c>
      <c r="B80" s="91" t="s">
        <v>32</v>
      </c>
      <c r="C80" s="92">
        <v>45306</v>
      </c>
      <c r="D80" s="93" t="s">
        <v>33</v>
      </c>
      <c r="E80" s="91" t="s">
        <v>34</v>
      </c>
      <c r="F80" s="94" t="s">
        <v>451</v>
      </c>
      <c r="G80" s="94" t="s">
        <v>452</v>
      </c>
      <c r="H80" s="94"/>
      <c r="I80" s="94" t="s">
        <v>37</v>
      </c>
      <c r="J80" s="94" t="s">
        <v>38</v>
      </c>
      <c r="K80" s="102">
        <v>1360</v>
      </c>
      <c r="L80" s="107" t="s">
        <v>39</v>
      </c>
      <c r="M80" s="103">
        <v>7.077</v>
      </c>
      <c r="N80" s="104">
        <f t="shared" si="5"/>
        <v>9624.72</v>
      </c>
      <c r="O80" s="108">
        <v>45317</v>
      </c>
      <c r="P80" s="114" t="s">
        <v>323</v>
      </c>
      <c r="Q80" s="106" t="s">
        <v>40</v>
      </c>
      <c r="R80" s="94" t="s">
        <v>453</v>
      </c>
      <c r="S80" s="94" t="s">
        <v>93</v>
      </c>
      <c r="T80" s="94" t="s">
        <v>43</v>
      </c>
      <c r="U80" s="94" t="s">
        <v>43</v>
      </c>
      <c r="V80" s="120" t="s">
        <v>70</v>
      </c>
      <c r="W80" s="91" t="s">
        <v>454</v>
      </c>
      <c r="X80" s="121" t="s">
        <v>45</v>
      </c>
      <c r="Y80" s="137" t="s">
        <v>43</v>
      </c>
      <c r="Z80" s="40" t="s">
        <v>43</v>
      </c>
      <c r="AA80" s="43" t="s">
        <v>46</v>
      </c>
      <c r="AB80" s="133" t="s">
        <v>47</v>
      </c>
      <c r="AC80" s="134"/>
      <c r="AE80" s="135"/>
      <c r="AF80" s="135"/>
    </row>
    <row r="81" s="69" customFormat="1" customHeight="1" spans="1:32">
      <c r="A81" s="91" t="s">
        <v>455</v>
      </c>
      <c r="B81" s="91" t="s">
        <v>32</v>
      </c>
      <c r="C81" s="92">
        <v>45306</v>
      </c>
      <c r="D81" s="93" t="s">
        <v>33</v>
      </c>
      <c r="E81" s="91" t="s">
        <v>34</v>
      </c>
      <c r="F81" s="94" t="s">
        <v>456</v>
      </c>
      <c r="G81" s="94" t="s">
        <v>457</v>
      </c>
      <c r="H81" s="94"/>
      <c r="I81" s="94" t="s">
        <v>37</v>
      </c>
      <c r="J81" s="94" t="s">
        <v>38</v>
      </c>
      <c r="K81" s="102">
        <v>6427</v>
      </c>
      <c r="L81" s="107" t="s">
        <v>39</v>
      </c>
      <c r="M81" s="103">
        <v>7.077</v>
      </c>
      <c r="N81" s="104">
        <f t="shared" ref="N81:N86" si="6">K81*M81</f>
        <v>45483.879</v>
      </c>
      <c r="O81" s="105">
        <v>45317</v>
      </c>
      <c r="P81" s="106">
        <v>3074.4</v>
      </c>
      <c r="Q81" s="106" t="s">
        <v>458</v>
      </c>
      <c r="R81" s="94" t="s">
        <v>459</v>
      </c>
      <c r="S81" s="94" t="s">
        <v>93</v>
      </c>
      <c r="T81" s="94" t="s">
        <v>43</v>
      </c>
      <c r="U81" s="94" t="s">
        <v>43</v>
      </c>
      <c r="V81" s="120" t="s">
        <v>70</v>
      </c>
      <c r="W81" s="91" t="s">
        <v>460</v>
      </c>
      <c r="X81" s="120" t="s">
        <v>45</v>
      </c>
      <c r="Y81" s="132" t="s">
        <v>43</v>
      </c>
      <c r="Z81" s="91" t="s">
        <v>43</v>
      </c>
      <c r="AA81" s="138" t="s">
        <v>46</v>
      </c>
      <c r="AB81" s="133" t="s">
        <v>461</v>
      </c>
      <c r="AC81" s="136" t="s">
        <v>73</v>
      </c>
      <c r="AE81" s="135"/>
      <c r="AF81" s="135"/>
    </row>
    <row r="82" s="69" customFormat="1" customHeight="1" spans="1:32">
      <c r="A82" s="91" t="s">
        <v>462</v>
      </c>
      <c r="B82" s="91" t="s">
        <v>32</v>
      </c>
      <c r="C82" s="92">
        <v>45306</v>
      </c>
      <c r="D82" s="93" t="s">
        <v>60</v>
      </c>
      <c r="E82" s="91" t="s">
        <v>201</v>
      </c>
      <c r="F82" s="94" t="s">
        <v>463</v>
      </c>
      <c r="G82" s="94" t="s">
        <v>464</v>
      </c>
      <c r="H82" s="94"/>
      <c r="I82" s="94" t="s">
        <v>37</v>
      </c>
      <c r="J82" s="94" t="s">
        <v>204</v>
      </c>
      <c r="K82" s="102">
        <v>3105</v>
      </c>
      <c r="L82" s="91" t="s">
        <v>205</v>
      </c>
      <c r="M82" s="109">
        <v>5.37</v>
      </c>
      <c r="N82" s="104">
        <f t="shared" si="6"/>
        <v>16673.85</v>
      </c>
      <c r="O82" s="105">
        <v>45342</v>
      </c>
      <c r="P82" s="106" t="s">
        <v>108</v>
      </c>
      <c r="Q82" s="106" t="s">
        <v>465</v>
      </c>
      <c r="R82" s="94" t="s">
        <v>466</v>
      </c>
      <c r="S82" s="122" t="s">
        <v>261</v>
      </c>
      <c r="T82" s="122" t="s">
        <v>179</v>
      </c>
      <c r="U82" s="122" t="s">
        <v>262</v>
      </c>
      <c r="V82" s="120" t="s">
        <v>70</v>
      </c>
      <c r="W82" s="91" t="s">
        <v>467</v>
      </c>
      <c r="X82" s="121" t="s">
        <v>45</v>
      </c>
      <c r="Y82" s="137" t="s">
        <v>43</v>
      </c>
      <c r="Z82" s="40" t="s">
        <v>43</v>
      </c>
      <c r="AA82" s="138" t="s">
        <v>163</v>
      </c>
      <c r="AB82" s="133"/>
      <c r="AC82" s="136" t="s">
        <v>73</v>
      </c>
      <c r="AD82" s="69" t="s">
        <v>468</v>
      </c>
      <c r="AE82" s="135"/>
      <c r="AF82" s="135"/>
    </row>
    <row r="83" s="69" customFormat="1" customHeight="1" spans="1:32">
      <c r="A83" s="91" t="s">
        <v>469</v>
      </c>
      <c r="B83" s="91" t="s">
        <v>32</v>
      </c>
      <c r="C83" s="92">
        <v>45306</v>
      </c>
      <c r="D83" s="93" t="s">
        <v>60</v>
      </c>
      <c r="E83" s="91" t="s">
        <v>201</v>
      </c>
      <c r="F83" s="94" t="s">
        <v>470</v>
      </c>
      <c r="G83" s="94" t="s">
        <v>471</v>
      </c>
      <c r="H83" s="94"/>
      <c r="I83" s="94" t="s">
        <v>37</v>
      </c>
      <c r="J83" s="94" t="s">
        <v>204</v>
      </c>
      <c r="K83" s="102">
        <v>205</v>
      </c>
      <c r="L83" s="107" t="s">
        <v>205</v>
      </c>
      <c r="M83" s="109">
        <v>5.37</v>
      </c>
      <c r="N83" s="104">
        <f t="shared" si="6"/>
        <v>1100.85</v>
      </c>
      <c r="O83" s="105">
        <v>45309</v>
      </c>
      <c r="P83" s="106" t="s">
        <v>108</v>
      </c>
      <c r="Q83" s="106" t="s">
        <v>472</v>
      </c>
      <c r="R83" s="94" t="s">
        <v>473</v>
      </c>
      <c r="S83" s="125" t="s">
        <v>261</v>
      </c>
      <c r="T83" s="122" t="s">
        <v>179</v>
      </c>
      <c r="U83" s="122" t="s">
        <v>262</v>
      </c>
      <c r="V83" s="120" t="s">
        <v>70</v>
      </c>
      <c r="W83" s="91" t="s">
        <v>474</v>
      </c>
      <c r="X83" s="120" t="s">
        <v>45</v>
      </c>
      <c r="Y83" s="132" t="s">
        <v>43</v>
      </c>
      <c r="Z83" s="91" t="s">
        <v>43</v>
      </c>
      <c r="AA83" s="138" t="s">
        <v>163</v>
      </c>
      <c r="AB83" s="133" t="s">
        <v>210</v>
      </c>
      <c r="AC83" s="136" t="s">
        <v>73</v>
      </c>
      <c r="AE83" s="135"/>
      <c r="AF83" s="135"/>
    </row>
    <row r="84" s="69" customFormat="1" customHeight="1" spans="1:32">
      <c r="A84" s="91" t="s">
        <v>475</v>
      </c>
      <c r="B84" s="91" t="s">
        <v>32</v>
      </c>
      <c r="C84" s="92">
        <v>45306</v>
      </c>
      <c r="D84" s="93" t="s">
        <v>75</v>
      </c>
      <c r="E84" s="91" t="s">
        <v>76</v>
      </c>
      <c r="F84" s="94" t="s">
        <v>476</v>
      </c>
      <c r="G84" s="94" t="s">
        <v>477</v>
      </c>
      <c r="H84" s="94"/>
      <c r="I84" s="94" t="s">
        <v>145</v>
      </c>
      <c r="J84" s="94" t="s">
        <v>80</v>
      </c>
      <c r="K84" s="102">
        <v>2485.3</v>
      </c>
      <c r="L84" s="107" t="s">
        <v>39</v>
      </c>
      <c r="M84" s="103">
        <v>7.077</v>
      </c>
      <c r="N84" s="104">
        <f t="shared" si="6"/>
        <v>17588.4681</v>
      </c>
      <c r="O84" s="105">
        <v>45324</v>
      </c>
      <c r="P84" s="106">
        <v>2600</v>
      </c>
      <c r="Q84" s="106" t="s">
        <v>40</v>
      </c>
      <c r="R84" s="94" t="s">
        <v>477</v>
      </c>
      <c r="S84" s="94" t="s">
        <v>42</v>
      </c>
      <c r="T84" s="94" t="s">
        <v>43</v>
      </c>
      <c r="U84" s="94" t="s">
        <v>43</v>
      </c>
      <c r="V84" s="120" t="s">
        <v>44</v>
      </c>
      <c r="W84" s="91" t="s">
        <v>43</v>
      </c>
      <c r="X84" s="120" t="s">
        <v>45</v>
      </c>
      <c r="Y84" s="132" t="s">
        <v>43</v>
      </c>
      <c r="Z84" s="91" t="s">
        <v>43</v>
      </c>
      <c r="AA84" s="43" t="s">
        <v>46</v>
      </c>
      <c r="AB84" s="133" t="s">
        <v>113</v>
      </c>
      <c r="AC84" s="134" t="s">
        <v>73</v>
      </c>
      <c r="AE84" s="135"/>
      <c r="AF84" s="135"/>
    </row>
    <row r="85" s="69" customFormat="1" customHeight="1" spans="1:32">
      <c r="A85" s="91" t="s">
        <v>187</v>
      </c>
      <c r="B85" s="91" t="s">
        <v>32</v>
      </c>
      <c r="C85" s="92">
        <v>45307</v>
      </c>
      <c r="D85" s="93" t="s">
        <v>49</v>
      </c>
      <c r="E85" s="91" t="s">
        <v>153</v>
      </c>
      <c r="F85" s="94" t="s">
        <v>188</v>
      </c>
      <c r="G85" s="94" t="s">
        <v>189</v>
      </c>
      <c r="H85" s="94"/>
      <c r="I85" s="94" t="s">
        <v>79</v>
      </c>
      <c r="J85" s="94" t="s">
        <v>156</v>
      </c>
      <c r="K85" s="102">
        <v>4675</v>
      </c>
      <c r="L85" s="40" t="s">
        <v>157</v>
      </c>
      <c r="M85" s="109">
        <v>0.90564</v>
      </c>
      <c r="N85" s="104">
        <f t="shared" si="6"/>
        <v>4233.867</v>
      </c>
      <c r="O85" s="105">
        <v>45315</v>
      </c>
      <c r="P85" s="110" t="s">
        <v>108</v>
      </c>
      <c r="Q85" s="106" t="s">
        <v>190</v>
      </c>
      <c r="R85" s="94" t="s">
        <v>478</v>
      </c>
      <c r="S85" s="94" t="s">
        <v>192</v>
      </c>
      <c r="T85" s="94" t="s">
        <v>43</v>
      </c>
      <c r="U85" s="94" t="s">
        <v>43</v>
      </c>
      <c r="V85" s="120" t="s">
        <v>193</v>
      </c>
      <c r="W85" s="91" t="s">
        <v>43</v>
      </c>
      <c r="X85" s="120" t="s">
        <v>45</v>
      </c>
      <c r="Y85" s="132" t="s">
        <v>43</v>
      </c>
      <c r="Z85" s="91" t="s">
        <v>43</v>
      </c>
      <c r="AA85" s="138" t="s">
        <v>194</v>
      </c>
      <c r="AB85" s="133"/>
      <c r="AC85" s="134"/>
      <c r="AE85" s="135"/>
      <c r="AF85" s="135"/>
    </row>
    <row r="86" s="69" customFormat="1" customHeight="1" spans="1:32">
      <c r="A86" s="91" t="s">
        <v>479</v>
      </c>
      <c r="B86" s="91" t="s">
        <v>32</v>
      </c>
      <c r="C86" s="92">
        <v>45307</v>
      </c>
      <c r="D86" s="93" t="s">
        <v>60</v>
      </c>
      <c r="E86" s="91" t="s">
        <v>201</v>
      </c>
      <c r="F86" s="94" t="s">
        <v>480</v>
      </c>
      <c r="G86" s="94" t="s">
        <v>481</v>
      </c>
      <c r="H86" s="94"/>
      <c r="I86" s="94" t="s">
        <v>79</v>
      </c>
      <c r="J86" s="94" t="s">
        <v>268</v>
      </c>
      <c r="K86" s="102">
        <v>4995</v>
      </c>
      <c r="L86" s="107" t="s">
        <v>39</v>
      </c>
      <c r="M86" s="103">
        <v>7.077</v>
      </c>
      <c r="N86" s="104">
        <f t="shared" si="6"/>
        <v>35349.615</v>
      </c>
      <c r="O86" s="105" t="s">
        <v>482</v>
      </c>
      <c r="P86" s="106">
        <v>26268.3</v>
      </c>
      <c r="Q86" s="106" t="s">
        <v>40</v>
      </c>
      <c r="R86" s="94" t="s">
        <v>483</v>
      </c>
      <c r="S86" s="94" t="s">
        <v>42</v>
      </c>
      <c r="T86" s="94" t="s">
        <v>43</v>
      </c>
      <c r="U86" s="94" t="s">
        <v>43</v>
      </c>
      <c r="V86" s="120" t="s">
        <v>58</v>
      </c>
      <c r="W86" s="120" t="s">
        <v>43</v>
      </c>
      <c r="X86" s="121" t="s">
        <v>45</v>
      </c>
      <c r="Y86" s="137" t="s">
        <v>43</v>
      </c>
      <c r="Z86" s="40" t="s">
        <v>43</v>
      </c>
      <c r="AA86" s="43" t="s">
        <v>46</v>
      </c>
      <c r="AB86" s="133" t="s">
        <v>135</v>
      </c>
      <c r="AC86" s="134"/>
      <c r="AE86" s="135"/>
      <c r="AF86" s="135"/>
    </row>
    <row r="87" s="69" customFormat="1" customHeight="1" spans="1:32">
      <c r="A87" s="91" t="s">
        <v>484</v>
      </c>
      <c r="B87" s="91" t="s">
        <v>32</v>
      </c>
      <c r="C87" s="92">
        <v>45307</v>
      </c>
      <c r="D87" s="93" t="s">
        <v>60</v>
      </c>
      <c r="E87" s="91" t="s">
        <v>201</v>
      </c>
      <c r="F87" s="94" t="s">
        <v>485</v>
      </c>
      <c r="G87" s="94" t="s">
        <v>486</v>
      </c>
      <c r="H87" s="94"/>
      <c r="I87" s="94" t="s">
        <v>79</v>
      </c>
      <c r="J87" s="94" t="s">
        <v>204</v>
      </c>
      <c r="K87" s="102">
        <v>354</v>
      </c>
      <c r="L87" s="40" t="s">
        <v>205</v>
      </c>
      <c r="M87" s="109">
        <v>5.37</v>
      </c>
      <c r="N87" s="104">
        <f t="shared" ref="N87:N93" si="7">K87*M87</f>
        <v>1900.98</v>
      </c>
      <c r="O87" s="105">
        <v>45316</v>
      </c>
      <c r="P87" s="106" t="s">
        <v>487</v>
      </c>
      <c r="Q87" s="106" t="s">
        <v>488</v>
      </c>
      <c r="R87" s="94" t="s">
        <v>489</v>
      </c>
      <c r="S87" s="122" t="s">
        <v>261</v>
      </c>
      <c r="T87" s="122" t="s">
        <v>179</v>
      </c>
      <c r="U87" s="122" t="s">
        <v>262</v>
      </c>
      <c r="V87" s="120" t="s">
        <v>70</v>
      </c>
      <c r="W87" s="91" t="s">
        <v>490</v>
      </c>
      <c r="X87" s="120" t="s">
        <v>45</v>
      </c>
      <c r="Y87" s="132" t="s">
        <v>43</v>
      </c>
      <c r="Z87" s="91" t="s">
        <v>43</v>
      </c>
      <c r="AA87" s="43" t="s">
        <v>46</v>
      </c>
      <c r="AB87" s="133"/>
      <c r="AC87" s="134"/>
      <c r="AE87" s="135"/>
      <c r="AF87" s="135"/>
    </row>
    <row r="88" s="69" customFormat="1" customHeight="1" spans="1:32">
      <c r="A88" s="91" t="s">
        <v>200</v>
      </c>
      <c r="B88" s="91" t="s">
        <v>32</v>
      </c>
      <c r="C88" s="92">
        <v>45307</v>
      </c>
      <c r="D88" s="93" t="s">
        <v>60</v>
      </c>
      <c r="E88" s="91" t="s">
        <v>201</v>
      </c>
      <c r="F88" s="94" t="s">
        <v>225</v>
      </c>
      <c r="G88" s="94" t="s">
        <v>203</v>
      </c>
      <c r="H88" s="95"/>
      <c r="I88" s="95" t="s">
        <v>79</v>
      </c>
      <c r="J88" s="111" t="s">
        <v>204</v>
      </c>
      <c r="K88" s="109">
        <v>262.45</v>
      </c>
      <c r="L88" s="112" t="s">
        <v>205</v>
      </c>
      <c r="M88" s="109">
        <v>5.37</v>
      </c>
      <c r="N88" s="104">
        <f t="shared" si="7"/>
        <v>1409.3565</v>
      </c>
      <c r="O88" s="108">
        <v>45315</v>
      </c>
      <c r="P88" s="110" t="s">
        <v>108</v>
      </c>
      <c r="Q88" s="110" t="s">
        <v>226</v>
      </c>
      <c r="R88" s="95" t="s">
        <v>207</v>
      </c>
      <c r="S88" s="95" t="s">
        <v>93</v>
      </c>
      <c r="T88" s="95" t="s">
        <v>43</v>
      </c>
      <c r="U88" s="95" t="s">
        <v>43</v>
      </c>
      <c r="V88" s="121">
        <v>200000</v>
      </c>
      <c r="W88" s="121" t="s">
        <v>209</v>
      </c>
      <c r="X88" s="120" t="s">
        <v>45</v>
      </c>
      <c r="Y88" s="132" t="s">
        <v>43</v>
      </c>
      <c r="Z88" s="91" t="s">
        <v>43</v>
      </c>
      <c r="AA88" s="57" t="s">
        <v>46</v>
      </c>
      <c r="AB88" s="133" t="s">
        <v>210</v>
      </c>
      <c r="AC88" s="134" t="s">
        <v>73</v>
      </c>
      <c r="AD88" s="69" t="s">
        <v>491</v>
      </c>
      <c r="AE88" s="135"/>
      <c r="AF88" s="135"/>
    </row>
    <row r="89" s="69" customFormat="1" customHeight="1" spans="1:32">
      <c r="A89" s="91" t="s">
        <v>290</v>
      </c>
      <c r="B89" s="91" t="s">
        <v>32</v>
      </c>
      <c r="C89" s="92">
        <v>45307</v>
      </c>
      <c r="D89" s="93" t="s">
        <v>75</v>
      </c>
      <c r="E89" s="91" t="s">
        <v>279</v>
      </c>
      <c r="F89" s="94" t="s">
        <v>291</v>
      </c>
      <c r="G89" s="94" t="s">
        <v>281</v>
      </c>
      <c r="H89" s="94"/>
      <c r="I89" s="91" t="s">
        <v>79</v>
      </c>
      <c r="J89" s="91" t="s">
        <v>282</v>
      </c>
      <c r="K89" s="102">
        <v>123.3</v>
      </c>
      <c r="L89" s="107" t="s">
        <v>39</v>
      </c>
      <c r="M89" s="103">
        <v>7.077</v>
      </c>
      <c r="N89" s="104">
        <f t="shared" si="7"/>
        <v>872.5941</v>
      </c>
      <c r="O89" s="105">
        <v>45345</v>
      </c>
      <c r="P89" s="106" t="s">
        <v>292</v>
      </c>
      <c r="Q89" s="106" t="s">
        <v>293</v>
      </c>
      <c r="R89" s="94" t="s">
        <v>294</v>
      </c>
      <c r="S89" s="91" t="s">
        <v>93</v>
      </c>
      <c r="T89" s="91" t="s">
        <v>43</v>
      </c>
      <c r="U89" s="91" t="s">
        <v>43</v>
      </c>
      <c r="V89" s="120">
        <v>100000</v>
      </c>
      <c r="W89" s="91" t="s">
        <v>295</v>
      </c>
      <c r="X89" s="120" t="s">
        <v>45</v>
      </c>
      <c r="Y89" s="132" t="s">
        <v>43</v>
      </c>
      <c r="Z89" s="91" t="s">
        <v>43</v>
      </c>
      <c r="AA89" s="138" t="s">
        <v>46</v>
      </c>
      <c r="AB89" s="133" t="s">
        <v>113</v>
      </c>
      <c r="AC89" s="136" t="s">
        <v>73</v>
      </c>
      <c r="AE89" s="135"/>
      <c r="AF89" s="135"/>
    </row>
    <row r="90" s="69" customFormat="1" customHeight="1" spans="1:32">
      <c r="A90" s="91" t="s">
        <v>492</v>
      </c>
      <c r="B90" s="91" t="s">
        <v>32</v>
      </c>
      <c r="C90" s="92">
        <v>45307</v>
      </c>
      <c r="D90" s="93" t="s">
        <v>33</v>
      </c>
      <c r="E90" s="91" t="s">
        <v>96</v>
      </c>
      <c r="F90" s="94" t="s">
        <v>493</v>
      </c>
      <c r="G90" s="94" t="s">
        <v>494</v>
      </c>
      <c r="H90" s="94"/>
      <c r="I90" s="94" t="s">
        <v>64</v>
      </c>
      <c r="J90" s="94" t="s">
        <v>495</v>
      </c>
      <c r="K90" s="102">
        <v>61638.34</v>
      </c>
      <c r="L90" s="107" t="s">
        <v>39</v>
      </c>
      <c r="M90" s="103">
        <v>7.077</v>
      </c>
      <c r="N90" s="104">
        <f t="shared" si="7"/>
        <v>436214.53218</v>
      </c>
      <c r="O90" s="105">
        <v>45361</v>
      </c>
      <c r="P90" s="106">
        <v>171269.58</v>
      </c>
      <c r="Q90" s="106" t="s">
        <v>496</v>
      </c>
      <c r="R90" s="94" t="s">
        <v>497</v>
      </c>
      <c r="S90" s="94" t="s">
        <v>93</v>
      </c>
      <c r="T90" s="94" t="s">
        <v>43</v>
      </c>
      <c r="U90" s="94" t="s">
        <v>43</v>
      </c>
      <c r="V90" s="120">
        <v>400000</v>
      </c>
      <c r="W90" s="91" t="s">
        <v>498</v>
      </c>
      <c r="X90" s="120" t="s">
        <v>45</v>
      </c>
      <c r="Y90" s="132" t="s">
        <v>43</v>
      </c>
      <c r="Z90" s="91" t="s">
        <v>43</v>
      </c>
      <c r="AA90" s="43" t="s">
        <v>163</v>
      </c>
      <c r="AB90" s="133" t="s">
        <v>113</v>
      </c>
      <c r="AC90" s="134" t="s">
        <v>73</v>
      </c>
      <c r="AE90" s="135"/>
      <c r="AF90" s="135"/>
    </row>
    <row r="91" s="69" customFormat="1" customHeight="1" spans="1:32">
      <c r="A91" s="91" t="s">
        <v>499</v>
      </c>
      <c r="B91" s="91" t="s">
        <v>32</v>
      </c>
      <c r="C91" s="92">
        <v>45307</v>
      </c>
      <c r="D91" s="93" t="s">
        <v>60</v>
      </c>
      <c r="E91" s="91" t="s">
        <v>61</v>
      </c>
      <c r="F91" s="94" t="s">
        <v>500</v>
      </c>
      <c r="G91" s="94" t="s">
        <v>501</v>
      </c>
      <c r="H91" s="94"/>
      <c r="I91" s="94" t="s">
        <v>64</v>
      </c>
      <c r="J91" s="94" t="s">
        <v>65</v>
      </c>
      <c r="K91" s="102">
        <v>127445.14</v>
      </c>
      <c r="L91" s="107" t="s">
        <v>39</v>
      </c>
      <c r="M91" s="103">
        <v>7.077</v>
      </c>
      <c r="N91" s="104">
        <f t="shared" si="7"/>
        <v>901929.25578</v>
      </c>
      <c r="O91" s="105">
        <v>45344</v>
      </c>
      <c r="P91" s="106">
        <v>67238.52</v>
      </c>
      <c r="Q91" s="106" t="s">
        <v>502</v>
      </c>
      <c r="R91" s="94" t="s">
        <v>503</v>
      </c>
      <c r="S91" s="94" t="s">
        <v>68</v>
      </c>
      <c r="T91" s="94" t="s">
        <v>504</v>
      </c>
      <c r="U91" s="94" t="s">
        <v>43</v>
      </c>
      <c r="V91" s="120" t="s">
        <v>70</v>
      </c>
      <c r="W91" s="91" t="s">
        <v>505</v>
      </c>
      <c r="X91" s="120" t="s">
        <v>45</v>
      </c>
      <c r="Y91" s="132" t="s">
        <v>43</v>
      </c>
      <c r="Z91" s="91" t="s">
        <v>43</v>
      </c>
      <c r="AA91" s="43" t="s">
        <v>46</v>
      </c>
      <c r="AB91" s="133" t="s">
        <v>113</v>
      </c>
      <c r="AC91" s="134" t="s">
        <v>73</v>
      </c>
      <c r="AE91" s="135"/>
      <c r="AF91" s="135"/>
    </row>
    <row r="92" s="69" customFormat="1" customHeight="1" spans="1:32">
      <c r="A92" s="91" t="s">
        <v>506</v>
      </c>
      <c r="B92" s="91" t="s">
        <v>32</v>
      </c>
      <c r="C92" s="92">
        <v>45308</v>
      </c>
      <c r="D92" s="93" t="s">
        <v>60</v>
      </c>
      <c r="E92" s="91" t="s">
        <v>85</v>
      </c>
      <c r="F92" s="94" t="s">
        <v>507</v>
      </c>
      <c r="G92" s="94" t="s">
        <v>508</v>
      </c>
      <c r="H92" s="94"/>
      <c r="I92" s="94" t="s">
        <v>53</v>
      </c>
      <c r="J92" s="94" t="s">
        <v>88</v>
      </c>
      <c r="K92" s="102">
        <v>9375</v>
      </c>
      <c r="L92" s="107" t="s">
        <v>39</v>
      </c>
      <c r="M92" s="103">
        <v>7.077</v>
      </c>
      <c r="N92" s="104">
        <f t="shared" si="7"/>
        <v>66346.875</v>
      </c>
      <c r="O92" s="105">
        <v>45321</v>
      </c>
      <c r="P92" s="106" t="s">
        <v>108</v>
      </c>
      <c r="Q92" s="106" t="s">
        <v>509</v>
      </c>
      <c r="R92" s="96" t="s">
        <v>510</v>
      </c>
      <c r="S92" s="94" t="s">
        <v>93</v>
      </c>
      <c r="T92" s="142" t="s">
        <v>43</v>
      </c>
      <c r="U92" s="94" t="s">
        <v>43</v>
      </c>
      <c r="V92" s="120" t="s">
        <v>70</v>
      </c>
      <c r="W92" s="91" t="s">
        <v>511</v>
      </c>
      <c r="X92" s="120" t="s">
        <v>45</v>
      </c>
      <c r="Y92" s="132" t="s">
        <v>43</v>
      </c>
      <c r="Z92" s="40" t="s">
        <v>43</v>
      </c>
      <c r="AA92" s="138" t="s">
        <v>46</v>
      </c>
      <c r="AB92" s="138" t="s">
        <v>512</v>
      </c>
      <c r="AC92" s="136" t="s">
        <v>73</v>
      </c>
      <c r="AE92" s="135"/>
      <c r="AF92" s="135"/>
    </row>
    <row r="93" s="69" customFormat="1" customHeight="1" spans="1:32">
      <c r="A93" s="91" t="s">
        <v>513</v>
      </c>
      <c r="B93" s="91" t="s">
        <v>32</v>
      </c>
      <c r="C93" s="92">
        <v>45308</v>
      </c>
      <c r="D93" s="93" t="s">
        <v>49</v>
      </c>
      <c r="E93" s="91" t="s">
        <v>311</v>
      </c>
      <c r="F93" s="94" t="s">
        <v>514</v>
      </c>
      <c r="G93" s="94" t="s">
        <v>515</v>
      </c>
      <c r="H93" s="94"/>
      <c r="I93" s="94" t="s">
        <v>145</v>
      </c>
      <c r="J93" s="94" t="s">
        <v>516</v>
      </c>
      <c r="K93" s="102">
        <v>12000</v>
      </c>
      <c r="L93" s="91" t="s">
        <v>517</v>
      </c>
      <c r="M93" s="102">
        <v>4.8277</v>
      </c>
      <c r="N93" s="113">
        <f t="shared" si="7"/>
        <v>57932.4</v>
      </c>
      <c r="O93" s="105">
        <v>45366</v>
      </c>
      <c r="P93" s="106" t="s">
        <v>518</v>
      </c>
      <c r="Q93" s="106" t="s">
        <v>40</v>
      </c>
      <c r="R93" s="94" t="s">
        <v>519</v>
      </c>
      <c r="S93" s="94" t="s">
        <v>68</v>
      </c>
      <c r="T93" s="94" t="s">
        <v>520</v>
      </c>
      <c r="U93" s="94" t="s">
        <v>43</v>
      </c>
      <c r="V93" s="120" t="s">
        <v>70</v>
      </c>
      <c r="W93" s="91" t="s">
        <v>521</v>
      </c>
      <c r="X93" s="121" t="s">
        <v>45</v>
      </c>
      <c r="Y93" s="137" t="s">
        <v>43</v>
      </c>
      <c r="Z93" s="40" t="s">
        <v>43</v>
      </c>
      <c r="AA93" s="138" t="s">
        <v>163</v>
      </c>
      <c r="AB93" s="133" t="s">
        <v>522</v>
      </c>
      <c r="AC93" s="136" t="s">
        <v>73</v>
      </c>
      <c r="AE93" s="135"/>
      <c r="AF93" s="135"/>
    </row>
    <row r="94" s="69" customFormat="1" customHeight="1" spans="1:32">
      <c r="A94" s="91" t="s">
        <v>415</v>
      </c>
      <c r="B94" s="91" t="s">
        <v>32</v>
      </c>
      <c r="C94" s="92">
        <v>45308</v>
      </c>
      <c r="D94" s="93" t="s">
        <v>49</v>
      </c>
      <c r="E94" s="91" t="s">
        <v>305</v>
      </c>
      <c r="F94" s="94" t="s">
        <v>416</v>
      </c>
      <c r="G94" s="94" t="s">
        <v>307</v>
      </c>
      <c r="H94" s="94"/>
      <c r="I94" s="94" t="s">
        <v>79</v>
      </c>
      <c r="J94" s="94" t="s">
        <v>308</v>
      </c>
      <c r="K94" s="102">
        <v>32970</v>
      </c>
      <c r="L94" s="40" t="s">
        <v>157</v>
      </c>
      <c r="M94" s="109">
        <v>0.90564</v>
      </c>
      <c r="N94" s="104">
        <f t="shared" ref="N94:N101" si="8">K94*M94</f>
        <v>29858.9508</v>
      </c>
      <c r="O94" s="108">
        <v>45318</v>
      </c>
      <c r="P94" s="110" t="s">
        <v>108</v>
      </c>
      <c r="Q94" s="106" t="s">
        <v>158</v>
      </c>
      <c r="R94" s="94" t="s">
        <v>418</v>
      </c>
      <c r="S94" s="95" t="s">
        <v>192</v>
      </c>
      <c r="T94" s="95" t="s">
        <v>43</v>
      </c>
      <c r="U94" s="95" t="s">
        <v>43</v>
      </c>
      <c r="V94" s="121" t="s">
        <v>193</v>
      </c>
      <c r="W94" s="91" t="s">
        <v>43</v>
      </c>
      <c r="X94" s="120" t="s">
        <v>523</v>
      </c>
      <c r="Y94" s="132">
        <v>1</v>
      </c>
      <c r="Z94" s="107" t="s">
        <v>524</v>
      </c>
      <c r="AA94" s="138" t="s">
        <v>194</v>
      </c>
      <c r="AB94" s="133"/>
      <c r="AC94" s="134"/>
      <c r="AE94" s="135"/>
      <c r="AF94" s="135"/>
    </row>
    <row r="95" s="69" customFormat="1" customHeight="1" spans="1:32">
      <c r="A95" s="91" t="s">
        <v>415</v>
      </c>
      <c r="B95" s="91" t="s">
        <v>32</v>
      </c>
      <c r="C95" s="92">
        <v>45308</v>
      </c>
      <c r="D95" s="93" t="s">
        <v>49</v>
      </c>
      <c r="E95" s="91" t="s">
        <v>305</v>
      </c>
      <c r="F95" s="94" t="s">
        <v>416</v>
      </c>
      <c r="G95" s="94" t="s">
        <v>307</v>
      </c>
      <c r="H95" s="94"/>
      <c r="I95" s="94" t="s">
        <v>79</v>
      </c>
      <c r="J95" s="94" t="s">
        <v>308</v>
      </c>
      <c r="K95" s="102">
        <v>244996.3</v>
      </c>
      <c r="L95" s="40" t="s">
        <v>157</v>
      </c>
      <c r="M95" s="109">
        <v>0.90564</v>
      </c>
      <c r="N95" s="104">
        <f t="shared" si="8"/>
        <v>221878.449132</v>
      </c>
      <c r="O95" s="108" t="s">
        <v>417</v>
      </c>
      <c r="P95" s="110" t="s">
        <v>108</v>
      </c>
      <c r="Q95" s="106" t="s">
        <v>158</v>
      </c>
      <c r="R95" s="94" t="s">
        <v>418</v>
      </c>
      <c r="S95" s="95" t="s">
        <v>192</v>
      </c>
      <c r="T95" s="95" t="s">
        <v>43</v>
      </c>
      <c r="U95" s="95" t="s">
        <v>43</v>
      </c>
      <c r="V95" s="121" t="s">
        <v>193</v>
      </c>
      <c r="W95" s="91" t="s">
        <v>43</v>
      </c>
      <c r="X95" s="120" t="s">
        <v>45</v>
      </c>
      <c r="Y95" s="132" t="s">
        <v>43</v>
      </c>
      <c r="Z95" s="107" t="s">
        <v>43</v>
      </c>
      <c r="AA95" s="138" t="s">
        <v>194</v>
      </c>
      <c r="AB95" s="133"/>
      <c r="AC95" s="134"/>
      <c r="AE95" s="135"/>
      <c r="AF95" s="135"/>
    </row>
    <row r="96" s="69" customFormat="1" customHeight="1" spans="1:32">
      <c r="A96" s="91" t="s">
        <v>228</v>
      </c>
      <c r="B96" s="91" t="s">
        <v>32</v>
      </c>
      <c r="C96" s="92">
        <v>45296</v>
      </c>
      <c r="D96" s="93" t="s">
        <v>60</v>
      </c>
      <c r="E96" s="91" t="s">
        <v>115</v>
      </c>
      <c r="F96" s="94" t="s">
        <v>229</v>
      </c>
      <c r="G96" s="94" t="s">
        <v>230</v>
      </c>
      <c r="H96" s="94"/>
      <c r="I96" s="94" t="s">
        <v>79</v>
      </c>
      <c r="J96" s="94" t="s">
        <v>118</v>
      </c>
      <c r="K96" s="102">
        <v>111.1</v>
      </c>
      <c r="L96" s="107" t="s">
        <v>39</v>
      </c>
      <c r="M96" s="102">
        <v>7.077</v>
      </c>
      <c r="N96" s="104">
        <f t="shared" si="8"/>
        <v>786.2547</v>
      </c>
      <c r="O96" s="108">
        <v>45316</v>
      </c>
      <c r="P96" s="106" t="s">
        <v>108</v>
      </c>
      <c r="Q96" s="106" t="s">
        <v>231</v>
      </c>
      <c r="R96" s="111" t="s">
        <v>232</v>
      </c>
      <c r="S96" s="95" t="s">
        <v>68</v>
      </c>
      <c r="T96" s="95" t="s">
        <v>233</v>
      </c>
      <c r="U96" s="95" t="s">
        <v>43</v>
      </c>
      <c r="V96" s="121">
        <v>500000</v>
      </c>
      <c r="W96" s="121" t="s">
        <v>234</v>
      </c>
      <c r="X96" s="120" t="s">
        <v>45</v>
      </c>
      <c r="Y96" s="132" t="s">
        <v>43</v>
      </c>
      <c r="Z96" s="107" t="s">
        <v>43</v>
      </c>
      <c r="AA96" s="43" t="s">
        <v>46</v>
      </c>
      <c r="AB96" s="133" t="s">
        <v>47</v>
      </c>
      <c r="AC96" s="134"/>
      <c r="AE96" s="135"/>
      <c r="AF96" s="135"/>
    </row>
    <row r="97" s="69" customFormat="1" customHeight="1" spans="1:32">
      <c r="A97" s="91" t="s">
        <v>387</v>
      </c>
      <c r="B97" s="91" t="s">
        <v>32</v>
      </c>
      <c r="C97" s="92">
        <v>45302</v>
      </c>
      <c r="D97" s="93" t="s">
        <v>60</v>
      </c>
      <c r="E97" s="91" t="s">
        <v>115</v>
      </c>
      <c r="F97" s="96" t="s">
        <v>388</v>
      </c>
      <c r="G97" s="141" t="s">
        <v>389</v>
      </c>
      <c r="H97" s="141"/>
      <c r="I97" s="94" t="s">
        <v>64</v>
      </c>
      <c r="J97" s="94" t="s">
        <v>118</v>
      </c>
      <c r="K97" s="102">
        <v>3288</v>
      </c>
      <c r="L97" s="107" t="s">
        <v>39</v>
      </c>
      <c r="M97" s="103">
        <v>7.077</v>
      </c>
      <c r="N97" s="104">
        <f t="shared" si="8"/>
        <v>23269.176</v>
      </c>
      <c r="O97" s="105">
        <v>45359</v>
      </c>
      <c r="P97" s="106">
        <v>12560.12</v>
      </c>
      <c r="Q97" s="106" t="s">
        <v>390</v>
      </c>
      <c r="R97" s="94" t="s">
        <v>391</v>
      </c>
      <c r="S97" s="94" t="s">
        <v>57</v>
      </c>
      <c r="T97" s="94" t="s">
        <v>43</v>
      </c>
      <c r="U97" s="94" t="s">
        <v>43</v>
      </c>
      <c r="V97" s="120" t="s">
        <v>58</v>
      </c>
      <c r="W97" s="91" t="s">
        <v>43</v>
      </c>
      <c r="X97" s="120" t="s">
        <v>45</v>
      </c>
      <c r="Y97" s="132" t="s">
        <v>43</v>
      </c>
      <c r="Z97" s="91" t="s">
        <v>43</v>
      </c>
      <c r="AA97" s="43" t="s">
        <v>46</v>
      </c>
      <c r="AB97" s="133" t="s">
        <v>47</v>
      </c>
      <c r="AC97" s="134"/>
      <c r="AE97" s="135"/>
      <c r="AF97" s="135"/>
    </row>
    <row r="98" s="69" customFormat="1" customHeight="1" spans="1:32">
      <c r="A98" s="91" t="s">
        <v>123</v>
      </c>
      <c r="B98" s="91" t="s">
        <v>32</v>
      </c>
      <c r="C98" s="92">
        <v>45303</v>
      </c>
      <c r="D98" s="93" t="s">
        <v>60</v>
      </c>
      <c r="E98" s="91" t="s">
        <v>61</v>
      </c>
      <c r="F98" s="94" t="s">
        <v>124</v>
      </c>
      <c r="G98" s="94" t="s">
        <v>125</v>
      </c>
      <c r="H98" s="94"/>
      <c r="I98" s="94" t="s">
        <v>37</v>
      </c>
      <c r="J98" s="94" t="s">
        <v>65</v>
      </c>
      <c r="K98" s="102">
        <v>26830.13</v>
      </c>
      <c r="L98" s="107" t="s">
        <v>39</v>
      </c>
      <c r="M98" s="103">
        <v>7.077</v>
      </c>
      <c r="N98" s="104">
        <f t="shared" si="8"/>
        <v>189876.83001</v>
      </c>
      <c r="O98" s="105">
        <v>45349</v>
      </c>
      <c r="P98" s="106">
        <v>7908.62</v>
      </c>
      <c r="Q98" s="106" t="s">
        <v>126</v>
      </c>
      <c r="R98" s="94" t="s">
        <v>127</v>
      </c>
      <c r="S98" s="94" t="s">
        <v>68</v>
      </c>
      <c r="T98" s="94" t="s">
        <v>128</v>
      </c>
      <c r="U98" s="94" t="s">
        <v>43</v>
      </c>
      <c r="V98" s="120" t="s">
        <v>70</v>
      </c>
      <c r="W98" s="91" t="s">
        <v>129</v>
      </c>
      <c r="X98" s="120" t="s">
        <v>45</v>
      </c>
      <c r="Y98" s="132" t="s">
        <v>43</v>
      </c>
      <c r="Z98" s="40" t="s">
        <v>43</v>
      </c>
      <c r="AA98" s="138" t="s">
        <v>46</v>
      </c>
      <c r="AB98" s="133" t="s">
        <v>113</v>
      </c>
      <c r="AC98" s="136" t="s">
        <v>73</v>
      </c>
      <c r="AE98" s="135"/>
      <c r="AF98" s="135"/>
    </row>
    <row r="99" s="69" customFormat="1" customHeight="1" spans="1:32">
      <c r="A99" s="91" t="s">
        <v>525</v>
      </c>
      <c r="B99" s="91" t="s">
        <v>32</v>
      </c>
      <c r="C99" s="92">
        <v>45308</v>
      </c>
      <c r="D99" s="93" t="s">
        <v>33</v>
      </c>
      <c r="E99" s="91" t="s">
        <v>34</v>
      </c>
      <c r="F99" s="94" t="s">
        <v>526</v>
      </c>
      <c r="G99" s="94" t="s">
        <v>527</v>
      </c>
      <c r="H99" s="94"/>
      <c r="I99" s="94" t="s">
        <v>37</v>
      </c>
      <c r="J99" s="94" t="s">
        <v>38</v>
      </c>
      <c r="K99" s="102">
        <v>12920</v>
      </c>
      <c r="L99" s="107" t="s">
        <v>39</v>
      </c>
      <c r="M99" s="103">
        <v>7.077</v>
      </c>
      <c r="N99" s="104">
        <f t="shared" si="8"/>
        <v>91434.84</v>
      </c>
      <c r="O99" s="105" t="s">
        <v>528</v>
      </c>
      <c r="P99" s="106">
        <v>12920</v>
      </c>
      <c r="Q99" s="106" t="s">
        <v>40</v>
      </c>
      <c r="R99" s="94" t="s">
        <v>529</v>
      </c>
      <c r="S99" s="94" t="s">
        <v>42</v>
      </c>
      <c r="T99" s="94" t="s">
        <v>43</v>
      </c>
      <c r="U99" s="94" t="s">
        <v>43</v>
      </c>
      <c r="V99" s="120" t="s">
        <v>44</v>
      </c>
      <c r="W99" s="91" t="s">
        <v>43</v>
      </c>
      <c r="X99" s="120" t="s">
        <v>45</v>
      </c>
      <c r="Y99" s="132" t="s">
        <v>43</v>
      </c>
      <c r="Z99" s="91" t="s">
        <v>43</v>
      </c>
      <c r="AA99" s="43" t="s">
        <v>46</v>
      </c>
      <c r="AB99" s="133" t="s">
        <v>47</v>
      </c>
      <c r="AC99" s="134"/>
      <c r="AE99" s="135"/>
      <c r="AF99" s="135"/>
    </row>
    <row r="100" s="69" customFormat="1" customHeight="1" spans="1:32">
      <c r="A100" s="91" t="s">
        <v>530</v>
      </c>
      <c r="B100" s="91" t="s">
        <v>32</v>
      </c>
      <c r="C100" s="92">
        <v>45309</v>
      </c>
      <c r="D100" s="93" t="s">
        <v>33</v>
      </c>
      <c r="E100" s="91" t="s">
        <v>344</v>
      </c>
      <c r="F100" s="94" t="s">
        <v>531</v>
      </c>
      <c r="G100" s="94" t="s">
        <v>532</v>
      </c>
      <c r="H100" s="94"/>
      <c r="I100" s="94" t="s">
        <v>53</v>
      </c>
      <c r="J100" s="94" t="s">
        <v>533</v>
      </c>
      <c r="K100" s="102">
        <v>9595.53</v>
      </c>
      <c r="L100" s="40" t="s">
        <v>39</v>
      </c>
      <c r="M100" s="103">
        <v>7.077</v>
      </c>
      <c r="N100" s="104">
        <f t="shared" si="8"/>
        <v>67907.56581</v>
      </c>
      <c r="O100" s="105">
        <v>45352</v>
      </c>
      <c r="P100" s="114" t="s">
        <v>323</v>
      </c>
      <c r="Q100" s="106" t="s">
        <v>534</v>
      </c>
      <c r="R100" s="94" t="s">
        <v>535</v>
      </c>
      <c r="S100" s="94" t="s">
        <v>68</v>
      </c>
      <c r="T100" s="95" t="s">
        <v>536</v>
      </c>
      <c r="U100" s="94" t="s">
        <v>43</v>
      </c>
      <c r="V100" s="120">
        <v>60000</v>
      </c>
      <c r="W100" s="91" t="s">
        <v>537</v>
      </c>
      <c r="X100" s="120" t="s">
        <v>45</v>
      </c>
      <c r="Y100" s="132" t="s">
        <v>43</v>
      </c>
      <c r="Z100" s="91" t="s">
        <v>43</v>
      </c>
      <c r="AA100" s="138" t="s">
        <v>46</v>
      </c>
      <c r="AB100" s="133" t="s">
        <v>47</v>
      </c>
      <c r="AC100" s="134"/>
      <c r="AE100" s="135"/>
      <c r="AF100" s="135"/>
    </row>
    <row r="101" s="69" customFormat="1" customHeight="1" spans="1:32">
      <c r="A101" s="91" t="s">
        <v>538</v>
      </c>
      <c r="B101" s="91" t="s">
        <v>32</v>
      </c>
      <c r="C101" s="92">
        <v>45309</v>
      </c>
      <c r="D101" s="93" t="s">
        <v>75</v>
      </c>
      <c r="E101" s="91" t="s">
        <v>76</v>
      </c>
      <c r="F101" s="94" t="s">
        <v>539</v>
      </c>
      <c r="G101" s="94" t="s">
        <v>540</v>
      </c>
      <c r="H101" s="94"/>
      <c r="I101" s="94" t="s">
        <v>258</v>
      </c>
      <c r="J101" s="94" t="s">
        <v>80</v>
      </c>
      <c r="K101" s="102">
        <v>29331</v>
      </c>
      <c r="L101" s="40" t="s">
        <v>39</v>
      </c>
      <c r="M101" s="103">
        <v>7.077</v>
      </c>
      <c r="N101" s="104">
        <f t="shared" si="8"/>
        <v>207575.487</v>
      </c>
      <c r="O101" s="105" t="s">
        <v>541</v>
      </c>
      <c r="P101" s="106">
        <v>65751</v>
      </c>
      <c r="Q101" s="106" t="s">
        <v>40</v>
      </c>
      <c r="R101" s="94" t="s">
        <v>82</v>
      </c>
      <c r="S101" s="94" t="s">
        <v>42</v>
      </c>
      <c r="T101" s="94" t="s">
        <v>43</v>
      </c>
      <c r="U101" s="94" t="s">
        <v>43</v>
      </c>
      <c r="V101" s="120">
        <v>100000</v>
      </c>
      <c r="W101" s="91" t="s">
        <v>83</v>
      </c>
      <c r="X101" s="120" t="s">
        <v>45</v>
      </c>
      <c r="Y101" s="132" t="s">
        <v>43</v>
      </c>
      <c r="Z101" s="91" t="s">
        <v>43</v>
      </c>
      <c r="AA101" s="43" t="s">
        <v>46</v>
      </c>
      <c r="AB101" s="133" t="s">
        <v>47</v>
      </c>
      <c r="AC101" s="134"/>
      <c r="AE101" s="135"/>
      <c r="AF101" s="135"/>
    </row>
    <row r="102" s="69" customFormat="1" customHeight="1" spans="1:32">
      <c r="A102" s="91" t="s">
        <v>84</v>
      </c>
      <c r="B102" s="91" t="s">
        <v>32</v>
      </c>
      <c r="C102" s="92">
        <v>45309</v>
      </c>
      <c r="D102" s="93" t="s">
        <v>60</v>
      </c>
      <c r="E102" s="91" t="s">
        <v>85</v>
      </c>
      <c r="F102" s="94" t="s">
        <v>542</v>
      </c>
      <c r="G102" s="94" t="s">
        <v>87</v>
      </c>
      <c r="H102" s="94"/>
      <c r="I102" s="94" t="s">
        <v>79</v>
      </c>
      <c r="J102" s="94" t="s">
        <v>88</v>
      </c>
      <c r="K102" s="102">
        <v>6300</v>
      </c>
      <c r="L102" s="107" t="s">
        <v>89</v>
      </c>
      <c r="M102" s="102">
        <v>1</v>
      </c>
      <c r="N102" s="104">
        <f t="shared" ref="N102:N115" si="9">K102*M102</f>
        <v>6300</v>
      </c>
      <c r="O102" s="108">
        <v>45321</v>
      </c>
      <c r="P102" s="106" t="s">
        <v>277</v>
      </c>
      <c r="Q102" s="106" t="s">
        <v>420</v>
      </c>
      <c r="R102" s="95" t="s">
        <v>92</v>
      </c>
      <c r="S102" s="94" t="s">
        <v>93</v>
      </c>
      <c r="T102" s="94" t="s">
        <v>43</v>
      </c>
      <c r="U102" s="94" t="s">
        <v>43</v>
      </c>
      <c r="V102" s="121">
        <v>200000</v>
      </c>
      <c r="W102" s="120" t="s">
        <v>94</v>
      </c>
      <c r="X102" s="120" t="s">
        <v>45</v>
      </c>
      <c r="Y102" s="132" t="s">
        <v>43</v>
      </c>
      <c r="Z102" s="91" t="s">
        <v>43</v>
      </c>
      <c r="AA102" s="138" t="s">
        <v>46</v>
      </c>
      <c r="AB102" s="133" t="s">
        <v>47</v>
      </c>
      <c r="AC102" s="134"/>
      <c r="AD102" s="134"/>
      <c r="AE102" s="135"/>
      <c r="AF102" s="135"/>
    </row>
    <row r="103" s="69" customFormat="1" customHeight="1" spans="1:32">
      <c r="A103" s="91" t="s">
        <v>543</v>
      </c>
      <c r="B103" s="91" t="s">
        <v>32</v>
      </c>
      <c r="C103" s="92">
        <v>45309</v>
      </c>
      <c r="D103" s="93" t="s">
        <v>60</v>
      </c>
      <c r="E103" s="91" t="s">
        <v>61</v>
      </c>
      <c r="F103" s="94" t="s">
        <v>544</v>
      </c>
      <c r="G103" s="94" t="s">
        <v>545</v>
      </c>
      <c r="H103" s="94"/>
      <c r="I103" s="94" t="s">
        <v>145</v>
      </c>
      <c r="J103" s="94" t="s">
        <v>65</v>
      </c>
      <c r="K103" s="102">
        <v>25575.3</v>
      </c>
      <c r="L103" s="107" t="s">
        <v>39</v>
      </c>
      <c r="M103" s="103">
        <v>7.077</v>
      </c>
      <c r="N103" s="104">
        <f t="shared" si="9"/>
        <v>180996.3981</v>
      </c>
      <c r="O103" s="105">
        <v>45342</v>
      </c>
      <c r="P103" s="106" t="s">
        <v>546</v>
      </c>
      <c r="Q103" s="106" t="s">
        <v>126</v>
      </c>
      <c r="R103" s="94" t="s">
        <v>547</v>
      </c>
      <c r="S103" s="94" t="s">
        <v>68</v>
      </c>
      <c r="T103" s="94" t="s">
        <v>548</v>
      </c>
      <c r="U103" s="94" t="s">
        <v>43</v>
      </c>
      <c r="V103" s="120" t="s">
        <v>70</v>
      </c>
      <c r="W103" s="91" t="s">
        <v>549</v>
      </c>
      <c r="X103" s="120" t="s">
        <v>45</v>
      </c>
      <c r="Y103" s="132" t="s">
        <v>43</v>
      </c>
      <c r="Z103" s="91" t="s">
        <v>43</v>
      </c>
      <c r="AA103" s="43" t="s">
        <v>46</v>
      </c>
      <c r="AB103" s="133" t="s">
        <v>72</v>
      </c>
      <c r="AC103" s="136" t="s">
        <v>73</v>
      </c>
      <c r="AE103" s="135"/>
      <c r="AF103" s="135"/>
    </row>
    <row r="104" s="69" customFormat="1" customHeight="1" spans="1:32">
      <c r="A104" s="91" t="s">
        <v>479</v>
      </c>
      <c r="B104" s="91" t="s">
        <v>32</v>
      </c>
      <c r="C104" s="92">
        <v>45309</v>
      </c>
      <c r="D104" s="93" t="s">
        <v>60</v>
      </c>
      <c r="E104" s="91" t="s">
        <v>201</v>
      </c>
      <c r="F104" s="94" t="s">
        <v>480</v>
      </c>
      <c r="G104" s="94" t="s">
        <v>481</v>
      </c>
      <c r="H104" s="94"/>
      <c r="I104" s="94" t="s">
        <v>79</v>
      </c>
      <c r="J104" s="94" t="s">
        <v>268</v>
      </c>
      <c r="K104" s="102">
        <v>21273.3</v>
      </c>
      <c r="L104" s="107" t="s">
        <v>39</v>
      </c>
      <c r="M104" s="103">
        <v>7.077</v>
      </c>
      <c r="N104" s="104">
        <f t="shared" si="9"/>
        <v>150551.1441</v>
      </c>
      <c r="O104" s="105">
        <v>45358</v>
      </c>
      <c r="P104" s="106">
        <v>26268.3</v>
      </c>
      <c r="Q104" s="106" t="s">
        <v>40</v>
      </c>
      <c r="R104" s="94" t="s">
        <v>483</v>
      </c>
      <c r="S104" s="94" t="s">
        <v>42</v>
      </c>
      <c r="T104" s="94" t="s">
        <v>43</v>
      </c>
      <c r="U104" s="94" t="s">
        <v>43</v>
      </c>
      <c r="V104" s="120" t="s">
        <v>58</v>
      </c>
      <c r="W104" s="120" t="s">
        <v>43</v>
      </c>
      <c r="X104" s="121" t="s">
        <v>45</v>
      </c>
      <c r="Y104" s="137" t="s">
        <v>43</v>
      </c>
      <c r="Z104" s="40" t="s">
        <v>43</v>
      </c>
      <c r="AA104" s="43" t="s">
        <v>46</v>
      </c>
      <c r="AB104" s="133" t="s">
        <v>135</v>
      </c>
      <c r="AC104" s="134"/>
      <c r="AE104" s="135"/>
      <c r="AF104" s="135"/>
    </row>
    <row r="105" s="69" customFormat="1" customHeight="1" spans="1:32">
      <c r="A105" s="91" t="s">
        <v>84</v>
      </c>
      <c r="B105" s="91" t="s">
        <v>32</v>
      </c>
      <c r="C105" s="92">
        <v>45309</v>
      </c>
      <c r="D105" s="93" t="s">
        <v>60</v>
      </c>
      <c r="E105" s="91" t="s">
        <v>85</v>
      </c>
      <c r="F105" s="94" t="s">
        <v>550</v>
      </c>
      <c r="G105" s="94" t="s">
        <v>87</v>
      </c>
      <c r="H105" s="94"/>
      <c r="I105" s="94" t="s">
        <v>79</v>
      </c>
      <c r="J105" s="94" t="s">
        <v>88</v>
      </c>
      <c r="K105" s="102">
        <v>65675.7</v>
      </c>
      <c r="L105" s="107" t="s">
        <v>89</v>
      </c>
      <c r="M105" s="102">
        <v>1</v>
      </c>
      <c r="N105" s="104">
        <f t="shared" si="9"/>
        <v>65675.7</v>
      </c>
      <c r="O105" s="108">
        <v>45352</v>
      </c>
      <c r="P105" s="106" t="s">
        <v>551</v>
      </c>
      <c r="Q105" s="106" t="s">
        <v>420</v>
      </c>
      <c r="R105" s="95" t="s">
        <v>92</v>
      </c>
      <c r="S105" s="94" t="s">
        <v>93</v>
      </c>
      <c r="T105" s="94" t="s">
        <v>43</v>
      </c>
      <c r="U105" s="94" t="s">
        <v>43</v>
      </c>
      <c r="V105" s="121">
        <v>200000</v>
      </c>
      <c r="W105" s="120" t="s">
        <v>94</v>
      </c>
      <c r="X105" s="120" t="s">
        <v>45</v>
      </c>
      <c r="Y105" s="132" t="s">
        <v>43</v>
      </c>
      <c r="Z105" s="91" t="s">
        <v>43</v>
      </c>
      <c r="AA105" s="138" t="s">
        <v>46</v>
      </c>
      <c r="AB105" s="133" t="s">
        <v>47</v>
      </c>
      <c r="AC105" s="134"/>
      <c r="AD105" s="134"/>
      <c r="AE105" s="135"/>
      <c r="AF105" s="135"/>
    </row>
    <row r="106" s="69" customFormat="1" customHeight="1" spans="1:32">
      <c r="A106" s="91" t="s">
        <v>552</v>
      </c>
      <c r="B106" s="91" t="s">
        <v>32</v>
      </c>
      <c r="C106" s="92">
        <v>45310</v>
      </c>
      <c r="D106" s="93" t="s">
        <v>49</v>
      </c>
      <c r="E106" s="91" t="s">
        <v>311</v>
      </c>
      <c r="F106" s="94" t="s">
        <v>553</v>
      </c>
      <c r="G106" s="94" t="s">
        <v>554</v>
      </c>
      <c r="H106" s="94"/>
      <c r="I106" s="94" t="s">
        <v>145</v>
      </c>
      <c r="J106" s="94" t="s">
        <v>516</v>
      </c>
      <c r="K106" s="102">
        <v>14045.5</v>
      </c>
      <c r="L106" s="91" t="s">
        <v>517</v>
      </c>
      <c r="M106" s="102">
        <v>4.8277</v>
      </c>
      <c r="N106" s="113">
        <f t="shared" si="9"/>
        <v>67807.46035</v>
      </c>
      <c r="O106" s="105" t="s">
        <v>555</v>
      </c>
      <c r="P106" s="106" t="s">
        <v>556</v>
      </c>
      <c r="Q106" s="106" t="s">
        <v>557</v>
      </c>
      <c r="R106" s="94" t="s">
        <v>558</v>
      </c>
      <c r="S106" s="94" t="s">
        <v>68</v>
      </c>
      <c r="T106" s="94" t="s">
        <v>559</v>
      </c>
      <c r="U106" s="94" t="s">
        <v>43</v>
      </c>
      <c r="V106" s="120" t="s">
        <v>70</v>
      </c>
      <c r="W106" s="91" t="s">
        <v>560</v>
      </c>
      <c r="X106" s="120" t="s">
        <v>45</v>
      </c>
      <c r="Y106" s="132" t="s">
        <v>43</v>
      </c>
      <c r="Z106" s="91" t="s">
        <v>43</v>
      </c>
      <c r="AA106" s="43" t="s">
        <v>46</v>
      </c>
      <c r="AB106" s="133" t="s">
        <v>47</v>
      </c>
      <c r="AC106" s="134"/>
      <c r="AE106" s="135"/>
      <c r="AF106" s="135"/>
    </row>
    <row r="107" s="69" customFormat="1" customHeight="1" spans="1:32">
      <c r="A107" s="91" t="s">
        <v>84</v>
      </c>
      <c r="B107" s="91" t="s">
        <v>32</v>
      </c>
      <c r="C107" s="92">
        <v>45310</v>
      </c>
      <c r="D107" s="93" t="s">
        <v>60</v>
      </c>
      <c r="E107" s="91" t="s">
        <v>85</v>
      </c>
      <c r="F107" s="94" t="s">
        <v>561</v>
      </c>
      <c r="G107" s="94" t="s">
        <v>87</v>
      </c>
      <c r="H107" s="94"/>
      <c r="I107" s="94" t="s">
        <v>79</v>
      </c>
      <c r="J107" s="94" t="s">
        <v>88</v>
      </c>
      <c r="K107" s="102">
        <v>0</v>
      </c>
      <c r="L107" s="107" t="s">
        <v>89</v>
      </c>
      <c r="M107" s="102">
        <v>1</v>
      </c>
      <c r="N107" s="104">
        <f t="shared" si="9"/>
        <v>0</v>
      </c>
      <c r="O107" s="108">
        <v>45352</v>
      </c>
      <c r="P107" s="106">
        <v>0</v>
      </c>
      <c r="Q107" s="110" t="s">
        <v>206</v>
      </c>
      <c r="R107" s="95" t="s">
        <v>92</v>
      </c>
      <c r="S107" s="95" t="s">
        <v>208</v>
      </c>
      <c r="T107" s="95" t="s">
        <v>206</v>
      </c>
      <c r="U107" s="94" t="s">
        <v>43</v>
      </c>
      <c r="V107" s="121">
        <v>200000</v>
      </c>
      <c r="W107" s="120" t="s">
        <v>94</v>
      </c>
      <c r="X107" s="120" t="s">
        <v>45</v>
      </c>
      <c r="Y107" s="132" t="s">
        <v>43</v>
      </c>
      <c r="Z107" s="91" t="s">
        <v>43</v>
      </c>
      <c r="AA107" s="138" t="s">
        <v>46</v>
      </c>
      <c r="AB107" s="133" t="s">
        <v>47</v>
      </c>
      <c r="AC107" s="134"/>
      <c r="AD107" s="134"/>
      <c r="AE107" s="135"/>
      <c r="AF107" s="135"/>
    </row>
    <row r="108" s="69" customFormat="1" customHeight="1" spans="1:32">
      <c r="A108" s="91" t="s">
        <v>187</v>
      </c>
      <c r="B108" s="91" t="s">
        <v>32</v>
      </c>
      <c r="C108" s="92">
        <v>45310</v>
      </c>
      <c r="D108" s="93" t="s">
        <v>49</v>
      </c>
      <c r="E108" s="91" t="s">
        <v>153</v>
      </c>
      <c r="F108" s="94" t="s">
        <v>188</v>
      </c>
      <c r="G108" s="94" t="s">
        <v>189</v>
      </c>
      <c r="H108" s="94"/>
      <c r="I108" s="94" t="s">
        <v>79</v>
      </c>
      <c r="J108" s="94" t="s">
        <v>156</v>
      </c>
      <c r="K108" s="102">
        <v>4960</v>
      </c>
      <c r="L108" s="40" t="s">
        <v>157</v>
      </c>
      <c r="M108" s="109">
        <v>0.90564</v>
      </c>
      <c r="N108" s="104">
        <f t="shared" si="9"/>
        <v>4491.9744</v>
      </c>
      <c r="O108" s="105">
        <v>45315</v>
      </c>
      <c r="P108" s="110" t="s">
        <v>108</v>
      </c>
      <c r="Q108" s="106" t="s">
        <v>190</v>
      </c>
      <c r="R108" s="94" t="s">
        <v>191</v>
      </c>
      <c r="S108" s="94" t="s">
        <v>192</v>
      </c>
      <c r="T108" s="94" t="s">
        <v>43</v>
      </c>
      <c r="U108" s="94" t="s">
        <v>43</v>
      </c>
      <c r="V108" s="120" t="s">
        <v>193</v>
      </c>
      <c r="W108" s="91" t="s">
        <v>43</v>
      </c>
      <c r="X108" s="120" t="s">
        <v>45</v>
      </c>
      <c r="Y108" s="132" t="s">
        <v>43</v>
      </c>
      <c r="Z108" s="91" t="s">
        <v>43</v>
      </c>
      <c r="AA108" s="138" t="s">
        <v>194</v>
      </c>
      <c r="AB108" s="133"/>
      <c r="AC108" s="134"/>
      <c r="AE108" s="135"/>
      <c r="AF108" s="135"/>
    </row>
    <row r="109" s="69" customFormat="1" customHeight="1" spans="1:32">
      <c r="A109" s="91" t="s">
        <v>187</v>
      </c>
      <c r="B109" s="91" t="s">
        <v>32</v>
      </c>
      <c r="C109" s="92">
        <v>45310</v>
      </c>
      <c r="D109" s="93" t="s">
        <v>49</v>
      </c>
      <c r="E109" s="91" t="s">
        <v>153</v>
      </c>
      <c r="F109" s="94" t="s">
        <v>188</v>
      </c>
      <c r="G109" s="94" t="s">
        <v>189</v>
      </c>
      <c r="H109" s="94"/>
      <c r="I109" s="94" t="s">
        <v>79</v>
      </c>
      <c r="J109" s="94" t="s">
        <v>156</v>
      </c>
      <c r="K109" s="102">
        <v>4675</v>
      </c>
      <c r="L109" s="40" t="s">
        <v>157</v>
      </c>
      <c r="M109" s="109">
        <v>0.90564</v>
      </c>
      <c r="N109" s="104">
        <f t="shared" si="9"/>
        <v>4233.867</v>
      </c>
      <c r="O109" s="105">
        <v>45315</v>
      </c>
      <c r="P109" s="110" t="s">
        <v>108</v>
      </c>
      <c r="Q109" s="106" t="s">
        <v>190</v>
      </c>
      <c r="R109" s="94" t="s">
        <v>478</v>
      </c>
      <c r="S109" s="94" t="s">
        <v>192</v>
      </c>
      <c r="T109" s="94" t="s">
        <v>43</v>
      </c>
      <c r="U109" s="94" t="s">
        <v>43</v>
      </c>
      <c r="V109" s="120" t="s">
        <v>193</v>
      </c>
      <c r="W109" s="91" t="s">
        <v>43</v>
      </c>
      <c r="X109" s="120" t="s">
        <v>45</v>
      </c>
      <c r="Y109" s="132" t="s">
        <v>43</v>
      </c>
      <c r="Z109" s="91" t="s">
        <v>43</v>
      </c>
      <c r="AA109" s="138" t="s">
        <v>194</v>
      </c>
      <c r="AB109" s="133"/>
      <c r="AC109" s="134"/>
      <c r="AE109" s="135"/>
      <c r="AF109" s="135"/>
    </row>
    <row r="110" s="69" customFormat="1" customHeight="1" spans="1:32">
      <c r="A110" s="91" t="s">
        <v>562</v>
      </c>
      <c r="B110" s="91" t="s">
        <v>32</v>
      </c>
      <c r="C110" s="92">
        <v>45310</v>
      </c>
      <c r="D110" s="93" t="s">
        <v>60</v>
      </c>
      <c r="E110" s="91" t="s">
        <v>61</v>
      </c>
      <c r="F110" s="94" t="s">
        <v>563</v>
      </c>
      <c r="G110" s="94" t="s">
        <v>564</v>
      </c>
      <c r="H110" s="94"/>
      <c r="I110" s="94" t="s">
        <v>37</v>
      </c>
      <c r="J110" s="94" t="s">
        <v>65</v>
      </c>
      <c r="K110" s="102">
        <v>15976.58</v>
      </c>
      <c r="L110" s="107" t="s">
        <v>39</v>
      </c>
      <c r="M110" s="103">
        <v>7.077</v>
      </c>
      <c r="N110" s="104">
        <f t="shared" si="9"/>
        <v>113066.25666</v>
      </c>
      <c r="O110" s="105">
        <v>45347</v>
      </c>
      <c r="P110" s="106">
        <v>4703.45</v>
      </c>
      <c r="Q110" s="106" t="s">
        <v>126</v>
      </c>
      <c r="R110" s="94" t="s">
        <v>565</v>
      </c>
      <c r="S110" s="94" t="s">
        <v>68</v>
      </c>
      <c r="T110" s="94" t="s">
        <v>566</v>
      </c>
      <c r="U110" s="94" t="s">
        <v>43</v>
      </c>
      <c r="V110" s="120" t="s">
        <v>70</v>
      </c>
      <c r="W110" s="91" t="s">
        <v>567</v>
      </c>
      <c r="X110" s="120" t="s">
        <v>45</v>
      </c>
      <c r="Y110" s="132" t="s">
        <v>43</v>
      </c>
      <c r="Z110" s="91" t="s">
        <v>43</v>
      </c>
      <c r="AA110" s="138" t="s">
        <v>46</v>
      </c>
      <c r="AB110" s="133" t="s">
        <v>113</v>
      </c>
      <c r="AC110" s="136" t="s">
        <v>73</v>
      </c>
      <c r="AE110" s="135"/>
      <c r="AF110" s="135"/>
    </row>
    <row r="111" s="69" customFormat="1" customHeight="1" spans="1:32">
      <c r="A111" s="91" t="s">
        <v>568</v>
      </c>
      <c r="B111" s="91" t="s">
        <v>32</v>
      </c>
      <c r="C111" s="92">
        <v>45310</v>
      </c>
      <c r="D111" s="93" t="s">
        <v>49</v>
      </c>
      <c r="E111" s="91" t="s">
        <v>153</v>
      </c>
      <c r="F111" s="94" t="s">
        <v>569</v>
      </c>
      <c r="G111" s="94" t="s">
        <v>570</v>
      </c>
      <c r="H111" s="94"/>
      <c r="I111" s="94" t="s">
        <v>37</v>
      </c>
      <c r="J111" s="94" t="s">
        <v>156</v>
      </c>
      <c r="K111" s="102">
        <v>402959.7</v>
      </c>
      <c r="L111" s="40" t="s">
        <v>157</v>
      </c>
      <c r="M111" s="109">
        <v>0.90564</v>
      </c>
      <c r="N111" s="104">
        <f t="shared" si="9"/>
        <v>364936.422708</v>
      </c>
      <c r="O111" s="105">
        <v>45370</v>
      </c>
      <c r="P111" s="106" t="s">
        <v>108</v>
      </c>
      <c r="Q111" s="106" t="s">
        <v>571</v>
      </c>
      <c r="R111" s="94" t="s">
        <v>572</v>
      </c>
      <c r="S111" s="94" t="s">
        <v>192</v>
      </c>
      <c r="T111" s="94" t="s">
        <v>43</v>
      </c>
      <c r="U111" s="94" t="s">
        <v>43</v>
      </c>
      <c r="V111" s="120" t="s">
        <v>193</v>
      </c>
      <c r="W111" s="91" t="s">
        <v>43</v>
      </c>
      <c r="X111" s="120" t="s">
        <v>45</v>
      </c>
      <c r="Y111" s="132" t="s">
        <v>43</v>
      </c>
      <c r="Z111" s="91" t="s">
        <v>43</v>
      </c>
      <c r="AA111" s="138" t="s">
        <v>194</v>
      </c>
      <c r="AB111" s="133"/>
      <c r="AC111" s="134"/>
      <c r="AE111" s="135"/>
      <c r="AF111" s="135"/>
    </row>
    <row r="112" s="69" customFormat="1" customHeight="1" spans="1:32">
      <c r="A112" s="91" t="s">
        <v>228</v>
      </c>
      <c r="B112" s="91" t="s">
        <v>32</v>
      </c>
      <c r="C112" s="92">
        <v>45313</v>
      </c>
      <c r="D112" s="93" t="s">
        <v>60</v>
      </c>
      <c r="E112" s="91" t="s">
        <v>115</v>
      </c>
      <c r="F112" s="94" t="s">
        <v>229</v>
      </c>
      <c r="G112" s="94" t="s">
        <v>230</v>
      </c>
      <c r="H112" s="94"/>
      <c r="I112" s="94" t="s">
        <v>79</v>
      </c>
      <c r="J112" s="94" t="s">
        <v>118</v>
      </c>
      <c r="K112" s="102">
        <v>5082.88</v>
      </c>
      <c r="L112" s="107" t="s">
        <v>39</v>
      </c>
      <c r="M112" s="102">
        <v>7.077</v>
      </c>
      <c r="N112" s="104">
        <f t="shared" si="9"/>
        <v>35971.54176</v>
      </c>
      <c r="O112" s="108" t="s">
        <v>573</v>
      </c>
      <c r="P112" s="106" t="s">
        <v>108</v>
      </c>
      <c r="Q112" s="106" t="s">
        <v>231</v>
      </c>
      <c r="R112" s="111" t="s">
        <v>232</v>
      </c>
      <c r="S112" s="95" t="s">
        <v>68</v>
      </c>
      <c r="T112" s="95" t="s">
        <v>233</v>
      </c>
      <c r="U112" s="95" t="s">
        <v>43</v>
      </c>
      <c r="V112" s="121">
        <v>500000</v>
      </c>
      <c r="W112" s="121" t="s">
        <v>234</v>
      </c>
      <c r="X112" s="120" t="s">
        <v>45</v>
      </c>
      <c r="Y112" s="132" t="s">
        <v>43</v>
      </c>
      <c r="Z112" s="107" t="s">
        <v>43</v>
      </c>
      <c r="AA112" s="43" t="s">
        <v>46</v>
      </c>
      <c r="AB112" s="133" t="s">
        <v>47</v>
      </c>
      <c r="AC112" s="134"/>
      <c r="AE112" s="135"/>
      <c r="AF112" s="135"/>
    </row>
    <row r="113" s="69" customFormat="1" customHeight="1" spans="1:32">
      <c r="A113" s="91" t="s">
        <v>574</v>
      </c>
      <c r="B113" s="91" t="s">
        <v>32</v>
      </c>
      <c r="C113" s="92">
        <v>45313</v>
      </c>
      <c r="D113" s="93" t="s">
        <v>60</v>
      </c>
      <c r="E113" s="91" t="s">
        <v>61</v>
      </c>
      <c r="F113" s="94" t="s">
        <v>575</v>
      </c>
      <c r="G113" s="94" t="s">
        <v>576</v>
      </c>
      <c r="H113" s="94"/>
      <c r="I113" s="94" t="s">
        <v>37</v>
      </c>
      <c r="J113" s="94" t="s">
        <v>65</v>
      </c>
      <c r="K113" s="102">
        <v>0</v>
      </c>
      <c r="L113" s="107" t="s">
        <v>39</v>
      </c>
      <c r="M113" s="102">
        <v>7.077</v>
      </c>
      <c r="N113" s="104">
        <f t="shared" si="9"/>
        <v>0</v>
      </c>
      <c r="O113" s="105">
        <v>45356</v>
      </c>
      <c r="P113" s="106">
        <v>0</v>
      </c>
      <c r="Q113" s="106" t="s">
        <v>577</v>
      </c>
      <c r="R113" s="94" t="s">
        <v>578</v>
      </c>
      <c r="S113" s="94" t="s">
        <v>208</v>
      </c>
      <c r="T113" s="106" t="s">
        <v>577</v>
      </c>
      <c r="U113" s="94" t="s">
        <v>43</v>
      </c>
      <c r="V113" s="123" t="s">
        <v>286</v>
      </c>
      <c r="W113" s="114" t="s">
        <v>43</v>
      </c>
      <c r="X113" s="120" t="s">
        <v>45</v>
      </c>
      <c r="Y113" s="132" t="s">
        <v>43</v>
      </c>
      <c r="Z113" s="91" t="s">
        <v>43</v>
      </c>
      <c r="AA113" s="43" t="s">
        <v>46</v>
      </c>
      <c r="AB113" s="133"/>
      <c r="AC113" s="134"/>
      <c r="AE113" s="135"/>
      <c r="AF113" s="135"/>
    </row>
    <row r="114" s="69" customFormat="1" customHeight="1" spans="1:32">
      <c r="A114" s="91" t="s">
        <v>579</v>
      </c>
      <c r="B114" s="91" t="s">
        <v>32</v>
      </c>
      <c r="C114" s="92">
        <v>45313</v>
      </c>
      <c r="D114" s="93" t="s">
        <v>75</v>
      </c>
      <c r="E114" s="91" t="s">
        <v>76</v>
      </c>
      <c r="F114" s="94" t="s">
        <v>580</v>
      </c>
      <c r="G114" s="94" t="s">
        <v>436</v>
      </c>
      <c r="H114" s="94"/>
      <c r="I114" s="94" t="s">
        <v>53</v>
      </c>
      <c r="J114" s="94" t="s">
        <v>80</v>
      </c>
      <c r="K114" s="102">
        <v>948</v>
      </c>
      <c r="L114" s="107" t="s">
        <v>39</v>
      </c>
      <c r="M114" s="103">
        <v>7.077</v>
      </c>
      <c r="N114" s="104">
        <f t="shared" si="9"/>
        <v>6708.996</v>
      </c>
      <c r="O114" s="105">
        <v>45343</v>
      </c>
      <c r="P114" s="106">
        <v>46381.2</v>
      </c>
      <c r="Q114" s="106" t="s">
        <v>437</v>
      </c>
      <c r="R114" s="94" t="s">
        <v>438</v>
      </c>
      <c r="S114" s="94" t="s">
        <v>42</v>
      </c>
      <c r="T114" s="94" t="s">
        <v>43</v>
      </c>
      <c r="U114" s="94" t="s">
        <v>43</v>
      </c>
      <c r="V114" s="120" t="s">
        <v>44</v>
      </c>
      <c r="W114" s="91" t="s">
        <v>43</v>
      </c>
      <c r="X114" s="121" t="s">
        <v>45</v>
      </c>
      <c r="Y114" s="137" t="s">
        <v>43</v>
      </c>
      <c r="Z114" s="40" t="s">
        <v>43</v>
      </c>
      <c r="AA114" s="138" t="s">
        <v>163</v>
      </c>
      <c r="AB114" s="133" t="s">
        <v>47</v>
      </c>
      <c r="AC114" s="134"/>
      <c r="AE114" s="135"/>
      <c r="AF114" s="135"/>
    </row>
    <row r="115" s="69" customFormat="1" customHeight="1" spans="1:32">
      <c r="A115" s="91" t="s">
        <v>581</v>
      </c>
      <c r="B115" s="91" t="s">
        <v>32</v>
      </c>
      <c r="C115" s="92">
        <v>45313</v>
      </c>
      <c r="D115" s="93" t="s">
        <v>75</v>
      </c>
      <c r="E115" s="91" t="s">
        <v>279</v>
      </c>
      <c r="F115" s="94" t="s">
        <v>582</v>
      </c>
      <c r="G115" s="94" t="s">
        <v>583</v>
      </c>
      <c r="H115" s="94"/>
      <c r="I115" s="94" t="s">
        <v>64</v>
      </c>
      <c r="J115" s="94" t="s">
        <v>322</v>
      </c>
      <c r="K115" s="102">
        <v>18280</v>
      </c>
      <c r="L115" s="107" t="s">
        <v>89</v>
      </c>
      <c r="M115" s="102">
        <v>1</v>
      </c>
      <c r="N115" s="104">
        <f t="shared" ref="N115:N126" si="10">K115*M115</f>
        <v>18280</v>
      </c>
      <c r="O115" s="105">
        <v>45320</v>
      </c>
      <c r="P115" s="106" t="s">
        <v>584</v>
      </c>
      <c r="Q115" s="106" t="s">
        <v>40</v>
      </c>
      <c r="R115" s="94" t="s">
        <v>585</v>
      </c>
      <c r="S115" s="94" t="s">
        <v>57</v>
      </c>
      <c r="T115" s="94" t="s">
        <v>43</v>
      </c>
      <c r="U115" s="94" t="s">
        <v>43</v>
      </c>
      <c r="V115" s="120" t="s">
        <v>58</v>
      </c>
      <c r="W115" s="91" t="s">
        <v>43</v>
      </c>
      <c r="X115" s="120" t="s">
        <v>586</v>
      </c>
      <c r="Y115" s="132">
        <v>1</v>
      </c>
      <c r="Z115" s="91" t="s">
        <v>246</v>
      </c>
      <c r="AA115" s="43" t="s">
        <v>46</v>
      </c>
      <c r="AB115" s="133"/>
      <c r="AC115" s="134"/>
      <c r="AE115" s="135"/>
      <c r="AF115" s="135"/>
    </row>
    <row r="116" s="69" customFormat="1" customHeight="1" spans="1:32">
      <c r="A116" s="91" t="s">
        <v>587</v>
      </c>
      <c r="B116" s="91" t="s">
        <v>32</v>
      </c>
      <c r="C116" s="92">
        <v>45313</v>
      </c>
      <c r="D116" s="93" t="s">
        <v>75</v>
      </c>
      <c r="E116" s="91" t="s">
        <v>279</v>
      </c>
      <c r="F116" s="94" t="s">
        <v>588</v>
      </c>
      <c r="G116" s="94" t="s">
        <v>589</v>
      </c>
      <c r="H116" s="94"/>
      <c r="I116" s="94" t="s">
        <v>145</v>
      </c>
      <c r="J116" s="94" t="s">
        <v>322</v>
      </c>
      <c r="K116" s="102">
        <v>2110</v>
      </c>
      <c r="L116" s="107" t="s">
        <v>39</v>
      </c>
      <c r="M116" s="103">
        <v>7.077</v>
      </c>
      <c r="N116" s="104">
        <f t="shared" si="10"/>
        <v>14932.47</v>
      </c>
      <c r="O116" s="105">
        <v>45348</v>
      </c>
      <c r="P116" s="106" t="s">
        <v>108</v>
      </c>
      <c r="Q116" s="106" t="s">
        <v>590</v>
      </c>
      <c r="R116" s="94" t="s">
        <v>591</v>
      </c>
      <c r="S116" s="122" t="s">
        <v>261</v>
      </c>
      <c r="T116" s="122" t="s">
        <v>179</v>
      </c>
      <c r="U116" s="122" t="s">
        <v>262</v>
      </c>
      <c r="V116" s="120">
        <v>150000</v>
      </c>
      <c r="W116" s="91" t="s">
        <v>592</v>
      </c>
      <c r="X116" s="120" t="s">
        <v>45</v>
      </c>
      <c r="Y116" s="132" t="s">
        <v>43</v>
      </c>
      <c r="Z116" s="91" t="s">
        <v>43</v>
      </c>
      <c r="AA116" s="138" t="s">
        <v>163</v>
      </c>
      <c r="AB116" s="133" t="s">
        <v>113</v>
      </c>
      <c r="AC116" s="136" t="s">
        <v>73</v>
      </c>
      <c r="AE116" s="135"/>
      <c r="AF116" s="135"/>
    </row>
    <row r="117" s="69" customFormat="1" customHeight="1" spans="1:32">
      <c r="A117" s="91" t="s">
        <v>593</v>
      </c>
      <c r="B117" s="91" t="s">
        <v>32</v>
      </c>
      <c r="C117" s="92">
        <v>45313</v>
      </c>
      <c r="D117" s="93" t="s">
        <v>75</v>
      </c>
      <c r="E117" s="91" t="s">
        <v>279</v>
      </c>
      <c r="F117" s="94" t="s">
        <v>594</v>
      </c>
      <c r="G117" s="94" t="s">
        <v>281</v>
      </c>
      <c r="H117" s="94"/>
      <c r="I117" s="91" t="s">
        <v>79</v>
      </c>
      <c r="J117" s="91" t="s">
        <v>282</v>
      </c>
      <c r="K117" s="102">
        <v>38018.2</v>
      </c>
      <c r="L117" s="107" t="s">
        <v>39</v>
      </c>
      <c r="M117" s="103">
        <v>7.077</v>
      </c>
      <c r="N117" s="104">
        <f t="shared" si="10"/>
        <v>269054.8014</v>
      </c>
      <c r="O117" s="105">
        <v>45348</v>
      </c>
      <c r="P117" s="106" t="s">
        <v>595</v>
      </c>
      <c r="Q117" s="106" t="s">
        <v>596</v>
      </c>
      <c r="R117" s="94" t="s">
        <v>597</v>
      </c>
      <c r="S117" s="122" t="s">
        <v>261</v>
      </c>
      <c r="T117" s="122" t="s">
        <v>179</v>
      </c>
      <c r="U117" s="122" t="s">
        <v>262</v>
      </c>
      <c r="V117" s="123" t="s">
        <v>286</v>
      </c>
      <c r="W117" s="124" t="s">
        <v>43</v>
      </c>
      <c r="X117" s="120" t="s">
        <v>45</v>
      </c>
      <c r="Y117" s="132" t="s">
        <v>43</v>
      </c>
      <c r="Z117" s="91" t="s">
        <v>43</v>
      </c>
      <c r="AA117" s="138" t="s">
        <v>46</v>
      </c>
      <c r="AB117" s="133" t="s">
        <v>113</v>
      </c>
      <c r="AC117" s="136" t="s">
        <v>73</v>
      </c>
      <c r="AE117" s="135"/>
      <c r="AF117" s="135"/>
    </row>
    <row r="118" s="69" customFormat="1" customHeight="1" spans="1:32">
      <c r="A118" s="91" t="s">
        <v>598</v>
      </c>
      <c r="B118" s="91" t="s">
        <v>32</v>
      </c>
      <c r="C118" s="92">
        <v>45314</v>
      </c>
      <c r="D118" s="93" t="s">
        <v>49</v>
      </c>
      <c r="E118" s="91" t="s">
        <v>305</v>
      </c>
      <c r="F118" s="94" t="s">
        <v>599</v>
      </c>
      <c r="G118" s="94" t="s">
        <v>600</v>
      </c>
      <c r="H118" s="95"/>
      <c r="I118" s="95" t="s">
        <v>258</v>
      </c>
      <c r="J118" s="95" t="s">
        <v>601</v>
      </c>
      <c r="K118" s="102">
        <v>179801.0565</v>
      </c>
      <c r="L118" s="107" t="s">
        <v>39</v>
      </c>
      <c r="M118" s="103">
        <v>7.077</v>
      </c>
      <c r="N118" s="104">
        <f t="shared" si="10"/>
        <v>1272452.0768505</v>
      </c>
      <c r="O118" s="108">
        <v>45397</v>
      </c>
      <c r="P118" s="110">
        <v>53940.31695</v>
      </c>
      <c r="Q118" s="95" t="s">
        <v>602</v>
      </c>
      <c r="R118" s="95" t="s">
        <v>603</v>
      </c>
      <c r="S118" s="95" t="s">
        <v>93</v>
      </c>
      <c r="T118" s="95" t="s">
        <v>43</v>
      </c>
      <c r="U118" s="95" t="s">
        <v>43</v>
      </c>
      <c r="V118" s="120">
        <v>200000</v>
      </c>
      <c r="W118" s="91" t="s">
        <v>604</v>
      </c>
      <c r="X118" s="120" t="s">
        <v>45</v>
      </c>
      <c r="Y118" s="132" t="s">
        <v>43</v>
      </c>
      <c r="Z118" s="107" t="s">
        <v>43</v>
      </c>
      <c r="AA118" s="138" t="s">
        <v>46</v>
      </c>
      <c r="AB118" s="133" t="s">
        <v>113</v>
      </c>
      <c r="AC118" s="134" t="s">
        <v>73</v>
      </c>
      <c r="AE118" s="135"/>
      <c r="AF118" s="135"/>
    </row>
    <row r="119" s="69" customFormat="1" customHeight="1" spans="1:32">
      <c r="A119" s="91" t="s">
        <v>211</v>
      </c>
      <c r="B119" s="91" t="s">
        <v>32</v>
      </c>
      <c r="C119" s="92">
        <v>45314</v>
      </c>
      <c r="D119" s="93" t="s">
        <v>60</v>
      </c>
      <c r="E119" s="91" t="s">
        <v>212</v>
      </c>
      <c r="F119" s="94" t="s">
        <v>605</v>
      </c>
      <c r="G119" s="94" t="s">
        <v>214</v>
      </c>
      <c r="H119" s="95"/>
      <c r="I119" s="95" t="s">
        <v>53</v>
      </c>
      <c r="J119" s="95" t="s">
        <v>88</v>
      </c>
      <c r="K119" s="102">
        <v>47287.9</v>
      </c>
      <c r="L119" s="107" t="s">
        <v>39</v>
      </c>
      <c r="M119" s="103">
        <v>7.077</v>
      </c>
      <c r="N119" s="104">
        <f t="shared" si="10"/>
        <v>334656.4683</v>
      </c>
      <c r="O119" s="108" t="s">
        <v>606</v>
      </c>
      <c r="P119" s="110" t="s">
        <v>108</v>
      </c>
      <c r="Q119" s="110" t="s">
        <v>215</v>
      </c>
      <c r="R119" s="95" t="s">
        <v>607</v>
      </c>
      <c r="S119" s="95" t="s">
        <v>93</v>
      </c>
      <c r="T119" s="95" t="s">
        <v>43</v>
      </c>
      <c r="U119" s="95" t="s">
        <v>43</v>
      </c>
      <c r="V119" s="121">
        <v>150000</v>
      </c>
      <c r="W119" s="91" t="s">
        <v>217</v>
      </c>
      <c r="X119" s="120" t="s">
        <v>45</v>
      </c>
      <c r="Y119" s="132" t="s">
        <v>43</v>
      </c>
      <c r="Z119" s="91" t="s">
        <v>43</v>
      </c>
      <c r="AA119" s="55" t="s">
        <v>46</v>
      </c>
      <c r="AB119" s="133" t="s">
        <v>72</v>
      </c>
      <c r="AC119" s="136" t="s">
        <v>73</v>
      </c>
      <c r="AE119" s="135"/>
      <c r="AF119" s="135"/>
    </row>
    <row r="120" s="69" customFormat="1" customHeight="1" spans="1:32">
      <c r="A120" s="91" t="s">
        <v>608</v>
      </c>
      <c r="B120" s="91" t="s">
        <v>32</v>
      </c>
      <c r="C120" s="92">
        <v>45314</v>
      </c>
      <c r="D120" s="93" t="s">
        <v>33</v>
      </c>
      <c r="E120" s="91" t="s">
        <v>34</v>
      </c>
      <c r="F120" s="94" t="s">
        <v>609</v>
      </c>
      <c r="G120" s="94" t="s">
        <v>610</v>
      </c>
      <c r="H120" s="94"/>
      <c r="I120" s="94" t="s">
        <v>37</v>
      </c>
      <c r="J120" s="94" t="s">
        <v>38</v>
      </c>
      <c r="K120" s="102">
        <v>330</v>
      </c>
      <c r="L120" s="107" t="s">
        <v>39</v>
      </c>
      <c r="M120" s="103">
        <v>7.077</v>
      </c>
      <c r="N120" s="104">
        <f t="shared" si="10"/>
        <v>2335.41</v>
      </c>
      <c r="O120" s="105">
        <v>45321</v>
      </c>
      <c r="P120" s="106">
        <v>330</v>
      </c>
      <c r="Q120" s="106" t="s">
        <v>40</v>
      </c>
      <c r="R120" s="94" t="s">
        <v>611</v>
      </c>
      <c r="S120" s="94" t="s">
        <v>42</v>
      </c>
      <c r="T120" s="94" t="s">
        <v>43</v>
      </c>
      <c r="U120" s="94" t="s">
        <v>43</v>
      </c>
      <c r="V120" s="120" t="s">
        <v>70</v>
      </c>
      <c r="W120" s="91" t="s">
        <v>612</v>
      </c>
      <c r="X120" s="120" t="s">
        <v>45</v>
      </c>
      <c r="Y120" s="132" t="s">
        <v>43</v>
      </c>
      <c r="Z120" s="91" t="s">
        <v>43</v>
      </c>
      <c r="AA120" s="138" t="s">
        <v>46</v>
      </c>
      <c r="AB120" s="133" t="s">
        <v>47</v>
      </c>
      <c r="AC120" s="134"/>
      <c r="AE120" s="135"/>
      <c r="AF120" s="135"/>
    </row>
    <row r="121" s="69" customFormat="1" customHeight="1" spans="1:32">
      <c r="A121" s="91" t="s">
        <v>613</v>
      </c>
      <c r="B121" s="91" t="s">
        <v>32</v>
      </c>
      <c r="C121" s="92">
        <v>45314</v>
      </c>
      <c r="D121" s="93" t="s">
        <v>75</v>
      </c>
      <c r="E121" s="91" t="s">
        <v>76</v>
      </c>
      <c r="F121" s="94" t="s">
        <v>614</v>
      </c>
      <c r="G121" s="94" t="s">
        <v>436</v>
      </c>
      <c r="H121" s="94"/>
      <c r="I121" s="94" t="s">
        <v>53</v>
      </c>
      <c r="J121" s="94" t="s">
        <v>80</v>
      </c>
      <c r="K121" s="102">
        <v>4620</v>
      </c>
      <c r="L121" s="107" t="s">
        <v>39</v>
      </c>
      <c r="M121" s="103">
        <v>7.077</v>
      </c>
      <c r="N121" s="104">
        <f t="shared" si="10"/>
        <v>32695.74</v>
      </c>
      <c r="O121" s="105">
        <v>45350</v>
      </c>
      <c r="P121" s="106">
        <v>4032.57</v>
      </c>
      <c r="Q121" s="106" t="s">
        <v>40</v>
      </c>
      <c r="R121" s="94" t="s">
        <v>438</v>
      </c>
      <c r="S121" s="94" t="s">
        <v>42</v>
      </c>
      <c r="T121" s="94" t="s">
        <v>43</v>
      </c>
      <c r="U121" s="94" t="s">
        <v>43</v>
      </c>
      <c r="V121" s="120" t="s">
        <v>44</v>
      </c>
      <c r="W121" s="91" t="s">
        <v>43</v>
      </c>
      <c r="X121" s="121" t="s">
        <v>45</v>
      </c>
      <c r="Y121" s="137" t="s">
        <v>43</v>
      </c>
      <c r="Z121" s="40" t="s">
        <v>43</v>
      </c>
      <c r="AA121" s="138" t="s">
        <v>163</v>
      </c>
      <c r="AB121" s="133" t="s">
        <v>47</v>
      </c>
      <c r="AC121" s="134"/>
      <c r="AE121" s="135"/>
      <c r="AF121" s="135"/>
    </row>
    <row r="122" s="69" customFormat="1" customHeight="1" spans="1:32">
      <c r="A122" s="91" t="s">
        <v>187</v>
      </c>
      <c r="B122" s="91" t="s">
        <v>32</v>
      </c>
      <c r="C122" s="92">
        <v>45314</v>
      </c>
      <c r="D122" s="93" t="s">
        <v>49</v>
      </c>
      <c r="E122" s="91" t="s">
        <v>153</v>
      </c>
      <c r="F122" s="94" t="s">
        <v>188</v>
      </c>
      <c r="G122" s="94" t="s">
        <v>189</v>
      </c>
      <c r="H122" s="94"/>
      <c r="I122" s="94" t="s">
        <v>79</v>
      </c>
      <c r="J122" s="94" t="s">
        <v>156</v>
      </c>
      <c r="K122" s="102">
        <v>1700</v>
      </c>
      <c r="L122" s="40" t="s">
        <v>157</v>
      </c>
      <c r="M122" s="109">
        <v>0.90564</v>
      </c>
      <c r="N122" s="104">
        <f t="shared" si="10"/>
        <v>1539.588</v>
      </c>
      <c r="O122" s="105">
        <v>45341</v>
      </c>
      <c r="P122" s="110" t="s">
        <v>108</v>
      </c>
      <c r="Q122" s="106" t="s">
        <v>190</v>
      </c>
      <c r="R122" s="94" t="s">
        <v>478</v>
      </c>
      <c r="S122" s="94" t="s">
        <v>192</v>
      </c>
      <c r="T122" s="94" t="s">
        <v>43</v>
      </c>
      <c r="U122" s="94" t="s">
        <v>43</v>
      </c>
      <c r="V122" s="120" t="s">
        <v>193</v>
      </c>
      <c r="W122" s="91" t="s">
        <v>43</v>
      </c>
      <c r="X122" s="120" t="s">
        <v>45</v>
      </c>
      <c r="Y122" s="132" t="s">
        <v>43</v>
      </c>
      <c r="Z122" s="91" t="s">
        <v>43</v>
      </c>
      <c r="AA122" s="138" t="s">
        <v>194</v>
      </c>
      <c r="AB122" s="133"/>
      <c r="AC122" s="134"/>
      <c r="AE122" s="135"/>
      <c r="AF122" s="135"/>
    </row>
    <row r="123" s="69" customFormat="1" customHeight="1" spans="1:32">
      <c r="A123" s="91" t="s">
        <v>615</v>
      </c>
      <c r="B123" s="91" t="s">
        <v>32</v>
      </c>
      <c r="C123" s="92">
        <v>45314</v>
      </c>
      <c r="D123" s="93" t="s">
        <v>49</v>
      </c>
      <c r="E123" s="91" t="s">
        <v>311</v>
      </c>
      <c r="F123" s="94" t="s">
        <v>616</v>
      </c>
      <c r="G123" s="94" t="s">
        <v>617</v>
      </c>
      <c r="H123" s="95"/>
      <c r="I123" s="95" t="s">
        <v>53</v>
      </c>
      <c r="J123" s="95" t="s">
        <v>314</v>
      </c>
      <c r="K123" s="102">
        <v>4270</v>
      </c>
      <c r="L123" s="107" t="s">
        <v>39</v>
      </c>
      <c r="M123" s="103">
        <v>7.077</v>
      </c>
      <c r="N123" s="104">
        <f t="shared" si="10"/>
        <v>30218.79</v>
      </c>
      <c r="O123" s="108">
        <v>45359</v>
      </c>
      <c r="P123" s="110" t="s">
        <v>108</v>
      </c>
      <c r="Q123" s="110" t="s">
        <v>231</v>
      </c>
      <c r="R123" s="95" t="s">
        <v>618</v>
      </c>
      <c r="S123" s="94" t="s">
        <v>68</v>
      </c>
      <c r="T123" s="94" t="s">
        <v>619</v>
      </c>
      <c r="U123" s="94" t="s">
        <v>43</v>
      </c>
      <c r="V123" s="121">
        <v>150000</v>
      </c>
      <c r="W123" s="121" t="s">
        <v>620</v>
      </c>
      <c r="X123" s="121" t="s">
        <v>45</v>
      </c>
      <c r="Y123" s="137" t="s">
        <v>43</v>
      </c>
      <c r="Z123" s="40" t="s">
        <v>43</v>
      </c>
      <c r="AA123" s="57" t="s">
        <v>46</v>
      </c>
      <c r="AB123" s="133" t="s">
        <v>621</v>
      </c>
      <c r="AC123" s="134"/>
      <c r="AE123" s="135"/>
      <c r="AF123" s="135"/>
    </row>
    <row r="124" s="69" customFormat="1" customHeight="1" spans="1:32">
      <c r="A124" s="91" t="s">
        <v>622</v>
      </c>
      <c r="B124" s="91" t="s">
        <v>32</v>
      </c>
      <c r="C124" s="92">
        <v>45314</v>
      </c>
      <c r="D124" s="93" t="s">
        <v>49</v>
      </c>
      <c r="E124" s="91" t="s">
        <v>311</v>
      </c>
      <c r="F124" s="94" t="s">
        <v>623</v>
      </c>
      <c r="G124" s="94" t="s">
        <v>624</v>
      </c>
      <c r="H124" s="95"/>
      <c r="I124" s="95" t="s">
        <v>79</v>
      </c>
      <c r="J124" s="95" t="s">
        <v>516</v>
      </c>
      <c r="K124" s="102">
        <v>4422.6</v>
      </c>
      <c r="L124" s="107" t="s">
        <v>39</v>
      </c>
      <c r="M124" s="103">
        <v>7.077</v>
      </c>
      <c r="N124" s="104">
        <f t="shared" si="10"/>
        <v>31298.7402</v>
      </c>
      <c r="O124" s="108">
        <v>45352</v>
      </c>
      <c r="P124" s="106" t="s">
        <v>108</v>
      </c>
      <c r="Q124" s="106" t="s">
        <v>625</v>
      </c>
      <c r="R124" s="95" t="s">
        <v>626</v>
      </c>
      <c r="S124" s="95" t="s">
        <v>93</v>
      </c>
      <c r="T124" s="94" t="s">
        <v>627</v>
      </c>
      <c r="U124" s="94" t="s">
        <v>43</v>
      </c>
      <c r="V124" s="121">
        <v>150000</v>
      </c>
      <c r="W124" s="121" t="s">
        <v>628</v>
      </c>
      <c r="X124" s="121" t="s">
        <v>45</v>
      </c>
      <c r="Y124" s="137" t="s">
        <v>43</v>
      </c>
      <c r="Z124" s="40" t="s">
        <v>43</v>
      </c>
      <c r="AA124" s="138" t="s">
        <v>46</v>
      </c>
      <c r="AB124" s="133" t="s">
        <v>47</v>
      </c>
      <c r="AC124" s="134"/>
      <c r="AE124" s="135"/>
      <c r="AF124" s="135"/>
    </row>
    <row r="125" s="69" customFormat="1" customHeight="1" spans="1:32">
      <c r="A125" s="91" t="s">
        <v>629</v>
      </c>
      <c r="B125" s="91" t="s">
        <v>32</v>
      </c>
      <c r="C125" s="92">
        <v>45314</v>
      </c>
      <c r="D125" s="93" t="s">
        <v>49</v>
      </c>
      <c r="E125" s="91" t="s">
        <v>142</v>
      </c>
      <c r="F125" s="94" t="s">
        <v>630</v>
      </c>
      <c r="G125" s="94" t="s">
        <v>631</v>
      </c>
      <c r="H125" s="94"/>
      <c r="I125" s="94" t="s">
        <v>37</v>
      </c>
      <c r="J125" s="94" t="s">
        <v>150</v>
      </c>
      <c r="K125" s="102">
        <v>9634.14</v>
      </c>
      <c r="L125" s="107" t="s">
        <v>39</v>
      </c>
      <c r="M125" s="103">
        <v>7.077</v>
      </c>
      <c r="N125" s="104">
        <f t="shared" si="10"/>
        <v>68180.80878</v>
      </c>
      <c r="O125" s="108">
        <v>45351</v>
      </c>
      <c r="P125" s="106">
        <v>2890.24</v>
      </c>
      <c r="Q125" s="94" t="s">
        <v>427</v>
      </c>
      <c r="R125" s="94" t="s">
        <v>428</v>
      </c>
      <c r="S125" s="94" t="s">
        <v>68</v>
      </c>
      <c r="T125" s="94" t="s">
        <v>429</v>
      </c>
      <c r="U125" s="94" t="s">
        <v>43</v>
      </c>
      <c r="V125" s="120">
        <v>250000</v>
      </c>
      <c r="W125" s="91" t="s">
        <v>430</v>
      </c>
      <c r="X125" s="121" t="s">
        <v>45</v>
      </c>
      <c r="Y125" s="137" t="s">
        <v>43</v>
      </c>
      <c r="Z125" s="40" t="s">
        <v>43</v>
      </c>
      <c r="AA125" s="138" t="s">
        <v>46</v>
      </c>
      <c r="AB125" s="133" t="s">
        <v>72</v>
      </c>
      <c r="AC125" s="136" t="s">
        <v>73</v>
      </c>
      <c r="AE125" s="135"/>
      <c r="AF125" s="135"/>
    </row>
    <row r="126" s="69" customFormat="1" customHeight="1" spans="1:32">
      <c r="A126" s="91" t="s">
        <v>211</v>
      </c>
      <c r="B126" s="91" t="s">
        <v>32</v>
      </c>
      <c r="C126" s="92">
        <v>45314</v>
      </c>
      <c r="D126" s="93" t="s">
        <v>60</v>
      </c>
      <c r="E126" s="91" t="s">
        <v>212</v>
      </c>
      <c r="F126" s="94" t="s">
        <v>605</v>
      </c>
      <c r="G126" s="94" t="s">
        <v>214</v>
      </c>
      <c r="H126" s="95"/>
      <c r="I126" s="95" t="s">
        <v>53</v>
      </c>
      <c r="J126" s="95" t="s">
        <v>88</v>
      </c>
      <c r="K126" s="102">
        <v>590</v>
      </c>
      <c r="L126" s="107" t="s">
        <v>39</v>
      </c>
      <c r="M126" s="103">
        <v>7.077</v>
      </c>
      <c r="N126" s="104">
        <f t="shared" ref="N126:N137" si="11">K126*M126</f>
        <v>4175.43</v>
      </c>
      <c r="O126" s="108">
        <v>45342</v>
      </c>
      <c r="P126" s="110" t="s">
        <v>108</v>
      </c>
      <c r="Q126" s="110" t="s">
        <v>215</v>
      </c>
      <c r="R126" s="95" t="s">
        <v>632</v>
      </c>
      <c r="S126" s="95" t="s">
        <v>93</v>
      </c>
      <c r="T126" s="95" t="s">
        <v>43</v>
      </c>
      <c r="U126" s="95" t="s">
        <v>43</v>
      </c>
      <c r="V126" s="121">
        <v>150000</v>
      </c>
      <c r="W126" s="91" t="s">
        <v>217</v>
      </c>
      <c r="X126" s="120" t="s">
        <v>45</v>
      </c>
      <c r="Y126" s="132" t="s">
        <v>43</v>
      </c>
      <c r="Z126" s="91" t="s">
        <v>43</v>
      </c>
      <c r="AA126" s="55" t="s">
        <v>46</v>
      </c>
      <c r="AB126" s="133" t="s">
        <v>72</v>
      </c>
      <c r="AC126" s="136" t="s">
        <v>73</v>
      </c>
      <c r="AE126" s="135"/>
      <c r="AF126" s="135"/>
    </row>
    <row r="127" s="69" customFormat="1" customHeight="1" spans="1:32">
      <c r="A127" s="91" t="s">
        <v>633</v>
      </c>
      <c r="B127" s="91" t="s">
        <v>32</v>
      </c>
      <c r="C127" s="92">
        <v>45314</v>
      </c>
      <c r="D127" s="93" t="s">
        <v>33</v>
      </c>
      <c r="E127" s="91" t="s">
        <v>344</v>
      </c>
      <c r="F127" s="94" t="s">
        <v>634</v>
      </c>
      <c r="G127" s="94" t="s">
        <v>635</v>
      </c>
      <c r="H127" s="94"/>
      <c r="I127" s="94" t="s">
        <v>145</v>
      </c>
      <c r="J127" s="94" t="s">
        <v>533</v>
      </c>
      <c r="K127" s="102">
        <v>14150</v>
      </c>
      <c r="L127" s="107" t="s">
        <v>39</v>
      </c>
      <c r="M127" s="103">
        <v>7.077</v>
      </c>
      <c r="N127" s="104">
        <f t="shared" si="11"/>
        <v>100139.55</v>
      </c>
      <c r="O127" s="105">
        <v>45371</v>
      </c>
      <c r="P127" s="106">
        <v>4245</v>
      </c>
      <c r="Q127" s="106" t="s">
        <v>636</v>
      </c>
      <c r="R127" s="94" t="s">
        <v>637</v>
      </c>
      <c r="S127" s="94" t="s">
        <v>68</v>
      </c>
      <c r="T127" s="94" t="s">
        <v>638</v>
      </c>
      <c r="U127" s="94" t="s">
        <v>43</v>
      </c>
      <c r="V127" s="120">
        <v>100000</v>
      </c>
      <c r="W127" s="91" t="s">
        <v>639</v>
      </c>
      <c r="X127" s="120" t="s">
        <v>45</v>
      </c>
      <c r="Y127" s="132" t="s">
        <v>43</v>
      </c>
      <c r="Z127" s="91" t="s">
        <v>43</v>
      </c>
      <c r="AA127" s="138" t="s">
        <v>46</v>
      </c>
      <c r="AB127" s="43" t="s">
        <v>47</v>
      </c>
      <c r="AC127" s="134"/>
      <c r="AE127" s="135"/>
      <c r="AF127" s="135"/>
    </row>
    <row r="128" s="69" customFormat="1" customHeight="1" spans="1:32">
      <c r="A128" s="91" t="s">
        <v>358</v>
      </c>
      <c r="B128" s="91" t="s">
        <v>32</v>
      </c>
      <c r="C128" s="92">
        <v>45314</v>
      </c>
      <c r="D128" s="93" t="s">
        <v>49</v>
      </c>
      <c r="E128" s="91" t="s">
        <v>153</v>
      </c>
      <c r="F128" s="94" t="s">
        <v>359</v>
      </c>
      <c r="G128" s="94" t="s">
        <v>155</v>
      </c>
      <c r="H128" s="94"/>
      <c r="I128" s="94" t="s">
        <v>79</v>
      </c>
      <c r="J128" s="94" t="s">
        <v>156</v>
      </c>
      <c r="K128" s="102">
        <v>3600</v>
      </c>
      <c r="L128" s="40" t="s">
        <v>157</v>
      </c>
      <c r="M128" s="109">
        <v>0.90564</v>
      </c>
      <c r="N128" s="104">
        <f t="shared" si="11"/>
        <v>3260.304</v>
      </c>
      <c r="O128" s="108">
        <v>45359</v>
      </c>
      <c r="P128" s="106" t="s">
        <v>108</v>
      </c>
      <c r="Q128" s="106" t="s">
        <v>158</v>
      </c>
      <c r="R128" s="95" t="s">
        <v>360</v>
      </c>
      <c r="S128" s="95" t="s">
        <v>68</v>
      </c>
      <c r="T128" s="95" t="s">
        <v>160</v>
      </c>
      <c r="U128" s="95" t="s">
        <v>161</v>
      </c>
      <c r="V128" s="121">
        <v>1000000</v>
      </c>
      <c r="W128" s="121" t="s">
        <v>162</v>
      </c>
      <c r="X128" s="120" t="s">
        <v>45</v>
      </c>
      <c r="Y128" s="132" t="s">
        <v>43</v>
      </c>
      <c r="Z128" s="91" t="s">
        <v>43</v>
      </c>
      <c r="AA128" s="138" t="s">
        <v>163</v>
      </c>
      <c r="AB128" s="133"/>
      <c r="AC128" s="134"/>
      <c r="AE128" s="135"/>
      <c r="AF128" s="135"/>
    </row>
    <row r="129" s="70" customFormat="1" customHeight="1" spans="1:32">
      <c r="A129" s="91" t="s">
        <v>640</v>
      </c>
      <c r="B129" s="91" t="s">
        <v>32</v>
      </c>
      <c r="C129" s="92">
        <v>45314</v>
      </c>
      <c r="D129" s="93" t="s">
        <v>49</v>
      </c>
      <c r="E129" s="91" t="s">
        <v>305</v>
      </c>
      <c r="F129" s="94" t="s">
        <v>306</v>
      </c>
      <c r="G129" s="94" t="s">
        <v>307</v>
      </c>
      <c r="H129" s="94"/>
      <c r="I129" s="94" t="s">
        <v>79</v>
      </c>
      <c r="J129" s="94" t="s">
        <v>308</v>
      </c>
      <c r="K129" s="102">
        <v>13200</v>
      </c>
      <c r="L129" s="40" t="s">
        <v>157</v>
      </c>
      <c r="M129" s="109">
        <v>0.90564</v>
      </c>
      <c r="N129" s="104">
        <f t="shared" si="11"/>
        <v>11954.448</v>
      </c>
      <c r="O129" s="108">
        <v>45359</v>
      </c>
      <c r="P129" s="110" t="s">
        <v>108</v>
      </c>
      <c r="Q129" s="106" t="s">
        <v>158</v>
      </c>
      <c r="R129" s="94" t="s">
        <v>641</v>
      </c>
      <c r="S129" s="95" t="s">
        <v>192</v>
      </c>
      <c r="T129" s="95" t="s">
        <v>43</v>
      </c>
      <c r="U129" s="95" t="s">
        <v>43</v>
      </c>
      <c r="V129" s="121" t="s">
        <v>193</v>
      </c>
      <c r="W129" s="91" t="s">
        <v>43</v>
      </c>
      <c r="X129" s="120" t="s">
        <v>45</v>
      </c>
      <c r="Y129" s="132" t="s">
        <v>43</v>
      </c>
      <c r="Z129" s="107" t="s">
        <v>43</v>
      </c>
      <c r="AA129" s="138" t="s">
        <v>194</v>
      </c>
      <c r="AB129" s="133"/>
      <c r="AC129" s="136"/>
      <c r="AE129" s="140"/>
      <c r="AF129" s="140"/>
    </row>
    <row r="130" s="69" customFormat="1" customHeight="1" spans="1:32">
      <c r="A130" s="91" t="s">
        <v>211</v>
      </c>
      <c r="B130" s="91" t="s">
        <v>32</v>
      </c>
      <c r="C130" s="92">
        <v>45316</v>
      </c>
      <c r="D130" s="93" t="s">
        <v>60</v>
      </c>
      <c r="E130" s="91" t="s">
        <v>212</v>
      </c>
      <c r="F130" s="94" t="s">
        <v>605</v>
      </c>
      <c r="G130" s="94" t="s">
        <v>214</v>
      </c>
      <c r="H130" s="95"/>
      <c r="I130" s="95" t="s">
        <v>53</v>
      </c>
      <c r="J130" s="95" t="s">
        <v>88</v>
      </c>
      <c r="K130" s="102">
        <v>3360</v>
      </c>
      <c r="L130" s="107" t="s">
        <v>39</v>
      </c>
      <c r="M130" s="103">
        <v>7.077</v>
      </c>
      <c r="N130" s="104">
        <f t="shared" si="11"/>
        <v>23778.72</v>
      </c>
      <c r="O130" s="108" t="s">
        <v>642</v>
      </c>
      <c r="P130" s="110" t="s">
        <v>108</v>
      </c>
      <c r="Q130" s="110" t="s">
        <v>215</v>
      </c>
      <c r="R130" s="95" t="s">
        <v>643</v>
      </c>
      <c r="S130" s="95" t="s">
        <v>93</v>
      </c>
      <c r="T130" s="95" t="s">
        <v>43</v>
      </c>
      <c r="U130" s="95" t="s">
        <v>43</v>
      </c>
      <c r="V130" s="121">
        <v>150000</v>
      </c>
      <c r="W130" s="91" t="s">
        <v>217</v>
      </c>
      <c r="X130" s="120" t="s">
        <v>45</v>
      </c>
      <c r="Y130" s="132" t="s">
        <v>43</v>
      </c>
      <c r="Z130" s="91" t="s">
        <v>43</v>
      </c>
      <c r="AA130" s="55" t="s">
        <v>46</v>
      </c>
      <c r="AB130" s="133" t="s">
        <v>72</v>
      </c>
      <c r="AC130" s="136" t="s">
        <v>73</v>
      </c>
      <c r="AE130" s="135"/>
      <c r="AF130" s="135"/>
    </row>
    <row r="131" s="69" customFormat="1" customHeight="1" spans="1:32">
      <c r="A131" s="91" t="s">
        <v>644</v>
      </c>
      <c r="B131" s="91" t="s">
        <v>32</v>
      </c>
      <c r="C131" s="92">
        <v>45316</v>
      </c>
      <c r="D131" s="93" t="s">
        <v>49</v>
      </c>
      <c r="E131" s="91" t="s">
        <v>142</v>
      </c>
      <c r="F131" s="94" t="s">
        <v>645</v>
      </c>
      <c r="G131" s="94" t="s">
        <v>646</v>
      </c>
      <c r="H131" s="94"/>
      <c r="I131" s="94" t="s">
        <v>79</v>
      </c>
      <c r="J131" s="94" t="s">
        <v>150</v>
      </c>
      <c r="K131" s="102">
        <v>457</v>
      </c>
      <c r="L131" s="107" t="s">
        <v>39</v>
      </c>
      <c r="M131" s="103">
        <v>7.077</v>
      </c>
      <c r="N131" s="104">
        <f t="shared" si="11"/>
        <v>3234.189</v>
      </c>
      <c r="O131" s="105">
        <v>45347</v>
      </c>
      <c r="P131" s="106">
        <v>497.32</v>
      </c>
      <c r="Q131" s="106" t="s">
        <v>40</v>
      </c>
      <c r="R131" s="94" t="s">
        <v>647</v>
      </c>
      <c r="S131" s="94" t="s">
        <v>93</v>
      </c>
      <c r="T131" s="94" t="s">
        <v>199</v>
      </c>
      <c r="U131" s="94" t="s">
        <v>43</v>
      </c>
      <c r="V131" s="120">
        <v>100000</v>
      </c>
      <c r="W131" s="91" t="s">
        <v>648</v>
      </c>
      <c r="X131" s="121" t="s">
        <v>45</v>
      </c>
      <c r="Y131" s="137" t="s">
        <v>43</v>
      </c>
      <c r="Z131" s="40" t="s">
        <v>43</v>
      </c>
      <c r="AA131" s="138" t="s">
        <v>46</v>
      </c>
      <c r="AB131" s="133" t="s">
        <v>47</v>
      </c>
      <c r="AC131" s="134"/>
      <c r="AE131" s="135"/>
      <c r="AF131" s="135"/>
    </row>
    <row r="132" s="69" customFormat="1" customHeight="1" spans="1:32">
      <c r="A132" s="91" t="s">
        <v>649</v>
      </c>
      <c r="B132" s="91" t="s">
        <v>32</v>
      </c>
      <c r="C132" s="92">
        <v>45316</v>
      </c>
      <c r="D132" s="93" t="s">
        <v>49</v>
      </c>
      <c r="E132" s="91" t="s">
        <v>142</v>
      </c>
      <c r="F132" s="94" t="s">
        <v>650</v>
      </c>
      <c r="G132" s="94" t="s">
        <v>651</v>
      </c>
      <c r="H132" s="94"/>
      <c r="I132" s="94" t="s">
        <v>37</v>
      </c>
      <c r="J132" s="94" t="s">
        <v>150</v>
      </c>
      <c r="K132" s="102">
        <v>660.8</v>
      </c>
      <c r="L132" s="107" t="s">
        <v>39</v>
      </c>
      <c r="M132" s="103">
        <v>7.077</v>
      </c>
      <c r="N132" s="104">
        <f t="shared" si="11"/>
        <v>4676.4816</v>
      </c>
      <c r="O132" s="108">
        <v>45355</v>
      </c>
      <c r="P132" s="106">
        <v>198.24</v>
      </c>
      <c r="Q132" s="94" t="s">
        <v>427</v>
      </c>
      <c r="R132" s="94" t="s">
        <v>428</v>
      </c>
      <c r="S132" s="94" t="s">
        <v>68</v>
      </c>
      <c r="T132" s="94" t="s">
        <v>429</v>
      </c>
      <c r="U132" s="94" t="s">
        <v>43</v>
      </c>
      <c r="V132" s="120">
        <v>250000</v>
      </c>
      <c r="W132" s="91" t="s">
        <v>430</v>
      </c>
      <c r="X132" s="121" t="s">
        <v>45</v>
      </c>
      <c r="Y132" s="137" t="s">
        <v>43</v>
      </c>
      <c r="Z132" s="40" t="s">
        <v>43</v>
      </c>
      <c r="AA132" s="138" t="s">
        <v>46</v>
      </c>
      <c r="AB132" s="133" t="s">
        <v>72</v>
      </c>
      <c r="AC132" s="136" t="s">
        <v>73</v>
      </c>
      <c r="AE132" s="135"/>
      <c r="AF132" s="135"/>
    </row>
    <row r="133" s="69" customFormat="1" customHeight="1" spans="1:32">
      <c r="A133" s="91" t="s">
        <v>652</v>
      </c>
      <c r="B133" s="91" t="s">
        <v>32</v>
      </c>
      <c r="C133" s="92">
        <v>45316</v>
      </c>
      <c r="D133" s="93" t="s">
        <v>49</v>
      </c>
      <c r="E133" s="91" t="s">
        <v>50</v>
      </c>
      <c r="F133" s="94" t="s">
        <v>653</v>
      </c>
      <c r="G133" s="94" t="s">
        <v>654</v>
      </c>
      <c r="H133" s="94"/>
      <c r="I133" s="94" t="s">
        <v>79</v>
      </c>
      <c r="J133" s="94" t="s">
        <v>655</v>
      </c>
      <c r="K133" s="102">
        <v>10651.5</v>
      </c>
      <c r="L133" s="107" t="s">
        <v>39</v>
      </c>
      <c r="M133" s="102">
        <v>7.077</v>
      </c>
      <c r="N133" s="104">
        <f t="shared" si="11"/>
        <v>75380.6655</v>
      </c>
      <c r="O133" s="105">
        <v>45371</v>
      </c>
      <c r="P133" s="110" t="s">
        <v>108</v>
      </c>
      <c r="Q133" s="106" t="s">
        <v>656</v>
      </c>
      <c r="R133" s="96" t="s">
        <v>657</v>
      </c>
      <c r="S133" s="125" t="s">
        <v>261</v>
      </c>
      <c r="T133" s="122" t="s">
        <v>179</v>
      </c>
      <c r="U133" s="122" t="s">
        <v>262</v>
      </c>
      <c r="V133" s="120">
        <v>200000</v>
      </c>
      <c r="W133" s="91" t="s">
        <v>658</v>
      </c>
      <c r="X133" s="121" t="s">
        <v>45</v>
      </c>
      <c r="Y133" s="137" t="s">
        <v>43</v>
      </c>
      <c r="Z133" s="40" t="s">
        <v>43</v>
      </c>
      <c r="AA133" s="138" t="s">
        <v>46</v>
      </c>
      <c r="AB133" s="133" t="s">
        <v>47</v>
      </c>
      <c r="AC133" s="134"/>
      <c r="AE133" s="135"/>
      <c r="AF133" s="135"/>
    </row>
    <row r="134" s="69" customFormat="1" customHeight="1" spans="1:32">
      <c r="A134" s="91" t="s">
        <v>358</v>
      </c>
      <c r="B134" s="91" t="s">
        <v>32</v>
      </c>
      <c r="C134" s="92">
        <v>45316</v>
      </c>
      <c r="D134" s="93" t="s">
        <v>49</v>
      </c>
      <c r="E134" s="91" t="s">
        <v>153</v>
      </c>
      <c r="F134" s="94" t="s">
        <v>359</v>
      </c>
      <c r="G134" s="94" t="s">
        <v>155</v>
      </c>
      <c r="H134" s="94"/>
      <c r="I134" s="94" t="s">
        <v>79</v>
      </c>
      <c r="J134" s="94" t="s">
        <v>156</v>
      </c>
      <c r="K134" s="102">
        <v>31875</v>
      </c>
      <c r="L134" s="40" t="s">
        <v>157</v>
      </c>
      <c r="M134" s="109">
        <v>0.90564</v>
      </c>
      <c r="N134" s="104">
        <f t="shared" si="11"/>
        <v>28867.275</v>
      </c>
      <c r="O134" s="108">
        <v>45361</v>
      </c>
      <c r="P134" s="106" t="s">
        <v>108</v>
      </c>
      <c r="Q134" s="106" t="s">
        <v>158</v>
      </c>
      <c r="R134" s="95" t="s">
        <v>659</v>
      </c>
      <c r="S134" s="95" t="s">
        <v>68</v>
      </c>
      <c r="T134" s="95" t="s">
        <v>160</v>
      </c>
      <c r="U134" s="95" t="s">
        <v>161</v>
      </c>
      <c r="V134" s="121">
        <v>1000000</v>
      </c>
      <c r="W134" s="121" t="s">
        <v>162</v>
      </c>
      <c r="X134" s="120" t="s">
        <v>45</v>
      </c>
      <c r="Y134" s="132" t="s">
        <v>43</v>
      </c>
      <c r="Z134" s="91" t="s">
        <v>43</v>
      </c>
      <c r="AA134" s="138" t="s">
        <v>163</v>
      </c>
      <c r="AB134" s="133"/>
      <c r="AC134" s="134"/>
      <c r="AE134" s="135"/>
      <c r="AF134" s="135"/>
    </row>
    <row r="135" s="69" customFormat="1" customHeight="1" spans="1:32">
      <c r="A135" s="91" t="s">
        <v>439</v>
      </c>
      <c r="B135" s="91" t="s">
        <v>32</v>
      </c>
      <c r="C135" s="92">
        <v>45316</v>
      </c>
      <c r="D135" s="93" t="s">
        <v>49</v>
      </c>
      <c r="E135" s="91" t="s">
        <v>142</v>
      </c>
      <c r="F135" s="94" t="s">
        <v>440</v>
      </c>
      <c r="G135" s="94" t="s">
        <v>441</v>
      </c>
      <c r="H135" s="94"/>
      <c r="I135" s="94" t="s">
        <v>258</v>
      </c>
      <c r="J135" s="94" t="s">
        <v>150</v>
      </c>
      <c r="K135" s="102">
        <v>5342.53</v>
      </c>
      <c r="L135" s="107" t="s">
        <v>39</v>
      </c>
      <c r="M135" s="103">
        <v>7.077</v>
      </c>
      <c r="N135" s="104">
        <f t="shared" si="11"/>
        <v>37809.08481</v>
      </c>
      <c r="O135" s="105">
        <v>45350</v>
      </c>
      <c r="P135" s="106">
        <v>64583.21</v>
      </c>
      <c r="Q135" s="106" t="s">
        <v>442</v>
      </c>
      <c r="R135" s="94" t="s">
        <v>443</v>
      </c>
      <c r="S135" s="94" t="s">
        <v>93</v>
      </c>
      <c r="T135" s="94" t="s">
        <v>199</v>
      </c>
      <c r="U135" s="94" t="s">
        <v>43</v>
      </c>
      <c r="V135" s="120" t="s">
        <v>70</v>
      </c>
      <c r="W135" s="91" t="s">
        <v>444</v>
      </c>
      <c r="X135" s="120" t="s">
        <v>45</v>
      </c>
      <c r="Y135" s="132" t="s">
        <v>43</v>
      </c>
      <c r="Z135" s="91" t="s">
        <v>43</v>
      </c>
      <c r="AA135" s="43" t="s">
        <v>46</v>
      </c>
      <c r="AB135" s="133" t="s">
        <v>47</v>
      </c>
      <c r="AC135" s="134"/>
      <c r="AE135" s="135"/>
      <c r="AF135" s="135"/>
    </row>
    <row r="136" s="69" customFormat="1" customHeight="1" spans="1:32">
      <c r="A136" s="91" t="s">
        <v>660</v>
      </c>
      <c r="B136" s="91" t="s">
        <v>32</v>
      </c>
      <c r="C136" s="92">
        <v>45316</v>
      </c>
      <c r="D136" s="93" t="s">
        <v>49</v>
      </c>
      <c r="E136" s="91" t="s">
        <v>153</v>
      </c>
      <c r="F136" s="94" t="s">
        <v>661</v>
      </c>
      <c r="G136" s="94" t="s">
        <v>155</v>
      </c>
      <c r="H136" s="94"/>
      <c r="I136" s="94" t="s">
        <v>79</v>
      </c>
      <c r="J136" s="94" t="s">
        <v>156</v>
      </c>
      <c r="K136" s="102">
        <v>186000</v>
      </c>
      <c r="L136" s="40" t="s">
        <v>157</v>
      </c>
      <c r="M136" s="109">
        <v>0.90564</v>
      </c>
      <c r="N136" s="104">
        <f t="shared" si="11"/>
        <v>168449.04</v>
      </c>
      <c r="O136" s="108">
        <v>45371</v>
      </c>
      <c r="P136" s="106" t="s">
        <v>108</v>
      </c>
      <c r="Q136" s="106" t="s">
        <v>158</v>
      </c>
      <c r="R136" s="95" t="s">
        <v>662</v>
      </c>
      <c r="S136" s="95" t="s">
        <v>68</v>
      </c>
      <c r="T136" s="95" t="s">
        <v>160</v>
      </c>
      <c r="U136" s="95" t="s">
        <v>161</v>
      </c>
      <c r="V136" s="121">
        <v>1000000</v>
      </c>
      <c r="W136" s="121" t="s">
        <v>162</v>
      </c>
      <c r="X136" s="120" t="s">
        <v>45</v>
      </c>
      <c r="Y136" s="132" t="s">
        <v>43</v>
      </c>
      <c r="Z136" s="91" t="s">
        <v>43</v>
      </c>
      <c r="AA136" s="138" t="s">
        <v>163</v>
      </c>
      <c r="AB136" s="133"/>
      <c r="AC136" s="136"/>
      <c r="AE136" s="135"/>
      <c r="AF136" s="135"/>
    </row>
    <row r="137" s="69" customFormat="1" customHeight="1" spans="1:32">
      <c r="A137" s="91" t="s">
        <v>663</v>
      </c>
      <c r="B137" s="91" t="s">
        <v>32</v>
      </c>
      <c r="C137" s="92">
        <v>45316</v>
      </c>
      <c r="D137" s="93" t="s">
        <v>33</v>
      </c>
      <c r="E137" s="91" t="s">
        <v>96</v>
      </c>
      <c r="F137" s="94" t="s">
        <v>664</v>
      </c>
      <c r="G137" s="94" t="s">
        <v>665</v>
      </c>
      <c r="H137" s="94"/>
      <c r="I137" s="94" t="s">
        <v>37</v>
      </c>
      <c r="J137" s="94" t="s">
        <v>666</v>
      </c>
      <c r="K137" s="102">
        <v>76007</v>
      </c>
      <c r="L137" s="107" t="s">
        <v>39</v>
      </c>
      <c r="M137" s="103">
        <v>7.077</v>
      </c>
      <c r="N137" s="104">
        <f t="shared" si="11"/>
        <v>537901.539</v>
      </c>
      <c r="O137" s="105">
        <v>45360</v>
      </c>
      <c r="P137" s="106">
        <v>38004</v>
      </c>
      <c r="Q137" s="106" t="s">
        <v>40</v>
      </c>
      <c r="R137" s="94" t="s">
        <v>667</v>
      </c>
      <c r="S137" s="94" t="s">
        <v>42</v>
      </c>
      <c r="T137" s="94" t="s">
        <v>43</v>
      </c>
      <c r="U137" s="94" t="s">
        <v>43</v>
      </c>
      <c r="V137" s="120" t="s">
        <v>44</v>
      </c>
      <c r="W137" s="91" t="s">
        <v>43</v>
      </c>
      <c r="X137" s="120" t="s">
        <v>45</v>
      </c>
      <c r="Y137" s="132" t="s">
        <v>43</v>
      </c>
      <c r="Z137" s="91" t="s">
        <v>43</v>
      </c>
      <c r="AA137" s="43" t="s">
        <v>163</v>
      </c>
      <c r="AB137" s="133" t="s">
        <v>47</v>
      </c>
      <c r="AC137" s="134"/>
      <c r="AE137" s="135"/>
      <c r="AF137" s="135"/>
    </row>
    <row r="138" s="69" customFormat="1" customHeight="1" spans="1:32">
      <c r="A138" s="91" t="s">
        <v>84</v>
      </c>
      <c r="B138" s="91" t="s">
        <v>32</v>
      </c>
      <c r="C138" s="92">
        <v>45316</v>
      </c>
      <c r="D138" s="93" t="s">
        <v>60</v>
      </c>
      <c r="E138" s="91" t="s">
        <v>85</v>
      </c>
      <c r="F138" s="94" t="s">
        <v>668</v>
      </c>
      <c r="G138" s="94" t="s">
        <v>87</v>
      </c>
      <c r="H138" s="94"/>
      <c r="I138" s="94" t="s">
        <v>79</v>
      </c>
      <c r="J138" s="94" t="s">
        <v>88</v>
      </c>
      <c r="K138" s="102">
        <v>79110</v>
      </c>
      <c r="L138" s="107" t="s">
        <v>89</v>
      </c>
      <c r="M138" s="102">
        <v>1</v>
      </c>
      <c r="N138" s="104">
        <f t="shared" ref="N138:N148" si="12">K138*M138</f>
        <v>79110</v>
      </c>
      <c r="O138" s="108">
        <v>45352</v>
      </c>
      <c r="P138" s="106" t="s">
        <v>669</v>
      </c>
      <c r="Q138" s="106" t="s">
        <v>420</v>
      </c>
      <c r="R138" s="95" t="s">
        <v>92</v>
      </c>
      <c r="S138" s="94" t="s">
        <v>93</v>
      </c>
      <c r="T138" s="94" t="s">
        <v>43</v>
      </c>
      <c r="U138" s="94" t="s">
        <v>43</v>
      </c>
      <c r="V138" s="121">
        <v>200000</v>
      </c>
      <c r="W138" s="120" t="s">
        <v>94</v>
      </c>
      <c r="X138" s="120" t="s">
        <v>45</v>
      </c>
      <c r="Y138" s="132" t="s">
        <v>43</v>
      </c>
      <c r="Z138" s="91" t="s">
        <v>43</v>
      </c>
      <c r="AA138" s="138" t="s">
        <v>46</v>
      </c>
      <c r="AB138" s="133" t="s">
        <v>47</v>
      </c>
      <c r="AC138" s="134"/>
      <c r="AD138" s="134"/>
      <c r="AE138" s="135"/>
      <c r="AF138" s="135"/>
    </row>
    <row r="139" s="69" customFormat="1" customHeight="1" spans="1:32">
      <c r="A139" s="91" t="s">
        <v>424</v>
      </c>
      <c r="B139" s="91" t="s">
        <v>32</v>
      </c>
      <c r="C139" s="92">
        <v>45316</v>
      </c>
      <c r="D139" s="93" t="s">
        <v>49</v>
      </c>
      <c r="E139" s="91" t="s">
        <v>142</v>
      </c>
      <c r="F139" s="94" t="s">
        <v>425</v>
      </c>
      <c r="G139" s="94" t="s">
        <v>426</v>
      </c>
      <c r="H139" s="94"/>
      <c r="I139" s="94" t="s">
        <v>145</v>
      </c>
      <c r="J139" s="94" t="s">
        <v>150</v>
      </c>
      <c r="K139" s="102">
        <v>2800.6</v>
      </c>
      <c r="L139" s="107" t="s">
        <v>39</v>
      </c>
      <c r="M139" s="103">
        <v>7.077</v>
      </c>
      <c r="N139" s="104">
        <f t="shared" si="12"/>
        <v>19819.8462</v>
      </c>
      <c r="O139" s="108">
        <v>45343</v>
      </c>
      <c r="P139" s="106">
        <v>7835.94</v>
      </c>
      <c r="Q139" s="94" t="s">
        <v>427</v>
      </c>
      <c r="R139" s="94" t="s">
        <v>428</v>
      </c>
      <c r="S139" s="94" t="s">
        <v>68</v>
      </c>
      <c r="T139" s="94" t="s">
        <v>429</v>
      </c>
      <c r="U139" s="94" t="s">
        <v>43</v>
      </c>
      <c r="V139" s="120">
        <v>250000</v>
      </c>
      <c r="W139" s="91" t="s">
        <v>430</v>
      </c>
      <c r="X139" s="121" t="s">
        <v>45</v>
      </c>
      <c r="Y139" s="137" t="s">
        <v>43</v>
      </c>
      <c r="Z139" s="40" t="s">
        <v>43</v>
      </c>
      <c r="AA139" s="138" t="s">
        <v>46</v>
      </c>
      <c r="AB139" s="133" t="s">
        <v>72</v>
      </c>
      <c r="AC139" s="136" t="s">
        <v>73</v>
      </c>
      <c r="AE139" s="135"/>
      <c r="AF139" s="135"/>
    </row>
    <row r="140" s="69" customFormat="1" customHeight="1" spans="1:32">
      <c r="A140" s="91" t="s">
        <v>211</v>
      </c>
      <c r="B140" s="91" t="s">
        <v>32</v>
      </c>
      <c r="C140" s="92">
        <v>45316</v>
      </c>
      <c r="D140" s="93" t="s">
        <v>60</v>
      </c>
      <c r="E140" s="91" t="s">
        <v>212</v>
      </c>
      <c r="F140" s="94" t="s">
        <v>605</v>
      </c>
      <c r="G140" s="94" t="s">
        <v>214</v>
      </c>
      <c r="H140" s="95"/>
      <c r="I140" s="95" t="s">
        <v>53</v>
      </c>
      <c r="J140" s="95" t="s">
        <v>88</v>
      </c>
      <c r="K140" s="102">
        <v>1475</v>
      </c>
      <c r="L140" s="107" t="s">
        <v>39</v>
      </c>
      <c r="M140" s="103">
        <v>7.077</v>
      </c>
      <c r="N140" s="104">
        <f t="shared" si="12"/>
        <v>10438.575</v>
      </c>
      <c r="O140" s="108">
        <v>45376</v>
      </c>
      <c r="P140" s="110" t="s">
        <v>108</v>
      </c>
      <c r="Q140" s="110" t="s">
        <v>215</v>
      </c>
      <c r="R140" s="95" t="s">
        <v>670</v>
      </c>
      <c r="S140" s="95" t="s">
        <v>93</v>
      </c>
      <c r="T140" s="95" t="s">
        <v>43</v>
      </c>
      <c r="U140" s="95" t="s">
        <v>43</v>
      </c>
      <c r="V140" s="121">
        <v>150000</v>
      </c>
      <c r="W140" s="91" t="s">
        <v>217</v>
      </c>
      <c r="X140" s="120" t="s">
        <v>45</v>
      </c>
      <c r="Y140" s="132" t="s">
        <v>43</v>
      </c>
      <c r="Z140" s="91" t="s">
        <v>43</v>
      </c>
      <c r="AA140" s="55" t="s">
        <v>46</v>
      </c>
      <c r="AB140" s="133" t="s">
        <v>72</v>
      </c>
      <c r="AC140" s="136" t="s">
        <v>73</v>
      </c>
      <c r="AE140" s="135"/>
      <c r="AF140" s="135"/>
    </row>
    <row r="141" s="69" customFormat="1" customHeight="1" spans="1:32">
      <c r="A141" s="91" t="s">
        <v>671</v>
      </c>
      <c r="B141" s="91" t="s">
        <v>32</v>
      </c>
      <c r="C141" s="92">
        <v>45317</v>
      </c>
      <c r="D141" s="93" t="s">
        <v>75</v>
      </c>
      <c r="E141" s="91" t="s">
        <v>76</v>
      </c>
      <c r="F141" s="94" t="s">
        <v>672</v>
      </c>
      <c r="G141" s="94" t="s">
        <v>673</v>
      </c>
      <c r="H141" s="94"/>
      <c r="I141" s="94" t="s">
        <v>79</v>
      </c>
      <c r="J141" s="94" t="s">
        <v>80</v>
      </c>
      <c r="K141" s="102">
        <v>90930</v>
      </c>
      <c r="L141" s="107" t="s">
        <v>39</v>
      </c>
      <c r="M141" s="103">
        <v>7.077</v>
      </c>
      <c r="N141" s="104">
        <f t="shared" si="12"/>
        <v>643511.61</v>
      </c>
      <c r="O141" s="105">
        <v>45376</v>
      </c>
      <c r="P141" s="106">
        <v>27279</v>
      </c>
      <c r="Q141" s="106" t="s">
        <v>674</v>
      </c>
      <c r="R141" s="94" t="s">
        <v>238</v>
      </c>
      <c r="S141" s="95" t="s">
        <v>93</v>
      </c>
      <c r="T141" s="94" t="s">
        <v>43</v>
      </c>
      <c r="U141" s="94" t="s">
        <v>43</v>
      </c>
      <c r="V141" s="120">
        <v>150000</v>
      </c>
      <c r="W141" s="91" t="s">
        <v>239</v>
      </c>
      <c r="X141" s="120" t="s">
        <v>45</v>
      </c>
      <c r="Y141" s="132" t="s">
        <v>43</v>
      </c>
      <c r="Z141" s="40" t="s">
        <v>43</v>
      </c>
      <c r="AA141" s="138" t="s">
        <v>46</v>
      </c>
      <c r="AB141" s="133" t="s">
        <v>47</v>
      </c>
      <c r="AC141" s="134"/>
      <c r="AE141" s="135"/>
      <c r="AF141" s="135"/>
    </row>
    <row r="142" s="69" customFormat="1" customHeight="1" spans="1:32">
      <c r="A142" s="91" t="s">
        <v>228</v>
      </c>
      <c r="B142" s="91" t="s">
        <v>32</v>
      </c>
      <c r="C142" s="92">
        <v>45317</v>
      </c>
      <c r="D142" s="93" t="s">
        <v>60</v>
      </c>
      <c r="E142" s="91" t="s">
        <v>115</v>
      </c>
      <c r="F142" s="94" t="s">
        <v>675</v>
      </c>
      <c r="G142" s="94" t="s">
        <v>230</v>
      </c>
      <c r="H142" s="94"/>
      <c r="I142" s="94" t="s">
        <v>79</v>
      </c>
      <c r="J142" s="94" t="s">
        <v>118</v>
      </c>
      <c r="K142" s="102">
        <v>37197.77</v>
      </c>
      <c r="L142" s="107" t="s">
        <v>39</v>
      </c>
      <c r="M142" s="102">
        <v>7.077</v>
      </c>
      <c r="N142" s="104">
        <f t="shared" si="12"/>
        <v>263248.61829</v>
      </c>
      <c r="O142" s="108">
        <v>45352</v>
      </c>
      <c r="P142" s="106" t="s">
        <v>108</v>
      </c>
      <c r="Q142" s="106" t="s">
        <v>231</v>
      </c>
      <c r="R142" s="111" t="s">
        <v>232</v>
      </c>
      <c r="S142" s="95" t="s">
        <v>68</v>
      </c>
      <c r="T142" s="95" t="s">
        <v>233</v>
      </c>
      <c r="U142" s="95" t="s">
        <v>43</v>
      </c>
      <c r="V142" s="121">
        <v>500000</v>
      </c>
      <c r="W142" s="121" t="s">
        <v>234</v>
      </c>
      <c r="X142" s="120" t="s">
        <v>45</v>
      </c>
      <c r="Y142" s="132" t="s">
        <v>43</v>
      </c>
      <c r="Z142" s="107" t="s">
        <v>43</v>
      </c>
      <c r="AA142" s="43" t="s">
        <v>46</v>
      </c>
      <c r="AB142" s="133" t="s">
        <v>47</v>
      </c>
      <c r="AC142" s="134"/>
      <c r="AE142" s="135"/>
      <c r="AF142" s="135"/>
    </row>
    <row r="143" s="69" customFormat="1" customHeight="1" spans="1:32">
      <c r="A143" s="91" t="s">
        <v>676</v>
      </c>
      <c r="B143" s="91" t="s">
        <v>32</v>
      </c>
      <c r="C143" s="92">
        <v>45317</v>
      </c>
      <c r="D143" s="93" t="s">
        <v>49</v>
      </c>
      <c r="E143" s="91" t="s">
        <v>142</v>
      </c>
      <c r="F143" s="94" t="s">
        <v>677</v>
      </c>
      <c r="G143" s="94" t="s">
        <v>678</v>
      </c>
      <c r="H143" s="94"/>
      <c r="I143" s="94" t="s">
        <v>37</v>
      </c>
      <c r="J143" s="94" t="s">
        <v>150</v>
      </c>
      <c r="K143" s="102">
        <v>67473.95</v>
      </c>
      <c r="L143" s="107" t="s">
        <v>39</v>
      </c>
      <c r="M143" s="103">
        <v>7.077</v>
      </c>
      <c r="N143" s="104">
        <f t="shared" si="12"/>
        <v>477513.14415</v>
      </c>
      <c r="O143" s="108">
        <v>45359</v>
      </c>
      <c r="P143" s="106">
        <v>21317.21</v>
      </c>
      <c r="Q143" s="94" t="s">
        <v>427</v>
      </c>
      <c r="R143" s="94" t="s">
        <v>428</v>
      </c>
      <c r="S143" s="94" t="s">
        <v>68</v>
      </c>
      <c r="T143" s="94" t="s">
        <v>429</v>
      </c>
      <c r="U143" s="94" t="s">
        <v>43</v>
      </c>
      <c r="V143" s="120">
        <v>250000</v>
      </c>
      <c r="W143" s="91" t="s">
        <v>430</v>
      </c>
      <c r="X143" s="121" t="s">
        <v>45</v>
      </c>
      <c r="Y143" s="137" t="s">
        <v>43</v>
      </c>
      <c r="Z143" s="40" t="s">
        <v>43</v>
      </c>
      <c r="AA143" s="138" t="s">
        <v>46</v>
      </c>
      <c r="AB143" s="133" t="s">
        <v>72</v>
      </c>
      <c r="AC143" s="136" t="s">
        <v>73</v>
      </c>
      <c r="AE143" s="135"/>
      <c r="AF143" s="135"/>
    </row>
    <row r="144" s="69" customFormat="1" customHeight="1" spans="1:32">
      <c r="A144" s="91" t="s">
        <v>679</v>
      </c>
      <c r="B144" s="91" t="s">
        <v>32</v>
      </c>
      <c r="C144" s="92">
        <v>45317</v>
      </c>
      <c r="D144" s="93" t="s">
        <v>60</v>
      </c>
      <c r="E144" s="91" t="s">
        <v>115</v>
      </c>
      <c r="F144" s="94" t="s">
        <v>680</v>
      </c>
      <c r="G144" s="94" t="s">
        <v>681</v>
      </c>
      <c r="H144" s="94"/>
      <c r="I144" s="94" t="s">
        <v>37</v>
      </c>
      <c r="J144" s="94" t="s">
        <v>682</v>
      </c>
      <c r="K144" s="102">
        <v>39773</v>
      </c>
      <c r="L144" s="107" t="s">
        <v>39</v>
      </c>
      <c r="M144" s="103">
        <v>7.077</v>
      </c>
      <c r="N144" s="104">
        <f t="shared" si="12"/>
        <v>281473.521</v>
      </c>
      <c r="O144" s="105" t="s">
        <v>683</v>
      </c>
      <c r="P144" s="106">
        <v>20659</v>
      </c>
      <c r="Q144" s="106" t="s">
        <v>684</v>
      </c>
      <c r="R144" s="94" t="s">
        <v>685</v>
      </c>
      <c r="S144" s="94" t="s">
        <v>57</v>
      </c>
      <c r="T144" s="94" t="s">
        <v>43</v>
      </c>
      <c r="U144" s="94" t="s">
        <v>43</v>
      </c>
      <c r="V144" s="121" t="s">
        <v>58</v>
      </c>
      <c r="W144" s="91" t="s">
        <v>43</v>
      </c>
      <c r="X144" s="120" t="s">
        <v>45</v>
      </c>
      <c r="Y144" s="132" t="s">
        <v>43</v>
      </c>
      <c r="Z144" s="91" t="s">
        <v>43</v>
      </c>
      <c r="AA144" s="60" t="s">
        <v>163</v>
      </c>
      <c r="AB144" s="133" t="s">
        <v>686</v>
      </c>
      <c r="AC144" s="134"/>
      <c r="AE144" s="135"/>
      <c r="AF144" s="135"/>
    </row>
    <row r="145" s="69" customFormat="1" customHeight="1" spans="1:32">
      <c r="A145" s="91" t="s">
        <v>84</v>
      </c>
      <c r="B145" s="91" t="s">
        <v>32</v>
      </c>
      <c r="C145" s="92">
        <v>45317</v>
      </c>
      <c r="D145" s="93" t="s">
        <v>60</v>
      </c>
      <c r="E145" s="91" t="s">
        <v>85</v>
      </c>
      <c r="F145" s="94" t="s">
        <v>687</v>
      </c>
      <c r="G145" s="94" t="s">
        <v>87</v>
      </c>
      <c r="H145" s="94"/>
      <c r="I145" s="94" t="s">
        <v>79</v>
      </c>
      <c r="J145" s="94" t="s">
        <v>88</v>
      </c>
      <c r="K145" s="102">
        <v>66677.89</v>
      </c>
      <c r="L145" s="107" t="s">
        <v>89</v>
      </c>
      <c r="M145" s="102">
        <v>1</v>
      </c>
      <c r="N145" s="104">
        <f t="shared" si="12"/>
        <v>66677.89</v>
      </c>
      <c r="O145" s="108">
        <v>45352</v>
      </c>
      <c r="P145" s="106" t="s">
        <v>688</v>
      </c>
      <c r="Q145" s="106" t="s">
        <v>420</v>
      </c>
      <c r="R145" s="95" t="s">
        <v>92</v>
      </c>
      <c r="S145" s="94" t="s">
        <v>93</v>
      </c>
      <c r="T145" s="94" t="s">
        <v>43</v>
      </c>
      <c r="U145" s="94" t="s">
        <v>43</v>
      </c>
      <c r="V145" s="121">
        <v>200000</v>
      </c>
      <c r="W145" s="120" t="s">
        <v>94</v>
      </c>
      <c r="X145" s="120" t="s">
        <v>45</v>
      </c>
      <c r="Y145" s="132" t="s">
        <v>43</v>
      </c>
      <c r="Z145" s="91" t="s">
        <v>43</v>
      </c>
      <c r="AA145" s="138" t="s">
        <v>46</v>
      </c>
      <c r="AB145" s="133" t="s">
        <v>47</v>
      </c>
      <c r="AC145" s="134"/>
      <c r="AD145" s="134"/>
      <c r="AE145" s="135"/>
      <c r="AF145" s="135"/>
    </row>
    <row r="146" s="69" customFormat="1" customHeight="1" spans="1:32">
      <c r="A146" s="91" t="s">
        <v>660</v>
      </c>
      <c r="B146" s="91" t="s">
        <v>32</v>
      </c>
      <c r="C146" s="92">
        <v>45317</v>
      </c>
      <c r="D146" s="93" t="s">
        <v>49</v>
      </c>
      <c r="E146" s="91" t="s">
        <v>153</v>
      </c>
      <c r="F146" s="94" t="s">
        <v>661</v>
      </c>
      <c r="G146" s="94" t="s">
        <v>155</v>
      </c>
      <c r="H146" s="94"/>
      <c r="I146" s="94" t="s">
        <v>79</v>
      </c>
      <c r="J146" s="94" t="s">
        <v>156</v>
      </c>
      <c r="K146" s="102">
        <v>289127</v>
      </c>
      <c r="L146" s="40" t="s">
        <v>157</v>
      </c>
      <c r="M146" s="109">
        <v>0.90564</v>
      </c>
      <c r="N146" s="104">
        <f t="shared" si="12"/>
        <v>261844.97628</v>
      </c>
      <c r="O146" s="108" t="s">
        <v>689</v>
      </c>
      <c r="P146" s="106" t="s">
        <v>108</v>
      </c>
      <c r="Q146" s="106" t="s">
        <v>158</v>
      </c>
      <c r="R146" s="95" t="s">
        <v>662</v>
      </c>
      <c r="S146" s="95" t="s">
        <v>68</v>
      </c>
      <c r="T146" s="95" t="s">
        <v>160</v>
      </c>
      <c r="U146" s="95" t="s">
        <v>161</v>
      </c>
      <c r="V146" s="121">
        <v>1000000</v>
      </c>
      <c r="W146" s="121" t="s">
        <v>162</v>
      </c>
      <c r="X146" s="120" t="s">
        <v>45</v>
      </c>
      <c r="Y146" s="132" t="s">
        <v>43</v>
      </c>
      <c r="Z146" s="91" t="s">
        <v>43</v>
      </c>
      <c r="AA146" s="138" t="s">
        <v>163</v>
      </c>
      <c r="AB146" s="133"/>
      <c r="AC146" s="136"/>
      <c r="AE146" s="135"/>
      <c r="AF146" s="135"/>
    </row>
    <row r="147" s="70" customFormat="1" customHeight="1" spans="1:32">
      <c r="A147" s="91" t="s">
        <v>690</v>
      </c>
      <c r="B147" s="91" t="s">
        <v>32</v>
      </c>
      <c r="C147" s="92">
        <v>45317</v>
      </c>
      <c r="D147" s="93" t="s">
        <v>49</v>
      </c>
      <c r="E147" s="91" t="s">
        <v>305</v>
      </c>
      <c r="F147" s="94" t="s">
        <v>691</v>
      </c>
      <c r="G147" s="94" t="s">
        <v>307</v>
      </c>
      <c r="H147" s="94"/>
      <c r="I147" s="94" t="s">
        <v>79</v>
      </c>
      <c r="J147" s="94" t="s">
        <v>308</v>
      </c>
      <c r="K147" s="102">
        <v>32262.5</v>
      </c>
      <c r="L147" s="40" t="s">
        <v>157</v>
      </c>
      <c r="M147" s="109">
        <v>0.90564</v>
      </c>
      <c r="N147" s="104">
        <f t="shared" si="12"/>
        <v>29218.2105</v>
      </c>
      <c r="O147" s="108">
        <v>45355</v>
      </c>
      <c r="P147" s="110" t="s">
        <v>108</v>
      </c>
      <c r="Q147" s="106" t="s">
        <v>158</v>
      </c>
      <c r="R147" s="94" t="s">
        <v>692</v>
      </c>
      <c r="S147" s="95" t="s">
        <v>192</v>
      </c>
      <c r="T147" s="95" t="s">
        <v>43</v>
      </c>
      <c r="U147" s="95" t="s">
        <v>43</v>
      </c>
      <c r="V147" s="121">
        <v>800000</v>
      </c>
      <c r="W147" s="91" t="s">
        <v>693</v>
      </c>
      <c r="X147" s="120" t="s">
        <v>45</v>
      </c>
      <c r="Y147" s="132" t="s">
        <v>43</v>
      </c>
      <c r="Z147" s="107" t="s">
        <v>43</v>
      </c>
      <c r="AA147" s="138" t="s">
        <v>194</v>
      </c>
      <c r="AB147" s="133"/>
      <c r="AC147" s="136"/>
      <c r="AE147" s="140"/>
      <c r="AF147" s="140"/>
    </row>
    <row r="148" s="69" customFormat="1" customHeight="1" spans="1:32">
      <c r="A148" s="91" t="s">
        <v>640</v>
      </c>
      <c r="B148" s="91" t="s">
        <v>32</v>
      </c>
      <c r="C148" s="92">
        <v>45317</v>
      </c>
      <c r="D148" s="93" t="s">
        <v>49</v>
      </c>
      <c r="E148" s="91" t="s">
        <v>305</v>
      </c>
      <c r="F148" s="94" t="s">
        <v>306</v>
      </c>
      <c r="G148" s="94" t="s">
        <v>307</v>
      </c>
      <c r="H148" s="94"/>
      <c r="I148" s="94" t="s">
        <v>79</v>
      </c>
      <c r="J148" s="94" t="s">
        <v>308</v>
      </c>
      <c r="K148" s="102">
        <v>12875</v>
      </c>
      <c r="L148" s="40" t="s">
        <v>157</v>
      </c>
      <c r="M148" s="109">
        <v>0.90564</v>
      </c>
      <c r="N148" s="104">
        <f t="shared" si="12"/>
        <v>11660.115</v>
      </c>
      <c r="O148" s="108">
        <v>45343</v>
      </c>
      <c r="P148" s="110" t="s">
        <v>108</v>
      </c>
      <c r="Q148" s="106" t="s">
        <v>158</v>
      </c>
      <c r="R148" s="94" t="s">
        <v>641</v>
      </c>
      <c r="S148" s="95" t="s">
        <v>192</v>
      </c>
      <c r="T148" s="95" t="s">
        <v>43</v>
      </c>
      <c r="U148" s="95" t="s">
        <v>43</v>
      </c>
      <c r="V148" s="121" t="s">
        <v>193</v>
      </c>
      <c r="W148" s="91" t="s">
        <v>43</v>
      </c>
      <c r="X148" s="120" t="s">
        <v>694</v>
      </c>
      <c r="Y148" s="132">
        <v>1</v>
      </c>
      <c r="Z148" s="107" t="s">
        <v>246</v>
      </c>
      <c r="AA148" s="43" t="s">
        <v>194</v>
      </c>
      <c r="AB148" s="133"/>
      <c r="AC148" s="134"/>
      <c r="AE148" s="135"/>
      <c r="AF148" s="135"/>
    </row>
    <row r="149" s="70" customFormat="1" customHeight="1" spans="1:32">
      <c r="A149" s="91" t="s">
        <v>695</v>
      </c>
      <c r="B149" s="91" t="s">
        <v>32</v>
      </c>
      <c r="C149" s="92">
        <v>45317</v>
      </c>
      <c r="D149" s="93" t="s">
        <v>49</v>
      </c>
      <c r="E149" s="91" t="s">
        <v>305</v>
      </c>
      <c r="F149" s="94" t="s">
        <v>306</v>
      </c>
      <c r="G149" s="94" t="s">
        <v>307</v>
      </c>
      <c r="H149" s="94"/>
      <c r="I149" s="94" t="s">
        <v>79</v>
      </c>
      <c r="J149" s="94" t="s">
        <v>308</v>
      </c>
      <c r="K149" s="102">
        <v>125302</v>
      </c>
      <c r="L149" s="40" t="s">
        <v>157</v>
      </c>
      <c r="M149" s="109">
        <v>0.90564</v>
      </c>
      <c r="N149" s="104">
        <f t="shared" ref="N149:N151" si="13">K149*M149</f>
        <v>113478.50328</v>
      </c>
      <c r="O149" s="108">
        <v>45364</v>
      </c>
      <c r="P149" s="110" t="s">
        <v>108</v>
      </c>
      <c r="Q149" s="106" t="s">
        <v>158</v>
      </c>
      <c r="R149" s="94" t="s">
        <v>696</v>
      </c>
      <c r="S149" s="95" t="s">
        <v>192</v>
      </c>
      <c r="T149" s="95" t="s">
        <v>43</v>
      </c>
      <c r="U149" s="95" t="s">
        <v>43</v>
      </c>
      <c r="V149" s="121" t="s">
        <v>193</v>
      </c>
      <c r="W149" s="91" t="s">
        <v>43</v>
      </c>
      <c r="X149" s="120" t="s">
        <v>45</v>
      </c>
      <c r="Y149" s="132" t="s">
        <v>43</v>
      </c>
      <c r="Z149" s="107" t="s">
        <v>43</v>
      </c>
      <c r="AA149" s="138" t="s">
        <v>194</v>
      </c>
      <c r="AB149" s="133"/>
      <c r="AC149" s="136"/>
      <c r="AE149" s="140"/>
      <c r="AF149" s="140"/>
    </row>
    <row r="150" s="70" customFormat="1" customHeight="1" spans="1:32">
      <c r="A150" s="91" t="s">
        <v>697</v>
      </c>
      <c r="B150" s="91" t="s">
        <v>32</v>
      </c>
      <c r="C150" s="92">
        <v>45317</v>
      </c>
      <c r="D150" s="93" t="s">
        <v>49</v>
      </c>
      <c r="E150" s="91" t="s">
        <v>305</v>
      </c>
      <c r="F150" s="94" t="s">
        <v>306</v>
      </c>
      <c r="G150" s="94" t="s">
        <v>307</v>
      </c>
      <c r="H150" s="94"/>
      <c r="I150" s="94" t="s">
        <v>79</v>
      </c>
      <c r="J150" s="94" t="s">
        <v>308</v>
      </c>
      <c r="K150" s="102">
        <v>146900</v>
      </c>
      <c r="L150" s="40" t="s">
        <v>157</v>
      </c>
      <c r="M150" s="109">
        <v>0.90564</v>
      </c>
      <c r="N150" s="104">
        <f t="shared" si="13"/>
        <v>133038.516</v>
      </c>
      <c r="O150" s="108">
        <v>45364</v>
      </c>
      <c r="P150" s="110" t="s">
        <v>108</v>
      </c>
      <c r="Q150" s="106" t="s">
        <v>158</v>
      </c>
      <c r="R150" s="94" t="s">
        <v>698</v>
      </c>
      <c r="S150" s="95" t="s">
        <v>192</v>
      </c>
      <c r="T150" s="95" t="s">
        <v>43</v>
      </c>
      <c r="U150" s="95" t="s">
        <v>43</v>
      </c>
      <c r="V150" s="121" t="s">
        <v>193</v>
      </c>
      <c r="W150" s="91" t="s">
        <v>43</v>
      </c>
      <c r="X150" s="120" t="s">
        <v>45</v>
      </c>
      <c r="Y150" s="132" t="s">
        <v>43</v>
      </c>
      <c r="Z150" s="107" t="s">
        <v>43</v>
      </c>
      <c r="AA150" s="138" t="s">
        <v>194</v>
      </c>
      <c r="AB150" s="133"/>
      <c r="AC150" s="136"/>
      <c r="AE150" s="140"/>
      <c r="AF150" s="140"/>
    </row>
    <row r="151" s="69" customFormat="1" customHeight="1" spans="1:32">
      <c r="A151" s="91" t="s">
        <v>84</v>
      </c>
      <c r="B151" s="91" t="s">
        <v>32</v>
      </c>
      <c r="C151" s="92">
        <v>45320</v>
      </c>
      <c r="D151" s="93" t="s">
        <v>60</v>
      </c>
      <c r="E151" s="91" t="s">
        <v>85</v>
      </c>
      <c r="F151" s="94" t="s">
        <v>270</v>
      </c>
      <c r="G151" s="94" t="s">
        <v>87</v>
      </c>
      <c r="H151" s="94"/>
      <c r="I151" s="94" t="s">
        <v>79</v>
      </c>
      <c r="J151" s="94" t="s">
        <v>88</v>
      </c>
      <c r="K151" s="102">
        <v>167454.04</v>
      </c>
      <c r="L151" s="107" t="s">
        <v>89</v>
      </c>
      <c r="M151" s="102">
        <v>1</v>
      </c>
      <c r="N151" s="104">
        <f t="shared" si="13"/>
        <v>167454.04</v>
      </c>
      <c r="O151" s="108">
        <v>45352</v>
      </c>
      <c r="P151" s="106" t="s">
        <v>271</v>
      </c>
      <c r="Q151" s="106" t="s">
        <v>420</v>
      </c>
      <c r="R151" s="95" t="s">
        <v>92</v>
      </c>
      <c r="S151" s="94" t="s">
        <v>93</v>
      </c>
      <c r="T151" s="94" t="s">
        <v>43</v>
      </c>
      <c r="U151" s="94" t="s">
        <v>43</v>
      </c>
      <c r="V151" s="121">
        <v>200000</v>
      </c>
      <c r="W151" s="120" t="s">
        <v>94</v>
      </c>
      <c r="X151" s="120" t="s">
        <v>699</v>
      </c>
      <c r="Y151" s="132">
        <v>2</v>
      </c>
      <c r="Z151" s="91" t="s">
        <v>273</v>
      </c>
      <c r="AA151" s="138" t="s">
        <v>46</v>
      </c>
      <c r="AB151" s="133" t="s">
        <v>47</v>
      </c>
      <c r="AC151" s="134"/>
      <c r="AD151" s="134"/>
      <c r="AE151" s="135"/>
      <c r="AF151" s="135"/>
    </row>
    <row r="152" s="69" customFormat="1" customHeight="1" spans="1:32">
      <c r="A152" s="91" t="s">
        <v>700</v>
      </c>
      <c r="B152" s="91" t="s">
        <v>32</v>
      </c>
      <c r="C152" s="92">
        <v>45320</v>
      </c>
      <c r="D152" s="93" t="s">
        <v>60</v>
      </c>
      <c r="E152" s="91" t="s">
        <v>85</v>
      </c>
      <c r="F152" s="94" t="s">
        <v>701</v>
      </c>
      <c r="G152" s="94" t="s">
        <v>702</v>
      </c>
      <c r="H152" s="94"/>
      <c r="I152" s="94" t="s">
        <v>79</v>
      </c>
      <c r="J152" s="94" t="s">
        <v>88</v>
      </c>
      <c r="K152" s="102">
        <v>2994.06</v>
      </c>
      <c r="L152" s="107" t="s">
        <v>39</v>
      </c>
      <c r="M152" s="103">
        <v>7.077</v>
      </c>
      <c r="N152" s="104">
        <f t="shared" ref="N152:N161" si="14">K152*M152</f>
        <v>21188.96262</v>
      </c>
      <c r="O152" s="105">
        <v>45352</v>
      </c>
      <c r="P152" s="106">
        <v>2994.06</v>
      </c>
      <c r="Q152" s="106" t="s">
        <v>40</v>
      </c>
      <c r="R152" s="94" t="s">
        <v>703</v>
      </c>
      <c r="S152" s="122" t="s">
        <v>261</v>
      </c>
      <c r="T152" s="122" t="s">
        <v>704</v>
      </c>
      <c r="U152" s="122" t="s">
        <v>262</v>
      </c>
      <c r="V152" s="120" t="s">
        <v>44</v>
      </c>
      <c r="W152" s="91" t="s">
        <v>43</v>
      </c>
      <c r="X152" s="120" t="s">
        <v>705</v>
      </c>
      <c r="Y152" s="132">
        <v>3</v>
      </c>
      <c r="Z152" s="91" t="s">
        <v>246</v>
      </c>
      <c r="AA152" s="43" t="s">
        <v>46</v>
      </c>
      <c r="AB152" s="133" t="s">
        <v>113</v>
      </c>
      <c r="AC152" s="136" t="s">
        <v>73</v>
      </c>
      <c r="AE152" s="135"/>
      <c r="AF152" s="135"/>
    </row>
    <row r="153" s="69" customFormat="1" customHeight="1" spans="1:32">
      <c r="A153" s="91" t="s">
        <v>706</v>
      </c>
      <c r="B153" s="91" t="s">
        <v>32</v>
      </c>
      <c r="C153" s="92">
        <v>45320</v>
      </c>
      <c r="D153" s="93" t="s">
        <v>49</v>
      </c>
      <c r="E153" s="91" t="s">
        <v>142</v>
      </c>
      <c r="F153" s="94" t="s">
        <v>707</v>
      </c>
      <c r="G153" s="94" t="s">
        <v>708</v>
      </c>
      <c r="H153" s="94"/>
      <c r="I153" s="94" t="s">
        <v>53</v>
      </c>
      <c r="J153" s="94" t="s">
        <v>146</v>
      </c>
      <c r="K153" s="102">
        <v>3807</v>
      </c>
      <c r="L153" s="107" t="s">
        <v>39</v>
      </c>
      <c r="M153" s="102">
        <v>7.077</v>
      </c>
      <c r="N153" s="104">
        <f t="shared" si="14"/>
        <v>26942.139</v>
      </c>
      <c r="O153" s="105">
        <v>45321</v>
      </c>
      <c r="P153" s="106">
        <v>3807</v>
      </c>
      <c r="Q153" s="106" t="s">
        <v>40</v>
      </c>
      <c r="R153" s="94" t="s">
        <v>709</v>
      </c>
      <c r="S153" s="94" t="s">
        <v>93</v>
      </c>
      <c r="T153" s="94" t="s">
        <v>43</v>
      </c>
      <c r="U153" s="94" t="s">
        <v>43</v>
      </c>
      <c r="V153" s="120" t="s">
        <v>70</v>
      </c>
      <c r="W153" s="91" t="s">
        <v>710</v>
      </c>
      <c r="X153" s="120" t="s">
        <v>45</v>
      </c>
      <c r="Y153" s="132" t="s">
        <v>43</v>
      </c>
      <c r="Z153" s="91" t="s">
        <v>43</v>
      </c>
      <c r="AA153" s="43" t="s">
        <v>46</v>
      </c>
      <c r="AB153" s="133" t="s">
        <v>47</v>
      </c>
      <c r="AC153" s="134"/>
      <c r="AE153" s="135"/>
      <c r="AF153" s="135"/>
    </row>
    <row r="154" s="70" customFormat="1" customHeight="1" spans="1:32">
      <c r="A154" s="91" t="s">
        <v>711</v>
      </c>
      <c r="B154" s="91" t="s">
        <v>32</v>
      </c>
      <c r="C154" s="92">
        <v>45320</v>
      </c>
      <c r="D154" s="93" t="s">
        <v>49</v>
      </c>
      <c r="E154" s="91" t="s">
        <v>305</v>
      </c>
      <c r="F154" s="94" t="s">
        <v>306</v>
      </c>
      <c r="G154" s="94" t="s">
        <v>307</v>
      </c>
      <c r="H154" s="94"/>
      <c r="I154" s="94" t="s">
        <v>79</v>
      </c>
      <c r="J154" s="94" t="s">
        <v>308</v>
      </c>
      <c r="K154" s="102">
        <v>22600</v>
      </c>
      <c r="L154" s="40" t="s">
        <v>157</v>
      </c>
      <c r="M154" s="109">
        <v>0.90564</v>
      </c>
      <c r="N154" s="104">
        <f t="shared" si="14"/>
        <v>20467.464</v>
      </c>
      <c r="O154" s="108">
        <v>45395</v>
      </c>
      <c r="P154" s="110" t="s">
        <v>108</v>
      </c>
      <c r="Q154" s="106" t="s">
        <v>158</v>
      </c>
      <c r="R154" s="94" t="s">
        <v>712</v>
      </c>
      <c r="S154" s="95" t="s">
        <v>192</v>
      </c>
      <c r="T154" s="95" t="s">
        <v>43</v>
      </c>
      <c r="U154" s="95" t="s">
        <v>43</v>
      </c>
      <c r="V154" s="121" t="s">
        <v>193</v>
      </c>
      <c r="W154" s="91" t="s">
        <v>43</v>
      </c>
      <c r="X154" s="120" t="s">
        <v>45</v>
      </c>
      <c r="Y154" s="132" t="s">
        <v>43</v>
      </c>
      <c r="Z154" s="107" t="s">
        <v>43</v>
      </c>
      <c r="AA154" s="138" t="s">
        <v>194</v>
      </c>
      <c r="AB154" s="133"/>
      <c r="AC154" s="136"/>
      <c r="AE154" s="140"/>
      <c r="AF154" s="140"/>
    </row>
    <row r="155" s="69" customFormat="1" customHeight="1" spans="1:32">
      <c r="A155" s="91" t="s">
        <v>84</v>
      </c>
      <c r="B155" s="91" t="s">
        <v>32</v>
      </c>
      <c r="C155" s="92">
        <v>45320</v>
      </c>
      <c r="D155" s="93" t="s">
        <v>60</v>
      </c>
      <c r="E155" s="91" t="s">
        <v>85</v>
      </c>
      <c r="F155" s="94" t="s">
        <v>713</v>
      </c>
      <c r="G155" s="94" t="s">
        <v>87</v>
      </c>
      <c r="H155" s="94"/>
      <c r="I155" s="94" t="s">
        <v>79</v>
      </c>
      <c r="J155" s="94" t="s">
        <v>88</v>
      </c>
      <c r="K155" s="102">
        <v>22939</v>
      </c>
      <c r="L155" s="107" t="s">
        <v>89</v>
      </c>
      <c r="M155" s="102">
        <v>1</v>
      </c>
      <c r="N155" s="104">
        <f t="shared" si="14"/>
        <v>22939</v>
      </c>
      <c r="O155" s="108">
        <v>45352</v>
      </c>
      <c r="P155" s="106" t="s">
        <v>669</v>
      </c>
      <c r="Q155" s="106" t="s">
        <v>420</v>
      </c>
      <c r="R155" s="95" t="s">
        <v>92</v>
      </c>
      <c r="S155" s="94" t="s">
        <v>93</v>
      </c>
      <c r="T155" s="94" t="s">
        <v>43</v>
      </c>
      <c r="U155" s="94" t="s">
        <v>43</v>
      </c>
      <c r="V155" s="121">
        <v>200000</v>
      </c>
      <c r="W155" s="120" t="s">
        <v>94</v>
      </c>
      <c r="X155" s="120" t="s">
        <v>45</v>
      </c>
      <c r="Y155" s="132" t="s">
        <v>43</v>
      </c>
      <c r="Z155" s="107" t="s">
        <v>43</v>
      </c>
      <c r="AA155" s="138" t="s">
        <v>46</v>
      </c>
      <c r="AB155" s="133" t="s">
        <v>47</v>
      </c>
      <c r="AC155" s="134"/>
      <c r="AD155" s="134"/>
      <c r="AE155" s="135"/>
      <c r="AF155" s="135"/>
    </row>
    <row r="156" s="69" customFormat="1" customHeight="1" spans="1:32">
      <c r="A156" s="91" t="s">
        <v>84</v>
      </c>
      <c r="B156" s="91" t="s">
        <v>32</v>
      </c>
      <c r="C156" s="92">
        <v>45320</v>
      </c>
      <c r="D156" s="93" t="s">
        <v>60</v>
      </c>
      <c r="E156" s="91" t="s">
        <v>85</v>
      </c>
      <c r="F156" s="94" t="s">
        <v>714</v>
      </c>
      <c r="G156" s="94" t="s">
        <v>87</v>
      </c>
      <c r="H156" s="94"/>
      <c r="I156" s="94" t="s">
        <v>79</v>
      </c>
      <c r="J156" s="94" t="s">
        <v>88</v>
      </c>
      <c r="K156" s="102">
        <v>46517</v>
      </c>
      <c r="L156" s="107" t="s">
        <v>89</v>
      </c>
      <c r="M156" s="102">
        <v>1</v>
      </c>
      <c r="N156" s="104">
        <f t="shared" si="14"/>
        <v>46517</v>
      </c>
      <c r="O156" s="108">
        <v>45352</v>
      </c>
      <c r="P156" s="106" t="s">
        <v>688</v>
      </c>
      <c r="Q156" s="106" t="s">
        <v>420</v>
      </c>
      <c r="R156" s="95" t="s">
        <v>92</v>
      </c>
      <c r="S156" s="94" t="s">
        <v>93</v>
      </c>
      <c r="T156" s="94" t="s">
        <v>43</v>
      </c>
      <c r="U156" s="94" t="s">
        <v>43</v>
      </c>
      <c r="V156" s="121">
        <v>200000</v>
      </c>
      <c r="W156" s="120" t="s">
        <v>94</v>
      </c>
      <c r="X156" s="120" t="s">
        <v>45</v>
      </c>
      <c r="Y156" s="132" t="s">
        <v>43</v>
      </c>
      <c r="Z156" s="107" t="s">
        <v>43</v>
      </c>
      <c r="AA156" s="138" t="s">
        <v>46</v>
      </c>
      <c r="AB156" s="133" t="s">
        <v>47</v>
      </c>
      <c r="AC156" s="134"/>
      <c r="AD156" s="134"/>
      <c r="AE156" s="135"/>
      <c r="AF156" s="135"/>
    </row>
    <row r="157" s="69" customFormat="1" customHeight="1" spans="1:32">
      <c r="A157" s="91" t="s">
        <v>715</v>
      </c>
      <c r="B157" s="91" t="s">
        <v>32</v>
      </c>
      <c r="C157" s="92">
        <v>45320</v>
      </c>
      <c r="D157" s="93" t="s">
        <v>33</v>
      </c>
      <c r="E157" s="91" t="s">
        <v>96</v>
      </c>
      <c r="F157" s="94" t="s">
        <v>716</v>
      </c>
      <c r="G157" s="94" t="s">
        <v>717</v>
      </c>
      <c r="H157" s="94"/>
      <c r="I157" s="94" t="s">
        <v>37</v>
      </c>
      <c r="J157" s="94" t="s">
        <v>300</v>
      </c>
      <c r="K157" s="102">
        <v>101114.433</v>
      </c>
      <c r="L157" s="107" t="s">
        <v>39</v>
      </c>
      <c r="M157" s="103">
        <v>7.077</v>
      </c>
      <c r="N157" s="104">
        <f t="shared" si="14"/>
        <v>715586.842341</v>
      </c>
      <c r="O157" s="105">
        <v>45365</v>
      </c>
      <c r="P157" s="106">
        <v>51997.22</v>
      </c>
      <c r="Q157" s="106" t="s">
        <v>718</v>
      </c>
      <c r="R157" s="94" t="s">
        <v>719</v>
      </c>
      <c r="S157" s="94" t="s">
        <v>93</v>
      </c>
      <c r="T157" s="94" t="s">
        <v>43</v>
      </c>
      <c r="U157" s="94" t="s">
        <v>43</v>
      </c>
      <c r="V157" s="120" t="s">
        <v>58</v>
      </c>
      <c r="W157" s="91" t="s">
        <v>43</v>
      </c>
      <c r="X157" s="120" t="s">
        <v>45</v>
      </c>
      <c r="Y157" s="132" t="s">
        <v>43</v>
      </c>
      <c r="Z157" s="40" t="s">
        <v>43</v>
      </c>
      <c r="AA157" s="138" t="s">
        <v>46</v>
      </c>
      <c r="AB157" s="133" t="s">
        <v>47</v>
      </c>
      <c r="AC157" s="134"/>
      <c r="AE157" s="135"/>
      <c r="AF157" s="135"/>
    </row>
    <row r="158" s="69" customFormat="1" customHeight="1" spans="1:32">
      <c r="A158" s="91" t="s">
        <v>720</v>
      </c>
      <c r="B158" s="91" t="s">
        <v>32</v>
      </c>
      <c r="C158" s="92">
        <v>45321</v>
      </c>
      <c r="D158" s="93" t="s">
        <v>49</v>
      </c>
      <c r="E158" s="91" t="s">
        <v>142</v>
      </c>
      <c r="F158" s="94" t="s">
        <v>721</v>
      </c>
      <c r="G158" s="94" t="s">
        <v>722</v>
      </c>
      <c r="H158" s="94"/>
      <c r="I158" s="94" t="s">
        <v>37</v>
      </c>
      <c r="J158" s="94" t="s">
        <v>150</v>
      </c>
      <c r="K158" s="102">
        <v>73411.31</v>
      </c>
      <c r="L158" s="107" t="s">
        <v>39</v>
      </c>
      <c r="M158" s="103">
        <v>7.077</v>
      </c>
      <c r="N158" s="104">
        <f t="shared" si="14"/>
        <v>519531.84087</v>
      </c>
      <c r="O158" s="108">
        <v>45361</v>
      </c>
      <c r="P158" s="106">
        <v>25034.52</v>
      </c>
      <c r="Q158" s="94" t="s">
        <v>427</v>
      </c>
      <c r="R158" s="94" t="s">
        <v>428</v>
      </c>
      <c r="S158" s="94" t="s">
        <v>68</v>
      </c>
      <c r="T158" s="94" t="s">
        <v>429</v>
      </c>
      <c r="U158" s="94" t="s">
        <v>43</v>
      </c>
      <c r="V158" s="120">
        <v>250000</v>
      </c>
      <c r="W158" s="91" t="s">
        <v>430</v>
      </c>
      <c r="X158" s="121" t="s">
        <v>45</v>
      </c>
      <c r="Y158" s="137" t="s">
        <v>43</v>
      </c>
      <c r="Z158" s="40" t="s">
        <v>43</v>
      </c>
      <c r="AA158" s="138" t="s">
        <v>46</v>
      </c>
      <c r="AB158" s="133" t="s">
        <v>72</v>
      </c>
      <c r="AC158" s="136" t="s">
        <v>73</v>
      </c>
      <c r="AE158" s="135"/>
      <c r="AF158" s="135"/>
    </row>
    <row r="159" s="69" customFormat="1" customHeight="1" spans="1:32">
      <c r="A159" s="91" t="s">
        <v>676</v>
      </c>
      <c r="B159" s="91" t="s">
        <v>32</v>
      </c>
      <c r="C159" s="92">
        <v>45321</v>
      </c>
      <c r="D159" s="93" t="s">
        <v>49</v>
      </c>
      <c r="E159" s="91" t="s">
        <v>142</v>
      </c>
      <c r="F159" s="94" t="s">
        <v>677</v>
      </c>
      <c r="G159" s="94" t="s">
        <v>678</v>
      </c>
      <c r="H159" s="94"/>
      <c r="I159" s="94" t="s">
        <v>37</v>
      </c>
      <c r="J159" s="94" t="s">
        <v>150</v>
      </c>
      <c r="K159" s="102">
        <v>5548.95</v>
      </c>
      <c r="L159" s="107" t="s">
        <v>39</v>
      </c>
      <c r="M159" s="103">
        <v>7.077</v>
      </c>
      <c r="N159" s="104">
        <f t="shared" si="14"/>
        <v>39269.91915</v>
      </c>
      <c r="O159" s="108">
        <v>45363</v>
      </c>
      <c r="P159" s="106">
        <v>21317.21</v>
      </c>
      <c r="Q159" s="94" t="s">
        <v>427</v>
      </c>
      <c r="R159" s="94" t="s">
        <v>428</v>
      </c>
      <c r="S159" s="94" t="s">
        <v>68</v>
      </c>
      <c r="T159" s="94" t="s">
        <v>429</v>
      </c>
      <c r="U159" s="94" t="s">
        <v>43</v>
      </c>
      <c r="V159" s="120">
        <v>250000</v>
      </c>
      <c r="W159" s="91" t="s">
        <v>430</v>
      </c>
      <c r="X159" s="121" t="s">
        <v>45</v>
      </c>
      <c r="Y159" s="137" t="s">
        <v>43</v>
      </c>
      <c r="Z159" s="40" t="s">
        <v>43</v>
      </c>
      <c r="AA159" s="138" t="s">
        <v>46</v>
      </c>
      <c r="AB159" s="133" t="s">
        <v>72</v>
      </c>
      <c r="AC159" s="136" t="s">
        <v>73</v>
      </c>
      <c r="AE159" s="135"/>
      <c r="AF159" s="135"/>
    </row>
    <row r="160" s="69" customFormat="1" customHeight="1" spans="1:32">
      <c r="A160" s="91" t="s">
        <v>211</v>
      </c>
      <c r="B160" s="91" t="s">
        <v>32</v>
      </c>
      <c r="C160" s="92">
        <v>45321</v>
      </c>
      <c r="D160" s="93" t="s">
        <v>60</v>
      </c>
      <c r="E160" s="91" t="s">
        <v>212</v>
      </c>
      <c r="F160" s="94" t="s">
        <v>723</v>
      </c>
      <c r="G160" s="94" t="s">
        <v>214</v>
      </c>
      <c r="H160" s="95"/>
      <c r="I160" s="95" t="s">
        <v>53</v>
      </c>
      <c r="J160" s="95" t="s">
        <v>88</v>
      </c>
      <c r="K160" s="102">
        <v>9061.7</v>
      </c>
      <c r="L160" s="107" t="s">
        <v>39</v>
      </c>
      <c r="M160" s="103">
        <v>7.077</v>
      </c>
      <c r="N160" s="104">
        <f t="shared" si="14"/>
        <v>64129.6509</v>
      </c>
      <c r="O160" s="108">
        <v>45376</v>
      </c>
      <c r="P160" s="110" t="s">
        <v>108</v>
      </c>
      <c r="Q160" s="110" t="s">
        <v>215</v>
      </c>
      <c r="R160" s="95" t="s">
        <v>724</v>
      </c>
      <c r="S160" s="95" t="s">
        <v>93</v>
      </c>
      <c r="T160" s="95" t="s">
        <v>43</v>
      </c>
      <c r="U160" s="95" t="s">
        <v>43</v>
      </c>
      <c r="V160" s="121">
        <v>150000</v>
      </c>
      <c r="W160" s="91" t="s">
        <v>217</v>
      </c>
      <c r="X160" s="120" t="s">
        <v>45</v>
      </c>
      <c r="Y160" s="132" t="s">
        <v>43</v>
      </c>
      <c r="Z160" s="91" t="s">
        <v>43</v>
      </c>
      <c r="AA160" s="55" t="s">
        <v>46</v>
      </c>
      <c r="AB160" s="133" t="s">
        <v>72</v>
      </c>
      <c r="AC160" s="136" t="s">
        <v>73</v>
      </c>
      <c r="AE160" s="135"/>
      <c r="AF160" s="135"/>
    </row>
    <row r="161" s="69" customFormat="1" customHeight="1" spans="1:32">
      <c r="A161" s="91" t="s">
        <v>725</v>
      </c>
      <c r="B161" s="91" t="s">
        <v>32</v>
      </c>
      <c r="C161" s="92">
        <v>45322</v>
      </c>
      <c r="D161" s="93" t="s">
        <v>33</v>
      </c>
      <c r="E161" s="91" t="s">
        <v>34</v>
      </c>
      <c r="F161" s="94" t="s">
        <v>726</v>
      </c>
      <c r="G161" s="94" t="s">
        <v>727</v>
      </c>
      <c r="H161" s="94"/>
      <c r="I161" s="94" t="s">
        <v>37</v>
      </c>
      <c r="J161" s="94" t="s">
        <v>38</v>
      </c>
      <c r="K161" s="102">
        <v>53152.6</v>
      </c>
      <c r="L161" s="107" t="s">
        <v>39</v>
      </c>
      <c r="M161" s="103">
        <v>7.077</v>
      </c>
      <c r="N161" s="104">
        <f t="shared" si="14"/>
        <v>376160.9502</v>
      </c>
      <c r="O161" s="108">
        <v>45373</v>
      </c>
      <c r="P161" s="106">
        <v>15912.78</v>
      </c>
      <c r="Q161" s="106" t="s">
        <v>458</v>
      </c>
      <c r="R161" s="94" t="s">
        <v>728</v>
      </c>
      <c r="S161" s="94" t="s">
        <v>93</v>
      </c>
      <c r="T161" s="94" t="s">
        <v>729</v>
      </c>
      <c r="U161" s="94" t="s">
        <v>43</v>
      </c>
      <c r="V161" s="120">
        <v>250000</v>
      </c>
      <c r="W161" s="91" t="s">
        <v>730</v>
      </c>
      <c r="X161" s="121" t="s">
        <v>45</v>
      </c>
      <c r="Y161" s="137" t="s">
        <v>43</v>
      </c>
      <c r="Z161" s="137" t="s">
        <v>43</v>
      </c>
      <c r="AA161" s="43" t="s">
        <v>46</v>
      </c>
      <c r="AB161" s="133" t="s">
        <v>461</v>
      </c>
      <c r="AC161" s="134" t="s">
        <v>73</v>
      </c>
      <c r="AE161" s="135"/>
      <c r="AF161" s="135"/>
    </row>
    <row r="162" s="69" customFormat="1" customHeight="1" spans="1:32">
      <c r="A162" s="91" t="s">
        <v>731</v>
      </c>
      <c r="B162" s="91" t="s">
        <v>32</v>
      </c>
      <c r="C162" s="92">
        <v>45322</v>
      </c>
      <c r="D162" s="93" t="s">
        <v>33</v>
      </c>
      <c r="E162" s="91" t="s">
        <v>34</v>
      </c>
      <c r="F162" s="94" t="s">
        <v>732</v>
      </c>
      <c r="G162" s="94" t="s">
        <v>733</v>
      </c>
      <c r="H162" s="94"/>
      <c r="I162" s="94" t="s">
        <v>37</v>
      </c>
      <c r="J162" s="94" t="s">
        <v>38</v>
      </c>
      <c r="K162" s="102">
        <v>3297.5</v>
      </c>
      <c r="L162" s="107" t="s">
        <v>39</v>
      </c>
      <c r="M162" s="103">
        <v>7.077</v>
      </c>
      <c r="N162" s="104">
        <f t="shared" ref="N162:N166" si="15">K162*M162</f>
        <v>23336.4075</v>
      </c>
      <c r="O162" s="105">
        <v>45352</v>
      </c>
      <c r="P162" s="106">
        <v>3267.5</v>
      </c>
      <c r="Q162" s="106" t="s">
        <v>40</v>
      </c>
      <c r="R162" s="94" t="s">
        <v>734</v>
      </c>
      <c r="S162" s="94" t="s">
        <v>93</v>
      </c>
      <c r="T162" s="94" t="s">
        <v>43</v>
      </c>
      <c r="U162" s="94" t="s">
        <v>43</v>
      </c>
      <c r="V162" s="120">
        <v>60000</v>
      </c>
      <c r="W162" s="91" t="s">
        <v>735</v>
      </c>
      <c r="X162" s="120" t="s">
        <v>45</v>
      </c>
      <c r="Y162" s="132" t="s">
        <v>43</v>
      </c>
      <c r="Z162" s="91" t="s">
        <v>43</v>
      </c>
      <c r="AA162" s="43" t="s">
        <v>46</v>
      </c>
      <c r="AB162" s="133" t="s">
        <v>47</v>
      </c>
      <c r="AC162" s="134"/>
      <c r="AE162" s="135"/>
      <c r="AF162" s="135"/>
    </row>
    <row r="163" s="69" customFormat="1" customHeight="1" spans="1:32">
      <c r="A163" s="91" t="s">
        <v>736</v>
      </c>
      <c r="B163" s="91" t="s">
        <v>32</v>
      </c>
      <c r="C163" s="92">
        <v>45322</v>
      </c>
      <c r="D163" s="93" t="s">
        <v>60</v>
      </c>
      <c r="E163" s="91" t="s">
        <v>115</v>
      </c>
      <c r="F163" s="94" t="s">
        <v>737</v>
      </c>
      <c r="G163" s="94" t="s">
        <v>738</v>
      </c>
      <c r="H163" s="94"/>
      <c r="I163" s="94" t="s">
        <v>79</v>
      </c>
      <c r="J163" s="94" t="s">
        <v>682</v>
      </c>
      <c r="K163" s="102">
        <v>1434</v>
      </c>
      <c r="L163" s="107" t="s">
        <v>39</v>
      </c>
      <c r="M163" s="103">
        <v>7.077</v>
      </c>
      <c r="N163" s="104">
        <f t="shared" si="15"/>
        <v>10148.418</v>
      </c>
      <c r="O163" s="105">
        <v>45351</v>
      </c>
      <c r="P163" s="106">
        <v>1404</v>
      </c>
      <c r="Q163" s="106" t="s">
        <v>40</v>
      </c>
      <c r="R163" s="94" t="s">
        <v>739</v>
      </c>
      <c r="S163" s="94" t="s">
        <v>57</v>
      </c>
      <c r="T163" s="94" t="s">
        <v>43</v>
      </c>
      <c r="U163" s="94" t="s">
        <v>43</v>
      </c>
      <c r="V163" s="120" t="s">
        <v>58</v>
      </c>
      <c r="W163" s="91" t="s">
        <v>43</v>
      </c>
      <c r="X163" s="120" t="s">
        <v>45</v>
      </c>
      <c r="Y163" s="132" t="s">
        <v>43</v>
      </c>
      <c r="Z163" s="91" t="s">
        <v>43</v>
      </c>
      <c r="AA163" s="138" t="s">
        <v>46</v>
      </c>
      <c r="AB163" s="133" t="s">
        <v>47</v>
      </c>
      <c r="AC163" s="134"/>
      <c r="AE163" s="135"/>
      <c r="AF163" s="135"/>
    </row>
    <row r="164" s="69" customFormat="1" customHeight="1" spans="1:32">
      <c r="A164" s="91" t="s">
        <v>84</v>
      </c>
      <c r="B164" s="91" t="s">
        <v>32</v>
      </c>
      <c r="C164" s="92">
        <v>45322</v>
      </c>
      <c r="D164" s="93" t="s">
        <v>60</v>
      </c>
      <c r="E164" s="91" t="s">
        <v>85</v>
      </c>
      <c r="F164" s="94" t="s">
        <v>740</v>
      </c>
      <c r="G164" s="94" t="s">
        <v>87</v>
      </c>
      <c r="H164" s="94"/>
      <c r="I164" s="94" t="s">
        <v>79</v>
      </c>
      <c r="J164" s="94" t="s">
        <v>88</v>
      </c>
      <c r="K164" s="102">
        <v>2640</v>
      </c>
      <c r="L164" s="107" t="s">
        <v>89</v>
      </c>
      <c r="M164" s="102">
        <v>1</v>
      </c>
      <c r="N164" s="104">
        <f t="shared" si="15"/>
        <v>2640</v>
      </c>
      <c r="O164" s="108">
        <v>45366</v>
      </c>
      <c r="P164" s="106" t="s">
        <v>741</v>
      </c>
      <c r="Q164" s="106" t="s">
        <v>420</v>
      </c>
      <c r="R164" s="95" t="s">
        <v>92</v>
      </c>
      <c r="S164" s="94" t="s">
        <v>93</v>
      </c>
      <c r="T164" s="94" t="s">
        <v>43</v>
      </c>
      <c r="U164" s="94" t="s">
        <v>43</v>
      </c>
      <c r="V164" s="121">
        <v>200000</v>
      </c>
      <c r="W164" s="120" t="s">
        <v>94</v>
      </c>
      <c r="X164" s="120" t="s">
        <v>45</v>
      </c>
      <c r="Y164" s="132" t="s">
        <v>43</v>
      </c>
      <c r="Z164" s="107" t="s">
        <v>43</v>
      </c>
      <c r="AA164" s="138" t="s">
        <v>46</v>
      </c>
      <c r="AB164" s="133" t="s">
        <v>47</v>
      </c>
      <c r="AC164" s="134"/>
      <c r="AD164" s="134"/>
      <c r="AE164" s="135"/>
      <c r="AF164" s="135"/>
    </row>
    <row r="165" s="69" customFormat="1" customHeight="1" spans="1:32">
      <c r="A165" s="91" t="s">
        <v>187</v>
      </c>
      <c r="B165" s="91" t="s">
        <v>32</v>
      </c>
      <c r="C165" s="92">
        <v>45322</v>
      </c>
      <c r="D165" s="93" t="s">
        <v>49</v>
      </c>
      <c r="E165" s="91" t="s">
        <v>153</v>
      </c>
      <c r="F165" s="94" t="s">
        <v>188</v>
      </c>
      <c r="G165" s="94" t="s">
        <v>189</v>
      </c>
      <c r="H165" s="94"/>
      <c r="I165" s="94" t="s">
        <v>79</v>
      </c>
      <c r="J165" s="94" t="s">
        <v>156</v>
      </c>
      <c r="K165" s="102">
        <v>11008</v>
      </c>
      <c r="L165" s="40" t="s">
        <v>157</v>
      </c>
      <c r="M165" s="109">
        <v>0.90564</v>
      </c>
      <c r="N165" s="104">
        <f t="shared" si="15"/>
        <v>9969.28512</v>
      </c>
      <c r="O165" s="105">
        <v>45353</v>
      </c>
      <c r="P165" s="110" t="s">
        <v>108</v>
      </c>
      <c r="Q165" s="106" t="s">
        <v>190</v>
      </c>
      <c r="R165" s="94" t="s">
        <v>742</v>
      </c>
      <c r="S165" s="94" t="s">
        <v>192</v>
      </c>
      <c r="T165" s="94" t="s">
        <v>43</v>
      </c>
      <c r="U165" s="94" t="s">
        <v>43</v>
      </c>
      <c r="V165" s="120" t="s">
        <v>193</v>
      </c>
      <c r="W165" s="91" t="s">
        <v>43</v>
      </c>
      <c r="X165" s="120" t="s">
        <v>45</v>
      </c>
      <c r="Y165" s="132" t="s">
        <v>43</v>
      </c>
      <c r="Z165" s="91" t="s">
        <v>43</v>
      </c>
      <c r="AA165" s="138" t="s">
        <v>194</v>
      </c>
      <c r="AB165" s="133"/>
      <c r="AC165" s="134"/>
      <c r="AE165" s="135"/>
      <c r="AF165" s="135"/>
    </row>
    <row r="166" s="69" customFormat="1" customHeight="1" spans="1:32">
      <c r="A166" s="91" t="s">
        <v>743</v>
      </c>
      <c r="B166" s="91" t="s">
        <v>32</v>
      </c>
      <c r="C166" s="92">
        <v>45322</v>
      </c>
      <c r="D166" s="93" t="s">
        <v>49</v>
      </c>
      <c r="E166" s="91" t="s">
        <v>142</v>
      </c>
      <c r="F166" s="94" t="s">
        <v>744</v>
      </c>
      <c r="G166" s="94" t="s">
        <v>745</v>
      </c>
      <c r="H166" s="94"/>
      <c r="I166" s="94" t="s">
        <v>37</v>
      </c>
      <c r="J166" s="94" t="s">
        <v>150</v>
      </c>
      <c r="K166" s="102">
        <v>106086.29</v>
      </c>
      <c r="L166" s="107" t="s">
        <v>39</v>
      </c>
      <c r="M166" s="103">
        <v>7.077</v>
      </c>
      <c r="N166" s="104">
        <f t="shared" si="15"/>
        <v>750772.67433</v>
      </c>
      <c r="O166" s="108">
        <v>45366</v>
      </c>
      <c r="P166" s="106">
        <v>31825.89</v>
      </c>
      <c r="Q166" s="94" t="s">
        <v>427</v>
      </c>
      <c r="R166" s="94" t="s">
        <v>428</v>
      </c>
      <c r="S166" s="94" t="s">
        <v>68</v>
      </c>
      <c r="T166" s="94" t="s">
        <v>429</v>
      </c>
      <c r="U166" s="94" t="s">
        <v>43</v>
      </c>
      <c r="V166" s="120">
        <v>250000</v>
      </c>
      <c r="W166" s="91" t="s">
        <v>430</v>
      </c>
      <c r="X166" s="121" t="s">
        <v>45</v>
      </c>
      <c r="Y166" s="137" t="s">
        <v>43</v>
      </c>
      <c r="Z166" s="40" t="s">
        <v>43</v>
      </c>
      <c r="AA166" s="138" t="s">
        <v>46</v>
      </c>
      <c r="AB166" s="133" t="s">
        <v>72</v>
      </c>
      <c r="AC166" s="136" t="s">
        <v>73</v>
      </c>
      <c r="AE166" s="135"/>
      <c r="AF166" s="135"/>
    </row>
    <row r="167" s="69" customFormat="1" customHeight="1" spans="1:32">
      <c r="A167" s="91" t="s">
        <v>746</v>
      </c>
      <c r="B167" s="91" t="s">
        <v>32</v>
      </c>
      <c r="C167" s="92">
        <v>45322</v>
      </c>
      <c r="D167" s="93" t="s">
        <v>49</v>
      </c>
      <c r="E167" s="91" t="s">
        <v>142</v>
      </c>
      <c r="F167" s="94" t="s">
        <v>747</v>
      </c>
      <c r="G167" s="94" t="s">
        <v>197</v>
      </c>
      <c r="H167" s="94"/>
      <c r="I167" s="94" t="s">
        <v>258</v>
      </c>
      <c r="J167" s="94" t="s">
        <v>150</v>
      </c>
      <c r="K167" s="102">
        <v>18918.25</v>
      </c>
      <c r="L167" s="107" t="s">
        <v>39</v>
      </c>
      <c r="M167" s="103">
        <v>7.077</v>
      </c>
      <c r="N167" s="104">
        <f t="shared" ref="N167:N175" si="16">K167*M167</f>
        <v>133884.45525</v>
      </c>
      <c r="O167" s="105">
        <v>45351</v>
      </c>
      <c r="P167" s="106">
        <v>5675.48</v>
      </c>
      <c r="Q167" s="106" t="s">
        <v>176</v>
      </c>
      <c r="R167" s="94" t="s">
        <v>198</v>
      </c>
      <c r="S167" s="94" t="s">
        <v>93</v>
      </c>
      <c r="T167" s="94" t="s">
        <v>199</v>
      </c>
      <c r="U167" s="94" t="s">
        <v>43</v>
      </c>
      <c r="V167" s="120" t="s">
        <v>70</v>
      </c>
      <c r="W167" s="91" t="s">
        <v>748</v>
      </c>
      <c r="X167" s="120" t="s">
        <v>45</v>
      </c>
      <c r="Y167" s="132" t="s">
        <v>43</v>
      </c>
      <c r="Z167" s="91" t="s">
        <v>43</v>
      </c>
      <c r="AA167" s="138" t="s">
        <v>46</v>
      </c>
      <c r="AB167" s="133" t="s">
        <v>47</v>
      </c>
      <c r="AC167" s="134"/>
      <c r="AE167" s="135"/>
      <c r="AF167" s="135"/>
    </row>
    <row r="168" s="69" customFormat="1" customHeight="1" spans="1:32">
      <c r="A168" s="91" t="s">
        <v>749</v>
      </c>
      <c r="B168" s="91" t="s">
        <v>32</v>
      </c>
      <c r="C168" s="92">
        <v>45322</v>
      </c>
      <c r="D168" s="93" t="s">
        <v>75</v>
      </c>
      <c r="E168" s="91" t="s">
        <v>76</v>
      </c>
      <c r="F168" s="94" t="s">
        <v>750</v>
      </c>
      <c r="G168" s="94" t="s">
        <v>751</v>
      </c>
      <c r="H168" s="94"/>
      <c r="I168" s="94" t="s">
        <v>64</v>
      </c>
      <c r="J168" s="94" t="s">
        <v>80</v>
      </c>
      <c r="K168" s="102">
        <v>224871.7</v>
      </c>
      <c r="L168" s="107" t="s">
        <v>39</v>
      </c>
      <c r="M168" s="103">
        <v>7.077</v>
      </c>
      <c r="N168" s="104">
        <f t="shared" si="16"/>
        <v>1591417.0209</v>
      </c>
      <c r="O168" s="105" t="s">
        <v>752</v>
      </c>
      <c r="P168" s="106">
        <v>67461.51</v>
      </c>
      <c r="Q168" s="106" t="s">
        <v>674</v>
      </c>
      <c r="R168" s="94" t="s">
        <v>753</v>
      </c>
      <c r="S168" s="94" t="s">
        <v>93</v>
      </c>
      <c r="T168" s="94" t="s">
        <v>43</v>
      </c>
      <c r="U168" s="94" t="s">
        <v>43</v>
      </c>
      <c r="V168" s="123" t="s">
        <v>286</v>
      </c>
      <c r="W168" s="124" t="s">
        <v>287</v>
      </c>
      <c r="X168" s="120" t="s">
        <v>754</v>
      </c>
      <c r="Y168" s="132">
        <v>1</v>
      </c>
      <c r="Z168" s="91" t="s">
        <v>755</v>
      </c>
      <c r="AA168" s="138" t="s">
        <v>46</v>
      </c>
      <c r="AB168" s="133" t="s">
        <v>47</v>
      </c>
      <c r="AC168" s="134"/>
      <c r="AE168" s="135"/>
      <c r="AF168" s="135"/>
    </row>
    <row r="169" s="69" customFormat="1" customHeight="1" spans="1:32">
      <c r="A169" s="91" t="s">
        <v>84</v>
      </c>
      <c r="B169" s="91" t="s">
        <v>32</v>
      </c>
      <c r="C169" s="92">
        <v>45322</v>
      </c>
      <c r="D169" s="93" t="s">
        <v>60</v>
      </c>
      <c r="E169" s="91" t="s">
        <v>85</v>
      </c>
      <c r="F169" s="94" t="s">
        <v>756</v>
      </c>
      <c r="G169" s="94" t="s">
        <v>87</v>
      </c>
      <c r="H169" s="94"/>
      <c r="I169" s="94" t="s">
        <v>79</v>
      </c>
      <c r="J169" s="94" t="s">
        <v>88</v>
      </c>
      <c r="K169" s="102">
        <v>25072.1</v>
      </c>
      <c r="L169" s="107" t="s">
        <v>89</v>
      </c>
      <c r="M169" s="102">
        <v>1</v>
      </c>
      <c r="N169" s="104">
        <f t="shared" si="16"/>
        <v>25072.1</v>
      </c>
      <c r="O169" s="108">
        <v>45352</v>
      </c>
      <c r="P169" s="106" t="s">
        <v>757</v>
      </c>
      <c r="Q169" s="106" t="s">
        <v>420</v>
      </c>
      <c r="R169" s="95" t="s">
        <v>92</v>
      </c>
      <c r="S169" s="94" t="s">
        <v>93</v>
      </c>
      <c r="T169" s="94" t="s">
        <v>43</v>
      </c>
      <c r="U169" s="94" t="s">
        <v>43</v>
      </c>
      <c r="V169" s="121">
        <v>200000</v>
      </c>
      <c r="W169" s="120" t="s">
        <v>94</v>
      </c>
      <c r="X169" s="120" t="s">
        <v>45</v>
      </c>
      <c r="Y169" s="132" t="s">
        <v>43</v>
      </c>
      <c r="Z169" s="107" t="s">
        <v>43</v>
      </c>
      <c r="AA169" s="138" t="s">
        <v>46</v>
      </c>
      <c r="AB169" s="133" t="s">
        <v>47</v>
      </c>
      <c r="AC169" s="134"/>
      <c r="AD169" s="134"/>
      <c r="AE169" s="135"/>
      <c r="AF169" s="135"/>
    </row>
    <row r="170" s="69" customFormat="1" customHeight="1" spans="1:32">
      <c r="A170" s="91" t="s">
        <v>499</v>
      </c>
      <c r="B170" s="91" t="s">
        <v>758</v>
      </c>
      <c r="C170" s="92">
        <v>45323</v>
      </c>
      <c r="D170" s="93" t="s">
        <v>60</v>
      </c>
      <c r="E170" s="91" t="s">
        <v>61</v>
      </c>
      <c r="F170" s="94" t="s">
        <v>759</v>
      </c>
      <c r="G170" s="94" t="s">
        <v>501</v>
      </c>
      <c r="H170" s="94"/>
      <c r="I170" s="94" t="s">
        <v>64</v>
      </c>
      <c r="J170" s="94" t="s">
        <v>65</v>
      </c>
      <c r="K170" s="102">
        <v>9623.46</v>
      </c>
      <c r="L170" s="107" t="s">
        <v>39</v>
      </c>
      <c r="M170" s="103">
        <v>7.1049</v>
      </c>
      <c r="N170" s="104">
        <f t="shared" si="16"/>
        <v>68373.720954</v>
      </c>
      <c r="O170" s="105">
        <v>45353</v>
      </c>
      <c r="P170" s="106">
        <v>4804.71</v>
      </c>
      <c r="Q170" s="106" t="s">
        <v>502</v>
      </c>
      <c r="R170" s="94" t="s">
        <v>503</v>
      </c>
      <c r="S170" s="94" t="s">
        <v>68</v>
      </c>
      <c r="T170" s="94" t="s">
        <v>504</v>
      </c>
      <c r="U170" s="94" t="s">
        <v>43</v>
      </c>
      <c r="V170" s="120" t="s">
        <v>70</v>
      </c>
      <c r="W170" s="91" t="s">
        <v>505</v>
      </c>
      <c r="X170" s="120" t="s">
        <v>45</v>
      </c>
      <c r="Y170" s="132" t="s">
        <v>43</v>
      </c>
      <c r="Z170" s="91" t="s">
        <v>43</v>
      </c>
      <c r="AA170" s="43" t="s">
        <v>46</v>
      </c>
      <c r="AB170" s="133" t="s">
        <v>113</v>
      </c>
      <c r="AC170" s="134" t="s">
        <v>73</v>
      </c>
      <c r="AE170" s="135"/>
      <c r="AF170" s="135"/>
    </row>
    <row r="171" s="69" customFormat="1" customHeight="1" spans="1:32">
      <c r="A171" s="91" t="s">
        <v>760</v>
      </c>
      <c r="B171" s="91" t="s">
        <v>758</v>
      </c>
      <c r="C171" s="92">
        <v>45323</v>
      </c>
      <c r="D171" s="93" t="s">
        <v>60</v>
      </c>
      <c r="E171" s="91" t="s">
        <v>115</v>
      </c>
      <c r="F171" s="94" t="s">
        <v>761</v>
      </c>
      <c r="G171" s="94" t="s">
        <v>230</v>
      </c>
      <c r="H171" s="94"/>
      <c r="I171" s="94" t="s">
        <v>79</v>
      </c>
      <c r="J171" s="94" t="s">
        <v>118</v>
      </c>
      <c r="K171" s="102">
        <v>26895</v>
      </c>
      <c r="L171" s="107" t="s">
        <v>39</v>
      </c>
      <c r="M171" s="102">
        <v>7.1049</v>
      </c>
      <c r="N171" s="104">
        <f t="shared" si="16"/>
        <v>191086.2855</v>
      </c>
      <c r="O171" s="108">
        <v>45359</v>
      </c>
      <c r="P171" s="106" t="s">
        <v>108</v>
      </c>
      <c r="Q171" s="106" t="s">
        <v>231</v>
      </c>
      <c r="R171" s="111" t="s">
        <v>232</v>
      </c>
      <c r="S171" s="95" t="s">
        <v>68</v>
      </c>
      <c r="T171" s="95" t="s">
        <v>233</v>
      </c>
      <c r="U171" s="95" t="s">
        <v>43</v>
      </c>
      <c r="V171" s="121">
        <v>500000</v>
      </c>
      <c r="W171" s="121" t="s">
        <v>234</v>
      </c>
      <c r="X171" s="120" t="s">
        <v>45</v>
      </c>
      <c r="Y171" s="132" t="s">
        <v>43</v>
      </c>
      <c r="Z171" s="107" t="s">
        <v>43</v>
      </c>
      <c r="AA171" s="43" t="s">
        <v>46</v>
      </c>
      <c r="AB171" s="133" t="s">
        <v>47</v>
      </c>
      <c r="AC171" s="134"/>
      <c r="AE171" s="135"/>
      <c r="AF171" s="135"/>
    </row>
    <row r="172" s="69" customFormat="1" customHeight="1" spans="1:32">
      <c r="A172" s="91" t="s">
        <v>762</v>
      </c>
      <c r="B172" s="91" t="s">
        <v>758</v>
      </c>
      <c r="C172" s="92">
        <v>45323</v>
      </c>
      <c r="D172" s="93" t="s">
        <v>49</v>
      </c>
      <c r="E172" s="91" t="s">
        <v>153</v>
      </c>
      <c r="F172" s="94" t="s">
        <v>763</v>
      </c>
      <c r="G172" s="94" t="s">
        <v>189</v>
      </c>
      <c r="H172" s="94"/>
      <c r="I172" s="94" t="s">
        <v>79</v>
      </c>
      <c r="J172" s="94" t="s">
        <v>156</v>
      </c>
      <c r="K172" s="102">
        <v>191000</v>
      </c>
      <c r="L172" s="40" t="s">
        <v>157</v>
      </c>
      <c r="M172" s="109">
        <v>0.90879</v>
      </c>
      <c r="N172" s="104">
        <f t="shared" si="16"/>
        <v>173578.89</v>
      </c>
      <c r="O172" s="105" t="s">
        <v>764</v>
      </c>
      <c r="P172" s="110" t="s">
        <v>108</v>
      </c>
      <c r="Q172" s="106" t="s">
        <v>190</v>
      </c>
      <c r="R172" s="94" t="s">
        <v>478</v>
      </c>
      <c r="S172" s="94" t="s">
        <v>192</v>
      </c>
      <c r="T172" s="94" t="s">
        <v>43</v>
      </c>
      <c r="U172" s="94" t="s">
        <v>43</v>
      </c>
      <c r="V172" s="120" t="s">
        <v>193</v>
      </c>
      <c r="W172" s="91" t="s">
        <v>43</v>
      </c>
      <c r="X172" s="120" t="s">
        <v>45</v>
      </c>
      <c r="Y172" s="132" t="s">
        <v>43</v>
      </c>
      <c r="Z172" s="91" t="s">
        <v>43</v>
      </c>
      <c r="AA172" s="138" t="s">
        <v>194</v>
      </c>
      <c r="AB172" s="133"/>
      <c r="AC172" s="134"/>
      <c r="AE172" s="135"/>
      <c r="AF172" s="135"/>
    </row>
    <row r="173" s="69" customFormat="1" customHeight="1" spans="1:32">
      <c r="A173" s="91" t="s">
        <v>765</v>
      </c>
      <c r="B173" s="91" t="s">
        <v>758</v>
      </c>
      <c r="C173" s="92">
        <v>45323</v>
      </c>
      <c r="D173" s="93" t="s">
        <v>49</v>
      </c>
      <c r="E173" s="91" t="s">
        <v>142</v>
      </c>
      <c r="F173" s="94" t="s">
        <v>766</v>
      </c>
      <c r="G173" s="94" t="s">
        <v>767</v>
      </c>
      <c r="H173" s="94"/>
      <c r="I173" s="94" t="s">
        <v>37</v>
      </c>
      <c r="J173" s="94" t="s">
        <v>150</v>
      </c>
      <c r="K173" s="102">
        <v>8125.67</v>
      </c>
      <c r="L173" s="107" t="s">
        <v>39</v>
      </c>
      <c r="M173" s="102">
        <v>7.1049</v>
      </c>
      <c r="N173" s="104">
        <f t="shared" si="16"/>
        <v>57732.072783</v>
      </c>
      <c r="O173" s="105">
        <v>45361</v>
      </c>
      <c r="P173" s="106">
        <v>2495.41</v>
      </c>
      <c r="Q173" s="106" t="s">
        <v>768</v>
      </c>
      <c r="R173" s="94" t="s">
        <v>769</v>
      </c>
      <c r="S173" s="94" t="s">
        <v>93</v>
      </c>
      <c r="T173" s="94" t="s">
        <v>199</v>
      </c>
      <c r="U173" s="94" t="s">
        <v>43</v>
      </c>
      <c r="V173" s="120" t="s">
        <v>70</v>
      </c>
      <c r="W173" s="91" t="s">
        <v>770</v>
      </c>
      <c r="X173" s="120" t="s">
        <v>45</v>
      </c>
      <c r="Y173" s="132" t="s">
        <v>43</v>
      </c>
      <c r="Z173" s="91" t="s">
        <v>43</v>
      </c>
      <c r="AA173" s="43" t="s">
        <v>46</v>
      </c>
      <c r="AB173" s="133" t="s">
        <v>72</v>
      </c>
      <c r="AC173" s="134" t="s">
        <v>73</v>
      </c>
      <c r="AE173" s="135"/>
      <c r="AF173" s="135"/>
    </row>
    <row r="174" s="69" customFormat="1" customHeight="1" spans="1:32">
      <c r="A174" s="91" t="s">
        <v>771</v>
      </c>
      <c r="B174" s="91" t="s">
        <v>758</v>
      </c>
      <c r="C174" s="92">
        <v>45323</v>
      </c>
      <c r="D174" s="93" t="s">
        <v>49</v>
      </c>
      <c r="E174" s="91" t="s">
        <v>153</v>
      </c>
      <c r="F174" s="94" t="s">
        <v>772</v>
      </c>
      <c r="G174" s="94" t="s">
        <v>155</v>
      </c>
      <c r="H174" s="94"/>
      <c r="I174" s="94" t="s">
        <v>79</v>
      </c>
      <c r="J174" s="94" t="s">
        <v>156</v>
      </c>
      <c r="K174" s="102">
        <v>177172</v>
      </c>
      <c r="L174" s="40" t="s">
        <v>157</v>
      </c>
      <c r="M174" s="109">
        <v>0.90879</v>
      </c>
      <c r="N174" s="104">
        <f t="shared" si="16"/>
        <v>161012.14188</v>
      </c>
      <c r="O174" s="108">
        <v>45368</v>
      </c>
      <c r="P174" s="106" t="s">
        <v>108</v>
      </c>
      <c r="Q174" s="106" t="s">
        <v>158</v>
      </c>
      <c r="R174" s="95" t="s">
        <v>773</v>
      </c>
      <c r="S174" s="95" t="s">
        <v>68</v>
      </c>
      <c r="T174" s="95" t="s">
        <v>160</v>
      </c>
      <c r="U174" s="95" t="s">
        <v>161</v>
      </c>
      <c r="V174" s="121">
        <v>1000000</v>
      </c>
      <c r="W174" s="121" t="s">
        <v>162</v>
      </c>
      <c r="X174" s="120" t="s">
        <v>45</v>
      </c>
      <c r="Y174" s="132" t="s">
        <v>43</v>
      </c>
      <c r="Z174" s="91" t="s">
        <v>43</v>
      </c>
      <c r="AA174" s="138" t="s">
        <v>163</v>
      </c>
      <c r="AB174" s="133"/>
      <c r="AC174" s="136"/>
      <c r="AE174" s="135"/>
      <c r="AF174" s="135"/>
    </row>
    <row r="175" s="69" customFormat="1" customHeight="1" spans="1:32">
      <c r="A175" s="91" t="s">
        <v>771</v>
      </c>
      <c r="B175" s="91" t="s">
        <v>758</v>
      </c>
      <c r="C175" s="92">
        <v>45323</v>
      </c>
      <c r="D175" s="93" t="s">
        <v>49</v>
      </c>
      <c r="E175" s="91" t="s">
        <v>153</v>
      </c>
      <c r="F175" s="94" t="s">
        <v>772</v>
      </c>
      <c r="G175" s="94" t="s">
        <v>155</v>
      </c>
      <c r="H175" s="94"/>
      <c r="I175" s="94" t="s">
        <v>79</v>
      </c>
      <c r="J175" s="94" t="s">
        <v>156</v>
      </c>
      <c r="K175" s="102">
        <v>68674</v>
      </c>
      <c r="L175" s="40" t="s">
        <v>157</v>
      </c>
      <c r="M175" s="109">
        <v>0.90879</v>
      </c>
      <c r="N175" s="104">
        <f t="shared" si="16"/>
        <v>62410.24446</v>
      </c>
      <c r="O175" s="108">
        <v>45368</v>
      </c>
      <c r="P175" s="106" t="s">
        <v>108</v>
      </c>
      <c r="Q175" s="106" t="s">
        <v>158</v>
      </c>
      <c r="R175" s="95" t="s">
        <v>774</v>
      </c>
      <c r="S175" s="95" t="s">
        <v>68</v>
      </c>
      <c r="T175" s="95" t="s">
        <v>160</v>
      </c>
      <c r="U175" s="95" t="s">
        <v>161</v>
      </c>
      <c r="V175" s="121">
        <v>1000000</v>
      </c>
      <c r="W175" s="121" t="s">
        <v>162</v>
      </c>
      <c r="X175" s="120" t="s">
        <v>45</v>
      </c>
      <c r="Y175" s="132" t="s">
        <v>43</v>
      </c>
      <c r="Z175" s="91" t="s">
        <v>43</v>
      </c>
      <c r="AA175" s="138" t="s">
        <v>163</v>
      </c>
      <c r="AB175" s="133"/>
      <c r="AC175" s="136"/>
      <c r="AE175" s="135"/>
      <c r="AF175" s="135"/>
    </row>
    <row r="176" s="69" customFormat="1" customHeight="1" spans="1:32">
      <c r="A176" s="91" t="s">
        <v>775</v>
      </c>
      <c r="B176" s="91" t="s">
        <v>758</v>
      </c>
      <c r="C176" s="92">
        <v>45323</v>
      </c>
      <c r="D176" s="93" t="s">
        <v>60</v>
      </c>
      <c r="E176" s="91" t="s">
        <v>201</v>
      </c>
      <c r="F176" s="94" t="s">
        <v>776</v>
      </c>
      <c r="G176" s="94" t="s">
        <v>203</v>
      </c>
      <c r="H176" s="95"/>
      <c r="I176" s="95" t="s">
        <v>79</v>
      </c>
      <c r="J176" s="111" t="s">
        <v>204</v>
      </c>
      <c r="K176" s="109">
        <v>9493.03</v>
      </c>
      <c r="L176" s="112" t="s">
        <v>205</v>
      </c>
      <c r="M176" s="109">
        <v>5.3151</v>
      </c>
      <c r="N176" s="104">
        <f t="shared" ref="N176:N185" si="17">K176*M176</f>
        <v>50456.403753</v>
      </c>
      <c r="O176" s="108">
        <v>45345</v>
      </c>
      <c r="P176" s="110" t="s">
        <v>108</v>
      </c>
      <c r="Q176" s="110" t="s">
        <v>226</v>
      </c>
      <c r="R176" s="95" t="s">
        <v>207</v>
      </c>
      <c r="S176" s="95" t="s">
        <v>93</v>
      </c>
      <c r="T176" s="95" t="s">
        <v>43</v>
      </c>
      <c r="U176" s="95" t="s">
        <v>43</v>
      </c>
      <c r="V176" s="121">
        <v>200000</v>
      </c>
      <c r="W176" s="121" t="s">
        <v>209</v>
      </c>
      <c r="X176" s="120" t="s">
        <v>45</v>
      </c>
      <c r="Y176" s="132" t="s">
        <v>43</v>
      </c>
      <c r="Z176" s="91" t="s">
        <v>43</v>
      </c>
      <c r="AA176" s="57" t="s">
        <v>46</v>
      </c>
      <c r="AB176" s="133" t="s">
        <v>210</v>
      </c>
      <c r="AC176" s="134" t="s">
        <v>73</v>
      </c>
      <c r="AE176" s="135"/>
      <c r="AF176" s="135"/>
    </row>
    <row r="177" s="69" customFormat="1" customHeight="1" spans="1:32">
      <c r="A177" s="91" t="s">
        <v>777</v>
      </c>
      <c r="B177" s="91" t="s">
        <v>758</v>
      </c>
      <c r="C177" s="92">
        <v>45324</v>
      </c>
      <c r="D177" s="93" t="s">
        <v>60</v>
      </c>
      <c r="E177" s="91" t="s">
        <v>212</v>
      </c>
      <c r="F177" s="94" t="s">
        <v>778</v>
      </c>
      <c r="G177" s="94" t="s">
        <v>214</v>
      </c>
      <c r="H177" s="95"/>
      <c r="I177" s="95" t="s">
        <v>53</v>
      </c>
      <c r="J177" s="95" t="s">
        <v>88</v>
      </c>
      <c r="K177" s="102">
        <v>19580</v>
      </c>
      <c r="L177" s="107" t="s">
        <v>39</v>
      </c>
      <c r="M177" s="103">
        <v>7.1049</v>
      </c>
      <c r="N177" s="104">
        <f t="shared" si="17"/>
        <v>139113.942</v>
      </c>
      <c r="O177" s="108">
        <v>45371</v>
      </c>
      <c r="P177" s="110" t="s">
        <v>108</v>
      </c>
      <c r="Q177" s="110" t="s">
        <v>215</v>
      </c>
      <c r="R177" s="95" t="s">
        <v>779</v>
      </c>
      <c r="S177" s="95" t="s">
        <v>93</v>
      </c>
      <c r="T177" s="95" t="s">
        <v>43</v>
      </c>
      <c r="U177" s="95" t="s">
        <v>43</v>
      </c>
      <c r="V177" s="121">
        <v>150000</v>
      </c>
      <c r="W177" s="91" t="s">
        <v>217</v>
      </c>
      <c r="X177" s="120" t="s">
        <v>45</v>
      </c>
      <c r="Y177" s="132" t="s">
        <v>43</v>
      </c>
      <c r="Z177" s="91" t="s">
        <v>43</v>
      </c>
      <c r="AA177" s="55" t="s">
        <v>46</v>
      </c>
      <c r="AB177" s="133" t="s">
        <v>72</v>
      </c>
      <c r="AC177" s="136" t="s">
        <v>73</v>
      </c>
      <c r="AE177" s="135"/>
      <c r="AF177" s="135"/>
    </row>
    <row r="178" s="69" customFormat="1" customHeight="1" spans="1:32">
      <c r="A178" s="91" t="s">
        <v>780</v>
      </c>
      <c r="B178" s="91" t="s">
        <v>758</v>
      </c>
      <c r="C178" s="92">
        <v>45324</v>
      </c>
      <c r="D178" s="93" t="s">
        <v>60</v>
      </c>
      <c r="E178" s="91" t="s">
        <v>201</v>
      </c>
      <c r="F178" s="94" t="s">
        <v>781</v>
      </c>
      <c r="G178" s="94" t="s">
        <v>782</v>
      </c>
      <c r="H178" s="94"/>
      <c r="I178" s="94" t="s">
        <v>37</v>
      </c>
      <c r="J178" s="94" t="s">
        <v>783</v>
      </c>
      <c r="K178" s="102">
        <v>81684.32</v>
      </c>
      <c r="L178" s="107" t="s">
        <v>89</v>
      </c>
      <c r="M178" s="102">
        <v>1</v>
      </c>
      <c r="N178" s="104">
        <f t="shared" si="17"/>
        <v>81684.32</v>
      </c>
      <c r="O178" s="105">
        <v>45349</v>
      </c>
      <c r="P178" s="106" t="s">
        <v>784</v>
      </c>
      <c r="Q178" s="106" t="s">
        <v>718</v>
      </c>
      <c r="R178" s="94" t="s">
        <v>785</v>
      </c>
      <c r="S178" s="122" t="s">
        <v>261</v>
      </c>
      <c r="T178" s="122" t="s">
        <v>786</v>
      </c>
      <c r="U178" s="122" t="s">
        <v>262</v>
      </c>
      <c r="V178" s="120" t="s">
        <v>58</v>
      </c>
      <c r="W178" s="91" t="s">
        <v>43</v>
      </c>
      <c r="X178" s="120" t="s">
        <v>45</v>
      </c>
      <c r="Y178" s="132" t="s">
        <v>43</v>
      </c>
      <c r="Z178" s="91" t="s">
        <v>43</v>
      </c>
      <c r="AA178" s="55" t="s">
        <v>46</v>
      </c>
      <c r="AB178" s="133" t="s">
        <v>787</v>
      </c>
      <c r="AC178" s="134"/>
      <c r="AE178" s="135"/>
      <c r="AF178" s="135"/>
    </row>
    <row r="179" s="69" customFormat="1" customHeight="1" spans="1:32">
      <c r="A179" s="91" t="s">
        <v>720</v>
      </c>
      <c r="B179" s="91" t="s">
        <v>758</v>
      </c>
      <c r="C179" s="92">
        <v>45324</v>
      </c>
      <c r="D179" s="93" t="s">
        <v>49</v>
      </c>
      <c r="E179" s="91" t="s">
        <v>142</v>
      </c>
      <c r="F179" s="94" t="s">
        <v>721</v>
      </c>
      <c r="G179" s="94" t="s">
        <v>722</v>
      </c>
      <c r="H179" s="94"/>
      <c r="I179" s="94" t="s">
        <v>37</v>
      </c>
      <c r="J179" s="94" t="s">
        <v>150</v>
      </c>
      <c r="K179" s="102">
        <v>41371.19</v>
      </c>
      <c r="L179" s="107" t="s">
        <v>39</v>
      </c>
      <c r="M179" s="103">
        <v>7.1049</v>
      </c>
      <c r="N179" s="104">
        <f t="shared" si="17"/>
        <v>293938.167831</v>
      </c>
      <c r="O179" s="108">
        <v>45369</v>
      </c>
      <c r="P179" s="106">
        <v>25034.52</v>
      </c>
      <c r="Q179" s="94" t="s">
        <v>427</v>
      </c>
      <c r="R179" s="94" t="s">
        <v>428</v>
      </c>
      <c r="S179" s="94" t="s">
        <v>68</v>
      </c>
      <c r="T179" s="94" t="s">
        <v>429</v>
      </c>
      <c r="U179" s="94" t="s">
        <v>43</v>
      </c>
      <c r="V179" s="120">
        <v>250000</v>
      </c>
      <c r="W179" s="91" t="s">
        <v>430</v>
      </c>
      <c r="X179" s="121" t="s">
        <v>45</v>
      </c>
      <c r="Y179" s="137" t="s">
        <v>43</v>
      </c>
      <c r="Z179" s="40" t="s">
        <v>43</v>
      </c>
      <c r="AA179" s="138" t="s">
        <v>46</v>
      </c>
      <c r="AB179" s="133" t="s">
        <v>72</v>
      </c>
      <c r="AC179" s="136" t="s">
        <v>73</v>
      </c>
      <c r="AE179" s="135"/>
      <c r="AF179" s="135"/>
    </row>
    <row r="180" s="69" customFormat="1" customHeight="1" spans="1:32">
      <c r="A180" s="91" t="s">
        <v>788</v>
      </c>
      <c r="B180" s="91" t="s">
        <v>758</v>
      </c>
      <c r="C180" s="92">
        <v>45325</v>
      </c>
      <c r="D180" s="93" t="s">
        <v>33</v>
      </c>
      <c r="E180" s="91" t="s">
        <v>96</v>
      </c>
      <c r="F180" s="94" t="s">
        <v>789</v>
      </c>
      <c r="G180" s="94" t="s">
        <v>790</v>
      </c>
      <c r="H180" s="94"/>
      <c r="I180" s="94" t="s">
        <v>37</v>
      </c>
      <c r="J180" s="94" t="s">
        <v>791</v>
      </c>
      <c r="K180" s="102">
        <v>12821.5</v>
      </c>
      <c r="L180" s="107" t="s">
        <v>39</v>
      </c>
      <c r="M180" s="103">
        <v>7.1049</v>
      </c>
      <c r="N180" s="104">
        <f t="shared" si="17"/>
        <v>91095.47535</v>
      </c>
      <c r="O180" s="105">
        <v>45376</v>
      </c>
      <c r="P180" s="106">
        <v>5000</v>
      </c>
      <c r="Q180" s="106" t="s">
        <v>792</v>
      </c>
      <c r="R180" s="94" t="s">
        <v>793</v>
      </c>
      <c r="S180" s="94" t="s">
        <v>93</v>
      </c>
      <c r="T180" s="94" t="s">
        <v>43</v>
      </c>
      <c r="U180" s="94" t="s">
        <v>43</v>
      </c>
      <c r="V180" s="123" t="s">
        <v>286</v>
      </c>
      <c r="W180" s="124" t="s">
        <v>43</v>
      </c>
      <c r="X180" s="120" t="s">
        <v>45</v>
      </c>
      <c r="Y180" s="132" t="s">
        <v>43</v>
      </c>
      <c r="Z180" s="91" t="s">
        <v>43</v>
      </c>
      <c r="AA180" s="43" t="s">
        <v>46</v>
      </c>
      <c r="AB180" s="133" t="s">
        <v>794</v>
      </c>
      <c r="AC180" s="134" t="s">
        <v>73</v>
      </c>
      <c r="AE180" s="135"/>
      <c r="AF180" s="135"/>
    </row>
    <row r="181" s="69" customFormat="1" customHeight="1" spans="1:32">
      <c r="A181" s="91" t="s">
        <v>387</v>
      </c>
      <c r="B181" s="91" t="s">
        <v>758</v>
      </c>
      <c r="C181" s="92">
        <v>45325</v>
      </c>
      <c r="D181" s="93" t="s">
        <v>60</v>
      </c>
      <c r="E181" s="91" t="s">
        <v>115</v>
      </c>
      <c r="F181" s="96" t="s">
        <v>388</v>
      </c>
      <c r="G181" s="143" t="s">
        <v>389</v>
      </c>
      <c r="H181" s="143"/>
      <c r="I181" s="94" t="s">
        <v>64</v>
      </c>
      <c r="J181" s="94" t="s">
        <v>118</v>
      </c>
      <c r="K181" s="102">
        <v>4173.2</v>
      </c>
      <c r="L181" s="107" t="s">
        <v>39</v>
      </c>
      <c r="M181" s="103">
        <v>7.1049</v>
      </c>
      <c r="N181" s="104">
        <f t="shared" si="17"/>
        <v>29650.16868</v>
      </c>
      <c r="O181" s="105">
        <v>45359</v>
      </c>
      <c r="P181" s="106">
        <v>12560.12</v>
      </c>
      <c r="Q181" s="106" t="s">
        <v>390</v>
      </c>
      <c r="R181" s="94" t="s">
        <v>391</v>
      </c>
      <c r="S181" s="94" t="s">
        <v>57</v>
      </c>
      <c r="T181" s="94" t="s">
        <v>43</v>
      </c>
      <c r="U181" s="94" t="s">
        <v>43</v>
      </c>
      <c r="V181" s="120" t="s">
        <v>58</v>
      </c>
      <c r="W181" s="91" t="s">
        <v>43</v>
      </c>
      <c r="X181" s="120" t="s">
        <v>45</v>
      </c>
      <c r="Y181" s="132" t="s">
        <v>43</v>
      </c>
      <c r="Z181" s="91" t="s">
        <v>43</v>
      </c>
      <c r="AA181" s="43" t="s">
        <v>46</v>
      </c>
      <c r="AB181" s="133" t="s">
        <v>47</v>
      </c>
      <c r="AC181" s="134"/>
      <c r="AE181" s="135"/>
      <c r="AF181" s="135"/>
    </row>
    <row r="182" s="69" customFormat="1" customHeight="1" spans="1:32">
      <c r="A182" s="91" t="s">
        <v>795</v>
      </c>
      <c r="B182" s="91" t="s">
        <v>758</v>
      </c>
      <c r="C182" s="92">
        <v>45325</v>
      </c>
      <c r="D182" s="93" t="s">
        <v>49</v>
      </c>
      <c r="E182" s="91" t="s">
        <v>142</v>
      </c>
      <c r="F182" s="94" t="s">
        <v>796</v>
      </c>
      <c r="G182" s="94" t="s">
        <v>797</v>
      </c>
      <c r="H182" s="94"/>
      <c r="I182" s="94" t="s">
        <v>37</v>
      </c>
      <c r="J182" s="94" t="s">
        <v>150</v>
      </c>
      <c r="K182" s="102">
        <v>3500</v>
      </c>
      <c r="L182" s="107" t="s">
        <v>39</v>
      </c>
      <c r="M182" s="103">
        <v>7.1049</v>
      </c>
      <c r="N182" s="104">
        <f t="shared" si="17"/>
        <v>24867.15</v>
      </c>
      <c r="O182" s="105">
        <v>45376</v>
      </c>
      <c r="P182" s="106" t="s">
        <v>108</v>
      </c>
      <c r="Q182" s="106" t="s">
        <v>798</v>
      </c>
      <c r="R182" s="94" t="s">
        <v>799</v>
      </c>
      <c r="S182" s="122" t="s">
        <v>261</v>
      </c>
      <c r="T182" s="122" t="s">
        <v>179</v>
      </c>
      <c r="U182" s="122" t="s">
        <v>262</v>
      </c>
      <c r="V182" s="120" t="s">
        <v>70</v>
      </c>
      <c r="W182" s="91" t="s">
        <v>800</v>
      </c>
      <c r="X182" s="120" t="s">
        <v>45</v>
      </c>
      <c r="Y182" s="132" t="s">
        <v>43</v>
      </c>
      <c r="Z182" s="91" t="s">
        <v>43</v>
      </c>
      <c r="AA182" s="138" t="s">
        <v>163</v>
      </c>
      <c r="AB182" s="133" t="s">
        <v>113</v>
      </c>
      <c r="AC182" s="136" t="s">
        <v>73</v>
      </c>
      <c r="AE182" s="135"/>
      <c r="AF182" s="135"/>
    </row>
    <row r="183" s="69" customFormat="1" customHeight="1" spans="1:32">
      <c r="A183" s="91" t="s">
        <v>777</v>
      </c>
      <c r="B183" s="91" t="s">
        <v>758</v>
      </c>
      <c r="C183" s="92">
        <v>45325</v>
      </c>
      <c r="D183" s="93" t="s">
        <v>60</v>
      </c>
      <c r="E183" s="91" t="s">
        <v>212</v>
      </c>
      <c r="F183" s="94" t="s">
        <v>778</v>
      </c>
      <c r="G183" s="94" t="s">
        <v>214</v>
      </c>
      <c r="H183" s="95"/>
      <c r="I183" s="95" t="s">
        <v>53</v>
      </c>
      <c r="J183" s="95" t="s">
        <v>88</v>
      </c>
      <c r="K183" s="102">
        <v>2350</v>
      </c>
      <c r="L183" s="107" t="s">
        <v>39</v>
      </c>
      <c r="M183" s="103">
        <v>7.1049</v>
      </c>
      <c r="N183" s="104">
        <f t="shared" si="17"/>
        <v>16696.515</v>
      </c>
      <c r="O183" s="108" t="s">
        <v>801</v>
      </c>
      <c r="P183" s="110" t="s">
        <v>108</v>
      </c>
      <c r="Q183" s="110" t="s">
        <v>215</v>
      </c>
      <c r="R183" s="95" t="s">
        <v>802</v>
      </c>
      <c r="S183" s="95" t="s">
        <v>93</v>
      </c>
      <c r="T183" s="95" t="s">
        <v>43</v>
      </c>
      <c r="U183" s="95" t="s">
        <v>43</v>
      </c>
      <c r="V183" s="121">
        <v>150000</v>
      </c>
      <c r="W183" s="91" t="s">
        <v>217</v>
      </c>
      <c r="X183" s="120" t="s">
        <v>45</v>
      </c>
      <c r="Y183" s="132" t="s">
        <v>43</v>
      </c>
      <c r="Z183" s="91" t="s">
        <v>43</v>
      </c>
      <c r="AA183" s="55" t="s">
        <v>46</v>
      </c>
      <c r="AB183" s="133" t="s">
        <v>72</v>
      </c>
      <c r="AC183" s="136" t="s">
        <v>73</v>
      </c>
      <c r="AE183" s="135"/>
      <c r="AF183" s="135"/>
    </row>
    <row r="184" s="69" customFormat="1" customHeight="1" spans="1:32">
      <c r="A184" s="91" t="s">
        <v>762</v>
      </c>
      <c r="B184" s="91" t="s">
        <v>758</v>
      </c>
      <c r="C184" s="92">
        <v>45325</v>
      </c>
      <c r="D184" s="93" t="s">
        <v>49</v>
      </c>
      <c r="E184" s="91" t="s">
        <v>153</v>
      </c>
      <c r="F184" s="94" t="s">
        <v>763</v>
      </c>
      <c r="G184" s="94" t="s">
        <v>189</v>
      </c>
      <c r="H184" s="94"/>
      <c r="I184" s="94" t="s">
        <v>79</v>
      </c>
      <c r="J184" s="94" t="s">
        <v>156</v>
      </c>
      <c r="K184" s="102">
        <v>475460.75</v>
      </c>
      <c r="L184" s="40" t="s">
        <v>157</v>
      </c>
      <c r="M184" s="109">
        <v>0.90879</v>
      </c>
      <c r="N184" s="104">
        <f t="shared" si="17"/>
        <v>432093.9749925</v>
      </c>
      <c r="O184" s="105" t="s">
        <v>803</v>
      </c>
      <c r="P184" s="110" t="s">
        <v>108</v>
      </c>
      <c r="Q184" s="106" t="s">
        <v>190</v>
      </c>
      <c r="R184" s="94" t="s">
        <v>804</v>
      </c>
      <c r="S184" s="94" t="s">
        <v>192</v>
      </c>
      <c r="T184" s="94" t="s">
        <v>43</v>
      </c>
      <c r="U184" s="94" t="s">
        <v>43</v>
      </c>
      <c r="V184" s="120" t="s">
        <v>193</v>
      </c>
      <c r="W184" s="91" t="s">
        <v>43</v>
      </c>
      <c r="X184" s="120" t="s">
        <v>45</v>
      </c>
      <c r="Y184" s="132" t="s">
        <v>43</v>
      </c>
      <c r="Z184" s="91" t="s">
        <v>43</v>
      </c>
      <c r="AA184" s="138" t="s">
        <v>194</v>
      </c>
      <c r="AB184" s="133"/>
      <c r="AC184" s="134"/>
      <c r="AE184" s="135"/>
      <c r="AF184" s="135"/>
    </row>
    <row r="185" s="69" customFormat="1" customHeight="1" spans="1:32">
      <c r="A185" s="91" t="s">
        <v>805</v>
      </c>
      <c r="B185" s="91" t="s">
        <v>758</v>
      </c>
      <c r="C185" s="92">
        <v>45341</v>
      </c>
      <c r="D185" s="93" t="s">
        <v>33</v>
      </c>
      <c r="E185" s="91" t="s">
        <v>34</v>
      </c>
      <c r="F185" s="94" t="s">
        <v>806</v>
      </c>
      <c r="G185" s="94" t="s">
        <v>807</v>
      </c>
      <c r="H185" s="94"/>
      <c r="I185" s="94" t="s">
        <v>37</v>
      </c>
      <c r="J185" s="94" t="s">
        <v>38</v>
      </c>
      <c r="K185" s="102">
        <v>5001.5</v>
      </c>
      <c r="L185" s="107" t="s">
        <v>39</v>
      </c>
      <c r="M185" s="103">
        <v>7.1049</v>
      </c>
      <c r="N185" s="104">
        <f t="shared" si="17"/>
        <v>35535.15735</v>
      </c>
      <c r="O185" s="105">
        <v>45345</v>
      </c>
      <c r="P185" s="106">
        <v>2492.75</v>
      </c>
      <c r="Q185" s="106" t="s">
        <v>808</v>
      </c>
      <c r="R185" s="94" t="s">
        <v>809</v>
      </c>
      <c r="S185" s="122" t="s">
        <v>261</v>
      </c>
      <c r="T185" s="122" t="s">
        <v>179</v>
      </c>
      <c r="U185" s="122" t="s">
        <v>262</v>
      </c>
      <c r="V185" s="120" t="s">
        <v>70</v>
      </c>
      <c r="W185" s="91" t="s">
        <v>810</v>
      </c>
      <c r="X185" s="120" t="s">
        <v>811</v>
      </c>
      <c r="Y185" s="132">
        <v>1</v>
      </c>
      <c r="Z185" s="40" t="s">
        <v>755</v>
      </c>
      <c r="AA185" s="43" t="s">
        <v>46</v>
      </c>
      <c r="AB185" s="133" t="s">
        <v>135</v>
      </c>
      <c r="AC185" s="134"/>
      <c r="AD185" s="69" t="s">
        <v>812</v>
      </c>
      <c r="AE185" s="135"/>
      <c r="AF185" s="135"/>
    </row>
    <row r="186" s="69" customFormat="1" customHeight="1" spans="1:32">
      <c r="A186" s="91" t="s">
        <v>771</v>
      </c>
      <c r="B186" s="91" t="s">
        <v>758</v>
      </c>
      <c r="C186" s="92">
        <v>45341</v>
      </c>
      <c r="D186" s="93" t="s">
        <v>49</v>
      </c>
      <c r="E186" s="91" t="s">
        <v>153</v>
      </c>
      <c r="F186" s="94" t="s">
        <v>772</v>
      </c>
      <c r="G186" s="94" t="s">
        <v>155</v>
      </c>
      <c r="H186" s="94"/>
      <c r="I186" s="94" t="s">
        <v>79</v>
      </c>
      <c r="J186" s="94" t="s">
        <v>156</v>
      </c>
      <c r="K186" s="102">
        <v>47955</v>
      </c>
      <c r="L186" s="40" t="s">
        <v>157</v>
      </c>
      <c r="M186" s="109">
        <v>0.90879</v>
      </c>
      <c r="N186" s="104">
        <f t="shared" ref="N186:N192" si="18">K186*M186</f>
        <v>43581.02445</v>
      </c>
      <c r="O186" s="108" t="s">
        <v>813</v>
      </c>
      <c r="P186" s="106" t="s">
        <v>108</v>
      </c>
      <c r="Q186" s="106" t="s">
        <v>158</v>
      </c>
      <c r="R186" s="95" t="s">
        <v>814</v>
      </c>
      <c r="S186" s="95" t="s">
        <v>68</v>
      </c>
      <c r="T186" s="95" t="s">
        <v>160</v>
      </c>
      <c r="U186" s="95" t="s">
        <v>161</v>
      </c>
      <c r="V186" s="121">
        <v>1000000</v>
      </c>
      <c r="W186" s="121" t="s">
        <v>162</v>
      </c>
      <c r="X186" s="120" t="s">
        <v>45</v>
      </c>
      <c r="Y186" s="132" t="s">
        <v>43</v>
      </c>
      <c r="Z186" s="91" t="s">
        <v>43</v>
      </c>
      <c r="AA186" s="138" t="s">
        <v>163</v>
      </c>
      <c r="AB186" s="133"/>
      <c r="AC186" s="136"/>
      <c r="AE186" s="135"/>
      <c r="AF186" s="135"/>
    </row>
    <row r="187" s="69" customFormat="1" customHeight="1" spans="1:32">
      <c r="A187" s="91" t="s">
        <v>815</v>
      </c>
      <c r="B187" s="91" t="s">
        <v>758</v>
      </c>
      <c r="C187" s="92">
        <v>45341</v>
      </c>
      <c r="D187" s="93" t="s">
        <v>49</v>
      </c>
      <c r="E187" s="91" t="s">
        <v>153</v>
      </c>
      <c r="F187" s="94" t="s">
        <v>816</v>
      </c>
      <c r="G187" s="94" t="s">
        <v>189</v>
      </c>
      <c r="H187" s="94"/>
      <c r="I187" s="94" t="s">
        <v>79</v>
      </c>
      <c r="J187" s="94" t="s">
        <v>156</v>
      </c>
      <c r="K187" s="102">
        <v>109500</v>
      </c>
      <c r="L187" s="40" t="s">
        <v>157</v>
      </c>
      <c r="M187" s="109">
        <v>0.90879</v>
      </c>
      <c r="N187" s="104">
        <f t="shared" si="18"/>
        <v>99512.505</v>
      </c>
      <c r="O187" s="105">
        <v>45401</v>
      </c>
      <c r="P187" s="110" t="s">
        <v>108</v>
      </c>
      <c r="Q187" s="106" t="s">
        <v>190</v>
      </c>
      <c r="R187" s="94" t="s">
        <v>478</v>
      </c>
      <c r="S187" s="94" t="s">
        <v>192</v>
      </c>
      <c r="T187" s="94" t="s">
        <v>43</v>
      </c>
      <c r="U187" s="94" t="s">
        <v>43</v>
      </c>
      <c r="V187" s="120" t="s">
        <v>193</v>
      </c>
      <c r="W187" s="91" t="s">
        <v>43</v>
      </c>
      <c r="X187" s="120" t="s">
        <v>45</v>
      </c>
      <c r="Y187" s="132" t="s">
        <v>43</v>
      </c>
      <c r="Z187" s="91" t="s">
        <v>43</v>
      </c>
      <c r="AA187" s="138" t="s">
        <v>194</v>
      </c>
      <c r="AB187" s="133"/>
      <c r="AC187" s="134"/>
      <c r="AE187" s="135"/>
      <c r="AF187" s="135"/>
    </row>
    <row r="188" s="69" customFormat="1" customHeight="1" spans="1:32">
      <c r="A188" s="91" t="s">
        <v>817</v>
      </c>
      <c r="B188" s="91" t="s">
        <v>758</v>
      </c>
      <c r="C188" s="92">
        <v>45341</v>
      </c>
      <c r="D188" s="93" t="s">
        <v>75</v>
      </c>
      <c r="E188" s="91" t="s">
        <v>279</v>
      </c>
      <c r="F188" s="94" t="s">
        <v>818</v>
      </c>
      <c r="G188" s="94" t="s">
        <v>281</v>
      </c>
      <c r="H188" s="94"/>
      <c r="I188" s="91" t="s">
        <v>79</v>
      </c>
      <c r="J188" s="91" t="s">
        <v>282</v>
      </c>
      <c r="K188" s="102">
        <v>45164.15</v>
      </c>
      <c r="L188" s="107" t="s">
        <v>39</v>
      </c>
      <c r="M188" s="103">
        <v>7.1049</v>
      </c>
      <c r="N188" s="104">
        <f t="shared" si="18"/>
        <v>320886.769335</v>
      </c>
      <c r="O188" s="105">
        <v>45369</v>
      </c>
      <c r="P188" s="106" t="s">
        <v>819</v>
      </c>
      <c r="Q188" s="106" t="s">
        <v>596</v>
      </c>
      <c r="R188" s="94" t="s">
        <v>820</v>
      </c>
      <c r="S188" s="122" t="s">
        <v>261</v>
      </c>
      <c r="T188" s="122" t="s">
        <v>179</v>
      </c>
      <c r="U188" s="122" t="s">
        <v>262</v>
      </c>
      <c r="V188" s="123" t="s">
        <v>286</v>
      </c>
      <c r="W188" s="124" t="s">
        <v>43</v>
      </c>
      <c r="X188" s="120" t="s">
        <v>45</v>
      </c>
      <c r="Y188" s="132" t="s">
        <v>43</v>
      </c>
      <c r="Z188" s="91" t="s">
        <v>43</v>
      </c>
      <c r="AA188" s="138" t="s">
        <v>46</v>
      </c>
      <c r="AB188" s="133" t="s">
        <v>113</v>
      </c>
      <c r="AC188" s="136" t="s">
        <v>73</v>
      </c>
      <c r="AD188" s="69" t="s">
        <v>821</v>
      </c>
      <c r="AE188" s="135"/>
      <c r="AF188" s="135"/>
    </row>
    <row r="189" s="69" customFormat="1" customHeight="1" spans="1:32">
      <c r="A189" s="91" t="s">
        <v>762</v>
      </c>
      <c r="B189" s="91" t="s">
        <v>758</v>
      </c>
      <c r="C189" s="92">
        <v>45341</v>
      </c>
      <c r="D189" s="93" t="s">
        <v>49</v>
      </c>
      <c r="E189" s="91" t="s">
        <v>153</v>
      </c>
      <c r="F189" s="94" t="s">
        <v>763</v>
      </c>
      <c r="G189" s="94" t="s">
        <v>189</v>
      </c>
      <c r="H189" s="94"/>
      <c r="I189" s="94" t="s">
        <v>79</v>
      </c>
      <c r="J189" s="94" t="s">
        <v>156</v>
      </c>
      <c r="K189" s="102">
        <v>144400</v>
      </c>
      <c r="L189" s="40" t="s">
        <v>157</v>
      </c>
      <c r="M189" s="109">
        <v>0.90879</v>
      </c>
      <c r="N189" s="104">
        <f t="shared" si="18"/>
        <v>131229.276</v>
      </c>
      <c r="O189" s="105" t="s">
        <v>822</v>
      </c>
      <c r="P189" s="110" t="s">
        <v>108</v>
      </c>
      <c r="Q189" s="106" t="s">
        <v>190</v>
      </c>
      <c r="R189" s="94" t="s">
        <v>823</v>
      </c>
      <c r="S189" s="94" t="s">
        <v>192</v>
      </c>
      <c r="T189" s="94" t="s">
        <v>43</v>
      </c>
      <c r="U189" s="94" t="s">
        <v>43</v>
      </c>
      <c r="V189" s="120" t="s">
        <v>193</v>
      </c>
      <c r="W189" s="91" t="s">
        <v>43</v>
      </c>
      <c r="X189" s="120" t="s">
        <v>45</v>
      </c>
      <c r="Y189" s="132" t="s">
        <v>43</v>
      </c>
      <c r="Z189" s="91" t="s">
        <v>43</v>
      </c>
      <c r="AA189" s="138" t="s">
        <v>194</v>
      </c>
      <c r="AB189" s="133"/>
      <c r="AC189" s="134"/>
      <c r="AE189" s="135"/>
      <c r="AF189" s="135"/>
    </row>
    <row r="190" s="69" customFormat="1" customHeight="1" spans="1:32">
      <c r="A190" s="91" t="s">
        <v>824</v>
      </c>
      <c r="B190" s="91" t="s">
        <v>758</v>
      </c>
      <c r="C190" s="92">
        <v>45342</v>
      </c>
      <c r="D190" s="93" t="s">
        <v>33</v>
      </c>
      <c r="E190" s="91" t="s">
        <v>344</v>
      </c>
      <c r="F190" s="94" t="s">
        <v>825</v>
      </c>
      <c r="G190" s="94" t="s">
        <v>532</v>
      </c>
      <c r="H190" s="94"/>
      <c r="I190" s="94" t="s">
        <v>53</v>
      </c>
      <c r="J190" s="94" t="s">
        <v>533</v>
      </c>
      <c r="K190" s="102">
        <v>9001.5</v>
      </c>
      <c r="L190" s="40" t="s">
        <v>39</v>
      </c>
      <c r="M190" s="103">
        <v>7.1049</v>
      </c>
      <c r="N190" s="104">
        <f t="shared" si="18"/>
        <v>63954.75735</v>
      </c>
      <c r="O190" s="105">
        <v>45376</v>
      </c>
      <c r="P190" s="106">
        <v>13100.45</v>
      </c>
      <c r="Q190" s="106" t="s">
        <v>534</v>
      </c>
      <c r="R190" s="94" t="s">
        <v>535</v>
      </c>
      <c r="S190" s="94" t="s">
        <v>68</v>
      </c>
      <c r="T190" s="95" t="s">
        <v>536</v>
      </c>
      <c r="U190" s="94" t="s">
        <v>43</v>
      </c>
      <c r="V190" s="120">
        <v>60000</v>
      </c>
      <c r="W190" s="91" t="s">
        <v>537</v>
      </c>
      <c r="X190" s="120" t="s">
        <v>826</v>
      </c>
      <c r="Y190" s="132">
        <v>1</v>
      </c>
      <c r="Z190" s="91" t="s">
        <v>273</v>
      </c>
      <c r="AA190" s="138" t="s">
        <v>46</v>
      </c>
      <c r="AB190" s="133" t="s">
        <v>47</v>
      </c>
      <c r="AC190" s="134"/>
      <c r="AE190" s="135"/>
      <c r="AF190" s="135"/>
    </row>
    <row r="191" s="69" customFormat="1" customHeight="1" spans="1:32">
      <c r="A191" s="91" t="s">
        <v>827</v>
      </c>
      <c r="B191" s="91" t="s">
        <v>758</v>
      </c>
      <c r="C191" s="92">
        <v>45342</v>
      </c>
      <c r="D191" s="93" t="s">
        <v>33</v>
      </c>
      <c r="E191" s="91" t="s">
        <v>96</v>
      </c>
      <c r="F191" s="94" t="s">
        <v>828</v>
      </c>
      <c r="G191" s="94" t="s">
        <v>829</v>
      </c>
      <c r="H191" s="94"/>
      <c r="I191" s="94" t="s">
        <v>37</v>
      </c>
      <c r="J191" s="94" t="s">
        <v>666</v>
      </c>
      <c r="K191" s="102">
        <v>2350</v>
      </c>
      <c r="L191" s="107" t="s">
        <v>39</v>
      </c>
      <c r="M191" s="103">
        <v>7.1049</v>
      </c>
      <c r="N191" s="104">
        <f t="shared" si="18"/>
        <v>16696.515</v>
      </c>
      <c r="O191" s="105">
        <v>45376</v>
      </c>
      <c r="P191" s="106">
        <v>2350</v>
      </c>
      <c r="Q191" s="106" t="s">
        <v>40</v>
      </c>
      <c r="R191" s="94" t="s">
        <v>667</v>
      </c>
      <c r="S191" s="94" t="s">
        <v>42</v>
      </c>
      <c r="T191" s="94" t="s">
        <v>43</v>
      </c>
      <c r="U191" s="94" t="s">
        <v>43</v>
      </c>
      <c r="V191" s="120" t="s">
        <v>44</v>
      </c>
      <c r="W191" s="91" t="s">
        <v>43</v>
      </c>
      <c r="X191" s="120" t="s">
        <v>830</v>
      </c>
      <c r="Y191" s="132">
        <v>1</v>
      </c>
      <c r="Z191" s="91" t="s">
        <v>831</v>
      </c>
      <c r="AA191" s="43" t="s">
        <v>163</v>
      </c>
      <c r="AB191" s="133" t="s">
        <v>47</v>
      </c>
      <c r="AC191" s="134"/>
      <c r="AE191" s="135"/>
      <c r="AF191" s="135"/>
    </row>
    <row r="192" s="69" customFormat="1" customHeight="1" spans="1:32">
      <c r="A192" s="91" t="s">
        <v>832</v>
      </c>
      <c r="B192" s="91" t="s">
        <v>758</v>
      </c>
      <c r="C192" s="92">
        <v>45342</v>
      </c>
      <c r="D192" s="93" t="s">
        <v>33</v>
      </c>
      <c r="E192" s="91" t="s">
        <v>96</v>
      </c>
      <c r="F192" s="94" t="s">
        <v>833</v>
      </c>
      <c r="G192" s="94" t="s">
        <v>834</v>
      </c>
      <c r="H192" s="94"/>
      <c r="I192" s="94" t="s">
        <v>37</v>
      </c>
      <c r="J192" s="94" t="s">
        <v>666</v>
      </c>
      <c r="K192" s="102">
        <v>1994</v>
      </c>
      <c r="L192" s="107" t="s">
        <v>39</v>
      </c>
      <c r="M192" s="103">
        <v>7.1049</v>
      </c>
      <c r="N192" s="104">
        <f t="shared" si="18"/>
        <v>14167.1706</v>
      </c>
      <c r="O192" s="105">
        <v>45364</v>
      </c>
      <c r="P192" s="106">
        <v>1994</v>
      </c>
      <c r="Q192" s="106" t="s">
        <v>40</v>
      </c>
      <c r="R192" s="94" t="s">
        <v>835</v>
      </c>
      <c r="S192" s="94" t="s">
        <v>42</v>
      </c>
      <c r="T192" s="94" t="s">
        <v>43</v>
      </c>
      <c r="U192" s="94" t="s">
        <v>43</v>
      </c>
      <c r="V192" s="120" t="s">
        <v>44</v>
      </c>
      <c r="W192" s="91" t="s">
        <v>43</v>
      </c>
      <c r="X192" s="120" t="s">
        <v>45</v>
      </c>
      <c r="Y192" s="132" t="s">
        <v>43</v>
      </c>
      <c r="Z192" s="91" t="s">
        <v>43</v>
      </c>
      <c r="AA192" s="43" t="s">
        <v>46</v>
      </c>
      <c r="AB192" s="133" t="s">
        <v>836</v>
      </c>
      <c r="AC192" s="134" t="s">
        <v>73</v>
      </c>
      <c r="AE192" s="135"/>
      <c r="AF192" s="135"/>
    </row>
    <row r="193" s="69" customFormat="1" customHeight="1" spans="1:32">
      <c r="A193" s="91" t="s">
        <v>837</v>
      </c>
      <c r="B193" s="91" t="s">
        <v>758</v>
      </c>
      <c r="C193" s="92">
        <v>45342</v>
      </c>
      <c r="D193" s="93" t="s">
        <v>49</v>
      </c>
      <c r="E193" s="91" t="s">
        <v>311</v>
      </c>
      <c r="F193" s="94" t="s">
        <v>838</v>
      </c>
      <c r="G193" s="94" t="s">
        <v>839</v>
      </c>
      <c r="H193" s="94"/>
      <c r="I193" s="94" t="s">
        <v>37</v>
      </c>
      <c r="J193" s="94" t="s">
        <v>516</v>
      </c>
      <c r="K193" s="102">
        <v>58890</v>
      </c>
      <c r="L193" s="91" t="s">
        <v>517</v>
      </c>
      <c r="M193" s="102">
        <v>4.681</v>
      </c>
      <c r="N193" s="113">
        <f t="shared" ref="N193:N199" si="19">K193*M193</f>
        <v>275664.09</v>
      </c>
      <c r="O193" s="105">
        <v>45369</v>
      </c>
      <c r="P193" s="106" t="s">
        <v>840</v>
      </c>
      <c r="Q193" s="106" t="s">
        <v>841</v>
      </c>
      <c r="R193" s="94" t="s">
        <v>842</v>
      </c>
      <c r="S193" s="94" t="s">
        <v>68</v>
      </c>
      <c r="T193" s="94" t="s">
        <v>843</v>
      </c>
      <c r="U193" s="94" t="s">
        <v>43</v>
      </c>
      <c r="V193" s="120">
        <v>200000</v>
      </c>
      <c r="W193" s="91" t="s">
        <v>844</v>
      </c>
      <c r="X193" s="120" t="s">
        <v>45</v>
      </c>
      <c r="Y193" s="132" t="s">
        <v>43</v>
      </c>
      <c r="Z193" s="40" t="s">
        <v>43</v>
      </c>
      <c r="AA193" s="138" t="s">
        <v>46</v>
      </c>
      <c r="AB193" s="133" t="s">
        <v>210</v>
      </c>
      <c r="AC193" s="136" t="s">
        <v>73</v>
      </c>
      <c r="AE193" s="135"/>
      <c r="AF193" s="135"/>
    </row>
    <row r="194" s="69" customFormat="1" customHeight="1" spans="1:32">
      <c r="A194" s="91" t="s">
        <v>845</v>
      </c>
      <c r="B194" s="91" t="s">
        <v>758</v>
      </c>
      <c r="C194" s="92">
        <v>45342</v>
      </c>
      <c r="D194" s="93" t="s">
        <v>49</v>
      </c>
      <c r="E194" s="91" t="s">
        <v>153</v>
      </c>
      <c r="F194" s="94" t="s">
        <v>772</v>
      </c>
      <c r="G194" s="94" t="s">
        <v>155</v>
      </c>
      <c r="H194" s="94"/>
      <c r="I194" s="94" t="s">
        <v>79</v>
      </c>
      <c r="J194" s="94" t="s">
        <v>156</v>
      </c>
      <c r="K194" s="102">
        <v>33345</v>
      </c>
      <c r="L194" s="40" t="s">
        <v>157</v>
      </c>
      <c r="M194" s="109">
        <v>0.90879</v>
      </c>
      <c r="N194" s="104">
        <f t="shared" si="19"/>
        <v>30303.60255</v>
      </c>
      <c r="O194" s="108">
        <v>45361</v>
      </c>
      <c r="P194" s="106" t="s">
        <v>108</v>
      </c>
      <c r="Q194" s="106" t="s">
        <v>158</v>
      </c>
      <c r="R194" s="95" t="s">
        <v>846</v>
      </c>
      <c r="S194" s="95" t="s">
        <v>68</v>
      </c>
      <c r="T194" s="95" t="s">
        <v>160</v>
      </c>
      <c r="U194" s="95" t="s">
        <v>161</v>
      </c>
      <c r="V194" s="121">
        <v>1000000</v>
      </c>
      <c r="W194" s="121" t="s">
        <v>162</v>
      </c>
      <c r="X194" s="120" t="s">
        <v>847</v>
      </c>
      <c r="Y194" s="132">
        <v>1</v>
      </c>
      <c r="Z194" s="91" t="s">
        <v>289</v>
      </c>
      <c r="AA194" s="138" t="s">
        <v>163</v>
      </c>
      <c r="AB194" s="133"/>
      <c r="AC194" s="136"/>
      <c r="AE194" s="135"/>
      <c r="AF194" s="135"/>
    </row>
    <row r="195" s="69" customFormat="1" customHeight="1" spans="1:32">
      <c r="A195" s="91" t="s">
        <v>762</v>
      </c>
      <c r="B195" s="91" t="s">
        <v>758</v>
      </c>
      <c r="C195" s="92">
        <v>45342</v>
      </c>
      <c r="D195" s="93" t="s">
        <v>49</v>
      </c>
      <c r="E195" s="91" t="s">
        <v>153</v>
      </c>
      <c r="F195" s="94" t="s">
        <v>763</v>
      </c>
      <c r="G195" s="94" t="s">
        <v>189</v>
      </c>
      <c r="H195" s="94"/>
      <c r="I195" s="94" t="s">
        <v>79</v>
      </c>
      <c r="J195" s="94" t="s">
        <v>156</v>
      </c>
      <c r="K195" s="102">
        <v>850</v>
      </c>
      <c r="L195" s="40" t="s">
        <v>157</v>
      </c>
      <c r="M195" s="109">
        <v>0.90879</v>
      </c>
      <c r="N195" s="104">
        <f t="shared" si="19"/>
        <v>772.4715</v>
      </c>
      <c r="O195" s="105">
        <v>45351</v>
      </c>
      <c r="P195" s="110" t="s">
        <v>108</v>
      </c>
      <c r="Q195" s="106" t="s">
        <v>190</v>
      </c>
      <c r="R195" s="94" t="s">
        <v>478</v>
      </c>
      <c r="S195" s="94" t="s">
        <v>192</v>
      </c>
      <c r="T195" s="94" t="s">
        <v>43</v>
      </c>
      <c r="U195" s="94" t="s">
        <v>43</v>
      </c>
      <c r="V195" s="120" t="s">
        <v>193</v>
      </c>
      <c r="W195" s="91" t="s">
        <v>43</v>
      </c>
      <c r="X195" s="120" t="s">
        <v>45</v>
      </c>
      <c r="Y195" s="132" t="s">
        <v>43</v>
      </c>
      <c r="Z195" s="91" t="s">
        <v>43</v>
      </c>
      <c r="AA195" s="138" t="s">
        <v>194</v>
      </c>
      <c r="AB195" s="133"/>
      <c r="AC195" s="134"/>
      <c r="AE195" s="135"/>
      <c r="AF195" s="135"/>
    </row>
    <row r="196" s="69" customFormat="1" customHeight="1" spans="1:32">
      <c r="A196" s="91" t="s">
        <v>848</v>
      </c>
      <c r="B196" s="91" t="s">
        <v>758</v>
      </c>
      <c r="C196" s="92">
        <v>45342</v>
      </c>
      <c r="D196" s="93" t="s">
        <v>49</v>
      </c>
      <c r="E196" s="91" t="s">
        <v>311</v>
      </c>
      <c r="F196" s="94" t="s">
        <v>849</v>
      </c>
      <c r="G196" s="94" t="s">
        <v>850</v>
      </c>
      <c r="H196" s="94"/>
      <c r="I196" s="94" t="s">
        <v>37</v>
      </c>
      <c r="J196" s="94" t="s">
        <v>516</v>
      </c>
      <c r="K196" s="102">
        <v>12464</v>
      </c>
      <c r="L196" s="107" t="s">
        <v>517</v>
      </c>
      <c r="M196" s="102">
        <v>4.681</v>
      </c>
      <c r="N196" s="104">
        <f t="shared" si="19"/>
        <v>58343.984</v>
      </c>
      <c r="O196" s="108">
        <v>45369</v>
      </c>
      <c r="P196" s="106" t="s">
        <v>851</v>
      </c>
      <c r="Q196" s="106" t="s">
        <v>852</v>
      </c>
      <c r="R196" s="94" t="s">
        <v>850</v>
      </c>
      <c r="S196" s="94" t="s">
        <v>68</v>
      </c>
      <c r="T196" s="94" t="s">
        <v>843</v>
      </c>
      <c r="U196" s="94" t="s">
        <v>43</v>
      </c>
      <c r="V196" s="120" t="s">
        <v>70</v>
      </c>
      <c r="W196" s="91" t="s">
        <v>853</v>
      </c>
      <c r="X196" s="121" t="s">
        <v>45</v>
      </c>
      <c r="Y196" s="137" t="s">
        <v>43</v>
      </c>
      <c r="Z196" s="40" t="s">
        <v>43</v>
      </c>
      <c r="AA196" s="138" t="s">
        <v>46</v>
      </c>
      <c r="AB196" s="133" t="s">
        <v>854</v>
      </c>
      <c r="AC196" s="136" t="s">
        <v>73</v>
      </c>
      <c r="AE196" s="135"/>
      <c r="AF196" s="135"/>
    </row>
    <row r="197" s="69" customFormat="1" customHeight="1" spans="1:32">
      <c r="A197" s="91" t="s">
        <v>855</v>
      </c>
      <c r="B197" s="91" t="s">
        <v>758</v>
      </c>
      <c r="C197" s="92">
        <v>45342</v>
      </c>
      <c r="D197" s="93" t="s">
        <v>75</v>
      </c>
      <c r="E197" s="91" t="s">
        <v>856</v>
      </c>
      <c r="F197" s="94" t="s">
        <v>857</v>
      </c>
      <c r="G197" s="94" t="s">
        <v>858</v>
      </c>
      <c r="H197" s="94"/>
      <c r="I197" s="94" t="s">
        <v>79</v>
      </c>
      <c r="J197" s="94" t="s">
        <v>282</v>
      </c>
      <c r="K197" s="102">
        <v>4004.76</v>
      </c>
      <c r="L197" s="40" t="s">
        <v>39</v>
      </c>
      <c r="M197" s="103">
        <v>7.1049</v>
      </c>
      <c r="N197" s="104">
        <f t="shared" si="19"/>
        <v>28453.419324</v>
      </c>
      <c r="O197" s="105">
        <v>45369</v>
      </c>
      <c r="P197" s="102">
        <v>4004.76</v>
      </c>
      <c r="Q197" s="106" t="s">
        <v>40</v>
      </c>
      <c r="R197" s="94" t="s">
        <v>859</v>
      </c>
      <c r="S197" s="94" t="s">
        <v>42</v>
      </c>
      <c r="T197" s="94" t="s">
        <v>43</v>
      </c>
      <c r="U197" s="94" t="s">
        <v>43</v>
      </c>
      <c r="V197" s="120" t="s">
        <v>70</v>
      </c>
      <c r="W197" s="91" t="s">
        <v>860</v>
      </c>
      <c r="X197" s="120" t="s">
        <v>45</v>
      </c>
      <c r="Y197" s="132" t="s">
        <v>43</v>
      </c>
      <c r="Z197" s="107" t="s">
        <v>43</v>
      </c>
      <c r="AA197" s="138" t="s">
        <v>46</v>
      </c>
      <c r="AB197" s="133" t="s">
        <v>861</v>
      </c>
      <c r="AC197" s="136" t="s">
        <v>73</v>
      </c>
      <c r="AE197" s="135"/>
      <c r="AF197" s="135"/>
    </row>
    <row r="198" s="69" customFormat="1" customHeight="1" spans="1:32">
      <c r="A198" s="91" t="s">
        <v>862</v>
      </c>
      <c r="B198" s="91" t="s">
        <v>758</v>
      </c>
      <c r="C198" s="92">
        <v>45342</v>
      </c>
      <c r="D198" s="93" t="s">
        <v>75</v>
      </c>
      <c r="E198" s="91" t="s">
        <v>856</v>
      </c>
      <c r="F198" s="94" t="s">
        <v>857</v>
      </c>
      <c r="G198" s="94" t="s">
        <v>858</v>
      </c>
      <c r="H198" s="94"/>
      <c r="I198" s="94" t="s">
        <v>79</v>
      </c>
      <c r="J198" s="94" t="s">
        <v>282</v>
      </c>
      <c r="K198" s="102">
        <v>6081.08</v>
      </c>
      <c r="L198" s="40" t="s">
        <v>39</v>
      </c>
      <c r="M198" s="103">
        <v>7.1049</v>
      </c>
      <c r="N198" s="104">
        <f t="shared" si="19"/>
        <v>43205.465292</v>
      </c>
      <c r="O198" s="105">
        <v>45369</v>
      </c>
      <c r="P198" s="102" t="s">
        <v>863</v>
      </c>
      <c r="Q198" s="106" t="s">
        <v>864</v>
      </c>
      <c r="R198" s="94" t="s">
        <v>865</v>
      </c>
      <c r="S198" s="94" t="s">
        <v>68</v>
      </c>
      <c r="T198" s="94" t="s">
        <v>866</v>
      </c>
      <c r="U198" s="94" t="s">
        <v>43</v>
      </c>
      <c r="V198" s="120" t="s">
        <v>70</v>
      </c>
      <c r="W198" s="91" t="s">
        <v>867</v>
      </c>
      <c r="X198" s="120" t="s">
        <v>45</v>
      </c>
      <c r="Y198" s="132" t="s">
        <v>43</v>
      </c>
      <c r="Z198" s="107" t="s">
        <v>43</v>
      </c>
      <c r="AA198" s="138" t="s">
        <v>46</v>
      </c>
      <c r="AB198" s="133" t="s">
        <v>861</v>
      </c>
      <c r="AC198" s="136" t="s">
        <v>73</v>
      </c>
      <c r="AE198" s="135"/>
      <c r="AF198" s="135"/>
    </row>
    <row r="199" s="69" customFormat="1" customHeight="1" spans="1:32">
      <c r="A199" s="91" t="s">
        <v>868</v>
      </c>
      <c r="B199" s="91" t="s">
        <v>758</v>
      </c>
      <c r="C199" s="92">
        <v>45342</v>
      </c>
      <c r="D199" s="93" t="s">
        <v>75</v>
      </c>
      <c r="E199" s="91" t="s">
        <v>856</v>
      </c>
      <c r="F199" s="94" t="s">
        <v>869</v>
      </c>
      <c r="G199" s="94" t="s">
        <v>870</v>
      </c>
      <c r="H199" s="94"/>
      <c r="I199" s="94" t="s">
        <v>145</v>
      </c>
      <c r="J199" s="94" t="s">
        <v>871</v>
      </c>
      <c r="K199" s="102">
        <v>11023.73</v>
      </c>
      <c r="L199" s="40" t="s">
        <v>39</v>
      </c>
      <c r="M199" s="103">
        <v>7.1049</v>
      </c>
      <c r="N199" s="104">
        <f t="shared" si="19"/>
        <v>78322.499277</v>
      </c>
      <c r="O199" s="105">
        <v>45369</v>
      </c>
      <c r="P199" s="106">
        <v>7330.98</v>
      </c>
      <c r="Q199" s="106" t="s">
        <v>872</v>
      </c>
      <c r="R199" s="94" t="s">
        <v>873</v>
      </c>
      <c r="S199" s="94" t="s">
        <v>68</v>
      </c>
      <c r="T199" s="94" t="s">
        <v>874</v>
      </c>
      <c r="U199" s="94" t="s">
        <v>43</v>
      </c>
      <c r="V199" s="123" t="s">
        <v>286</v>
      </c>
      <c r="W199" s="124" t="s">
        <v>287</v>
      </c>
      <c r="X199" s="120" t="s">
        <v>45</v>
      </c>
      <c r="Y199" s="132" t="s">
        <v>43</v>
      </c>
      <c r="Z199" s="91" t="s">
        <v>43</v>
      </c>
      <c r="AA199" s="43" t="s">
        <v>46</v>
      </c>
      <c r="AB199" s="133" t="s">
        <v>113</v>
      </c>
      <c r="AC199" s="134" t="s">
        <v>73</v>
      </c>
      <c r="AE199" s="135"/>
      <c r="AF199" s="135"/>
    </row>
    <row r="200" s="69" customFormat="1" customHeight="1" spans="1:32">
      <c r="A200" s="91" t="s">
        <v>824</v>
      </c>
      <c r="B200" s="91" t="s">
        <v>758</v>
      </c>
      <c r="C200" s="92">
        <v>45342</v>
      </c>
      <c r="D200" s="93" t="s">
        <v>33</v>
      </c>
      <c r="E200" s="91" t="s">
        <v>344</v>
      </c>
      <c r="F200" s="94" t="s">
        <v>875</v>
      </c>
      <c r="G200" s="94" t="s">
        <v>532</v>
      </c>
      <c r="H200" s="94"/>
      <c r="I200" s="94" t="s">
        <v>53</v>
      </c>
      <c r="J200" s="94" t="s">
        <v>533</v>
      </c>
      <c r="K200" s="102">
        <v>8790</v>
      </c>
      <c r="L200" s="40" t="s">
        <v>39</v>
      </c>
      <c r="M200" s="103">
        <v>7.1049</v>
      </c>
      <c r="N200" s="104">
        <f t="shared" ref="N200:N203" si="20">K200*M200</f>
        <v>62452.071</v>
      </c>
      <c r="O200" s="105">
        <v>45376</v>
      </c>
      <c r="P200" s="106">
        <v>2637</v>
      </c>
      <c r="Q200" s="106" t="s">
        <v>534</v>
      </c>
      <c r="R200" s="94" t="s">
        <v>535</v>
      </c>
      <c r="S200" s="94" t="s">
        <v>68</v>
      </c>
      <c r="T200" s="95" t="s">
        <v>536</v>
      </c>
      <c r="U200" s="94" t="s">
        <v>43</v>
      </c>
      <c r="V200" s="120">
        <v>60000</v>
      </c>
      <c r="W200" s="91" t="s">
        <v>537</v>
      </c>
      <c r="X200" s="120" t="s">
        <v>45</v>
      </c>
      <c r="Y200" s="132" t="s">
        <v>43</v>
      </c>
      <c r="Z200" s="91" t="s">
        <v>43</v>
      </c>
      <c r="AA200" s="138" t="s">
        <v>46</v>
      </c>
      <c r="AB200" s="133" t="s">
        <v>47</v>
      </c>
      <c r="AC200" s="134"/>
      <c r="AE200" s="135"/>
      <c r="AF200" s="135"/>
    </row>
    <row r="201" s="69" customFormat="1" customHeight="1" spans="1:32">
      <c r="A201" s="91" t="s">
        <v>845</v>
      </c>
      <c r="B201" s="91" t="s">
        <v>758</v>
      </c>
      <c r="C201" s="92">
        <v>45342</v>
      </c>
      <c r="D201" s="93" t="s">
        <v>49</v>
      </c>
      <c r="E201" s="91" t="s">
        <v>153</v>
      </c>
      <c r="F201" s="94" t="s">
        <v>772</v>
      </c>
      <c r="G201" s="94" t="s">
        <v>155</v>
      </c>
      <c r="H201" s="94"/>
      <c r="I201" s="94" t="s">
        <v>79</v>
      </c>
      <c r="J201" s="94" t="s">
        <v>156</v>
      </c>
      <c r="K201" s="102">
        <v>25500</v>
      </c>
      <c r="L201" s="40" t="s">
        <v>157</v>
      </c>
      <c r="M201" s="109">
        <v>0.90879</v>
      </c>
      <c r="N201" s="104">
        <f t="shared" si="20"/>
        <v>23174.145</v>
      </c>
      <c r="O201" s="108">
        <v>45352</v>
      </c>
      <c r="P201" s="106" t="s">
        <v>108</v>
      </c>
      <c r="Q201" s="106" t="s">
        <v>158</v>
      </c>
      <c r="R201" s="95" t="s">
        <v>876</v>
      </c>
      <c r="S201" s="95" t="s">
        <v>68</v>
      </c>
      <c r="T201" s="95" t="s">
        <v>160</v>
      </c>
      <c r="U201" s="95" t="s">
        <v>161</v>
      </c>
      <c r="V201" s="121">
        <v>1000000</v>
      </c>
      <c r="W201" s="121" t="s">
        <v>162</v>
      </c>
      <c r="X201" s="120" t="s">
        <v>45</v>
      </c>
      <c r="Y201" s="132" t="s">
        <v>43</v>
      </c>
      <c r="Z201" s="91" t="s">
        <v>43</v>
      </c>
      <c r="AA201" s="138" t="s">
        <v>163</v>
      </c>
      <c r="AB201" s="133"/>
      <c r="AC201" s="136"/>
      <c r="AE201" s="135"/>
      <c r="AF201" s="135"/>
    </row>
    <row r="202" s="69" customFormat="1" customHeight="1" spans="1:32">
      <c r="A202" s="91" t="s">
        <v>877</v>
      </c>
      <c r="B202" s="91" t="s">
        <v>758</v>
      </c>
      <c r="C202" s="92">
        <v>45342</v>
      </c>
      <c r="D202" s="93" t="s">
        <v>75</v>
      </c>
      <c r="E202" s="91" t="s">
        <v>76</v>
      </c>
      <c r="F202" s="94" t="s">
        <v>878</v>
      </c>
      <c r="G202" s="91" t="s">
        <v>879</v>
      </c>
      <c r="H202" s="91"/>
      <c r="I202" s="94" t="s">
        <v>145</v>
      </c>
      <c r="J202" s="94" t="s">
        <v>80</v>
      </c>
      <c r="K202" s="102">
        <v>1109.31</v>
      </c>
      <c r="L202" s="40" t="s">
        <v>39</v>
      </c>
      <c r="M202" s="103">
        <v>7.1049</v>
      </c>
      <c r="N202" s="104">
        <f t="shared" si="20"/>
        <v>7881.536619</v>
      </c>
      <c r="O202" s="105">
        <v>45351</v>
      </c>
      <c r="P202" s="106" t="s">
        <v>880</v>
      </c>
      <c r="Q202" s="106" t="s">
        <v>40</v>
      </c>
      <c r="R202" s="94" t="s">
        <v>881</v>
      </c>
      <c r="S202" s="94" t="s">
        <v>42</v>
      </c>
      <c r="T202" s="94" t="s">
        <v>43</v>
      </c>
      <c r="U202" s="94" t="s">
        <v>43</v>
      </c>
      <c r="V202" s="120" t="s">
        <v>44</v>
      </c>
      <c r="W202" s="91" t="s">
        <v>43</v>
      </c>
      <c r="X202" s="120" t="s">
        <v>45</v>
      </c>
      <c r="Y202" s="132" t="s">
        <v>43</v>
      </c>
      <c r="Z202" s="91" t="s">
        <v>43</v>
      </c>
      <c r="AA202" s="43" t="s">
        <v>46</v>
      </c>
      <c r="AB202" s="133" t="s">
        <v>113</v>
      </c>
      <c r="AC202" s="134" t="s">
        <v>73</v>
      </c>
      <c r="AE202" s="135"/>
      <c r="AF202" s="135"/>
    </row>
    <row r="203" s="69" customFormat="1" customHeight="1" spans="1:32">
      <c r="A203" s="91" t="s">
        <v>882</v>
      </c>
      <c r="B203" s="91" t="s">
        <v>758</v>
      </c>
      <c r="C203" s="92">
        <v>45343</v>
      </c>
      <c r="D203" s="93" t="s">
        <v>75</v>
      </c>
      <c r="E203" s="91" t="s">
        <v>279</v>
      </c>
      <c r="F203" s="94" t="s">
        <v>818</v>
      </c>
      <c r="G203" s="94" t="s">
        <v>281</v>
      </c>
      <c r="H203" s="94"/>
      <c r="I203" s="91" t="s">
        <v>79</v>
      </c>
      <c r="J203" s="91" t="s">
        <v>282</v>
      </c>
      <c r="K203" s="102">
        <v>24675</v>
      </c>
      <c r="L203" s="107" t="s">
        <v>39</v>
      </c>
      <c r="M203" s="103">
        <v>7.1049</v>
      </c>
      <c r="N203" s="104">
        <f t="shared" si="20"/>
        <v>175313.4075</v>
      </c>
      <c r="O203" s="105">
        <v>45369</v>
      </c>
      <c r="P203" s="106" t="s">
        <v>883</v>
      </c>
      <c r="Q203" s="106" t="s">
        <v>884</v>
      </c>
      <c r="R203" s="94" t="s">
        <v>885</v>
      </c>
      <c r="S203" s="122" t="s">
        <v>261</v>
      </c>
      <c r="T203" s="122" t="s">
        <v>179</v>
      </c>
      <c r="U203" s="122" t="s">
        <v>262</v>
      </c>
      <c r="V203" s="123" t="s">
        <v>286</v>
      </c>
      <c r="W203" s="124" t="s">
        <v>43</v>
      </c>
      <c r="X203" s="120" t="s">
        <v>45</v>
      </c>
      <c r="Y203" s="132" t="s">
        <v>43</v>
      </c>
      <c r="Z203" s="91" t="s">
        <v>43</v>
      </c>
      <c r="AA203" s="138" t="s">
        <v>46</v>
      </c>
      <c r="AB203" s="133" t="s">
        <v>113</v>
      </c>
      <c r="AC203" s="136" t="s">
        <v>73</v>
      </c>
      <c r="AE203" s="135"/>
      <c r="AF203" s="135"/>
    </row>
    <row r="204" s="69" customFormat="1" customHeight="1" spans="1:32">
      <c r="A204" s="91" t="s">
        <v>886</v>
      </c>
      <c r="B204" s="91" t="s">
        <v>758</v>
      </c>
      <c r="C204" s="92">
        <v>45343</v>
      </c>
      <c r="D204" s="93" t="s">
        <v>49</v>
      </c>
      <c r="E204" s="91" t="s">
        <v>311</v>
      </c>
      <c r="F204" s="94" t="s">
        <v>887</v>
      </c>
      <c r="G204" s="94" t="s">
        <v>617</v>
      </c>
      <c r="H204" s="95"/>
      <c r="I204" s="95" t="s">
        <v>53</v>
      </c>
      <c r="J204" s="95" t="s">
        <v>314</v>
      </c>
      <c r="K204" s="102">
        <v>2765</v>
      </c>
      <c r="L204" s="107" t="s">
        <v>39</v>
      </c>
      <c r="M204" s="103">
        <v>7.1049</v>
      </c>
      <c r="N204" s="104">
        <f t="shared" ref="N204:N208" si="21">K204*M204</f>
        <v>19645.0485</v>
      </c>
      <c r="O204" s="108" t="s">
        <v>888</v>
      </c>
      <c r="P204" s="110" t="s">
        <v>108</v>
      </c>
      <c r="Q204" s="110" t="s">
        <v>231</v>
      </c>
      <c r="R204" s="95" t="s">
        <v>618</v>
      </c>
      <c r="S204" s="94" t="s">
        <v>68</v>
      </c>
      <c r="T204" s="94" t="s">
        <v>619</v>
      </c>
      <c r="U204" s="94" t="s">
        <v>43</v>
      </c>
      <c r="V204" s="121">
        <v>150000</v>
      </c>
      <c r="W204" s="121" t="s">
        <v>620</v>
      </c>
      <c r="X204" s="121" t="s">
        <v>45</v>
      </c>
      <c r="Y204" s="137" t="s">
        <v>43</v>
      </c>
      <c r="Z204" s="40" t="s">
        <v>43</v>
      </c>
      <c r="AA204" s="57" t="s">
        <v>46</v>
      </c>
      <c r="AB204" s="133" t="s">
        <v>621</v>
      </c>
      <c r="AC204" s="134"/>
      <c r="AE204" s="135"/>
      <c r="AF204" s="135"/>
    </row>
    <row r="205" s="69" customFormat="1" customHeight="1" spans="1:32">
      <c r="A205" s="91" t="s">
        <v>889</v>
      </c>
      <c r="B205" s="91" t="s">
        <v>758</v>
      </c>
      <c r="C205" s="92">
        <v>45343</v>
      </c>
      <c r="D205" s="93" t="s">
        <v>49</v>
      </c>
      <c r="E205" s="91" t="s">
        <v>311</v>
      </c>
      <c r="F205" s="94" t="s">
        <v>890</v>
      </c>
      <c r="G205" s="94" t="s">
        <v>891</v>
      </c>
      <c r="H205" s="94"/>
      <c r="I205" s="94" t="s">
        <v>79</v>
      </c>
      <c r="J205" s="94" t="s">
        <v>516</v>
      </c>
      <c r="K205" s="102">
        <v>17173.38</v>
      </c>
      <c r="L205" s="107" t="s">
        <v>39</v>
      </c>
      <c r="M205" s="103">
        <v>7.1049</v>
      </c>
      <c r="N205" s="104">
        <f t="shared" si="21"/>
        <v>122015.147562</v>
      </c>
      <c r="O205" s="105">
        <v>45373</v>
      </c>
      <c r="P205" s="106" t="s">
        <v>108</v>
      </c>
      <c r="Q205" s="106" t="s">
        <v>892</v>
      </c>
      <c r="R205" s="94" t="s">
        <v>893</v>
      </c>
      <c r="S205" s="94" t="s">
        <v>68</v>
      </c>
      <c r="T205" s="94" t="s">
        <v>894</v>
      </c>
      <c r="U205" s="94" t="s">
        <v>43</v>
      </c>
      <c r="V205" s="120">
        <v>100000</v>
      </c>
      <c r="W205" s="91" t="s">
        <v>895</v>
      </c>
      <c r="X205" s="120" t="s">
        <v>45</v>
      </c>
      <c r="Y205" s="132" t="s">
        <v>43</v>
      </c>
      <c r="Z205" s="91" t="s">
        <v>43</v>
      </c>
      <c r="AA205" s="138" t="s">
        <v>46</v>
      </c>
      <c r="AB205" s="133" t="s">
        <v>47</v>
      </c>
      <c r="AC205" s="134"/>
      <c r="AE205" s="135"/>
      <c r="AF205" s="135"/>
    </row>
    <row r="206" s="69" customFormat="1" customHeight="1" spans="1:32">
      <c r="A206" s="91" t="s">
        <v>845</v>
      </c>
      <c r="B206" s="91" t="s">
        <v>758</v>
      </c>
      <c r="C206" s="92">
        <v>45343</v>
      </c>
      <c r="D206" s="93" t="s">
        <v>49</v>
      </c>
      <c r="E206" s="91" t="s">
        <v>153</v>
      </c>
      <c r="F206" s="94" t="s">
        <v>772</v>
      </c>
      <c r="G206" s="94" t="s">
        <v>155</v>
      </c>
      <c r="H206" s="94"/>
      <c r="I206" s="94" t="s">
        <v>79</v>
      </c>
      <c r="J206" s="94" t="s">
        <v>156</v>
      </c>
      <c r="K206" s="102">
        <v>27500</v>
      </c>
      <c r="L206" s="40" t="s">
        <v>157</v>
      </c>
      <c r="M206" s="109">
        <v>0.90879</v>
      </c>
      <c r="N206" s="104">
        <f t="shared" si="21"/>
        <v>24991.725</v>
      </c>
      <c r="O206" s="108">
        <v>45355</v>
      </c>
      <c r="P206" s="106" t="s">
        <v>108</v>
      </c>
      <c r="Q206" s="106" t="s">
        <v>158</v>
      </c>
      <c r="R206" s="95" t="s">
        <v>896</v>
      </c>
      <c r="S206" s="95" t="s">
        <v>68</v>
      </c>
      <c r="T206" s="95" t="s">
        <v>160</v>
      </c>
      <c r="U206" s="95" t="s">
        <v>161</v>
      </c>
      <c r="V206" s="121">
        <v>1000000</v>
      </c>
      <c r="W206" s="121" t="s">
        <v>162</v>
      </c>
      <c r="X206" s="120" t="s">
        <v>45</v>
      </c>
      <c r="Y206" s="132" t="s">
        <v>43</v>
      </c>
      <c r="Z206" s="91" t="s">
        <v>43</v>
      </c>
      <c r="AA206" s="138" t="s">
        <v>163</v>
      </c>
      <c r="AB206" s="133"/>
      <c r="AC206" s="136"/>
      <c r="AE206" s="135"/>
      <c r="AF206" s="135"/>
    </row>
    <row r="207" s="69" customFormat="1" customHeight="1" spans="1:32">
      <c r="A207" s="91" t="s">
        <v>387</v>
      </c>
      <c r="B207" s="91" t="s">
        <v>758</v>
      </c>
      <c r="C207" s="92">
        <v>45343</v>
      </c>
      <c r="D207" s="93" t="s">
        <v>60</v>
      </c>
      <c r="E207" s="91" t="s">
        <v>115</v>
      </c>
      <c r="F207" s="96" t="s">
        <v>897</v>
      </c>
      <c r="G207" s="143" t="s">
        <v>389</v>
      </c>
      <c r="H207" s="143"/>
      <c r="I207" s="94" t="s">
        <v>64</v>
      </c>
      <c r="J207" s="94" t="s">
        <v>118</v>
      </c>
      <c r="K207" s="102">
        <v>5907</v>
      </c>
      <c r="L207" s="107" t="s">
        <v>39</v>
      </c>
      <c r="M207" s="103">
        <v>7.1049</v>
      </c>
      <c r="N207" s="104">
        <f t="shared" si="21"/>
        <v>41968.6443</v>
      </c>
      <c r="O207" s="105">
        <v>45359</v>
      </c>
      <c r="P207" s="106">
        <v>12560.12</v>
      </c>
      <c r="Q207" s="106" t="s">
        <v>390</v>
      </c>
      <c r="R207" s="94" t="s">
        <v>391</v>
      </c>
      <c r="S207" s="94" t="s">
        <v>57</v>
      </c>
      <c r="T207" s="94" t="s">
        <v>43</v>
      </c>
      <c r="U207" s="94" t="s">
        <v>43</v>
      </c>
      <c r="V207" s="120" t="s">
        <v>58</v>
      </c>
      <c r="W207" s="91" t="s">
        <v>43</v>
      </c>
      <c r="X207" s="120" t="s">
        <v>45</v>
      </c>
      <c r="Y207" s="132" t="s">
        <v>43</v>
      </c>
      <c r="Z207" s="91" t="s">
        <v>43</v>
      </c>
      <c r="AA207" s="43" t="s">
        <v>46</v>
      </c>
      <c r="AB207" s="133" t="s">
        <v>47</v>
      </c>
      <c r="AC207" s="134"/>
      <c r="AE207" s="135"/>
      <c r="AF207" s="135"/>
    </row>
    <row r="208" s="69" customFormat="1" customHeight="1" spans="1:32">
      <c r="A208" s="91" t="s">
        <v>898</v>
      </c>
      <c r="B208" s="91" t="s">
        <v>758</v>
      </c>
      <c r="C208" s="92">
        <v>45343</v>
      </c>
      <c r="D208" s="93" t="s">
        <v>33</v>
      </c>
      <c r="E208" s="91" t="s">
        <v>96</v>
      </c>
      <c r="F208" s="94" t="s">
        <v>899</v>
      </c>
      <c r="G208" s="94" t="s">
        <v>900</v>
      </c>
      <c r="H208" s="94"/>
      <c r="I208" s="94" t="s">
        <v>53</v>
      </c>
      <c r="J208" s="94" t="s">
        <v>791</v>
      </c>
      <c r="K208" s="102">
        <v>6450</v>
      </c>
      <c r="L208" s="107" t="s">
        <v>39</v>
      </c>
      <c r="M208" s="103">
        <v>7.1049</v>
      </c>
      <c r="N208" s="104">
        <f t="shared" si="21"/>
        <v>45826.605</v>
      </c>
      <c r="O208" s="105">
        <v>45387</v>
      </c>
      <c r="P208" s="106">
        <v>6450</v>
      </c>
      <c r="Q208" s="106" t="s">
        <v>40</v>
      </c>
      <c r="R208" s="94" t="s">
        <v>901</v>
      </c>
      <c r="S208" s="94" t="s">
        <v>42</v>
      </c>
      <c r="T208" s="94" t="s">
        <v>43</v>
      </c>
      <c r="U208" s="94" t="s">
        <v>43</v>
      </c>
      <c r="V208" s="120" t="s">
        <v>44</v>
      </c>
      <c r="W208" s="91" t="s">
        <v>43</v>
      </c>
      <c r="X208" s="120" t="s">
        <v>45</v>
      </c>
      <c r="Y208" s="132" t="s">
        <v>43</v>
      </c>
      <c r="Z208" s="91" t="s">
        <v>43</v>
      </c>
      <c r="AA208" s="138" t="s">
        <v>46</v>
      </c>
      <c r="AB208" s="133" t="s">
        <v>47</v>
      </c>
      <c r="AC208" s="134"/>
      <c r="AE208" s="135"/>
      <c r="AF208" s="135"/>
    </row>
    <row r="209" s="69" customFormat="1" customHeight="1" spans="1:32">
      <c r="A209" s="91" t="s">
        <v>902</v>
      </c>
      <c r="B209" s="91" t="s">
        <v>758</v>
      </c>
      <c r="C209" s="92">
        <v>45343</v>
      </c>
      <c r="D209" s="93" t="s">
        <v>49</v>
      </c>
      <c r="E209" s="91" t="s">
        <v>311</v>
      </c>
      <c r="F209" s="94" t="s">
        <v>903</v>
      </c>
      <c r="G209" s="94" t="s">
        <v>904</v>
      </c>
      <c r="H209" s="94"/>
      <c r="I209" s="94" t="s">
        <v>37</v>
      </c>
      <c r="J209" s="94" t="s">
        <v>905</v>
      </c>
      <c r="K209" s="102">
        <v>11658.65</v>
      </c>
      <c r="L209" s="107" t="s">
        <v>39</v>
      </c>
      <c r="M209" s="103">
        <v>7.1049</v>
      </c>
      <c r="N209" s="104">
        <f t="shared" ref="N209:N216" si="22">K209*M209</f>
        <v>82833.542385</v>
      </c>
      <c r="O209" s="105">
        <v>45371</v>
      </c>
      <c r="P209" s="106">
        <v>11658.65</v>
      </c>
      <c r="Q209" s="106" t="s">
        <v>40</v>
      </c>
      <c r="R209" s="94" t="s">
        <v>906</v>
      </c>
      <c r="S209" s="94" t="s">
        <v>42</v>
      </c>
      <c r="T209" s="94" t="s">
        <v>43</v>
      </c>
      <c r="U209" s="94" t="s">
        <v>43</v>
      </c>
      <c r="V209" s="120" t="s">
        <v>44</v>
      </c>
      <c r="W209" s="91" t="s">
        <v>43</v>
      </c>
      <c r="X209" s="120" t="s">
        <v>45</v>
      </c>
      <c r="Y209" s="132" t="s">
        <v>43</v>
      </c>
      <c r="Z209" s="91" t="s">
        <v>43</v>
      </c>
      <c r="AA209" s="43" t="s">
        <v>46</v>
      </c>
      <c r="AB209" s="133" t="s">
        <v>907</v>
      </c>
      <c r="AC209" s="134" t="s">
        <v>73</v>
      </c>
      <c r="AE209" s="135"/>
      <c r="AF209" s="135"/>
    </row>
    <row r="210" s="69" customFormat="1" customHeight="1" spans="1:32">
      <c r="A210" s="91" t="s">
        <v>795</v>
      </c>
      <c r="B210" s="91" t="s">
        <v>758</v>
      </c>
      <c r="C210" s="92">
        <v>45343</v>
      </c>
      <c r="D210" s="93" t="s">
        <v>49</v>
      </c>
      <c r="E210" s="91" t="s">
        <v>142</v>
      </c>
      <c r="F210" s="94" t="s">
        <v>796</v>
      </c>
      <c r="G210" s="94" t="s">
        <v>797</v>
      </c>
      <c r="H210" s="94"/>
      <c r="I210" s="94" t="s">
        <v>37</v>
      </c>
      <c r="J210" s="94" t="s">
        <v>150</v>
      </c>
      <c r="K210" s="102">
        <v>3500</v>
      </c>
      <c r="L210" s="107" t="s">
        <v>39</v>
      </c>
      <c r="M210" s="103">
        <v>7.1049</v>
      </c>
      <c r="N210" s="104">
        <f t="shared" si="22"/>
        <v>24867.15</v>
      </c>
      <c r="O210" s="105">
        <v>45376</v>
      </c>
      <c r="P210" s="106" t="s">
        <v>108</v>
      </c>
      <c r="Q210" s="106" t="s">
        <v>798</v>
      </c>
      <c r="R210" s="94" t="s">
        <v>799</v>
      </c>
      <c r="S210" s="122" t="s">
        <v>261</v>
      </c>
      <c r="T210" s="122" t="s">
        <v>179</v>
      </c>
      <c r="U210" s="122" t="s">
        <v>262</v>
      </c>
      <c r="V210" s="120" t="s">
        <v>70</v>
      </c>
      <c r="W210" s="91" t="s">
        <v>800</v>
      </c>
      <c r="X210" s="120" t="s">
        <v>45</v>
      </c>
      <c r="Y210" s="132" t="s">
        <v>43</v>
      </c>
      <c r="Z210" s="91" t="s">
        <v>43</v>
      </c>
      <c r="AA210" s="138" t="s">
        <v>163</v>
      </c>
      <c r="AB210" s="133" t="s">
        <v>113</v>
      </c>
      <c r="AC210" s="136" t="s">
        <v>73</v>
      </c>
      <c r="AE210" s="135"/>
      <c r="AF210" s="135"/>
    </row>
    <row r="211" s="69" customFormat="1" customHeight="1" spans="1:32">
      <c r="A211" s="91" t="s">
        <v>908</v>
      </c>
      <c r="B211" s="91" t="s">
        <v>758</v>
      </c>
      <c r="C211" s="92">
        <v>45343</v>
      </c>
      <c r="D211" s="93" t="s">
        <v>49</v>
      </c>
      <c r="E211" s="91" t="s">
        <v>311</v>
      </c>
      <c r="F211" s="94" t="s">
        <v>909</v>
      </c>
      <c r="G211" s="94" t="s">
        <v>313</v>
      </c>
      <c r="H211" s="94"/>
      <c r="I211" s="94" t="s">
        <v>53</v>
      </c>
      <c r="J211" s="94" t="s">
        <v>314</v>
      </c>
      <c r="K211" s="102">
        <v>1700</v>
      </c>
      <c r="L211" s="107" t="s">
        <v>39</v>
      </c>
      <c r="M211" s="103">
        <v>7.1049</v>
      </c>
      <c r="N211" s="104">
        <f t="shared" si="22"/>
        <v>12078.33</v>
      </c>
      <c r="O211" s="105">
        <v>45369</v>
      </c>
      <c r="P211" s="106" t="s">
        <v>108</v>
      </c>
      <c r="Q211" s="106" t="s">
        <v>215</v>
      </c>
      <c r="R211" s="94" t="s">
        <v>315</v>
      </c>
      <c r="S211" s="94" t="s">
        <v>93</v>
      </c>
      <c r="T211" s="94" t="s">
        <v>43</v>
      </c>
      <c r="U211" s="94" t="s">
        <v>43</v>
      </c>
      <c r="V211" s="120">
        <v>400000</v>
      </c>
      <c r="W211" s="91" t="s">
        <v>316</v>
      </c>
      <c r="X211" s="120" t="s">
        <v>45</v>
      </c>
      <c r="Y211" s="132" t="s">
        <v>43</v>
      </c>
      <c r="Z211" s="107" t="s">
        <v>43</v>
      </c>
      <c r="AA211" s="138" t="s">
        <v>46</v>
      </c>
      <c r="AB211" s="133" t="s">
        <v>317</v>
      </c>
      <c r="AC211" s="134" t="s">
        <v>73</v>
      </c>
      <c r="AD211" s="136" t="s">
        <v>318</v>
      </c>
      <c r="AE211" s="135"/>
      <c r="AF211" s="135"/>
    </row>
    <row r="212" s="69" customFormat="1" customHeight="1" spans="1:32">
      <c r="A212" s="91" t="s">
        <v>910</v>
      </c>
      <c r="B212" s="91" t="s">
        <v>758</v>
      </c>
      <c r="C212" s="92">
        <v>45343</v>
      </c>
      <c r="D212" s="93" t="s">
        <v>49</v>
      </c>
      <c r="E212" s="91" t="s">
        <v>311</v>
      </c>
      <c r="F212" s="94" t="s">
        <v>911</v>
      </c>
      <c r="G212" s="94" t="s">
        <v>912</v>
      </c>
      <c r="H212" s="94"/>
      <c r="I212" s="94" t="s">
        <v>145</v>
      </c>
      <c r="J212" s="94" t="s">
        <v>913</v>
      </c>
      <c r="K212" s="102">
        <v>78320</v>
      </c>
      <c r="L212" s="91" t="s">
        <v>89</v>
      </c>
      <c r="M212" s="102">
        <v>1</v>
      </c>
      <c r="N212" s="113">
        <f t="shared" si="22"/>
        <v>78320</v>
      </c>
      <c r="O212" s="105">
        <v>45389</v>
      </c>
      <c r="P212" s="106" t="s">
        <v>914</v>
      </c>
      <c r="Q212" s="106" t="s">
        <v>40</v>
      </c>
      <c r="R212" s="94" t="s">
        <v>915</v>
      </c>
      <c r="S212" s="94" t="s">
        <v>42</v>
      </c>
      <c r="T212" s="94" t="s">
        <v>43</v>
      </c>
      <c r="U212" s="94" t="s">
        <v>43</v>
      </c>
      <c r="V212" s="120" t="s">
        <v>58</v>
      </c>
      <c r="W212" s="91" t="s">
        <v>43</v>
      </c>
      <c r="X212" s="120" t="s">
        <v>45</v>
      </c>
      <c r="Y212" s="132" t="s">
        <v>43</v>
      </c>
      <c r="Z212" s="91" t="s">
        <v>43</v>
      </c>
      <c r="AA212" s="138" t="s">
        <v>46</v>
      </c>
      <c r="AB212" s="133" t="s">
        <v>47</v>
      </c>
      <c r="AC212" s="134"/>
      <c r="AE212" s="135"/>
      <c r="AF212" s="135"/>
    </row>
    <row r="213" s="69" customFormat="1" customHeight="1" spans="1:32">
      <c r="A213" s="91" t="s">
        <v>916</v>
      </c>
      <c r="B213" s="91" t="s">
        <v>758</v>
      </c>
      <c r="C213" s="92">
        <v>45343</v>
      </c>
      <c r="D213" s="93" t="s">
        <v>49</v>
      </c>
      <c r="E213" s="91" t="s">
        <v>311</v>
      </c>
      <c r="F213" s="94" t="s">
        <v>917</v>
      </c>
      <c r="G213" s="94" t="s">
        <v>918</v>
      </c>
      <c r="H213" s="94"/>
      <c r="I213" s="94" t="s">
        <v>64</v>
      </c>
      <c r="J213" s="94" t="s">
        <v>516</v>
      </c>
      <c r="K213" s="102">
        <v>24408</v>
      </c>
      <c r="L213" s="91" t="s">
        <v>517</v>
      </c>
      <c r="M213" s="102">
        <v>4.681</v>
      </c>
      <c r="N213" s="113">
        <f t="shared" si="22"/>
        <v>114253.848</v>
      </c>
      <c r="O213" s="105">
        <v>45371</v>
      </c>
      <c r="P213" s="106" t="s">
        <v>919</v>
      </c>
      <c r="Q213" s="106" t="s">
        <v>458</v>
      </c>
      <c r="R213" s="94" t="s">
        <v>920</v>
      </c>
      <c r="S213" s="94" t="s">
        <v>68</v>
      </c>
      <c r="T213" s="94" t="s">
        <v>921</v>
      </c>
      <c r="U213" s="94" t="s">
        <v>43</v>
      </c>
      <c r="V213" s="120">
        <v>100000</v>
      </c>
      <c r="W213" s="91" t="s">
        <v>922</v>
      </c>
      <c r="X213" s="120" t="s">
        <v>45</v>
      </c>
      <c r="Y213" s="132" t="s">
        <v>43</v>
      </c>
      <c r="Z213" s="107" t="s">
        <v>43</v>
      </c>
      <c r="AA213" s="43" t="s">
        <v>46</v>
      </c>
      <c r="AB213" s="133" t="s">
        <v>923</v>
      </c>
      <c r="AC213" s="134" t="s">
        <v>73</v>
      </c>
      <c r="AE213" s="135"/>
      <c r="AF213" s="135"/>
    </row>
    <row r="214" s="69" customFormat="1" customHeight="1" spans="1:32">
      <c r="A214" s="91" t="s">
        <v>924</v>
      </c>
      <c r="B214" s="91" t="s">
        <v>758</v>
      </c>
      <c r="C214" s="92">
        <v>45344</v>
      </c>
      <c r="D214" s="93" t="s">
        <v>75</v>
      </c>
      <c r="E214" s="91" t="s">
        <v>856</v>
      </c>
      <c r="F214" s="94" t="s">
        <v>857</v>
      </c>
      <c r="G214" s="94" t="s">
        <v>858</v>
      </c>
      <c r="H214" s="94"/>
      <c r="I214" s="94" t="s">
        <v>79</v>
      </c>
      <c r="J214" s="94" t="s">
        <v>282</v>
      </c>
      <c r="K214" s="102">
        <v>42950.13</v>
      </c>
      <c r="L214" s="40" t="s">
        <v>39</v>
      </c>
      <c r="M214" s="103">
        <v>7.1049</v>
      </c>
      <c r="N214" s="104">
        <f t="shared" si="22"/>
        <v>305156.378637</v>
      </c>
      <c r="O214" s="105">
        <v>45369</v>
      </c>
      <c r="P214" s="102" t="s">
        <v>925</v>
      </c>
      <c r="Q214" s="106" t="s">
        <v>864</v>
      </c>
      <c r="R214" s="94" t="s">
        <v>926</v>
      </c>
      <c r="S214" s="94" t="s">
        <v>68</v>
      </c>
      <c r="T214" s="94" t="s">
        <v>927</v>
      </c>
      <c r="U214" s="94" t="s">
        <v>43</v>
      </c>
      <c r="V214" s="120" t="s">
        <v>70</v>
      </c>
      <c r="W214" s="91" t="s">
        <v>928</v>
      </c>
      <c r="X214" s="120" t="s">
        <v>45</v>
      </c>
      <c r="Y214" s="132" t="s">
        <v>43</v>
      </c>
      <c r="Z214" s="107" t="s">
        <v>43</v>
      </c>
      <c r="AA214" s="138" t="s">
        <v>46</v>
      </c>
      <c r="AB214" s="133" t="s">
        <v>861</v>
      </c>
      <c r="AC214" s="136" t="s">
        <v>73</v>
      </c>
      <c r="AE214" s="135"/>
      <c r="AF214" s="135"/>
    </row>
    <row r="215" s="69" customFormat="1" customHeight="1" spans="1:32">
      <c r="A215" s="91" t="s">
        <v>929</v>
      </c>
      <c r="B215" s="91" t="s">
        <v>758</v>
      </c>
      <c r="C215" s="92">
        <v>45344</v>
      </c>
      <c r="D215" s="93" t="s">
        <v>75</v>
      </c>
      <c r="E215" s="91" t="s">
        <v>856</v>
      </c>
      <c r="F215" s="94" t="s">
        <v>930</v>
      </c>
      <c r="G215" s="94" t="s">
        <v>931</v>
      </c>
      <c r="H215" s="94"/>
      <c r="I215" s="94" t="s">
        <v>145</v>
      </c>
      <c r="J215" s="94" t="s">
        <v>871</v>
      </c>
      <c r="K215" s="102">
        <v>12983.5</v>
      </c>
      <c r="L215" s="40" t="s">
        <v>39</v>
      </c>
      <c r="M215" s="103">
        <v>7.1049</v>
      </c>
      <c r="N215" s="104">
        <f t="shared" si="22"/>
        <v>92246.46915</v>
      </c>
      <c r="O215" s="105">
        <v>45371</v>
      </c>
      <c r="P215" s="106">
        <v>6491.75</v>
      </c>
      <c r="Q215" s="106" t="s">
        <v>864</v>
      </c>
      <c r="R215" s="94" t="s">
        <v>932</v>
      </c>
      <c r="S215" s="94" t="s">
        <v>68</v>
      </c>
      <c r="T215" s="94" t="s">
        <v>933</v>
      </c>
      <c r="U215" s="94" t="s">
        <v>43</v>
      </c>
      <c r="V215" s="123" t="s">
        <v>286</v>
      </c>
      <c r="W215" s="124" t="s">
        <v>287</v>
      </c>
      <c r="X215" s="120" t="s">
        <v>45</v>
      </c>
      <c r="Y215" s="132" t="s">
        <v>43</v>
      </c>
      <c r="Z215" s="91" t="s">
        <v>43</v>
      </c>
      <c r="AA215" s="43" t="s">
        <v>46</v>
      </c>
      <c r="AB215" s="133" t="s">
        <v>113</v>
      </c>
      <c r="AC215" s="134" t="s">
        <v>73</v>
      </c>
      <c r="AE215" s="135"/>
      <c r="AF215" s="135"/>
    </row>
    <row r="216" s="69" customFormat="1" customHeight="1" spans="1:32">
      <c r="A216" s="91" t="s">
        <v>934</v>
      </c>
      <c r="B216" s="91" t="s">
        <v>758</v>
      </c>
      <c r="C216" s="92">
        <v>45344</v>
      </c>
      <c r="D216" s="93" t="s">
        <v>60</v>
      </c>
      <c r="E216" s="91" t="s">
        <v>61</v>
      </c>
      <c r="F216" s="94" t="s">
        <v>935</v>
      </c>
      <c r="G216" s="94" t="s">
        <v>936</v>
      </c>
      <c r="H216" s="94"/>
      <c r="I216" s="94" t="s">
        <v>145</v>
      </c>
      <c r="J216" s="94" t="s">
        <v>65</v>
      </c>
      <c r="K216" s="102">
        <v>97296.67</v>
      </c>
      <c r="L216" s="40" t="s">
        <v>39</v>
      </c>
      <c r="M216" s="103">
        <v>7.1049</v>
      </c>
      <c r="N216" s="104">
        <f t="shared" si="22"/>
        <v>691283.110683</v>
      </c>
      <c r="O216" s="105">
        <v>45369</v>
      </c>
      <c r="P216" s="106">
        <v>31907.25</v>
      </c>
      <c r="Q216" s="106" t="s">
        <v>66</v>
      </c>
      <c r="R216" s="94" t="s">
        <v>937</v>
      </c>
      <c r="S216" s="94" t="s">
        <v>68</v>
      </c>
      <c r="T216" s="94" t="s">
        <v>938</v>
      </c>
      <c r="U216" s="94" t="s">
        <v>43</v>
      </c>
      <c r="V216" s="120">
        <v>150000</v>
      </c>
      <c r="W216" s="91" t="s">
        <v>939</v>
      </c>
      <c r="X216" s="120" t="s">
        <v>940</v>
      </c>
      <c r="Y216" s="132">
        <v>1</v>
      </c>
      <c r="Z216" s="91" t="s">
        <v>406</v>
      </c>
      <c r="AA216" s="43" t="s">
        <v>46</v>
      </c>
      <c r="AB216" s="133" t="s">
        <v>113</v>
      </c>
      <c r="AC216" s="134" t="s">
        <v>73</v>
      </c>
      <c r="AE216" s="135"/>
      <c r="AF216" s="135"/>
    </row>
    <row r="217" s="69" customFormat="1" customHeight="1" spans="1:32">
      <c r="A217" s="91" t="s">
        <v>941</v>
      </c>
      <c r="B217" s="91" t="s">
        <v>758</v>
      </c>
      <c r="C217" s="92">
        <v>45344</v>
      </c>
      <c r="D217" s="93" t="s">
        <v>49</v>
      </c>
      <c r="E217" s="91" t="s">
        <v>311</v>
      </c>
      <c r="F217" s="94" t="s">
        <v>942</v>
      </c>
      <c r="G217" s="94" t="s">
        <v>943</v>
      </c>
      <c r="H217" s="94"/>
      <c r="I217" s="94" t="s">
        <v>79</v>
      </c>
      <c r="J217" s="94" t="s">
        <v>905</v>
      </c>
      <c r="K217" s="102">
        <v>35485</v>
      </c>
      <c r="L217" s="40" t="s">
        <v>39</v>
      </c>
      <c r="M217" s="103">
        <v>7.1049</v>
      </c>
      <c r="N217" s="104">
        <f t="shared" ref="N217:N223" si="23">K217*M217</f>
        <v>252117.3765</v>
      </c>
      <c r="O217" s="108">
        <v>45370</v>
      </c>
      <c r="P217" s="106">
        <f>7885.5+2760</f>
        <v>10645.5</v>
      </c>
      <c r="Q217" s="106" t="s">
        <v>944</v>
      </c>
      <c r="R217" s="94" t="s">
        <v>945</v>
      </c>
      <c r="S217" s="94" t="s">
        <v>68</v>
      </c>
      <c r="T217" s="94" t="s">
        <v>946</v>
      </c>
      <c r="U217" s="94" t="s">
        <v>43</v>
      </c>
      <c r="V217" s="120" t="s">
        <v>70</v>
      </c>
      <c r="W217" s="120" t="s">
        <v>947</v>
      </c>
      <c r="X217" s="120" t="s">
        <v>45</v>
      </c>
      <c r="Y217" s="132" t="s">
        <v>43</v>
      </c>
      <c r="Z217" s="40" t="s">
        <v>43</v>
      </c>
      <c r="AA217" s="138" t="s">
        <v>46</v>
      </c>
      <c r="AB217" s="133" t="s">
        <v>210</v>
      </c>
      <c r="AC217" s="136" t="s">
        <v>73</v>
      </c>
      <c r="AE217" s="135"/>
      <c r="AF217" s="135"/>
    </row>
    <row r="218" s="69" customFormat="1" customHeight="1" spans="1:32">
      <c r="A218" s="91" t="s">
        <v>948</v>
      </c>
      <c r="B218" s="91" t="s">
        <v>758</v>
      </c>
      <c r="C218" s="92">
        <v>45344</v>
      </c>
      <c r="D218" s="93" t="s">
        <v>49</v>
      </c>
      <c r="E218" s="91" t="s">
        <v>311</v>
      </c>
      <c r="F218" s="94" t="s">
        <v>949</v>
      </c>
      <c r="G218" s="94" t="s">
        <v>950</v>
      </c>
      <c r="H218" s="94"/>
      <c r="I218" s="94" t="s">
        <v>951</v>
      </c>
      <c r="J218" s="94" t="s">
        <v>314</v>
      </c>
      <c r="K218" s="102">
        <v>62248</v>
      </c>
      <c r="L218" s="40" t="s">
        <v>39</v>
      </c>
      <c r="M218" s="103">
        <v>7.1049</v>
      </c>
      <c r="N218" s="104">
        <f t="shared" si="23"/>
        <v>442265.8152</v>
      </c>
      <c r="O218" s="105" t="s">
        <v>952</v>
      </c>
      <c r="P218" s="106">
        <v>18674</v>
      </c>
      <c r="Q218" s="106" t="s">
        <v>953</v>
      </c>
      <c r="R218" s="94" t="s">
        <v>954</v>
      </c>
      <c r="S218" s="94" t="s">
        <v>68</v>
      </c>
      <c r="T218" s="94" t="s">
        <v>955</v>
      </c>
      <c r="U218" s="94" t="s">
        <v>43</v>
      </c>
      <c r="V218" s="120" t="s">
        <v>70</v>
      </c>
      <c r="W218" s="91" t="s">
        <v>956</v>
      </c>
      <c r="X218" s="120" t="s">
        <v>45</v>
      </c>
      <c r="Y218" s="132" t="s">
        <v>43</v>
      </c>
      <c r="Z218" s="91" t="s">
        <v>43</v>
      </c>
      <c r="AA218" s="43" t="s">
        <v>46</v>
      </c>
      <c r="AB218" s="133" t="s">
        <v>72</v>
      </c>
      <c r="AC218" s="134" t="s">
        <v>73</v>
      </c>
      <c r="AE218" s="135"/>
      <c r="AF218" s="135"/>
    </row>
    <row r="219" s="69" customFormat="1" customHeight="1" spans="1:32">
      <c r="A219" s="91" t="s">
        <v>957</v>
      </c>
      <c r="B219" s="91" t="s">
        <v>758</v>
      </c>
      <c r="C219" s="92">
        <v>45344</v>
      </c>
      <c r="D219" s="93" t="s">
        <v>75</v>
      </c>
      <c r="E219" s="91" t="s">
        <v>279</v>
      </c>
      <c r="F219" s="94" t="s">
        <v>818</v>
      </c>
      <c r="G219" s="94" t="s">
        <v>281</v>
      </c>
      <c r="H219" s="94"/>
      <c r="I219" s="91" t="s">
        <v>79</v>
      </c>
      <c r="J219" s="91" t="s">
        <v>282</v>
      </c>
      <c r="K219" s="102">
        <v>20261</v>
      </c>
      <c r="L219" s="107" t="s">
        <v>39</v>
      </c>
      <c r="M219" s="103">
        <v>7.1049</v>
      </c>
      <c r="N219" s="104">
        <f t="shared" si="23"/>
        <v>143952.3789</v>
      </c>
      <c r="O219" s="105">
        <v>45369</v>
      </c>
      <c r="P219" s="106" t="s">
        <v>958</v>
      </c>
      <c r="Q219" s="106" t="s">
        <v>293</v>
      </c>
      <c r="R219" s="94" t="s">
        <v>959</v>
      </c>
      <c r="S219" s="122" t="s">
        <v>261</v>
      </c>
      <c r="T219" s="122" t="s">
        <v>179</v>
      </c>
      <c r="U219" s="122" t="s">
        <v>262</v>
      </c>
      <c r="V219" s="123" t="s">
        <v>286</v>
      </c>
      <c r="W219" s="124" t="s">
        <v>43</v>
      </c>
      <c r="X219" s="120" t="s">
        <v>45</v>
      </c>
      <c r="Y219" s="132" t="s">
        <v>43</v>
      </c>
      <c r="Z219" s="91" t="s">
        <v>43</v>
      </c>
      <c r="AA219" s="138" t="s">
        <v>46</v>
      </c>
      <c r="AB219" s="133" t="s">
        <v>113</v>
      </c>
      <c r="AC219" s="136" t="s">
        <v>73</v>
      </c>
      <c r="AE219" s="135"/>
      <c r="AF219" s="135"/>
    </row>
    <row r="220" s="69" customFormat="1" customHeight="1" spans="1:32">
      <c r="A220" s="91" t="s">
        <v>960</v>
      </c>
      <c r="B220" s="91" t="s">
        <v>758</v>
      </c>
      <c r="C220" s="92">
        <v>45344</v>
      </c>
      <c r="D220" s="93" t="s">
        <v>75</v>
      </c>
      <c r="E220" s="91" t="s">
        <v>856</v>
      </c>
      <c r="F220" s="94" t="s">
        <v>961</v>
      </c>
      <c r="G220" s="94" t="s">
        <v>962</v>
      </c>
      <c r="H220" s="94"/>
      <c r="I220" s="94" t="s">
        <v>64</v>
      </c>
      <c r="J220" s="94" t="s">
        <v>963</v>
      </c>
      <c r="K220" s="102">
        <v>54623.7</v>
      </c>
      <c r="L220" s="107" t="s">
        <v>39</v>
      </c>
      <c r="M220" s="103">
        <v>7.1049</v>
      </c>
      <c r="N220" s="104">
        <f t="shared" si="23"/>
        <v>388095.92613</v>
      </c>
      <c r="O220" s="105">
        <v>45381</v>
      </c>
      <c r="P220" s="106">
        <f>150000+37500</f>
        <v>187500</v>
      </c>
      <c r="Q220" s="106" t="s">
        <v>964</v>
      </c>
      <c r="R220" s="94" t="s">
        <v>962</v>
      </c>
      <c r="S220" s="122" t="s">
        <v>261</v>
      </c>
      <c r="T220" s="122" t="s">
        <v>179</v>
      </c>
      <c r="U220" s="122" t="s">
        <v>262</v>
      </c>
      <c r="V220" s="123" t="s">
        <v>286</v>
      </c>
      <c r="W220" s="124" t="s">
        <v>287</v>
      </c>
      <c r="X220" s="120" t="s">
        <v>45</v>
      </c>
      <c r="Y220" s="132" t="s">
        <v>43</v>
      </c>
      <c r="Z220" s="91" t="s">
        <v>43</v>
      </c>
      <c r="AA220" s="43" t="s">
        <v>46</v>
      </c>
      <c r="AB220" s="133" t="s">
        <v>113</v>
      </c>
      <c r="AC220" s="134" t="s">
        <v>73</v>
      </c>
      <c r="AE220" s="135"/>
      <c r="AF220" s="135"/>
    </row>
    <row r="221" s="69" customFormat="1" customHeight="1" spans="1:32">
      <c r="A221" s="91" t="s">
        <v>965</v>
      </c>
      <c r="B221" s="91" t="s">
        <v>758</v>
      </c>
      <c r="C221" s="92">
        <v>45345</v>
      </c>
      <c r="D221" s="93" t="s">
        <v>49</v>
      </c>
      <c r="E221" s="91" t="s">
        <v>50</v>
      </c>
      <c r="F221" s="94" t="s">
        <v>966</v>
      </c>
      <c r="G221" s="94" t="s">
        <v>967</v>
      </c>
      <c r="H221" s="94"/>
      <c r="I221" s="94" t="s">
        <v>145</v>
      </c>
      <c r="J221" s="94" t="s">
        <v>146</v>
      </c>
      <c r="K221" s="102">
        <v>30084.72</v>
      </c>
      <c r="L221" s="107" t="s">
        <v>39</v>
      </c>
      <c r="M221" s="103">
        <v>7.1049</v>
      </c>
      <c r="N221" s="104">
        <f t="shared" si="23"/>
        <v>213748.927128</v>
      </c>
      <c r="O221" s="105">
        <v>45366</v>
      </c>
      <c r="P221" s="106">
        <v>15042.36</v>
      </c>
      <c r="Q221" s="106" t="s">
        <v>968</v>
      </c>
      <c r="R221" s="94" t="s">
        <v>969</v>
      </c>
      <c r="S221" s="94" t="s">
        <v>57</v>
      </c>
      <c r="T221" s="94" t="s">
        <v>43</v>
      </c>
      <c r="U221" s="94" t="s">
        <v>43</v>
      </c>
      <c r="V221" s="120" t="s">
        <v>70</v>
      </c>
      <c r="W221" s="91" t="s">
        <v>970</v>
      </c>
      <c r="X221" s="120" t="s">
        <v>45</v>
      </c>
      <c r="Y221" s="132" t="s">
        <v>43</v>
      </c>
      <c r="Z221" s="91" t="s">
        <v>43</v>
      </c>
      <c r="AA221" s="43" t="s">
        <v>46</v>
      </c>
      <c r="AB221" s="133" t="s">
        <v>113</v>
      </c>
      <c r="AC221" s="134" t="s">
        <v>73</v>
      </c>
      <c r="AE221" s="135"/>
      <c r="AF221" s="135"/>
    </row>
    <row r="222" s="69" customFormat="1" customHeight="1" spans="1:32">
      <c r="A222" s="91" t="s">
        <v>971</v>
      </c>
      <c r="B222" s="91" t="s">
        <v>758</v>
      </c>
      <c r="C222" s="92">
        <v>45345</v>
      </c>
      <c r="D222" s="93" t="s">
        <v>60</v>
      </c>
      <c r="E222" s="91" t="s">
        <v>115</v>
      </c>
      <c r="F222" s="94" t="s">
        <v>972</v>
      </c>
      <c r="G222" s="94" t="s">
        <v>117</v>
      </c>
      <c r="H222" s="94"/>
      <c r="I222" s="94" t="s">
        <v>37</v>
      </c>
      <c r="J222" s="94" t="s">
        <v>118</v>
      </c>
      <c r="K222" s="102">
        <v>6517.24</v>
      </c>
      <c r="L222" s="107" t="s">
        <v>39</v>
      </c>
      <c r="M222" s="103">
        <v>7.1049</v>
      </c>
      <c r="N222" s="104">
        <f t="shared" si="23"/>
        <v>46304.338476</v>
      </c>
      <c r="O222" s="105">
        <v>45372</v>
      </c>
      <c r="P222" s="106">
        <v>1925.17</v>
      </c>
      <c r="Q222" s="106" t="s">
        <v>973</v>
      </c>
      <c r="R222" s="94" t="s">
        <v>120</v>
      </c>
      <c r="S222" s="94" t="s">
        <v>68</v>
      </c>
      <c r="T222" s="94" t="s">
        <v>121</v>
      </c>
      <c r="U222" s="94" t="s">
        <v>43</v>
      </c>
      <c r="V222" s="120">
        <v>150000</v>
      </c>
      <c r="W222" s="91" t="s">
        <v>122</v>
      </c>
      <c r="X222" s="120" t="s">
        <v>45</v>
      </c>
      <c r="Y222" s="132" t="s">
        <v>43</v>
      </c>
      <c r="Z222" s="107" t="s">
        <v>43</v>
      </c>
      <c r="AA222" s="138" t="s">
        <v>46</v>
      </c>
      <c r="AB222" s="133" t="s">
        <v>47</v>
      </c>
      <c r="AC222" s="136"/>
      <c r="AE222" s="135"/>
      <c r="AF222" s="135"/>
    </row>
    <row r="223" s="69" customFormat="1" customHeight="1" spans="1:32">
      <c r="A223" s="91" t="s">
        <v>974</v>
      </c>
      <c r="B223" s="91" t="s">
        <v>758</v>
      </c>
      <c r="C223" s="92">
        <v>45345</v>
      </c>
      <c r="D223" s="93" t="s">
        <v>75</v>
      </c>
      <c r="E223" s="91" t="s">
        <v>856</v>
      </c>
      <c r="F223" s="94" t="s">
        <v>975</v>
      </c>
      <c r="G223" s="94" t="s">
        <v>976</v>
      </c>
      <c r="H223" s="94"/>
      <c r="I223" s="94" t="s">
        <v>37</v>
      </c>
      <c r="J223" s="94" t="s">
        <v>977</v>
      </c>
      <c r="K223" s="102">
        <v>25714.9</v>
      </c>
      <c r="L223" s="107" t="s">
        <v>39</v>
      </c>
      <c r="M223" s="102">
        <v>7.1049</v>
      </c>
      <c r="N223" s="104">
        <f t="shared" si="23"/>
        <v>182701.79301</v>
      </c>
      <c r="O223" s="105">
        <v>45381</v>
      </c>
      <c r="P223" s="106">
        <f>9468.35+3280.1</f>
        <v>12748.45</v>
      </c>
      <c r="Q223" s="106" t="s">
        <v>978</v>
      </c>
      <c r="R223" s="94" t="s">
        <v>979</v>
      </c>
      <c r="S223" s="122" t="s">
        <v>261</v>
      </c>
      <c r="T223" s="122" t="s">
        <v>350</v>
      </c>
      <c r="U223" s="122" t="s">
        <v>262</v>
      </c>
      <c r="V223" s="120" t="s">
        <v>70</v>
      </c>
      <c r="W223" s="91" t="s">
        <v>980</v>
      </c>
      <c r="X223" s="120" t="s">
        <v>45</v>
      </c>
      <c r="Y223" s="132" t="s">
        <v>43</v>
      </c>
      <c r="Z223" s="91" t="s">
        <v>43</v>
      </c>
      <c r="AA223" s="60" t="s">
        <v>163</v>
      </c>
      <c r="AB223" s="133" t="s">
        <v>72</v>
      </c>
      <c r="AC223" s="136" t="s">
        <v>73</v>
      </c>
      <c r="AE223" s="135"/>
      <c r="AF223" s="135"/>
    </row>
    <row r="224" s="69" customFormat="1" customHeight="1" spans="1:32">
      <c r="A224" s="91" t="s">
        <v>760</v>
      </c>
      <c r="B224" s="91" t="s">
        <v>758</v>
      </c>
      <c r="C224" s="92">
        <v>45345</v>
      </c>
      <c r="D224" s="93" t="s">
        <v>60</v>
      </c>
      <c r="E224" s="91" t="s">
        <v>115</v>
      </c>
      <c r="F224" s="94" t="s">
        <v>761</v>
      </c>
      <c r="G224" s="94" t="s">
        <v>230</v>
      </c>
      <c r="H224" s="94"/>
      <c r="I224" s="94" t="s">
        <v>79</v>
      </c>
      <c r="J224" s="94" t="s">
        <v>118</v>
      </c>
      <c r="K224" s="102">
        <v>16101.37</v>
      </c>
      <c r="L224" s="107" t="s">
        <v>39</v>
      </c>
      <c r="M224" s="102">
        <v>7.1049</v>
      </c>
      <c r="N224" s="104">
        <f t="shared" ref="N224:N233" si="24">K224*M224</f>
        <v>114398.623713</v>
      </c>
      <c r="O224" s="108" t="s">
        <v>981</v>
      </c>
      <c r="P224" s="106" t="s">
        <v>108</v>
      </c>
      <c r="Q224" s="106" t="s">
        <v>231</v>
      </c>
      <c r="R224" s="111" t="s">
        <v>232</v>
      </c>
      <c r="S224" s="95" t="s">
        <v>68</v>
      </c>
      <c r="T224" s="95" t="s">
        <v>233</v>
      </c>
      <c r="U224" s="95" t="s">
        <v>43</v>
      </c>
      <c r="V224" s="121">
        <v>500000</v>
      </c>
      <c r="W224" s="121" t="s">
        <v>234</v>
      </c>
      <c r="X224" s="120" t="s">
        <v>45</v>
      </c>
      <c r="Y224" s="132" t="s">
        <v>43</v>
      </c>
      <c r="Z224" s="107" t="s">
        <v>43</v>
      </c>
      <c r="AA224" s="43" t="s">
        <v>46</v>
      </c>
      <c r="AB224" s="133" t="s">
        <v>47</v>
      </c>
      <c r="AC224" s="134"/>
      <c r="AE224" s="135"/>
      <c r="AF224" s="135"/>
    </row>
    <row r="225" s="69" customFormat="1" customHeight="1" spans="1:32">
      <c r="A225" s="91" t="s">
        <v>760</v>
      </c>
      <c r="B225" s="91" t="s">
        <v>758</v>
      </c>
      <c r="C225" s="92">
        <v>45345</v>
      </c>
      <c r="D225" s="93" t="s">
        <v>60</v>
      </c>
      <c r="E225" s="91" t="s">
        <v>115</v>
      </c>
      <c r="F225" s="94" t="s">
        <v>761</v>
      </c>
      <c r="G225" s="94" t="s">
        <v>230</v>
      </c>
      <c r="H225" s="94"/>
      <c r="I225" s="94" t="s">
        <v>79</v>
      </c>
      <c r="J225" s="94" t="s">
        <v>118</v>
      </c>
      <c r="K225" s="102">
        <v>104</v>
      </c>
      <c r="L225" s="107" t="s">
        <v>39</v>
      </c>
      <c r="M225" s="102">
        <v>7.1049</v>
      </c>
      <c r="N225" s="104">
        <f t="shared" si="24"/>
        <v>738.9096</v>
      </c>
      <c r="O225" s="108">
        <v>45357</v>
      </c>
      <c r="P225" s="106" t="s">
        <v>108</v>
      </c>
      <c r="Q225" s="106" t="s">
        <v>231</v>
      </c>
      <c r="R225" s="111" t="s">
        <v>232</v>
      </c>
      <c r="S225" s="95" t="s">
        <v>68</v>
      </c>
      <c r="T225" s="95" t="s">
        <v>233</v>
      </c>
      <c r="U225" s="95" t="s">
        <v>43</v>
      </c>
      <c r="V225" s="121">
        <v>500000</v>
      </c>
      <c r="W225" s="121" t="s">
        <v>234</v>
      </c>
      <c r="X225" s="120" t="s">
        <v>45</v>
      </c>
      <c r="Y225" s="132" t="s">
        <v>43</v>
      </c>
      <c r="Z225" s="107" t="s">
        <v>43</v>
      </c>
      <c r="AA225" s="43" t="s">
        <v>46</v>
      </c>
      <c r="AB225" s="133" t="s">
        <v>47</v>
      </c>
      <c r="AC225" s="134"/>
      <c r="AE225" s="135"/>
      <c r="AF225" s="135"/>
    </row>
    <row r="226" s="69" customFormat="1" customHeight="1" spans="1:32">
      <c r="A226" s="91" t="s">
        <v>982</v>
      </c>
      <c r="B226" s="91" t="s">
        <v>758</v>
      </c>
      <c r="C226" s="92">
        <v>45345</v>
      </c>
      <c r="D226" s="93" t="s">
        <v>49</v>
      </c>
      <c r="E226" s="91" t="s">
        <v>142</v>
      </c>
      <c r="F226" s="94" t="s">
        <v>983</v>
      </c>
      <c r="G226" s="94" t="s">
        <v>646</v>
      </c>
      <c r="H226" s="94"/>
      <c r="I226" s="94" t="s">
        <v>258</v>
      </c>
      <c r="J226" s="94" t="s">
        <v>150</v>
      </c>
      <c r="K226" s="102">
        <v>43983.84</v>
      </c>
      <c r="L226" s="107" t="s">
        <v>39</v>
      </c>
      <c r="M226" s="103">
        <v>7.1049</v>
      </c>
      <c r="N226" s="104">
        <f t="shared" si="24"/>
        <v>312500.784816</v>
      </c>
      <c r="O226" s="105">
        <v>45366</v>
      </c>
      <c r="P226" s="106">
        <v>13195.15</v>
      </c>
      <c r="Q226" s="106" t="s">
        <v>984</v>
      </c>
      <c r="R226" s="94" t="s">
        <v>647</v>
      </c>
      <c r="S226" s="94" t="s">
        <v>93</v>
      </c>
      <c r="T226" s="94" t="s">
        <v>199</v>
      </c>
      <c r="U226" s="94" t="s">
        <v>43</v>
      </c>
      <c r="V226" s="120">
        <v>100000</v>
      </c>
      <c r="W226" s="91" t="s">
        <v>648</v>
      </c>
      <c r="X226" s="121" t="s">
        <v>45</v>
      </c>
      <c r="Y226" s="137" t="s">
        <v>43</v>
      </c>
      <c r="Z226" s="40" t="s">
        <v>43</v>
      </c>
      <c r="AA226" s="138" t="s">
        <v>46</v>
      </c>
      <c r="AB226" s="133" t="s">
        <v>47</v>
      </c>
      <c r="AC226" s="134"/>
      <c r="AE226" s="135"/>
      <c r="AF226" s="135"/>
    </row>
    <row r="227" s="69" customFormat="1" customHeight="1" spans="1:32">
      <c r="A227" s="91" t="s">
        <v>985</v>
      </c>
      <c r="B227" s="91" t="s">
        <v>758</v>
      </c>
      <c r="C227" s="92">
        <v>45345</v>
      </c>
      <c r="D227" s="93" t="s">
        <v>60</v>
      </c>
      <c r="E227" s="91" t="s">
        <v>61</v>
      </c>
      <c r="F227" s="94" t="s">
        <v>986</v>
      </c>
      <c r="G227" s="94" t="s">
        <v>106</v>
      </c>
      <c r="H227" s="94"/>
      <c r="I227" s="94" t="s">
        <v>37</v>
      </c>
      <c r="J227" s="94" t="s">
        <v>65</v>
      </c>
      <c r="K227" s="102">
        <v>10111.96</v>
      </c>
      <c r="L227" s="107" t="s">
        <v>39</v>
      </c>
      <c r="M227" s="103">
        <v>7.1049</v>
      </c>
      <c r="N227" s="104">
        <f t="shared" si="24"/>
        <v>71844.464604</v>
      </c>
      <c r="O227" s="108">
        <v>45373</v>
      </c>
      <c r="P227" s="106" t="s">
        <v>108</v>
      </c>
      <c r="Q227" s="106" t="s">
        <v>109</v>
      </c>
      <c r="R227" s="94" t="s">
        <v>110</v>
      </c>
      <c r="S227" s="94" t="s">
        <v>68</v>
      </c>
      <c r="T227" s="94" t="s">
        <v>111</v>
      </c>
      <c r="U227" s="94" t="s">
        <v>43</v>
      </c>
      <c r="V227" s="120" t="s">
        <v>70</v>
      </c>
      <c r="W227" s="91" t="s">
        <v>112</v>
      </c>
      <c r="X227" s="120" t="s">
        <v>45</v>
      </c>
      <c r="Y227" s="132" t="s">
        <v>43</v>
      </c>
      <c r="Z227" s="107" t="s">
        <v>43</v>
      </c>
      <c r="AA227" s="138" t="s">
        <v>46</v>
      </c>
      <c r="AB227" s="133" t="s">
        <v>113</v>
      </c>
      <c r="AC227" s="136" t="s">
        <v>73</v>
      </c>
      <c r="AE227" s="135"/>
      <c r="AF227" s="135"/>
    </row>
    <row r="228" s="69" customFormat="1" customHeight="1" spans="1:32">
      <c r="A228" s="91" t="s">
        <v>777</v>
      </c>
      <c r="B228" s="91" t="s">
        <v>758</v>
      </c>
      <c r="C228" s="92">
        <v>45345</v>
      </c>
      <c r="D228" s="93" t="s">
        <v>60</v>
      </c>
      <c r="E228" s="91" t="s">
        <v>212</v>
      </c>
      <c r="F228" s="94" t="s">
        <v>778</v>
      </c>
      <c r="G228" s="94" t="s">
        <v>214</v>
      </c>
      <c r="H228" s="95"/>
      <c r="I228" s="95" t="s">
        <v>53</v>
      </c>
      <c r="J228" s="95" t="s">
        <v>88</v>
      </c>
      <c r="K228" s="102">
        <v>2560</v>
      </c>
      <c r="L228" s="107" t="s">
        <v>39</v>
      </c>
      <c r="M228" s="103">
        <v>7.1049</v>
      </c>
      <c r="N228" s="104">
        <f t="shared" si="24"/>
        <v>18188.544</v>
      </c>
      <c r="O228" s="108">
        <v>45376</v>
      </c>
      <c r="P228" s="110" t="s">
        <v>108</v>
      </c>
      <c r="Q228" s="110" t="s">
        <v>215</v>
      </c>
      <c r="R228" s="95" t="s">
        <v>987</v>
      </c>
      <c r="S228" s="95" t="s">
        <v>93</v>
      </c>
      <c r="T228" s="95" t="s">
        <v>43</v>
      </c>
      <c r="U228" s="95" t="s">
        <v>43</v>
      </c>
      <c r="V228" s="121">
        <v>150000</v>
      </c>
      <c r="W228" s="91" t="s">
        <v>217</v>
      </c>
      <c r="X228" s="120" t="s">
        <v>45</v>
      </c>
      <c r="Y228" s="132" t="s">
        <v>43</v>
      </c>
      <c r="Z228" s="91" t="s">
        <v>43</v>
      </c>
      <c r="AA228" s="55" t="s">
        <v>46</v>
      </c>
      <c r="AB228" s="133" t="s">
        <v>72</v>
      </c>
      <c r="AC228" s="136" t="s">
        <v>73</v>
      </c>
      <c r="AE228" s="135"/>
      <c r="AF228" s="135"/>
    </row>
    <row r="229" s="70" customFormat="1" customHeight="1" spans="1:32">
      <c r="A229" s="91" t="s">
        <v>988</v>
      </c>
      <c r="B229" s="91" t="s">
        <v>758</v>
      </c>
      <c r="C229" s="92">
        <v>45345</v>
      </c>
      <c r="D229" s="93" t="s">
        <v>49</v>
      </c>
      <c r="E229" s="91" t="s">
        <v>305</v>
      </c>
      <c r="F229" s="94" t="s">
        <v>989</v>
      </c>
      <c r="G229" s="94" t="s">
        <v>307</v>
      </c>
      <c r="H229" s="94"/>
      <c r="I229" s="94" t="s">
        <v>79</v>
      </c>
      <c r="J229" s="94" t="s">
        <v>308</v>
      </c>
      <c r="K229" s="102">
        <v>30500</v>
      </c>
      <c r="L229" s="40" t="s">
        <v>157</v>
      </c>
      <c r="M229" s="109">
        <v>0.90879</v>
      </c>
      <c r="N229" s="104">
        <f t="shared" si="24"/>
        <v>27718.095</v>
      </c>
      <c r="O229" s="108">
        <v>45395</v>
      </c>
      <c r="P229" s="110" t="s">
        <v>108</v>
      </c>
      <c r="Q229" s="106" t="s">
        <v>158</v>
      </c>
      <c r="R229" s="94" t="s">
        <v>990</v>
      </c>
      <c r="S229" s="95" t="s">
        <v>192</v>
      </c>
      <c r="T229" s="95" t="s">
        <v>43</v>
      </c>
      <c r="U229" s="95" t="s">
        <v>43</v>
      </c>
      <c r="V229" s="121" t="s">
        <v>193</v>
      </c>
      <c r="W229" s="91" t="s">
        <v>43</v>
      </c>
      <c r="X229" s="120" t="s">
        <v>45</v>
      </c>
      <c r="Y229" s="132" t="s">
        <v>43</v>
      </c>
      <c r="Z229" s="107" t="s">
        <v>43</v>
      </c>
      <c r="AA229" s="138" t="s">
        <v>194</v>
      </c>
      <c r="AB229" s="133"/>
      <c r="AC229" s="136"/>
      <c r="AE229" s="140"/>
      <c r="AF229" s="140"/>
    </row>
    <row r="230" s="70" customFormat="1" customHeight="1" spans="1:32">
      <c r="A230" s="91" t="s">
        <v>988</v>
      </c>
      <c r="B230" s="91" t="s">
        <v>758</v>
      </c>
      <c r="C230" s="92">
        <v>45345</v>
      </c>
      <c r="D230" s="93" t="s">
        <v>49</v>
      </c>
      <c r="E230" s="91" t="s">
        <v>305</v>
      </c>
      <c r="F230" s="94" t="s">
        <v>989</v>
      </c>
      <c r="G230" s="94" t="s">
        <v>307</v>
      </c>
      <c r="H230" s="94"/>
      <c r="I230" s="94" t="s">
        <v>79</v>
      </c>
      <c r="J230" s="94" t="s">
        <v>308</v>
      </c>
      <c r="K230" s="102">
        <v>98000</v>
      </c>
      <c r="L230" s="40" t="s">
        <v>157</v>
      </c>
      <c r="M230" s="109">
        <v>0.90879</v>
      </c>
      <c r="N230" s="104">
        <f t="shared" si="24"/>
        <v>89061.42</v>
      </c>
      <c r="O230" s="108">
        <v>45379</v>
      </c>
      <c r="P230" s="110" t="s">
        <v>108</v>
      </c>
      <c r="Q230" s="106" t="s">
        <v>158</v>
      </c>
      <c r="R230" s="94" t="s">
        <v>990</v>
      </c>
      <c r="S230" s="95" t="s">
        <v>192</v>
      </c>
      <c r="T230" s="95" t="s">
        <v>43</v>
      </c>
      <c r="U230" s="95" t="s">
        <v>43</v>
      </c>
      <c r="V230" s="121" t="s">
        <v>193</v>
      </c>
      <c r="W230" s="91" t="s">
        <v>43</v>
      </c>
      <c r="X230" s="120" t="s">
        <v>45</v>
      </c>
      <c r="Y230" s="132" t="s">
        <v>43</v>
      </c>
      <c r="Z230" s="107" t="s">
        <v>43</v>
      </c>
      <c r="AA230" s="138" t="s">
        <v>194</v>
      </c>
      <c r="AB230" s="133"/>
      <c r="AC230" s="136"/>
      <c r="AE230" s="140"/>
      <c r="AF230" s="140"/>
    </row>
    <row r="231" s="69" customFormat="1" customHeight="1" spans="1:32">
      <c r="A231" s="91" t="s">
        <v>84</v>
      </c>
      <c r="B231" s="91" t="s">
        <v>758</v>
      </c>
      <c r="C231" s="92">
        <v>45345</v>
      </c>
      <c r="D231" s="93" t="s">
        <v>60</v>
      </c>
      <c r="E231" s="91" t="s">
        <v>85</v>
      </c>
      <c r="F231" s="94" t="s">
        <v>991</v>
      </c>
      <c r="G231" s="94" t="s">
        <v>87</v>
      </c>
      <c r="H231" s="94"/>
      <c r="I231" s="94" t="s">
        <v>79</v>
      </c>
      <c r="J231" s="94" t="s">
        <v>88</v>
      </c>
      <c r="K231" s="102">
        <v>90000</v>
      </c>
      <c r="L231" s="107" t="s">
        <v>89</v>
      </c>
      <c r="M231" s="102">
        <v>1</v>
      </c>
      <c r="N231" s="104">
        <f t="shared" si="24"/>
        <v>90000</v>
      </c>
      <c r="O231" s="108" t="s">
        <v>992</v>
      </c>
      <c r="P231" s="106" t="s">
        <v>993</v>
      </c>
      <c r="Q231" s="106" t="s">
        <v>420</v>
      </c>
      <c r="R231" s="95" t="s">
        <v>92</v>
      </c>
      <c r="S231" s="94" t="s">
        <v>93</v>
      </c>
      <c r="T231" s="94" t="s">
        <v>43</v>
      </c>
      <c r="U231" s="94" t="s">
        <v>43</v>
      </c>
      <c r="V231" s="121">
        <v>200000</v>
      </c>
      <c r="W231" s="120" t="s">
        <v>94</v>
      </c>
      <c r="X231" s="120" t="s">
        <v>45</v>
      </c>
      <c r="Y231" s="132" t="s">
        <v>43</v>
      </c>
      <c r="Z231" s="107" t="s">
        <v>43</v>
      </c>
      <c r="AA231" s="138" t="s">
        <v>46</v>
      </c>
      <c r="AB231" s="133" t="s">
        <v>47</v>
      </c>
      <c r="AC231" s="134"/>
      <c r="AD231" s="134"/>
      <c r="AE231" s="135"/>
      <c r="AF231" s="135"/>
    </row>
    <row r="232" s="69" customFormat="1" customHeight="1" spans="1:32">
      <c r="A232" s="91" t="s">
        <v>439</v>
      </c>
      <c r="B232" s="91" t="s">
        <v>758</v>
      </c>
      <c r="C232" s="92">
        <v>45345</v>
      </c>
      <c r="D232" s="93" t="s">
        <v>49</v>
      </c>
      <c r="E232" s="91" t="s">
        <v>142</v>
      </c>
      <c r="F232" s="94" t="s">
        <v>994</v>
      </c>
      <c r="G232" s="94" t="s">
        <v>441</v>
      </c>
      <c r="H232" s="94"/>
      <c r="I232" s="94" t="s">
        <v>258</v>
      </c>
      <c r="J232" s="94" t="s">
        <v>150</v>
      </c>
      <c r="K232" s="102">
        <v>463.65</v>
      </c>
      <c r="L232" s="107" t="s">
        <v>39</v>
      </c>
      <c r="M232" s="103">
        <v>7.1049</v>
      </c>
      <c r="N232" s="104">
        <f t="shared" si="24"/>
        <v>3294.186885</v>
      </c>
      <c r="O232" s="105">
        <v>45353</v>
      </c>
      <c r="P232" s="106">
        <v>64583.21</v>
      </c>
      <c r="Q232" s="106" t="s">
        <v>442</v>
      </c>
      <c r="R232" s="94" t="s">
        <v>443</v>
      </c>
      <c r="S232" s="94" t="s">
        <v>93</v>
      </c>
      <c r="T232" s="94" t="s">
        <v>199</v>
      </c>
      <c r="U232" s="94" t="s">
        <v>43</v>
      </c>
      <c r="V232" s="120" t="s">
        <v>70</v>
      </c>
      <c r="W232" s="91" t="s">
        <v>444</v>
      </c>
      <c r="X232" s="120" t="s">
        <v>45</v>
      </c>
      <c r="Y232" s="132" t="s">
        <v>43</v>
      </c>
      <c r="Z232" s="91" t="s">
        <v>43</v>
      </c>
      <c r="AA232" s="43" t="s">
        <v>46</v>
      </c>
      <c r="AB232" s="133" t="s">
        <v>47</v>
      </c>
      <c r="AC232" s="134"/>
      <c r="AE232" s="135"/>
      <c r="AF232" s="135"/>
    </row>
    <row r="233" s="69" customFormat="1" customHeight="1" spans="1:32">
      <c r="A233" s="91" t="s">
        <v>995</v>
      </c>
      <c r="B233" s="91" t="s">
        <v>758</v>
      </c>
      <c r="C233" s="92">
        <v>45348</v>
      </c>
      <c r="D233" s="93" t="s">
        <v>75</v>
      </c>
      <c r="E233" s="91" t="s">
        <v>856</v>
      </c>
      <c r="F233" s="94" t="s">
        <v>857</v>
      </c>
      <c r="G233" s="94" t="s">
        <v>858</v>
      </c>
      <c r="H233" s="94"/>
      <c r="I233" s="94" t="s">
        <v>79</v>
      </c>
      <c r="J233" s="94" t="s">
        <v>282</v>
      </c>
      <c r="K233" s="102">
        <v>25033.28</v>
      </c>
      <c r="L233" s="40" t="s">
        <v>39</v>
      </c>
      <c r="M233" s="103">
        <v>7.1049</v>
      </c>
      <c r="N233" s="104">
        <f t="shared" si="24"/>
        <v>177858.951072</v>
      </c>
      <c r="O233" s="105" t="s">
        <v>996</v>
      </c>
      <c r="P233" s="102" t="s">
        <v>108</v>
      </c>
      <c r="Q233" s="106" t="s">
        <v>864</v>
      </c>
      <c r="R233" s="94" t="s">
        <v>997</v>
      </c>
      <c r="S233" s="122" t="s">
        <v>208</v>
      </c>
      <c r="T233" s="122" t="s">
        <v>998</v>
      </c>
      <c r="U233" s="122" t="s">
        <v>262</v>
      </c>
      <c r="V233" s="120" t="s">
        <v>70</v>
      </c>
      <c r="W233" s="91" t="s">
        <v>928</v>
      </c>
      <c r="X233" s="120" t="s">
        <v>45</v>
      </c>
      <c r="Y233" s="132" t="s">
        <v>43</v>
      </c>
      <c r="Z233" s="107" t="s">
        <v>43</v>
      </c>
      <c r="AA233" s="138" t="s">
        <v>46</v>
      </c>
      <c r="AB233" s="133" t="s">
        <v>861</v>
      </c>
      <c r="AC233" s="136" t="s">
        <v>73</v>
      </c>
      <c r="AE233" s="135"/>
      <c r="AF233" s="135"/>
    </row>
    <row r="234" s="69" customFormat="1" customHeight="1" spans="1:32">
      <c r="A234" s="91" t="s">
        <v>845</v>
      </c>
      <c r="B234" s="91" t="s">
        <v>758</v>
      </c>
      <c r="C234" s="92">
        <v>45348</v>
      </c>
      <c r="D234" s="93" t="s">
        <v>49</v>
      </c>
      <c r="E234" s="91" t="s">
        <v>153</v>
      </c>
      <c r="F234" s="94" t="s">
        <v>772</v>
      </c>
      <c r="G234" s="94" t="s">
        <v>155</v>
      </c>
      <c r="H234" s="94"/>
      <c r="I234" s="94" t="s">
        <v>79</v>
      </c>
      <c r="J234" s="94" t="s">
        <v>156</v>
      </c>
      <c r="K234" s="102">
        <v>11600</v>
      </c>
      <c r="L234" s="40" t="s">
        <v>157</v>
      </c>
      <c r="M234" s="109">
        <v>0.90879</v>
      </c>
      <c r="N234" s="104">
        <f t="shared" ref="N234:N241" si="25">K234*M234</f>
        <v>10541.964</v>
      </c>
      <c r="O234" s="108">
        <v>45374</v>
      </c>
      <c r="P234" s="106" t="s">
        <v>108</v>
      </c>
      <c r="Q234" s="106" t="s">
        <v>158</v>
      </c>
      <c r="R234" s="95" t="s">
        <v>159</v>
      </c>
      <c r="S234" s="95" t="s">
        <v>68</v>
      </c>
      <c r="T234" s="95" t="s">
        <v>160</v>
      </c>
      <c r="U234" s="95" t="s">
        <v>161</v>
      </c>
      <c r="V234" s="121">
        <v>1000000</v>
      </c>
      <c r="W234" s="121" t="s">
        <v>162</v>
      </c>
      <c r="X234" s="120" t="s">
        <v>45</v>
      </c>
      <c r="Y234" s="132" t="s">
        <v>43</v>
      </c>
      <c r="Z234" s="91" t="s">
        <v>43</v>
      </c>
      <c r="AA234" s="138" t="s">
        <v>163</v>
      </c>
      <c r="AB234" s="133"/>
      <c r="AC234" s="136"/>
      <c r="AE234" s="135"/>
      <c r="AF234" s="135"/>
    </row>
    <row r="235" s="69" customFormat="1" customHeight="1" spans="1:32">
      <c r="A235" s="91" t="s">
        <v>499</v>
      </c>
      <c r="B235" s="91" t="s">
        <v>758</v>
      </c>
      <c r="C235" s="92">
        <v>45348</v>
      </c>
      <c r="D235" s="93" t="s">
        <v>60</v>
      </c>
      <c r="E235" s="91" t="s">
        <v>61</v>
      </c>
      <c r="F235" s="94" t="s">
        <v>999</v>
      </c>
      <c r="G235" s="94" t="s">
        <v>501</v>
      </c>
      <c r="H235" s="94"/>
      <c r="I235" s="94" t="s">
        <v>64</v>
      </c>
      <c r="J235" s="94" t="s">
        <v>65</v>
      </c>
      <c r="K235" s="102">
        <v>9918.5</v>
      </c>
      <c r="L235" s="107" t="s">
        <v>39</v>
      </c>
      <c r="M235" s="103">
        <v>7.1049</v>
      </c>
      <c r="N235" s="104">
        <f t="shared" si="25"/>
        <v>70469.95065</v>
      </c>
      <c r="O235" s="105">
        <v>45362</v>
      </c>
      <c r="P235" s="106">
        <v>67279.52</v>
      </c>
      <c r="Q235" s="106" t="s">
        <v>502</v>
      </c>
      <c r="R235" s="94" t="s">
        <v>503</v>
      </c>
      <c r="S235" s="94" t="s">
        <v>68</v>
      </c>
      <c r="T235" s="94" t="s">
        <v>504</v>
      </c>
      <c r="U235" s="94" t="s">
        <v>43</v>
      </c>
      <c r="V235" s="120" t="s">
        <v>70</v>
      </c>
      <c r="W235" s="91" t="s">
        <v>505</v>
      </c>
      <c r="X235" s="120" t="s">
        <v>45</v>
      </c>
      <c r="Y235" s="132" t="s">
        <v>43</v>
      </c>
      <c r="Z235" s="91" t="s">
        <v>43</v>
      </c>
      <c r="AA235" s="43" t="s">
        <v>46</v>
      </c>
      <c r="AB235" s="133" t="s">
        <v>113</v>
      </c>
      <c r="AC235" s="134" t="s">
        <v>73</v>
      </c>
      <c r="AE235" s="135"/>
      <c r="AF235" s="135"/>
    </row>
    <row r="236" s="69" customFormat="1" customHeight="1" spans="1:32">
      <c r="A236" s="91" t="s">
        <v>1000</v>
      </c>
      <c r="B236" s="91" t="s">
        <v>758</v>
      </c>
      <c r="C236" s="92">
        <v>45348</v>
      </c>
      <c r="D236" s="93" t="s">
        <v>60</v>
      </c>
      <c r="E236" s="91" t="s">
        <v>85</v>
      </c>
      <c r="F236" s="94" t="s">
        <v>1001</v>
      </c>
      <c r="G236" s="94" t="s">
        <v>87</v>
      </c>
      <c r="H236" s="94"/>
      <c r="I236" s="94" t="s">
        <v>79</v>
      </c>
      <c r="J236" s="94" t="s">
        <v>88</v>
      </c>
      <c r="K236" s="102">
        <v>29160</v>
      </c>
      <c r="L236" s="107" t="s">
        <v>89</v>
      </c>
      <c r="M236" s="102">
        <v>1</v>
      </c>
      <c r="N236" s="104">
        <f t="shared" si="25"/>
        <v>29160</v>
      </c>
      <c r="O236" s="108">
        <v>45383</v>
      </c>
      <c r="P236" s="106" t="s">
        <v>1002</v>
      </c>
      <c r="Q236" s="106" t="s">
        <v>420</v>
      </c>
      <c r="R236" s="95" t="s">
        <v>92</v>
      </c>
      <c r="S236" s="94" t="s">
        <v>93</v>
      </c>
      <c r="T236" s="94" t="s">
        <v>43</v>
      </c>
      <c r="U236" s="94" t="s">
        <v>43</v>
      </c>
      <c r="V236" s="121">
        <v>200000</v>
      </c>
      <c r="W236" s="120" t="s">
        <v>94</v>
      </c>
      <c r="X236" s="120" t="s">
        <v>45</v>
      </c>
      <c r="Y236" s="132" t="s">
        <v>43</v>
      </c>
      <c r="Z236" s="107" t="s">
        <v>43</v>
      </c>
      <c r="AA236" s="138" t="s">
        <v>46</v>
      </c>
      <c r="AB236" s="133" t="s">
        <v>47</v>
      </c>
      <c r="AC236" s="134"/>
      <c r="AE236" s="135"/>
      <c r="AF236" s="135"/>
    </row>
    <row r="237" s="69" customFormat="1" customHeight="1" spans="1:32">
      <c r="A237" s="91" t="s">
        <v>1003</v>
      </c>
      <c r="B237" s="91" t="s">
        <v>758</v>
      </c>
      <c r="C237" s="92">
        <v>45348</v>
      </c>
      <c r="D237" s="93" t="s">
        <v>49</v>
      </c>
      <c r="E237" s="91" t="s">
        <v>142</v>
      </c>
      <c r="F237" s="94" t="s">
        <v>1004</v>
      </c>
      <c r="G237" s="94" t="s">
        <v>1005</v>
      </c>
      <c r="H237" s="94"/>
      <c r="I237" s="94" t="s">
        <v>37</v>
      </c>
      <c r="J237" s="94" t="s">
        <v>1006</v>
      </c>
      <c r="K237" s="102">
        <v>35053.5</v>
      </c>
      <c r="L237" s="107" t="s">
        <v>39</v>
      </c>
      <c r="M237" s="103">
        <v>7.1049</v>
      </c>
      <c r="N237" s="104">
        <f t="shared" si="25"/>
        <v>249051.61215</v>
      </c>
      <c r="O237" s="105">
        <v>45380</v>
      </c>
      <c r="P237" s="106">
        <v>37078.21</v>
      </c>
      <c r="Q237" s="106" t="s">
        <v>40</v>
      </c>
      <c r="R237" s="94" t="s">
        <v>1007</v>
      </c>
      <c r="S237" s="94" t="s">
        <v>42</v>
      </c>
      <c r="T237" s="94" t="s">
        <v>43</v>
      </c>
      <c r="U237" s="94" t="s">
        <v>43</v>
      </c>
      <c r="V237" s="120" t="s">
        <v>44</v>
      </c>
      <c r="W237" s="91" t="s">
        <v>43</v>
      </c>
      <c r="X237" s="120" t="s">
        <v>45</v>
      </c>
      <c r="Y237" s="132" t="s">
        <v>43</v>
      </c>
      <c r="Z237" s="91" t="s">
        <v>43</v>
      </c>
      <c r="AA237" s="43" t="s">
        <v>46</v>
      </c>
      <c r="AB237" s="133" t="s">
        <v>47</v>
      </c>
      <c r="AC237" s="134"/>
      <c r="AE237" s="135"/>
      <c r="AF237" s="135"/>
    </row>
    <row r="238" s="69" customFormat="1" customHeight="1" spans="1:32">
      <c r="A238" s="91" t="s">
        <v>1008</v>
      </c>
      <c r="B238" s="91" t="s">
        <v>758</v>
      </c>
      <c r="C238" s="92">
        <v>45348</v>
      </c>
      <c r="D238" s="93" t="s">
        <v>75</v>
      </c>
      <c r="E238" s="91" t="s">
        <v>76</v>
      </c>
      <c r="F238" s="94" t="s">
        <v>1009</v>
      </c>
      <c r="G238" s="94" t="s">
        <v>237</v>
      </c>
      <c r="H238" s="94"/>
      <c r="I238" s="94" t="s">
        <v>79</v>
      </c>
      <c r="J238" s="94" t="s">
        <v>80</v>
      </c>
      <c r="K238" s="102">
        <v>3300</v>
      </c>
      <c r="L238" s="107" t="s">
        <v>39</v>
      </c>
      <c r="M238" s="103">
        <v>7.1049</v>
      </c>
      <c r="N238" s="104">
        <f t="shared" si="25"/>
        <v>23446.17</v>
      </c>
      <c r="O238" s="105">
        <v>45360</v>
      </c>
      <c r="P238" s="106">
        <v>3300</v>
      </c>
      <c r="Q238" s="106" t="s">
        <v>40</v>
      </c>
      <c r="R238" s="94" t="s">
        <v>238</v>
      </c>
      <c r="S238" s="95" t="s">
        <v>42</v>
      </c>
      <c r="T238" s="94" t="s">
        <v>43</v>
      </c>
      <c r="U238" s="94" t="s">
        <v>43</v>
      </c>
      <c r="V238" s="120">
        <v>150000</v>
      </c>
      <c r="W238" s="91" t="s">
        <v>239</v>
      </c>
      <c r="X238" s="120" t="s">
        <v>45</v>
      </c>
      <c r="Y238" s="132" t="s">
        <v>43</v>
      </c>
      <c r="Z238" s="40" t="s">
        <v>43</v>
      </c>
      <c r="AA238" s="138" t="s">
        <v>46</v>
      </c>
      <c r="AB238" s="133" t="s">
        <v>47</v>
      </c>
      <c r="AC238" s="134"/>
      <c r="AE238" s="135"/>
      <c r="AF238" s="135"/>
    </row>
    <row r="239" s="69" customFormat="1" customHeight="1" spans="1:32">
      <c r="A239" s="91" t="s">
        <v>777</v>
      </c>
      <c r="B239" s="91" t="s">
        <v>758</v>
      </c>
      <c r="C239" s="92">
        <v>45349</v>
      </c>
      <c r="D239" s="93" t="s">
        <v>60</v>
      </c>
      <c r="E239" s="91" t="s">
        <v>212</v>
      </c>
      <c r="F239" s="94" t="s">
        <v>1010</v>
      </c>
      <c r="G239" s="94" t="s">
        <v>214</v>
      </c>
      <c r="H239" s="95"/>
      <c r="I239" s="95" t="s">
        <v>53</v>
      </c>
      <c r="J239" s="95" t="s">
        <v>88</v>
      </c>
      <c r="K239" s="102">
        <v>23245.44</v>
      </c>
      <c r="L239" s="107" t="s">
        <v>39</v>
      </c>
      <c r="M239" s="103">
        <v>7.1049</v>
      </c>
      <c r="N239" s="104">
        <f t="shared" si="25"/>
        <v>165156.526656</v>
      </c>
      <c r="O239" s="108">
        <v>45381</v>
      </c>
      <c r="P239" s="110" t="s">
        <v>108</v>
      </c>
      <c r="Q239" s="110" t="s">
        <v>215</v>
      </c>
      <c r="R239" s="95" t="s">
        <v>1011</v>
      </c>
      <c r="S239" s="95" t="s">
        <v>93</v>
      </c>
      <c r="T239" s="95" t="s">
        <v>43</v>
      </c>
      <c r="U239" s="95" t="s">
        <v>43</v>
      </c>
      <c r="V239" s="121">
        <v>150000</v>
      </c>
      <c r="W239" s="91" t="s">
        <v>217</v>
      </c>
      <c r="X239" s="120" t="s">
        <v>45</v>
      </c>
      <c r="Y239" s="132" t="s">
        <v>43</v>
      </c>
      <c r="Z239" s="91" t="s">
        <v>43</v>
      </c>
      <c r="AA239" s="55" t="s">
        <v>46</v>
      </c>
      <c r="AB239" s="133" t="s">
        <v>72</v>
      </c>
      <c r="AC239" s="136" t="s">
        <v>73</v>
      </c>
      <c r="AE239" s="135"/>
      <c r="AF239" s="135"/>
    </row>
    <row r="240" s="69" customFormat="1" customHeight="1" spans="1:32">
      <c r="A240" s="91" t="s">
        <v>845</v>
      </c>
      <c r="B240" s="91" t="s">
        <v>758</v>
      </c>
      <c r="C240" s="92">
        <v>45349</v>
      </c>
      <c r="D240" s="93" t="s">
        <v>49</v>
      </c>
      <c r="E240" s="91" t="s">
        <v>153</v>
      </c>
      <c r="F240" s="94" t="s">
        <v>772</v>
      </c>
      <c r="G240" s="94" t="s">
        <v>155</v>
      </c>
      <c r="H240" s="94"/>
      <c r="I240" s="94" t="s">
        <v>79</v>
      </c>
      <c r="J240" s="94" t="s">
        <v>156</v>
      </c>
      <c r="K240" s="102">
        <v>70845.5</v>
      </c>
      <c r="L240" s="40" t="s">
        <v>157</v>
      </c>
      <c r="M240" s="109">
        <v>0.90879</v>
      </c>
      <c r="N240" s="104">
        <f t="shared" si="25"/>
        <v>64383.681945</v>
      </c>
      <c r="O240" s="108" t="s">
        <v>1012</v>
      </c>
      <c r="P240" s="106" t="s">
        <v>108</v>
      </c>
      <c r="Q240" s="106" t="s">
        <v>158</v>
      </c>
      <c r="R240" s="95" t="s">
        <v>662</v>
      </c>
      <c r="S240" s="95" t="s">
        <v>68</v>
      </c>
      <c r="T240" s="95" t="s">
        <v>160</v>
      </c>
      <c r="U240" s="95" t="s">
        <v>161</v>
      </c>
      <c r="V240" s="121">
        <v>1000000</v>
      </c>
      <c r="W240" s="121" t="s">
        <v>162</v>
      </c>
      <c r="X240" s="120" t="s">
        <v>45</v>
      </c>
      <c r="Y240" s="132" t="s">
        <v>43</v>
      </c>
      <c r="Z240" s="91" t="s">
        <v>43</v>
      </c>
      <c r="AA240" s="138" t="s">
        <v>163</v>
      </c>
      <c r="AB240" s="133"/>
      <c r="AC240" s="136"/>
      <c r="AE240" s="135"/>
      <c r="AF240" s="135"/>
    </row>
    <row r="241" s="69" customFormat="1" customHeight="1" spans="1:32">
      <c r="A241" s="91" t="s">
        <v>1013</v>
      </c>
      <c r="B241" s="91" t="s">
        <v>758</v>
      </c>
      <c r="C241" s="92">
        <v>45349</v>
      </c>
      <c r="D241" s="93" t="s">
        <v>75</v>
      </c>
      <c r="E241" s="91" t="s">
        <v>76</v>
      </c>
      <c r="F241" s="94" t="s">
        <v>1014</v>
      </c>
      <c r="G241" s="94" t="s">
        <v>237</v>
      </c>
      <c r="H241" s="94"/>
      <c r="I241" s="94" t="s">
        <v>79</v>
      </c>
      <c r="J241" s="94" t="s">
        <v>80</v>
      </c>
      <c r="K241" s="102">
        <v>15002.3</v>
      </c>
      <c r="L241" s="107" t="s">
        <v>39</v>
      </c>
      <c r="M241" s="103">
        <v>7.1049</v>
      </c>
      <c r="N241" s="104">
        <f t="shared" si="25"/>
        <v>106589.84127</v>
      </c>
      <c r="O241" s="105">
        <v>45364</v>
      </c>
      <c r="P241" s="106">
        <v>8583.57</v>
      </c>
      <c r="Q241" s="106" t="s">
        <v>1015</v>
      </c>
      <c r="R241" s="94" t="s">
        <v>238</v>
      </c>
      <c r="S241" s="95" t="s">
        <v>93</v>
      </c>
      <c r="T241" s="94" t="s">
        <v>43</v>
      </c>
      <c r="U241" s="94" t="s">
        <v>43</v>
      </c>
      <c r="V241" s="120">
        <v>150000</v>
      </c>
      <c r="W241" s="91" t="s">
        <v>239</v>
      </c>
      <c r="X241" s="120" t="s">
        <v>45</v>
      </c>
      <c r="Y241" s="132" t="s">
        <v>43</v>
      </c>
      <c r="Z241" s="40" t="s">
        <v>43</v>
      </c>
      <c r="AA241" s="138" t="s">
        <v>46</v>
      </c>
      <c r="AB241" s="133" t="s">
        <v>47</v>
      </c>
      <c r="AC241" s="134"/>
      <c r="AE241" s="135"/>
      <c r="AF241" s="135"/>
    </row>
    <row r="242" s="69" customFormat="1" customHeight="1" spans="1:32">
      <c r="A242" s="144" t="s">
        <v>1016</v>
      </c>
      <c r="B242" s="91" t="s">
        <v>758</v>
      </c>
      <c r="C242" s="92">
        <v>45349</v>
      </c>
      <c r="D242" s="93" t="s">
        <v>49</v>
      </c>
      <c r="E242" s="91" t="s">
        <v>305</v>
      </c>
      <c r="F242" s="94" t="s">
        <v>989</v>
      </c>
      <c r="G242" s="94" t="s">
        <v>307</v>
      </c>
      <c r="H242" s="94"/>
      <c r="I242" s="94" t="s">
        <v>79</v>
      </c>
      <c r="J242" s="94" t="s">
        <v>308</v>
      </c>
      <c r="K242" s="102">
        <v>5520</v>
      </c>
      <c r="L242" s="40" t="s">
        <v>157</v>
      </c>
      <c r="M242" s="109">
        <v>0.90879</v>
      </c>
      <c r="N242" s="104">
        <f t="shared" ref="N242:N265" si="26">K242*M242</f>
        <v>5016.5208</v>
      </c>
      <c r="O242" s="108">
        <v>45364</v>
      </c>
      <c r="P242" s="110" t="s">
        <v>108</v>
      </c>
      <c r="Q242" s="106" t="s">
        <v>190</v>
      </c>
      <c r="R242" s="94" t="s">
        <v>1017</v>
      </c>
      <c r="S242" s="95" t="s">
        <v>192</v>
      </c>
      <c r="T242" s="95" t="s">
        <v>43</v>
      </c>
      <c r="U242" s="95" t="s">
        <v>43</v>
      </c>
      <c r="V242" s="121" t="s">
        <v>193</v>
      </c>
      <c r="W242" s="91" t="s">
        <v>43</v>
      </c>
      <c r="X242" s="120" t="s">
        <v>45</v>
      </c>
      <c r="Y242" s="132" t="s">
        <v>43</v>
      </c>
      <c r="Z242" s="107" t="s">
        <v>43</v>
      </c>
      <c r="AA242" s="43" t="s">
        <v>194</v>
      </c>
      <c r="AB242" s="133"/>
      <c r="AC242" s="134"/>
      <c r="AE242" s="135"/>
      <c r="AF242" s="135"/>
    </row>
    <row r="243" s="69" customFormat="1" customHeight="1" spans="1:32">
      <c r="A243" s="91" t="s">
        <v>1000</v>
      </c>
      <c r="B243" s="91" t="s">
        <v>758</v>
      </c>
      <c r="C243" s="92">
        <v>45349</v>
      </c>
      <c r="D243" s="93" t="s">
        <v>60</v>
      </c>
      <c r="E243" s="91" t="s">
        <v>85</v>
      </c>
      <c r="F243" s="94" t="s">
        <v>1018</v>
      </c>
      <c r="G243" s="94" t="s">
        <v>87</v>
      </c>
      <c r="H243" s="94"/>
      <c r="I243" s="94" t="s">
        <v>79</v>
      </c>
      <c r="J243" s="94" t="s">
        <v>88</v>
      </c>
      <c r="K243" s="102">
        <v>8580</v>
      </c>
      <c r="L243" s="107" t="s">
        <v>89</v>
      </c>
      <c r="M243" s="102">
        <v>1</v>
      </c>
      <c r="N243" s="104">
        <f t="shared" si="26"/>
        <v>8580</v>
      </c>
      <c r="O243" s="108">
        <v>45371</v>
      </c>
      <c r="P243" s="106" t="s">
        <v>1019</v>
      </c>
      <c r="Q243" s="106" t="s">
        <v>420</v>
      </c>
      <c r="R243" s="95" t="s">
        <v>92</v>
      </c>
      <c r="S243" s="94" t="s">
        <v>93</v>
      </c>
      <c r="T243" s="94" t="s">
        <v>43</v>
      </c>
      <c r="U243" s="94" t="s">
        <v>43</v>
      </c>
      <c r="V243" s="121">
        <v>200000</v>
      </c>
      <c r="W243" s="120" t="s">
        <v>94</v>
      </c>
      <c r="X243" s="120" t="s">
        <v>45</v>
      </c>
      <c r="Y243" s="132" t="s">
        <v>43</v>
      </c>
      <c r="Z243" s="107" t="s">
        <v>43</v>
      </c>
      <c r="AA243" s="138" t="s">
        <v>46</v>
      </c>
      <c r="AB243" s="133" t="s">
        <v>47</v>
      </c>
      <c r="AC243" s="134"/>
      <c r="AD243" s="69" t="s">
        <v>1020</v>
      </c>
      <c r="AE243" s="135"/>
      <c r="AF243" s="135"/>
    </row>
    <row r="244" s="69" customFormat="1" customHeight="1" spans="1:32">
      <c r="A244" s="91" t="s">
        <v>1000</v>
      </c>
      <c r="B244" s="91" t="s">
        <v>758</v>
      </c>
      <c r="C244" s="92">
        <v>45349</v>
      </c>
      <c r="D244" s="93" t="s">
        <v>60</v>
      </c>
      <c r="E244" s="91" t="s">
        <v>85</v>
      </c>
      <c r="F244" s="94" t="s">
        <v>1021</v>
      </c>
      <c r="G244" s="94" t="s">
        <v>87</v>
      </c>
      <c r="H244" s="94"/>
      <c r="I244" s="94" t="s">
        <v>79</v>
      </c>
      <c r="J244" s="94" t="s">
        <v>88</v>
      </c>
      <c r="K244" s="102">
        <v>28201.6</v>
      </c>
      <c r="L244" s="107" t="s">
        <v>89</v>
      </c>
      <c r="M244" s="102">
        <v>1</v>
      </c>
      <c r="N244" s="104">
        <f t="shared" si="26"/>
        <v>28201.6</v>
      </c>
      <c r="O244" s="108">
        <v>45371</v>
      </c>
      <c r="P244" s="106" t="s">
        <v>1022</v>
      </c>
      <c r="Q244" s="106" t="s">
        <v>420</v>
      </c>
      <c r="R244" s="95" t="s">
        <v>92</v>
      </c>
      <c r="S244" s="94" t="s">
        <v>93</v>
      </c>
      <c r="T244" s="94" t="s">
        <v>43</v>
      </c>
      <c r="U244" s="94" t="s">
        <v>43</v>
      </c>
      <c r="V244" s="121">
        <v>200000</v>
      </c>
      <c r="W244" s="120" t="s">
        <v>94</v>
      </c>
      <c r="X244" s="120" t="s">
        <v>45</v>
      </c>
      <c r="Y244" s="132" t="s">
        <v>43</v>
      </c>
      <c r="Z244" s="107" t="s">
        <v>43</v>
      </c>
      <c r="AA244" s="138" t="s">
        <v>46</v>
      </c>
      <c r="AB244" s="133" t="s">
        <v>47</v>
      </c>
      <c r="AC244" s="134"/>
      <c r="AD244" s="69" t="s">
        <v>1023</v>
      </c>
      <c r="AE244" s="135"/>
      <c r="AF244" s="135"/>
    </row>
    <row r="245" s="69" customFormat="1" customHeight="1" spans="1:32">
      <c r="A245" s="91" t="s">
        <v>1024</v>
      </c>
      <c r="B245" s="91" t="s">
        <v>758</v>
      </c>
      <c r="C245" s="92">
        <v>45349</v>
      </c>
      <c r="D245" s="93" t="s">
        <v>33</v>
      </c>
      <c r="E245" s="91" t="s">
        <v>34</v>
      </c>
      <c r="F245" s="94" t="s">
        <v>1025</v>
      </c>
      <c r="G245" s="94" t="s">
        <v>1026</v>
      </c>
      <c r="H245" s="94"/>
      <c r="I245" s="94" t="s">
        <v>37</v>
      </c>
      <c r="J245" s="94" t="s">
        <v>38</v>
      </c>
      <c r="K245" s="102">
        <v>962.8</v>
      </c>
      <c r="L245" s="107" t="s">
        <v>39</v>
      </c>
      <c r="M245" s="103">
        <v>7.1049</v>
      </c>
      <c r="N245" s="104">
        <f t="shared" si="26"/>
        <v>6840.59772</v>
      </c>
      <c r="O245" s="105">
        <v>45361</v>
      </c>
      <c r="P245" s="106">
        <v>962.8</v>
      </c>
      <c r="Q245" s="106" t="s">
        <v>40</v>
      </c>
      <c r="R245" s="94" t="s">
        <v>1027</v>
      </c>
      <c r="S245" s="94" t="s">
        <v>93</v>
      </c>
      <c r="T245" s="94" t="s">
        <v>43</v>
      </c>
      <c r="U245" s="94" t="s">
        <v>43</v>
      </c>
      <c r="V245" s="120" t="s">
        <v>1028</v>
      </c>
      <c r="W245" s="91" t="s">
        <v>1029</v>
      </c>
      <c r="X245" s="120" t="s">
        <v>45</v>
      </c>
      <c r="Y245" s="132" t="s">
        <v>43</v>
      </c>
      <c r="Z245" s="91" t="s">
        <v>43</v>
      </c>
      <c r="AA245" s="138" t="s">
        <v>46</v>
      </c>
      <c r="AB245" s="133" t="s">
        <v>47</v>
      </c>
      <c r="AC245" s="134"/>
      <c r="AE245" s="135"/>
      <c r="AF245" s="135"/>
    </row>
    <row r="246" s="69" customFormat="1" customHeight="1" spans="1:32">
      <c r="A246" s="91" t="s">
        <v>1030</v>
      </c>
      <c r="B246" s="91" t="s">
        <v>758</v>
      </c>
      <c r="C246" s="92">
        <v>45349</v>
      </c>
      <c r="D246" s="93" t="s">
        <v>33</v>
      </c>
      <c r="E246" s="91" t="s">
        <v>34</v>
      </c>
      <c r="F246" s="94" t="s">
        <v>1031</v>
      </c>
      <c r="G246" s="94" t="s">
        <v>1032</v>
      </c>
      <c r="H246" s="94"/>
      <c r="I246" s="94" t="s">
        <v>37</v>
      </c>
      <c r="J246" s="94" t="s">
        <v>38</v>
      </c>
      <c r="K246" s="102">
        <v>23390.5</v>
      </c>
      <c r="L246" s="107" t="s">
        <v>39</v>
      </c>
      <c r="M246" s="103">
        <v>7.1049</v>
      </c>
      <c r="N246" s="104">
        <f t="shared" si="26"/>
        <v>166187.16345</v>
      </c>
      <c r="O246" s="105">
        <v>45389</v>
      </c>
      <c r="P246" s="106">
        <v>11695.25</v>
      </c>
      <c r="Q246" s="106" t="s">
        <v>808</v>
      </c>
      <c r="R246" s="94" t="s">
        <v>1033</v>
      </c>
      <c r="S246" s="94" t="s">
        <v>93</v>
      </c>
      <c r="T246" s="94" t="s">
        <v>43</v>
      </c>
      <c r="U246" s="94" t="s">
        <v>43</v>
      </c>
      <c r="V246" s="120">
        <v>30000</v>
      </c>
      <c r="W246" s="91" t="s">
        <v>1034</v>
      </c>
      <c r="X246" s="120" t="s">
        <v>45</v>
      </c>
      <c r="Y246" s="132" t="s">
        <v>43</v>
      </c>
      <c r="Z246" s="91" t="s">
        <v>43</v>
      </c>
      <c r="AA246" s="138" t="s">
        <v>46</v>
      </c>
      <c r="AB246" s="133" t="s">
        <v>461</v>
      </c>
      <c r="AC246" s="136" t="s">
        <v>73</v>
      </c>
      <c r="AE246" s="135"/>
      <c r="AF246" s="135"/>
    </row>
    <row r="247" s="69" customFormat="1" customHeight="1" spans="1:32">
      <c r="A247" s="91" t="s">
        <v>760</v>
      </c>
      <c r="B247" s="91" t="s">
        <v>758</v>
      </c>
      <c r="C247" s="92">
        <v>45349</v>
      </c>
      <c r="D247" s="93" t="s">
        <v>60</v>
      </c>
      <c r="E247" s="91" t="s">
        <v>115</v>
      </c>
      <c r="F247" s="94" t="s">
        <v>761</v>
      </c>
      <c r="G247" s="94" t="s">
        <v>230</v>
      </c>
      <c r="H247" s="94"/>
      <c r="I247" s="94" t="s">
        <v>79</v>
      </c>
      <c r="J247" s="94" t="s">
        <v>118</v>
      </c>
      <c r="K247" s="102">
        <v>14711.5</v>
      </c>
      <c r="L247" s="107" t="s">
        <v>39</v>
      </c>
      <c r="M247" s="102">
        <v>7.1049</v>
      </c>
      <c r="N247" s="104">
        <f t="shared" si="26"/>
        <v>104523.73635</v>
      </c>
      <c r="O247" s="108">
        <v>45372</v>
      </c>
      <c r="P247" s="106" t="s">
        <v>108</v>
      </c>
      <c r="Q247" s="106" t="s">
        <v>231</v>
      </c>
      <c r="R247" s="111" t="s">
        <v>232</v>
      </c>
      <c r="S247" s="95" t="s">
        <v>68</v>
      </c>
      <c r="T247" s="95" t="s">
        <v>233</v>
      </c>
      <c r="U247" s="95" t="s">
        <v>43</v>
      </c>
      <c r="V247" s="121">
        <v>500000</v>
      </c>
      <c r="W247" s="121" t="s">
        <v>234</v>
      </c>
      <c r="X247" s="120" t="s">
        <v>45</v>
      </c>
      <c r="Y247" s="132" t="s">
        <v>43</v>
      </c>
      <c r="Z247" s="107" t="s">
        <v>43</v>
      </c>
      <c r="AA247" s="43" t="s">
        <v>46</v>
      </c>
      <c r="AB247" s="133" t="s">
        <v>47</v>
      </c>
      <c r="AC247" s="134"/>
      <c r="AE247" s="135"/>
      <c r="AF247" s="135"/>
    </row>
    <row r="248" s="69" customFormat="1" customHeight="1" spans="1:32">
      <c r="A248" s="91" t="s">
        <v>1035</v>
      </c>
      <c r="B248" s="91" t="s">
        <v>758</v>
      </c>
      <c r="C248" s="92">
        <v>45350</v>
      </c>
      <c r="D248" s="93" t="s">
        <v>33</v>
      </c>
      <c r="E248" s="91" t="s">
        <v>96</v>
      </c>
      <c r="F248" s="94" t="s">
        <v>1036</v>
      </c>
      <c r="G248" s="94" t="s">
        <v>1037</v>
      </c>
      <c r="H248" s="94"/>
      <c r="I248" s="94" t="s">
        <v>79</v>
      </c>
      <c r="J248" s="94" t="s">
        <v>791</v>
      </c>
      <c r="K248" s="102">
        <v>54491.043</v>
      </c>
      <c r="L248" s="107" t="s">
        <v>39</v>
      </c>
      <c r="M248" s="103">
        <v>7.1049</v>
      </c>
      <c r="N248" s="104">
        <f t="shared" si="26"/>
        <v>387153.4114107</v>
      </c>
      <c r="O248" s="105" t="s">
        <v>1038</v>
      </c>
      <c r="P248" s="106">
        <v>24412.37</v>
      </c>
      <c r="Q248" s="106" t="s">
        <v>1039</v>
      </c>
      <c r="R248" s="94" t="s">
        <v>1040</v>
      </c>
      <c r="S248" s="94" t="s">
        <v>93</v>
      </c>
      <c r="T248" s="94" t="s">
        <v>43</v>
      </c>
      <c r="U248" s="94" t="s">
        <v>43</v>
      </c>
      <c r="V248" s="120" t="s">
        <v>70</v>
      </c>
      <c r="W248" s="91" t="s">
        <v>1041</v>
      </c>
      <c r="X248" s="120" t="s">
        <v>45</v>
      </c>
      <c r="Y248" s="132" t="s">
        <v>43</v>
      </c>
      <c r="Z248" s="91" t="s">
        <v>43</v>
      </c>
      <c r="AA248" s="138" t="s">
        <v>46</v>
      </c>
      <c r="AB248" s="133" t="s">
        <v>47</v>
      </c>
      <c r="AC248" s="134"/>
      <c r="AE248" s="135"/>
      <c r="AF248" s="135"/>
    </row>
    <row r="249" s="69" customFormat="1" customHeight="1" spans="1:32">
      <c r="A249" s="91" t="s">
        <v>720</v>
      </c>
      <c r="B249" s="91" t="s">
        <v>758</v>
      </c>
      <c r="C249" s="92">
        <v>45350</v>
      </c>
      <c r="D249" s="93" t="s">
        <v>49</v>
      </c>
      <c r="E249" s="91" t="s">
        <v>142</v>
      </c>
      <c r="F249" s="94" t="s">
        <v>1042</v>
      </c>
      <c r="G249" s="94" t="s">
        <v>722</v>
      </c>
      <c r="H249" s="94"/>
      <c r="I249" s="94" t="s">
        <v>37</v>
      </c>
      <c r="J249" s="94" t="s">
        <v>150</v>
      </c>
      <c r="K249" s="102">
        <v>10491.62</v>
      </c>
      <c r="L249" s="107" t="s">
        <v>39</v>
      </c>
      <c r="M249" s="103">
        <v>7.1049</v>
      </c>
      <c r="N249" s="104">
        <f t="shared" si="26"/>
        <v>74541.910938</v>
      </c>
      <c r="O249" s="108">
        <v>45369</v>
      </c>
      <c r="P249" s="106">
        <v>25034.52</v>
      </c>
      <c r="Q249" s="94" t="s">
        <v>427</v>
      </c>
      <c r="R249" s="94" t="s">
        <v>428</v>
      </c>
      <c r="S249" s="94" t="s">
        <v>68</v>
      </c>
      <c r="T249" s="94" t="s">
        <v>429</v>
      </c>
      <c r="U249" s="94" t="s">
        <v>43</v>
      </c>
      <c r="V249" s="120">
        <v>250000</v>
      </c>
      <c r="W249" s="91" t="s">
        <v>430</v>
      </c>
      <c r="X249" s="121" t="s">
        <v>45</v>
      </c>
      <c r="Y249" s="137" t="s">
        <v>43</v>
      </c>
      <c r="Z249" s="40" t="s">
        <v>43</v>
      </c>
      <c r="AA249" s="138" t="s">
        <v>46</v>
      </c>
      <c r="AB249" s="133" t="s">
        <v>72</v>
      </c>
      <c r="AC249" s="136" t="s">
        <v>73</v>
      </c>
      <c r="AE249" s="135"/>
      <c r="AF249" s="135"/>
    </row>
    <row r="250" s="69" customFormat="1" customHeight="1" spans="1:32">
      <c r="A250" s="91" t="s">
        <v>1043</v>
      </c>
      <c r="B250" s="91" t="s">
        <v>758</v>
      </c>
      <c r="C250" s="92">
        <v>45350</v>
      </c>
      <c r="D250" s="93" t="s">
        <v>33</v>
      </c>
      <c r="E250" s="91" t="s">
        <v>344</v>
      </c>
      <c r="F250" s="94" t="s">
        <v>1044</v>
      </c>
      <c r="G250" s="94" t="s">
        <v>1045</v>
      </c>
      <c r="H250" s="94"/>
      <c r="I250" s="94" t="s">
        <v>53</v>
      </c>
      <c r="J250" s="94" t="s">
        <v>1046</v>
      </c>
      <c r="K250" s="102">
        <v>13210.5</v>
      </c>
      <c r="L250" s="107" t="s">
        <v>39</v>
      </c>
      <c r="M250" s="103">
        <v>7.1049</v>
      </c>
      <c r="N250" s="104">
        <f t="shared" si="26"/>
        <v>93859.28145</v>
      </c>
      <c r="O250" s="108">
        <v>45376</v>
      </c>
      <c r="P250" s="106">
        <v>3963.15</v>
      </c>
      <c r="Q250" s="106" t="s">
        <v>1047</v>
      </c>
      <c r="R250" s="94" t="s">
        <v>1048</v>
      </c>
      <c r="S250" s="94" t="s">
        <v>68</v>
      </c>
      <c r="T250" s="94" t="s">
        <v>1049</v>
      </c>
      <c r="U250" s="94" t="s">
        <v>43</v>
      </c>
      <c r="V250" s="120">
        <v>100000</v>
      </c>
      <c r="W250" s="91" t="s">
        <v>1050</v>
      </c>
      <c r="X250" s="120" t="s">
        <v>45</v>
      </c>
      <c r="Y250" s="132" t="s">
        <v>43</v>
      </c>
      <c r="Z250" s="40" t="s">
        <v>43</v>
      </c>
      <c r="AA250" s="138" t="s">
        <v>46</v>
      </c>
      <c r="AB250" s="133" t="s">
        <v>47</v>
      </c>
      <c r="AC250" s="134"/>
      <c r="AE250" s="135"/>
      <c r="AF250" s="135"/>
    </row>
    <row r="251" s="69" customFormat="1" customHeight="1" spans="1:32">
      <c r="A251" s="91" t="s">
        <v>845</v>
      </c>
      <c r="B251" s="91" t="s">
        <v>758</v>
      </c>
      <c r="C251" s="92">
        <v>45350</v>
      </c>
      <c r="D251" s="93" t="s">
        <v>49</v>
      </c>
      <c r="E251" s="91" t="s">
        <v>153</v>
      </c>
      <c r="F251" s="94" t="s">
        <v>772</v>
      </c>
      <c r="G251" s="94" t="s">
        <v>155</v>
      </c>
      <c r="H251" s="94"/>
      <c r="I251" s="94" t="s">
        <v>79</v>
      </c>
      <c r="J251" s="94" t="s">
        <v>156</v>
      </c>
      <c r="K251" s="102">
        <v>49500</v>
      </c>
      <c r="L251" s="40" t="s">
        <v>157</v>
      </c>
      <c r="M251" s="109">
        <v>0.90879</v>
      </c>
      <c r="N251" s="104">
        <f t="shared" si="26"/>
        <v>44985.105</v>
      </c>
      <c r="O251" s="108">
        <v>45382</v>
      </c>
      <c r="P251" s="106" t="s">
        <v>108</v>
      </c>
      <c r="Q251" s="106" t="s">
        <v>158</v>
      </c>
      <c r="R251" s="95" t="s">
        <v>159</v>
      </c>
      <c r="S251" s="95" t="s">
        <v>68</v>
      </c>
      <c r="T251" s="95" t="s">
        <v>160</v>
      </c>
      <c r="U251" s="95" t="s">
        <v>161</v>
      </c>
      <c r="V251" s="121">
        <v>1000000</v>
      </c>
      <c r="W251" s="121" t="s">
        <v>162</v>
      </c>
      <c r="X251" s="120" t="s">
        <v>45</v>
      </c>
      <c r="Y251" s="132" t="s">
        <v>43</v>
      </c>
      <c r="Z251" s="91" t="s">
        <v>43</v>
      </c>
      <c r="AA251" s="138" t="s">
        <v>163</v>
      </c>
      <c r="AB251" s="133"/>
      <c r="AC251" s="136"/>
      <c r="AE251" s="135"/>
      <c r="AF251" s="135"/>
    </row>
    <row r="252" s="69" customFormat="1" customHeight="1" spans="1:32">
      <c r="A252" s="91" t="s">
        <v>762</v>
      </c>
      <c r="B252" s="91" t="s">
        <v>758</v>
      </c>
      <c r="C252" s="92">
        <v>45350</v>
      </c>
      <c r="D252" s="93" t="s">
        <v>49</v>
      </c>
      <c r="E252" s="91" t="s">
        <v>153</v>
      </c>
      <c r="F252" s="94" t="s">
        <v>763</v>
      </c>
      <c r="G252" s="94" t="s">
        <v>189</v>
      </c>
      <c r="H252" s="94"/>
      <c r="I252" s="94" t="s">
        <v>79</v>
      </c>
      <c r="J252" s="94" t="s">
        <v>156</v>
      </c>
      <c r="K252" s="102">
        <v>4300</v>
      </c>
      <c r="L252" s="40" t="s">
        <v>157</v>
      </c>
      <c r="M252" s="109">
        <v>0.90879</v>
      </c>
      <c r="N252" s="104">
        <f t="shared" si="26"/>
        <v>3907.797</v>
      </c>
      <c r="O252" s="105">
        <v>45380</v>
      </c>
      <c r="P252" s="110" t="s">
        <v>108</v>
      </c>
      <c r="Q252" s="106" t="s">
        <v>190</v>
      </c>
      <c r="R252" s="94" t="s">
        <v>1051</v>
      </c>
      <c r="S252" s="94" t="s">
        <v>192</v>
      </c>
      <c r="T252" s="94" t="s">
        <v>43</v>
      </c>
      <c r="U252" s="94" t="s">
        <v>43</v>
      </c>
      <c r="V252" s="120" t="s">
        <v>193</v>
      </c>
      <c r="W252" s="91" t="s">
        <v>43</v>
      </c>
      <c r="X252" s="120" t="s">
        <v>45</v>
      </c>
      <c r="Y252" s="132" t="s">
        <v>43</v>
      </c>
      <c r="Z252" s="91" t="s">
        <v>43</v>
      </c>
      <c r="AA252" s="138" t="s">
        <v>194</v>
      </c>
      <c r="AB252" s="133"/>
      <c r="AC252" s="134"/>
      <c r="AE252" s="135"/>
      <c r="AF252" s="135"/>
    </row>
    <row r="253" s="69" customFormat="1" customHeight="1" spans="1:32">
      <c r="A253" s="91" t="s">
        <v>941</v>
      </c>
      <c r="B253" s="91" t="s">
        <v>758</v>
      </c>
      <c r="C253" s="92">
        <v>45351</v>
      </c>
      <c r="D253" s="93" t="s">
        <v>49</v>
      </c>
      <c r="E253" s="91" t="s">
        <v>311</v>
      </c>
      <c r="F253" s="94" t="s">
        <v>942</v>
      </c>
      <c r="G253" s="94" t="s">
        <v>943</v>
      </c>
      <c r="H253" s="94"/>
      <c r="I253" s="94" t="s">
        <v>79</v>
      </c>
      <c r="J253" s="94" t="s">
        <v>905</v>
      </c>
      <c r="K253" s="102">
        <v>4000</v>
      </c>
      <c r="L253" s="40" t="s">
        <v>39</v>
      </c>
      <c r="M253" s="103">
        <v>7.1049</v>
      </c>
      <c r="N253" s="104">
        <f t="shared" si="26"/>
        <v>28419.6</v>
      </c>
      <c r="O253" s="108">
        <v>45376</v>
      </c>
      <c r="P253" s="106">
        <f>7885.5+2760</f>
        <v>10645.5</v>
      </c>
      <c r="Q253" s="106" t="s">
        <v>944</v>
      </c>
      <c r="R253" s="94" t="s">
        <v>945</v>
      </c>
      <c r="S253" s="94" t="s">
        <v>68</v>
      </c>
      <c r="T253" s="94" t="s">
        <v>946</v>
      </c>
      <c r="U253" s="94" t="s">
        <v>43</v>
      </c>
      <c r="V253" s="120" t="s">
        <v>70</v>
      </c>
      <c r="W253" s="120" t="s">
        <v>947</v>
      </c>
      <c r="X253" s="120" t="s">
        <v>45</v>
      </c>
      <c r="Y253" s="132" t="s">
        <v>43</v>
      </c>
      <c r="Z253" s="40" t="s">
        <v>43</v>
      </c>
      <c r="AA253" s="138" t="s">
        <v>46</v>
      </c>
      <c r="AB253" s="133" t="s">
        <v>210</v>
      </c>
      <c r="AC253" s="136" t="s">
        <v>73</v>
      </c>
      <c r="AE253" s="135"/>
      <c r="AF253" s="135"/>
    </row>
    <row r="254" s="69" customFormat="1" customHeight="1" spans="1:32">
      <c r="A254" s="91" t="s">
        <v>775</v>
      </c>
      <c r="B254" s="91" t="s">
        <v>758</v>
      </c>
      <c r="C254" s="92">
        <v>45351</v>
      </c>
      <c r="D254" s="93" t="s">
        <v>60</v>
      </c>
      <c r="E254" s="91" t="s">
        <v>201</v>
      </c>
      <c r="F254" s="94" t="s">
        <v>776</v>
      </c>
      <c r="G254" s="94" t="s">
        <v>203</v>
      </c>
      <c r="H254" s="95"/>
      <c r="I254" s="95" t="s">
        <v>79</v>
      </c>
      <c r="J254" s="111" t="s">
        <v>204</v>
      </c>
      <c r="K254" s="109">
        <v>13873</v>
      </c>
      <c r="L254" s="112" t="s">
        <v>205</v>
      </c>
      <c r="M254" s="109">
        <v>5.3151</v>
      </c>
      <c r="N254" s="104">
        <f t="shared" si="26"/>
        <v>73736.3823</v>
      </c>
      <c r="O254" s="108">
        <v>45360</v>
      </c>
      <c r="P254" s="110" t="s">
        <v>108</v>
      </c>
      <c r="Q254" s="110" t="s">
        <v>226</v>
      </c>
      <c r="R254" s="95" t="s">
        <v>207</v>
      </c>
      <c r="S254" s="95" t="s">
        <v>93</v>
      </c>
      <c r="T254" s="95" t="s">
        <v>43</v>
      </c>
      <c r="U254" s="95" t="s">
        <v>43</v>
      </c>
      <c r="V254" s="121">
        <v>200000</v>
      </c>
      <c r="W254" s="121" t="s">
        <v>209</v>
      </c>
      <c r="X254" s="120" t="s">
        <v>45</v>
      </c>
      <c r="Y254" s="132" t="s">
        <v>43</v>
      </c>
      <c r="Z254" s="91" t="s">
        <v>43</v>
      </c>
      <c r="AA254" s="57" t="s">
        <v>46</v>
      </c>
      <c r="AB254" s="133" t="s">
        <v>210</v>
      </c>
      <c r="AC254" s="134" t="s">
        <v>73</v>
      </c>
      <c r="AE254" s="135"/>
      <c r="AF254" s="135"/>
    </row>
    <row r="255" s="69" customFormat="1" customHeight="1" spans="1:32">
      <c r="A255" s="91" t="s">
        <v>762</v>
      </c>
      <c r="B255" s="91" t="s">
        <v>758</v>
      </c>
      <c r="C255" s="92">
        <v>45351</v>
      </c>
      <c r="D255" s="93" t="s">
        <v>49</v>
      </c>
      <c r="E255" s="91" t="s">
        <v>153</v>
      </c>
      <c r="F255" s="94" t="s">
        <v>763</v>
      </c>
      <c r="G255" s="94" t="s">
        <v>189</v>
      </c>
      <c r="H255" s="94"/>
      <c r="I255" s="94" t="s">
        <v>79</v>
      </c>
      <c r="J255" s="94" t="s">
        <v>156</v>
      </c>
      <c r="K255" s="102">
        <v>4600</v>
      </c>
      <c r="L255" s="40" t="s">
        <v>157</v>
      </c>
      <c r="M255" s="109">
        <v>0.90879</v>
      </c>
      <c r="N255" s="104">
        <f t="shared" si="26"/>
        <v>4180.434</v>
      </c>
      <c r="O255" s="105">
        <v>45374</v>
      </c>
      <c r="P255" s="110" t="s">
        <v>108</v>
      </c>
      <c r="Q255" s="106" t="s">
        <v>190</v>
      </c>
      <c r="R255" s="94" t="s">
        <v>1052</v>
      </c>
      <c r="S255" s="94" t="s">
        <v>192</v>
      </c>
      <c r="T255" s="94" t="s">
        <v>43</v>
      </c>
      <c r="U255" s="94" t="s">
        <v>43</v>
      </c>
      <c r="V255" s="120" t="s">
        <v>193</v>
      </c>
      <c r="W255" s="91" t="s">
        <v>43</v>
      </c>
      <c r="X255" s="120" t="s">
        <v>45</v>
      </c>
      <c r="Y255" s="132" t="s">
        <v>43</v>
      </c>
      <c r="Z255" s="91" t="s">
        <v>43</v>
      </c>
      <c r="AA255" s="138" t="s">
        <v>194</v>
      </c>
      <c r="AB255" s="133"/>
      <c r="AC255" s="134"/>
      <c r="AE255" s="135"/>
      <c r="AF255" s="135"/>
    </row>
    <row r="256" s="69" customFormat="1" customHeight="1" spans="1:32">
      <c r="A256" s="91" t="s">
        <v>775</v>
      </c>
      <c r="B256" s="91" t="s">
        <v>758</v>
      </c>
      <c r="C256" s="92">
        <v>45351</v>
      </c>
      <c r="D256" s="93" t="s">
        <v>60</v>
      </c>
      <c r="E256" s="91" t="s">
        <v>201</v>
      </c>
      <c r="F256" s="94" t="s">
        <v>776</v>
      </c>
      <c r="G256" s="94" t="s">
        <v>203</v>
      </c>
      <c r="H256" s="95"/>
      <c r="I256" s="95" t="s">
        <v>79</v>
      </c>
      <c r="J256" s="111" t="s">
        <v>204</v>
      </c>
      <c r="K256" s="109">
        <v>3686.76</v>
      </c>
      <c r="L256" s="112" t="s">
        <v>205</v>
      </c>
      <c r="M256" s="109">
        <v>5.3151</v>
      </c>
      <c r="N256" s="104">
        <f t="shared" si="26"/>
        <v>19595.498076</v>
      </c>
      <c r="O256" s="108">
        <v>45360</v>
      </c>
      <c r="P256" s="110" t="s">
        <v>108</v>
      </c>
      <c r="Q256" s="110" t="s">
        <v>226</v>
      </c>
      <c r="R256" s="95" t="s">
        <v>207</v>
      </c>
      <c r="S256" s="95" t="s">
        <v>93</v>
      </c>
      <c r="T256" s="95" t="s">
        <v>43</v>
      </c>
      <c r="U256" s="95" t="s">
        <v>43</v>
      </c>
      <c r="V256" s="121">
        <v>200000</v>
      </c>
      <c r="W256" s="121" t="s">
        <v>209</v>
      </c>
      <c r="X256" s="120" t="s">
        <v>45</v>
      </c>
      <c r="Y256" s="132" t="s">
        <v>43</v>
      </c>
      <c r="Z256" s="91" t="s">
        <v>43</v>
      </c>
      <c r="AA256" s="57" t="s">
        <v>46</v>
      </c>
      <c r="AB256" s="133" t="s">
        <v>210</v>
      </c>
      <c r="AC256" s="134" t="s">
        <v>73</v>
      </c>
      <c r="AE256" s="135"/>
      <c r="AF256" s="135"/>
    </row>
    <row r="257" s="69" customFormat="1" customHeight="1" spans="1:32">
      <c r="A257" s="91" t="s">
        <v>1053</v>
      </c>
      <c r="B257" s="91" t="s">
        <v>758</v>
      </c>
      <c r="C257" s="92">
        <v>45351</v>
      </c>
      <c r="D257" s="93" t="s">
        <v>49</v>
      </c>
      <c r="E257" s="91" t="s">
        <v>311</v>
      </c>
      <c r="F257" s="94" t="s">
        <v>1054</v>
      </c>
      <c r="G257" s="94" t="s">
        <v>1055</v>
      </c>
      <c r="H257" s="94"/>
      <c r="I257" s="94" t="s">
        <v>37</v>
      </c>
      <c r="J257" s="94" t="s">
        <v>905</v>
      </c>
      <c r="K257" s="102">
        <v>5354.9</v>
      </c>
      <c r="L257" s="40" t="s">
        <v>39</v>
      </c>
      <c r="M257" s="103">
        <v>7.1049</v>
      </c>
      <c r="N257" s="104">
        <f t="shared" si="26"/>
        <v>38046.02901</v>
      </c>
      <c r="O257" s="105">
        <v>45373</v>
      </c>
      <c r="P257" s="106">
        <v>5354.9</v>
      </c>
      <c r="Q257" s="106" t="s">
        <v>40</v>
      </c>
      <c r="R257" s="94" t="s">
        <v>1056</v>
      </c>
      <c r="S257" s="94" t="s">
        <v>42</v>
      </c>
      <c r="T257" s="94" t="s">
        <v>43</v>
      </c>
      <c r="U257" s="94" t="s">
        <v>43</v>
      </c>
      <c r="V257" s="120" t="s">
        <v>44</v>
      </c>
      <c r="W257" s="91" t="s">
        <v>43</v>
      </c>
      <c r="X257" s="120" t="s">
        <v>45</v>
      </c>
      <c r="Y257" s="132" t="s">
        <v>43</v>
      </c>
      <c r="Z257" s="91" t="s">
        <v>43</v>
      </c>
      <c r="AA257" s="43" t="s">
        <v>46</v>
      </c>
      <c r="AB257" s="133" t="s">
        <v>47</v>
      </c>
      <c r="AC257" s="134"/>
      <c r="AE257" s="135"/>
      <c r="AF257" s="135"/>
    </row>
    <row r="258" s="70" customFormat="1" customHeight="1" spans="1:32">
      <c r="A258" s="91" t="s">
        <v>988</v>
      </c>
      <c r="B258" s="91" t="s">
        <v>758</v>
      </c>
      <c r="C258" s="92">
        <v>45351</v>
      </c>
      <c r="D258" s="93" t="s">
        <v>49</v>
      </c>
      <c r="E258" s="91" t="s">
        <v>305</v>
      </c>
      <c r="F258" s="94" t="s">
        <v>989</v>
      </c>
      <c r="G258" s="94" t="s">
        <v>307</v>
      </c>
      <c r="H258" s="94"/>
      <c r="I258" s="94" t="s">
        <v>79</v>
      </c>
      <c r="J258" s="94" t="s">
        <v>308</v>
      </c>
      <c r="K258" s="102">
        <v>25000</v>
      </c>
      <c r="L258" s="40" t="s">
        <v>157</v>
      </c>
      <c r="M258" s="109">
        <v>0.90879</v>
      </c>
      <c r="N258" s="104">
        <f t="shared" si="26"/>
        <v>22719.75</v>
      </c>
      <c r="O258" s="108">
        <v>45379</v>
      </c>
      <c r="P258" s="110" t="s">
        <v>108</v>
      </c>
      <c r="Q258" s="106" t="s">
        <v>158</v>
      </c>
      <c r="R258" s="94" t="s">
        <v>990</v>
      </c>
      <c r="S258" s="95" t="s">
        <v>192</v>
      </c>
      <c r="T258" s="95" t="s">
        <v>43</v>
      </c>
      <c r="U258" s="95" t="s">
        <v>43</v>
      </c>
      <c r="V258" s="121" t="s">
        <v>193</v>
      </c>
      <c r="W258" s="91" t="s">
        <v>43</v>
      </c>
      <c r="X258" s="120" t="s">
        <v>45</v>
      </c>
      <c r="Y258" s="132" t="s">
        <v>43</v>
      </c>
      <c r="Z258" s="107" t="s">
        <v>43</v>
      </c>
      <c r="AA258" s="138" t="s">
        <v>194</v>
      </c>
      <c r="AB258" s="133"/>
      <c r="AC258" s="136"/>
      <c r="AE258" s="140"/>
      <c r="AF258" s="140"/>
    </row>
    <row r="259" s="70" customFormat="1" customHeight="1" spans="1:32">
      <c r="A259" s="91" t="s">
        <v>1057</v>
      </c>
      <c r="B259" s="91" t="s">
        <v>758</v>
      </c>
      <c r="C259" s="92">
        <v>45351</v>
      </c>
      <c r="D259" s="93" t="s">
        <v>49</v>
      </c>
      <c r="E259" s="91" t="s">
        <v>305</v>
      </c>
      <c r="F259" s="94" t="s">
        <v>989</v>
      </c>
      <c r="G259" s="94" t="s">
        <v>307</v>
      </c>
      <c r="H259" s="94"/>
      <c r="I259" s="94" t="s">
        <v>79</v>
      </c>
      <c r="J259" s="94" t="s">
        <v>308</v>
      </c>
      <c r="K259" s="102">
        <v>71155</v>
      </c>
      <c r="L259" s="40" t="s">
        <v>157</v>
      </c>
      <c r="M259" s="109">
        <v>0.90879</v>
      </c>
      <c r="N259" s="104">
        <f t="shared" si="26"/>
        <v>64664.95245</v>
      </c>
      <c r="O259" s="108">
        <v>45378</v>
      </c>
      <c r="P259" s="110" t="s">
        <v>108</v>
      </c>
      <c r="Q259" s="106" t="s">
        <v>158</v>
      </c>
      <c r="R259" s="94" t="s">
        <v>1058</v>
      </c>
      <c r="S259" s="95" t="s">
        <v>192</v>
      </c>
      <c r="T259" s="95" t="s">
        <v>43</v>
      </c>
      <c r="U259" s="95" t="s">
        <v>43</v>
      </c>
      <c r="V259" s="121" t="s">
        <v>193</v>
      </c>
      <c r="W259" s="91" t="s">
        <v>43</v>
      </c>
      <c r="X259" s="120" t="s">
        <v>45</v>
      </c>
      <c r="Y259" s="132" t="s">
        <v>43</v>
      </c>
      <c r="Z259" s="107" t="s">
        <v>43</v>
      </c>
      <c r="AA259" s="138" t="s">
        <v>194</v>
      </c>
      <c r="AB259" s="133"/>
      <c r="AC259" s="136"/>
      <c r="AE259" s="140"/>
      <c r="AF259" s="140"/>
    </row>
    <row r="260" s="70" customFormat="1" customHeight="1" spans="1:32">
      <c r="A260" s="91" t="s">
        <v>1057</v>
      </c>
      <c r="B260" s="91" t="s">
        <v>758</v>
      </c>
      <c r="C260" s="92">
        <v>45351</v>
      </c>
      <c r="D260" s="93" t="s">
        <v>49</v>
      </c>
      <c r="E260" s="91" t="s">
        <v>305</v>
      </c>
      <c r="F260" s="94" t="s">
        <v>989</v>
      </c>
      <c r="G260" s="94" t="s">
        <v>307</v>
      </c>
      <c r="H260" s="94"/>
      <c r="I260" s="94" t="s">
        <v>79</v>
      </c>
      <c r="J260" s="94" t="s">
        <v>308</v>
      </c>
      <c r="K260" s="102">
        <v>113435</v>
      </c>
      <c r="L260" s="40" t="s">
        <v>157</v>
      </c>
      <c r="M260" s="109">
        <v>0.90879</v>
      </c>
      <c r="N260" s="104">
        <f t="shared" si="26"/>
        <v>103088.59365</v>
      </c>
      <c r="O260" s="108">
        <v>45384</v>
      </c>
      <c r="P260" s="110" t="s">
        <v>108</v>
      </c>
      <c r="Q260" s="106" t="s">
        <v>158</v>
      </c>
      <c r="R260" s="94" t="s">
        <v>1059</v>
      </c>
      <c r="S260" s="95" t="s">
        <v>192</v>
      </c>
      <c r="T260" s="95" t="s">
        <v>43</v>
      </c>
      <c r="U260" s="95" t="s">
        <v>43</v>
      </c>
      <c r="V260" s="121" t="s">
        <v>193</v>
      </c>
      <c r="W260" s="91" t="s">
        <v>43</v>
      </c>
      <c r="X260" s="120" t="s">
        <v>45</v>
      </c>
      <c r="Y260" s="132" t="s">
        <v>43</v>
      </c>
      <c r="Z260" s="107" t="s">
        <v>43</v>
      </c>
      <c r="AA260" s="138" t="s">
        <v>194</v>
      </c>
      <c r="AB260" s="133"/>
      <c r="AC260" s="136"/>
      <c r="AE260" s="140"/>
      <c r="AF260" s="140"/>
    </row>
    <row r="261" s="70" customFormat="1" customHeight="1" spans="1:32">
      <c r="A261" s="91" t="s">
        <v>1060</v>
      </c>
      <c r="B261" s="91" t="s">
        <v>758</v>
      </c>
      <c r="C261" s="92">
        <v>45351</v>
      </c>
      <c r="D261" s="93" t="s">
        <v>49</v>
      </c>
      <c r="E261" s="91" t="s">
        <v>305</v>
      </c>
      <c r="F261" s="94" t="s">
        <v>989</v>
      </c>
      <c r="G261" s="94" t="s">
        <v>307</v>
      </c>
      <c r="H261" s="94"/>
      <c r="I261" s="94" t="s">
        <v>79</v>
      </c>
      <c r="J261" s="94" t="s">
        <v>308</v>
      </c>
      <c r="K261" s="102">
        <v>9845</v>
      </c>
      <c r="L261" s="40" t="s">
        <v>157</v>
      </c>
      <c r="M261" s="109">
        <v>0.90879</v>
      </c>
      <c r="N261" s="104">
        <f t="shared" si="26"/>
        <v>8947.03755</v>
      </c>
      <c r="O261" s="108">
        <v>45364</v>
      </c>
      <c r="P261" s="110" t="s">
        <v>108</v>
      </c>
      <c r="Q261" s="106" t="s">
        <v>158</v>
      </c>
      <c r="R261" s="94" t="s">
        <v>1061</v>
      </c>
      <c r="S261" s="95" t="s">
        <v>192</v>
      </c>
      <c r="T261" s="95" t="s">
        <v>43</v>
      </c>
      <c r="U261" s="95" t="s">
        <v>43</v>
      </c>
      <c r="V261" s="121" t="s">
        <v>193</v>
      </c>
      <c r="W261" s="91" t="s">
        <v>43</v>
      </c>
      <c r="X261" s="120" t="s">
        <v>45</v>
      </c>
      <c r="Y261" s="132" t="s">
        <v>43</v>
      </c>
      <c r="Z261" s="107" t="s">
        <v>43</v>
      </c>
      <c r="AA261" s="138" t="s">
        <v>194</v>
      </c>
      <c r="AB261" s="133"/>
      <c r="AC261" s="136"/>
      <c r="AE261" s="140"/>
      <c r="AF261" s="140"/>
    </row>
    <row r="262" s="70" customFormat="1" customHeight="1" spans="1:32">
      <c r="A262" s="91" t="s">
        <v>1062</v>
      </c>
      <c r="B262" s="91" t="s">
        <v>758</v>
      </c>
      <c r="C262" s="92">
        <v>45351</v>
      </c>
      <c r="D262" s="93" t="s">
        <v>49</v>
      </c>
      <c r="E262" s="91" t="s">
        <v>305</v>
      </c>
      <c r="F262" s="94" t="s">
        <v>989</v>
      </c>
      <c r="G262" s="94" t="s">
        <v>307</v>
      </c>
      <c r="H262" s="94"/>
      <c r="I262" s="94" t="s">
        <v>79</v>
      </c>
      <c r="J262" s="94" t="s">
        <v>308</v>
      </c>
      <c r="K262" s="102">
        <v>82000</v>
      </c>
      <c r="L262" s="40" t="s">
        <v>157</v>
      </c>
      <c r="M262" s="109">
        <v>0.90879</v>
      </c>
      <c r="N262" s="104">
        <f t="shared" si="26"/>
        <v>74520.78</v>
      </c>
      <c r="O262" s="108">
        <v>45378</v>
      </c>
      <c r="P262" s="110" t="s">
        <v>108</v>
      </c>
      <c r="Q262" s="106" t="s">
        <v>158</v>
      </c>
      <c r="R262" s="94" t="s">
        <v>1063</v>
      </c>
      <c r="S262" s="95" t="s">
        <v>192</v>
      </c>
      <c r="T262" s="95" t="s">
        <v>43</v>
      </c>
      <c r="U262" s="95" t="s">
        <v>43</v>
      </c>
      <c r="V262" s="121" t="s">
        <v>193</v>
      </c>
      <c r="W262" s="91" t="s">
        <v>43</v>
      </c>
      <c r="X262" s="120" t="s">
        <v>45</v>
      </c>
      <c r="Y262" s="132" t="s">
        <v>43</v>
      </c>
      <c r="Z262" s="107" t="s">
        <v>43</v>
      </c>
      <c r="AA262" s="138" t="s">
        <v>194</v>
      </c>
      <c r="AB262" s="133"/>
      <c r="AC262" s="136"/>
      <c r="AE262" s="140"/>
      <c r="AF262" s="140"/>
    </row>
    <row r="263" s="70" customFormat="1" customHeight="1" spans="1:32">
      <c r="A263" s="91" t="s">
        <v>1064</v>
      </c>
      <c r="B263" s="91" t="s">
        <v>758</v>
      </c>
      <c r="C263" s="92">
        <v>45351</v>
      </c>
      <c r="D263" s="93" t="s">
        <v>49</v>
      </c>
      <c r="E263" s="91" t="s">
        <v>305</v>
      </c>
      <c r="F263" s="94" t="s">
        <v>989</v>
      </c>
      <c r="G263" s="94" t="s">
        <v>307</v>
      </c>
      <c r="H263" s="94"/>
      <c r="I263" s="94" t="s">
        <v>79</v>
      </c>
      <c r="J263" s="94" t="s">
        <v>308</v>
      </c>
      <c r="K263" s="102">
        <v>61950</v>
      </c>
      <c r="L263" s="40" t="s">
        <v>157</v>
      </c>
      <c r="M263" s="109">
        <v>0.90879</v>
      </c>
      <c r="N263" s="104">
        <f t="shared" si="26"/>
        <v>56299.5405</v>
      </c>
      <c r="O263" s="108">
        <v>45377</v>
      </c>
      <c r="P263" s="110" t="s">
        <v>108</v>
      </c>
      <c r="Q263" s="106" t="s">
        <v>158</v>
      </c>
      <c r="R263" s="94" t="s">
        <v>1065</v>
      </c>
      <c r="S263" s="95" t="s">
        <v>192</v>
      </c>
      <c r="T263" s="95" t="s">
        <v>43</v>
      </c>
      <c r="U263" s="95" t="s">
        <v>43</v>
      </c>
      <c r="V263" s="121" t="s">
        <v>193</v>
      </c>
      <c r="W263" s="91" t="s">
        <v>43</v>
      </c>
      <c r="X263" s="120" t="s">
        <v>45</v>
      </c>
      <c r="Y263" s="132" t="s">
        <v>43</v>
      </c>
      <c r="Z263" s="107" t="s">
        <v>43</v>
      </c>
      <c r="AA263" s="138" t="s">
        <v>194</v>
      </c>
      <c r="AB263" s="133"/>
      <c r="AC263" s="136"/>
      <c r="AE263" s="140"/>
      <c r="AF263" s="140"/>
    </row>
    <row r="264" s="70" customFormat="1" customHeight="1" spans="1:32">
      <c r="A264" s="91" t="s">
        <v>1064</v>
      </c>
      <c r="B264" s="91" t="s">
        <v>758</v>
      </c>
      <c r="C264" s="92">
        <v>45351</v>
      </c>
      <c r="D264" s="93" t="s">
        <v>49</v>
      </c>
      <c r="E264" s="91" t="s">
        <v>305</v>
      </c>
      <c r="F264" s="94" t="s">
        <v>989</v>
      </c>
      <c r="G264" s="94" t="s">
        <v>307</v>
      </c>
      <c r="H264" s="94"/>
      <c r="I264" s="94" t="s">
        <v>79</v>
      </c>
      <c r="J264" s="94" t="s">
        <v>308</v>
      </c>
      <c r="K264" s="102">
        <v>30000</v>
      </c>
      <c r="L264" s="40" t="s">
        <v>157</v>
      </c>
      <c r="M264" s="109">
        <v>0.90879</v>
      </c>
      <c r="N264" s="104">
        <f t="shared" si="26"/>
        <v>27263.7</v>
      </c>
      <c r="O264" s="108" t="s">
        <v>1066</v>
      </c>
      <c r="P264" s="110" t="s">
        <v>108</v>
      </c>
      <c r="Q264" s="106" t="s">
        <v>158</v>
      </c>
      <c r="R264" s="94" t="s">
        <v>1067</v>
      </c>
      <c r="S264" s="95" t="s">
        <v>192</v>
      </c>
      <c r="T264" s="95" t="s">
        <v>43</v>
      </c>
      <c r="U264" s="95" t="s">
        <v>43</v>
      </c>
      <c r="V264" s="121" t="s">
        <v>193</v>
      </c>
      <c r="W264" s="91" t="s">
        <v>43</v>
      </c>
      <c r="X264" s="120" t="s">
        <v>45</v>
      </c>
      <c r="Y264" s="132" t="s">
        <v>43</v>
      </c>
      <c r="Z264" s="107" t="s">
        <v>43</v>
      </c>
      <c r="AA264" s="138" t="s">
        <v>194</v>
      </c>
      <c r="AB264" s="133"/>
      <c r="AC264" s="136"/>
      <c r="AE264" s="140"/>
      <c r="AF264" s="140"/>
    </row>
    <row r="265" s="69" customFormat="1" customHeight="1" spans="1:32">
      <c r="A265" s="91" t="s">
        <v>1068</v>
      </c>
      <c r="B265" s="91" t="s">
        <v>758</v>
      </c>
      <c r="C265" s="92">
        <v>45351</v>
      </c>
      <c r="D265" s="93" t="s">
        <v>60</v>
      </c>
      <c r="E265" s="91" t="s">
        <v>61</v>
      </c>
      <c r="F265" s="94" t="s">
        <v>1069</v>
      </c>
      <c r="G265" s="94" t="s">
        <v>1070</v>
      </c>
      <c r="H265" s="94"/>
      <c r="I265" s="94" t="s">
        <v>145</v>
      </c>
      <c r="J265" s="94" t="s">
        <v>65</v>
      </c>
      <c r="K265" s="102">
        <v>1517.01</v>
      </c>
      <c r="L265" s="107" t="s">
        <v>39</v>
      </c>
      <c r="M265" s="103">
        <v>7.1049</v>
      </c>
      <c r="N265" s="104">
        <f t="shared" si="26"/>
        <v>10778.204349</v>
      </c>
      <c r="O265" s="105">
        <v>45369</v>
      </c>
      <c r="P265" s="106">
        <v>459.4</v>
      </c>
      <c r="Q265" s="106" t="s">
        <v>377</v>
      </c>
      <c r="R265" s="94" t="s">
        <v>1070</v>
      </c>
      <c r="S265" s="94" t="s">
        <v>93</v>
      </c>
      <c r="T265" s="94" t="s">
        <v>43</v>
      </c>
      <c r="U265" s="94" t="s">
        <v>43</v>
      </c>
      <c r="V265" s="123" t="s">
        <v>286</v>
      </c>
      <c r="W265" s="124" t="s">
        <v>43</v>
      </c>
      <c r="X265" s="120" t="s">
        <v>45</v>
      </c>
      <c r="Y265" s="132" t="s">
        <v>43</v>
      </c>
      <c r="Z265" s="91" t="s">
        <v>43</v>
      </c>
      <c r="AA265" s="43" t="s">
        <v>46</v>
      </c>
      <c r="AB265" s="133" t="s">
        <v>113</v>
      </c>
      <c r="AC265" s="134" t="s">
        <v>73</v>
      </c>
      <c r="AE265" s="135"/>
      <c r="AF265" s="135"/>
    </row>
    <row r="266" s="69" customFormat="1" customHeight="1" spans="1:32">
      <c r="A266" s="91" t="s">
        <v>720</v>
      </c>
      <c r="B266" s="91" t="s">
        <v>758</v>
      </c>
      <c r="C266" s="92">
        <v>45351</v>
      </c>
      <c r="D266" s="93" t="s">
        <v>49</v>
      </c>
      <c r="E266" s="91" t="s">
        <v>142</v>
      </c>
      <c r="F266" s="94" t="s">
        <v>1071</v>
      </c>
      <c r="G266" s="94" t="s">
        <v>722</v>
      </c>
      <c r="H266" s="94"/>
      <c r="I266" s="94" t="s">
        <v>37</v>
      </c>
      <c r="J266" s="94" t="s">
        <v>150</v>
      </c>
      <c r="K266" s="102">
        <v>0</v>
      </c>
      <c r="L266" s="107" t="s">
        <v>39</v>
      </c>
      <c r="M266" s="103">
        <v>7.1049</v>
      </c>
      <c r="N266" s="104">
        <f t="shared" ref="N266:N305" si="27">K266*M266</f>
        <v>0</v>
      </c>
      <c r="O266" s="108" t="s">
        <v>1072</v>
      </c>
      <c r="P266" s="106">
        <v>0</v>
      </c>
      <c r="Q266" s="94" t="s">
        <v>206</v>
      </c>
      <c r="R266" s="94" t="s">
        <v>428</v>
      </c>
      <c r="S266" s="94" t="s">
        <v>208</v>
      </c>
      <c r="T266" s="95" t="s">
        <v>206</v>
      </c>
      <c r="U266" s="94" t="s">
        <v>43</v>
      </c>
      <c r="V266" s="120">
        <v>250000</v>
      </c>
      <c r="W266" s="91" t="s">
        <v>430</v>
      </c>
      <c r="X266" s="121" t="s">
        <v>45</v>
      </c>
      <c r="Y266" s="137" t="s">
        <v>43</v>
      </c>
      <c r="Z266" s="40" t="s">
        <v>43</v>
      </c>
      <c r="AA266" s="138" t="s">
        <v>46</v>
      </c>
      <c r="AB266" s="133"/>
      <c r="AC266" s="136"/>
      <c r="AE266" s="135"/>
      <c r="AF266" s="135"/>
    </row>
    <row r="267" s="69" customFormat="1" customHeight="1" spans="1:32">
      <c r="A267" s="91" t="s">
        <v>195</v>
      </c>
      <c r="B267" s="91" t="s">
        <v>758</v>
      </c>
      <c r="C267" s="92">
        <v>45351</v>
      </c>
      <c r="D267" s="93" t="s">
        <v>49</v>
      </c>
      <c r="E267" s="91" t="s">
        <v>142</v>
      </c>
      <c r="F267" s="94" t="s">
        <v>1073</v>
      </c>
      <c r="G267" s="94" t="s">
        <v>197</v>
      </c>
      <c r="H267" s="94"/>
      <c r="I267" s="94" t="s">
        <v>79</v>
      </c>
      <c r="J267" s="94" t="s">
        <v>150</v>
      </c>
      <c r="K267" s="102">
        <v>384.2</v>
      </c>
      <c r="L267" s="107" t="s">
        <v>39</v>
      </c>
      <c r="M267" s="103">
        <v>7.1049</v>
      </c>
      <c r="N267" s="104">
        <f t="shared" si="27"/>
        <v>2729.70258</v>
      </c>
      <c r="O267" s="105">
        <v>45357</v>
      </c>
      <c r="P267" s="102" t="s">
        <v>108</v>
      </c>
      <c r="Q267" s="106" t="s">
        <v>1074</v>
      </c>
      <c r="R267" s="94" t="s">
        <v>198</v>
      </c>
      <c r="S267" s="94" t="s">
        <v>93</v>
      </c>
      <c r="T267" s="94" t="s">
        <v>199</v>
      </c>
      <c r="U267" s="94" t="s">
        <v>43</v>
      </c>
      <c r="V267" s="123" t="s">
        <v>286</v>
      </c>
      <c r="W267" s="124" t="s">
        <v>43</v>
      </c>
      <c r="X267" s="120" t="s">
        <v>45</v>
      </c>
      <c r="Y267" s="132" t="s">
        <v>43</v>
      </c>
      <c r="Z267" s="91" t="s">
        <v>43</v>
      </c>
      <c r="AA267" s="138" t="s">
        <v>46</v>
      </c>
      <c r="AB267" s="133" t="s">
        <v>47</v>
      </c>
      <c r="AC267" s="134"/>
      <c r="AE267" s="135"/>
      <c r="AF267" s="135"/>
    </row>
    <row r="268" s="70" customFormat="1" customHeight="1" spans="1:32">
      <c r="A268" s="91" t="s">
        <v>1075</v>
      </c>
      <c r="B268" s="91" t="s">
        <v>758</v>
      </c>
      <c r="C268" s="92">
        <v>45351</v>
      </c>
      <c r="D268" s="93" t="s">
        <v>49</v>
      </c>
      <c r="E268" s="91" t="s">
        <v>305</v>
      </c>
      <c r="F268" s="94" t="s">
        <v>989</v>
      </c>
      <c r="G268" s="94" t="s">
        <v>307</v>
      </c>
      <c r="H268" s="94"/>
      <c r="I268" s="94" t="s">
        <v>79</v>
      </c>
      <c r="J268" s="94" t="s">
        <v>308</v>
      </c>
      <c r="K268" s="102">
        <v>17200</v>
      </c>
      <c r="L268" s="40" t="s">
        <v>157</v>
      </c>
      <c r="M268" s="109">
        <v>0.90879</v>
      </c>
      <c r="N268" s="104">
        <f t="shared" si="27"/>
        <v>15631.188</v>
      </c>
      <c r="O268" s="108">
        <v>45377</v>
      </c>
      <c r="P268" s="110" t="s">
        <v>108</v>
      </c>
      <c r="Q268" s="106" t="s">
        <v>158</v>
      </c>
      <c r="R268" s="94" t="s">
        <v>1076</v>
      </c>
      <c r="S268" s="95" t="s">
        <v>192</v>
      </c>
      <c r="T268" s="95" t="s">
        <v>43</v>
      </c>
      <c r="U268" s="95" t="s">
        <v>43</v>
      </c>
      <c r="V268" s="121" t="s">
        <v>193</v>
      </c>
      <c r="W268" s="91" t="s">
        <v>43</v>
      </c>
      <c r="X268" s="120" t="s">
        <v>45</v>
      </c>
      <c r="Y268" s="132" t="s">
        <v>43</v>
      </c>
      <c r="Z268" s="107" t="s">
        <v>43</v>
      </c>
      <c r="AA268" s="138" t="s">
        <v>194</v>
      </c>
      <c r="AB268" s="133"/>
      <c r="AC268" s="136"/>
      <c r="AE268" s="140"/>
      <c r="AF268" s="140"/>
    </row>
    <row r="269" s="69" customFormat="1" customHeight="1" spans="1:32">
      <c r="A269" s="91" t="s">
        <v>1077</v>
      </c>
      <c r="B269" s="91" t="s">
        <v>1078</v>
      </c>
      <c r="C269" s="92">
        <v>45352</v>
      </c>
      <c r="D269" s="93" t="s">
        <v>75</v>
      </c>
      <c r="E269" s="91" t="s">
        <v>76</v>
      </c>
      <c r="F269" s="94" t="s">
        <v>1079</v>
      </c>
      <c r="G269" s="94" t="s">
        <v>1080</v>
      </c>
      <c r="H269" s="94"/>
      <c r="I269" s="94" t="s">
        <v>79</v>
      </c>
      <c r="J269" s="94" t="s">
        <v>80</v>
      </c>
      <c r="K269" s="102">
        <v>630</v>
      </c>
      <c r="L269" s="40" t="s">
        <v>39</v>
      </c>
      <c r="M269" s="103">
        <v>7.1059</v>
      </c>
      <c r="N269" s="104">
        <f t="shared" si="27"/>
        <v>4476.717</v>
      </c>
      <c r="O269" s="105">
        <v>45361</v>
      </c>
      <c r="P269" s="106">
        <v>630</v>
      </c>
      <c r="Q269" s="106" t="s">
        <v>1081</v>
      </c>
      <c r="R269" s="94" t="s">
        <v>82</v>
      </c>
      <c r="S269" s="94" t="s">
        <v>57</v>
      </c>
      <c r="T269" s="94" t="s">
        <v>43</v>
      </c>
      <c r="U269" s="94" t="s">
        <v>43</v>
      </c>
      <c r="V269" s="120">
        <v>100000</v>
      </c>
      <c r="W269" s="91" t="s">
        <v>83</v>
      </c>
      <c r="X269" s="120" t="s">
        <v>45</v>
      </c>
      <c r="Y269" s="132" t="s">
        <v>43</v>
      </c>
      <c r="Z269" s="91" t="s">
        <v>43</v>
      </c>
      <c r="AA269" s="43" t="s">
        <v>46</v>
      </c>
      <c r="AB269" s="133" t="s">
        <v>47</v>
      </c>
      <c r="AC269" s="134"/>
      <c r="AE269" s="145"/>
      <c r="AF269" s="135"/>
    </row>
    <row r="270" s="69" customFormat="1" customHeight="1" spans="1:32">
      <c r="A270" s="91" t="s">
        <v>1082</v>
      </c>
      <c r="B270" s="91" t="s">
        <v>1078</v>
      </c>
      <c r="C270" s="92">
        <v>45352</v>
      </c>
      <c r="D270" s="93" t="s">
        <v>60</v>
      </c>
      <c r="E270" s="91" t="s">
        <v>201</v>
      </c>
      <c r="F270" s="94" t="s">
        <v>1083</v>
      </c>
      <c r="G270" s="94" t="s">
        <v>1084</v>
      </c>
      <c r="H270" s="94"/>
      <c r="I270" s="94" t="s">
        <v>79</v>
      </c>
      <c r="J270" s="94" t="s">
        <v>1085</v>
      </c>
      <c r="K270" s="102">
        <v>1663</v>
      </c>
      <c r="L270" s="40" t="s">
        <v>39</v>
      </c>
      <c r="M270" s="103">
        <v>7.1059</v>
      </c>
      <c r="N270" s="104">
        <f t="shared" si="27"/>
        <v>11817.1117</v>
      </c>
      <c r="O270" s="105">
        <v>45369</v>
      </c>
      <c r="P270" s="106">
        <v>1663</v>
      </c>
      <c r="Q270" s="106" t="s">
        <v>40</v>
      </c>
      <c r="R270" s="94" t="s">
        <v>1086</v>
      </c>
      <c r="S270" s="94" t="s">
        <v>42</v>
      </c>
      <c r="T270" s="94" t="s">
        <v>43</v>
      </c>
      <c r="U270" s="94" t="s">
        <v>43</v>
      </c>
      <c r="V270" s="120" t="s">
        <v>44</v>
      </c>
      <c r="W270" s="91" t="s">
        <v>43</v>
      </c>
      <c r="X270" s="120" t="s">
        <v>45</v>
      </c>
      <c r="Y270" s="132" t="s">
        <v>43</v>
      </c>
      <c r="Z270" s="91" t="s">
        <v>43</v>
      </c>
      <c r="AA270" s="43" t="s">
        <v>46</v>
      </c>
      <c r="AB270" s="133" t="s">
        <v>1087</v>
      </c>
      <c r="AC270" s="134"/>
      <c r="AE270" s="145"/>
      <c r="AF270" s="135"/>
    </row>
    <row r="271" s="69" customFormat="1" customHeight="1" spans="1:32">
      <c r="A271" s="91" t="s">
        <v>1088</v>
      </c>
      <c r="B271" s="91" t="s">
        <v>1078</v>
      </c>
      <c r="C271" s="92">
        <v>45352</v>
      </c>
      <c r="D271" s="93" t="s">
        <v>33</v>
      </c>
      <c r="E271" s="91" t="s">
        <v>34</v>
      </c>
      <c r="F271" s="94" t="s">
        <v>1089</v>
      </c>
      <c r="G271" s="94" t="s">
        <v>1090</v>
      </c>
      <c r="H271" s="94"/>
      <c r="I271" s="94" t="s">
        <v>37</v>
      </c>
      <c r="J271" s="94" t="s">
        <v>38</v>
      </c>
      <c r="K271" s="102">
        <v>16380</v>
      </c>
      <c r="L271" s="107" t="s">
        <v>39</v>
      </c>
      <c r="M271" s="103">
        <v>7.1059</v>
      </c>
      <c r="N271" s="104">
        <f t="shared" si="27"/>
        <v>116394.642</v>
      </c>
      <c r="O271" s="105">
        <v>45389</v>
      </c>
      <c r="P271" s="106">
        <v>8190</v>
      </c>
      <c r="Q271" s="106" t="s">
        <v>364</v>
      </c>
      <c r="R271" s="94" t="s">
        <v>1091</v>
      </c>
      <c r="S271" s="94" t="s">
        <v>93</v>
      </c>
      <c r="T271" s="94" t="s">
        <v>43</v>
      </c>
      <c r="U271" s="94" t="s">
        <v>43</v>
      </c>
      <c r="V271" s="120">
        <v>100000</v>
      </c>
      <c r="W271" s="91" t="s">
        <v>1092</v>
      </c>
      <c r="X271" s="120" t="s">
        <v>45</v>
      </c>
      <c r="Y271" s="132" t="s">
        <v>43</v>
      </c>
      <c r="Z271" s="91" t="s">
        <v>43</v>
      </c>
      <c r="AA271" s="138" t="s">
        <v>46</v>
      </c>
      <c r="AB271" s="133" t="s">
        <v>47</v>
      </c>
      <c r="AC271" s="134"/>
      <c r="AE271" s="145"/>
      <c r="AF271" s="135"/>
    </row>
    <row r="272" s="69" customFormat="1" customHeight="1" spans="1:32">
      <c r="A272" s="91" t="s">
        <v>762</v>
      </c>
      <c r="B272" s="91" t="s">
        <v>1078</v>
      </c>
      <c r="C272" s="92">
        <v>45352</v>
      </c>
      <c r="D272" s="93" t="s">
        <v>49</v>
      </c>
      <c r="E272" s="91" t="s">
        <v>153</v>
      </c>
      <c r="F272" s="94" t="s">
        <v>1093</v>
      </c>
      <c r="G272" s="94" t="s">
        <v>189</v>
      </c>
      <c r="H272" s="94"/>
      <c r="I272" s="94" t="s">
        <v>79</v>
      </c>
      <c r="J272" s="94" t="s">
        <v>156</v>
      </c>
      <c r="K272" s="102">
        <v>5320</v>
      </c>
      <c r="L272" s="40" t="s">
        <v>157</v>
      </c>
      <c r="M272" s="109">
        <v>0.90772</v>
      </c>
      <c r="N272" s="104">
        <f t="shared" si="27"/>
        <v>4829.0704</v>
      </c>
      <c r="O272" s="105">
        <v>45377</v>
      </c>
      <c r="P272" s="110" t="s">
        <v>108</v>
      </c>
      <c r="Q272" s="106" t="s">
        <v>190</v>
      </c>
      <c r="R272" s="94" t="s">
        <v>1094</v>
      </c>
      <c r="S272" s="94" t="s">
        <v>192</v>
      </c>
      <c r="T272" s="94" t="s">
        <v>43</v>
      </c>
      <c r="U272" s="94" t="s">
        <v>43</v>
      </c>
      <c r="V272" s="120" t="s">
        <v>193</v>
      </c>
      <c r="W272" s="91" t="s">
        <v>43</v>
      </c>
      <c r="X272" s="120" t="s">
        <v>45</v>
      </c>
      <c r="Y272" s="132" t="s">
        <v>43</v>
      </c>
      <c r="Z272" s="91" t="s">
        <v>43</v>
      </c>
      <c r="AA272" s="138" t="s">
        <v>194</v>
      </c>
      <c r="AB272" s="133"/>
      <c r="AC272" s="134"/>
      <c r="AE272" s="145"/>
      <c r="AF272" s="135"/>
    </row>
    <row r="273" s="69" customFormat="1" customHeight="1" spans="1:32">
      <c r="A273" s="91" t="s">
        <v>934</v>
      </c>
      <c r="B273" s="91" t="s">
        <v>1078</v>
      </c>
      <c r="C273" s="92">
        <v>45355</v>
      </c>
      <c r="D273" s="93" t="s">
        <v>60</v>
      </c>
      <c r="E273" s="91" t="s">
        <v>61</v>
      </c>
      <c r="F273" s="94" t="s">
        <v>1095</v>
      </c>
      <c r="G273" s="94" t="s">
        <v>936</v>
      </c>
      <c r="H273" s="94"/>
      <c r="I273" s="94" t="s">
        <v>145</v>
      </c>
      <c r="J273" s="94" t="s">
        <v>65</v>
      </c>
      <c r="K273" s="102">
        <v>3781.44</v>
      </c>
      <c r="L273" s="40" t="s">
        <v>39</v>
      </c>
      <c r="M273" s="103">
        <v>7.1059</v>
      </c>
      <c r="N273" s="104">
        <f t="shared" si="27"/>
        <v>26870.534496</v>
      </c>
      <c r="O273" s="105">
        <v>45369</v>
      </c>
      <c r="P273" s="106">
        <v>31907.25</v>
      </c>
      <c r="Q273" s="106" t="s">
        <v>66</v>
      </c>
      <c r="R273" s="94" t="s">
        <v>937</v>
      </c>
      <c r="S273" s="94" t="s">
        <v>68</v>
      </c>
      <c r="T273" s="94" t="s">
        <v>938</v>
      </c>
      <c r="U273" s="94" t="s">
        <v>43</v>
      </c>
      <c r="V273" s="120">
        <v>150000</v>
      </c>
      <c r="W273" s="91" t="s">
        <v>939</v>
      </c>
      <c r="X273" s="120" t="s">
        <v>45</v>
      </c>
      <c r="Y273" s="132" t="s">
        <v>43</v>
      </c>
      <c r="Z273" s="91" t="s">
        <v>43</v>
      </c>
      <c r="AA273" s="43" t="s">
        <v>46</v>
      </c>
      <c r="AB273" s="133" t="s">
        <v>113</v>
      </c>
      <c r="AC273" s="134" t="s">
        <v>73</v>
      </c>
      <c r="AE273" s="145"/>
      <c r="AF273" s="135"/>
    </row>
    <row r="274" s="69" customFormat="1" customHeight="1" spans="1:32">
      <c r="A274" s="91" t="s">
        <v>1096</v>
      </c>
      <c r="B274" s="91" t="s">
        <v>1078</v>
      </c>
      <c r="C274" s="92">
        <v>45355</v>
      </c>
      <c r="D274" s="93" t="s">
        <v>60</v>
      </c>
      <c r="E274" s="91" t="s">
        <v>212</v>
      </c>
      <c r="F274" s="94" t="s">
        <v>1097</v>
      </c>
      <c r="G274" s="94" t="s">
        <v>214</v>
      </c>
      <c r="H274" s="95"/>
      <c r="I274" s="95" t="s">
        <v>53</v>
      </c>
      <c r="J274" s="95" t="s">
        <v>88</v>
      </c>
      <c r="K274" s="102">
        <v>885</v>
      </c>
      <c r="L274" s="107" t="s">
        <v>39</v>
      </c>
      <c r="M274" s="103">
        <v>7.1059</v>
      </c>
      <c r="N274" s="104">
        <f t="shared" si="27"/>
        <v>6288.7215</v>
      </c>
      <c r="O274" s="108">
        <v>45376</v>
      </c>
      <c r="P274" s="110" t="s">
        <v>108</v>
      </c>
      <c r="Q274" s="110" t="s">
        <v>215</v>
      </c>
      <c r="R274" s="95" t="s">
        <v>216</v>
      </c>
      <c r="S274" s="95" t="s">
        <v>93</v>
      </c>
      <c r="T274" s="95" t="s">
        <v>43</v>
      </c>
      <c r="U274" s="95" t="s">
        <v>43</v>
      </c>
      <c r="V274" s="121">
        <v>150000</v>
      </c>
      <c r="W274" s="91" t="s">
        <v>217</v>
      </c>
      <c r="X274" s="120" t="s">
        <v>45</v>
      </c>
      <c r="Y274" s="132" t="s">
        <v>43</v>
      </c>
      <c r="Z274" s="91" t="s">
        <v>43</v>
      </c>
      <c r="AA274" s="55" t="s">
        <v>46</v>
      </c>
      <c r="AB274" s="133" t="s">
        <v>72</v>
      </c>
      <c r="AC274" s="136" t="s">
        <v>73</v>
      </c>
      <c r="AE274" s="145"/>
      <c r="AF274" s="135"/>
    </row>
    <row r="275" s="69" customFormat="1" customHeight="1" spans="1:32">
      <c r="A275" s="91" t="s">
        <v>1098</v>
      </c>
      <c r="B275" s="91" t="s">
        <v>1078</v>
      </c>
      <c r="C275" s="92">
        <v>45355</v>
      </c>
      <c r="D275" s="93" t="s">
        <v>49</v>
      </c>
      <c r="E275" s="91" t="s">
        <v>153</v>
      </c>
      <c r="F275" s="94" t="s">
        <v>1099</v>
      </c>
      <c r="G275" s="94" t="s">
        <v>155</v>
      </c>
      <c r="H275" s="94"/>
      <c r="I275" s="94" t="s">
        <v>79</v>
      </c>
      <c r="J275" s="94" t="s">
        <v>156</v>
      </c>
      <c r="K275" s="102">
        <v>90320</v>
      </c>
      <c r="L275" s="40" t="s">
        <v>157</v>
      </c>
      <c r="M275" s="109">
        <v>0.90772</v>
      </c>
      <c r="N275" s="104">
        <f t="shared" si="27"/>
        <v>81985.2704</v>
      </c>
      <c r="O275" s="108">
        <v>45392</v>
      </c>
      <c r="P275" s="106" t="s">
        <v>108</v>
      </c>
      <c r="Q275" s="106" t="s">
        <v>158</v>
      </c>
      <c r="R275" s="95" t="s">
        <v>1100</v>
      </c>
      <c r="S275" s="95" t="s">
        <v>68</v>
      </c>
      <c r="T275" s="95" t="s">
        <v>160</v>
      </c>
      <c r="U275" s="95" t="s">
        <v>161</v>
      </c>
      <c r="V275" s="121">
        <v>1000000</v>
      </c>
      <c r="W275" s="121" t="s">
        <v>162</v>
      </c>
      <c r="X275" s="120" t="s">
        <v>45</v>
      </c>
      <c r="Y275" s="132" t="s">
        <v>43</v>
      </c>
      <c r="Z275" s="91" t="s">
        <v>43</v>
      </c>
      <c r="AA275" s="138" t="s">
        <v>163</v>
      </c>
      <c r="AB275" s="133"/>
      <c r="AC275" s="136"/>
      <c r="AE275" s="145"/>
      <c r="AF275" s="135"/>
    </row>
    <row r="276" s="69" customFormat="1" customHeight="1" spans="1:32">
      <c r="A276" s="91" t="s">
        <v>848</v>
      </c>
      <c r="B276" s="91" t="s">
        <v>1078</v>
      </c>
      <c r="C276" s="92">
        <v>45355</v>
      </c>
      <c r="D276" s="93" t="s">
        <v>49</v>
      </c>
      <c r="E276" s="91" t="s">
        <v>311</v>
      </c>
      <c r="F276" s="94" t="s">
        <v>1101</v>
      </c>
      <c r="G276" s="94" t="s">
        <v>850</v>
      </c>
      <c r="H276" s="94"/>
      <c r="I276" s="94" t="s">
        <v>37</v>
      </c>
      <c r="J276" s="94" t="s">
        <v>516</v>
      </c>
      <c r="K276" s="102">
        <v>1725</v>
      </c>
      <c r="L276" s="107" t="s">
        <v>517</v>
      </c>
      <c r="M276" s="102">
        <v>4.6358</v>
      </c>
      <c r="N276" s="104">
        <f t="shared" si="27"/>
        <v>7996.755</v>
      </c>
      <c r="O276" s="108">
        <v>45371</v>
      </c>
      <c r="P276" s="106" t="s">
        <v>108</v>
      </c>
      <c r="Q276" s="106" t="s">
        <v>1102</v>
      </c>
      <c r="R276" s="94" t="s">
        <v>850</v>
      </c>
      <c r="S276" s="94" t="s">
        <v>68</v>
      </c>
      <c r="T276" s="94" t="s">
        <v>843</v>
      </c>
      <c r="U276" s="94" t="s">
        <v>43</v>
      </c>
      <c r="V276" s="120" t="s">
        <v>70</v>
      </c>
      <c r="W276" s="91" t="s">
        <v>853</v>
      </c>
      <c r="X276" s="121" t="s">
        <v>45</v>
      </c>
      <c r="Y276" s="137" t="s">
        <v>43</v>
      </c>
      <c r="Z276" s="40" t="s">
        <v>43</v>
      </c>
      <c r="AA276" s="138" t="s">
        <v>46</v>
      </c>
      <c r="AB276" s="133" t="s">
        <v>854</v>
      </c>
      <c r="AC276" s="136" t="s">
        <v>73</v>
      </c>
      <c r="AE276" s="145"/>
      <c r="AF276" s="135"/>
    </row>
    <row r="277" s="69" customFormat="1" customHeight="1" spans="1:32">
      <c r="A277" s="91" t="s">
        <v>1103</v>
      </c>
      <c r="B277" s="91" t="s">
        <v>1078</v>
      </c>
      <c r="C277" s="92">
        <v>45355</v>
      </c>
      <c r="D277" s="93" t="s">
        <v>75</v>
      </c>
      <c r="E277" s="91" t="s">
        <v>76</v>
      </c>
      <c r="F277" s="94" t="s">
        <v>1104</v>
      </c>
      <c r="G277" s="91" t="s">
        <v>879</v>
      </c>
      <c r="H277" s="91"/>
      <c r="I277" s="91" t="s">
        <v>37</v>
      </c>
      <c r="J277" s="91" t="s">
        <v>282</v>
      </c>
      <c r="K277" s="102">
        <v>1263.31</v>
      </c>
      <c r="L277" s="107" t="s">
        <v>39</v>
      </c>
      <c r="M277" s="103">
        <v>7.1059</v>
      </c>
      <c r="N277" s="104">
        <f t="shared" si="27"/>
        <v>8976.954529</v>
      </c>
      <c r="O277" s="105">
        <v>45356</v>
      </c>
      <c r="P277" s="106">
        <v>1253.31</v>
      </c>
      <c r="Q277" s="106" t="s">
        <v>40</v>
      </c>
      <c r="R277" s="91" t="s">
        <v>1105</v>
      </c>
      <c r="S277" s="91" t="s">
        <v>42</v>
      </c>
      <c r="T277" s="91" t="s">
        <v>43</v>
      </c>
      <c r="U277" s="91" t="s">
        <v>43</v>
      </c>
      <c r="V277" s="120">
        <v>200000</v>
      </c>
      <c r="W277" s="91" t="s">
        <v>1106</v>
      </c>
      <c r="X277" s="120" t="s">
        <v>45</v>
      </c>
      <c r="Y277" s="91" t="s">
        <v>43</v>
      </c>
      <c r="Z277" s="91" t="s">
        <v>43</v>
      </c>
      <c r="AA277" s="138" t="s">
        <v>46</v>
      </c>
      <c r="AB277" s="133" t="s">
        <v>113</v>
      </c>
      <c r="AC277" s="146" t="s">
        <v>73</v>
      </c>
      <c r="AE277" s="145"/>
      <c r="AF277" s="135"/>
    </row>
    <row r="278" s="69" customFormat="1" customHeight="1" spans="1:32">
      <c r="A278" s="91" t="s">
        <v>1107</v>
      </c>
      <c r="B278" s="91" t="s">
        <v>1078</v>
      </c>
      <c r="C278" s="92">
        <v>45355</v>
      </c>
      <c r="D278" s="93" t="s">
        <v>75</v>
      </c>
      <c r="E278" s="91" t="s">
        <v>279</v>
      </c>
      <c r="F278" s="94" t="s">
        <v>1108</v>
      </c>
      <c r="G278" s="94" t="s">
        <v>589</v>
      </c>
      <c r="H278" s="94"/>
      <c r="I278" s="94" t="s">
        <v>145</v>
      </c>
      <c r="J278" s="94" t="s">
        <v>322</v>
      </c>
      <c r="K278" s="102">
        <v>31680</v>
      </c>
      <c r="L278" s="107" t="s">
        <v>39</v>
      </c>
      <c r="M278" s="103">
        <v>7.1059</v>
      </c>
      <c r="N278" s="104">
        <f t="shared" si="27"/>
        <v>225114.912</v>
      </c>
      <c r="O278" s="105">
        <v>45379</v>
      </c>
      <c r="P278" s="106" t="s">
        <v>108</v>
      </c>
      <c r="Q278" s="106" t="s">
        <v>590</v>
      </c>
      <c r="R278" s="94" t="s">
        <v>591</v>
      </c>
      <c r="S278" s="122" t="s">
        <v>261</v>
      </c>
      <c r="T278" s="122" t="s">
        <v>179</v>
      </c>
      <c r="U278" s="122" t="s">
        <v>262</v>
      </c>
      <c r="V278" s="120">
        <v>150000</v>
      </c>
      <c r="W278" s="91" t="s">
        <v>592</v>
      </c>
      <c r="X278" s="120" t="s">
        <v>45</v>
      </c>
      <c r="Y278" s="132" t="s">
        <v>43</v>
      </c>
      <c r="Z278" s="91" t="s">
        <v>43</v>
      </c>
      <c r="AA278" s="138" t="s">
        <v>163</v>
      </c>
      <c r="AB278" s="133" t="s">
        <v>113</v>
      </c>
      <c r="AC278" s="136" t="s">
        <v>73</v>
      </c>
      <c r="AE278" s="145"/>
      <c r="AF278" s="135"/>
    </row>
    <row r="279" s="69" customFormat="1" customHeight="1" spans="1:32">
      <c r="A279" s="91" t="s">
        <v>387</v>
      </c>
      <c r="B279" s="91" t="s">
        <v>1078</v>
      </c>
      <c r="C279" s="92">
        <v>45355</v>
      </c>
      <c r="D279" s="93" t="s">
        <v>60</v>
      </c>
      <c r="E279" s="91" t="s">
        <v>115</v>
      </c>
      <c r="F279" s="96" t="s">
        <v>1109</v>
      </c>
      <c r="G279" s="143" t="s">
        <v>389</v>
      </c>
      <c r="H279" s="143"/>
      <c r="I279" s="94" t="s">
        <v>64</v>
      </c>
      <c r="J279" s="94" t="s">
        <v>118</v>
      </c>
      <c r="K279" s="102">
        <v>2250</v>
      </c>
      <c r="L279" s="107" t="s">
        <v>39</v>
      </c>
      <c r="M279" s="103">
        <v>7.1059</v>
      </c>
      <c r="N279" s="104">
        <f t="shared" si="27"/>
        <v>15988.275</v>
      </c>
      <c r="O279" s="105">
        <v>45366</v>
      </c>
      <c r="P279" s="106">
        <v>12560.12</v>
      </c>
      <c r="Q279" s="106" t="s">
        <v>390</v>
      </c>
      <c r="R279" s="94" t="s">
        <v>391</v>
      </c>
      <c r="S279" s="94" t="s">
        <v>57</v>
      </c>
      <c r="T279" s="94" t="s">
        <v>43</v>
      </c>
      <c r="U279" s="94" t="s">
        <v>43</v>
      </c>
      <c r="V279" s="120" t="s">
        <v>58</v>
      </c>
      <c r="W279" s="91" t="s">
        <v>43</v>
      </c>
      <c r="X279" s="120" t="s">
        <v>45</v>
      </c>
      <c r="Y279" s="132" t="s">
        <v>43</v>
      </c>
      <c r="Z279" s="91" t="s">
        <v>43</v>
      </c>
      <c r="AA279" s="43" t="s">
        <v>46</v>
      </c>
      <c r="AB279" s="133" t="s">
        <v>47</v>
      </c>
      <c r="AC279" s="134"/>
      <c r="AE279" s="145"/>
      <c r="AF279" s="135"/>
    </row>
    <row r="280" s="69" customFormat="1" customHeight="1" spans="1:32">
      <c r="A280" s="91" t="s">
        <v>1110</v>
      </c>
      <c r="B280" s="91" t="s">
        <v>1078</v>
      </c>
      <c r="C280" s="92">
        <v>45356</v>
      </c>
      <c r="D280" s="93" t="s">
        <v>60</v>
      </c>
      <c r="E280" s="91" t="s">
        <v>85</v>
      </c>
      <c r="F280" s="94" t="s">
        <v>1111</v>
      </c>
      <c r="G280" s="94" t="s">
        <v>87</v>
      </c>
      <c r="H280" s="94"/>
      <c r="I280" s="94" t="s">
        <v>79</v>
      </c>
      <c r="J280" s="94" t="s">
        <v>88</v>
      </c>
      <c r="K280" s="102">
        <v>30752.5</v>
      </c>
      <c r="L280" s="107" t="s">
        <v>89</v>
      </c>
      <c r="M280" s="102">
        <v>1</v>
      </c>
      <c r="N280" s="104">
        <f t="shared" si="27"/>
        <v>30752.5</v>
      </c>
      <c r="O280" s="108">
        <v>45371</v>
      </c>
      <c r="P280" s="106" t="s">
        <v>1112</v>
      </c>
      <c r="Q280" s="106" t="s">
        <v>420</v>
      </c>
      <c r="R280" s="95" t="s">
        <v>92</v>
      </c>
      <c r="S280" s="94" t="s">
        <v>93</v>
      </c>
      <c r="T280" s="94" t="s">
        <v>43</v>
      </c>
      <c r="U280" s="94" t="s">
        <v>43</v>
      </c>
      <c r="V280" s="121">
        <v>200000</v>
      </c>
      <c r="W280" s="120" t="s">
        <v>94</v>
      </c>
      <c r="X280" s="120" t="s">
        <v>1113</v>
      </c>
      <c r="Y280" s="132">
        <v>2</v>
      </c>
      <c r="Z280" s="107" t="s">
        <v>406</v>
      </c>
      <c r="AA280" s="138" t="s">
        <v>46</v>
      </c>
      <c r="AB280" s="133" t="s">
        <v>47</v>
      </c>
      <c r="AC280" s="134"/>
      <c r="AE280" s="145"/>
      <c r="AF280" s="135"/>
    </row>
    <row r="281" s="69" customFormat="1" customHeight="1" spans="1:32">
      <c r="A281" s="91" t="s">
        <v>1114</v>
      </c>
      <c r="B281" s="91" t="s">
        <v>1078</v>
      </c>
      <c r="C281" s="92">
        <v>45356</v>
      </c>
      <c r="D281" s="93" t="s">
        <v>60</v>
      </c>
      <c r="E281" s="91" t="s">
        <v>201</v>
      </c>
      <c r="F281" s="94" t="s">
        <v>1115</v>
      </c>
      <c r="G281" s="94" t="s">
        <v>267</v>
      </c>
      <c r="H281" s="94"/>
      <c r="I281" s="94" t="s">
        <v>37</v>
      </c>
      <c r="J281" s="94" t="s">
        <v>268</v>
      </c>
      <c r="K281" s="102">
        <v>20627</v>
      </c>
      <c r="L281" s="91" t="s">
        <v>89</v>
      </c>
      <c r="M281" s="102">
        <v>1</v>
      </c>
      <c r="N281" s="113">
        <f t="shared" si="27"/>
        <v>20627</v>
      </c>
      <c r="O281" s="105">
        <v>45369</v>
      </c>
      <c r="P281" s="106" t="s">
        <v>1116</v>
      </c>
      <c r="Q281" s="106" t="s">
        <v>40</v>
      </c>
      <c r="R281" s="94" t="s">
        <v>267</v>
      </c>
      <c r="S281" s="94" t="s">
        <v>42</v>
      </c>
      <c r="T281" s="94" t="s">
        <v>43</v>
      </c>
      <c r="U281" s="94" t="s">
        <v>43</v>
      </c>
      <c r="V281" s="120" t="s">
        <v>44</v>
      </c>
      <c r="W281" s="91" t="s">
        <v>43</v>
      </c>
      <c r="X281" s="120" t="s">
        <v>45</v>
      </c>
      <c r="Y281" s="132" t="s">
        <v>43</v>
      </c>
      <c r="Z281" s="91" t="s">
        <v>43</v>
      </c>
      <c r="AA281" s="138" t="s">
        <v>46</v>
      </c>
      <c r="AB281" s="138" t="s">
        <v>46</v>
      </c>
      <c r="AC281" s="134"/>
      <c r="AE281" s="145"/>
      <c r="AF281" s="135"/>
    </row>
    <row r="282" s="70" customFormat="1" customHeight="1" spans="1:32">
      <c r="A282" s="91" t="s">
        <v>640</v>
      </c>
      <c r="B282" s="91" t="s">
        <v>1078</v>
      </c>
      <c r="C282" s="92">
        <v>45356</v>
      </c>
      <c r="D282" s="93" t="s">
        <v>49</v>
      </c>
      <c r="E282" s="91" t="s">
        <v>305</v>
      </c>
      <c r="F282" s="94" t="s">
        <v>1117</v>
      </c>
      <c r="G282" s="94" t="s">
        <v>307</v>
      </c>
      <c r="H282" s="94"/>
      <c r="I282" s="94" t="s">
        <v>79</v>
      </c>
      <c r="J282" s="94" t="s">
        <v>308</v>
      </c>
      <c r="K282" s="102">
        <v>186350</v>
      </c>
      <c r="L282" s="40" t="s">
        <v>157</v>
      </c>
      <c r="M282" s="109">
        <v>0.90772</v>
      </c>
      <c r="N282" s="104">
        <f t="shared" si="27"/>
        <v>169153.622</v>
      </c>
      <c r="O282" s="108" t="s">
        <v>1118</v>
      </c>
      <c r="P282" s="110" t="s">
        <v>108</v>
      </c>
      <c r="Q282" s="106" t="s">
        <v>158</v>
      </c>
      <c r="R282" s="94" t="s">
        <v>641</v>
      </c>
      <c r="S282" s="95" t="s">
        <v>192</v>
      </c>
      <c r="T282" s="95" t="s">
        <v>43</v>
      </c>
      <c r="U282" s="95" t="s">
        <v>43</v>
      </c>
      <c r="V282" s="121" t="s">
        <v>193</v>
      </c>
      <c r="W282" s="91" t="s">
        <v>43</v>
      </c>
      <c r="X282" s="120" t="s">
        <v>45</v>
      </c>
      <c r="Y282" s="132" t="s">
        <v>43</v>
      </c>
      <c r="Z282" s="107" t="s">
        <v>43</v>
      </c>
      <c r="AA282" s="138" t="s">
        <v>194</v>
      </c>
      <c r="AB282" s="133"/>
      <c r="AC282" s="136"/>
      <c r="AE282" s="147"/>
      <c r="AF282" s="140"/>
    </row>
    <row r="283" s="70" customFormat="1" customHeight="1" spans="1:32">
      <c r="A283" s="91" t="s">
        <v>1119</v>
      </c>
      <c r="B283" s="91" t="s">
        <v>1078</v>
      </c>
      <c r="C283" s="92">
        <v>45356</v>
      </c>
      <c r="D283" s="93" t="s">
        <v>49</v>
      </c>
      <c r="E283" s="91" t="s">
        <v>305</v>
      </c>
      <c r="F283" s="94" t="s">
        <v>1117</v>
      </c>
      <c r="G283" s="94" t="s">
        <v>307</v>
      </c>
      <c r="H283" s="94"/>
      <c r="I283" s="94" t="s">
        <v>79</v>
      </c>
      <c r="J283" s="94" t="s">
        <v>308</v>
      </c>
      <c r="K283" s="102">
        <v>5000</v>
      </c>
      <c r="L283" s="40" t="s">
        <v>157</v>
      </c>
      <c r="M283" s="109">
        <v>0.90772</v>
      </c>
      <c r="N283" s="104">
        <f t="shared" si="27"/>
        <v>4538.6</v>
      </c>
      <c r="O283" s="108">
        <v>45364</v>
      </c>
      <c r="P283" s="110" t="s">
        <v>108</v>
      </c>
      <c r="Q283" s="106" t="s">
        <v>158</v>
      </c>
      <c r="R283" s="94" t="s">
        <v>1120</v>
      </c>
      <c r="S283" s="95" t="s">
        <v>192</v>
      </c>
      <c r="T283" s="95" t="s">
        <v>43</v>
      </c>
      <c r="U283" s="95" t="s">
        <v>43</v>
      </c>
      <c r="V283" s="121" t="s">
        <v>193</v>
      </c>
      <c r="W283" s="91" t="s">
        <v>43</v>
      </c>
      <c r="X283" s="120" t="s">
        <v>45</v>
      </c>
      <c r="Y283" s="132" t="s">
        <v>43</v>
      </c>
      <c r="Z283" s="107" t="s">
        <v>43</v>
      </c>
      <c r="AA283" s="138" t="s">
        <v>194</v>
      </c>
      <c r="AB283" s="133"/>
      <c r="AC283" s="136"/>
      <c r="AE283" s="147"/>
      <c r="AF283" s="140"/>
    </row>
    <row r="284" s="70" customFormat="1" customHeight="1" spans="1:32">
      <c r="A284" s="91" t="s">
        <v>1057</v>
      </c>
      <c r="B284" s="91" t="s">
        <v>1078</v>
      </c>
      <c r="C284" s="92">
        <v>45356</v>
      </c>
      <c r="D284" s="93" t="s">
        <v>49</v>
      </c>
      <c r="E284" s="91" t="s">
        <v>305</v>
      </c>
      <c r="F284" s="94" t="s">
        <v>1117</v>
      </c>
      <c r="G284" s="94" t="s">
        <v>307</v>
      </c>
      <c r="H284" s="94"/>
      <c r="I284" s="94" t="s">
        <v>79</v>
      </c>
      <c r="J284" s="94" t="s">
        <v>308</v>
      </c>
      <c r="K284" s="102">
        <v>3050</v>
      </c>
      <c r="L284" s="40" t="s">
        <v>157</v>
      </c>
      <c r="M284" s="109">
        <v>0.90772</v>
      </c>
      <c r="N284" s="104">
        <f t="shared" si="27"/>
        <v>2768.546</v>
      </c>
      <c r="O284" s="108">
        <v>45371</v>
      </c>
      <c r="P284" s="110" t="s">
        <v>108</v>
      </c>
      <c r="Q284" s="106" t="s">
        <v>158</v>
      </c>
      <c r="R284" s="94" t="s">
        <v>1121</v>
      </c>
      <c r="S284" s="95" t="s">
        <v>192</v>
      </c>
      <c r="T284" s="95" t="s">
        <v>43</v>
      </c>
      <c r="U284" s="95" t="s">
        <v>43</v>
      </c>
      <c r="V284" s="121" t="s">
        <v>193</v>
      </c>
      <c r="W284" s="91" t="s">
        <v>43</v>
      </c>
      <c r="X284" s="120" t="s">
        <v>1122</v>
      </c>
      <c r="Y284" s="132">
        <v>1</v>
      </c>
      <c r="Z284" s="107" t="s">
        <v>289</v>
      </c>
      <c r="AA284" s="138" t="s">
        <v>194</v>
      </c>
      <c r="AB284" s="133"/>
      <c r="AC284" s="136"/>
      <c r="AE284" s="147"/>
      <c r="AF284" s="140"/>
    </row>
    <row r="285" s="70" customFormat="1" customHeight="1" spans="1:32">
      <c r="A285" s="91" t="s">
        <v>1123</v>
      </c>
      <c r="B285" s="91" t="s">
        <v>1078</v>
      </c>
      <c r="C285" s="92">
        <v>45356</v>
      </c>
      <c r="D285" s="93" t="s">
        <v>49</v>
      </c>
      <c r="E285" s="91" t="s">
        <v>305</v>
      </c>
      <c r="F285" s="94" t="s">
        <v>1117</v>
      </c>
      <c r="G285" s="94" t="s">
        <v>307</v>
      </c>
      <c r="H285" s="94"/>
      <c r="I285" s="94" t="s">
        <v>79</v>
      </c>
      <c r="J285" s="94" t="s">
        <v>308</v>
      </c>
      <c r="K285" s="102">
        <v>33600</v>
      </c>
      <c r="L285" s="40" t="s">
        <v>157</v>
      </c>
      <c r="M285" s="109">
        <v>0.90772</v>
      </c>
      <c r="N285" s="104">
        <f t="shared" si="27"/>
        <v>30499.392</v>
      </c>
      <c r="O285" s="108">
        <v>45377</v>
      </c>
      <c r="P285" s="110" t="s">
        <v>108</v>
      </c>
      <c r="Q285" s="106" t="s">
        <v>158</v>
      </c>
      <c r="R285" s="94" t="s">
        <v>1124</v>
      </c>
      <c r="S285" s="95" t="s">
        <v>192</v>
      </c>
      <c r="T285" s="95" t="s">
        <v>43</v>
      </c>
      <c r="U285" s="95" t="s">
        <v>43</v>
      </c>
      <c r="V285" s="121" t="s">
        <v>193</v>
      </c>
      <c r="W285" s="91" t="s">
        <v>43</v>
      </c>
      <c r="X285" s="120" t="s">
        <v>45</v>
      </c>
      <c r="Y285" s="132" t="s">
        <v>43</v>
      </c>
      <c r="Z285" s="107" t="s">
        <v>43</v>
      </c>
      <c r="AA285" s="138" t="s">
        <v>194</v>
      </c>
      <c r="AB285" s="133"/>
      <c r="AC285" s="136"/>
      <c r="AE285" s="147"/>
      <c r="AF285" s="140"/>
    </row>
    <row r="286" s="70" customFormat="1" customHeight="1" spans="1:32">
      <c r="A286" s="91" t="s">
        <v>1125</v>
      </c>
      <c r="B286" s="91" t="s">
        <v>1078</v>
      </c>
      <c r="C286" s="92">
        <v>45356</v>
      </c>
      <c r="D286" s="93" t="s">
        <v>49</v>
      </c>
      <c r="E286" s="91" t="s">
        <v>305</v>
      </c>
      <c r="F286" s="94" t="s">
        <v>1117</v>
      </c>
      <c r="G286" s="94" t="s">
        <v>307</v>
      </c>
      <c r="H286" s="94"/>
      <c r="I286" s="94" t="s">
        <v>79</v>
      </c>
      <c r="J286" s="94" t="s">
        <v>308</v>
      </c>
      <c r="K286" s="102">
        <v>441950</v>
      </c>
      <c r="L286" s="40" t="s">
        <v>157</v>
      </c>
      <c r="M286" s="109">
        <v>0.90772</v>
      </c>
      <c r="N286" s="104">
        <f t="shared" si="27"/>
        <v>401166.854</v>
      </c>
      <c r="O286" s="108">
        <v>45378</v>
      </c>
      <c r="P286" s="110" t="s">
        <v>108</v>
      </c>
      <c r="Q286" s="106" t="s">
        <v>158</v>
      </c>
      <c r="R286" s="94" t="s">
        <v>1126</v>
      </c>
      <c r="S286" s="95" t="s">
        <v>192</v>
      </c>
      <c r="T286" s="95" t="s">
        <v>43</v>
      </c>
      <c r="U286" s="95" t="s">
        <v>43</v>
      </c>
      <c r="V286" s="121" t="s">
        <v>193</v>
      </c>
      <c r="W286" s="91" t="s">
        <v>43</v>
      </c>
      <c r="X286" s="120" t="s">
        <v>45</v>
      </c>
      <c r="Y286" s="132" t="s">
        <v>43</v>
      </c>
      <c r="Z286" s="107" t="s">
        <v>43</v>
      </c>
      <c r="AA286" s="138" t="s">
        <v>194</v>
      </c>
      <c r="AB286" s="133"/>
      <c r="AC286" s="136"/>
      <c r="AE286" s="147"/>
      <c r="AF286" s="140"/>
    </row>
    <row r="287" s="70" customFormat="1" customHeight="1" spans="1:32">
      <c r="A287" s="91" t="s">
        <v>1127</v>
      </c>
      <c r="B287" s="91" t="s">
        <v>1078</v>
      </c>
      <c r="C287" s="92">
        <v>45356</v>
      </c>
      <c r="D287" s="93" t="s">
        <v>49</v>
      </c>
      <c r="E287" s="91" t="s">
        <v>305</v>
      </c>
      <c r="F287" s="94" t="s">
        <v>1117</v>
      </c>
      <c r="G287" s="94" t="s">
        <v>307</v>
      </c>
      <c r="H287" s="94"/>
      <c r="I287" s="94" t="s">
        <v>79</v>
      </c>
      <c r="J287" s="94" t="s">
        <v>308</v>
      </c>
      <c r="K287" s="102">
        <v>45950</v>
      </c>
      <c r="L287" s="40" t="s">
        <v>157</v>
      </c>
      <c r="M287" s="109">
        <v>0.90772</v>
      </c>
      <c r="N287" s="104">
        <f t="shared" si="27"/>
        <v>41709.734</v>
      </c>
      <c r="O287" s="108">
        <v>45395</v>
      </c>
      <c r="P287" s="110" t="s">
        <v>108</v>
      </c>
      <c r="Q287" s="106" t="s">
        <v>158</v>
      </c>
      <c r="R287" s="94" t="s">
        <v>1128</v>
      </c>
      <c r="S287" s="95" t="s">
        <v>192</v>
      </c>
      <c r="T287" s="95" t="s">
        <v>43</v>
      </c>
      <c r="U287" s="95" t="s">
        <v>43</v>
      </c>
      <c r="V287" s="121" t="s">
        <v>193</v>
      </c>
      <c r="W287" s="91" t="s">
        <v>43</v>
      </c>
      <c r="X287" s="120" t="s">
        <v>45</v>
      </c>
      <c r="Y287" s="132" t="s">
        <v>43</v>
      </c>
      <c r="Z287" s="107" t="s">
        <v>43</v>
      </c>
      <c r="AA287" s="138" t="s">
        <v>194</v>
      </c>
      <c r="AB287" s="133"/>
      <c r="AC287" s="136"/>
      <c r="AE287" s="147"/>
      <c r="AF287" s="140"/>
    </row>
    <row r="288" s="70" customFormat="1" customHeight="1" spans="1:32">
      <c r="A288" s="91" t="s">
        <v>1127</v>
      </c>
      <c r="B288" s="91" t="s">
        <v>1078</v>
      </c>
      <c r="C288" s="92">
        <v>45356</v>
      </c>
      <c r="D288" s="93" t="s">
        <v>49</v>
      </c>
      <c r="E288" s="91" t="s">
        <v>305</v>
      </c>
      <c r="F288" s="94" t="s">
        <v>1117</v>
      </c>
      <c r="G288" s="94" t="s">
        <v>307</v>
      </c>
      <c r="H288" s="94"/>
      <c r="I288" s="94" t="s">
        <v>79</v>
      </c>
      <c r="J288" s="94" t="s">
        <v>308</v>
      </c>
      <c r="K288" s="102">
        <v>52500</v>
      </c>
      <c r="L288" s="40" t="s">
        <v>157</v>
      </c>
      <c r="M288" s="109">
        <v>0.90772</v>
      </c>
      <c r="N288" s="104">
        <f t="shared" si="27"/>
        <v>47655.3</v>
      </c>
      <c r="O288" s="108">
        <v>45394</v>
      </c>
      <c r="P288" s="110" t="s">
        <v>108</v>
      </c>
      <c r="Q288" s="106" t="s">
        <v>158</v>
      </c>
      <c r="R288" s="94" t="s">
        <v>1128</v>
      </c>
      <c r="S288" s="95" t="s">
        <v>192</v>
      </c>
      <c r="T288" s="95" t="s">
        <v>43</v>
      </c>
      <c r="U288" s="95" t="s">
        <v>43</v>
      </c>
      <c r="V288" s="121" t="s">
        <v>193</v>
      </c>
      <c r="W288" s="91" t="s">
        <v>43</v>
      </c>
      <c r="X288" s="120" t="s">
        <v>45</v>
      </c>
      <c r="Y288" s="132" t="s">
        <v>43</v>
      </c>
      <c r="Z288" s="107" t="s">
        <v>43</v>
      </c>
      <c r="AA288" s="138" t="s">
        <v>194</v>
      </c>
      <c r="AB288" s="133"/>
      <c r="AC288" s="136"/>
      <c r="AE288" s="147"/>
      <c r="AF288" s="140"/>
    </row>
    <row r="289" s="70" customFormat="1" customHeight="1" spans="1:32">
      <c r="A289" s="91" t="s">
        <v>1129</v>
      </c>
      <c r="B289" s="91" t="s">
        <v>1078</v>
      </c>
      <c r="C289" s="92">
        <v>45356</v>
      </c>
      <c r="D289" s="93" t="s">
        <v>49</v>
      </c>
      <c r="E289" s="91" t="s">
        <v>305</v>
      </c>
      <c r="F289" s="94" t="s">
        <v>1117</v>
      </c>
      <c r="G289" s="94" t="s">
        <v>307</v>
      </c>
      <c r="H289" s="94"/>
      <c r="I289" s="94" t="s">
        <v>79</v>
      </c>
      <c r="J289" s="94" t="s">
        <v>308</v>
      </c>
      <c r="K289" s="102">
        <v>13700</v>
      </c>
      <c r="L289" s="40" t="s">
        <v>157</v>
      </c>
      <c r="M289" s="109">
        <v>0.90772</v>
      </c>
      <c r="N289" s="104">
        <f t="shared" si="27"/>
        <v>12435.764</v>
      </c>
      <c r="O289" s="108">
        <v>45377</v>
      </c>
      <c r="P289" s="110" t="s">
        <v>108</v>
      </c>
      <c r="Q289" s="106" t="s">
        <v>158</v>
      </c>
      <c r="R289" s="94" t="s">
        <v>1130</v>
      </c>
      <c r="S289" s="95" t="s">
        <v>192</v>
      </c>
      <c r="T289" s="95" t="s">
        <v>43</v>
      </c>
      <c r="U289" s="95" t="s">
        <v>43</v>
      </c>
      <c r="V289" s="121" t="s">
        <v>193</v>
      </c>
      <c r="W289" s="91" t="s">
        <v>43</v>
      </c>
      <c r="X289" s="120" t="s">
        <v>45</v>
      </c>
      <c r="Y289" s="132" t="s">
        <v>43</v>
      </c>
      <c r="Z289" s="107" t="s">
        <v>43</v>
      </c>
      <c r="AA289" s="138" t="s">
        <v>194</v>
      </c>
      <c r="AB289" s="133"/>
      <c r="AC289" s="136"/>
      <c r="AE289" s="147"/>
      <c r="AF289" s="140"/>
    </row>
    <row r="290" s="70" customFormat="1" customHeight="1" spans="1:32">
      <c r="A290" s="91" t="s">
        <v>1131</v>
      </c>
      <c r="B290" s="91" t="s">
        <v>1078</v>
      </c>
      <c r="C290" s="92">
        <v>45356</v>
      </c>
      <c r="D290" s="93" t="s">
        <v>49</v>
      </c>
      <c r="E290" s="91" t="s">
        <v>305</v>
      </c>
      <c r="F290" s="94" t="s">
        <v>1117</v>
      </c>
      <c r="G290" s="94" t="s">
        <v>307</v>
      </c>
      <c r="H290" s="94"/>
      <c r="I290" s="94" t="s">
        <v>79</v>
      </c>
      <c r="J290" s="94" t="s">
        <v>308</v>
      </c>
      <c r="K290" s="102">
        <v>17200</v>
      </c>
      <c r="L290" s="40" t="s">
        <v>157</v>
      </c>
      <c r="M290" s="109">
        <v>0.90772</v>
      </c>
      <c r="N290" s="104">
        <f t="shared" si="27"/>
        <v>15612.784</v>
      </c>
      <c r="O290" s="108">
        <v>45394</v>
      </c>
      <c r="P290" s="110" t="s">
        <v>108</v>
      </c>
      <c r="Q290" s="106" t="s">
        <v>158</v>
      </c>
      <c r="R290" s="94" t="s">
        <v>1132</v>
      </c>
      <c r="S290" s="95" t="s">
        <v>192</v>
      </c>
      <c r="T290" s="95" t="s">
        <v>43</v>
      </c>
      <c r="U290" s="95" t="s">
        <v>43</v>
      </c>
      <c r="V290" s="121" t="s">
        <v>193</v>
      </c>
      <c r="W290" s="91" t="s">
        <v>43</v>
      </c>
      <c r="X290" s="120" t="s">
        <v>45</v>
      </c>
      <c r="Y290" s="132" t="s">
        <v>43</v>
      </c>
      <c r="Z290" s="107" t="s">
        <v>43</v>
      </c>
      <c r="AA290" s="138" t="s">
        <v>194</v>
      </c>
      <c r="AB290" s="133"/>
      <c r="AC290" s="136"/>
      <c r="AE290" s="147"/>
      <c r="AF290" s="140"/>
    </row>
    <row r="291" s="70" customFormat="1" customHeight="1" spans="1:32">
      <c r="A291" s="91" t="s">
        <v>1133</v>
      </c>
      <c r="B291" s="91" t="s">
        <v>1078</v>
      </c>
      <c r="C291" s="92">
        <v>45356</v>
      </c>
      <c r="D291" s="93" t="s">
        <v>49</v>
      </c>
      <c r="E291" s="91" t="s">
        <v>305</v>
      </c>
      <c r="F291" s="94" t="s">
        <v>1117</v>
      </c>
      <c r="G291" s="94" t="s">
        <v>307</v>
      </c>
      <c r="H291" s="94"/>
      <c r="I291" s="94" t="s">
        <v>79</v>
      </c>
      <c r="J291" s="94" t="s">
        <v>308</v>
      </c>
      <c r="K291" s="102">
        <v>8520</v>
      </c>
      <c r="L291" s="40" t="s">
        <v>157</v>
      </c>
      <c r="M291" s="109">
        <v>0.90772</v>
      </c>
      <c r="N291" s="104">
        <f t="shared" si="27"/>
        <v>7733.7744</v>
      </c>
      <c r="O291" s="108">
        <v>45376</v>
      </c>
      <c r="P291" s="110" t="s">
        <v>108</v>
      </c>
      <c r="Q291" s="106" t="s">
        <v>158</v>
      </c>
      <c r="R291" s="94" t="s">
        <v>1134</v>
      </c>
      <c r="S291" s="95" t="s">
        <v>192</v>
      </c>
      <c r="T291" s="95" t="s">
        <v>43</v>
      </c>
      <c r="U291" s="95" t="s">
        <v>43</v>
      </c>
      <c r="V291" s="121" t="s">
        <v>193</v>
      </c>
      <c r="W291" s="91" t="s">
        <v>43</v>
      </c>
      <c r="X291" s="120" t="s">
        <v>45</v>
      </c>
      <c r="Y291" s="132" t="s">
        <v>43</v>
      </c>
      <c r="Z291" s="107" t="s">
        <v>43</v>
      </c>
      <c r="AA291" s="138" t="s">
        <v>194</v>
      </c>
      <c r="AB291" s="133"/>
      <c r="AC291" s="136"/>
      <c r="AE291" s="147"/>
      <c r="AF291" s="140"/>
    </row>
    <row r="292" s="69" customFormat="1" customHeight="1" spans="1:32">
      <c r="A292" s="91" t="s">
        <v>1135</v>
      </c>
      <c r="B292" s="91" t="s">
        <v>1078</v>
      </c>
      <c r="C292" s="92">
        <v>45356</v>
      </c>
      <c r="D292" s="93" t="s">
        <v>33</v>
      </c>
      <c r="E292" s="91" t="s">
        <v>344</v>
      </c>
      <c r="F292" s="94" t="s">
        <v>1136</v>
      </c>
      <c r="G292" s="94" t="s">
        <v>1137</v>
      </c>
      <c r="H292" s="94"/>
      <c r="I292" s="94" t="s">
        <v>53</v>
      </c>
      <c r="J292" s="94" t="s">
        <v>533</v>
      </c>
      <c r="K292" s="102">
        <v>26790</v>
      </c>
      <c r="L292" s="107" t="s">
        <v>39</v>
      </c>
      <c r="M292" s="103">
        <v>7.1059</v>
      </c>
      <c r="N292" s="104">
        <f t="shared" si="27"/>
        <v>190367.061</v>
      </c>
      <c r="O292" s="108">
        <v>45406</v>
      </c>
      <c r="P292" s="106">
        <v>8037</v>
      </c>
      <c r="Q292" s="106" t="s">
        <v>1138</v>
      </c>
      <c r="R292" s="94" t="s">
        <v>1139</v>
      </c>
      <c r="S292" s="94" t="s">
        <v>93</v>
      </c>
      <c r="T292" s="94" t="s">
        <v>43</v>
      </c>
      <c r="U292" s="94" t="s">
        <v>43</v>
      </c>
      <c r="V292" s="120">
        <v>60000</v>
      </c>
      <c r="W292" s="91" t="s">
        <v>1140</v>
      </c>
      <c r="X292" s="121" t="s">
        <v>45</v>
      </c>
      <c r="Y292" s="137" t="s">
        <v>43</v>
      </c>
      <c r="Z292" s="40" t="s">
        <v>43</v>
      </c>
      <c r="AA292" s="138" t="s">
        <v>1141</v>
      </c>
      <c r="AB292" s="133" t="s">
        <v>47</v>
      </c>
      <c r="AC292" s="134"/>
      <c r="AE292" s="145"/>
      <c r="AF292" s="135"/>
    </row>
    <row r="293" s="69" customFormat="1" customHeight="1" spans="1:32">
      <c r="A293" s="91" t="s">
        <v>1142</v>
      </c>
      <c r="B293" s="91" t="s">
        <v>1078</v>
      </c>
      <c r="C293" s="92">
        <v>45356</v>
      </c>
      <c r="D293" s="93" t="s">
        <v>75</v>
      </c>
      <c r="E293" s="91" t="s">
        <v>279</v>
      </c>
      <c r="F293" s="94" t="s">
        <v>1143</v>
      </c>
      <c r="G293" s="94" t="s">
        <v>281</v>
      </c>
      <c r="H293" s="94"/>
      <c r="I293" s="91" t="s">
        <v>79</v>
      </c>
      <c r="J293" s="91" t="s">
        <v>282</v>
      </c>
      <c r="K293" s="102">
        <v>71041</v>
      </c>
      <c r="L293" s="107" t="s">
        <v>39</v>
      </c>
      <c r="M293" s="103">
        <v>7.1059</v>
      </c>
      <c r="N293" s="104">
        <f t="shared" si="27"/>
        <v>504810.2419</v>
      </c>
      <c r="O293" s="105">
        <v>45397</v>
      </c>
      <c r="P293" s="106">
        <v>94842</v>
      </c>
      <c r="Q293" s="106" t="s">
        <v>293</v>
      </c>
      <c r="R293" s="94" t="s">
        <v>1144</v>
      </c>
      <c r="S293" s="122" t="s">
        <v>261</v>
      </c>
      <c r="T293" s="122" t="s">
        <v>179</v>
      </c>
      <c r="U293" s="122" t="s">
        <v>262</v>
      </c>
      <c r="V293" s="120">
        <v>100000</v>
      </c>
      <c r="W293" s="91" t="s">
        <v>1145</v>
      </c>
      <c r="X293" s="120" t="s">
        <v>45</v>
      </c>
      <c r="Y293" s="132" t="s">
        <v>43</v>
      </c>
      <c r="Z293" s="91" t="s">
        <v>43</v>
      </c>
      <c r="AA293" s="138" t="s">
        <v>46</v>
      </c>
      <c r="AB293" s="133" t="s">
        <v>113</v>
      </c>
      <c r="AC293" s="136" t="s">
        <v>73</v>
      </c>
      <c r="AE293" s="145"/>
      <c r="AF293" s="135"/>
    </row>
    <row r="294" s="69" customFormat="1" customHeight="1" spans="1:32">
      <c r="A294" s="91" t="s">
        <v>1098</v>
      </c>
      <c r="B294" s="91" t="s">
        <v>1078</v>
      </c>
      <c r="C294" s="92">
        <v>45356</v>
      </c>
      <c r="D294" s="93" t="s">
        <v>49</v>
      </c>
      <c r="E294" s="91" t="s">
        <v>153</v>
      </c>
      <c r="F294" s="94" t="s">
        <v>1099</v>
      </c>
      <c r="G294" s="94" t="s">
        <v>155</v>
      </c>
      <c r="H294" s="94"/>
      <c r="I294" s="94" t="s">
        <v>79</v>
      </c>
      <c r="J294" s="94" t="s">
        <v>156</v>
      </c>
      <c r="K294" s="102">
        <v>90786</v>
      </c>
      <c r="L294" s="40" t="s">
        <v>157</v>
      </c>
      <c r="M294" s="109">
        <v>0.90772</v>
      </c>
      <c r="N294" s="104">
        <f t="shared" si="27"/>
        <v>82408.26792</v>
      </c>
      <c r="O294" s="108" t="s">
        <v>1146</v>
      </c>
      <c r="P294" s="106" t="s">
        <v>108</v>
      </c>
      <c r="Q294" s="106" t="s">
        <v>158</v>
      </c>
      <c r="R294" s="95" t="s">
        <v>774</v>
      </c>
      <c r="S294" s="95" t="s">
        <v>68</v>
      </c>
      <c r="T294" s="95" t="s">
        <v>160</v>
      </c>
      <c r="U294" s="95" t="s">
        <v>161</v>
      </c>
      <c r="V294" s="121">
        <v>1000000</v>
      </c>
      <c r="W294" s="121" t="s">
        <v>162</v>
      </c>
      <c r="X294" s="120" t="s">
        <v>45</v>
      </c>
      <c r="Y294" s="132" t="s">
        <v>43</v>
      </c>
      <c r="Z294" s="91" t="s">
        <v>43</v>
      </c>
      <c r="AA294" s="138" t="s">
        <v>163</v>
      </c>
      <c r="AB294" s="133"/>
      <c r="AC294" s="136"/>
      <c r="AE294" s="145"/>
      <c r="AF294" s="135"/>
    </row>
    <row r="295" s="69" customFormat="1" customHeight="1" spans="1:32">
      <c r="A295" s="91" t="s">
        <v>1098</v>
      </c>
      <c r="B295" s="91" t="s">
        <v>1078</v>
      </c>
      <c r="C295" s="92">
        <v>45356</v>
      </c>
      <c r="D295" s="93" t="s">
        <v>49</v>
      </c>
      <c r="E295" s="91" t="s">
        <v>153</v>
      </c>
      <c r="F295" s="94" t="s">
        <v>1099</v>
      </c>
      <c r="G295" s="94" t="s">
        <v>155</v>
      </c>
      <c r="H295" s="94"/>
      <c r="I295" s="94" t="s">
        <v>79</v>
      </c>
      <c r="J295" s="94" t="s">
        <v>156</v>
      </c>
      <c r="K295" s="102">
        <v>2265</v>
      </c>
      <c r="L295" s="40" t="s">
        <v>157</v>
      </c>
      <c r="M295" s="109">
        <v>0.90772</v>
      </c>
      <c r="N295" s="104">
        <f t="shared" si="27"/>
        <v>2055.9858</v>
      </c>
      <c r="O295" s="108">
        <v>45364</v>
      </c>
      <c r="P295" s="106" t="s">
        <v>108</v>
      </c>
      <c r="Q295" s="106" t="s">
        <v>158</v>
      </c>
      <c r="R295" s="95" t="s">
        <v>1147</v>
      </c>
      <c r="S295" s="95" t="s">
        <v>68</v>
      </c>
      <c r="T295" s="95" t="s">
        <v>160</v>
      </c>
      <c r="U295" s="95" t="s">
        <v>161</v>
      </c>
      <c r="V295" s="121">
        <v>1000000</v>
      </c>
      <c r="W295" s="121" t="s">
        <v>162</v>
      </c>
      <c r="X295" s="120" t="s">
        <v>45</v>
      </c>
      <c r="Y295" s="132" t="s">
        <v>43</v>
      </c>
      <c r="Z295" s="91" t="s">
        <v>43</v>
      </c>
      <c r="AA295" s="138" t="s">
        <v>163</v>
      </c>
      <c r="AB295" s="133"/>
      <c r="AC295" s="136"/>
      <c r="AE295" s="145"/>
      <c r="AF295" s="135"/>
    </row>
    <row r="296" s="69" customFormat="1" customHeight="1" spans="1:32">
      <c r="A296" s="91" t="s">
        <v>1148</v>
      </c>
      <c r="B296" s="91" t="s">
        <v>1078</v>
      </c>
      <c r="C296" s="92">
        <v>45356</v>
      </c>
      <c r="D296" s="93" t="s">
        <v>49</v>
      </c>
      <c r="E296" s="91" t="s">
        <v>142</v>
      </c>
      <c r="F296" s="94" t="s">
        <v>1149</v>
      </c>
      <c r="G296" s="94" t="s">
        <v>1150</v>
      </c>
      <c r="H296" s="94"/>
      <c r="I296" s="94" t="s">
        <v>37</v>
      </c>
      <c r="J296" s="94" t="s">
        <v>150</v>
      </c>
      <c r="K296" s="102">
        <v>26826.2</v>
      </c>
      <c r="L296" s="107" t="s">
        <v>39</v>
      </c>
      <c r="M296" s="103">
        <v>7.1059</v>
      </c>
      <c r="N296" s="104">
        <f t="shared" si="27"/>
        <v>190624.29458</v>
      </c>
      <c r="O296" s="108">
        <v>45384</v>
      </c>
      <c r="P296" s="106">
        <v>8047.86</v>
      </c>
      <c r="Q296" s="94" t="s">
        <v>427</v>
      </c>
      <c r="R296" s="94" t="s">
        <v>428</v>
      </c>
      <c r="S296" s="94" t="s">
        <v>68</v>
      </c>
      <c r="T296" s="94" t="s">
        <v>429</v>
      </c>
      <c r="U296" s="94" t="s">
        <v>43</v>
      </c>
      <c r="V296" s="120">
        <v>250000</v>
      </c>
      <c r="W296" s="91" t="s">
        <v>430</v>
      </c>
      <c r="X296" s="121" t="s">
        <v>45</v>
      </c>
      <c r="Y296" s="137" t="s">
        <v>43</v>
      </c>
      <c r="Z296" s="40" t="s">
        <v>43</v>
      </c>
      <c r="AA296" s="138" t="s">
        <v>46</v>
      </c>
      <c r="AB296" s="133" t="s">
        <v>72</v>
      </c>
      <c r="AC296" s="136" t="s">
        <v>73</v>
      </c>
      <c r="AE296" s="145"/>
      <c r="AF296" s="135"/>
    </row>
    <row r="297" s="69" customFormat="1" customHeight="1" spans="1:32">
      <c r="A297" s="91" t="s">
        <v>1151</v>
      </c>
      <c r="B297" s="91" t="s">
        <v>1078</v>
      </c>
      <c r="C297" s="92">
        <v>45356</v>
      </c>
      <c r="D297" s="93" t="s">
        <v>33</v>
      </c>
      <c r="E297" s="91" t="s">
        <v>34</v>
      </c>
      <c r="F297" s="94" t="s">
        <v>1152</v>
      </c>
      <c r="G297" s="94" t="s">
        <v>1153</v>
      </c>
      <c r="H297" s="94"/>
      <c r="I297" s="94" t="s">
        <v>37</v>
      </c>
      <c r="J297" s="94" t="s">
        <v>38</v>
      </c>
      <c r="K297" s="102">
        <v>56320.5</v>
      </c>
      <c r="L297" s="107" t="s">
        <v>39</v>
      </c>
      <c r="M297" s="103">
        <v>7.1059</v>
      </c>
      <c r="N297" s="104">
        <f t="shared" si="27"/>
        <v>400207.84095</v>
      </c>
      <c r="O297" s="105" t="s">
        <v>1154</v>
      </c>
      <c r="P297" s="106">
        <v>16896.15</v>
      </c>
      <c r="Q297" s="106" t="s">
        <v>1155</v>
      </c>
      <c r="R297" s="94" t="s">
        <v>1156</v>
      </c>
      <c r="S297" s="94" t="s">
        <v>93</v>
      </c>
      <c r="T297" s="94" t="s">
        <v>43</v>
      </c>
      <c r="U297" s="94" t="s">
        <v>43</v>
      </c>
      <c r="V297" s="123" t="s">
        <v>286</v>
      </c>
      <c r="W297" s="124" t="s">
        <v>43</v>
      </c>
      <c r="X297" s="120" t="s">
        <v>45</v>
      </c>
      <c r="Y297" s="132" t="s">
        <v>43</v>
      </c>
      <c r="Z297" s="107" t="s">
        <v>43</v>
      </c>
      <c r="AA297" s="138" t="s">
        <v>46</v>
      </c>
      <c r="AB297" s="133" t="s">
        <v>461</v>
      </c>
      <c r="AC297" s="136" t="s">
        <v>73</v>
      </c>
      <c r="AE297" s="145"/>
      <c r="AF297" s="135"/>
    </row>
    <row r="298" s="69" customFormat="1" customHeight="1" spans="1:32">
      <c r="A298" s="91" t="s">
        <v>492</v>
      </c>
      <c r="B298" s="91" t="s">
        <v>1078</v>
      </c>
      <c r="C298" s="92">
        <v>45357</v>
      </c>
      <c r="D298" s="93" t="s">
        <v>33</v>
      </c>
      <c r="E298" s="91" t="s">
        <v>96</v>
      </c>
      <c r="F298" s="94" t="s">
        <v>1157</v>
      </c>
      <c r="G298" s="94" t="s">
        <v>494</v>
      </c>
      <c r="H298" s="94"/>
      <c r="I298" s="94" t="s">
        <v>64</v>
      </c>
      <c r="J298" s="94" t="s">
        <v>495</v>
      </c>
      <c r="K298" s="102">
        <v>27795.6</v>
      </c>
      <c r="L298" s="107" t="s">
        <v>39</v>
      </c>
      <c r="M298" s="103">
        <v>7.1059</v>
      </c>
      <c r="N298" s="104">
        <f t="shared" si="27"/>
        <v>197512.75404</v>
      </c>
      <c r="O298" s="105">
        <v>45392</v>
      </c>
      <c r="P298" s="106">
        <v>171269.58</v>
      </c>
      <c r="Q298" s="106" t="s">
        <v>496</v>
      </c>
      <c r="R298" s="94" t="s">
        <v>497</v>
      </c>
      <c r="S298" s="94" t="s">
        <v>93</v>
      </c>
      <c r="T298" s="94" t="s">
        <v>43</v>
      </c>
      <c r="U298" s="94" t="s">
        <v>43</v>
      </c>
      <c r="V298" s="120">
        <v>400000</v>
      </c>
      <c r="W298" s="91" t="s">
        <v>498</v>
      </c>
      <c r="X298" s="120" t="s">
        <v>1158</v>
      </c>
      <c r="Y298" s="132">
        <v>1</v>
      </c>
      <c r="Z298" s="91" t="s">
        <v>1159</v>
      </c>
      <c r="AA298" s="43" t="s">
        <v>163</v>
      </c>
      <c r="AB298" s="133" t="s">
        <v>113</v>
      </c>
      <c r="AC298" s="134" t="s">
        <v>73</v>
      </c>
      <c r="AE298" s="145"/>
      <c r="AF298" s="135"/>
    </row>
    <row r="299" s="69" customFormat="1" customHeight="1" spans="1:32">
      <c r="A299" s="91" t="s">
        <v>1160</v>
      </c>
      <c r="B299" s="91" t="s">
        <v>1078</v>
      </c>
      <c r="C299" s="92">
        <v>45357</v>
      </c>
      <c r="D299" s="93" t="s">
        <v>60</v>
      </c>
      <c r="E299" s="91" t="s">
        <v>85</v>
      </c>
      <c r="F299" s="94" t="s">
        <v>1161</v>
      </c>
      <c r="G299" s="94" t="s">
        <v>508</v>
      </c>
      <c r="H299" s="94"/>
      <c r="I299" s="94" t="s">
        <v>53</v>
      </c>
      <c r="J299" s="94" t="s">
        <v>88</v>
      </c>
      <c r="K299" s="102">
        <v>1340</v>
      </c>
      <c r="L299" s="107" t="s">
        <v>39</v>
      </c>
      <c r="M299" s="103">
        <v>7.1059</v>
      </c>
      <c r="N299" s="104">
        <f t="shared" si="27"/>
        <v>9521.906</v>
      </c>
      <c r="O299" s="105">
        <v>45380</v>
      </c>
      <c r="P299" s="106">
        <v>1340</v>
      </c>
      <c r="Q299" s="106" t="s">
        <v>40</v>
      </c>
      <c r="R299" s="96" t="s">
        <v>510</v>
      </c>
      <c r="S299" s="94" t="s">
        <v>93</v>
      </c>
      <c r="T299" s="142" t="s">
        <v>43</v>
      </c>
      <c r="U299" s="94" t="s">
        <v>43</v>
      </c>
      <c r="V299" s="120" t="s">
        <v>70</v>
      </c>
      <c r="W299" s="91" t="s">
        <v>511</v>
      </c>
      <c r="X299" s="120" t="s">
        <v>45</v>
      </c>
      <c r="Y299" s="132" t="s">
        <v>43</v>
      </c>
      <c r="Z299" s="40" t="s">
        <v>43</v>
      </c>
      <c r="AA299" s="138" t="s">
        <v>46</v>
      </c>
      <c r="AB299" s="138" t="s">
        <v>512</v>
      </c>
      <c r="AC299" s="136" t="s">
        <v>73</v>
      </c>
      <c r="AE299" s="145"/>
      <c r="AF299" s="135"/>
    </row>
    <row r="300" s="69" customFormat="1" customHeight="1" spans="1:32">
      <c r="A300" s="91" t="s">
        <v>1162</v>
      </c>
      <c r="B300" s="91" t="s">
        <v>1078</v>
      </c>
      <c r="C300" s="92">
        <v>45357</v>
      </c>
      <c r="D300" s="93" t="s">
        <v>60</v>
      </c>
      <c r="E300" s="91" t="s">
        <v>61</v>
      </c>
      <c r="F300" s="94" t="s">
        <v>1163</v>
      </c>
      <c r="G300" s="94" t="s">
        <v>1164</v>
      </c>
      <c r="H300" s="94"/>
      <c r="I300" s="94" t="s">
        <v>37</v>
      </c>
      <c r="J300" s="94" t="s">
        <v>65</v>
      </c>
      <c r="K300" s="102">
        <v>199.9</v>
      </c>
      <c r="L300" s="107" t="s">
        <v>39</v>
      </c>
      <c r="M300" s="103">
        <v>7.1059</v>
      </c>
      <c r="N300" s="104">
        <f t="shared" si="27"/>
        <v>1420.46941</v>
      </c>
      <c r="O300" s="105">
        <v>45365</v>
      </c>
      <c r="P300" s="106" t="s">
        <v>108</v>
      </c>
      <c r="Q300" s="106" t="s">
        <v>109</v>
      </c>
      <c r="R300" s="94" t="s">
        <v>1165</v>
      </c>
      <c r="S300" s="94" t="s">
        <v>68</v>
      </c>
      <c r="T300" s="94" t="s">
        <v>128</v>
      </c>
      <c r="U300" s="94" t="s">
        <v>43</v>
      </c>
      <c r="V300" s="120" t="s">
        <v>70</v>
      </c>
      <c r="W300" s="91" t="s">
        <v>1166</v>
      </c>
      <c r="X300" s="121" t="s">
        <v>45</v>
      </c>
      <c r="Y300" s="137" t="s">
        <v>43</v>
      </c>
      <c r="Z300" s="40" t="s">
        <v>43</v>
      </c>
      <c r="AA300" s="138" t="s">
        <v>46</v>
      </c>
      <c r="AB300" s="43" t="s">
        <v>113</v>
      </c>
      <c r="AC300" s="136" t="s">
        <v>73</v>
      </c>
      <c r="AE300" s="145"/>
      <c r="AF300" s="135"/>
    </row>
    <row r="301" s="69" customFormat="1" customHeight="1" spans="1:32">
      <c r="A301" s="91" t="s">
        <v>1167</v>
      </c>
      <c r="B301" s="91" t="s">
        <v>1078</v>
      </c>
      <c r="C301" s="92">
        <v>45357</v>
      </c>
      <c r="D301" s="93" t="s">
        <v>60</v>
      </c>
      <c r="E301" s="91" t="s">
        <v>115</v>
      </c>
      <c r="F301" s="94" t="s">
        <v>1168</v>
      </c>
      <c r="G301" s="94" t="s">
        <v>230</v>
      </c>
      <c r="H301" s="94"/>
      <c r="I301" s="94" t="s">
        <v>79</v>
      </c>
      <c r="J301" s="94" t="s">
        <v>118</v>
      </c>
      <c r="K301" s="102">
        <v>24186.8</v>
      </c>
      <c r="L301" s="107" t="s">
        <v>39</v>
      </c>
      <c r="M301" s="102">
        <v>7.1059</v>
      </c>
      <c r="N301" s="104">
        <f t="shared" si="27"/>
        <v>171868.98212</v>
      </c>
      <c r="O301" s="108" t="s">
        <v>1169</v>
      </c>
      <c r="P301" s="106" t="s">
        <v>108</v>
      </c>
      <c r="Q301" s="106" t="s">
        <v>231</v>
      </c>
      <c r="R301" s="111" t="s">
        <v>232</v>
      </c>
      <c r="S301" s="95" t="s">
        <v>68</v>
      </c>
      <c r="T301" s="95" t="s">
        <v>233</v>
      </c>
      <c r="U301" s="95" t="s">
        <v>43</v>
      </c>
      <c r="V301" s="121">
        <v>500000</v>
      </c>
      <c r="W301" s="121" t="s">
        <v>234</v>
      </c>
      <c r="X301" s="120" t="s">
        <v>1170</v>
      </c>
      <c r="Y301" s="132">
        <v>1</v>
      </c>
      <c r="Z301" s="107" t="s">
        <v>1171</v>
      </c>
      <c r="AA301" s="43" t="s">
        <v>46</v>
      </c>
      <c r="AB301" s="133" t="s">
        <v>47</v>
      </c>
      <c r="AC301" s="134"/>
      <c r="AE301" s="145"/>
      <c r="AF301" s="135"/>
    </row>
    <row r="302" s="69" customFormat="1" customHeight="1" spans="1:32">
      <c r="A302" s="91" t="s">
        <v>1172</v>
      </c>
      <c r="B302" s="91" t="s">
        <v>1078</v>
      </c>
      <c r="C302" s="92">
        <v>45357</v>
      </c>
      <c r="D302" s="93" t="s">
        <v>75</v>
      </c>
      <c r="E302" s="91" t="s">
        <v>279</v>
      </c>
      <c r="F302" s="94" t="s">
        <v>1173</v>
      </c>
      <c r="G302" s="91" t="s">
        <v>1174</v>
      </c>
      <c r="H302" s="91"/>
      <c r="I302" s="91" t="s">
        <v>37</v>
      </c>
      <c r="J302" s="91" t="s">
        <v>282</v>
      </c>
      <c r="K302" s="102">
        <v>20085</v>
      </c>
      <c r="L302" s="107" t="s">
        <v>39</v>
      </c>
      <c r="M302" s="103">
        <v>7.1059</v>
      </c>
      <c r="N302" s="104">
        <f t="shared" si="27"/>
        <v>142722.0015</v>
      </c>
      <c r="O302" s="105">
        <v>45369</v>
      </c>
      <c r="P302" s="106" t="s">
        <v>108</v>
      </c>
      <c r="Q302" s="106" t="s">
        <v>590</v>
      </c>
      <c r="R302" s="91" t="s">
        <v>1105</v>
      </c>
      <c r="S302" s="122" t="s">
        <v>261</v>
      </c>
      <c r="T302" s="122" t="s">
        <v>179</v>
      </c>
      <c r="U302" s="122" t="s">
        <v>262</v>
      </c>
      <c r="V302" s="120">
        <v>200000</v>
      </c>
      <c r="W302" s="91" t="s">
        <v>1106</v>
      </c>
      <c r="X302" s="120" t="s">
        <v>45</v>
      </c>
      <c r="Y302" s="91" t="s">
        <v>43</v>
      </c>
      <c r="Z302" s="91" t="s">
        <v>43</v>
      </c>
      <c r="AA302" s="43" t="s">
        <v>163</v>
      </c>
      <c r="AB302" s="133" t="s">
        <v>113</v>
      </c>
      <c r="AC302" s="146" t="s">
        <v>73</v>
      </c>
      <c r="AE302" s="145"/>
      <c r="AF302" s="135"/>
    </row>
    <row r="303" s="69" customFormat="1" customHeight="1" spans="1:32">
      <c r="A303" s="91" t="s">
        <v>1167</v>
      </c>
      <c r="B303" s="91" t="s">
        <v>1078</v>
      </c>
      <c r="C303" s="92">
        <v>45357</v>
      </c>
      <c r="D303" s="93" t="s">
        <v>60</v>
      </c>
      <c r="E303" s="91" t="s">
        <v>115</v>
      </c>
      <c r="F303" s="94" t="s">
        <v>1168</v>
      </c>
      <c r="G303" s="94" t="s">
        <v>230</v>
      </c>
      <c r="H303" s="94"/>
      <c r="I303" s="94" t="s">
        <v>79</v>
      </c>
      <c r="J303" s="94" t="s">
        <v>118</v>
      </c>
      <c r="K303" s="102">
        <v>3970.08</v>
      </c>
      <c r="L303" s="107" t="s">
        <v>39</v>
      </c>
      <c r="M303" s="102">
        <v>7.1059</v>
      </c>
      <c r="N303" s="104">
        <f t="shared" si="27"/>
        <v>28210.991472</v>
      </c>
      <c r="O303" s="108" t="s">
        <v>1175</v>
      </c>
      <c r="P303" s="106" t="s">
        <v>108</v>
      </c>
      <c r="Q303" s="106" t="s">
        <v>231</v>
      </c>
      <c r="R303" s="111" t="s">
        <v>232</v>
      </c>
      <c r="S303" s="95" t="s">
        <v>68</v>
      </c>
      <c r="T303" s="95" t="s">
        <v>233</v>
      </c>
      <c r="U303" s="95" t="s">
        <v>43</v>
      </c>
      <c r="V303" s="121">
        <v>500000</v>
      </c>
      <c r="W303" s="121" t="s">
        <v>234</v>
      </c>
      <c r="X303" s="120" t="s">
        <v>45</v>
      </c>
      <c r="Y303" s="132" t="s">
        <v>43</v>
      </c>
      <c r="Z303" s="107" t="s">
        <v>43</v>
      </c>
      <c r="AA303" s="43" t="s">
        <v>46</v>
      </c>
      <c r="AB303" s="133" t="s">
        <v>47</v>
      </c>
      <c r="AC303" s="134"/>
      <c r="AE303" s="145"/>
      <c r="AF303" s="135"/>
    </row>
    <row r="304" s="69" customFormat="1" customHeight="1" spans="1:32">
      <c r="A304" s="91" t="s">
        <v>1167</v>
      </c>
      <c r="B304" s="91" t="s">
        <v>1078</v>
      </c>
      <c r="C304" s="92">
        <v>45358</v>
      </c>
      <c r="D304" s="93" t="s">
        <v>60</v>
      </c>
      <c r="E304" s="91" t="s">
        <v>115</v>
      </c>
      <c r="F304" s="94" t="s">
        <v>1168</v>
      </c>
      <c r="G304" s="94" t="s">
        <v>230</v>
      </c>
      <c r="H304" s="94"/>
      <c r="I304" s="94" t="s">
        <v>79</v>
      </c>
      <c r="J304" s="94" t="s">
        <v>118</v>
      </c>
      <c r="K304" s="102">
        <v>32496.2</v>
      </c>
      <c r="L304" s="107" t="s">
        <v>39</v>
      </c>
      <c r="M304" s="102">
        <v>7.1059</v>
      </c>
      <c r="N304" s="104">
        <f t="shared" si="27"/>
        <v>230914.74758</v>
      </c>
      <c r="O304" s="108">
        <v>45385</v>
      </c>
      <c r="P304" s="106" t="s">
        <v>108</v>
      </c>
      <c r="Q304" s="106" t="s">
        <v>231</v>
      </c>
      <c r="R304" s="111" t="s">
        <v>232</v>
      </c>
      <c r="S304" s="95" t="s">
        <v>68</v>
      </c>
      <c r="T304" s="95" t="s">
        <v>233</v>
      </c>
      <c r="U304" s="95" t="s">
        <v>43</v>
      </c>
      <c r="V304" s="121">
        <v>500000</v>
      </c>
      <c r="W304" s="121" t="s">
        <v>234</v>
      </c>
      <c r="X304" s="120" t="s">
        <v>45</v>
      </c>
      <c r="Y304" s="132" t="s">
        <v>43</v>
      </c>
      <c r="Z304" s="107" t="s">
        <v>43</v>
      </c>
      <c r="AA304" s="43" t="s">
        <v>46</v>
      </c>
      <c r="AB304" s="133" t="s">
        <v>47</v>
      </c>
      <c r="AC304" s="134"/>
      <c r="AE304" s="145"/>
      <c r="AF304" s="135"/>
    </row>
    <row r="305" s="69" customFormat="1" customHeight="1" spans="1:32">
      <c r="A305" s="91" t="s">
        <v>1167</v>
      </c>
      <c r="B305" s="91" t="s">
        <v>1078</v>
      </c>
      <c r="C305" s="92">
        <v>45358</v>
      </c>
      <c r="D305" s="93" t="s">
        <v>60</v>
      </c>
      <c r="E305" s="91" t="s">
        <v>115</v>
      </c>
      <c r="F305" s="94" t="s">
        <v>1176</v>
      </c>
      <c r="G305" s="94" t="s">
        <v>230</v>
      </c>
      <c r="H305" s="94"/>
      <c r="I305" s="94" t="s">
        <v>79</v>
      </c>
      <c r="J305" s="94" t="s">
        <v>118</v>
      </c>
      <c r="K305" s="102">
        <v>944</v>
      </c>
      <c r="L305" s="107" t="s">
        <v>39</v>
      </c>
      <c r="M305" s="102">
        <v>7.1059</v>
      </c>
      <c r="N305" s="104">
        <f t="shared" si="27"/>
        <v>6707.9696</v>
      </c>
      <c r="O305" s="108">
        <v>45365</v>
      </c>
      <c r="P305" s="106" t="s">
        <v>108</v>
      </c>
      <c r="Q305" s="106" t="s">
        <v>231</v>
      </c>
      <c r="R305" s="111" t="s">
        <v>232</v>
      </c>
      <c r="S305" s="95" t="s">
        <v>68</v>
      </c>
      <c r="T305" s="95" t="s">
        <v>233</v>
      </c>
      <c r="U305" s="95" t="s">
        <v>43</v>
      </c>
      <c r="V305" s="121">
        <v>500000</v>
      </c>
      <c r="W305" s="121" t="s">
        <v>234</v>
      </c>
      <c r="X305" s="120" t="s">
        <v>45</v>
      </c>
      <c r="Y305" s="132" t="s">
        <v>43</v>
      </c>
      <c r="Z305" s="107" t="s">
        <v>43</v>
      </c>
      <c r="AA305" s="43" t="s">
        <v>46</v>
      </c>
      <c r="AB305" s="133" t="s">
        <v>47</v>
      </c>
      <c r="AC305" s="134"/>
      <c r="AE305" s="145"/>
      <c r="AF305" s="135"/>
    </row>
    <row r="306" s="69" customFormat="1" customHeight="1" spans="1:32">
      <c r="A306" s="91" t="s">
        <v>1177</v>
      </c>
      <c r="B306" s="91" t="s">
        <v>1078</v>
      </c>
      <c r="C306" s="92">
        <v>45358</v>
      </c>
      <c r="D306" s="93" t="s">
        <v>49</v>
      </c>
      <c r="E306" s="91" t="s">
        <v>142</v>
      </c>
      <c r="F306" s="122" t="s">
        <v>1178</v>
      </c>
      <c r="G306" s="94" t="s">
        <v>1179</v>
      </c>
      <c r="H306" s="94"/>
      <c r="I306" s="94" t="s">
        <v>145</v>
      </c>
      <c r="J306" s="94" t="s">
        <v>150</v>
      </c>
      <c r="K306" s="102">
        <v>809.6</v>
      </c>
      <c r="L306" s="107" t="s">
        <v>39</v>
      </c>
      <c r="M306" s="102">
        <v>7.1059</v>
      </c>
      <c r="N306" s="104">
        <f t="shared" ref="N306:N322" si="28">K306*M306</f>
        <v>5752.93664</v>
      </c>
      <c r="O306" s="105">
        <v>45371</v>
      </c>
      <c r="P306" s="106">
        <v>809.6</v>
      </c>
      <c r="Q306" s="106" t="s">
        <v>40</v>
      </c>
      <c r="R306" s="94" t="s">
        <v>1179</v>
      </c>
      <c r="S306" s="94" t="s">
        <v>42</v>
      </c>
      <c r="T306" s="94" t="s">
        <v>43</v>
      </c>
      <c r="U306" s="94" t="s">
        <v>43</v>
      </c>
      <c r="V306" s="120" t="s">
        <v>44</v>
      </c>
      <c r="W306" s="91" t="s">
        <v>43</v>
      </c>
      <c r="X306" s="120" t="s">
        <v>45</v>
      </c>
      <c r="Y306" s="132" t="s">
        <v>43</v>
      </c>
      <c r="Z306" s="91" t="s">
        <v>43</v>
      </c>
      <c r="AA306" s="43" t="s">
        <v>46</v>
      </c>
      <c r="AB306" s="133" t="s">
        <v>113</v>
      </c>
      <c r="AC306" s="134" t="s">
        <v>73</v>
      </c>
      <c r="AE306" s="145"/>
      <c r="AF306" s="135"/>
    </row>
    <row r="307" s="69" customFormat="1" customHeight="1" spans="1:32">
      <c r="A307" s="91" t="s">
        <v>1180</v>
      </c>
      <c r="B307" s="91" t="s">
        <v>1078</v>
      </c>
      <c r="C307" s="92">
        <v>45358</v>
      </c>
      <c r="D307" s="93" t="s">
        <v>75</v>
      </c>
      <c r="E307" s="91" t="s">
        <v>856</v>
      </c>
      <c r="F307" s="94" t="s">
        <v>1181</v>
      </c>
      <c r="G307" s="94" t="s">
        <v>1182</v>
      </c>
      <c r="H307" s="94"/>
      <c r="I307" s="94" t="s">
        <v>53</v>
      </c>
      <c r="J307" s="94" t="s">
        <v>977</v>
      </c>
      <c r="K307" s="102">
        <v>30675.4</v>
      </c>
      <c r="L307" s="107" t="s">
        <v>39</v>
      </c>
      <c r="M307" s="102">
        <v>7.1059</v>
      </c>
      <c r="N307" s="104">
        <f t="shared" si="28"/>
        <v>217976.32486</v>
      </c>
      <c r="O307" s="105">
        <v>45389</v>
      </c>
      <c r="P307" s="106">
        <v>15337.7</v>
      </c>
      <c r="Q307" s="106" t="s">
        <v>1183</v>
      </c>
      <c r="R307" s="94" t="s">
        <v>1184</v>
      </c>
      <c r="S307" s="122" t="s">
        <v>261</v>
      </c>
      <c r="T307" s="122" t="s">
        <v>350</v>
      </c>
      <c r="U307" s="122" t="s">
        <v>262</v>
      </c>
      <c r="V307" s="120" t="s">
        <v>70</v>
      </c>
      <c r="W307" s="91" t="s">
        <v>1185</v>
      </c>
      <c r="X307" s="120" t="s">
        <v>45</v>
      </c>
      <c r="Y307" s="132" t="s">
        <v>43</v>
      </c>
      <c r="Z307" s="91" t="s">
        <v>43</v>
      </c>
      <c r="AA307" s="43" t="s">
        <v>46</v>
      </c>
      <c r="AB307" s="133" t="s">
        <v>47</v>
      </c>
      <c r="AC307" s="134"/>
      <c r="AE307" s="145"/>
      <c r="AF307" s="135"/>
    </row>
    <row r="308" s="69" customFormat="1" customHeight="1" spans="1:32">
      <c r="A308" s="91" t="s">
        <v>1186</v>
      </c>
      <c r="B308" s="91" t="s">
        <v>1078</v>
      </c>
      <c r="C308" s="92">
        <v>45358</v>
      </c>
      <c r="D308" s="93" t="s">
        <v>33</v>
      </c>
      <c r="E308" s="91" t="s">
        <v>96</v>
      </c>
      <c r="F308" s="94" t="s">
        <v>1187</v>
      </c>
      <c r="G308" s="94" t="s">
        <v>1188</v>
      </c>
      <c r="H308" s="94"/>
      <c r="I308" s="94" t="s">
        <v>145</v>
      </c>
      <c r="J308" s="94" t="s">
        <v>1189</v>
      </c>
      <c r="K308" s="102">
        <v>4569.948</v>
      </c>
      <c r="L308" s="107" t="s">
        <v>39</v>
      </c>
      <c r="M308" s="102">
        <v>7.1059</v>
      </c>
      <c r="N308" s="104">
        <f t="shared" si="28"/>
        <v>32473.5934932</v>
      </c>
      <c r="O308" s="105">
        <v>45387</v>
      </c>
      <c r="P308" s="106">
        <v>2271.98</v>
      </c>
      <c r="Q308" s="106" t="s">
        <v>1190</v>
      </c>
      <c r="R308" s="94" t="s">
        <v>1191</v>
      </c>
      <c r="S308" s="94" t="s">
        <v>57</v>
      </c>
      <c r="T308" s="94" t="s">
        <v>43</v>
      </c>
      <c r="U308" s="94" t="s">
        <v>43</v>
      </c>
      <c r="V308" s="120" t="s">
        <v>58</v>
      </c>
      <c r="W308" s="91" t="s">
        <v>43</v>
      </c>
      <c r="X308" s="120" t="s">
        <v>45</v>
      </c>
      <c r="Y308" s="132" t="s">
        <v>43</v>
      </c>
      <c r="Z308" s="91" t="s">
        <v>43</v>
      </c>
      <c r="AA308" s="43" t="s">
        <v>46</v>
      </c>
      <c r="AB308" s="133" t="s">
        <v>47</v>
      </c>
      <c r="AC308" s="134"/>
      <c r="AE308" s="145"/>
      <c r="AF308" s="135"/>
    </row>
    <row r="309" s="69" customFormat="1" customHeight="1" spans="1:32">
      <c r="A309" s="91" t="s">
        <v>1192</v>
      </c>
      <c r="B309" s="91" t="s">
        <v>1078</v>
      </c>
      <c r="C309" s="92">
        <v>45358</v>
      </c>
      <c r="D309" s="93" t="s">
        <v>75</v>
      </c>
      <c r="E309" s="91" t="s">
        <v>856</v>
      </c>
      <c r="F309" s="94" t="s">
        <v>1193</v>
      </c>
      <c r="G309" s="94" t="s">
        <v>858</v>
      </c>
      <c r="H309" s="94"/>
      <c r="I309" s="94" t="s">
        <v>79</v>
      </c>
      <c r="J309" s="94" t="s">
        <v>282</v>
      </c>
      <c r="K309" s="102">
        <v>7396.54</v>
      </c>
      <c r="L309" s="40" t="s">
        <v>39</v>
      </c>
      <c r="M309" s="103">
        <v>7.1059</v>
      </c>
      <c r="N309" s="104">
        <f t="shared" si="28"/>
        <v>52559.073586</v>
      </c>
      <c r="O309" s="105">
        <v>45377</v>
      </c>
      <c r="P309" s="102" t="s">
        <v>1194</v>
      </c>
      <c r="Q309" s="106" t="s">
        <v>864</v>
      </c>
      <c r="R309" s="94" t="s">
        <v>1195</v>
      </c>
      <c r="S309" s="122" t="s">
        <v>261</v>
      </c>
      <c r="T309" s="122" t="s">
        <v>350</v>
      </c>
      <c r="U309" s="122" t="s">
        <v>262</v>
      </c>
      <c r="V309" s="120" t="s">
        <v>70</v>
      </c>
      <c r="W309" s="91" t="s">
        <v>1196</v>
      </c>
      <c r="X309" s="120" t="s">
        <v>45</v>
      </c>
      <c r="Y309" s="132" t="s">
        <v>43</v>
      </c>
      <c r="Z309" s="107" t="s">
        <v>43</v>
      </c>
      <c r="AA309" s="138" t="s">
        <v>46</v>
      </c>
      <c r="AB309" s="133" t="s">
        <v>861</v>
      </c>
      <c r="AC309" s="136" t="s">
        <v>73</v>
      </c>
      <c r="AE309" s="145"/>
      <c r="AF309" s="135"/>
    </row>
    <row r="310" s="69" customFormat="1" customHeight="1" spans="1:32">
      <c r="A310" s="91" t="s">
        <v>1197</v>
      </c>
      <c r="B310" s="91" t="s">
        <v>1078</v>
      </c>
      <c r="C310" s="92">
        <v>45359</v>
      </c>
      <c r="D310" s="93" t="s">
        <v>60</v>
      </c>
      <c r="E310" s="91" t="s">
        <v>201</v>
      </c>
      <c r="F310" s="94" t="s">
        <v>1198</v>
      </c>
      <c r="G310" s="94" t="s">
        <v>203</v>
      </c>
      <c r="H310" s="95"/>
      <c r="I310" s="95" t="s">
        <v>79</v>
      </c>
      <c r="J310" s="111" t="s">
        <v>204</v>
      </c>
      <c r="K310" s="109">
        <v>46979.26</v>
      </c>
      <c r="L310" s="112" t="s">
        <v>205</v>
      </c>
      <c r="M310" s="109">
        <v>5.291</v>
      </c>
      <c r="N310" s="104">
        <f t="shared" si="28"/>
        <v>248567.26466</v>
      </c>
      <c r="O310" s="108">
        <v>45384</v>
      </c>
      <c r="P310" s="110" t="s">
        <v>108</v>
      </c>
      <c r="Q310" s="110" t="s">
        <v>226</v>
      </c>
      <c r="R310" s="95" t="s">
        <v>207</v>
      </c>
      <c r="S310" s="95" t="s">
        <v>93</v>
      </c>
      <c r="T310" s="95" t="s">
        <v>43</v>
      </c>
      <c r="U310" s="95" t="s">
        <v>43</v>
      </c>
      <c r="V310" s="121">
        <v>200000</v>
      </c>
      <c r="W310" s="121" t="s">
        <v>209</v>
      </c>
      <c r="X310" s="120" t="s">
        <v>45</v>
      </c>
      <c r="Y310" s="132" t="s">
        <v>43</v>
      </c>
      <c r="Z310" s="91" t="s">
        <v>43</v>
      </c>
      <c r="AA310" s="57" t="s">
        <v>46</v>
      </c>
      <c r="AB310" s="133" t="s">
        <v>210</v>
      </c>
      <c r="AC310" s="134" t="s">
        <v>73</v>
      </c>
      <c r="AE310" s="145"/>
      <c r="AF310" s="135"/>
    </row>
    <row r="311" s="70" customFormat="1" customHeight="1" spans="1:32">
      <c r="A311" s="91" t="s">
        <v>1131</v>
      </c>
      <c r="B311" s="91" t="s">
        <v>1078</v>
      </c>
      <c r="C311" s="92">
        <v>45359</v>
      </c>
      <c r="D311" s="93" t="s">
        <v>49</v>
      </c>
      <c r="E311" s="91" t="s">
        <v>305</v>
      </c>
      <c r="F311" s="94" t="s">
        <v>1117</v>
      </c>
      <c r="G311" s="94" t="s">
        <v>307</v>
      </c>
      <c r="H311" s="94"/>
      <c r="I311" s="94" t="s">
        <v>79</v>
      </c>
      <c r="J311" s="94" t="s">
        <v>308</v>
      </c>
      <c r="K311" s="102">
        <v>3200</v>
      </c>
      <c r="L311" s="40" t="s">
        <v>157</v>
      </c>
      <c r="M311" s="109">
        <v>0.90772</v>
      </c>
      <c r="N311" s="104">
        <f t="shared" si="28"/>
        <v>2904.704</v>
      </c>
      <c r="O311" s="108">
        <v>45425</v>
      </c>
      <c r="P311" s="110" t="s">
        <v>108</v>
      </c>
      <c r="Q311" s="106" t="s">
        <v>158</v>
      </c>
      <c r="R311" s="94" t="s">
        <v>1132</v>
      </c>
      <c r="S311" s="95" t="s">
        <v>192</v>
      </c>
      <c r="T311" s="95" t="s">
        <v>43</v>
      </c>
      <c r="U311" s="95" t="s">
        <v>43</v>
      </c>
      <c r="V311" s="121" t="s">
        <v>193</v>
      </c>
      <c r="W311" s="91" t="s">
        <v>43</v>
      </c>
      <c r="X311" s="120" t="s">
        <v>45</v>
      </c>
      <c r="Y311" s="132" t="s">
        <v>43</v>
      </c>
      <c r="Z311" s="107" t="s">
        <v>43</v>
      </c>
      <c r="AA311" s="138" t="s">
        <v>194</v>
      </c>
      <c r="AB311" s="133"/>
      <c r="AC311" s="136"/>
      <c r="AE311" s="147"/>
      <c r="AF311" s="140"/>
    </row>
    <row r="312" s="70" customFormat="1" customHeight="1" spans="1:32">
      <c r="A312" s="91" t="s">
        <v>1199</v>
      </c>
      <c r="B312" s="91" t="s">
        <v>1078</v>
      </c>
      <c r="C312" s="92">
        <v>45359</v>
      </c>
      <c r="D312" s="93" t="s">
        <v>49</v>
      </c>
      <c r="E312" s="91" t="s">
        <v>305</v>
      </c>
      <c r="F312" s="94" t="s">
        <v>1117</v>
      </c>
      <c r="G312" s="94" t="s">
        <v>307</v>
      </c>
      <c r="H312" s="94"/>
      <c r="I312" s="94" t="s">
        <v>79</v>
      </c>
      <c r="J312" s="94" t="s">
        <v>308</v>
      </c>
      <c r="K312" s="102">
        <v>195800</v>
      </c>
      <c r="L312" s="40" t="s">
        <v>157</v>
      </c>
      <c r="M312" s="109">
        <v>0.90772</v>
      </c>
      <c r="N312" s="104">
        <f t="shared" si="28"/>
        <v>177731.576</v>
      </c>
      <c r="O312" s="108" t="s">
        <v>1200</v>
      </c>
      <c r="P312" s="110" t="s">
        <v>108</v>
      </c>
      <c r="Q312" s="106" t="s">
        <v>158</v>
      </c>
      <c r="R312" s="94" t="s">
        <v>1201</v>
      </c>
      <c r="S312" s="95" t="s">
        <v>192</v>
      </c>
      <c r="T312" s="95" t="s">
        <v>43</v>
      </c>
      <c r="U312" s="95" t="s">
        <v>43</v>
      </c>
      <c r="V312" s="121" t="s">
        <v>193</v>
      </c>
      <c r="W312" s="91" t="s">
        <v>43</v>
      </c>
      <c r="X312" s="120" t="s">
        <v>1202</v>
      </c>
      <c r="Y312" s="132">
        <v>1</v>
      </c>
      <c r="Z312" s="107" t="s">
        <v>273</v>
      </c>
      <c r="AA312" s="138" t="s">
        <v>194</v>
      </c>
      <c r="AB312" s="133"/>
      <c r="AC312" s="136"/>
      <c r="AE312" s="147"/>
      <c r="AF312" s="140"/>
    </row>
    <row r="313" s="69" customFormat="1" customHeight="1" spans="1:32">
      <c r="A313" s="91" t="s">
        <v>402</v>
      </c>
      <c r="B313" s="91" t="s">
        <v>1078</v>
      </c>
      <c r="C313" s="92">
        <v>45359</v>
      </c>
      <c r="D313" s="93" t="s">
        <v>49</v>
      </c>
      <c r="E313" s="91" t="s">
        <v>305</v>
      </c>
      <c r="F313" s="94" t="s">
        <v>1117</v>
      </c>
      <c r="G313" s="94" t="s">
        <v>307</v>
      </c>
      <c r="H313" s="94"/>
      <c r="I313" s="94" t="s">
        <v>79</v>
      </c>
      <c r="J313" s="94" t="s">
        <v>308</v>
      </c>
      <c r="K313" s="102">
        <v>87400</v>
      </c>
      <c r="L313" s="40" t="s">
        <v>157</v>
      </c>
      <c r="M313" s="109">
        <v>0.90772</v>
      </c>
      <c r="N313" s="104">
        <f t="shared" si="28"/>
        <v>79334.728</v>
      </c>
      <c r="O313" s="105">
        <v>45394</v>
      </c>
      <c r="P313" s="110" t="s">
        <v>108</v>
      </c>
      <c r="Q313" s="106" t="s">
        <v>190</v>
      </c>
      <c r="R313" s="94" t="s">
        <v>404</v>
      </c>
      <c r="S313" s="95" t="s">
        <v>192</v>
      </c>
      <c r="T313" s="95" t="s">
        <v>43</v>
      </c>
      <c r="U313" s="95" t="s">
        <v>43</v>
      </c>
      <c r="V313" s="121" t="s">
        <v>193</v>
      </c>
      <c r="W313" s="91" t="s">
        <v>43</v>
      </c>
      <c r="X313" s="120" t="s">
        <v>45</v>
      </c>
      <c r="Y313" s="132" t="s">
        <v>43</v>
      </c>
      <c r="Z313" s="107" t="s">
        <v>43</v>
      </c>
      <c r="AA313" s="138" t="s">
        <v>194</v>
      </c>
      <c r="AB313" s="133"/>
      <c r="AC313" s="134"/>
      <c r="AE313" s="145"/>
      <c r="AF313" s="135"/>
    </row>
    <row r="314" s="69" customFormat="1" customHeight="1" spans="1:32">
      <c r="A314" s="91" t="s">
        <v>1203</v>
      </c>
      <c r="B314" s="91" t="s">
        <v>1078</v>
      </c>
      <c r="C314" s="92">
        <v>45359</v>
      </c>
      <c r="D314" s="93" t="s">
        <v>49</v>
      </c>
      <c r="E314" s="91" t="s">
        <v>142</v>
      </c>
      <c r="F314" s="94" t="s">
        <v>1204</v>
      </c>
      <c r="G314" s="94" t="s">
        <v>197</v>
      </c>
      <c r="H314" s="94"/>
      <c r="I314" s="94" t="s">
        <v>258</v>
      </c>
      <c r="J314" s="94" t="s">
        <v>150</v>
      </c>
      <c r="K314" s="102">
        <v>11309.78</v>
      </c>
      <c r="L314" s="107" t="s">
        <v>39</v>
      </c>
      <c r="M314" s="103">
        <v>7.1059</v>
      </c>
      <c r="N314" s="104">
        <f t="shared" si="28"/>
        <v>80366.165702</v>
      </c>
      <c r="O314" s="105">
        <v>45379</v>
      </c>
      <c r="P314" s="106">
        <v>11309.78</v>
      </c>
      <c r="Q314" s="106" t="s">
        <v>40</v>
      </c>
      <c r="R314" s="94" t="s">
        <v>198</v>
      </c>
      <c r="S314" s="94" t="s">
        <v>93</v>
      </c>
      <c r="T314" s="94" t="s">
        <v>199</v>
      </c>
      <c r="U314" s="94" t="s">
        <v>43</v>
      </c>
      <c r="V314" s="120" t="s">
        <v>70</v>
      </c>
      <c r="W314" s="91" t="s">
        <v>748</v>
      </c>
      <c r="X314" s="120" t="s">
        <v>45</v>
      </c>
      <c r="Y314" s="132" t="s">
        <v>43</v>
      </c>
      <c r="Z314" s="91" t="s">
        <v>43</v>
      </c>
      <c r="AA314" s="138" t="s">
        <v>46</v>
      </c>
      <c r="AB314" s="133" t="s">
        <v>47</v>
      </c>
      <c r="AC314" s="134"/>
      <c r="AE314" s="145"/>
      <c r="AF314" s="135"/>
    </row>
    <row r="315" s="69" customFormat="1" customHeight="1" spans="1:32">
      <c r="A315" s="91" t="s">
        <v>1205</v>
      </c>
      <c r="B315" s="91" t="s">
        <v>1078</v>
      </c>
      <c r="C315" s="92">
        <v>45359</v>
      </c>
      <c r="D315" s="93" t="s">
        <v>49</v>
      </c>
      <c r="E315" s="91" t="s">
        <v>142</v>
      </c>
      <c r="F315" s="94" t="s">
        <v>1206</v>
      </c>
      <c r="G315" s="94" t="s">
        <v>1207</v>
      </c>
      <c r="H315" s="94"/>
      <c r="I315" s="94" t="s">
        <v>64</v>
      </c>
      <c r="J315" s="94" t="s">
        <v>1208</v>
      </c>
      <c r="K315" s="102">
        <v>21453.9</v>
      </c>
      <c r="L315" s="107" t="s">
        <v>39</v>
      </c>
      <c r="M315" s="103">
        <v>7.1059</v>
      </c>
      <c r="N315" s="104">
        <f t="shared" si="28"/>
        <v>152449.26801</v>
      </c>
      <c r="O315" s="105" t="s">
        <v>1209</v>
      </c>
      <c r="P315" s="106">
        <v>48486.2</v>
      </c>
      <c r="Q315" s="106" t="s">
        <v>40</v>
      </c>
      <c r="R315" s="94" t="s">
        <v>1210</v>
      </c>
      <c r="S315" s="94" t="s">
        <v>42</v>
      </c>
      <c r="T315" s="94" t="s">
        <v>43</v>
      </c>
      <c r="U315" s="94" t="s">
        <v>43</v>
      </c>
      <c r="V315" s="120" t="s">
        <v>44</v>
      </c>
      <c r="W315" s="91" t="s">
        <v>43</v>
      </c>
      <c r="X315" s="120" t="s">
        <v>45</v>
      </c>
      <c r="Y315" s="132" t="s">
        <v>43</v>
      </c>
      <c r="Z315" s="91" t="s">
        <v>43</v>
      </c>
      <c r="AA315" s="43" t="s">
        <v>46</v>
      </c>
      <c r="AB315" s="133" t="s">
        <v>47</v>
      </c>
      <c r="AC315" s="134"/>
      <c r="AE315" s="145"/>
      <c r="AF315" s="135"/>
    </row>
    <row r="316" s="69" customFormat="1" customHeight="1" spans="1:32">
      <c r="A316" s="91" t="s">
        <v>1211</v>
      </c>
      <c r="B316" s="91" t="s">
        <v>1078</v>
      </c>
      <c r="C316" s="92">
        <v>45359</v>
      </c>
      <c r="D316" s="93" t="s">
        <v>75</v>
      </c>
      <c r="E316" s="91" t="s">
        <v>76</v>
      </c>
      <c r="F316" s="94" t="s">
        <v>1212</v>
      </c>
      <c r="G316" s="94" t="s">
        <v>1213</v>
      </c>
      <c r="H316" s="94"/>
      <c r="I316" s="94" t="s">
        <v>53</v>
      </c>
      <c r="J316" s="94" t="s">
        <v>80</v>
      </c>
      <c r="K316" s="102">
        <v>27711</v>
      </c>
      <c r="L316" s="107" t="s">
        <v>39</v>
      </c>
      <c r="M316" s="103">
        <v>7.1059</v>
      </c>
      <c r="N316" s="104">
        <f t="shared" si="28"/>
        <v>196911.5949</v>
      </c>
      <c r="O316" s="105">
        <v>45387</v>
      </c>
      <c r="P316" s="106">
        <v>49947</v>
      </c>
      <c r="Q316" s="106" t="s">
        <v>40</v>
      </c>
      <c r="R316" s="94" t="s">
        <v>1214</v>
      </c>
      <c r="S316" s="94" t="s">
        <v>42</v>
      </c>
      <c r="T316" s="94" t="s">
        <v>43</v>
      </c>
      <c r="U316" s="94" t="s">
        <v>43</v>
      </c>
      <c r="V316" s="120">
        <v>150000</v>
      </c>
      <c r="W316" s="91" t="s">
        <v>1215</v>
      </c>
      <c r="X316" s="120" t="s">
        <v>45</v>
      </c>
      <c r="Y316" s="132" t="s">
        <v>43</v>
      </c>
      <c r="Z316" s="91" t="s">
        <v>43</v>
      </c>
      <c r="AA316" s="43" t="s">
        <v>46</v>
      </c>
      <c r="AB316" s="133" t="s">
        <v>47</v>
      </c>
      <c r="AC316" s="134"/>
      <c r="AE316" s="145"/>
      <c r="AF316" s="135"/>
    </row>
    <row r="317" s="69" customFormat="1" customHeight="1" spans="1:32">
      <c r="A317" s="91" t="s">
        <v>960</v>
      </c>
      <c r="B317" s="91" t="s">
        <v>1078</v>
      </c>
      <c r="C317" s="92">
        <v>45359</v>
      </c>
      <c r="D317" s="93" t="s">
        <v>75</v>
      </c>
      <c r="E317" s="91" t="s">
        <v>856</v>
      </c>
      <c r="F317" s="94" t="s">
        <v>1216</v>
      </c>
      <c r="G317" s="94" t="s">
        <v>962</v>
      </c>
      <c r="H317" s="94"/>
      <c r="I317" s="94" t="s">
        <v>64</v>
      </c>
      <c r="J317" s="94" t="s">
        <v>963</v>
      </c>
      <c r="K317" s="102">
        <v>4111.86</v>
      </c>
      <c r="L317" s="107" t="s">
        <v>39</v>
      </c>
      <c r="M317" s="103">
        <v>7.1059</v>
      </c>
      <c r="N317" s="104">
        <f t="shared" si="28"/>
        <v>29218.465974</v>
      </c>
      <c r="O317" s="105">
        <v>45381</v>
      </c>
      <c r="P317" s="106">
        <f>150000+37500</f>
        <v>187500</v>
      </c>
      <c r="Q317" s="106" t="s">
        <v>964</v>
      </c>
      <c r="R317" s="94" t="s">
        <v>962</v>
      </c>
      <c r="S317" s="122" t="s">
        <v>261</v>
      </c>
      <c r="T317" s="122" t="s">
        <v>179</v>
      </c>
      <c r="U317" s="122" t="s">
        <v>262</v>
      </c>
      <c r="V317" s="123" t="s">
        <v>286</v>
      </c>
      <c r="W317" s="124" t="s">
        <v>287</v>
      </c>
      <c r="X317" s="120" t="s">
        <v>45</v>
      </c>
      <c r="Y317" s="132" t="s">
        <v>43</v>
      </c>
      <c r="Z317" s="91" t="s">
        <v>43</v>
      </c>
      <c r="AA317" s="43" t="s">
        <v>46</v>
      </c>
      <c r="AB317" s="133" t="s">
        <v>113</v>
      </c>
      <c r="AC317" s="134" t="s">
        <v>73</v>
      </c>
      <c r="AE317" s="145"/>
      <c r="AF317" s="135"/>
    </row>
    <row r="318" s="69" customFormat="1" customHeight="1" spans="1:32">
      <c r="A318" s="91" t="s">
        <v>1217</v>
      </c>
      <c r="B318" s="91" t="s">
        <v>1078</v>
      </c>
      <c r="C318" s="92">
        <v>45359</v>
      </c>
      <c r="D318" s="93" t="s">
        <v>75</v>
      </c>
      <c r="E318" s="91" t="s">
        <v>279</v>
      </c>
      <c r="F318" s="94" t="s">
        <v>1218</v>
      </c>
      <c r="G318" s="94" t="s">
        <v>1219</v>
      </c>
      <c r="H318" s="94"/>
      <c r="I318" s="94" t="s">
        <v>64</v>
      </c>
      <c r="J318" s="91" t="s">
        <v>282</v>
      </c>
      <c r="K318" s="102">
        <v>91769.03</v>
      </c>
      <c r="L318" s="107" t="s">
        <v>39</v>
      </c>
      <c r="M318" s="103">
        <v>7.1059</v>
      </c>
      <c r="N318" s="104">
        <f t="shared" si="28"/>
        <v>652101.550277</v>
      </c>
      <c r="O318" s="105">
        <v>45383</v>
      </c>
      <c r="P318" s="106" t="s">
        <v>108</v>
      </c>
      <c r="Q318" s="106" t="s">
        <v>590</v>
      </c>
      <c r="R318" s="94" t="s">
        <v>1220</v>
      </c>
      <c r="S318" s="122" t="s">
        <v>261</v>
      </c>
      <c r="T318" s="122" t="s">
        <v>179</v>
      </c>
      <c r="U318" s="122" t="s">
        <v>262</v>
      </c>
      <c r="V318" s="123" t="s">
        <v>286</v>
      </c>
      <c r="W318" s="124" t="s">
        <v>287</v>
      </c>
      <c r="X318" s="120" t="s">
        <v>45</v>
      </c>
      <c r="Y318" s="132" t="s">
        <v>43</v>
      </c>
      <c r="Z318" s="91" t="s">
        <v>43</v>
      </c>
      <c r="AA318" s="43" t="s">
        <v>163</v>
      </c>
      <c r="AB318" s="133"/>
      <c r="AC318" s="134" t="s">
        <v>73</v>
      </c>
      <c r="AE318" s="145"/>
      <c r="AF318" s="135"/>
    </row>
    <row r="319" s="69" customFormat="1" customHeight="1" spans="1:32">
      <c r="A319" s="91" t="s">
        <v>1221</v>
      </c>
      <c r="B319" s="91" t="s">
        <v>1078</v>
      </c>
      <c r="C319" s="92">
        <v>45359</v>
      </c>
      <c r="D319" s="93" t="s">
        <v>60</v>
      </c>
      <c r="E319" s="91" t="s">
        <v>201</v>
      </c>
      <c r="F319" s="94" t="s">
        <v>1222</v>
      </c>
      <c r="G319" s="94" t="s">
        <v>1223</v>
      </c>
      <c r="H319" s="94"/>
      <c r="I319" s="94" t="s">
        <v>37</v>
      </c>
      <c r="J319" s="94" t="s">
        <v>204</v>
      </c>
      <c r="K319" s="102">
        <v>300</v>
      </c>
      <c r="L319" s="91" t="s">
        <v>205</v>
      </c>
      <c r="M319" s="109">
        <v>5.291</v>
      </c>
      <c r="N319" s="104">
        <f t="shared" si="28"/>
        <v>1587.3</v>
      </c>
      <c r="O319" s="105">
        <v>45376</v>
      </c>
      <c r="P319" s="106" t="s">
        <v>108</v>
      </c>
      <c r="Q319" s="106" t="s">
        <v>465</v>
      </c>
      <c r="R319" s="94" t="s">
        <v>1224</v>
      </c>
      <c r="S319" s="122" t="s">
        <v>261</v>
      </c>
      <c r="T319" s="122" t="s">
        <v>179</v>
      </c>
      <c r="U319" s="122" t="s">
        <v>262</v>
      </c>
      <c r="V319" s="120" t="s">
        <v>70</v>
      </c>
      <c r="W319" s="91" t="s">
        <v>1225</v>
      </c>
      <c r="X319" s="121" t="s">
        <v>45</v>
      </c>
      <c r="Y319" s="137" t="s">
        <v>43</v>
      </c>
      <c r="Z319" s="40" t="s">
        <v>43</v>
      </c>
      <c r="AA319" s="138" t="s">
        <v>163</v>
      </c>
      <c r="AB319" s="133"/>
      <c r="AC319" s="136" t="s">
        <v>73</v>
      </c>
      <c r="AE319" s="145"/>
      <c r="AF319" s="135"/>
    </row>
    <row r="320" s="69" customFormat="1" customHeight="1" spans="1:32">
      <c r="A320" s="91" t="s">
        <v>1226</v>
      </c>
      <c r="B320" s="91" t="s">
        <v>1078</v>
      </c>
      <c r="C320" s="92">
        <v>45359</v>
      </c>
      <c r="D320" s="93" t="s">
        <v>60</v>
      </c>
      <c r="E320" s="91" t="s">
        <v>201</v>
      </c>
      <c r="F320" s="94" t="s">
        <v>1227</v>
      </c>
      <c r="G320" s="94" t="s">
        <v>1228</v>
      </c>
      <c r="H320" s="94"/>
      <c r="I320" s="94" t="s">
        <v>79</v>
      </c>
      <c r="J320" s="94" t="s">
        <v>268</v>
      </c>
      <c r="K320" s="102">
        <v>2723</v>
      </c>
      <c r="L320" s="107" t="s">
        <v>89</v>
      </c>
      <c r="M320" s="102">
        <v>1</v>
      </c>
      <c r="N320" s="104">
        <f t="shared" si="28"/>
        <v>2723</v>
      </c>
      <c r="O320" s="105">
        <v>45369</v>
      </c>
      <c r="P320" s="106" t="s">
        <v>1229</v>
      </c>
      <c r="Q320" s="106" t="s">
        <v>40</v>
      </c>
      <c r="R320" s="94" t="s">
        <v>483</v>
      </c>
      <c r="S320" s="94" t="s">
        <v>42</v>
      </c>
      <c r="T320" s="94" t="s">
        <v>43</v>
      </c>
      <c r="U320" s="94" t="s">
        <v>43</v>
      </c>
      <c r="V320" s="120" t="s">
        <v>58</v>
      </c>
      <c r="W320" s="120" t="s">
        <v>43</v>
      </c>
      <c r="X320" s="121" t="s">
        <v>45</v>
      </c>
      <c r="Y320" s="137" t="s">
        <v>43</v>
      </c>
      <c r="Z320" s="40" t="s">
        <v>43</v>
      </c>
      <c r="AA320" s="43" t="s">
        <v>46</v>
      </c>
      <c r="AB320" s="133" t="s">
        <v>135</v>
      </c>
      <c r="AC320" s="134"/>
      <c r="AE320" s="145"/>
      <c r="AF320" s="135"/>
    </row>
    <row r="321" s="69" customFormat="1" customHeight="1" spans="1:32">
      <c r="A321" s="91" t="s">
        <v>1057</v>
      </c>
      <c r="B321" s="91" t="s">
        <v>1078</v>
      </c>
      <c r="C321" s="92">
        <v>45363</v>
      </c>
      <c r="D321" s="93" t="s">
        <v>49</v>
      </c>
      <c r="E321" s="91" t="s">
        <v>305</v>
      </c>
      <c r="F321" s="94" t="s">
        <v>1117</v>
      </c>
      <c r="G321" s="94" t="s">
        <v>307</v>
      </c>
      <c r="H321" s="94"/>
      <c r="I321" s="94" t="s">
        <v>79</v>
      </c>
      <c r="J321" s="94" t="s">
        <v>308</v>
      </c>
      <c r="K321" s="102">
        <v>207680</v>
      </c>
      <c r="L321" s="40" t="s">
        <v>157</v>
      </c>
      <c r="M321" s="109">
        <v>0.90772</v>
      </c>
      <c r="N321" s="104">
        <f t="shared" si="28"/>
        <v>188515.2896</v>
      </c>
      <c r="O321" s="105">
        <v>45402</v>
      </c>
      <c r="P321" s="110" t="s">
        <v>108</v>
      </c>
      <c r="Q321" s="106" t="s">
        <v>190</v>
      </c>
      <c r="R321" s="94" t="s">
        <v>1230</v>
      </c>
      <c r="S321" s="95" t="s">
        <v>192</v>
      </c>
      <c r="T321" s="95" t="s">
        <v>43</v>
      </c>
      <c r="U321" s="95" t="s">
        <v>43</v>
      </c>
      <c r="V321" s="121" t="s">
        <v>193</v>
      </c>
      <c r="W321" s="91" t="s">
        <v>43</v>
      </c>
      <c r="X321" s="120" t="s">
        <v>1231</v>
      </c>
      <c r="Y321" s="132">
        <v>1</v>
      </c>
      <c r="Z321" s="107" t="s">
        <v>246</v>
      </c>
      <c r="AA321" s="138" t="s">
        <v>194</v>
      </c>
      <c r="AB321" s="133"/>
      <c r="AC321" s="134"/>
      <c r="AE321" s="145"/>
      <c r="AF321" s="135"/>
    </row>
    <row r="322" s="69" customFormat="1" customHeight="1" spans="1:32">
      <c r="A322" s="91" t="s">
        <v>1232</v>
      </c>
      <c r="B322" s="91" t="s">
        <v>1078</v>
      </c>
      <c r="C322" s="92">
        <v>45363</v>
      </c>
      <c r="D322" s="93" t="s">
        <v>60</v>
      </c>
      <c r="E322" s="91" t="s">
        <v>115</v>
      </c>
      <c r="F322" s="94" t="s">
        <v>1233</v>
      </c>
      <c r="G322" s="94" t="s">
        <v>738</v>
      </c>
      <c r="H322" s="94"/>
      <c r="I322" s="94" t="s">
        <v>79</v>
      </c>
      <c r="J322" s="94" t="s">
        <v>682</v>
      </c>
      <c r="K322" s="102">
        <v>11710</v>
      </c>
      <c r="L322" s="107" t="s">
        <v>39</v>
      </c>
      <c r="M322" s="103">
        <v>7.1059</v>
      </c>
      <c r="N322" s="104">
        <f t="shared" si="28"/>
        <v>83210.089</v>
      </c>
      <c r="O322" s="105">
        <v>45393</v>
      </c>
      <c r="P322" s="106">
        <v>11710</v>
      </c>
      <c r="Q322" s="106" t="s">
        <v>40</v>
      </c>
      <c r="R322" s="94" t="s">
        <v>739</v>
      </c>
      <c r="S322" s="94" t="s">
        <v>57</v>
      </c>
      <c r="T322" s="94" t="s">
        <v>43</v>
      </c>
      <c r="U322" s="94" t="s">
        <v>43</v>
      </c>
      <c r="V322" s="120" t="s">
        <v>58</v>
      </c>
      <c r="W322" s="91" t="s">
        <v>43</v>
      </c>
      <c r="X322" s="120" t="s">
        <v>45</v>
      </c>
      <c r="Y322" s="132" t="s">
        <v>43</v>
      </c>
      <c r="Z322" s="91" t="s">
        <v>43</v>
      </c>
      <c r="AA322" s="138" t="s">
        <v>46</v>
      </c>
      <c r="AB322" s="133" t="s">
        <v>47</v>
      </c>
      <c r="AC322" s="134"/>
      <c r="AE322" s="145"/>
      <c r="AF322" s="135"/>
    </row>
    <row r="323" s="69" customFormat="1" customHeight="1" spans="1:32">
      <c r="A323" s="91" t="s">
        <v>1234</v>
      </c>
      <c r="B323" s="91" t="s">
        <v>1078</v>
      </c>
      <c r="C323" s="92">
        <v>45363</v>
      </c>
      <c r="D323" s="93" t="s">
        <v>60</v>
      </c>
      <c r="E323" s="91" t="s">
        <v>61</v>
      </c>
      <c r="F323" s="94" t="s">
        <v>1235</v>
      </c>
      <c r="G323" s="95" t="s">
        <v>1236</v>
      </c>
      <c r="H323" s="95"/>
      <c r="I323" s="95" t="s">
        <v>79</v>
      </c>
      <c r="J323" s="95" t="s">
        <v>65</v>
      </c>
      <c r="K323" s="102">
        <v>13044.42</v>
      </c>
      <c r="L323" s="107" t="s">
        <v>39</v>
      </c>
      <c r="M323" s="102">
        <v>7.1059</v>
      </c>
      <c r="N323" s="104">
        <f t="shared" ref="N323:N331" si="29">K323*M323</f>
        <v>92692.344078</v>
      </c>
      <c r="O323" s="108">
        <v>45380</v>
      </c>
      <c r="P323" s="114" t="s">
        <v>323</v>
      </c>
      <c r="Q323" s="106" t="s">
        <v>126</v>
      </c>
      <c r="R323" s="94" t="s">
        <v>1237</v>
      </c>
      <c r="S323" s="94" t="s">
        <v>93</v>
      </c>
      <c r="T323" s="94" t="s">
        <v>43</v>
      </c>
      <c r="U323" s="94" t="s">
        <v>43</v>
      </c>
      <c r="V323" s="120">
        <v>200000</v>
      </c>
      <c r="W323" s="91" t="s">
        <v>1238</v>
      </c>
      <c r="X323" s="120" t="s">
        <v>45</v>
      </c>
      <c r="Y323" s="132" t="s">
        <v>43</v>
      </c>
      <c r="Z323" s="107" t="s">
        <v>43</v>
      </c>
      <c r="AA323" s="138" t="s">
        <v>46</v>
      </c>
      <c r="AB323" s="133" t="s">
        <v>113</v>
      </c>
      <c r="AC323" s="136" t="s">
        <v>73</v>
      </c>
      <c r="AE323" s="145"/>
      <c r="AF323" s="135"/>
    </row>
    <row r="324" s="69" customFormat="1" customHeight="1" spans="1:32">
      <c r="A324" s="91" t="s">
        <v>1239</v>
      </c>
      <c r="B324" s="91" t="s">
        <v>1078</v>
      </c>
      <c r="C324" s="92">
        <v>45363</v>
      </c>
      <c r="D324" s="93" t="s">
        <v>33</v>
      </c>
      <c r="E324" s="91" t="s">
        <v>344</v>
      </c>
      <c r="F324" s="94" t="s">
        <v>1240</v>
      </c>
      <c r="G324" s="94" t="s">
        <v>1241</v>
      </c>
      <c r="H324" s="94"/>
      <c r="I324" s="94" t="s">
        <v>53</v>
      </c>
      <c r="J324" s="94" t="s">
        <v>243</v>
      </c>
      <c r="K324" s="102">
        <v>5017</v>
      </c>
      <c r="L324" s="107" t="s">
        <v>39</v>
      </c>
      <c r="M324" s="103">
        <v>7.1059</v>
      </c>
      <c r="N324" s="104">
        <f t="shared" si="29"/>
        <v>35650.3003</v>
      </c>
      <c r="O324" s="105">
        <v>45373</v>
      </c>
      <c r="P324" s="106">
        <v>5017</v>
      </c>
      <c r="Q324" s="106" t="s">
        <v>40</v>
      </c>
      <c r="R324" s="94" t="s">
        <v>1242</v>
      </c>
      <c r="S324" s="94" t="s">
        <v>42</v>
      </c>
      <c r="T324" s="94" t="s">
        <v>43</v>
      </c>
      <c r="U324" s="94" t="s">
        <v>43</v>
      </c>
      <c r="V324" s="120" t="s">
        <v>44</v>
      </c>
      <c r="W324" s="91" t="s">
        <v>43</v>
      </c>
      <c r="X324" s="120" t="s">
        <v>45</v>
      </c>
      <c r="Y324" s="132" t="s">
        <v>43</v>
      </c>
      <c r="Z324" s="91" t="s">
        <v>43</v>
      </c>
      <c r="AA324" s="138" t="s">
        <v>46</v>
      </c>
      <c r="AB324" s="133" t="s">
        <v>47</v>
      </c>
      <c r="AC324" s="134"/>
      <c r="AE324" s="145"/>
      <c r="AF324" s="135"/>
    </row>
    <row r="325" s="69" customFormat="1" customHeight="1" spans="1:32">
      <c r="A325" s="91" t="s">
        <v>1243</v>
      </c>
      <c r="B325" s="91" t="s">
        <v>1078</v>
      </c>
      <c r="C325" s="92">
        <v>45363</v>
      </c>
      <c r="D325" s="93" t="s">
        <v>49</v>
      </c>
      <c r="E325" s="91" t="s">
        <v>311</v>
      </c>
      <c r="F325" s="94" t="s">
        <v>1244</v>
      </c>
      <c r="G325" s="94" t="s">
        <v>891</v>
      </c>
      <c r="H325" s="94"/>
      <c r="I325" s="94" t="s">
        <v>79</v>
      </c>
      <c r="J325" s="94" t="s">
        <v>516</v>
      </c>
      <c r="K325" s="102">
        <v>420</v>
      </c>
      <c r="L325" s="107" t="s">
        <v>39</v>
      </c>
      <c r="M325" s="103">
        <v>7.1059</v>
      </c>
      <c r="N325" s="104">
        <f t="shared" si="29"/>
        <v>2984.478</v>
      </c>
      <c r="O325" s="105">
        <v>45397</v>
      </c>
      <c r="P325" s="106" t="s">
        <v>108</v>
      </c>
      <c r="Q325" s="106" t="s">
        <v>892</v>
      </c>
      <c r="R325" s="94" t="s">
        <v>893</v>
      </c>
      <c r="S325" s="94" t="s">
        <v>68</v>
      </c>
      <c r="T325" s="94" t="s">
        <v>894</v>
      </c>
      <c r="U325" s="94" t="s">
        <v>43</v>
      </c>
      <c r="V325" s="120">
        <v>100000</v>
      </c>
      <c r="W325" s="91" t="s">
        <v>895</v>
      </c>
      <c r="X325" s="120" t="s">
        <v>45</v>
      </c>
      <c r="Y325" s="132" t="s">
        <v>43</v>
      </c>
      <c r="Z325" s="91" t="s">
        <v>43</v>
      </c>
      <c r="AA325" s="138" t="s">
        <v>46</v>
      </c>
      <c r="AB325" s="133" t="s">
        <v>47</v>
      </c>
      <c r="AC325" s="134"/>
      <c r="AE325" s="145"/>
      <c r="AF325" s="135"/>
    </row>
    <row r="326" s="69" customFormat="1" customHeight="1" spans="1:32">
      <c r="A326" s="91" t="s">
        <v>1245</v>
      </c>
      <c r="B326" s="91" t="s">
        <v>1078</v>
      </c>
      <c r="C326" s="92">
        <v>45363</v>
      </c>
      <c r="D326" s="93" t="s">
        <v>49</v>
      </c>
      <c r="E326" s="91" t="s">
        <v>311</v>
      </c>
      <c r="F326" s="94" t="s">
        <v>1246</v>
      </c>
      <c r="G326" s="94" t="s">
        <v>1247</v>
      </c>
      <c r="H326" s="94"/>
      <c r="I326" s="94" t="s">
        <v>37</v>
      </c>
      <c r="J326" s="94" t="s">
        <v>516</v>
      </c>
      <c r="K326" s="102">
        <v>2019</v>
      </c>
      <c r="L326" s="91" t="s">
        <v>517</v>
      </c>
      <c r="M326" s="102">
        <v>4.6358</v>
      </c>
      <c r="N326" s="104">
        <f t="shared" si="29"/>
        <v>9359.6802</v>
      </c>
      <c r="O326" s="105">
        <v>45376</v>
      </c>
      <c r="P326" s="106">
        <v>1221.19</v>
      </c>
      <c r="Q326" s="106" t="s">
        <v>40</v>
      </c>
      <c r="R326" s="94" t="s">
        <v>1248</v>
      </c>
      <c r="S326" s="94" t="s">
        <v>42</v>
      </c>
      <c r="T326" s="94" t="s">
        <v>43</v>
      </c>
      <c r="U326" s="94" t="s">
        <v>43</v>
      </c>
      <c r="V326" s="120" t="s">
        <v>44</v>
      </c>
      <c r="W326" s="91" t="s">
        <v>43</v>
      </c>
      <c r="X326" s="120" t="s">
        <v>45</v>
      </c>
      <c r="Y326" s="132" t="s">
        <v>43</v>
      </c>
      <c r="Z326" s="91" t="s">
        <v>43</v>
      </c>
      <c r="AA326" s="43" t="s">
        <v>46</v>
      </c>
      <c r="AB326" s="133" t="s">
        <v>47</v>
      </c>
      <c r="AC326" s="134"/>
      <c r="AE326" s="145"/>
      <c r="AF326" s="135"/>
    </row>
    <row r="327" s="69" customFormat="1" customHeight="1" spans="1:32">
      <c r="A327" s="91" t="s">
        <v>1110</v>
      </c>
      <c r="B327" s="91" t="s">
        <v>1078</v>
      </c>
      <c r="C327" s="92">
        <v>45364</v>
      </c>
      <c r="D327" s="93" t="s">
        <v>60</v>
      </c>
      <c r="E327" s="91" t="s">
        <v>85</v>
      </c>
      <c r="F327" s="94" t="s">
        <v>1249</v>
      </c>
      <c r="G327" s="94" t="s">
        <v>87</v>
      </c>
      <c r="H327" s="94"/>
      <c r="I327" s="94" t="s">
        <v>79</v>
      </c>
      <c r="J327" s="94" t="s">
        <v>88</v>
      </c>
      <c r="K327" s="102">
        <v>278655</v>
      </c>
      <c r="L327" s="107" t="s">
        <v>89</v>
      </c>
      <c r="M327" s="102">
        <v>1</v>
      </c>
      <c r="N327" s="104">
        <f t="shared" si="29"/>
        <v>278655</v>
      </c>
      <c r="O327" s="108" t="s">
        <v>1250</v>
      </c>
      <c r="P327" s="106" t="s">
        <v>1251</v>
      </c>
      <c r="Q327" s="106" t="s">
        <v>420</v>
      </c>
      <c r="R327" s="95" t="s">
        <v>92</v>
      </c>
      <c r="S327" s="94" t="s">
        <v>93</v>
      </c>
      <c r="T327" s="94" t="s">
        <v>43</v>
      </c>
      <c r="U327" s="94" t="s">
        <v>43</v>
      </c>
      <c r="V327" s="121">
        <v>200000</v>
      </c>
      <c r="W327" s="120" t="s">
        <v>94</v>
      </c>
      <c r="X327" s="120" t="s">
        <v>405</v>
      </c>
      <c r="Y327" s="132">
        <v>1</v>
      </c>
      <c r="Z327" s="107" t="s">
        <v>406</v>
      </c>
      <c r="AA327" s="138" t="s">
        <v>46</v>
      </c>
      <c r="AB327" s="133" t="s">
        <v>47</v>
      </c>
      <c r="AC327" s="134"/>
      <c r="AE327" s="145"/>
      <c r="AF327" s="135"/>
    </row>
    <row r="328" s="69" customFormat="1" customHeight="1" spans="1:32">
      <c r="A328" s="91" t="s">
        <v>1096</v>
      </c>
      <c r="B328" s="91" t="s">
        <v>1078</v>
      </c>
      <c r="C328" s="92">
        <v>45364</v>
      </c>
      <c r="D328" s="93" t="s">
        <v>60</v>
      </c>
      <c r="E328" s="91" t="s">
        <v>212</v>
      </c>
      <c r="F328" s="94" t="s">
        <v>1097</v>
      </c>
      <c r="G328" s="94" t="s">
        <v>214</v>
      </c>
      <c r="H328" s="95"/>
      <c r="I328" s="95" t="s">
        <v>53</v>
      </c>
      <c r="J328" s="95" t="s">
        <v>88</v>
      </c>
      <c r="K328" s="102">
        <v>44505</v>
      </c>
      <c r="L328" s="107" t="s">
        <v>39</v>
      </c>
      <c r="M328" s="103">
        <v>7.1059</v>
      </c>
      <c r="N328" s="104">
        <f t="shared" si="29"/>
        <v>316248.0795</v>
      </c>
      <c r="O328" s="108" t="s">
        <v>1252</v>
      </c>
      <c r="P328" s="110" t="s">
        <v>108</v>
      </c>
      <c r="Q328" s="110" t="s">
        <v>215</v>
      </c>
      <c r="R328" s="95" t="s">
        <v>216</v>
      </c>
      <c r="S328" s="95" t="s">
        <v>93</v>
      </c>
      <c r="T328" s="95" t="s">
        <v>43</v>
      </c>
      <c r="U328" s="95" t="s">
        <v>43</v>
      </c>
      <c r="V328" s="121">
        <v>150000</v>
      </c>
      <c r="W328" s="91" t="s">
        <v>217</v>
      </c>
      <c r="X328" s="120" t="s">
        <v>1253</v>
      </c>
      <c r="Y328" s="132">
        <v>1</v>
      </c>
      <c r="Z328" s="91" t="s">
        <v>289</v>
      </c>
      <c r="AA328" s="55" t="s">
        <v>46</v>
      </c>
      <c r="AB328" s="133" t="s">
        <v>72</v>
      </c>
      <c r="AC328" s="136" t="s">
        <v>73</v>
      </c>
      <c r="AE328" s="145"/>
      <c r="AF328" s="135"/>
    </row>
    <row r="329" s="69" customFormat="1" customHeight="1" spans="1:32">
      <c r="A329" s="91" t="s">
        <v>1254</v>
      </c>
      <c r="B329" s="91" t="s">
        <v>1078</v>
      </c>
      <c r="C329" s="92">
        <v>45364</v>
      </c>
      <c r="D329" s="93" t="s">
        <v>60</v>
      </c>
      <c r="E329" s="91" t="s">
        <v>85</v>
      </c>
      <c r="F329" s="94" t="s">
        <v>1255</v>
      </c>
      <c r="G329" s="94" t="s">
        <v>249</v>
      </c>
      <c r="H329" s="94"/>
      <c r="I329" s="94" t="s">
        <v>53</v>
      </c>
      <c r="J329" s="94" t="s">
        <v>88</v>
      </c>
      <c r="K329" s="102">
        <v>6635.204</v>
      </c>
      <c r="L329" s="107" t="s">
        <v>39</v>
      </c>
      <c r="M329" s="103">
        <v>7.1059</v>
      </c>
      <c r="N329" s="104">
        <f t="shared" si="29"/>
        <v>47149.0961036</v>
      </c>
      <c r="O329" s="105">
        <v>45370</v>
      </c>
      <c r="P329" s="106">
        <v>1990.56</v>
      </c>
      <c r="Q329" s="106" t="s">
        <v>250</v>
      </c>
      <c r="R329" s="94" t="s">
        <v>251</v>
      </c>
      <c r="S329" s="94" t="s">
        <v>57</v>
      </c>
      <c r="T329" s="94" t="s">
        <v>252</v>
      </c>
      <c r="U329" s="94" t="s">
        <v>43</v>
      </c>
      <c r="V329" s="120" t="s">
        <v>70</v>
      </c>
      <c r="W329" s="91" t="s">
        <v>253</v>
      </c>
      <c r="X329" s="120" t="s">
        <v>45</v>
      </c>
      <c r="Y329" s="132" t="s">
        <v>43</v>
      </c>
      <c r="Z329" s="40" t="s">
        <v>43</v>
      </c>
      <c r="AA329" s="138" t="s">
        <v>46</v>
      </c>
      <c r="AB329" s="133" t="s">
        <v>254</v>
      </c>
      <c r="AC329" s="136" t="s">
        <v>73</v>
      </c>
      <c r="AE329" s="145"/>
      <c r="AF329" s="135"/>
    </row>
    <row r="330" s="69" customFormat="1" customHeight="1" spans="1:32">
      <c r="A330" s="91" t="s">
        <v>1256</v>
      </c>
      <c r="B330" s="91" t="s">
        <v>1078</v>
      </c>
      <c r="C330" s="92">
        <v>45364</v>
      </c>
      <c r="D330" s="93" t="s">
        <v>49</v>
      </c>
      <c r="E330" s="91" t="s">
        <v>50</v>
      </c>
      <c r="F330" s="94" t="s">
        <v>1257</v>
      </c>
      <c r="G330" s="94" t="s">
        <v>1258</v>
      </c>
      <c r="H330" s="94"/>
      <c r="I330" s="94" t="s">
        <v>37</v>
      </c>
      <c r="J330" s="94" t="s">
        <v>655</v>
      </c>
      <c r="K330" s="102">
        <v>27755</v>
      </c>
      <c r="L330" s="107" t="s">
        <v>39</v>
      </c>
      <c r="M330" s="103">
        <v>7.1059</v>
      </c>
      <c r="N330" s="104">
        <f t="shared" si="29"/>
        <v>197224.2545</v>
      </c>
      <c r="O330" s="105">
        <v>45402</v>
      </c>
      <c r="P330" s="106">
        <v>27755</v>
      </c>
      <c r="Q330" s="106" t="s">
        <v>40</v>
      </c>
      <c r="R330" s="94" t="s">
        <v>1259</v>
      </c>
      <c r="S330" s="94" t="s">
        <v>42</v>
      </c>
      <c r="T330" s="94" t="s">
        <v>43</v>
      </c>
      <c r="U330" s="94" t="s">
        <v>43</v>
      </c>
      <c r="V330" s="120" t="s">
        <v>44</v>
      </c>
      <c r="W330" s="91" t="s">
        <v>43</v>
      </c>
      <c r="X330" s="120" t="s">
        <v>45</v>
      </c>
      <c r="Y330" s="132" t="s">
        <v>43</v>
      </c>
      <c r="Z330" s="107" t="s">
        <v>43</v>
      </c>
      <c r="AA330" s="138" t="s">
        <v>46</v>
      </c>
      <c r="AB330" s="133" t="s">
        <v>72</v>
      </c>
      <c r="AC330" s="136" t="s">
        <v>73</v>
      </c>
      <c r="AE330" s="145"/>
      <c r="AF330" s="135"/>
    </row>
    <row r="331" s="69" customFormat="1" customHeight="1" spans="1:32">
      <c r="A331" s="91" t="s">
        <v>715</v>
      </c>
      <c r="B331" s="91" t="s">
        <v>1078</v>
      </c>
      <c r="C331" s="92">
        <v>45364</v>
      </c>
      <c r="D331" s="93" t="s">
        <v>33</v>
      </c>
      <c r="E331" s="91" t="s">
        <v>96</v>
      </c>
      <c r="F331" s="94" t="s">
        <v>1260</v>
      </c>
      <c r="G331" s="94" t="s">
        <v>717</v>
      </c>
      <c r="H331" s="94"/>
      <c r="I331" s="94" t="s">
        <v>37</v>
      </c>
      <c r="J331" s="94" t="s">
        <v>300</v>
      </c>
      <c r="K331" s="102">
        <v>2880</v>
      </c>
      <c r="L331" s="107" t="s">
        <v>39</v>
      </c>
      <c r="M331" s="103">
        <v>7.1059</v>
      </c>
      <c r="N331" s="104">
        <f t="shared" ref="N331:N336" si="30">K331*M331</f>
        <v>20464.992</v>
      </c>
      <c r="O331" s="105">
        <v>45376</v>
      </c>
      <c r="P331" s="106">
        <v>51997.22</v>
      </c>
      <c r="Q331" s="106" t="s">
        <v>718</v>
      </c>
      <c r="R331" s="94" t="s">
        <v>719</v>
      </c>
      <c r="S331" s="94" t="s">
        <v>93</v>
      </c>
      <c r="T331" s="94" t="s">
        <v>43</v>
      </c>
      <c r="U331" s="94" t="s">
        <v>43</v>
      </c>
      <c r="V331" s="120" t="s">
        <v>58</v>
      </c>
      <c r="W331" s="91" t="s">
        <v>43</v>
      </c>
      <c r="X331" s="120" t="s">
        <v>45</v>
      </c>
      <c r="Y331" s="132" t="s">
        <v>43</v>
      </c>
      <c r="Z331" s="40" t="s">
        <v>43</v>
      </c>
      <c r="AA331" s="138" t="s">
        <v>46</v>
      </c>
      <c r="AB331" s="133" t="s">
        <v>47</v>
      </c>
      <c r="AC331" s="134"/>
      <c r="AE331" s="145"/>
      <c r="AF331" s="135"/>
    </row>
    <row r="332" s="69" customFormat="1" customHeight="1" spans="1:32">
      <c r="A332" s="91" t="s">
        <v>1261</v>
      </c>
      <c r="B332" s="91" t="s">
        <v>1078</v>
      </c>
      <c r="C332" s="92">
        <v>45364</v>
      </c>
      <c r="D332" s="93" t="s">
        <v>33</v>
      </c>
      <c r="E332" s="91" t="s">
        <v>344</v>
      </c>
      <c r="F332" s="94" t="s">
        <v>1262</v>
      </c>
      <c r="G332" s="94" t="s">
        <v>1045</v>
      </c>
      <c r="H332" s="94"/>
      <c r="I332" s="94" t="s">
        <v>53</v>
      </c>
      <c r="J332" s="94" t="s">
        <v>1046</v>
      </c>
      <c r="K332" s="102">
        <v>7535.87</v>
      </c>
      <c r="L332" s="107" t="s">
        <v>39</v>
      </c>
      <c r="M332" s="103">
        <v>7.1059</v>
      </c>
      <c r="N332" s="104">
        <f t="shared" si="30"/>
        <v>53549.138633</v>
      </c>
      <c r="O332" s="108">
        <v>45376</v>
      </c>
      <c r="P332" s="106">
        <v>2260.76</v>
      </c>
      <c r="Q332" s="106" t="s">
        <v>636</v>
      </c>
      <c r="R332" s="94" t="s">
        <v>1048</v>
      </c>
      <c r="S332" s="94" t="s">
        <v>93</v>
      </c>
      <c r="T332" s="94" t="s">
        <v>43</v>
      </c>
      <c r="U332" s="94" t="s">
        <v>43</v>
      </c>
      <c r="V332" s="120">
        <v>100000</v>
      </c>
      <c r="W332" s="91" t="s">
        <v>1050</v>
      </c>
      <c r="X332" s="120" t="s">
        <v>45</v>
      </c>
      <c r="Y332" s="132" t="s">
        <v>43</v>
      </c>
      <c r="Z332" s="40" t="s">
        <v>43</v>
      </c>
      <c r="AA332" s="138" t="s">
        <v>46</v>
      </c>
      <c r="AB332" s="133" t="s">
        <v>47</v>
      </c>
      <c r="AC332" s="134"/>
      <c r="AE332" s="145"/>
      <c r="AF332" s="135"/>
    </row>
    <row r="333" s="69" customFormat="1" customHeight="1" spans="1:32">
      <c r="A333" s="91" t="s">
        <v>1234</v>
      </c>
      <c r="B333" s="91" t="s">
        <v>1078</v>
      </c>
      <c r="C333" s="92">
        <v>45365</v>
      </c>
      <c r="D333" s="93" t="s">
        <v>60</v>
      </c>
      <c r="E333" s="91" t="s">
        <v>61</v>
      </c>
      <c r="F333" s="94" t="s">
        <v>1235</v>
      </c>
      <c r="G333" s="95" t="s">
        <v>1236</v>
      </c>
      <c r="H333" s="95"/>
      <c r="I333" s="95" t="s">
        <v>79</v>
      </c>
      <c r="J333" s="95" t="s">
        <v>65</v>
      </c>
      <c r="K333" s="102">
        <v>2915.39</v>
      </c>
      <c r="L333" s="107" t="s">
        <v>39</v>
      </c>
      <c r="M333" s="102">
        <v>7.1059</v>
      </c>
      <c r="N333" s="104">
        <f t="shared" si="30"/>
        <v>20716.469801</v>
      </c>
      <c r="O333" s="108">
        <v>45394</v>
      </c>
      <c r="P333" s="114" t="s">
        <v>323</v>
      </c>
      <c r="Q333" s="106" t="s">
        <v>126</v>
      </c>
      <c r="R333" s="94" t="s">
        <v>1263</v>
      </c>
      <c r="S333" s="94" t="s">
        <v>93</v>
      </c>
      <c r="T333" s="94" t="s">
        <v>43</v>
      </c>
      <c r="U333" s="94" t="s">
        <v>43</v>
      </c>
      <c r="V333" s="120">
        <v>100000</v>
      </c>
      <c r="W333" s="91" t="s">
        <v>1264</v>
      </c>
      <c r="X333" s="120" t="s">
        <v>1265</v>
      </c>
      <c r="Y333" s="132">
        <v>1</v>
      </c>
      <c r="Z333" s="91" t="s">
        <v>246</v>
      </c>
      <c r="AA333" s="138" t="s">
        <v>46</v>
      </c>
      <c r="AB333" s="133" t="s">
        <v>113</v>
      </c>
      <c r="AC333" s="136" t="s">
        <v>73</v>
      </c>
      <c r="AD333" s="69" t="s">
        <v>1266</v>
      </c>
      <c r="AE333" s="145">
        <v>13580</v>
      </c>
      <c r="AF333" s="135"/>
    </row>
    <row r="334" s="69" customFormat="1" customHeight="1" spans="1:32">
      <c r="A334" s="91" t="s">
        <v>1167</v>
      </c>
      <c r="B334" s="91" t="s">
        <v>1078</v>
      </c>
      <c r="C334" s="92">
        <v>45365</v>
      </c>
      <c r="D334" s="93" t="s">
        <v>60</v>
      </c>
      <c r="E334" s="91" t="s">
        <v>115</v>
      </c>
      <c r="F334" s="94" t="s">
        <v>1168</v>
      </c>
      <c r="G334" s="94" t="s">
        <v>230</v>
      </c>
      <c r="H334" s="94"/>
      <c r="I334" s="94" t="s">
        <v>79</v>
      </c>
      <c r="J334" s="94" t="s">
        <v>118</v>
      </c>
      <c r="K334" s="102">
        <v>5510.6</v>
      </c>
      <c r="L334" s="107" t="s">
        <v>39</v>
      </c>
      <c r="M334" s="102">
        <v>7.1059</v>
      </c>
      <c r="N334" s="104">
        <f t="shared" si="30"/>
        <v>39157.77254</v>
      </c>
      <c r="O334" s="108" t="s">
        <v>1267</v>
      </c>
      <c r="P334" s="106" t="s">
        <v>108</v>
      </c>
      <c r="Q334" s="106" t="s">
        <v>231</v>
      </c>
      <c r="R334" s="111" t="s">
        <v>232</v>
      </c>
      <c r="S334" s="95" t="s">
        <v>68</v>
      </c>
      <c r="T334" s="95" t="s">
        <v>233</v>
      </c>
      <c r="U334" s="95" t="s">
        <v>43</v>
      </c>
      <c r="V334" s="121">
        <v>500000</v>
      </c>
      <c r="W334" s="121" t="s">
        <v>234</v>
      </c>
      <c r="X334" s="120" t="s">
        <v>45</v>
      </c>
      <c r="Y334" s="132" t="s">
        <v>43</v>
      </c>
      <c r="Z334" s="107" t="s">
        <v>43</v>
      </c>
      <c r="AA334" s="43" t="s">
        <v>46</v>
      </c>
      <c r="AB334" s="133" t="s">
        <v>47</v>
      </c>
      <c r="AC334" s="134"/>
      <c r="AE334" s="145"/>
      <c r="AF334" s="135"/>
    </row>
    <row r="335" s="69" customFormat="1" customHeight="1" spans="1:32">
      <c r="A335" s="91" t="s">
        <v>1167</v>
      </c>
      <c r="B335" s="91" t="s">
        <v>1078</v>
      </c>
      <c r="C335" s="92">
        <v>45365</v>
      </c>
      <c r="D335" s="93" t="s">
        <v>60</v>
      </c>
      <c r="E335" s="91" t="s">
        <v>115</v>
      </c>
      <c r="F335" s="94" t="s">
        <v>1168</v>
      </c>
      <c r="G335" s="94" t="s">
        <v>230</v>
      </c>
      <c r="H335" s="94"/>
      <c r="I335" s="94" t="s">
        <v>79</v>
      </c>
      <c r="J335" s="94" t="s">
        <v>118</v>
      </c>
      <c r="K335" s="102">
        <v>76771</v>
      </c>
      <c r="L335" s="107" t="s">
        <v>39</v>
      </c>
      <c r="M335" s="102">
        <v>7.1059</v>
      </c>
      <c r="N335" s="104">
        <f t="shared" si="30"/>
        <v>545527.0489</v>
      </c>
      <c r="O335" s="108">
        <v>45421</v>
      </c>
      <c r="P335" s="106">
        <v>59508.8</v>
      </c>
      <c r="Q335" s="106" t="s">
        <v>1268</v>
      </c>
      <c r="R335" s="111" t="s">
        <v>232</v>
      </c>
      <c r="S335" s="95" t="s">
        <v>68</v>
      </c>
      <c r="T335" s="95" t="s">
        <v>233</v>
      </c>
      <c r="U335" s="95" t="s">
        <v>43</v>
      </c>
      <c r="V335" s="121">
        <v>500000</v>
      </c>
      <c r="W335" s="121" t="s">
        <v>234</v>
      </c>
      <c r="X335" s="120" t="s">
        <v>45</v>
      </c>
      <c r="Y335" s="132" t="s">
        <v>43</v>
      </c>
      <c r="Z335" s="107" t="s">
        <v>43</v>
      </c>
      <c r="AA335" s="43" t="s">
        <v>46</v>
      </c>
      <c r="AB335" s="133" t="s">
        <v>47</v>
      </c>
      <c r="AC335" s="134"/>
      <c r="AE335" s="145"/>
      <c r="AF335" s="135"/>
    </row>
    <row r="336" s="69" customFormat="1" customHeight="1" spans="1:32">
      <c r="A336" s="91" t="s">
        <v>1110</v>
      </c>
      <c r="B336" s="91" t="s">
        <v>1078</v>
      </c>
      <c r="C336" s="92">
        <v>45365</v>
      </c>
      <c r="D336" s="93" t="s">
        <v>60</v>
      </c>
      <c r="E336" s="91" t="s">
        <v>85</v>
      </c>
      <c r="F336" s="94" t="s">
        <v>1269</v>
      </c>
      <c r="G336" s="94" t="s">
        <v>87</v>
      </c>
      <c r="H336" s="94"/>
      <c r="I336" s="94" t="s">
        <v>79</v>
      </c>
      <c r="J336" s="94" t="s">
        <v>88</v>
      </c>
      <c r="K336" s="102">
        <v>31400</v>
      </c>
      <c r="L336" s="107" t="s">
        <v>89</v>
      </c>
      <c r="M336" s="102">
        <v>1</v>
      </c>
      <c r="N336" s="104">
        <f t="shared" si="30"/>
        <v>31400</v>
      </c>
      <c r="O336" s="108">
        <v>45373</v>
      </c>
      <c r="P336" s="106" t="s">
        <v>757</v>
      </c>
      <c r="Q336" s="106" t="s">
        <v>420</v>
      </c>
      <c r="R336" s="95" t="s">
        <v>92</v>
      </c>
      <c r="S336" s="94" t="s">
        <v>93</v>
      </c>
      <c r="T336" s="94" t="s">
        <v>43</v>
      </c>
      <c r="U336" s="94" t="s">
        <v>43</v>
      </c>
      <c r="V336" s="121">
        <v>200000</v>
      </c>
      <c r="W336" s="120" t="s">
        <v>94</v>
      </c>
      <c r="X336" s="120" t="s">
        <v>45</v>
      </c>
      <c r="Y336" s="132" t="s">
        <v>43</v>
      </c>
      <c r="Z336" s="107" t="s">
        <v>43</v>
      </c>
      <c r="AA336" s="138" t="s">
        <v>46</v>
      </c>
      <c r="AB336" s="133" t="s">
        <v>47</v>
      </c>
      <c r="AC336" s="134"/>
      <c r="AE336" s="145"/>
      <c r="AF336" s="135"/>
    </row>
    <row r="337" s="69" customFormat="1" customHeight="1" spans="1:32">
      <c r="A337" s="91" t="s">
        <v>1270</v>
      </c>
      <c r="B337" s="91" t="s">
        <v>1078</v>
      </c>
      <c r="C337" s="92">
        <v>45365</v>
      </c>
      <c r="D337" s="93" t="s">
        <v>60</v>
      </c>
      <c r="E337" s="91" t="s">
        <v>85</v>
      </c>
      <c r="F337" s="94" t="s">
        <v>1271</v>
      </c>
      <c r="G337" s="94" t="s">
        <v>249</v>
      </c>
      <c r="H337" s="94"/>
      <c r="I337" s="94" t="s">
        <v>53</v>
      </c>
      <c r="J337" s="94" t="s">
        <v>88</v>
      </c>
      <c r="K337" s="102">
        <v>14471.3</v>
      </c>
      <c r="L337" s="107" t="s">
        <v>39</v>
      </c>
      <c r="M337" s="103">
        <v>7.1059</v>
      </c>
      <c r="N337" s="104">
        <f t="shared" ref="N337:N343" si="31">K337*M337</f>
        <v>102831.61067</v>
      </c>
      <c r="O337" s="105">
        <v>45370</v>
      </c>
      <c r="P337" s="106">
        <v>12767.52</v>
      </c>
      <c r="Q337" s="106" t="s">
        <v>1272</v>
      </c>
      <c r="R337" s="94" t="s">
        <v>1273</v>
      </c>
      <c r="S337" s="94" t="s">
        <v>57</v>
      </c>
      <c r="T337" s="94" t="s">
        <v>43</v>
      </c>
      <c r="U337" s="94" t="s">
        <v>43</v>
      </c>
      <c r="V337" s="120" t="s">
        <v>58</v>
      </c>
      <c r="W337" s="91" t="s">
        <v>43</v>
      </c>
      <c r="X337" s="120" t="s">
        <v>45</v>
      </c>
      <c r="Y337" s="132" t="s">
        <v>43</v>
      </c>
      <c r="Z337" s="91" t="s">
        <v>43</v>
      </c>
      <c r="AA337" s="138" t="s">
        <v>46</v>
      </c>
      <c r="AB337" s="133" t="s">
        <v>254</v>
      </c>
      <c r="AC337" s="134" t="s">
        <v>73</v>
      </c>
      <c r="AE337" s="145"/>
      <c r="AF337" s="135"/>
    </row>
    <row r="338" s="69" customFormat="1" customHeight="1" spans="1:32">
      <c r="A338" s="91" t="s">
        <v>1110</v>
      </c>
      <c r="B338" s="91" t="s">
        <v>1078</v>
      </c>
      <c r="C338" s="92">
        <v>45365</v>
      </c>
      <c r="D338" s="93" t="s">
        <v>60</v>
      </c>
      <c r="E338" s="91" t="s">
        <v>85</v>
      </c>
      <c r="F338" s="94" t="s">
        <v>1274</v>
      </c>
      <c r="G338" s="94" t="s">
        <v>87</v>
      </c>
      <c r="H338" s="94"/>
      <c r="I338" s="94" t="s">
        <v>79</v>
      </c>
      <c r="J338" s="94" t="s">
        <v>88</v>
      </c>
      <c r="K338" s="102">
        <v>16319</v>
      </c>
      <c r="L338" s="107" t="s">
        <v>89</v>
      </c>
      <c r="M338" s="102">
        <v>1</v>
      </c>
      <c r="N338" s="104">
        <f t="shared" si="31"/>
        <v>16319</v>
      </c>
      <c r="O338" s="108">
        <v>45374</v>
      </c>
      <c r="P338" s="106" t="s">
        <v>1275</v>
      </c>
      <c r="Q338" s="106" t="s">
        <v>420</v>
      </c>
      <c r="R338" s="95" t="s">
        <v>92</v>
      </c>
      <c r="S338" s="94" t="s">
        <v>93</v>
      </c>
      <c r="T338" s="94" t="s">
        <v>43</v>
      </c>
      <c r="U338" s="94" t="s">
        <v>43</v>
      </c>
      <c r="V338" s="121">
        <v>200000</v>
      </c>
      <c r="W338" s="120" t="s">
        <v>94</v>
      </c>
      <c r="X338" s="120" t="s">
        <v>45</v>
      </c>
      <c r="Y338" s="132" t="s">
        <v>43</v>
      </c>
      <c r="Z338" s="107" t="s">
        <v>43</v>
      </c>
      <c r="AA338" s="138" t="s">
        <v>46</v>
      </c>
      <c r="AB338" s="133" t="s">
        <v>47</v>
      </c>
      <c r="AC338" s="134"/>
      <c r="AE338" s="145"/>
      <c r="AF338" s="135"/>
    </row>
    <row r="339" s="69" customFormat="1" customHeight="1" spans="1:32">
      <c r="A339" s="91" t="s">
        <v>1110</v>
      </c>
      <c r="B339" s="91" t="s">
        <v>1078</v>
      </c>
      <c r="C339" s="92">
        <v>45365</v>
      </c>
      <c r="D339" s="93" t="s">
        <v>60</v>
      </c>
      <c r="E339" s="91" t="s">
        <v>85</v>
      </c>
      <c r="F339" s="94" t="s">
        <v>1276</v>
      </c>
      <c r="G339" s="94" t="s">
        <v>87</v>
      </c>
      <c r="H339" s="94"/>
      <c r="I339" s="94" t="s">
        <v>79</v>
      </c>
      <c r="J339" s="94" t="s">
        <v>88</v>
      </c>
      <c r="K339" s="102">
        <v>31380</v>
      </c>
      <c r="L339" s="107" t="s">
        <v>89</v>
      </c>
      <c r="M339" s="102">
        <v>1</v>
      </c>
      <c r="N339" s="104">
        <f t="shared" si="31"/>
        <v>31380</v>
      </c>
      <c r="O339" s="108">
        <v>45386</v>
      </c>
      <c r="P339" s="106" t="s">
        <v>1251</v>
      </c>
      <c r="Q339" s="106" t="s">
        <v>420</v>
      </c>
      <c r="R339" s="95" t="s">
        <v>92</v>
      </c>
      <c r="S339" s="94" t="s">
        <v>93</v>
      </c>
      <c r="T339" s="94" t="s">
        <v>43</v>
      </c>
      <c r="U339" s="94" t="s">
        <v>43</v>
      </c>
      <c r="V339" s="121">
        <v>200000</v>
      </c>
      <c r="W339" s="120" t="s">
        <v>94</v>
      </c>
      <c r="X339" s="120" t="s">
        <v>45</v>
      </c>
      <c r="Y339" s="132" t="s">
        <v>43</v>
      </c>
      <c r="Z339" s="107" t="s">
        <v>43</v>
      </c>
      <c r="AA339" s="138" t="s">
        <v>46</v>
      </c>
      <c r="AB339" s="133" t="s">
        <v>47</v>
      </c>
      <c r="AC339" s="134"/>
      <c r="AE339" s="145"/>
      <c r="AF339" s="135"/>
    </row>
    <row r="340" s="69" customFormat="1" customHeight="1" spans="1:32">
      <c r="A340" s="91" t="s">
        <v>1110</v>
      </c>
      <c r="B340" s="91" t="s">
        <v>1078</v>
      </c>
      <c r="C340" s="92">
        <v>45365</v>
      </c>
      <c r="D340" s="93" t="s">
        <v>60</v>
      </c>
      <c r="E340" s="91" t="s">
        <v>85</v>
      </c>
      <c r="F340" s="94" t="s">
        <v>1277</v>
      </c>
      <c r="G340" s="94" t="s">
        <v>87</v>
      </c>
      <c r="H340" s="94"/>
      <c r="I340" s="94" t="s">
        <v>79</v>
      </c>
      <c r="J340" s="94" t="s">
        <v>88</v>
      </c>
      <c r="K340" s="102">
        <v>41324</v>
      </c>
      <c r="L340" s="107" t="s">
        <v>89</v>
      </c>
      <c r="M340" s="102">
        <v>1</v>
      </c>
      <c r="N340" s="104">
        <f t="shared" si="31"/>
        <v>41324</v>
      </c>
      <c r="O340" s="108">
        <v>45379</v>
      </c>
      <c r="P340" s="106" t="s">
        <v>1278</v>
      </c>
      <c r="Q340" s="106" t="s">
        <v>420</v>
      </c>
      <c r="R340" s="95" t="s">
        <v>92</v>
      </c>
      <c r="S340" s="94" t="s">
        <v>93</v>
      </c>
      <c r="T340" s="94" t="s">
        <v>43</v>
      </c>
      <c r="U340" s="94" t="s">
        <v>43</v>
      </c>
      <c r="V340" s="121">
        <v>200000</v>
      </c>
      <c r="W340" s="120" t="s">
        <v>94</v>
      </c>
      <c r="X340" s="120" t="s">
        <v>1279</v>
      </c>
      <c r="Y340" s="132">
        <v>1</v>
      </c>
      <c r="Z340" s="107" t="s">
        <v>755</v>
      </c>
      <c r="AA340" s="138" t="s">
        <v>46</v>
      </c>
      <c r="AB340" s="133" t="s">
        <v>47</v>
      </c>
      <c r="AC340" s="134"/>
      <c r="AE340" s="145"/>
      <c r="AF340" s="135"/>
    </row>
    <row r="341" s="69" customFormat="1" customHeight="1" spans="1:32">
      <c r="A341" s="91" t="s">
        <v>1280</v>
      </c>
      <c r="B341" s="91" t="s">
        <v>1078</v>
      </c>
      <c r="C341" s="92">
        <v>45365</v>
      </c>
      <c r="D341" s="93" t="s">
        <v>33</v>
      </c>
      <c r="E341" s="91" t="s">
        <v>96</v>
      </c>
      <c r="F341" s="94" t="s">
        <v>1281</v>
      </c>
      <c r="G341" s="94" t="s">
        <v>1282</v>
      </c>
      <c r="H341" s="94"/>
      <c r="I341" s="94" t="s">
        <v>145</v>
      </c>
      <c r="J341" s="94" t="s">
        <v>300</v>
      </c>
      <c r="K341" s="102">
        <v>14796.5</v>
      </c>
      <c r="L341" s="107" t="s">
        <v>1283</v>
      </c>
      <c r="M341" s="103">
        <v>7.7017</v>
      </c>
      <c r="N341" s="104">
        <f t="shared" si="31"/>
        <v>113958.20405</v>
      </c>
      <c r="O341" s="105">
        <v>45396</v>
      </c>
      <c r="P341" s="106" t="s">
        <v>1284</v>
      </c>
      <c r="Q341" s="106" t="s">
        <v>1285</v>
      </c>
      <c r="R341" s="94" t="s">
        <v>1286</v>
      </c>
      <c r="S341" s="122" t="s">
        <v>261</v>
      </c>
      <c r="T341" s="122" t="s">
        <v>179</v>
      </c>
      <c r="U341" s="122" t="s">
        <v>262</v>
      </c>
      <c r="V341" s="123" t="s">
        <v>286</v>
      </c>
      <c r="W341" s="124" t="s">
        <v>43</v>
      </c>
      <c r="X341" s="120" t="s">
        <v>45</v>
      </c>
      <c r="Y341" s="132" t="s">
        <v>43</v>
      </c>
      <c r="Z341" s="91" t="s">
        <v>43</v>
      </c>
      <c r="AA341" s="43" t="s">
        <v>163</v>
      </c>
      <c r="AB341" s="133" t="s">
        <v>113</v>
      </c>
      <c r="AC341" s="134" t="s">
        <v>73</v>
      </c>
      <c r="AE341" s="145"/>
      <c r="AF341" s="135"/>
    </row>
    <row r="342" s="69" customFormat="1" customHeight="1" spans="1:32">
      <c r="A342" s="91" t="s">
        <v>1287</v>
      </c>
      <c r="B342" s="91" t="s">
        <v>1078</v>
      </c>
      <c r="C342" s="92">
        <v>45365</v>
      </c>
      <c r="D342" s="93" t="s">
        <v>75</v>
      </c>
      <c r="E342" s="91" t="s">
        <v>76</v>
      </c>
      <c r="F342" s="94" t="s">
        <v>1288</v>
      </c>
      <c r="G342" s="94" t="s">
        <v>1289</v>
      </c>
      <c r="H342" s="94"/>
      <c r="I342" s="94" t="s">
        <v>37</v>
      </c>
      <c r="J342" s="94" t="s">
        <v>80</v>
      </c>
      <c r="K342" s="102">
        <v>8458.5</v>
      </c>
      <c r="L342" s="107" t="s">
        <v>39</v>
      </c>
      <c r="M342" s="103">
        <v>7.1059</v>
      </c>
      <c r="N342" s="104">
        <f t="shared" si="31"/>
        <v>60105.25515</v>
      </c>
      <c r="O342" s="105">
        <v>45395</v>
      </c>
      <c r="P342" s="106">
        <v>4229</v>
      </c>
      <c r="Q342" s="106" t="s">
        <v>1290</v>
      </c>
      <c r="R342" s="94" t="s">
        <v>1291</v>
      </c>
      <c r="S342" s="94" t="s">
        <v>57</v>
      </c>
      <c r="T342" s="94" t="s">
        <v>43</v>
      </c>
      <c r="U342" s="94" t="s">
        <v>43</v>
      </c>
      <c r="V342" s="120" t="s">
        <v>58</v>
      </c>
      <c r="W342" s="91" t="s">
        <v>43</v>
      </c>
      <c r="X342" s="120" t="s">
        <v>45</v>
      </c>
      <c r="Y342" s="132" t="s">
        <v>43</v>
      </c>
      <c r="Z342" s="91" t="s">
        <v>43</v>
      </c>
      <c r="AA342" s="138" t="s">
        <v>163</v>
      </c>
      <c r="AB342" s="133" t="s">
        <v>47</v>
      </c>
      <c r="AC342" s="134"/>
      <c r="AE342" s="145"/>
      <c r="AF342" s="135"/>
    </row>
    <row r="343" s="69" customFormat="1" customHeight="1" spans="1:32">
      <c r="A343" s="91" t="s">
        <v>1292</v>
      </c>
      <c r="B343" s="91" t="s">
        <v>1078</v>
      </c>
      <c r="C343" s="92">
        <v>45365</v>
      </c>
      <c r="D343" s="93" t="s">
        <v>33</v>
      </c>
      <c r="E343" s="91" t="s">
        <v>344</v>
      </c>
      <c r="F343" s="94" t="s">
        <v>1293</v>
      </c>
      <c r="G343" s="94" t="s">
        <v>1294</v>
      </c>
      <c r="H343" s="94"/>
      <c r="I343" s="94" t="s">
        <v>37</v>
      </c>
      <c r="J343" s="94" t="s">
        <v>533</v>
      </c>
      <c r="K343" s="102">
        <v>6355</v>
      </c>
      <c r="L343" s="40" t="s">
        <v>39</v>
      </c>
      <c r="M343" s="103">
        <v>7.1059</v>
      </c>
      <c r="N343" s="104">
        <f t="shared" si="31"/>
        <v>45157.9945</v>
      </c>
      <c r="O343" s="105">
        <v>45380</v>
      </c>
      <c r="P343" s="106">
        <v>6355</v>
      </c>
      <c r="Q343" s="106" t="s">
        <v>40</v>
      </c>
      <c r="R343" s="94" t="s">
        <v>1295</v>
      </c>
      <c r="S343" s="94" t="s">
        <v>93</v>
      </c>
      <c r="T343" s="94" t="s">
        <v>43</v>
      </c>
      <c r="U343" s="94" t="s">
        <v>43</v>
      </c>
      <c r="V343" s="120">
        <v>1200000</v>
      </c>
      <c r="W343" s="91" t="s">
        <v>1296</v>
      </c>
      <c r="X343" s="120" t="s">
        <v>45</v>
      </c>
      <c r="Y343" s="132" t="s">
        <v>43</v>
      </c>
      <c r="Z343" s="91" t="s">
        <v>43</v>
      </c>
      <c r="AA343" s="138" t="s">
        <v>46</v>
      </c>
      <c r="AB343" s="133" t="s">
        <v>47</v>
      </c>
      <c r="AC343" s="134"/>
      <c r="AE343" s="145"/>
      <c r="AF343" s="135"/>
    </row>
    <row r="344" s="69" customFormat="1" customHeight="1" spans="1:32">
      <c r="A344" s="91" t="s">
        <v>1297</v>
      </c>
      <c r="B344" s="91" t="s">
        <v>1078</v>
      </c>
      <c r="C344" s="92">
        <v>45365</v>
      </c>
      <c r="D344" s="93" t="s">
        <v>49</v>
      </c>
      <c r="E344" s="91" t="s">
        <v>311</v>
      </c>
      <c r="F344" s="94" t="s">
        <v>1298</v>
      </c>
      <c r="G344" s="94" t="s">
        <v>617</v>
      </c>
      <c r="H344" s="95"/>
      <c r="I344" s="95" t="s">
        <v>53</v>
      </c>
      <c r="J344" s="95" t="s">
        <v>314</v>
      </c>
      <c r="K344" s="102">
        <v>12250</v>
      </c>
      <c r="L344" s="107" t="s">
        <v>39</v>
      </c>
      <c r="M344" s="103">
        <v>7.1059</v>
      </c>
      <c r="N344" s="104">
        <f t="shared" ref="N344:N347" si="32">K344*M344</f>
        <v>87047.275</v>
      </c>
      <c r="O344" s="108">
        <v>45378</v>
      </c>
      <c r="P344" s="110" t="s">
        <v>108</v>
      </c>
      <c r="Q344" s="110" t="s">
        <v>231</v>
      </c>
      <c r="R344" s="95" t="s">
        <v>618</v>
      </c>
      <c r="S344" s="94" t="s">
        <v>68</v>
      </c>
      <c r="T344" s="94" t="s">
        <v>619</v>
      </c>
      <c r="U344" s="94" t="s">
        <v>43</v>
      </c>
      <c r="V344" s="121">
        <v>150000</v>
      </c>
      <c r="W344" s="121" t="s">
        <v>620</v>
      </c>
      <c r="X344" s="121" t="s">
        <v>45</v>
      </c>
      <c r="Y344" s="137" t="s">
        <v>43</v>
      </c>
      <c r="Z344" s="40" t="s">
        <v>43</v>
      </c>
      <c r="AA344" s="57" t="s">
        <v>46</v>
      </c>
      <c r="AB344" s="133" t="s">
        <v>621</v>
      </c>
      <c r="AC344" s="134"/>
      <c r="AE344" s="145"/>
      <c r="AF344" s="135"/>
    </row>
    <row r="345" s="69" customFormat="1" customHeight="1" spans="1:32">
      <c r="A345" s="91" t="s">
        <v>1299</v>
      </c>
      <c r="B345" s="91" t="s">
        <v>1078</v>
      </c>
      <c r="C345" s="92">
        <v>45365</v>
      </c>
      <c r="D345" s="93" t="s">
        <v>49</v>
      </c>
      <c r="E345" s="91" t="s">
        <v>311</v>
      </c>
      <c r="F345" s="94" t="s">
        <v>1300</v>
      </c>
      <c r="G345" s="94" t="s">
        <v>904</v>
      </c>
      <c r="H345" s="94"/>
      <c r="I345" s="94" t="s">
        <v>37</v>
      </c>
      <c r="J345" s="94" t="s">
        <v>905</v>
      </c>
      <c r="K345" s="102">
        <v>9000</v>
      </c>
      <c r="L345" s="107" t="s">
        <v>39</v>
      </c>
      <c r="M345" s="103">
        <v>7.1059</v>
      </c>
      <c r="N345" s="104">
        <f t="shared" si="32"/>
        <v>63953.1</v>
      </c>
      <c r="O345" s="105">
        <v>45394</v>
      </c>
      <c r="P345" s="106">
        <v>6290</v>
      </c>
      <c r="Q345" s="106" t="s">
        <v>944</v>
      </c>
      <c r="R345" s="94" t="s">
        <v>1301</v>
      </c>
      <c r="S345" s="94" t="s">
        <v>68</v>
      </c>
      <c r="T345" s="94" t="s">
        <v>1302</v>
      </c>
      <c r="U345" s="94" t="s">
        <v>43</v>
      </c>
      <c r="V345" s="120" t="s">
        <v>70</v>
      </c>
      <c r="W345" s="91" t="s">
        <v>1303</v>
      </c>
      <c r="X345" s="120" t="s">
        <v>45</v>
      </c>
      <c r="Y345" s="132" t="s">
        <v>43</v>
      </c>
      <c r="Z345" s="91" t="s">
        <v>43</v>
      </c>
      <c r="AA345" s="43" t="s">
        <v>46</v>
      </c>
      <c r="AB345" s="133" t="s">
        <v>907</v>
      </c>
      <c r="AC345" s="134" t="s">
        <v>73</v>
      </c>
      <c r="AE345" s="145"/>
      <c r="AF345" s="135"/>
    </row>
    <row r="346" s="69" customFormat="1" customHeight="1" spans="1:32">
      <c r="A346" s="91" t="s">
        <v>1304</v>
      </c>
      <c r="B346" s="91" t="s">
        <v>1078</v>
      </c>
      <c r="C346" s="92">
        <v>45365</v>
      </c>
      <c r="D346" s="93" t="s">
        <v>49</v>
      </c>
      <c r="E346" s="91" t="s">
        <v>311</v>
      </c>
      <c r="F346" s="94" t="s">
        <v>1305</v>
      </c>
      <c r="G346" s="94" t="s">
        <v>1306</v>
      </c>
      <c r="H346" s="94"/>
      <c r="I346" s="94" t="s">
        <v>37</v>
      </c>
      <c r="J346" s="94" t="s">
        <v>516</v>
      </c>
      <c r="K346" s="102">
        <v>4775</v>
      </c>
      <c r="L346" s="91" t="s">
        <v>517</v>
      </c>
      <c r="M346" s="102">
        <v>4.6358</v>
      </c>
      <c r="N346" s="104">
        <f t="shared" si="32"/>
        <v>22135.945</v>
      </c>
      <c r="O346" s="105">
        <v>45380</v>
      </c>
      <c r="P346" s="106" t="s">
        <v>1307</v>
      </c>
      <c r="Q346" s="106" t="s">
        <v>40</v>
      </c>
      <c r="R346" s="94" t="s">
        <v>1308</v>
      </c>
      <c r="S346" s="94" t="s">
        <v>42</v>
      </c>
      <c r="T346" s="94" t="s">
        <v>43</v>
      </c>
      <c r="U346" s="94" t="s">
        <v>43</v>
      </c>
      <c r="V346" s="120" t="s">
        <v>44</v>
      </c>
      <c r="W346" s="91" t="s">
        <v>43</v>
      </c>
      <c r="X346" s="120" t="s">
        <v>45</v>
      </c>
      <c r="Y346" s="132" t="s">
        <v>43</v>
      </c>
      <c r="Z346" s="91" t="s">
        <v>43</v>
      </c>
      <c r="AA346" s="138" t="s">
        <v>46</v>
      </c>
      <c r="AB346" s="133" t="s">
        <v>1309</v>
      </c>
      <c r="AC346" s="136" t="s">
        <v>73</v>
      </c>
      <c r="AE346" s="145"/>
      <c r="AF346" s="135"/>
    </row>
    <row r="347" s="69" customFormat="1" customHeight="1" spans="1:32">
      <c r="A347" s="91" t="s">
        <v>1310</v>
      </c>
      <c r="B347" s="91" t="s">
        <v>1078</v>
      </c>
      <c r="C347" s="92">
        <v>45365</v>
      </c>
      <c r="D347" s="93" t="s">
        <v>49</v>
      </c>
      <c r="E347" s="91" t="s">
        <v>142</v>
      </c>
      <c r="F347" s="94" t="s">
        <v>1311</v>
      </c>
      <c r="G347" s="94" t="s">
        <v>242</v>
      </c>
      <c r="H347" s="94"/>
      <c r="I347" s="94" t="s">
        <v>53</v>
      </c>
      <c r="J347" s="95" t="s">
        <v>243</v>
      </c>
      <c r="K347" s="109">
        <v>4774.7</v>
      </c>
      <c r="L347" s="107" t="s">
        <v>39</v>
      </c>
      <c r="M347" s="103">
        <v>7.1059</v>
      </c>
      <c r="N347" s="104">
        <f t="shared" si="32"/>
        <v>33928.54073</v>
      </c>
      <c r="O347" s="108">
        <v>45383</v>
      </c>
      <c r="P347" s="106">
        <v>4774.7</v>
      </c>
      <c r="Q347" s="106" t="s">
        <v>40</v>
      </c>
      <c r="R347" s="94" t="s">
        <v>244</v>
      </c>
      <c r="S347" s="94" t="s">
        <v>42</v>
      </c>
      <c r="T347" s="94" t="s">
        <v>43</v>
      </c>
      <c r="U347" s="94" t="s">
        <v>43</v>
      </c>
      <c r="V347" s="120" t="s">
        <v>44</v>
      </c>
      <c r="W347" s="91" t="s">
        <v>43</v>
      </c>
      <c r="X347" s="120" t="s">
        <v>45</v>
      </c>
      <c r="Y347" s="132" t="s">
        <v>43</v>
      </c>
      <c r="Z347" s="107" t="s">
        <v>43</v>
      </c>
      <c r="AA347" s="43" t="s">
        <v>46</v>
      </c>
      <c r="AB347" s="133" t="s">
        <v>47</v>
      </c>
      <c r="AC347" s="134"/>
      <c r="AE347" s="145"/>
      <c r="AF347" s="135"/>
    </row>
    <row r="348" s="69" customFormat="1" customHeight="1" spans="1:32">
      <c r="A348" s="91" t="s">
        <v>1003</v>
      </c>
      <c r="B348" s="91" t="s">
        <v>1078</v>
      </c>
      <c r="C348" s="92">
        <v>45365</v>
      </c>
      <c r="D348" s="93" t="s">
        <v>49</v>
      </c>
      <c r="E348" s="91" t="s">
        <v>142</v>
      </c>
      <c r="F348" s="94" t="s">
        <v>1312</v>
      </c>
      <c r="G348" s="94" t="s">
        <v>1005</v>
      </c>
      <c r="H348" s="94"/>
      <c r="I348" s="94" t="s">
        <v>37</v>
      </c>
      <c r="J348" s="94" t="s">
        <v>1006</v>
      </c>
      <c r="K348" s="102">
        <v>2210</v>
      </c>
      <c r="L348" s="107" t="s">
        <v>39</v>
      </c>
      <c r="M348" s="103">
        <v>7.1059</v>
      </c>
      <c r="N348" s="104">
        <f t="shared" ref="N348:N356" si="33">K348*M348</f>
        <v>15704.039</v>
      </c>
      <c r="O348" s="105">
        <v>45380</v>
      </c>
      <c r="P348" s="106">
        <v>37078.21</v>
      </c>
      <c r="Q348" s="106" t="s">
        <v>40</v>
      </c>
      <c r="R348" s="94" t="s">
        <v>1007</v>
      </c>
      <c r="S348" s="94" t="s">
        <v>42</v>
      </c>
      <c r="T348" s="94" t="s">
        <v>43</v>
      </c>
      <c r="U348" s="94" t="s">
        <v>43</v>
      </c>
      <c r="V348" s="120" t="s">
        <v>44</v>
      </c>
      <c r="W348" s="91" t="s">
        <v>43</v>
      </c>
      <c r="X348" s="120" t="s">
        <v>45</v>
      </c>
      <c r="Y348" s="132" t="s">
        <v>43</v>
      </c>
      <c r="Z348" s="91" t="s">
        <v>43</v>
      </c>
      <c r="AA348" s="43" t="s">
        <v>46</v>
      </c>
      <c r="AB348" s="133" t="s">
        <v>47</v>
      </c>
      <c r="AC348" s="134"/>
      <c r="AE348" s="145"/>
      <c r="AF348" s="135"/>
    </row>
    <row r="349" s="69" customFormat="1" customHeight="1" spans="1:32">
      <c r="A349" s="91" t="s">
        <v>1197</v>
      </c>
      <c r="B349" s="91" t="s">
        <v>1078</v>
      </c>
      <c r="C349" s="92">
        <v>45365</v>
      </c>
      <c r="D349" s="93" t="s">
        <v>60</v>
      </c>
      <c r="E349" s="91" t="s">
        <v>201</v>
      </c>
      <c r="F349" s="94" t="s">
        <v>1198</v>
      </c>
      <c r="G349" s="94" t="s">
        <v>203</v>
      </c>
      <c r="H349" s="95"/>
      <c r="I349" s="95" t="s">
        <v>79</v>
      </c>
      <c r="J349" s="111" t="s">
        <v>204</v>
      </c>
      <c r="K349" s="109">
        <v>35337</v>
      </c>
      <c r="L349" s="112" t="s">
        <v>205</v>
      </c>
      <c r="M349" s="109">
        <v>5.291</v>
      </c>
      <c r="N349" s="104">
        <f t="shared" si="33"/>
        <v>186968.067</v>
      </c>
      <c r="O349" s="108">
        <v>45412</v>
      </c>
      <c r="P349" s="110" t="s">
        <v>108</v>
      </c>
      <c r="Q349" s="110" t="s">
        <v>226</v>
      </c>
      <c r="R349" s="95" t="s">
        <v>207</v>
      </c>
      <c r="S349" s="95" t="s">
        <v>93</v>
      </c>
      <c r="T349" s="95" t="s">
        <v>43</v>
      </c>
      <c r="U349" s="95" t="s">
        <v>43</v>
      </c>
      <c r="V349" s="121">
        <v>200000</v>
      </c>
      <c r="W349" s="121" t="s">
        <v>209</v>
      </c>
      <c r="X349" s="120" t="s">
        <v>45</v>
      </c>
      <c r="Y349" s="132" t="s">
        <v>43</v>
      </c>
      <c r="Z349" s="91" t="s">
        <v>43</v>
      </c>
      <c r="AA349" s="57" t="s">
        <v>46</v>
      </c>
      <c r="AB349" s="133" t="s">
        <v>210</v>
      </c>
      <c r="AC349" s="134" t="s">
        <v>73</v>
      </c>
      <c r="AE349" s="145"/>
      <c r="AF349" s="135"/>
    </row>
    <row r="350" s="69" customFormat="1" customHeight="1" spans="1:32">
      <c r="A350" s="91" t="s">
        <v>1313</v>
      </c>
      <c r="B350" s="91" t="s">
        <v>1078</v>
      </c>
      <c r="C350" s="92">
        <v>45365</v>
      </c>
      <c r="D350" s="93" t="s">
        <v>75</v>
      </c>
      <c r="E350" s="91" t="s">
        <v>279</v>
      </c>
      <c r="F350" s="94" t="s">
        <v>1143</v>
      </c>
      <c r="G350" s="94" t="s">
        <v>281</v>
      </c>
      <c r="H350" s="94"/>
      <c r="I350" s="91" t="s">
        <v>79</v>
      </c>
      <c r="J350" s="91" t="s">
        <v>282</v>
      </c>
      <c r="K350" s="102">
        <v>967.142857142857</v>
      </c>
      <c r="L350" s="107" t="s">
        <v>39</v>
      </c>
      <c r="M350" s="103">
        <v>7.1059</v>
      </c>
      <c r="N350" s="104">
        <f t="shared" si="33"/>
        <v>6872.42042857143</v>
      </c>
      <c r="O350" s="105">
        <v>45369</v>
      </c>
      <c r="P350" s="106" t="s">
        <v>1314</v>
      </c>
      <c r="Q350" s="106" t="s">
        <v>40</v>
      </c>
      <c r="R350" s="94" t="s">
        <v>1315</v>
      </c>
      <c r="S350" s="94" t="s">
        <v>42</v>
      </c>
      <c r="T350" s="94" t="s">
        <v>43</v>
      </c>
      <c r="U350" s="94" t="s">
        <v>43</v>
      </c>
      <c r="V350" s="120" t="s">
        <v>44</v>
      </c>
      <c r="W350" s="91" t="s">
        <v>43</v>
      </c>
      <c r="X350" s="120" t="s">
        <v>45</v>
      </c>
      <c r="Y350" s="132" t="s">
        <v>43</v>
      </c>
      <c r="Z350" s="91" t="s">
        <v>43</v>
      </c>
      <c r="AA350" s="43" t="s">
        <v>46</v>
      </c>
      <c r="AB350" s="133" t="s">
        <v>113</v>
      </c>
      <c r="AC350" s="134" t="s">
        <v>73</v>
      </c>
      <c r="AE350" s="145"/>
      <c r="AF350" s="135"/>
    </row>
    <row r="351" s="69" customFormat="1" customHeight="1" spans="1:32">
      <c r="A351" s="91" t="s">
        <v>971</v>
      </c>
      <c r="B351" s="91" t="s">
        <v>1078</v>
      </c>
      <c r="C351" s="92">
        <v>45365</v>
      </c>
      <c r="D351" s="93" t="s">
        <v>60</v>
      </c>
      <c r="E351" s="91" t="s">
        <v>115</v>
      </c>
      <c r="F351" s="94" t="s">
        <v>1316</v>
      </c>
      <c r="G351" s="94" t="s">
        <v>117</v>
      </c>
      <c r="H351" s="94"/>
      <c r="I351" s="94" t="s">
        <v>37</v>
      </c>
      <c r="J351" s="94" t="s">
        <v>118</v>
      </c>
      <c r="K351" s="102">
        <v>13165.37</v>
      </c>
      <c r="L351" s="107" t="s">
        <v>39</v>
      </c>
      <c r="M351" s="103">
        <v>7.1059</v>
      </c>
      <c r="N351" s="104">
        <f t="shared" si="33"/>
        <v>93551.802683</v>
      </c>
      <c r="O351" s="105">
        <v>45393</v>
      </c>
      <c r="P351" s="114" t="s">
        <v>323</v>
      </c>
      <c r="Q351" s="106" t="s">
        <v>973</v>
      </c>
      <c r="R351" s="94" t="s">
        <v>120</v>
      </c>
      <c r="S351" s="94" t="s">
        <v>68</v>
      </c>
      <c r="T351" s="94" t="s">
        <v>121</v>
      </c>
      <c r="U351" s="94" t="s">
        <v>43</v>
      </c>
      <c r="V351" s="120">
        <v>150000</v>
      </c>
      <c r="W351" s="91" t="s">
        <v>122</v>
      </c>
      <c r="X351" s="120" t="s">
        <v>45</v>
      </c>
      <c r="Y351" s="132" t="s">
        <v>43</v>
      </c>
      <c r="Z351" s="107" t="s">
        <v>43</v>
      </c>
      <c r="AA351" s="138" t="s">
        <v>46</v>
      </c>
      <c r="AB351" s="133" t="s">
        <v>47</v>
      </c>
      <c r="AC351" s="136"/>
      <c r="AE351" s="145"/>
      <c r="AF351" s="135"/>
    </row>
    <row r="352" s="69" customFormat="1" customHeight="1" spans="1:32">
      <c r="A352" s="91" t="s">
        <v>1167</v>
      </c>
      <c r="B352" s="91" t="s">
        <v>1078</v>
      </c>
      <c r="C352" s="92">
        <v>45365</v>
      </c>
      <c r="D352" s="93" t="s">
        <v>60</v>
      </c>
      <c r="E352" s="91" t="s">
        <v>115</v>
      </c>
      <c r="F352" s="94" t="s">
        <v>1168</v>
      </c>
      <c r="G352" s="94" t="s">
        <v>230</v>
      </c>
      <c r="H352" s="94"/>
      <c r="I352" s="94" t="s">
        <v>79</v>
      </c>
      <c r="J352" s="94" t="s">
        <v>118</v>
      </c>
      <c r="K352" s="102">
        <v>2261</v>
      </c>
      <c r="L352" s="107" t="s">
        <v>39</v>
      </c>
      <c r="M352" s="102">
        <v>7.1059</v>
      </c>
      <c r="N352" s="104">
        <f t="shared" si="33"/>
        <v>16066.4399</v>
      </c>
      <c r="O352" s="108" t="s">
        <v>1267</v>
      </c>
      <c r="P352" s="106" t="s">
        <v>108</v>
      </c>
      <c r="Q352" s="106" t="s">
        <v>625</v>
      </c>
      <c r="R352" s="111" t="s">
        <v>232</v>
      </c>
      <c r="S352" s="95" t="s">
        <v>68</v>
      </c>
      <c r="T352" s="95" t="s">
        <v>233</v>
      </c>
      <c r="U352" s="95" t="s">
        <v>43</v>
      </c>
      <c r="V352" s="121">
        <v>500000</v>
      </c>
      <c r="W352" s="121" t="s">
        <v>234</v>
      </c>
      <c r="X352" s="120" t="s">
        <v>45</v>
      </c>
      <c r="Y352" s="132" t="s">
        <v>43</v>
      </c>
      <c r="Z352" s="107" t="s">
        <v>43</v>
      </c>
      <c r="AA352" s="43" t="s">
        <v>46</v>
      </c>
      <c r="AB352" s="133" t="s">
        <v>47</v>
      </c>
      <c r="AC352" s="134"/>
      <c r="AE352" s="145"/>
      <c r="AF352" s="135"/>
    </row>
    <row r="353" s="69" customFormat="1" customHeight="1" spans="1:32">
      <c r="A353" s="91" t="s">
        <v>1317</v>
      </c>
      <c r="B353" s="91" t="s">
        <v>1078</v>
      </c>
      <c r="C353" s="92">
        <v>45366</v>
      </c>
      <c r="D353" s="93" t="s">
        <v>33</v>
      </c>
      <c r="E353" s="91" t="s">
        <v>34</v>
      </c>
      <c r="F353" s="94" t="s">
        <v>1318</v>
      </c>
      <c r="G353" s="94" t="s">
        <v>1319</v>
      </c>
      <c r="H353" s="94"/>
      <c r="I353" s="94" t="s">
        <v>37</v>
      </c>
      <c r="J353" s="94" t="s">
        <v>38</v>
      </c>
      <c r="K353" s="102">
        <v>12854.36</v>
      </c>
      <c r="L353" s="107" t="s">
        <v>39</v>
      </c>
      <c r="M353" s="103">
        <v>7.1059</v>
      </c>
      <c r="N353" s="104">
        <f t="shared" si="33"/>
        <v>91341.796724</v>
      </c>
      <c r="O353" s="108">
        <v>45401</v>
      </c>
      <c r="P353" s="106">
        <v>7054.36</v>
      </c>
      <c r="Q353" s="106" t="s">
        <v>1320</v>
      </c>
      <c r="R353" s="94" t="s">
        <v>1321</v>
      </c>
      <c r="S353" s="94" t="s">
        <v>93</v>
      </c>
      <c r="T353" s="94" t="s">
        <v>43</v>
      </c>
      <c r="U353" s="94" t="s">
        <v>43</v>
      </c>
      <c r="V353" s="120" t="s">
        <v>70</v>
      </c>
      <c r="W353" s="120" t="s">
        <v>1322</v>
      </c>
      <c r="X353" s="121" t="s">
        <v>45</v>
      </c>
      <c r="Y353" s="137" t="s">
        <v>43</v>
      </c>
      <c r="Z353" s="40" t="s">
        <v>43</v>
      </c>
      <c r="AA353" s="138" t="s">
        <v>46</v>
      </c>
      <c r="AB353" s="133" t="s">
        <v>47</v>
      </c>
      <c r="AC353" s="134"/>
      <c r="AE353" s="145"/>
      <c r="AF353" s="135"/>
    </row>
    <row r="354" s="69" customFormat="1" customHeight="1" spans="1:32">
      <c r="A354" s="91" t="s">
        <v>1323</v>
      </c>
      <c r="B354" s="91" t="s">
        <v>1078</v>
      </c>
      <c r="C354" s="92">
        <v>45366</v>
      </c>
      <c r="D354" s="93" t="s">
        <v>60</v>
      </c>
      <c r="E354" s="91" t="s">
        <v>115</v>
      </c>
      <c r="F354" s="94" t="s">
        <v>1324</v>
      </c>
      <c r="G354" s="94" t="s">
        <v>1325</v>
      </c>
      <c r="H354" s="94"/>
      <c r="I354" s="94" t="s">
        <v>145</v>
      </c>
      <c r="J354" s="94" t="s">
        <v>682</v>
      </c>
      <c r="K354" s="102">
        <v>14463.7</v>
      </c>
      <c r="L354" s="107" t="s">
        <v>39</v>
      </c>
      <c r="M354" s="103">
        <v>7.1059</v>
      </c>
      <c r="N354" s="104">
        <f t="shared" si="33"/>
        <v>102777.60583</v>
      </c>
      <c r="O354" s="105">
        <v>45397</v>
      </c>
      <c r="P354" s="106">
        <v>6953.85</v>
      </c>
      <c r="Q354" s="106" t="s">
        <v>684</v>
      </c>
      <c r="R354" s="94" t="s">
        <v>1326</v>
      </c>
      <c r="S354" s="94" t="s">
        <v>57</v>
      </c>
      <c r="T354" s="94" t="s">
        <v>43</v>
      </c>
      <c r="U354" s="94" t="s">
        <v>43</v>
      </c>
      <c r="V354" s="120" t="s">
        <v>58</v>
      </c>
      <c r="W354" s="91" t="s">
        <v>43</v>
      </c>
      <c r="X354" s="120" t="s">
        <v>45</v>
      </c>
      <c r="Y354" s="132" t="s">
        <v>43</v>
      </c>
      <c r="Z354" s="91" t="s">
        <v>43</v>
      </c>
      <c r="AA354" s="138" t="s">
        <v>46</v>
      </c>
      <c r="AB354" s="133" t="s">
        <v>113</v>
      </c>
      <c r="AC354" s="134" t="s">
        <v>73</v>
      </c>
      <c r="AE354" s="145"/>
      <c r="AF354" s="135"/>
    </row>
    <row r="355" s="69" customFormat="1" customHeight="1" spans="1:32">
      <c r="A355" s="91" t="s">
        <v>1327</v>
      </c>
      <c r="B355" s="91" t="s">
        <v>1078</v>
      </c>
      <c r="C355" s="92">
        <v>45366</v>
      </c>
      <c r="D355" s="93" t="s">
        <v>49</v>
      </c>
      <c r="E355" s="91" t="s">
        <v>142</v>
      </c>
      <c r="F355" s="94" t="s">
        <v>1328</v>
      </c>
      <c r="G355" s="94" t="s">
        <v>441</v>
      </c>
      <c r="H355" s="94"/>
      <c r="I355" s="94" t="s">
        <v>258</v>
      </c>
      <c r="J355" s="94" t="s">
        <v>150</v>
      </c>
      <c r="K355" s="102">
        <v>14388.46</v>
      </c>
      <c r="L355" s="107" t="s">
        <v>39</v>
      </c>
      <c r="M355" s="103">
        <v>7.1059</v>
      </c>
      <c r="N355" s="104">
        <f t="shared" si="33"/>
        <v>102242.957914</v>
      </c>
      <c r="O355" s="105">
        <v>45384</v>
      </c>
      <c r="P355" s="106">
        <v>7113.57</v>
      </c>
      <c r="Q355" s="106" t="s">
        <v>1329</v>
      </c>
      <c r="R355" s="94" t="s">
        <v>443</v>
      </c>
      <c r="S355" s="94" t="s">
        <v>93</v>
      </c>
      <c r="T355" s="94" t="s">
        <v>199</v>
      </c>
      <c r="U355" s="94" t="s">
        <v>43</v>
      </c>
      <c r="V355" s="120" t="s">
        <v>70</v>
      </c>
      <c r="W355" s="91" t="s">
        <v>444</v>
      </c>
      <c r="X355" s="120" t="s">
        <v>45</v>
      </c>
      <c r="Y355" s="132" t="s">
        <v>43</v>
      </c>
      <c r="Z355" s="91" t="s">
        <v>43</v>
      </c>
      <c r="AA355" s="43" t="s">
        <v>46</v>
      </c>
      <c r="AB355" s="133" t="s">
        <v>47</v>
      </c>
      <c r="AC355" s="134"/>
      <c r="AE355" s="145"/>
      <c r="AF355" s="135"/>
    </row>
    <row r="356" s="69" customFormat="1" customHeight="1" spans="1:32">
      <c r="A356" s="91" t="s">
        <v>1330</v>
      </c>
      <c r="B356" s="91" t="s">
        <v>1078</v>
      </c>
      <c r="C356" s="92">
        <v>45366</v>
      </c>
      <c r="D356" s="93" t="s">
        <v>49</v>
      </c>
      <c r="E356" s="91" t="s">
        <v>305</v>
      </c>
      <c r="F356" s="94" t="s">
        <v>1331</v>
      </c>
      <c r="G356" s="94" t="s">
        <v>600</v>
      </c>
      <c r="H356" s="95"/>
      <c r="I356" s="95" t="s">
        <v>258</v>
      </c>
      <c r="J356" s="95" t="s">
        <v>601</v>
      </c>
      <c r="K356" s="102">
        <v>116815.32</v>
      </c>
      <c r="L356" s="107" t="s">
        <v>39</v>
      </c>
      <c r="M356" s="103">
        <v>7.1059</v>
      </c>
      <c r="N356" s="104">
        <f t="shared" si="33"/>
        <v>830077.982388</v>
      </c>
      <c r="O356" s="108">
        <v>45404</v>
      </c>
      <c r="P356" s="110">
        <v>30389.96</v>
      </c>
      <c r="Q356" s="95" t="s">
        <v>1332</v>
      </c>
      <c r="R356" s="95" t="s">
        <v>603</v>
      </c>
      <c r="S356" s="95" t="s">
        <v>93</v>
      </c>
      <c r="T356" s="95" t="s">
        <v>43</v>
      </c>
      <c r="U356" s="95" t="s">
        <v>43</v>
      </c>
      <c r="V356" s="120">
        <v>200000</v>
      </c>
      <c r="W356" s="91" t="s">
        <v>604</v>
      </c>
      <c r="X356" s="120" t="s">
        <v>45</v>
      </c>
      <c r="Y356" s="132" t="s">
        <v>43</v>
      </c>
      <c r="Z356" s="107" t="s">
        <v>43</v>
      </c>
      <c r="AA356" s="138" t="s">
        <v>46</v>
      </c>
      <c r="AB356" s="133" t="s">
        <v>113</v>
      </c>
      <c r="AC356" s="134" t="s">
        <v>73</v>
      </c>
      <c r="AE356" s="145"/>
      <c r="AF356" s="135"/>
    </row>
    <row r="357" s="69" customFormat="1" customHeight="1" spans="1:32">
      <c r="A357" s="91" t="s">
        <v>1333</v>
      </c>
      <c r="B357" s="91" t="s">
        <v>1078</v>
      </c>
      <c r="C357" s="92">
        <v>45366</v>
      </c>
      <c r="D357" s="93" t="s">
        <v>33</v>
      </c>
      <c r="E357" s="91" t="s">
        <v>34</v>
      </c>
      <c r="F357" s="94" t="s">
        <v>1334</v>
      </c>
      <c r="G357" s="94" t="s">
        <v>1335</v>
      </c>
      <c r="H357" s="94"/>
      <c r="I357" s="94" t="s">
        <v>37</v>
      </c>
      <c r="J357" s="94" t="s">
        <v>38</v>
      </c>
      <c r="K357" s="102">
        <v>560</v>
      </c>
      <c r="L357" s="107" t="s">
        <v>39</v>
      </c>
      <c r="M357" s="103">
        <v>7.1059</v>
      </c>
      <c r="N357" s="104">
        <f t="shared" ref="N357:N363" si="34">K357*M357</f>
        <v>3979.304</v>
      </c>
      <c r="O357" s="105">
        <v>45376</v>
      </c>
      <c r="P357" s="106">
        <v>560</v>
      </c>
      <c r="Q357" s="106" t="s">
        <v>40</v>
      </c>
      <c r="R357" s="94" t="s">
        <v>1336</v>
      </c>
      <c r="S357" s="94" t="s">
        <v>42</v>
      </c>
      <c r="T357" s="94" t="s">
        <v>43</v>
      </c>
      <c r="U357" s="94" t="s">
        <v>43</v>
      </c>
      <c r="V357" s="120">
        <v>50000</v>
      </c>
      <c r="W357" s="91" t="s">
        <v>1337</v>
      </c>
      <c r="X357" s="120" t="s">
        <v>45</v>
      </c>
      <c r="Y357" s="132" t="s">
        <v>43</v>
      </c>
      <c r="Z357" s="91" t="s">
        <v>43</v>
      </c>
      <c r="AA357" s="138" t="s">
        <v>46</v>
      </c>
      <c r="AB357" s="133" t="s">
        <v>47</v>
      </c>
      <c r="AC357" s="136"/>
      <c r="AE357" s="145"/>
      <c r="AF357" s="135"/>
    </row>
    <row r="358" s="69" customFormat="1" customHeight="1" spans="1:32">
      <c r="A358" s="91" t="s">
        <v>1338</v>
      </c>
      <c r="B358" s="91" t="s">
        <v>1078</v>
      </c>
      <c r="C358" s="92">
        <v>45366</v>
      </c>
      <c r="D358" s="93" t="s">
        <v>60</v>
      </c>
      <c r="E358" s="91" t="s">
        <v>201</v>
      </c>
      <c r="F358" s="94" t="s">
        <v>1339</v>
      </c>
      <c r="G358" s="94" t="s">
        <v>1340</v>
      </c>
      <c r="H358" s="148" t="s">
        <v>1341</v>
      </c>
      <c r="I358" s="94" t="s">
        <v>64</v>
      </c>
      <c r="J358" s="94" t="s">
        <v>204</v>
      </c>
      <c r="K358" s="102">
        <v>8829</v>
      </c>
      <c r="L358" s="107" t="s">
        <v>205</v>
      </c>
      <c r="M358" s="103">
        <v>5.291</v>
      </c>
      <c r="N358" s="104">
        <f t="shared" si="34"/>
        <v>46714.239</v>
      </c>
      <c r="O358" s="105">
        <v>45393</v>
      </c>
      <c r="P358" s="106" t="s">
        <v>1342</v>
      </c>
      <c r="Q358" s="106" t="s">
        <v>1343</v>
      </c>
      <c r="R358" s="94" t="s">
        <v>1344</v>
      </c>
      <c r="S358" s="94" t="s">
        <v>93</v>
      </c>
      <c r="T358" s="94" t="s">
        <v>43</v>
      </c>
      <c r="U358" s="94" t="s">
        <v>43</v>
      </c>
      <c r="V358" s="120" t="s">
        <v>70</v>
      </c>
      <c r="W358" s="91" t="s">
        <v>1345</v>
      </c>
      <c r="X358" s="120" t="s">
        <v>45</v>
      </c>
      <c r="Y358" s="132" t="s">
        <v>43</v>
      </c>
      <c r="Z358" s="91" t="s">
        <v>43</v>
      </c>
      <c r="AA358" s="43" t="s">
        <v>46</v>
      </c>
      <c r="AB358" s="133" t="s">
        <v>113</v>
      </c>
      <c r="AC358" s="134" t="s">
        <v>73</v>
      </c>
      <c r="AE358" s="145"/>
      <c r="AF358" s="135"/>
    </row>
    <row r="359" s="69" customFormat="1" customHeight="1" spans="1:32">
      <c r="A359" s="91" t="s">
        <v>1346</v>
      </c>
      <c r="B359" s="91" t="s">
        <v>1078</v>
      </c>
      <c r="C359" s="92">
        <v>45366</v>
      </c>
      <c r="D359" s="93" t="s">
        <v>33</v>
      </c>
      <c r="E359" s="91" t="s">
        <v>96</v>
      </c>
      <c r="F359" s="94" t="s">
        <v>1347</v>
      </c>
      <c r="G359" s="94" t="s">
        <v>1348</v>
      </c>
      <c r="H359" s="94"/>
      <c r="I359" s="94" t="s">
        <v>145</v>
      </c>
      <c r="J359" s="94" t="s">
        <v>495</v>
      </c>
      <c r="K359" s="102">
        <v>46425.7</v>
      </c>
      <c r="L359" s="107" t="s">
        <v>39</v>
      </c>
      <c r="M359" s="103">
        <v>7.1059</v>
      </c>
      <c r="N359" s="104">
        <f t="shared" si="34"/>
        <v>329896.38163</v>
      </c>
      <c r="O359" s="105">
        <v>45397</v>
      </c>
      <c r="P359" s="106">
        <v>13927.71</v>
      </c>
      <c r="Q359" s="106" t="s">
        <v>1349</v>
      </c>
      <c r="R359" s="94" t="s">
        <v>1350</v>
      </c>
      <c r="S359" s="122" t="s">
        <v>261</v>
      </c>
      <c r="T359" s="122" t="s">
        <v>1351</v>
      </c>
      <c r="U359" s="122" t="s">
        <v>262</v>
      </c>
      <c r="V359" s="120" t="s">
        <v>58</v>
      </c>
      <c r="W359" s="91" t="s">
        <v>43</v>
      </c>
      <c r="X359" s="120" t="s">
        <v>45</v>
      </c>
      <c r="Y359" s="132" t="s">
        <v>43</v>
      </c>
      <c r="Z359" s="91" t="s">
        <v>43</v>
      </c>
      <c r="AA359" s="43" t="s">
        <v>46</v>
      </c>
      <c r="AB359" s="133" t="s">
        <v>1352</v>
      </c>
      <c r="AC359" s="134" t="s">
        <v>73</v>
      </c>
      <c r="AE359" s="145"/>
      <c r="AF359" s="135"/>
    </row>
    <row r="360" s="69" customFormat="1" customHeight="1" spans="1:32">
      <c r="A360" s="91" t="s">
        <v>1353</v>
      </c>
      <c r="B360" s="91" t="s">
        <v>1078</v>
      </c>
      <c r="C360" s="92">
        <v>45366</v>
      </c>
      <c r="D360" s="93" t="s">
        <v>60</v>
      </c>
      <c r="E360" s="91" t="s">
        <v>115</v>
      </c>
      <c r="F360" s="94" t="s">
        <v>1354</v>
      </c>
      <c r="G360" s="94" t="s">
        <v>230</v>
      </c>
      <c r="H360" s="94"/>
      <c r="I360" s="94" t="s">
        <v>258</v>
      </c>
      <c r="J360" s="94" t="s">
        <v>118</v>
      </c>
      <c r="K360" s="102">
        <v>1040</v>
      </c>
      <c r="L360" s="107" t="s">
        <v>39</v>
      </c>
      <c r="M360" s="102">
        <v>7.1059</v>
      </c>
      <c r="N360" s="104">
        <f t="shared" si="34"/>
        <v>7390.136</v>
      </c>
      <c r="O360" s="108">
        <v>45379</v>
      </c>
      <c r="P360" s="149">
        <v>59508.8</v>
      </c>
      <c r="Q360" s="106" t="s">
        <v>1355</v>
      </c>
      <c r="R360" s="111" t="s">
        <v>232</v>
      </c>
      <c r="S360" s="95" t="s">
        <v>68</v>
      </c>
      <c r="T360" s="95" t="s">
        <v>233</v>
      </c>
      <c r="U360" s="95" t="s">
        <v>43</v>
      </c>
      <c r="V360" s="121">
        <v>500000</v>
      </c>
      <c r="W360" s="121" t="s">
        <v>234</v>
      </c>
      <c r="X360" s="120" t="s">
        <v>45</v>
      </c>
      <c r="Y360" s="132" t="s">
        <v>43</v>
      </c>
      <c r="Z360" s="107" t="s">
        <v>43</v>
      </c>
      <c r="AA360" s="43" t="s">
        <v>46</v>
      </c>
      <c r="AB360" s="133" t="s">
        <v>47</v>
      </c>
      <c r="AC360" s="134"/>
      <c r="AE360" s="145"/>
      <c r="AF360" s="135"/>
    </row>
    <row r="361" s="69" customFormat="1" customHeight="1" spans="1:32">
      <c r="A361" s="91" t="s">
        <v>1356</v>
      </c>
      <c r="B361" s="91" t="s">
        <v>1078</v>
      </c>
      <c r="C361" s="92">
        <v>45366</v>
      </c>
      <c r="D361" s="93" t="s">
        <v>49</v>
      </c>
      <c r="E361" s="91" t="s">
        <v>305</v>
      </c>
      <c r="F361" s="94" t="s">
        <v>1357</v>
      </c>
      <c r="G361" s="94" t="s">
        <v>307</v>
      </c>
      <c r="H361" s="94"/>
      <c r="I361" s="94" t="s">
        <v>79</v>
      </c>
      <c r="J361" s="94" t="s">
        <v>308</v>
      </c>
      <c r="K361" s="102">
        <v>82599</v>
      </c>
      <c r="L361" s="40" t="s">
        <v>157</v>
      </c>
      <c r="M361" s="109">
        <v>0.90772</v>
      </c>
      <c r="N361" s="104">
        <f t="shared" si="34"/>
        <v>74976.76428</v>
      </c>
      <c r="O361" s="105">
        <v>45395</v>
      </c>
      <c r="P361" s="110" t="s">
        <v>108</v>
      </c>
      <c r="Q361" s="106" t="s">
        <v>190</v>
      </c>
      <c r="R361" s="94" t="s">
        <v>1358</v>
      </c>
      <c r="S361" s="95" t="s">
        <v>192</v>
      </c>
      <c r="T361" s="95" t="s">
        <v>43</v>
      </c>
      <c r="U361" s="95" t="s">
        <v>43</v>
      </c>
      <c r="V361" s="121" t="s">
        <v>193</v>
      </c>
      <c r="W361" s="91" t="s">
        <v>43</v>
      </c>
      <c r="X361" s="120" t="s">
        <v>45</v>
      </c>
      <c r="Y361" s="132" t="s">
        <v>43</v>
      </c>
      <c r="Z361" s="107" t="s">
        <v>43</v>
      </c>
      <c r="AA361" s="138" t="s">
        <v>194</v>
      </c>
      <c r="AB361" s="133"/>
      <c r="AC361" s="134"/>
      <c r="AE361" s="145"/>
      <c r="AF361" s="135"/>
    </row>
    <row r="362" s="69" customFormat="1" customHeight="1" spans="1:32">
      <c r="A362" s="91" t="s">
        <v>1359</v>
      </c>
      <c r="B362" s="91" t="s">
        <v>1078</v>
      </c>
      <c r="C362" s="92">
        <v>45369</v>
      </c>
      <c r="D362" s="93" t="s">
        <v>49</v>
      </c>
      <c r="E362" s="91" t="s">
        <v>50</v>
      </c>
      <c r="F362" s="94" t="s">
        <v>1360</v>
      </c>
      <c r="G362" s="94" t="s">
        <v>1361</v>
      </c>
      <c r="H362" s="94"/>
      <c r="I362" s="94" t="s">
        <v>53</v>
      </c>
      <c r="J362" s="94" t="s">
        <v>146</v>
      </c>
      <c r="K362" s="102">
        <v>1011.52</v>
      </c>
      <c r="L362" s="107" t="s">
        <v>39</v>
      </c>
      <c r="M362" s="102">
        <v>7.1059</v>
      </c>
      <c r="N362" s="104">
        <f t="shared" si="34"/>
        <v>7187.759968</v>
      </c>
      <c r="O362" s="105">
        <v>45372</v>
      </c>
      <c r="P362" s="106">
        <v>1011.52</v>
      </c>
      <c r="Q362" s="106" t="s">
        <v>40</v>
      </c>
      <c r="R362" s="94" t="s">
        <v>1362</v>
      </c>
      <c r="S362" s="94" t="s">
        <v>93</v>
      </c>
      <c r="T362" s="94" t="s">
        <v>43</v>
      </c>
      <c r="U362" s="94" t="s">
        <v>43</v>
      </c>
      <c r="V362" s="120">
        <v>100000</v>
      </c>
      <c r="W362" s="91" t="s">
        <v>1363</v>
      </c>
      <c r="X362" s="120" t="s">
        <v>45</v>
      </c>
      <c r="Y362" s="132" t="s">
        <v>43</v>
      </c>
      <c r="Z362" s="40" t="s">
        <v>43</v>
      </c>
      <c r="AA362" s="138" t="s">
        <v>46</v>
      </c>
      <c r="AB362" s="133" t="s">
        <v>47</v>
      </c>
      <c r="AC362" s="134"/>
      <c r="AE362" s="145"/>
      <c r="AF362" s="135"/>
    </row>
    <row r="363" s="69" customFormat="1" customHeight="1" spans="1:32">
      <c r="A363" s="91" t="s">
        <v>1364</v>
      </c>
      <c r="B363" s="91" t="s">
        <v>1078</v>
      </c>
      <c r="C363" s="92">
        <v>45369</v>
      </c>
      <c r="D363" s="93" t="s">
        <v>75</v>
      </c>
      <c r="E363" s="91" t="s">
        <v>856</v>
      </c>
      <c r="F363" s="94" t="s">
        <v>1193</v>
      </c>
      <c r="G363" s="94" t="s">
        <v>858</v>
      </c>
      <c r="H363" s="94"/>
      <c r="I363" s="94" t="s">
        <v>79</v>
      </c>
      <c r="J363" s="94" t="s">
        <v>282</v>
      </c>
      <c r="K363" s="102">
        <v>36191.35</v>
      </c>
      <c r="L363" s="40" t="s">
        <v>39</v>
      </c>
      <c r="M363" s="103">
        <v>7.1059</v>
      </c>
      <c r="N363" s="104">
        <f t="shared" si="34"/>
        <v>257172.113965</v>
      </c>
      <c r="O363" s="105">
        <v>45397</v>
      </c>
      <c r="P363" s="102">
        <v>138067.64</v>
      </c>
      <c r="Q363" s="106" t="s">
        <v>864</v>
      </c>
      <c r="R363" s="94" t="s">
        <v>1365</v>
      </c>
      <c r="S363" s="94" t="s">
        <v>68</v>
      </c>
      <c r="T363" s="94" t="s">
        <v>874</v>
      </c>
      <c r="U363" s="94" t="s">
        <v>43</v>
      </c>
      <c r="V363" s="120" t="s">
        <v>70</v>
      </c>
      <c r="W363" s="91" t="s">
        <v>1366</v>
      </c>
      <c r="X363" s="120" t="s">
        <v>45</v>
      </c>
      <c r="Y363" s="132" t="s">
        <v>43</v>
      </c>
      <c r="Z363" s="107" t="s">
        <v>43</v>
      </c>
      <c r="AA363" s="138" t="s">
        <v>46</v>
      </c>
      <c r="AB363" s="133" t="s">
        <v>861</v>
      </c>
      <c r="AC363" s="136" t="s">
        <v>73</v>
      </c>
      <c r="AE363" s="145"/>
      <c r="AF363" s="135"/>
    </row>
    <row r="364" s="69" customFormat="1" customHeight="1" spans="1:32">
      <c r="A364" s="91" t="s">
        <v>1367</v>
      </c>
      <c r="B364" s="91" t="s">
        <v>1078</v>
      </c>
      <c r="C364" s="92">
        <v>45369</v>
      </c>
      <c r="D364" s="93" t="s">
        <v>33</v>
      </c>
      <c r="E364" s="91" t="s">
        <v>344</v>
      </c>
      <c r="F364" s="94" t="s">
        <v>1368</v>
      </c>
      <c r="G364" s="94" t="s">
        <v>1294</v>
      </c>
      <c r="H364" s="94"/>
      <c r="I364" s="94" t="s">
        <v>64</v>
      </c>
      <c r="J364" s="94" t="s">
        <v>533</v>
      </c>
      <c r="K364" s="102">
        <v>58222.4</v>
      </c>
      <c r="L364" s="40" t="s">
        <v>39</v>
      </c>
      <c r="M364" s="103">
        <v>7.1059</v>
      </c>
      <c r="N364" s="104">
        <f t="shared" ref="N364:N381" si="35">K364*M364</f>
        <v>413722.55216</v>
      </c>
      <c r="O364" s="105">
        <v>45389</v>
      </c>
      <c r="P364" s="106">
        <v>17466.72</v>
      </c>
      <c r="Q364" s="106" t="s">
        <v>1369</v>
      </c>
      <c r="R364" s="94" t="s">
        <v>1295</v>
      </c>
      <c r="S364" s="94" t="s">
        <v>93</v>
      </c>
      <c r="T364" s="94" t="s">
        <v>43</v>
      </c>
      <c r="U364" s="94" t="s">
        <v>43</v>
      </c>
      <c r="V364" s="120">
        <v>1200000</v>
      </c>
      <c r="W364" s="91" t="s">
        <v>1296</v>
      </c>
      <c r="X364" s="120" t="s">
        <v>45</v>
      </c>
      <c r="Y364" s="132" t="s">
        <v>43</v>
      </c>
      <c r="Z364" s="91" t="s">
        <v>43</v>
      </c>
      <c r="AA364" s="138" t="s">
        <v>46</v>
      </c>
      <c r="AB364" s="133" t="s">
        <v>47</v>
      </c>
      <c r="AC364" s="134"/>
      <c r="AE364" s="145"/>
      <c r="AF364" s="135"/>
    </row>
    <row r="365" s="69" customFormat="1" customHeight="1" spans="1:32">
      <c r="A365" s="91" t="s">
        <v>1370</v>
      </c>
      <c r="B365" s="91" t="s">
        <v>1078</v>
      </c>
      <c r="C365" s="92">
        <v>45369</v>
      </c>
      <c r="D365" s="93" t="s">
        <v>49</v>
      </c>
      <c r="E365" s="91" t="s">
        <v>142</v>
      </c>
      <c r="F365" s="94" t="s">
        <v>1371</v>
      </c>
      <c r="G365" s="94" t="s">
        <v>1372</v>
      </c>
      <c r="H365" s="94"/>
      <c r="I365" s="94" t="s">
        <v>37</v>
      </c>
      <c r="J365" s="94" t="s">
        <v>150</v>
      </c>
      <c r="K365" s="102">
        <v>76127.98</v>
      </c>
      <c r="L365" s="40" t="s">
        <v>39</v>
      </c>
      <c r="M365" s="103">
        <v>7.1059</v>
      </c>
      <c r="N365" s="104">
        <f t="shared" si="35"/>
        <v>540957.813082</v>
      </c>
      <c r="O365" s="105">
        <v>45397</v>
      </c>
      <c r="P365" s="102">
        <v>38063.99</v>
      </c>
      <c r="Q365" s="106" t="s">
        <v>1373</v>
      </c>
      <c r="R365" s="94" t="s">
        <v>1374</v>
      </c>
      <c r="S365" s="94" t="s">
        <v>93</v>
      </c>
      <c r="T365" s="94" t="s">
        <v>199</v>
      </c>
      <c r="U365" s="94" t="s">
        <v>43</v>
      </c>
      <c r="V365" s="120" t="s">
        <v>70</v>
      </c>
      <c r="W365" s="91" t="s">
        <v>1375</v>
      </c>
      <c r="X365" s="120" t="s">
        <v>45</v>
      </c>
      <c r="Y365" s="132" t="s">
        <v>43</v>
      </c>
      <c r="Z365" s="91" t="s">
        <v>43</v>
      </c>
      <c r="AA365" s="138" t="s">
        <v>46</v>
      </c>
      <c r="AB365" s="133" t="s">
        <v>113</v>
      </c>
      <c r="AC365" s="136" t="s">
        <v>73</v>
      </c>
      <c r="AE365" s="145"/>
      <c r="AF365" s="135"/>
    </row>
    <row r="366" s="70" customFormat="1" customHeight="1" spans="1:32">
      <c r="A366" s="91" t="s">
        <v>1133</v>
      </c>
      <c r="B366" s="91" t="s">
        <v>1078</v>
      </c>
      <c r="C366" s="92">
        <v>45369</v>
      </c>
      <c r="D366" s="93" t="s">
        <v>49</v>
      </c>
      <c r="E366" s="91" t="s">
        <v>305</v>
      </c>
      <c r="F366" s="94" t="s">
        <v>1357</v>
      </c>
      <c r="G366" s="94" t="s">
        <v>307</v>
      </c>
      <c r="H366" s="94"/>
      <c r="I366" s="94" t="s">
        <v>79</v>
      </c>
      <c r="J366" s="94" t="s">
        <v>308</v>
      </c>
      <c r="K366" s="102">
        <v>28710</v>
      </c>
      <c r="L366" s="40" t="s">
        <v>157</v>
      </c>
      <c r="M366" s="109">
        <v>0.90772</v>
      </c>
      <c r="N366" s="104">
        <f t="shared" si="35"/>
        <v>26060.6412</v>
      </c>
      <c r="O366" s="108">
        <v>45395</v>
      </c>
      <c r="P366" s="110" t="s">
        <v>108</v>
      </c>
      <c r="Q366" s="106" t="s">
        <v>158</v>
      </c>
      <c r="R366" s="94" t="s">
        <v>1134</v>
      </c>
      <c r="S366" s="95" t="s">
        <v>192</v>
      </c>
      <c r="T366" s="95" t="s">
        <v>43</v>
      </c>
      <c r="U366" s="95" t="s">
        <v>43</v>
      </c>
      <c r="V366" s="121" t="s">
        <v>193</v>
      </c>
      <c r="W366" s="91" t="s">
        <v>43</v>
      </c>
      <c r="X366" s="120" t="s">
        <v>45</v>
      </c>
      <c r="Y366" s="132" t="s">
        <v>43</v>
      </c>
      <c r="Z366" s="107" t="s">
        <v>43</v>
      </c>
      <c r="AA366" s="138" t="s">
        <v>194</v>
      </c>
      <c r="AB366" s="133"/>
      <c r="AC366" s="136"/>
      <c r="AE366" s="147"/>
      <c r="AF366" s="140"/>
    </row>
    <row r="367" s="70" customFormat="1" customHeight="1" spans="1:32">
      <c r="A367" s="91" t="s">
        <v>1133</v>
      </c>
      <c r="B367" s="91" t="s">
        <v>1078</v>
      </c>
      <c r="C367" s="92">
        <v>45369</v>
      </c>
      <c r="D367" s="93" t="s">
        <v>49</v>
      </c>
      <c r="E367" s="91" t="s">
        <v>305</v>
      </c>
      <c r="F367" s="94" t="s">
        <v>1357</v>
      </c>
      <c r="G367" s="94" t="s">
        <v>307</v>
      </c>
      <c r="H367" s="94"/>
      <c r="I367" s="94" t="s">
        <v>79</v>
      </c>
      <c r="J367" s="94" t="s">
        <v>308</v>
      </c>
      <c r="K367" s="102">
        <v>46920</v>
      </c>
      <c r="L367" s="40" t="s">
        <v>157</v>
      </c>
      <c r="M367" s="109">
        <v>0.90772</v>
      </c>
      <c r="N367" s="104">
        <f t="shared" si="35"/>
        <v>42590.2224</v>
      </c>
      <c r="O367" s="108">
        <v>45427</v>
      </c>
      <c r="P367" s="110" t="s">
        <v>108</v>
      </c>
      <c r="Q367" s="106" t="s">
        <v>158</v>
      </c>
      <c r="R367" s="94" t="s">
        <v>1134</v>
      </c>
      <c r="S367" s="95" t="s">
        <v>192</v>
      </c>
      <c r="T367" s="95" t="s">
        <v>43</v>
      </c>
      <c r="U367" s="95" t="s">
        <v>43</v>
      </c>
      <c r="V367" s="121" t="s">
        <v>193</v>
      </c>
      <c r="W367" s="91" t="s">
        <v>43</v>
      </c>
      <c r="X367" s="120" t="s">
        <v>45</v>
      </c>
      <c r="Y367" s="132" t="s">
        <v>43</v>
      </c>
      <c r="Z367" s="107" t="s">
        <v>43</v>
      </c>
      <c r="AA367" s="138" t="s">
        <v>194</v>
      </c>
      <c r="AB367" s="133"/>
      <c r="AC367" s="136"/>
      <c r="AE367" s="147"/>
      <c r="AF367" s="140"/>
    </row>
    <row r="368" s="70" customFormat="1" customHeight="1" spans="1:32">
      <c r="A368" s="91" t="s">
        <v>1133</v>
      </c>
      <c r="B368" s="91" t="s">
        <v>1078</v>
      </c>
      <c r="C368" s="92">
        <v>45369</v>
      </c>
      <c r="D368" s="93" t="s">
        <v>49</v>
      </c>
      <c r="E368" s="91" t="s">
        <v>305</v>
      </c>
      <c r="F368" s="94" t="s">
        <v>1357</v>
      </c>
      <c r="G368" s="94" t="s">
        <v>307</v>
      </c>
      <c r="H368" s="94"/>
      <c r="I368" s="94" t="s">
        <v>79</v>
      </c>
      <c r="J368" s="94" t="s">
        <v>308</v>
      </c>
      <c r="K368" s="102">
        <v>50110</v>
      </c>
      <c r="L368" s="40" t="s">
        <v>157</v>
      </c>
      <c r="M368" s="109">
        <v>0.90772</v>
      </c>
      <c r="N368" s="104">
        <f t="shared" si="35"/>
        <v>45485.8492</v>
      </c>
      <c r="O368" s="108">
        <v>45406</v>
      </c>
      <c r="P368" s="110" t="s">
        <v>108</v>
      </c>
      <c r="Q368" s="106" t="s">
        <v>158</v>
      </c>
      <c r="R368" s="94" t="s">
        <v>1134</v>
      </c>
      <c r="S368" s="95" t="s">
        <v>192</v>
      </c>
      <c r="T368" s="95" t="s">
        <v>43</v>
      </c>
      <c r="U368" s="95" t="s">
        <v>43</v>
      </c>
      <c r="V368" s="121" t="s">
        <v>193</v>
      </c>
      <c r="W368" s="91" t="s">
        <v>43</v>
      </c>
      <c r="X368" s="120" t="s">
        <v>45</v>
      </c>
      <c r="Y368" s="132" t="s">
        <v>43</v>
      </c>
      <c r="Z368" s="107" t="s">
        <v>43</v>
      </c>
      <c r="AA368" s="138" t="s">
        <v>194</v>
      </c>
      <c r="AB368" s="133"/>
      <c r="AC368" s="136"/>
      <c r="AE368" s="147"/>
      <c r="AF368" s="140"/>
    </row>
    <row r="369" s="70" customFormat="1" customHeight="1" spans="1:32">
      <c r="A369" s="91" t="s">
        <v>1133</v>
      </c>
      <c r="B369" s="91" t="s">
        <v>1078</v>
      </c>
      <c r="C369" s="92">
        <v>45369</v>
      </c>
      <c r="D369" s="93" t="s">
        <v>49</v>
      </c>
      <c r="E369" s="91" t="s">
        <v>305</v>
      </c>
      <c r="F369" s="94" t="s">
        <v>1357</v>
      </c>
      <c r="G369" s="94" t="s">
        <v>307</v>
      </c>
      <c r="H369" s="94"/>
      <c r="I369" s="94" t="s">
        <v>79</v>
      </c>
      <c r="J369" s="94" t="s">
        <v>308</v>
      </c>
      <c r="K369" s="102">
        <v>10500</v>
      </c>
      <c r="L369" s="40" t="s">
        <v>157</v>
      </c>
      <c r="M369" s="109">
        <v>0.90772</v>
      </c>
      <c r="N369" s="104">
        <f t="shared" si="35"/>
        <v>9531.06</v>
      </c>
      <c r="O369" s="108">
        <v>45395</v>
      </c>
      <c r="P369" s="110" t="s">
        <v>108</v>
      </c>
      <c r="Q369" s="106" t="s">
        <v>158</v>
      </c>
      <c r="R369" s="94" t="s">
        <v>1376</v>
      </c>
      <c r="S369" s="95" t="s">
        <v>192</v>
      </c>
      <c r="T369" s="95" t="s">
        <v>43</v>
      </c>
      <c r="U369" s="95" t="s">
        <v>43</v>
      </c>
      <c r="V369" s="121" t="s">
        <v>193</v>
      </c>
      <c r="W369" s="91" t="s">
        <v>43</v>
      </c>
      <c r="X369" s="120" t="s">
        <v>45</v>
      </c>
      <c r="Y369" s="132" t="s">
        <v>43</v>
      </c>
      <c r="Z369" s="107" t="s">
        <v>43</v>
      </c>
      <c r="AA369" s="138" t="s">
        <v>194</v>
      </c>
      <c r="AB369" s="133"/>
      <c r="AC369" s="136"/>
      <c r="AE369" s="147"/>
      <c r="AF369" s="140"/>
    </row>
    <row r="370" s="70" customFormat="1" customHeight="1" spans="1:32">
      <c r="A370" s="91" t="s">
        <v>711</v>
      </c>
      <c r="B370" s="91" t="s">
        <v>1078</v>
      </c>
      <c r="C370" s="92">
        <v>45369</v>
      </c>
      <c r="D370" s="93" t="s">
        <v>49</v>
      </c>
      <c r="E370" s="91" t="s">
        <v>305</v>
      </c>
      <c r="F370" s="94" t="s">
        <v>1357</v>
      </c>
      <c r="G370" s="94" t="s">
        <v>307</v>
      </c>
      <c r="H370" s="94"/>
      <c r="I370" s="94" t="s">
        <v>79</v>
      </c>
      <c r="J370" s="94" t="s">
        <v>308</v>
      </c>
      <c r="K370" s="102">
        <v>1600</v>
      </c>
      <c r="L370" s="40" t="s">
        <v>157</v>
      </c>
      <c r="M370" s="109">
        <v>0.90772</v>
      </c>
      <c r="N370" s="104">
        <f t="shared" si="35"/>
        <v>1452.352</v>
      </c>
      <c r="O370" s="108">
        <v>45395</v>
      </c>
      <c r="P370" s="110" t="s">
        <v>108</v>
      </c>
      <c r="Q370" s="106" t="s">
        <v>158</v>
      </c>
      <c r="R370" s="94" t="s">
        <v>712</v>
      </c>
      <c r="S370" s="95" t="s">
        <v>192</v>
      </c>
      <c r="T370" s="95" t="s">
        <v>43</v>
      </c>
      <c r="U370" s="95" t="s">
        <v>43</v>
      </c>
      <c r="V370" s="121" t="s">
        <v>193</v>
      </c>
      <c r="W370" s="91" t="s">
        <v>43</v>
      </c>
      <c r="X370" s="120" t="s">
        <v>45</v>
      </c>
      <c r="Y370" s="132" t="s">
        <v>43</v>
      </c>
      <c r="Z370" s="107" t="s">
        <v>43</v>
      </c>
      <c r="AA370" s="138" t="s">
        <v>194</v>
      </c>
      <c r="AB370" s="133"/>
      <c r="AC370" s="136"/>
      <c r="AE370" s="147"/>
      <c r="AF370" s="140"/>
    </row>
    <row r="371" s="69" customFormat="1" customHeight="1" spans="1:32">
      <c r="A371" s="91" t="s">
        <v>1377</v>
      </c>
      <c r="B371" s="91" t="s">
        <v>1078</v>
      </c>
      <c r="C371" s="92">
        <v>45369</v>
      </c>
      <c r="D371" s="93" t="s">
        <v>75</v>
      </c>
      <c r="E371" s="91" t="s">
        <v>279</v>
      </c>
      <c r="F371" s="94" t="s">
        <v>1378</v>
      </c>
      <c r="G371" s="94" t="s">
        <v>589</v>
      </c>
      <c r="H371" s="94"/>
      <c r="I371" s="94" t="s">
        <v>145</v>
      </c>
      <c r="J371" s="94" t="s">
        <v>322</v>
      </c>
      <c r="K371" s="102">
        <v>25380</v>
      </c>
      <c r="L371" s="107" t="s">
        <v>39</v>
      </c>
      <c r="M371" s="103">
        <v>7.1059</v>
      </c>
      <c r="N371" s="104">
        <f t="shared" si="35"/>
        <v>180347.742</v>
      </c>
      <c r="O371" s="105">
        <v>45390</v>
      </c>
      <c r="P371" s="106" t="s">
        <v>108</v>
      </c>
      <c r="Q371" s="106" t="s">
        <v>590</v>
      </c>
      <c r="R371" s="94" t="s">
        <v>591</v>
      </c>
      <c r="S371" s="122" t="s">
        <v>261</v>
      </c>
      <c r="T371" s="122" t="s">
        <v>179</v>
      </c>
      <c r="U371" s="122" t="s">
        <v>262</v>
      </c>
      <c r="V371" s="120">
        <v>150000</v>
      </c>
      <c r="W371" s="91" t="s">
        <v>592</v>
      </c>
      <c r="X371" s="120" t="s">
        <v>45</v>
      </c>
      <c r="Y371" s="132" t="s">
        <v>43</v>
      </c>
      <c r="Z371" s="91" t="s">
        <v>43</v>
      </c>
      <c r="AA371" s="138" t="s">
        <v>163</v>
      </c>
      <c r="AB371" s="133" t="s">
        <v>113</v>
      </c>
      <c r="AC371" s="136" t="s">
        <v>73</v>
      </c>
      <c r="AE371" s="145"/>
      <c r="AF371" s="135"/>
    </row>
    <row r="372" s="69" customFormat="1" customHeight="1" spans="1:32">
      <c r="A372" s="91" t="s">
        <v>1110</v>
      </c>
      <c r="B372" s="91" t="s">
        <v>1078</v>
      </c>
      <c r="C372" s="92">
        <v>45369</v>
      </c>
      <c r="D372" s="93" t="s">
        <v>60</v>
      </c>
      <c r="E372" s="91" t="s">
        <v>85</v>
      </c>
      <c r="F372" s="94" t="s">
        <v>1379</v>
      </c>
      <c r="G372" s="94" t="s">
        <v>87</v>
      </c>
      <c r="H372" s="94"/>
      <c r="I372" s="94" t="s">
        <v>79</v>
      </c>
      <c r="J372" s="94" t="s">
        <v>88</v>
      </c>
      <c r="K372" s="102">
        <v>50552.5</v>
      </c>
      <c r="L372" s="107" t="s">
        <v>89</v>
      </c>
      <c r="M372" s="102">
        <v>1</v>
      </c>
      <c r="N372" s="104">
        <f t="shared" si="35"/>
        <v>50552.5</v>
      </c>
      <c r="O372" s="108">
        <v>45397</v>
      </c>
      <c r="P372" s="106" t="s">
        <v>1380</v>
      </c>
      <c r="Q372" s="106" t="s">
        <v>420</v>
      </c>
      <c r="R372" s="95" t="s">
        <v>92</v>
      </c>
      <c r="S372" s="94" t="s">
        <v>93</v>
      </c>
      <c r="T372" s="94" t="s">
        <v>43</v>
      </c>
      <c r="U372" s="94" t="s">
        <v>43</v>
      </c>
      <c r="V372" s="121">
        <v>200000</v>
      </c>
      <c r="W372" s="120" t="s">
        <v>94</v>
      </c>
      <c r="X372" s="120" t="s">
        <v>1381</v>
      </c>
      <c r="Y372" s="132">
        <v>1</v>
      </c>
      <c r="Z372" s="107" t="s">
        <v>246</v>
      </c>
      <c r="AA372" s="138" t="s">
        <v>46</v>
      </c>
      <c r="AB372" s="133" t="s">
        <v>47</v>
      </c>
      <c r="AC372" s="134"/>
      <c r="AE372" s="145"/>
      <c r="AF372" s="135"/>
    </row>
    <row r="373" s="69" customFormat="1" customHeight="1" spans="1:32">
      <c r="A373" s="91" t="s">
        <v>1382</v>
      </c>
      <c r="B373" s="91" t="s">
        <v>1078</v>
      </c>
      <c r="C373" s="92">
        <v>45370</v>
      </c>
      <c r="D373" s="93" t="s">
        <v>49</v>
      </c>
      <c r="E373" s="91" t="s">
        <v>311</v>
      </c>
      <c r="F373" s="94" t="s">
        <v>1383</v>
      </c>
      <c r="G373" s="94" t="s">
        <v>1384</v>
      </c>
      <c r="H373" s="94"/>
      <c r="I373" s="94" t="s">
        <v>37</v>
      </c>
      <c r="J373" s="94" t="s">
        <v>516</v>
      </c>
      <c r="K373" s="102">
        <v>13800</v>
      </c>
      <c r="L373" s="107" t="s">
        <v>89</v>
      </c>
      <c r="M373" s="102">
        <v>1</v>
      </c>
      <c r="N373" s="104">
        <f t="shared" si="35"/>
        <v>13800</v>
      </c>
      <c r="O373" s="105">
        <v>45389</v>
      </c>
      <c r="P373" s="106" t="s">
        <v>108</v>
      </c>
      <c r="Q373" s="106" t="s">
        <v>1385</v>
      </c>
      <c r="R373" s="94" t="s">
        <v>1386</v>
      </c>
      <c r="S373" s="94" t="s">
        <v>57</v>
      </c>
      <c r="T373" s="94" t="s">
        <v>43</v>
      </c>
      <c r="U373" s="94" t="s">
        <v>43</v>
      </c>
      <c r="V373" s="120" t="s">
        <v>58</v>
      </c>
      <c r="W373" s="91" t="s">
        <v>43</v>
      </c>
      <c r="X373" s="120" t="s">
        <v>45</v>
      </c>
      <c r="Y373" s="132" t="s">
        <v>43</v>
      </c>
      <c r="Z373" s="91" t="s">
        <v>43</v>
      </c>
      <c r="AA373" s="43" t="s">
        <v>46</v>
      </c>
      <c r="AB373" s="133"/>
      <c r="AC373" s="134"/>
      <c r="AE373" s="145"/>
      <c r="AF373" s="135"/>
    </row>
    <row r="374" s="69" customFormat="1" customHeight="1" spans="1:32">
      <c r="A374" s="91" t="s">
        <v>1387</v>
      </c>
      <c r="B374" s="91" t="s">
        <v>1078</v>
      </c>
      <c r="C374" s="92">
        <v>45370</v>
      </c>
      <c r="D374" s="93" t="s">
        <v>49</v>
      </c>
      <c r="E374" s="91" t="s">
        <v>311</v>
      </c>
      <c r="F374" s="94" t="s">
        <v>1388</v>
      </c>
      <c r="G374" s="94" t="s">
        <v>1389</v>
      </c>
      <c r="H374" s="94"/>
      <c r="I374" s="94" t="s">
        <v>37</v>
      </c>
      <c r="J374" s="94" t="s">
        <v>516</v>
      </c>
      <c r="K374" s="102">
        <v>17186.5</v>
      </c>
      <c r="L374" s="91" t="s">
        <v>517</v>
      </c>
      <c r="M374" s="102">
        <v>4.6358</v>
      </c>
      <c r="N374" s="104">
        <f t="shared" si="35"/>
        <v>79673.1767</v>
      </c>
      <c r="O374" s="105">
        <v>45380</v>
      </c>
      <c r="P374" s="106" t="s">
        <v>1390</v>
      </c>
      <c r="Q374" s="106" t="s">
        <v>944</v>
      </c>
      <c r="R374" s="94" t="s">
        <v>1391</v>
      </c>
      <c r="S374" s="94" t="s">
        <v>68</v>
      </c>
      <c r="T374" s="94" t="s">
        <v>1392</v>
      </c>
      <c r="U374" s="94" t="s">
        <v>43</v>
      </c>
      <c r="V374" s="120" t="s">
        <v>70</v>
      </c>
      <c r="W374" s="91" t="s">
        <v>1393</v>
      </c>
      <c r="X374" s="120" t="s">
        <v>45</v>
      </c>
      <c r="Y374" s="132" t="s">
        <v>43</v>
      </c>
      <c r="Z374" s="91" t="s">
        <v>43</v>
      </c>
      <c r="AA374" s="43" t="s">
        <v>46</v>
      </c>
      <c r="AB374" s="133" t="s">
        <v>522</v>
      </c>
      <c r="AC374" s="134" t="s">
        <v>73</v>
      </c>
      <c r="AE374" s="145"/>
      <c r="AF374" s="135"/>
    </row>
    <row r="375" s="69" customFormat="1" customHeight="1" spans="1:32">
      <c r="A375" s="91" t="s">
        <v>1394</v>
      </c>
      <c r="B375" s="91" t="s">
        <v>1078</v>
      </c>
      <c r="C375" s="92">
        <v>45370</v>
      </c>
      <c r="D375" s="93" t="s">
        <v>75</v>
      </c>
      <c r="E375" s="91" t="s">
        <v>856</v>
      </c>
      <c r="F375" s="94" t="s">
        <v>1395</v>
      </c>
      <c r="G375" s="94" t="s">
        <v>1396</v>
      </c>
      <c r="H375" s="94"/>
      <c r="I375" s="94" t="s">
        <v>53</v>
      </c>
      <c r="J375" s="94" t="s">
        <v>963</v>
      </c>
      <c r="K375" s="102">
        <v>33789.46</v>
      </c>
      <c r="L375" s="107" t="s">
        <v>39</v>
      </c>
      <c r="M375" s="103">
        <v>7.1059</v>
      </c>
      <c r="N375" s="104">
        <f t="shared" si="35"/>
        <v>240104.523814</v>
      </c>
      <c r="O375" s="105">
        <v>45399</v>
      </c>
      <c r="P375" s="106">
        <v>124147.18</v>
      </c>
      <c r="Q375" s="106" t="s">
        <v>1183</v>
      </c>
      <c r="R375" s="94" t="s">
        <v>1397</v>
      </c>
      <c r="S375" s="122" t="s">
        <v>261</v>
      </c>
      <c r="T375" s="122" t="s">
        <v>179</v>
      </c>
      <c r="U375" s="122" t="s">
        <v>262</v>
      </c>
      <c r="V375" s="120" t="s">
        <v>70</v>
      </c>
      <c r="W375" s="91" t="s">
        <v>1398</v>
      </c>
      <c r="X375" s="120" t="s">
        <v>45</v>
      </c>
      <c r="Y375" s="132" t="s">
        <v>43</v>
      </c>
      <c r="Z375" s="91" t="s">
        <v>43</v>
      </c>
      <c r="AA375" s="43" t="s">
        <v>46</v>
      </c>
      <c r="AB375" s="133" t="s">
        <v>47</v>
      </c>
      <c r="AC375" s="134"/>
      <c r="AE375" s="145"/>
      <c r="AF375" s="135"/>
    </row>
    <row r="376" s="69" customFormat="1" customHeight="1" spans="1:32">
      <c r="A376" s="91" t="s">
        <v>1399</v>
      </c>
      <c r="B376" s="91" t="s">
        <v>1078</v>
      </c>
      <c r="C376" s="92">
        <v>45370</v>
      </c>
      <c r="D376" s="93" t="s">
        <v>60</v>
      </c>
      <c r="E376" s="91" t="s">
        <v>201</v>
      </c>
      <c r="F376" s="94" t="s">
        <v>1400</v>
      </c>
      <c r="G376" s="94" t="s">
        <v>1084</v>
      </c>
      <c r="H376" s="94"/>
      <c r="I376" s="94" t="s">
        <v>79</v>
      </c>
      <c r="J376" s="94" t="s">
        <v>1085</v>
      </c>
      <c r="K376" s="102">
        <v>2210</v>
      </c>
      <c r="L376" s="107" t="s">
        <v>39</v>
      </c>
      <c r="M376" s="103">
        <v>7.1059</v>
      </c>
      <c r="N376" s="104">
        <f t="shared" si="35"/>
        <v>15704.039</v>
      </c>
      <c r="O376" s="105">
        <v>45380</v>
      </c>
      <c r="P376" s="106">
        <v>2210</v>
      </c>
      <c r="Q376" s="106" t="s">
        <v>40</v>
      </c>
      <c r="R376" s="94" t="s">
        <v>1086</v>
      </c>
      <c r="S376" s="94" t="s">
        <v>42</v>
      </c>
      <c r="T376" s="94" t="s">
        <v>43</v>
      </c>
      <c r="U376" s="94" t="s">
        <v>43</v>
      </c>
      <c r="V376" s="120" t="s">
        <v>44</v>
      </c>
      <c r="W376" s="91" t="s">
        <v>43</v>
      </c>
      <c r="X376" s="120" t="s">
        <v>45</v>
      </c>
      <c r="Y376" s="132" t="s">
        <v>43</v>
      </c>
      <c r="Z376" s="91" t="s">
        <v>43</v>
      </c>
      <c r="AA376" s="43" t="s">
        <v>46</v>
      </c>
      <c r="AB376" s="133" t="s">
        <v>1087</v>
      </c>
      <c r="AC376" s="134"/>
      <c r="AE376" s="145"/>
      <c r="AF376" s="135"/>
    </row>
    <row r="377" s="69" customFormat="1" customHeight="1" spans="1:32">
      <c r="A377" s="91" t="s">
        <v>1096</v>
      </c>
      <c r="B377" s="91" t="s">
        <v>1078</v>
      </c>
      <c r="C377" s="92">
        <v>45370</v>
      </c>
      <c r="D377" s="93" t="s">
        <v>60</v>
      </c>
      <c r="E377" s="91" t="s">
        <v>212</v>
      </c>
      <c r="F377" s="94" t="s">
        <v>1401</v>
      </c>
      <c r="G377" s="94" t="s">
        <v>214</v>
      </c>
      <c r="H377" s="95"/>
      <c r="I377" s="95" t="s">
        <v>53</v>
      </c>
      <c r="J377" s="95" t="s">
        <v>88</v>
      </c>
      <c r="K377" s="102">
        <v>26855.8</v>
      </c>
      <c r="L377" s="107" t="s">
        <v>39</v>
      </c>
      <c r="M377" s="103">
        <v>7.1059</v>
      </c>
      <c r="N377" s="104">
        <f t="shared" si="35"/>
        <v>190834.62922</v>
      </c>
      <c r="O377" s="108">
        <v>45397</v>
      </c>
      <c r="P377" s="110" t="s">
        <v>108</v>
      </c>
      <c r="Q377" s="110" t="s">
        <v>215</v>
      </c>
      <c r="R377" s="95" t="s">
        <v>216</v>
      </c>
      <c r="S377" s="95" t="s">
        <v>93</v>
      </c>
      <c r="T377" s="95" t="s">
        <v>43</v>
      </c>
      <c r="U377" s="95" t="s">
        <v>43</v>
      </c>
      <c r="V377" s="121">
        <v>150000</v>
      </c>
      <c r="W377" s="91" t="s">
        <v>217</v>
      </c>
      <c r="X377" s="120" t="s">
        <v>45</v>
      </c>
      <c r="Y377" s="132" t="s">
        <v>43</v>
      </c>
      <c r="Z377" s="91" t="s">
        <v>43</v>
      </c>
      <c r="AA377" s="55" t="s">
        <v>46</v>
      </c>
      <c r="AB377" s="133" t="s">
        <v>72</v>
      </c>
      <c r="AC377" s="136" t="s">
        <v>73</v>
      </c>
      <c r="AE377" s="145"/>
      <c r="AF377" s="135"/>
    </row>
    <row r="378" s="69" customFormat="1" customHeight="1" spans="1:32">
      <c r="A378" s="91" t="s">
        <v>985</v>
      </c>
      <c r="B378" s="91" t="s">
        <v>1078</v>
      </c>
      <c r="C378" s="92">
        <v>45370</v>
      </c>
      <c r="D378" s="93" t="s">
        <v>60</v>
      </c>
      <c r="E378" s="91" t="s">
        <v>61</v>
      </c>
      <c r="F378" s="94" t="s">
        <v>1402</v>
      </c>
      <c r="G378" s="94" t="s">
        <v>106</v>
      </c>
      <c r="H378" s="94"/>
      <c r="I378" s="94" t="s">
        <v>37</v>
      </c>
      <c r="J378" s="94" t="s">
        <v>65</v>
      </c>
      <c r="K378" s="102">
        <v>3284.96</v>
      </c>
      <c r="L378" s="107" t="s">
        <v>39</v>
      </c>
      <c r="M378" s="103">
        <v>7.1059</v>
      </c>
      <c r="N378" s="104">
        <f t="shared" si="35"/>
        <v>23342.597264</v>
      </c>
      <c r="O378" s="108">
        <v>45400</v>
      </c>
      <c r="P378" s="106" t="s">
        <v>108</v>
      </c>
      <c r="Q378" s="106" t="s">
        <v>109</v>
      </c>
      <c r="R378" s="94" t="s">
        <v>110</v>
      </c>
      <c r="S378" s="94" t="s">
        <v>68</v>
      </c>
      <c r="T378" s="94" t="s">
        <v>111</v>
      </c>
      <c r="U378" s="94" t="s">
        <v>43</v>
      </c>
      <c r="V378" s="120" t="s">
        <v>70</v>
      </c>
      <c r="W378" s="91" t="s">
        <v>112</v>
      </c>
      <c r="X378" s="120" t="s">
        <v>45</v>
      </c>
      <c r="Y378" s="132" t="s">
        <v>43</v>
      </c>
      <c r="Z378" s="107" t="s">
        <v>43</v>
      </c>
      <c r="AA378" s="138" t="s">
        <v>46</v>
      </c>
      <c r="AB378" s="133" t="s">
        <v>113</v>
      </c>
      <c r="AC378" s="136" t="s">
        <v>73</v>
      </c>
      <c r="AE378" s="145"/>
      <c r="AF378" s="135"/>
    </row>
    <row r="379" s="69" customFormat="1" customHeight="1" spans="1:32">
      <c r="A379" s="91" t="s">
        <v>1403</v>
      </c>
      <c r="B379" s="91" t="s">
        <v>1078</v>
      </c>
      <c r="C379" s="92">
        <v>45370</v>
      </c>
      <c r="D379" s="93" t="s">
        <v>33</v>
      </c>
      <c r="E379" s="91" t="s">
        <v>34</v>
      </c>
      <c r="F379" s="94" t="s">
        <v>1404</v>
      </c>
      <c r="G379" s="94" t="s">
        <v>1405</v>
      </c>
      <c r="H379" s="94"/>
      <c r="I379" s="94" t="s">
        <v>37</v>
      </c>
      <c r="J379" s="94" t="s">
        <v>38</v>
      </c>
      <c r="K379" s="102">
        <v>3605</v>
      </c>
      <c r="L379" s="107" t="s">
        <v>39</v>
      </c>
      <c r="M379" s="103">
        <v>7.1059</v>
      </c>
      <c r="N379" s="104">
        <f t="shared" si="35"/>
        <v>25616.7695</v>
      </c>
      <c r="O379" s="105">
        <v>45384</v>
      </c>
      <c r="P379" s="106">
        <v>3605</v>
      </c>
      <c r="Q379" s="106" t="s">
        <v>1406</v>
      </c>
      <c r="R379" s="94" t="s">
        <v>1407</v>
      </c>
      <c r="S379" s="94" t="s">
        <v>57</v>
      </c>
      <c r="T379" s="94" t="s">
        <v>43</v>
      </c>
      <c r="U379" s="94" t="s">
        <v>43</v>
      </c>
      <c r="V379" s="120" t="s">
        <v>70</v>
      </c>
      <c r="W379" s="91" t="s">
        <v>1408</v>
      </c>
      <c r="X379" s="120" t="s">
        <v>45</v>
      </c>
      <c r="Y379" s="132" t="s">
        <v>43</v>
      </c>
      <c r="Z379" s="91" t="s">
        <v>43</v>
      </c>
      <c r="AA379" s="43" t="s">
        <v>46</v>
      </c>
      <c r="AB379" s="133" t="s">
        <v>47</v>
      </c>
      <c r="AC379" s="134"/>
      <c r="AE379" s="145"/>
      <c r="AF379" s="135"/>
    </row>
    <row r="380" s="69" customFormat="1" customHeight="1" spans="1:32">
      <c r="A380" s="91" t="s">
        <v>1409</v>
      </c>
      <c r="B380" s="91" t="s">
        <v>1078</v>
      </c>
      <c r="C380" s="92">
        <v>45370</v>
      </c>
      <c r="D380" s="93" t="s">
        <v>60</v>
      </c>
      <c r="E380" s="91" t="s">
        <v>61</v>
      </c>
      <c r="F380" s="94" t="s">
        <v>1410</v>
      </c>
      <c r="G380" s="94" t="s">
        <v>1411</v>
      </c>
      <c r="H380" s="94"/>
      <c r="I380" s="94" t="s">
        <v>145</v>
      </c>
      <c r="J380" s="94" t="s">
        <v>65</v>
      </c>
      <c r="K380" s="102">
        <v>631.68</v>
      </c>
      <c r="L380" s="107" t="s">
        <v>39</v>
      </c>
      <c r="M380" s="103">
        <v>7.1059</v>
      </c>
      <c r="N380" s="104">
        <f t="shared" si="35"/>
        <v>4488.654912</v>
      </c>
      <c r="O380" s="105">
        <v>45384</v>
      </c>
      <c r="P380" s="106" t="s">
        <v>1412</v>
      </c>
      <c r="Q380" s="106" t="s">
        <v>40</v>
      </c>
      <c r="R380" s="94" t="s">
        <v>1413</v>
      </c>
      <c r="S380" s="94" t="s">
        <v>42</v>
      </c>
      <c r="T380" s="94" t="s">
        <v>43</v>
      </c>
      <c r="U380" s="94" t="s">
        <v>43</v>
      </c>
      <c r="V380" s="120" t="s">
        <v>44</v>
      </c>
      <c r="W380" s="91" t="s">
        <v>43</v>
      </c>
      <c r="X380" s="120" t="s">
        <v>45</v>
      </c>
      <c r="Y380" s="132" t="s">
        <v>43</v>
      </c>
      <c r="Z380" s="91" t="s">
        <v>43</v>
      </c>
      <c r="AA380" s="43" t="s">
        <v>46</v>
      </c>
      <c r="AB380" s="133" t="s">
        <v>113</v>
      </c>
      <c r="AC380" s="134" t="s">
        <v>73</v>
      </c>
      <c r="AE380" s="145"/>
      <c r="AF380" s="135"/>
    </row>
    <row r="381" s="69" customFormat="1" customHeight="1" spans="1:32">
      <c r="A381" s="91" t="s">
        <v>1096</v>
      </c>
      <c r="B381" s="91" t="s">
        <v>1078</v>
      </c>
      <c r="C381" s="92">
        <v>45371</v>
      </c>
      <c r="D381" s="93" t="s">
        <v>60</v>
      </c>
      <c r="E381" s="91" t="s">
        <v>212</v>
      </c>
      <c r="F381" s="94" t="s">
        <v>1401</v>
      </c>
      <c r="G381" s="94" t="s">
        <v>214</v>
      </c>
      <c r="H381" s="95"/>
      <c r="I381" s="95" t="s">
        <v>53</v>
      </c>
      <c r="J381" s="95" t="s">
        <v>88</v>
      </c>
      <c r="K381" s="102">
        <v>5880</v>
      </c>
      <c r="L381" s="107" t="s">
        <v>39</v>
      </c>
      <c r="M381" s="103">
        <v>7.1059</v>
      </c>
      <c r="N381" s="104">
        <f t="shared" si="35"/>
        <v>41782.692</v>
      </c>
      <c r="O381" s="108">
        <v>45389</v>
      </c>
      <c r="P381" s="110" t="s">
        <v>108</v>
      </c>
      <c r="Q381" s="110" t="s">
        <v>215</v>
      </c>
      <c r="R381" s="95" t="s">
        <v>216</v>
      </c>
      <c r="S381" s="95" t="s">
        <v>93</v>
      </c>
      <c r="T381" s="95" t="s">
        <v>43</v>
      </c>
      <c r="U381" s="95" t="s">
        <v>43</v>
      </c>
      <c r="V381" s="121">
        <v>150000</v>
      </c>
      <c r="W381" s="91" t="s">
        <v>217</v>
      </c>
      <c r="X381" s="120" t="s">
        <v>45</v>
      </c>
      <c r="Y381" s="132" t="s">
        <v>43</v>
      </c>
      <c r="Z381" s="91" t="s">
        <v>43</v>
      </c>
      <c r="AA381" s="55" t="s">
        <v>46</v>
      </c>
      <c r="AB381" s="133" t="s">
        <v>72</v>
      </c>
      <c r="AC381" s="136" t="s">
        <v>73</v>
      </c>
      <c r="AE381" s="145"/>
      <c r="AF381" s="135"/>
    </row>
    <row r="382" s="69" customFormat="1" customHeight="1" spans="1:32">
      <c r="A382" s="91" t="s">
        <v>1414</v>
      </c>
      <c r="B382" s="91" t="s">
        <v>1078</v>
      </c>
      <c r="C382" s="92">
        <v>45371</v>
      </c>
      <c r="D382" s="93" t="s">
        <v>49</v>
      </c>
      <c r="E382" s="91" t="s">
        <v>311</v>
      </c>
      <c r="F382" s="94" t="s">
        <v>1415</v>
      </c>
      <c r="G382" s="94" t="s">
        <v>1416</v>
      </c>
      <c r="H382" s="94"/>
      <c r="I382" s="94" t="s">
        <v>53</v>
      </c>
      <c r="J382" s="94" t="s">
        <v>905</v>
      </c>
      <c r="K382" s="102">
        <v>36918.75</v>
      </c>
      <c r="L382" s="91" t="s">
        <v>89</v>
      </c>
      <c r="M382" s="102">
        <v>1</v>
      </c>
      <c r="N382" s="113">
        <f t="shared" ref="N382:N392" si="36">K382*M382</f>
        <v>36918.75</v>
      </c>
      <c r="O382" s="105">
        <v>45397</v>
      </c>
      <c r="P382" s="106" t="s">
        <v>1417</v>
      </c>
      <c r="Q382" s="106" t="s">
        <v>1418</v>
      </c>
      <c r="R382" s="94" t="s">
        <v>1419</v>
      </c>
      <c r="S382" s="94" t="s">
        <v>93</v>
      </c>
      <c r="T382" s="94" t="s">
        <v>43</v>
      </c>
      <c r="U382" s="94" t="s">
        <v>43</v>
      </c>
      <c r="V382" s="120" t="s">
        <v>58</v>
      </c>
      <c r="W382" s="91" t="s">
        <v>43</v>
      </c>
      <c r="X382" s="120" t="s">
        <v>45</v>
      </c>
      <c r="Y382" s="132" t="s">
        <v>43</v>
      </c>
      <c r="Z382" s="91" t="s">
        <v>43</v>
      </c>
      <c r="AA382" s="43" t="s">
        <v>46</v>
      </c>
      <c r="AB382" s="133"/>
      <c r="AC382" s="134"/>
      <c r="AE382" s="145"/>
      <c r="AF382" s="135"/>
    </row>
    <row r="383" s="69" customFormat="1" customHeight="1" spans="1:32">
      <c r="A383" s="91" t="s">
        <v>1098</v>
      </c>
      <c r="B383" s="91" t="s">
        <v>1078</v>
      </c>
      <c r="C383" s="92">
        <v>45371</v>
      </c>
      <c r="D383" s="93" t="s">
        <v>49</v>
      </c>
      <c r="E383" s="91" t="s">
        <v>153</v>
      </c>
      <c r="F383" s="94" t="s">
        <v>1099</v>
      </c>
      <c r="G383" s="94" t="s">
        <v>155</v>
      </c>
      <c r="H383" s="94"/>
      <c r="I383" s="94" t="s">
        <v>79</v>
      </c>
      <c r="J383" s="94" t="s">
        <v>156</v>
      </c>
      <c r="K383" s="102">
        <v>4298</v>
      </c>
      <c r="L383" s="40" t="s">
        <v>157</v>
      </c>
      <c r="M383" s="109">
        <v>0.90772</v>
      </c>
      <c r="N383" s="104">
        <f t="shared" si="36"/>
        <v>3901.38056</v>
      </c>
      <c r="O383" s="108">
        <v>45398</v>
      </c>
      <c r="P383" s="106" t="s">
        <v>108</v>
      </c>
      <c r="Q383" s="106" t="s">
        <v>158</v>
      </c>
      <c r="R383" s="95" t="s">
        <v>165</v>
      </c>
      <c r="S383" s="95" t="s">
        <v>68</v>
      </c>
      <c r="T383" s="95" t="s">
        <v>160</v>
      </c>
      <c r="U383" s="95" t="s">
        <v>161</v>
      </c>
      <c r="V383" s="121">
        <v>1000000</v>
      </c>
      <c r="W383" s="121" t="s">
        <v>162</v>
      </c>
      <c r="X383" s="120" t="s">
        <v>45</v>
      </c>
      <c r="Y383" s="132" t="s">
        <v>43</v>
      </c>
      <c r="Z383" s="91" t="s">
        <v>43</v>
      </c>
      <c r="AA383" s="138" t="s">
        <v>163</v>
      </c>
      <c r="AB383" s="133"/>
      <c r="AC383" s="136"/>
      <c r="AE383" s="145"/>
      <c r="AF383" s="135"/>
    </row>
    <row r="384" s="69" customFormat="1" customHeight="1" spans="1:32">
      <c r="A384" s="91" t="s">
        <v>1110</v>
      </c>
      <c r="B384" s="91" t="s">
        <v>1078</v>
      </c>
      <c r="C384" s="92">
        <v>45371</v>
      </c>
      <c r="D384" s="93" t="s">
        <v>60</v>
      </c>
      <c r="E384" s="91" t="s">
        <v>85</v>
      </c>
      <c r="F384" s="94" t="s">
        <v>1420</v>
      </c>
      <c r="G384" s="94" t="s">
        <v>87</v>
      </c>
      <c r="H384" s="94"/>
      <c r="I384" s="94" t="s">
        <v>79</v>
      </c>
      <c r="J384" s="94" t="s">
        <v>88</v>
      </c>
      <c r="K384" s="102">
        <v>2316</v>
      </c>
      <c r="L384" s="107" t="s">
        <v>89</v>
      </c>
      <c r="M384" s="102">
        <v>1</v>
      </c>
      <c r="N384" s="104">
        <f t="shared" si="36"/>
        <v>2316</v>
      </c>
      <c r="O384" s="108">
        <v>45387</v>
      </c>
      <c r="P384" s="106" t="s">
        <v>1421</v>
      </c>
      <c r="Q384" s="106" t="s">
        <v>420</v>
      </c>
      <c r="R384" s="95" t="s">
        <v>92</v>
      </c>
      <c r="S384" s="94" t="s">
        <v>93</v>
      </c>
      <c r="T384" s="94" t="s">
        <v>43</v>
      </c>
      <c r="U384" s="94" t="s">
        <v>43</v>
      </c>
      <c r="V384" s="121">
        <v>200000</v>
      </c>
      <c r="W384" s="120" t="s">
        <v>94</v>
      </c>
      <c r="X384" s="120" t="s">
        <v>45</v>
      </c>
      <c r="Y384" s="132" t="s">
        <v>43</v>
      </c>
      <c r="Z384" s="107" t="s">
        <v>43</v>
      </c>
      <c r="AA384" s="138" t="s">
        <v>46</v>
      </c>
      <c r="AB384" s="133" t="s">
        <v>47</v>
      </c>
      <c r="AC384" s="134"/>
      <c r="AE384" s="145"/>
      <c r="AF384" s="135"/>
    </row>
    <row r="385" s="69" customFormat="1" customHeight="1" spans="1:32">
      <c r="A385" s="91" t="s">
        <v>1110</v>
      </c>
      <c r="B385" s="91" t="s">
        <v>1078</v>
      </c>
      <c r="C385" s="92">
        <v>45371</v>
      </c>
      <c r="D385" s="93" t="s">
        <v>60</v>
      </c>
      <c r="E385" s="91" t="s">
        <v>85</v>
      </c>
      <c r="F385" s="94" t="s">
        <v>1422</v>
      </c>
      <c r="G385" s="94" t="s">
        <v>87</v>
      </c>
      <c r="H385" s="94"/>
      <c r="I385" s="94" t="s">
        <v>79</v>
      </c>
      <c r="J385" s="94" t="s">
        <v>88</v>
      </c>
      <c r="K385" s="102">
        <v>11289.6</v>
      </c>
      <c r="L385" s="107" t="s">
        <v>89</v>
      </c>
      <c r="M385" s="102">
        <v>1</v>
      </c>
      <c r="N385" s="104">
        <f t="shared" si="36"/>
        <v>11289.6</v>
      </c>
      <c r="O385" s="108">
        <v>45387</v>
      </c>
      <c r="P385" s="106" t="s">
        <v>1423</v>
      </c>
      <c r="Q385" s="106" t="s">
        <v>420</v>
      </c>
      <c r="R385" s="95" t="s">
        <v>92</v>
      </c>
      <c r="S385" s="94" t="s">
        <v>93</v>
      </c>
      <c r="T385" s="94" t="s">
        <v>43</v>
      </c>
      <c r="U385" s="94" t="s">
        <v>43</v>
      </c>
      <c r="V385" s="121">
        <v>200000</v>
      </c>
      <c r="W385" s="120" t="s">
        <v>94</v>
      </c>
      <c r="X385" s="120" t="s">
        <v>45</v>
      </c>
      <c r="Y385" s="132" t="s">
        <v>43</v>
      </c>
      <c r="Z385" s="107" t="s">
        <v>43</v>
      </c>
      <c r="AA385" s="138" t="s">
        <v>46</v>
      </c>
      <c r="AB385" s="133" t="s">
        <v>47</v>
      </c>
      <c r="AC385" s="134"/>
      <c r="AE385" s="145"/>
      <c r="AF385" s="135"/>
    </row>
    <row r="386" s="69" customFormat="1" customHeight="1" spans="1:32">
      <c r="A386" s="91" t="s">
        <v>1424</v>
      </c>
      <c r="B386" s="91" t="s">
        <v>1078</v>
      </c>
      <c r="C386" s="92">
        <v>45371</v>
      </c>
      <c r="D386" s="93" t="s">
        <v>49</v>
      </c>
      <c r="E386" s="91" t="s">
        <v>311</v>
      </c>
      <c r="F386" s="94" t="s">
        <v>1425</v>
      </c>
      <c r="G386" s="94" t="s">
        <v>1426</v>
      </c>
      <c r="H386" s="94"/>
      <c r="I386" s="94" t="s">
        <v>139</v>
      </c>
      <c r="J386" s="94" t="s">
        <v>516</v>
      </c>
      <c r="K386" s="102">
        <v>197723</v>
      </c>
      <c r="L386" s="91" t="s">
        <v>517</v>
      </c>
      <c r="M386" s="102">
        <v>4.6358</v>
      </c>
      <c r="N386" s="104">
        <f t="shared" si="36"/>
        <v>916604.2834</v>
      </c>
      <c r="O386" s="105" t="s">
        <v>1427</v>
      </c>
      <c r="P386" s="106" t="s">
        <v>1428</v>
      </c>
      <c r="Q386" s="106" t="s">
        <v>458</v>
      </c>
      <c r="R386" s="94" t="s">
        <v>1429</v>
      </c>
      <c r="S386" s="94" t="s">
        <v>68</v>
      </c>
      <c r="T386" s="94" t="s">
        <v>1430</v>
      </c>
      <c r="U386" s="94" t="s">
        <v>43</v>
      </c>
      <c r="V386" s="120">
        <v>200000</v>
      </c>
      <c r="W386" s="91" t="s">
        <v>1431</v>
      </c>
      <c r="X386" s="120" t="s">
        <v>45</v>
      </c>
      <c r="Y386" s="132" t="s">
        <v>43</v>
      </c>
      <c r="Z386" s="91" t="s">
        <v>43</v>
      </c>
      <c r="AA386" s="43" t="s">
        <v>46</v>
      </c>
      <c r="AB386" s="133" t="s">
        <v>47</v>
      </c>
      <c r="AC386" s="134"/>
      <c r="AE386" s="145"/>
      <c r="AF386" s="135"/>
    </row>
    <row r="387" s="69" customFormat="1" customHeight="1" spans="1:32">
      <c r="A387" s="91" t="s">
        <v>720</v>
      </c>
      <c r="B387" s="91" t="s">
        <v>1078</v>
      </c>
      <c r="C387" s="92">
        <v>45372</v>
      </c>
      <c r="D387" s="93" t="s">
        <v>49</v>
      </c>
      <c r="E387" s="91" t="s">
        <v>142</v>
      </c>
      <c r="F387" s="94" t="s">
        <v>1432</v>
      </c>
      <c r="G387" s="94" t="s">
        <v>722</v>
      </c>
      <c r="H387" s="94"/>
      <c r="I387" s="94" t="s">
        <v>37</v>
      </c>
      <c r="J387" s="94" t="s">
        <v>150</v>
      </c>
      <c r="K387" s="102">
        <v>0</v>
      </c>
      <c r="L387" s="107" t="s">
        <v>39</v>
      </c>
      <c r="M387" s="103">
        <v>7.1059</v>
      </c>
      <c r="N387" s="104">
        <f t="shared" si="36"/>
        <v>0</v>
      </c>
      <c r="O387" s="108">
        <v>45408</v>
      </c>
      <c r="P387" s="106">
        <v>0</v>
      </c>
      <c r="Q387" s="94" t="s">
        <v>206</v>
      </c>
      <c r="R387" s="94" t="s">
        <v>428</v>
      </c>
      <c r="S387" s="94" t="s">
        <v>208</v>
      </c>
      <c r="T387" s="95" t="s">
        <v>206</v>
      </c>
      <c r="U387" s="94" t="s">
        <v>43</v>
      </c>
      <c r="V387" s="120">
        <v>250000</v>
      </c>
      <c r="W387" s="91" t="s">
        <v>430</v>
      </c>
      <c r="X387" s="121" t="s">
        <v>45</v>
      </c>
      <c r="Y387" s="137" t="s">
        <v>43</v>
      </c>
      <c r="Z387" s="40" t="s">
        <v>43</v>
      </c>
      <c r="AA387" s="138" t="s">
        <v>46</v>
      </c>
      <c r="AB387" s="133"/>
      <c r="AC387" s="136"/>
      <c r="AE387" s="145"/>
      <c r="AF387" s="135"/>
    </row>
    <row r="388" s="69" customFormat="1" customHeight="1" spans="1:32">
      <c r="A388" s="91" t="s">
        <v>1433</v>
      </c>
      <c r="B388" s="91" t="s">
        <v>1078</v>
      </c>
      <c r="C388" s="92">
        <v>45372</v>
      </c>
      <c r="D388" s="93" t="s">
        <v>33</v>
      </c>
      <c r="E388" s="91" t="s">
        <v>34</v>
      </c>
      <c r="F388" s="94" t="s">
        <v>1434</v>
      </c>
      <c r="G388" s="94" t="s">
        <v>1435</v>
      </c>
      <c r="H388" s="94"/>
      <c r="I388" s="94" t="s">
        <v>53</v>
      </c>
      <c r="J388" s="94" t="s">
        <v>38</v>
      </c>
      <c r="K388" s="102">
        <v>28406.838</v>
      </c>
      <c r="L388" s="107" t="s">
        <v>39</v>
      </c>
      <c r="M388" s="103">
        <v>7.1059</v>
      </c>
      <c r="N388" s="104">
        <f t="shared" si="36"/>
        <v>201856.1501442</v>
      </c>
      <c r="O388" s="105">
        <v>45408</v>
      </c>
      <c r="P388" s="106">
        <v>14203.42</v>
      </c>
      <c r="Q388" s="106" t="s">
        <v>1436</v>
      </c>
      <c r="R388" s="94" t="s">
        <v>1040</v>
      </c>
      <c r="S388" s="94" t="s">
        <v>57</v>
      </c>
      <c r="T388" s="94" t="s">
        <v>43</v>
      </c>
      <c r="U388" s="94" t="s">
        <v>43</v>
      </c>
      <c r="V388" s="120" t="s">
        <v>58</v>
      </c>
      <c r="W388" s="91" t="s">
        <v>43</v>
      </c>
      <c r="X388" s="120" t="s">
        <v>1437</v>
      </c>
      <c r="Y388" s="132">
        <v>1</v>
      </c>
      <c r="Z388" s="40" t="s">
        <v>1171</v>
      </c>
      <c r="AA388" s="138" t="s">
        <v>46</v>
      </c>
      <c r="AB388" s="43" t="s">
        <v>47</v>
      </c>
      <c r="AC388" s="134"/>
      <c r="AE388" s="145"/>
      <c r="AF388" s="135"/>
    </row>
    <row r="389" s="69" customFormat="1" customHeight="1" spans="1:32">
      <c r="A389" s="91" t="s">
        <v>1438</v>
      </c>
      <c r="B389" s="91" t="s">
        <v>1078</v>
      </c>
      <c r="C389" s="92">
        <v>45372</v>
      </c>
      <c r="D389" s="93" t="s">
        <v>33</v>
      </c>
      <c r="E389" s="91" t="s">
        <v>344</v>
      </c>
      <c r="F389" s="94" t="s">
        <v>1439</v>
      </c>
      <c r="G389" s="94" t="s">
        <v>1440</v>
      </c>
      <c r="H389" s="94"/>
      <c r="I389" s="94" t="s">
        <v>145</v>
      </c>
      <c r="J389" s="94" t="s">
        <v>243</v>
      </c>
      <c r="K389" s="102">
        <v>9804</v>
      </c>
      <c r="L389" s="107" t="s">
        <v>39</v>
      </c>
      <c r="M389" s="103">
        <v>7.1059</v>
      </c>
      <c r="N389" s="104">
        <f t="shared" si="36"/>
        <v>69666.2436</v>
      </c>
      <c r="O389" s="105">
        <v>45399</v>
      </c>
      <c r="P389" s="106">
        <v>9804</v>
      </c>
      <c r="Q389" s="106" t="s">
        <v>40</v>
      </c>
      <c r="R389" s="94" t="s">
        <v>1441</v>
      </c>
      <c r="S389" s="94" t="s">
        <v>42</v>
      </c>
      <c r="T389" s="94" t="s">
        <v>43</v>
      </c>
      <c r="U389" s="94" t="s">
        <v>43</v>
      </c>
      <c r="V389" s="120" t="s">
        <v>44</v>
      </c>
      <c r="W389" s="91" t="s">
        <v>43</v>
      </c>
      <c r="X389" s="120" t="s">
        <v>45</v>
      </c>
      <c r="Y389" s="132" t="s">
        <v>43</v>
      </c>
      <c r="Z389" s="91" t="s">
        <v>43</v>
      </c>
      <c r="AA389" s="43" t="s">
        <v>46</v>
      </c>
      <c r="AB389" s="133" t="s">
        <v>113</v>
      </c>
      <c r="AC389" s="134" t="s">
        <v>73</v>
      </c>
      <c r="AE389" s="145"/>
      <c r="AF389" s="135"/>
    </row>
    <row r="390" s="69" customFormat="1" customHeight="1" spans="1:32">
      <c r="A390" s="91" t="s">
        <v>1442</v>
      </c>
      <c r="B390" s="91" t="s">
        <v>1078</v>
      </c>
      <c r="C390" s="92">
        <v>45372</v>
      </c>
      <c r="D390" s="93" t="s">
        <v>60</v>
      </c>
      <c r="E390" s="91" t="s">
        <v>85</v>
      </c>
      <c r="F390" s="94" t="s">
        <v>1443</v>
      </c>
      <c r="G390" s="94" t="s">
        <v>1444</v>
      </c>
      <c r="H390" s="94"/>
      <c r="I390" s="94" t="s">
        <v>53</v>
      </c>
      <c r="J390" s="94" t="s">
        <v>88</v>
      </c>
      <c r="K390" s="102">
        <v>24711</v>
      </c>
      <c r="L390" s="107" t="s">
        <v>39</v>
      </c>
      <c r="M390" s="103">
        <v>7.1059</v>
      </c>
      <c r="N390" s="104">
        <f t="shared" si="36"/>
        <v>175593.8949</v>
      </c>
      <c r="O390" s="105">
        <v>45397</v>
      </c>
      <c r="P390" s="106">
        <v>12355.5</v>
      </c>
      <c r="Q390" s="106" t="s">
        <v>1445</v>
      </c>
      <c r="R390" s="94" t="s">
        <v>1446</v>
      </c>
      <c r="S390" s="125" t="s">
        <v>261</v>
      </c>
      <c r="T390" s="122" t="s">
        <v>179</v>
      </c>
      <c r="U390" s="122" t="s">
        <v>262</v>
      </c>
      <c r="V390" s="120">
        <v>150000</v>
      </c>
      <c r="W390" s="91" t="s">
        <v>1447</v>
      </c>
      <c r="X390" s="120" t="s">
        <v>45</v>
      </c>
      <c r="Y390" s="132" t="s">
        <v>43</v>
      </c>
      <c r="Z390" s="91" t="s">
        <v>43</v>
      </c>
      <c r="AA390" s="43" t="s">
        <v>163</v>
      </c>
      <c r="AB390" s="133" t="s">
        <v>47</v>
      </c>
      <c r="AC390" s="134"/>
      <c r="AE390" s="145"/>
      <c r="AF390" s="135"/>
    </row>
    <row r="391" s="69" customFormat="1" customHeight="1" spans="1:32">
      <c r="A391" s="91" t="s">
        <v>1448</v>
      </c>
      <c r="B391" s="91" t="s">
        <v>1078</v>
      </c>
      <c r="C391" s="92">
        <v>45372</v>
      </c>
      <c r="D391" s="93" t="s">
        <v>33</v>
      </c>
      <c r="E391" s="91" t="s">
        <v>96</v>
      </c>
      <c r="F391" s="94" t="s">
        <v>1449</v>
      </c>
      <c r="G391" s="94" t="s">
        <v>1450</v>
      </c>
      <c r="H391" s="94"/>
      <c r="I391" s="94" t="s">
        <v>145</v>
      </c>
      <c r="J391" s="94" t="s">
        <v>1189</v>
      </c>
      <c r="K391" s="102">
        <v>27536.25</v>
      </c>
      <c r="L391" s="107" t="s">
        <v>39</v>
      </c>
      <c r="M391" s="103">
        <v>7.1059</v>
      </c>
      <c r="N391" s="104">
        <f t="shared" si="36"/>
        <v>195669.838875</v>
      </c>
      <c r="O391" s="105">
        <v>45408</v>
      </c>
      <c r="P391" s="106">
        <v>13768.13</v>
      </c>
      <c r="Q391" s="106" t="s">
        <v>1451</v>
      </c>
      <c r="R391" s="94" t="s">
        <v>1452</v>
      </c>
      <c r="S391" s="94" t="s">
        <v>93</v>
      </c>
      <c r="T391" s="94" t="s">
        <v>43</v>
      </c>
      <c r="U391" s="94" t="s">
        <v>43</v>
      </c>
      <c r="V391" s="120" t="s">
        <v>58</v>
      </c>
      <c r="W391" s="91" t="s">
        <v>43</v>
      </c>
      <c r="X391" s="120" t="s">
        <v>45</v>
      </c>
      <c r="Y391" s="132" t="s">
        <v>43</v>
      </c>
      <c r="Z391" s="91" t="s">
        <v>43</v>
      </c>
      <c r="AA391" s="43" t="s">
        <v>46</v>
      </c>
      <c r="AB391" s="133" t="s">
        <v>72</v>
      </c>
      <c r="AC391" s="134" t="s">
        <v>73</v>
      </c>
      <c r="AE391" s="145"/>
      <c r="AF391" s="135"/>
    </row>
    <row r="392" s="69" customFormat="1" customHeight="1" spans="1:32">
      <c r="A392" s="91" t="s">
        <v>1453</v>
      </c>
      <c r="B392" s="91" t="s">
        <v>1078</v>
      </c>
      <c r="C392" s="92">
        <v>45372</v>
      </c>
      <c r="D392" s="93" t="s">
        <v>49</v>
      </c>
      <c r="E392" s="91" t="s">
        <v>50</v>
      </c>
      <c r="F392" s="94" t="s">
        <v>1454</v>
      </c>
      <c r="G392" s="94" t="s">
        <v>1455</v>
      </c>
      <c r="H392" s="94"/>
      <c r="I392" s="94" t="s">
        <v>37</v>
      </c>
      <c r="J392" s="94" t="s">
        <v>1456</v>
      </c>
      <c r="K392" s="102">
        <v>18663.5</v>
      </c>
      <c r="L392" s="107" t="s">
        <v>39</v>
      </c>
      <c r="M392" s="103">
        <v>7.1059</v>
      </c>
      <c r="N392" s="104">
        <f t="shared" si="36"/>
        <v>132620.96465</v>
      </c>
      <c r="O392" s="105">
        <v>45407</v>
      </c>
      <c r="P392" s="106">
        <v>66301.15</v>
      </c>
      <c r="Q392" s="106" t="s">
        <v>1457</v>
      </c>
      <c r="R392" s="94" t="s">
        <v>1455</v>
      </c>
      <c r="S392" s="94" t="s">
        <v>57</v>
      </c>
      <c r="T392" s="94" t="s">
        <v>43</v>
      </c>
      <c r="U392" s="94" t="s">
        <v>43</v>
      </c>
      <c r="V392" s="120" t="s">
        <v>58</v>
      </c>
      <c r="W392" s="91" t="s">
        <v>43</v>
      </c>
      <c r="X392" s="120" t="s">
        <v>45</v>
      </c>
      <c r="Y392" s="132" t="s">
        <v>43</v>
      </c>
      <c r="Z392" s="91" t="s">
        <v>43</v>
      </c>
      <c r="AA392" s="43" t="s">
        <v>46</v>
      </c>
      <c r="AB392" s="133" t="s">
        <v>47</v>
      </c>
      <c r="AC392" s="134"/>
      <c r="AE392" s="145"/>
      <c r="AF392" s="135"/>
    </row>
    <row r="393" s="69" customFormat="1" customHeight="1" spans="1:32">
      <c r="A393" s="91" t="s">
        <v>1458</v>
      </c>
      <c r="B393" s="91" t="s">
        <v>1078</v>
      </c>
      <c r="C393" s="92">
        <v>45372</v>
      </c>
      <c r="D393" s="93" t="s">
        <v>49</v>
      </c>
      <c r="E393" s="91" t="s">
        <v>311</v>
      </c>
      <c r="F393" s="94" t="s">
        <v>1459</v>
      </c>
      <c r="G393" s="94" t="s">
        <v>1460</v>
      </c>
      <c r="H393" s="94"/>
      <c r="I393" s="94" t="s">
        <v>37</v>
      </c>
      <c r="J393" s="94" t="s">
        <v>516</v>
      </c>
      <c r="K393" s="102">
        <v>400</v>
      </c>
      <c r="L393" s="107" t="s">
        <v>39</v>
      </c>
      <c r="M393" s="103">
        <v>7.1059</v>
      </c>
      <c r="N393" s="104">
        <f t="shared" ref="N393:N420" si="37">K393*M393</f>
        <v>2842.36</v>
      </c>
      <c r="O393" s="105">
        <v>45384</v>
      </c>
      <c r="P393" s="106">
        <v>400</v>
      </c>
      <c r="Q393" s="106" t="s">
        <v>40</v>
      </c>
      <c r="R393" s="94" t="s">
        <v>1461</v>
      </c>
      <c r="S393" s="94" t="s">
        <v>42</v>
      </c>
      <c r="T393" s="94" t="s">
        <v>43</v>
      </c>
      <c r="U393" s="94" t="s">
        <v>43</v>
      </c>
      <c r="V393" s="120" t="s">
        <v>44</v>
      </c>
      <c r="W393" s="91" t="s">
        <v>43</v>
      </c>
      <c r="X393" s="120" t="s">
        <v>45</v>
      </c>
      <c r="Y393" s="132" t="s">
        <v>43</v>
      </c>
      <c r="Z393" s="91" t="s">
        <v>43</v>
      </c>
      <c r="AA393" s="138" t="s">
        <v>46</v>
      </c>
      <c r="AB393" s="133" t="s">
        <v>47</v>
      </c>
      <c r="AC393" s="134"/>
      <c r="AE393" s="145"/>
      <c r="AF393" s="135"/>
    </row>
    <row r="394" s="69" customFormat="1" customHeight="1" spans="1:32">
      <c r="A394" s="91" t="s">
        <v>1462</v>
      </c>
      <c r="B394" s="91" t="s">
        <v>1078</v>
      </c>
      <c r="C394" s="92">
        <v>45372</v>
      </c>
      <c r="D394" s="93" t="s">
        <v>75</v>
      </c>
      <c r="E394" s="91" t="s">
        <v>76</v>
      </c>
      <c r="F394" s="94" t="s">
        <v>1463</v>
      </c>
      <c r="G394" s="94" t="s">
        <v>1464</v>
      </c>
      <c r="H394" s="94"/>
      <c r="I394" s="94" t="s">
        <v>258</v>
      </c>
      <c r="J394" s="94" t="s">
        <v>80</v>
      </c>
      <c r="K394" s="102">
        <v>126717.81</v>
      </c>
      <c r="L394" s="107" t="s">
        <v>39</v>
      </c>
      <c r="M394" s="103">
        <v>7.1059</v>
      </c>
      <c r="N394" s="104">
        <f t="shared" si="37"/>
        <v>900444.086079</v>
      </c>
      <c r="O394" s="105">
        <v>45408</v>
      </c>
      <c r="P394" s="106">
        <v>70000</v>
      </c>
      <c r="Q394" s="106" t="s">
        <v>1465</v>
      </c>
      <c r="R394" s="94" t="s">
        <v>82</v>
      </c>
      <c r="S394" s="94" t="s">
        <v>93</v>
      </c>
      <c r="T394" s="94" t="s">
        <v>1466</v>
      </c>
      <c r="U394" s="94" t="s">
        <v>43</v>
      </c>
      <c r="V394" s="120">
        <v>100000</v>
      </c>
      <c r="W394" s="91" t="s">
        <v>83</v>
      </c>
      <c r="X394" s="120" t="s">
        <v>45</v>
      </c>
      <c r="Y394" s="132" t="s">
        <v>43</v>
      </c>
      <c r="Z394" s="40" t="s">
        <v>43</v>
      </c>
      <c r="AA394" s="138" t="s">
        <v>46</v>
      </c>
      <c r="AB394" s="133" t="s">
        <v>47</v>
      </c>
      <c r="AC394" s="134"/>
      <c r="AE394" s="145"/>
      <c r="AF394" s="135"/>
    </row>
    <row r="395" s="69" customFormat="1" customHeight="1" spans="1:32">
      <c r="A395" s="91" t="s">
        <v>1467</v>
      </c>
      <c r="B395" s="91" t="s">
        <v>1078</v>
      </c>
      <c r="C395" s="92">
        <v>45372</v>
      </c>
      <c r="D395" s="93" t="s">
        <v>75</v>
      </c>
      <c r="E395" s="91" t="s">
        <v>76</v>
      </c>
      <c r="F395" s="94" t="s">
        <v>1468</v>
      </c>
      <c r="G395" s="94" t="s">
        <v>1464</v>
      </c>
      <c r="H395" s="94"/>
      <c r="I395" s="94" t="s">
        <v>79</v>
      </c>
      <c r="J395" s="94" t="s">
        <v>80</v>
      </c>
      <c r="K395" s="102">
        <v>10679.85</v>
      </c>
      <c r="L395" s="107" t="s">
        <v>39</v>
      </c>
      <c r="M395" s="103">
        <v>7.1059</v>
      </c>
      <c r="N395" s="104">
        <f t="shared" si="37"/>
        <v>75889.946115</v>
      </c>
      <c r="O395" s="105">
        <v>45397</v>
      </c>
      <c r="P395" s="106">
        <v>70000</v>
      </c>
      <c r="Q395" s="106" t="s">
        <v>1465</v>
      </c>
      <c r="R395" s="94" t="s">
        <v>82</v>
      </c>
      <c r="S395" s="94" t="s">
        <v>93</v>
      </c>
      <c r="T395" s="94" t="s">
        <v>1466</v>
      </c>
      <c r="U395" s="94" t="s">
        <v>43</v>
      </c>
      <c r="V395" s="120">
        <v>100000</v>
      </c>
      <c r="W395" s="91" t="s">
        <v>83</v>
      </c>
      <c r="X395" s="120" t="s">
        <v>45</v>
      </c>
      <c r="Y395" s="132" t="s">
        <v>43</v>
      </c>
      <c r="Z395" s="40" t="s">
        <v>43</v>
      </c>
      <c r="AA395" s="138" t="s">
        <v>46</v>
      </c>
      <c r="AB395" s="133" t="s">
        <v>47</v>
      </c>
      <c r="AC395" s="134"/>
      <c r="AE395" s="145"/>
      <c r="AF395" s="135"/>
    </row>
    <row r="396" s="69" customFormat="1" customHeight="1" spans="1:32">
      <c r="A396" s="91" t="s">
        <v>1110</v>
      </c>
      <c r="B396" s="91" t="s">
        <v>1078</v>
      </c>
      <c r="C396" s="92">
        <v>45372</v>
      </c>
      <c r="D396" s="93" t="s">
        <v>60</v>
      </c>
      <c r="E396" s="91" t="s">
        <v>85</v>
      </c>
      <c r="F396" s="94" t="s">
        <v>1469</v>
      </c>
      <c r="G396" s="94" t="s">
        <v>87</v>
      </c>
      <c r="H396" s="94"/>
      <c r="I396" s="94" t="s">
        <v>79</v>
      </c>
      <c r="J396" s="94" t="s">
        <v>88</v>
      </c>
      <c r="K396" s="102">
        <v>566.5</v>
      </c>
      <c r="L396" s="107" t="s">
        <v>89</v>
      </c>
      <c r="M396" s="102">
        <v>1</v>
      </c>
      <c r="N396" s="104">
        <f t="shared" si="37"/>
        <v>566.5</v>
      </c>
      <c r="O396" s="108">
        <v>45375</v>
      </c>
      <c r="P396" s="106" t="s">
        <v>1470</v>
      </c>
      <c r="Q396" s="106" t="s">
        <v>420</v>
      </c>
      <c r="R396" s="95" t="s">
        <v>92</v>
      </c>
      <c r="S396" s="94" t="s">
        <v>93</v>
      </c>
      <c r="T396" s="94" t="s">
        <v>43</v>
      </c>
      <c r="U396" s="94" t="s">
        <v>43</v>
      </c>
      <c r="V396" s="121">
        <v>200000</v>
      </c>
      <c r="W396" s="120" t="s">
        <v>94</v>
      </c>
      <c r="X396" s="120" t="s">
        <v>45</v>
      </c>
      <c r="Y396" s="132" t="s">
        <v>43</v>
      </c>
      <c r="Z396" s="107" t="s">
        <v>43</v>
      </c>
      <c r="AA396" s="138" t="s">
        <v>46</v>
      </c>
      <c r="AB396" s="133" t="s">
        <v>47</v>
      </c>
      <c r="AC396" s="134"/>
      <c r="AE396" s="145"/>
      <c r="AF396" s="135"/>
    </row>
    <row r="397" s="69" customFormat="1" customHeight="1" spans="1:32">
      <c r="A397" s="91" t="s">
        <v>1270</v>
      </c>
      <c r="B397" s="91" t="s">
        <v>1078</v>
      </c>
      <c r="C397" s="92">
        <v>45373</v>
      </c>
      <c r="D397" s="93" t="s">
        <v>60</v>
      </c>
      <c r="E397" s="91" t="s">
        <v>85</v>
      </c>
      <c r="F397" s="94" t="s">
        <v>1271</v>
      </c>
      <c r="G397" s="94" t="s">
        <v>249</v>
      </c>
      <c r="H397" s="94"/>
      <c r="I397" s="94" t="s">
        <v>53</v>
      </c>
      <c r="J397" s="94" t="s">
        <v>88</v>
      </c>
      <c r="K397" s="102">
        <v>9392.4</v>
      </c>
      <c r="L397" s="107" t="s">
        <v>39</v>
      </c>
      <c r="M397" s="103">
        <v>7.1059</v>
      </c>
      <c r="N397" s="104">
        <f t="shared" si="37"/>
        <v>66741.45516</v>
      </c>
      <c r="O397" s="105">
        <v>45402</v>
      </c>
      <c r="P397" s="106">
        <v>12767.52</v>
      </c>
      <c r="Q397" s="106" t="s">
        <v>1272</v>
      </c>
      <c r="R397" s="94" t="s">
        <v>1273</v>
      </c>
      <c r="S397" s="94" t="s">
        <v>57</v>
      </c>
      <c r="T397" s="94" t="s">
        <v>43</v>
      </c>
      <c r="U397" s="94" t="s">
        <v>43</v>
      </c>
      <c r="V397" s="120" t="s">
        <v>58</v>
      </c>
      <c r="W397" s="91" t="s">
        <v>43</v>
      </c>
      <c r="X397" s="120" t="s">
        <v>45</v>
      </c>
      <c r="Y397" s="132" t="s">
        <v>43</v>
      </c>
      <c r="Z397" s="91" t="s">
        <v>43</v>
      </c>
      <c r="AA397" s="138" t="s">
        <v>46</v>
      </c>
      <c r="AB397" s="133" t="s">
        <v>254</v>
      </c>
      <c r="AC397" s="134" t="s">
        <v>73</v>
      </c>
      <c r="AE397" s="145"/>
      <c r="AF397" s="135"/>
    </row>
    <row r="398" s="69" customFormat="1" customHeight="1" spans="1:32">
      <c r="A398" s="91" t="s">
        <v>1471</v>
      </c>
      <c r="B398" s="91" t="s">
        <v>1078</v>
      </c>
      <c r="C398" s="92">
        <v>45373</v>
      </c>
      <c r="D398" s="93" t="s">
        <v>60</v>
      </c>
      <c r="E398" s="91" t="s">
        <v>201</v>
      </c>
      <c r="F398" s="94" t="s">
        <v>1472</v>
      </c>
      <c r="G398" s="94" t="s">
        <v>1473</v>
      </c>
      <c r="H398" s="148" t="s">
        <v>1474</v>
      </c>
      <c r="I398" s="94" t="s">
        <v>37</v>
      </c>
      <c r="J398" s="94" t="s">
        <v>204</v>
      </c>
      <c r="K398" s="102">
        <v>7521.09</v>
      </c>
      <c r="L398" s="112" t="s">
        <v>205</v>
      </c>
      <c r="M398" s="109">
        <v>5.291</v>
      </c>
      <c r="N398" s="104">
        <f t="shared" si="37"/>
        <v>39794.08719</v>
      </c>
      <c r="O398" s="105">
        <v>45401</v>
      </c>
      <c r="P398" s="106" t="s">
        <v>1475</v>
      </c>
      <c r="Q398" s="106" t="s">
        <v>1476</v>
      </c>
      <c r="R398" s="94" t="s">
        <v>1477</v>
      </c>
      <c r="S398" s="125" t="s">
        <v>261</v>
      </c>
      <c r="T398" s="122" t="s">
        <v>179</v>
      </c>
      <c r="U398" s="122" t="s">
        <v>262</v>
      </c>
      <c r="V398" s="120" t="s">
        <v>70</v>
      </c>
      <c r="W398" s="91" t="s">
        <v>1478</v>
      </c>
      <c r="X398" s="120" t="s">
        <v>45</v>
      </c>
      <c r="Y398" s="132" t="s">
        <v>43</v>
      </c>
      <c r="Z398" s="91" t="s">
        <v>43</v>
      </c>
      <c r="AA398" s="43" t="s">
        <v>46</v>
      </c>
      <c r="AB398" s="133" t="s">
        <v>113</v>
      </c>
      <c r="AC398" s="134" t="s">
        <v>73</v>
      </c>
      <c r="AE398" s="145"/>
      <c r="AF398" s="135"/>
    </row>
    <row r="399" s="69" customFormat="1" customHeight="1" spans="1:32">
      <c r="A399" s="91" t="s">
        <v>1479</v>
      </c>
      <c r="B399" s="91" t="s">
        <v>1078</v>
      </c>
      <c r="C399" s="92">
        <v>45373</v>
      </c>
      <c r="D399" s="93" t="s">
        <v>60</v>
      </c>
      <c r="E399" s="91" t="s">
        <v>201</v>
      </c>
      <c r="F399" s="94" t="s">
        <v>1198</v>
      </c>
      <c r="G399" s="94" t="s">
        <v>203</v>
      </c>
      <c r="H399" s="95"/>
      <c r="I399" s="95" t="s">
        <v>79</v>
      </c>
      <c r="J399" s="111" t="s">
        <v>204</v>
      </c>
      <c r="K399" s="109">
        <v>82166.52</v>
      </c>
      <c r="L399" s="112" t="s">
        <v>205</v>
      </c>
      <c r="M399" s="109">
        <v>5.291</v>
      </c>
      <c r="N399" s="104">
        <f t="shared" si="37"/>
        <v>434743.05732</v>
      </c>
      <c r="O399" s="108">
        <v>45407</v>
      </c>
      <c r="P399" s="110" t="s">
        <v>108</v>
      </c>
      <c r="Q399" s="110" t="s">
        <v>1480</v>
      </c>
      <c r="R399" s="95" t="s">
        <v>207</v>
      </c>
      <c r="S399" s="95" t="s">
        <v>93</v>
      </c>
      <c r="T399" s="95" t="s">
        <v>43</v>
      </c>
      <c r="U399" s="95" t="s">
        <v>43</v>
      </c>
      <c r="V399" s="121">
        <v>200000</v>
      </c>
      <c r="W399" s="121" t="s">
        <v>209</v>
      </c>
      <c r="X399" s="120" t="s">
        <v>45</v>
      </c>
      <c r="Y399" s="132" t="s">
        <v>43</v>
      </c>
      <c r="Z399" s="91" t="s">
        <v>43</v>
      </c>
      <c r="AA399" s="57" t="s">
        <v>46</v>
      </c>
      <c r="AB399" s="133" t="s">
        <v>210</v>
      </c>
      <c r="AC399" s="134" t="s">
        <v>73</v>
      </c>
      <c r="AE399" s="145"/>
      <c r="AF399" s="135"/>
    </row>
    <row r="400" s="69" customFormat="1" customHeight="1" spans="1:32">
      <c r="A400" s="91" t="s">
        <v>1481</v>
      </c>
      <c r="B400" s="91" t="s">
        <v>1078</v>
      </c>
      <c r="C400" s="92">
        <v>45373</v>
      </c>
      <c r="D400" s="93" t="s">
        <v>33</v>
      </c>
      <c r="E400" s="91" t="s">
        <v>96</v>
      </c>
      <c r="F400" s="94" t="s">
        <v>1482</v>
      </c>
      <c r="G400" s="94" t="s">
        <v>1483</v>
      </c>
      <c r="H400" s="94"/>
      <c r="I400" s="94" t="s">
        <v>53</v>
      </c>
      <c r="J400" s="94" t="s">
        <v>1484</v>
      </c>
      <c r="K400" s="102">
        <v>138885</v>
      </c>
      <c r="L400" s="91" t="s">
        <v>89</v>
      </c>
      <c r="M400" s="102">
        <v>1</v>
      </c>
      <c r="N400" s="113">
        <f t="shared" si="37"/>
        <v>138885</v>
      </c>
      <c r="O400" s="105">
        <v>45418</v>
      </c>
      <c r="P400" s="110" t="s">
        <v>1485</v>
      </c>
      <c r="Q400" s="106" t="s">
        <v>40</v>
      </c>
      <c r="R400" s="94" t="s">
        <v>1486</v>
      </c>
      <c r="S400" s="94" t="s">
        <v>93</v>
      </c>
      <c r="T400" s="94" t="s">
        <v>43</v>
      </c>
      <c r="U400" s="94" t="s">
        <v>43</v>
      </c>
      <c r="V400" s="120" t="s">
        <v>44</v>
      </c>
      <c r="W400" s="120" t="s">
        <v>43</v>
      </c>
      <c r="X400" s="120" t="s">
        <v>45</v>
      </c>
      <c r="Y400" s="132" t="s">
        <v>43</v>
      </c>
      <c r="Z400" s="40" t="s">
        <v>43</v>
      </c>
      <c r="AA400" s="138" t="s">
        <v>46</v>
      </c>
      <c r="AB400" s="133" t="s">
        <v>47</v>
      </c>
      <c r="AC400" s="134"/>
      <c r="AE400" s="145"/>
      <c r="AF400" s="135"/>
    </row>
    <row r="401" s="69" customFormat="1" customHeight="1" spans="1:32">
      <c r="A401" s="91" t="s">
        <v>1487</v>
      </c>
      <c r="B401" s="91" t="s">
        <v>1078</v>
      </c>
      <c r="C401" s="92">
        <v>45373</v>
      </c>
      <c r="D401" s="93" t="s">
        <v>49</v>
      </c>
      <c r="E401" s="91" t="s">
        <v>50</v>
      </c>
      <c r="F401" s="94" t="s">
        <v>1488</v>
      </c>
      <c r="G401" s="94" t="s">
        <v>1489</v>
      </c>
      <c r="H401" s="94"/>
      <c r="I401" s="94" t="s">
        <v>53</v>
      </c>
      <c r="J401" s="94" t="s">
        <v>146</v>
      </c>
      <c r="K401" s="102">
        <v>4083.8</v>
      </c>
      <c r="L401" s="107" t="s">
        <v>39</v>
      </c>
      <c r="M401" s="103">
        <v>7.1059</v>
      </c>
      <c r="N401" s="104">
        <f t="shared" si="37"/>
        <v>29019.07442</v>
      </c>
      <c r="O401" s="105">
        <v>45392</v>
      </c>
      <c r="P401" s="106">
        <v>2042</v>
      </c>
      <c r="Q401" s="106" t="s">
        <v>718</v>
      </c>
      <c r="R401" s="94" t="s">
        <v>1490</v>
      </c>
      <c r="S401" s="94" t="s">
        <v>57</v>
      </c>
      <c r="T401" s="94" t="s">
        <v>43</v>
      </c>
      <c r="U401" s="94" t="s">
        <v>43</v>
      </c>
      <c r="V401" s="120" t="s">
        <v>58</v>
      </c>
      <c r="W401" s="91" t="s">
        <v>43</v>
      </c>
      <c r="X401" s="120" t="s">
        <v>45</v>
      </c>
      <c r="Y401" s="132" t="s">
        <v>43</v>
      </c>
      <c r="Z401" s="91" t="s">
        <v>43</v>
      </c>
      <c r="AA401" s="138" t="s">
        <v>46</v>
      </c>
      <c r="AB401" s="133" t="s">
        <v>113</v>
      </c>
      <c r="AC401" s="134" t="s">
        <v>73</v>
      </c>
      <c r="AE401" s="145"/>
      <c r="AF401" s="135"/>
    </row>
    <row r="402" s="69" customFormat="1" customHeight="1" spans="1:32">
      <c r="A402" s="91" t="s">
        <v>1491</v>
      </c>
      <c r="B402" s="91" t="s">
        <v>1078</v>
      </c>
      <c r="C402" s="92">
        <v>45373</v>
      </c>
      <c r="D402" s="93" t="s">
        <v>75</v>
      </c>
      <c r="E402" s="91" t="s">
        <v>279</v>
      </c>
      <c r="F402" s="94" t="s">
        <v>1143</v>
      </c>
      <c r="G402" s="94" t="s">
        <v>281</v>
      </c>
      <c r="H402" s="94"/>
      <c r="I402" s="91" t="s">
        <v>79</v>
      </c>
      <c r="J402" s="91" t="s">
        <v>282</v>
      </c>
      <c r="K402" s="102">
        <v>8016.17</v>
      </c>
      <c r="L402" s="107" t="s">
        <v>39</v>
      </c>
      <c r="M402" s="103">
        <v>7.1059</v>
      </c>
      <c r="N402" s="104">
        <f t="shared" si="37"/>
        <v>56962.102403</v>
      </c>
      <c r="O402" s="105">
        <v>45397</v>
      </c>
      <c r="P402" s="106">
        <v>94842</v>
      </c>
      <c r="Q402" s="106" t="s">
        <v>1492</v>
      </c>
      <c r="R402" s="94" t="s">
        <v>1493</v>
      </c>
      <c r="S402" s="122" t="s">
        <v>261</v>
      </c>
      <c r="T402" s="122" t="s">
        <v>179</v>
      </c>
      <c r="U402" s="122" t="s">
        <v>262</v>
      </c>
      <c r="V402" s="120" t="s">
        <v>70</v>
      </c>
      <c r="W402" s="91" t="s">
        <v>1494</v>
      </c>
      <c r="X402" s="120" t="s">
        <v>45</v>
      </c>
      <c r="Y402" s="132" t="s">
        <v>43</v>
      </c>
      <c r="Z402" s="91" t="s">
        <v>43</v>
      </c>
      <c r="AA402" s="43" t="s">
        <v>46</v>
      </c>
      <c r="AB402" s="133" t="s">
        <v>113</v>
      </c>
      <c r="AC402" s="134" t="s">
        <v>73</v>
      </c>
      <c r="AE402" s="145"/>
      <c r="AF402" s="135"/>
    </row>
    <row r="403" s="69" customFormat="1" customHeight="1" spans="1:32">
      <c r="A403" s="91" t="s">
        <v>1495</v>
      </c>
      <c r="B403" s="91" t="s">
        <v>1078</v>
      </c>
      <c r="C403" s="92">
        <v>45373</v>
      </c>
      <c r="D403" s="93" t="s">
        <v>49</v>
      </c>
      <c r="E403" s="91" t="s">
        <v>142</v>
      </c>
      <c r="F403" s="94" t="s">
        <v>1496</v>
      </c>
      <c r="G403" s="94" t="s">
        <v>1497</v>
      </c>
      <c r="H403" s="94"/>
      <c r="I403" s="94" t="s">
        <v>37</v>
      </c>
      <c r="J403" s="94" t="s">
        <v>150</v>
      </c>
      <c r="K403" s="102">
        <v>21000</v>
      </c>
      <c r="L403" s="40" t="s">
        <v>39</v>
      </c>
      <c r="M403" s="103">
        <v>7.1059</v>
      </c>
      <c r="N403" s="104">
        <f t="shared" si="37"/>
        <v>149223.9</v>
      </c>
      <c r="O403" s="108" t="s">
        <v>1498</v>
      </c>
      <c r="P403" s="106" t="s">
        <v>108</v>
      </c>
      <c r="Q403" s="106" t="s">
        <v>1499</v>
      </c>
      <c r="R403" s="94" t="s">
        <v>1500</v>
      </c>
      <c r="S403" s="94" t="s">
        <v>68</v>
      </c>
      <c r="T403" s="94" t="s">
        <v>520</v>
      </c>
      <c r="U403" s="94" t="s">
        <v>43</v>
      </c>
      <c r="V403" s="120" t="s">
        <v>70</v>
      </c>
      <c r="W403" s="120" t="s">
        <v>1501</v>
      </c>
      <c r="X403" s="120" t="s">
        <v>45</v>
      </c>
      <c r="Y403" s="132" t="s">
        <v>43</v>
      </c>
      <c r="Z403" s="40" t="s">
        <v>43</v>
      </c>
      <c r="AA403" s="138" t="s">
        <v>163</v>
      </c>
      <c r="AB403" s="133" t="s">
        <v>72</v>
      </c>
      <c r="AC403" s="134" t="s">
        <v>73</v>
      </c>
      <c r="AE403" s="145"/>
      <c r="AF403" s="135"/>
    </row>
    <row r="404" s="69" customFormat="1" customHeight="1" spans="1:32">
      <c r="A404" s="91" t="s">
        <v>1502</v>
      </c>
      <c r="B404" s="91" t="s">
        <v>1078</v>
      </c>
      <c r="C404" s="92">
        <v>45373</v>
      </c>
      <c r="D404" s="93" t="s">
        <v>49</v>
      </c>
      <c r="E404" s="91" t="s">
        <v>142</v>
      </c>
      <c r="F404" s="122" t="s">
        <v>1503</v>
      </c>
      <c r="G404" s="94" t="s">
        <v>1504</v>
      </c>
      <c r="H404" s="94"/>
      <c r="I404" s="94" t="s">
        <v>37</v>
      </c>
      <c r="J404" s="94" t="s">
        <v>150</v>
      </c>
      <c r="K404" s="102">
        <v>0</v>
      </c>
      <c r="L404" s="107" t="s">
        <v>39</v>
      </c>
      <c r="M404" s="103">
        <v>7.1059</v>
      </c>
      <c r="N404" s="104">
        <f t="shared" si="37"/>
        <v>0</v>
      </c>
      <c r="O404" s="108">
        <v>45402</v>
      </c>
      <c r="P404" s="106">
        <v>0</v>
      </c>
      <c r="Q404" s="94" t="s">
        <v>206</v>
      </c>
      <c r="R404" s="94" t="s">
        <v>1504</v>
      </c>
      <c r="S404" s="94" t="s">
        <v>208</v>
      </c>
      <c r="T404" s="95" t="s">
        <v>206</v>
      </c>
      <c r="U404" s="94" t="s">
        <v>43</v>
      </c>
      <c r="V404" s="120" t="s">
        <v>44</v>
      </c>
      <c r="W404" s="91" t="s">
        <v>43</v>
      </c>
      <c r="X404" s="121" t="s">
        <v>45</v>
      </c>
      <c r="Y404" s="137" t="s">
        <v>43</v>
      </c>
      <c r="Z404" s="40" t="s">
        <v>43</v>
      </c>
      <c r="AA404" s="138" t="s">
        <v>46</v>
      </c>
      <c r="AB404" s="133"/>
      <c r="AC404" s="134"/>
      <c r="AE404" s="145"/>
      <c r="AF404" s="135"/>
    </row>
    <row r="405" s="70" customFormat="1" customHeight="1" spans="1:32">
      <c r="A405" s="91" t="s">
        <v>1505</v>
      </c>
      <c r="B405" s="91" t="s">
        <v>1078</v>
      </c>
      <c r="C405" s="92">
        <v>45373</v>
      </c>
      <c r="D405" s="93" t="s">
        <v>49</v>
      </c>
      <c r="E405" s="91" t="s">
        <v>305</v>
      </c>
      <c r="F405" s="94" t="s">
        <v>1506</v>
      </c>
      <c r="G405" s="94" t="s">
        <v>307</v>
      </c>
      <c r="H405" s="94"/>
      <c r="I405" s="94" t="s">
        <v>79</v>
      </c>
      <c r="J405" s="94" t="s">
        <v>308</v>
      </c>
      <c r="K405" s="102">
        <v>14320</v>
      </c>
      <c r="L405" s="40" t="s">
        <v>157</v>
      </c>
      <c r="M405" s="109">
        <v>0.90772</v>
      </c>
      <c r="N405" s="104">
        <f t="shared" si="37"/>
        <v>12998.5504</v>
      </c>
      <c r="O405" s="108">
        <v>45421</v>
      </c>
      <c r="P405" s="110" t="s">
        <v>108</v>
      </c>
      <c r="Q405" s="106" t="s">
        <v>158</v>
      </c>
      <c r="R405" s="94" t="s">
        <v>692</v>
      </c>
      <c r="S405" s="95" t="s">
        <v>192</v>
      </c>
      <c r="T405" s="95" t="s">
        <v>43</v>
      </c>
      <c r="U405" s="95" t="s">
        <v>43</v>
      </c>
      <c r="V405" s="121">
        <v>800000</v>
      </c>
      <c r="W405" s="91" t="s">
        <v>693</v>
      </c>
      <c r="X405" s="120" t="s">
        <v>45</v>
      </c>
      <c r="Y405" s="132" t="s">
        <v>43</v>
      </c>
      <c r="Z405" s="107" t="s">
        <v>43</v>
      </c>
      <c r="AA405" s="138" t="s">
        <v>194</v>
      </c>
      <c r="AB405" s="133"/>
      <c r="AC405" s="136"/>
      <c r="AE405" s="147"/>
      <c r="AF405" s="140"/>
    </row>
    <row r="406" s="69" customFormat="1" customHeight="1" spans="1:32">
      <c r="A406" s="91" t="s">
        <v>1110</v>
      </c>
      <c r="B406" s="91" t="s">
        <v>1078</v>
      </c>
      <c r="C406" s="92">
        <v>45373</v>
      </c>
      <c r="D406" s="93" t="s">
        <v>60</v>
      </c>
      <c r="E406" s="91" t="s">
        <v>85</v>
      </c>
      <c r="F406" s="94" t="s">
        <v>1507</v>
      </c>
      <c r="G406" s="94" t="s">
        <v>87</v>
      </c>
      <c r="H406" s="94"/>
      <c r="I406" s="94" t="s">
        <v>79</v>
      </c>
      <c r="J406" s="94" t="s">
        <v>88</v>
      </c>
      <c r="K406" s="102">
        <v>50000</v>
      </c>
      <c r="L406" s="107" t="s">
        <v>89</v>
      </c>
      <c r="M406" s="102">
        <v>1</v>
      </c>
      <c r="N406" s="104">
        <f t="shared" si="37"/>
        <v>50000</v>
      </c>
      <c r="O406" s="108">
        <v>45402</v>
      </c>
      <c r="P406" s="106" t="s">
        <v>1508</v>
      </c>
      <c r="Q406" s="106" t="s">
        <v>420</v>
      </c>
      <c r="R406" s="95" t="s">
        <v>92</v>
      </c>
      <c r="S406" s="94" t="s">
        <v>93</v>
      </c>
      <c r="T406" s="94" t="s">
        <v>43</v>
      </c>
      <c r="U406" s="94" t="s">
        <v>43</v>
      </c>
      <c r="V406" s="121">
        <v>200000</v>
      </c>
      <c r="W406" s="120" t="s">
        <v>94</v>
      </c>
      <c r="X406" s="120" t="s">
        <v>45</v>
      </c>
      <c r="Y406" s="132" t="s">
        <v>43</v>
      </c>
      <c r="Z406" s="107" t="s">
        <v>43</v>
      </c>
      <c r="AA406" s="138" t="s">
        <v>46</v>
      </c>
      <c r="AB406" s="133" t="s">
        <v>47</v>
      </c>
      <c r="AC406" s="134"/>
      <c r="AE406" s="145"/>
      <c r="AF406" s="135"/>
    </row>
    <row r="407" s="69" customFormat="1" customHeight="1" spans="1:32">
      <c r="A407" s="91" t="s">
        <v>1509</v>
      </c>
      <c r="B407" s="91" t="s">
        <v>1078</v>
      </c>
      <c r="C407" s="92">
        <v>45373</v>
      </c>
      <c r="D407" s="93" t="s">
        <v>33</v>
      </c>
      <c r="E407" s="91" t="s">
        <v>96</v>
      </c>
      <c r="F407" s="94" t="s">
        <v>1510</v>
      </c>
      <c r="G407" s="94" t="s">
        <v>1511</v>
      </c>
      <c r="H407" s="94"/>
      <c r="I407" s="94" t="s">
        <v>37</v>
      </c>
      <c r="J407" s="94" t="s">
        <v>99</v>
      </c>
      <c r="K407" s="102">
        <v>4930</v>
      </c>
      <c r="L407" s="107" t="s">
        <v>39</v>
      </c>
      <c r="M407" s="103">
        <v>7.1059</v>
      </c>
      <c r="N407" s="104">
        <f t="shared" si="37"/>
        <v>35032.087</v>
      </c>
      <c r="O407" s="105">
        <v>45404</v>
      </c>
      <c r="P407" s="106">
        <v>4930</v>
      </c>
      <c r="Q407" s="106" t="s">
        <v>40</v>
      </c>
      <c r="R407" s="94" t="s">
        <v>1511</v>
      </c>
      <c r="S407" s="94" t="s">
        <v>42</v>
      </c>
      <c r="T407" s="94" t="s">
        <v>43</v>
      </c>
      <c r="U407" s="94" t="s">
        <v>43</v>
      </c>
      <c r="V407" s="120" t="s">
        <v>44</v>
      </c>
      <c r="W407" s="91" t="s">
        <v>43</v>
      </c>
      <c r="X407" s="120" t="s">
        <v>45</v>
      </c>
      <c r="Y407" s="132" t="s">
        <v>43</v>
      </c>
      <c r="Z407" s="91" t="s">
        <v>43</v>
      </c>
      <c r="AA407" s="43" t="s">
        <v>46</v>
      </c>
      <c r="AB407" s="133" t="s">
        <v>47</v>
      </c>
      <c r="AC407" s="134"/>
      <c r="AE407" s="145"/>
      <c r="AF407" s="135"/>
    </row>
    <row r="408" s="70" customFormat="1" customHeight="1" spans="1:32">
      <c r="A408" s="91" t="s">
        <v>1512</v>
      </c>
      <c r="B408" s="91" t="s">
        <v>1078</v>
      </c>
      <c r="C408" s="92">
        <v>45376</v>
      </c>
      <c r="D408" s="93" t="s">
        <v>49</v>
      </c>
      <c r="E408" s="91" t="s">
        <v>305</v>
      </c>
      <c r="F408" s="94" t="s">
        <v>1357</v>
      </c>
      <c r="G408" s="94" t="s">
        <v>307</v>
      </c>
      <c r="H408" s="94"/>
      <c r="I408" s="94" t="s">
        <v>79</v>
      </c>
      <c r="J408" s="94" t="s">
        <v>308</v>
      </c>
      <c r="K408" s="102">
        <v>31600</v>
      </c>
      <c r="L408" s="40" t="s">
        <v>157</v>
      </c>
      <c r="M408" s="109">
        <v>0.90772</v>
      </c>
      <c r="N408" s="104">
        <f t="shared" si="37"/>
        <v>28683.952</v>
      </c>
      <c r="O408" s="108">
        <v>45403</v>
      </c>
      <c r="P408" s="110" t="s">
        <v>108</v>
      </c>
      <c r="Q408" s="106" t="s">
        <v>158</v>
      </c>
      <c r="R408" s="94" t="s">
        <v>1513</v>
      </c>
      <c r="S408" s="95" t="s">
        <v>192</v>
      </c>
      <c r="T408" s="95" t="s">
        <v>43</v>
      </c>
      <c r="U408" s="95" t="s">
        <v>43</v>
      </c>
      <c r="V408" s="121" t="s">
        <v>193</v>
      </c>
      <c r="W408" s="91" t="s">
        <v>43</v>
      </c>
      <c r="X408" s="120" t="s">
        <v>45</v>
      </c>
      <c r="Y408" s="132" t="s">
        <v>43</v>
      </c>
      <c r="Z408" s="107" t="s">
        <v>43</v>
      </c>
      <c r="AA408" s="138" t="s">
        <v>194</v>
      </c>
      <c r="AB408" s="133"/>
      <c r="AC408" s="136"/>
      <c r="AE408" s="147"/>
      <c r="AF408" s="140"/>
    </row>
    <row r="409" s="70" customFormat="1" customHeight="1" spans="1:32">
      <c r="A409" s="91" t="s">
        <v>1514</v>
      </c>
      <c r="B409" s="91" t="s">
        <v>1078</v>
      </c>
      <c r="C409" s="92">
        <v>45376</v>
      </c>
      <c r="D409" s="93" t="s">
        <v>49</v>
      </c>
      <c r="E409" s="91" t="s">
        <v>305</v>
      </c>
      <c r="F409" s="94" t="s">
        <v>1357</v>
      </c>
      <c r="G409" s="94" t="s">
        <v>307</v>
      </c>
      <c r="H409" s="94"/>
      <c r="I409" s="94" t="s">
        <v>79</v>
      </c>
      <c r="J409" s="94" t="s">
        <v>308</v>
      </c>
      <c r="K409" s="102">
        <v>2486</v>
      </c>
      <c r="L409" s="40" t="s">
        <v>157</v>
      </c>
      <c r="M409" s="109">
        <v>0.90772</v>
      </c>
      <c r="N409" s="104">
        <f t="shared" si="37"/>
        <v>2256.59192</v>
      </c>
      <c r="O409" s="108">
        <v>45405</v>
      </c>
      <c r="P409" s="110" t="s">
        <v>108</v>
      </c>
      <c r="Q409" s="106" t="s">
        <v>158</v>
      </c>
      <c r="R409" s="94" t="s">
        <v>1515</v>
      </c>
      <c r="S409" s="95" t="s">
        <v>192</v>
      </c>
      <c r="T409" s="95" t="s">
        <v>43</v>
      </c>
      <c r="U409" s="95" t="s">
        <v>43</v>
      </c>
      <c r="V409" s="121" t="s">
        <v>193</v>
      </c>
      <c r="W409" s="91" t="s">
        <v>43</v>
      </c>
      <c r="X409" s="120" t="s">
        <v>45</v>
      </c>
      <c r="Y409" s="132" t="s">
        <v>43</v>
      </c>
      <c r="Z409" s="107" t="s">
        <v>43</v>
      </c>
      <c r="AA409" s="138" t="s">
        <v>194</v>
      </c>
      <c r="AB409" s="133"/>
      <c r="AC409" s="136"/>
      <c r="AE409" s="147"/>
      <c r="AF409" s="140"/>
    </row>
    <row r="410" s="69" customFormat="1" customHeight="1" spans="1:32">
      <c r="A410" s="91" t="s">
        <v>1234</v>
      </c>
      <c r="B410" s="91" t="s">
        <v>1078</v>
      </c>
      <c r="C410" s="92">
        <v>45376</v>
      </c>
      <c r="D410" s="93" t="s">
        <v>60</v>
      </c>
      <c r="E410" s="91" t="s">
        <v>61</v>
      </c>
      <c r="F410" s="94" t="s">
        <v>1235</v>
      </c>
      <c r="G410" s="95" t="s">
        <v>1236</v>
      </c>
      <c r="H410" s="95"/>
      <c r="I410" s="95" t="s">
        <v>79</v>
      </c>
      <c r="J410" s="95" t="s">
        <v>65</v>
      </c>
      <c r="K410" s="102">
        <v>14395.02</v>
      </c>
      <c r="L410" s="107" t="s">
        <v>39</v>
      </c>
      <c r="M410" s="102">
        <v>7.1059</v>
      </c>
      <c r="N410" s="104">
        <f t="shared" si="37"/>
        <v>102289.572618</v>
      </c>
      <c r="O410" s="108">
        <v>45402</v>
      </c>
      <c r="P410" s="114" t="s">
        <v>323</v>
      </c>
      <c r="Q410" s="106" t="s">
        <v>126</v>
      </c>
      <c r="R410" s="94" t="s">
        <v>1263</v>
      </c>
      <c r="S410" s="94" t="s">
        <v>93</v>
      </c>
      <c r="T410" s="94" t="s">
        <v>43</v>
      </c>
      <c r="U410" s="94" t="s">
        <v>43</v>
      </c>
      <c r="V410" s="120">
        <v>100000</v>
      </c>
      <c r="W410" s="91" t="s">
        <v>1264</v>
      </c>
      <c r="X410" s="120" t="s">
        <v>45</v>
      </c>
      <c r="Y410" s="132" t="s">
        <v>43</v>
      </c>
      <c r="Z410" s="107" t="s">
        <v>43</v>
      </c>
      <c r="AA410" s="138" t="s">
        <v>46</v>
      </c>
      <c r="AB410" s="133" t="s">
        <v>113</v>
      </c>
      <c r="AC410" s="136" t="s">
        <v>73</v>
      </c>
      <c r="AE410" s="145"/>
      <c r="AF410" s="135"/>
    </row>
    <row r="411" s="69" customFormat="1" customHeight="1" spans="1:32">
      <c r="A411" s="91" t="s">
        <v>1234</v>
      </c>
      <c r="B411" s="91" t="s">
        <v>1078</v>
      </c>
      <c r="C411" s="92">
        <v>45377</v>
      </c>
      <c r="D411" s="93" t="s">
        <v>60</v>
      </c>
      <c r="E411" s="91" t="s">
        <v>61</v>
      </c>
      <c r="F411" s="94" t="s">
        <v>1235</v>
      </c>
      <c r="G411" s="95" t="s">
        <v>1236</v>
      </c>
      <c r="H411" s="95"/>
      <c r="I411" s="95" t="s">
        <v>79</v>
      </c>
      <c r="J411" s="95" t="s">
        <v>65</v>
      </c>
      <c r="K411" s="102">
        <v>17056.03</v>
      </c>
      <c r="L411" s="107" t="s">
        <v>39</v>
      </c>
      <c r="M411" s="102">
        <v>7.1059</v>
      </c>
      <c r="N411" s="104">
        <f t="shared" si="37"/>
        <v>121198.443577</v>
      </c>
      <c r="O411" s="108">
        <v>45402</v>
      </c>
      <c r="P411" s="114" t="s">
        <v>323</v>
      </c>
      <c r="Q411" s="106" t="s">
        <v>126</v>
      </c>
      <c r="R411" s="94" t="s">
        <v>1237</v>
      </c>
      <c r="S411" s="94" t="s">
        <v>93</v>
      </c>
      <c r="T411" s="94" t="s">
        <v>43</v>
      </c>
      <c r="U411" s="94" t="s">
        <v>43</v>
      </c>
      <c r="V411" s="120">
        <v>200000</v>
      </c>
      <c r="W411" s="91" t="s">
        <v>1238</v>
      </c>
      <c r="X411" s="120" t="s">
        <v>45</v>
      </c>
      <c r="Y411" s="132" t="s">
        <v>43</v>
      </c>
      <c r="Z411" s="107" t="s">
        <v>43</v>
      </c>
      <c r="AA411" s="138" t="s">
        <v>46</v>
      </c>
      <c r="AB411" s="133" t="s">
        <v>113</v>
      </c>
      <c r="AC411" s="136" t="s">
        <v>73</v>
      </c>
      <c r="AE411" s="145"/>
      <c r="AF411" s="135"/>
    </row>
    <row r="412" s="69" customFormat="1" customHeight="1" spans="1:32">
      <c r="A412" s="91" t="s">
        <v>1110</v>
      </c>
      <c r="B412" s="91" t="s">
        <v>1078</v>
      </c>
      <c r="C412" s="92">
        <v>45377</v>
      </c>
      <c r="D412" s="93" t="s">
        <v>60</v>
      </c>
      <c r="E412" s="91" t="s">
        <v>85</v>
      </c>
      <c r="F412" s="94" t="s">
        <v>1516</v>
      </c>
      <c r="G412" s="94" t="s">
        <v>87</v>
      </c>
      <c r="H412" s="94"/>
      <c r="I412" s="94" t="s">
        <v>79</v>
      </c>
      <c r="J412" s="94" t="s">
        <v>88</v>
      </c>
      <c r="K412" s="102">
        <v>16556.85</v>
      </c>
      <c r="L412" s="107" t="s">
        <v>89</v>
      </c>
      <c r="M412" s="102">
        <v>1</v>
      </c>
      <c r="N412" s="104">
        <f t="shared" si="37"/>
        <v>16556.85</v>
      </c>
      <c r="O412" s="108">
        <v>45397</v>
      </c>
      <c r="P412" s="106" t="s">
        <v>1517</v>
      </c>
      <c r="Q412" s="106" t="s">
        <v>420</v>
      </c>
      <c r="R412" s="95" t="s">
        <v>92</v>
      </c>
      <c r="S412" s="94" t="s">
        <v>93</v>
      </c>
      <c r="T412" s="94" t="s">
        <v>43</v>
      </c>
      <c r="U412" s="94" t="s">
        <v>43</v>
      </c>
      <c r="V412" s="121">
        <v>200000</v>
      </c>
      <c r="W412" s="120" t="s">
        <v>94</v>
      </c>
      <c r="X412" s="120" t="s">
        <v>45</v>
      </c>
      <c r="Y412" s="132" t="s">
        <v>43</v>
      </c>
      <c r="Z412" s="107" t="s">
        <v>43</v>
      </c>
      <c r="AA412" s="138" t="s">
        <v>46</v>
      </c>
      <c r="AB412" s="133" t="s">
        <v>47</v>
      </c>
      <c r="AC412" s="134"/>
      <c r="AE412" s="145"/>
      <c r="AF412" s="135"/>
    </row>
    <row r="413" s="69" customFormat="1" customHeight="1" spans="1:32">
      <c r="A413" s="91" t="s">
        <v>1518</v>
      </c>
      <c r="B413" s="91" t="s">
        <v>1078</v>
      </c>
      <c r="C413" s="92">
        <v>45377</v>
      </c>
      <c r="D413" s="93" t="s">
        <v>60</v>
      </c>
      <c r="E413" s="91" t="s">
        <v>61</v>
      </c>
      <c r="F413" s="94" t="s">
        <v>1519</v>
      </c>
      <c r="G413" s="94" t="s">
        <v>1520</v>
      </c>
      <c r="H413" s="94"/>
      <c r="I413" s="94" t="s">
        <v>37</v>
      </c>
      <c r="J413" s="94" t="s">
        <v>65</v>
      </c>
      <c r="K413" s="102">
        <v>26421.33</v>
      </c>
      <c r="L413" s="107" t="s">
        <v>39</v>
      </c>
      <c r="M413" s="102">
        <v>7.1059</v>
      </c>
      <c r="N413" s="104">
        <f t="shared" si="37"/>
        <v>187747.328847</v>
      </c>
      <c r="O413" s="105">
        <v>45408</v>
      </c>
      <c r="P413" s="110">
        <v>8049.75</v>
      </c>
      <c r="Q413" s="106" t="s">
        <v>126</v>
      </c>
      <c r="R413" s="94" t="s">
        <v>1521</v>
      </c>
      <c r="S413" s="94" t="s">
        <v>68</v>
      </c>
      <c r="T413" s="94" t="s">
        <v>128</v>
      </c>
      <c r="U413" s="94" t="s">
        <v>43</v>
      </c>
      <c r="V413" s="121" t="s">
        <v>70</v>
      </c>
      <c r="W413" s="91" t="s">
        <v>1522</v>
      </c>
      <c r="X413" s="120" t="s">
        <v>45</v>
      </c>
      <c r="Y413" s="132" t="s">
        <v>43</v>
      </c>
      <c r="Z413" s="91" t="s">
        <v>43</v>
      </c>
      <c r="AA413" s="138" t="s">
        <v>46</v>
      </c>
      <c r="AB413" s="133" t="s">
        <v>72</v>
      </c>
      <c r="AC413" s="136" t="s">
        <v>73</v>
      </c>
      <c r="AE413" s="145"/>
      <c r="AF413" s="135"/>
    </row>
    <row r="414" s="69" customFormat="1" customHeight="1" spans="1:32">
      <c r="A414" s="91" t="s">
        <v>1353</v>
      </c>
      <c r="B414" s="91" t="s">
        <v>1078</v>
      </c>
      <c r="C414" s="92">
        <v>45378</v>
      </c>
      <c r="D414" s="93" t="s">
        <v>60</v>
      </c>
      <c r="E414" s="91" t="s">
        <v>115</v>
      </c>
      <c r="F414" s="94" t="s">
        <v>1354</v>
      </c>
      <c r="G414" s="94" t="s">
        <v>230</v>
      </c>
      <c r="H414" s="94"/>
      <c r="I414" s="94" t="s">
        <v>258</v>
      </c>
      <c r="J414" s="94" t="s">
        <v>118</v>
      </c>
      <c r="K414" s="102">
        <v>58910</v>
      </c>
      <c r="L414" s="107" t="s">
        <v>39</v>
      </c>
      <c r="M414" s="102">
        <v>7.1059</v>
      </c>
      <c r="N414" s="104">
        <f t="shared" si="37"/>
        <v>418608.569</v>
      </c>
      <c r="O414" s="108" t="s">
        <v>1523</v>
      </c>
      <c r="P414" s="110">
        <v>59508.8</v>
      </c>
      <c r="Q414" s="106" t="s">
        <v>1355</v>
      </c>
      <c r="R414" s="111" t="s">
        <v>232</v>
      </c>
      <c r="S414" s="95" t="s">
        <v>68</v>
      </c>
      <c r="T414" s="95" t="s">
        <v>233</v>
      </c>
      <c r="U414" s="95" t="s">
        <v>43</v>
      </c>
      <c r="V414" s="121">
        <v>500000</v>
      </c>
      <c r="W414" s="121" t="s">
        <v>234</v>
      </c>
      <c r="X414" s="120" t="s">
        <v>45</v>
      </c>
      <c r="Y414" s="132" t="s">
        <v>43</v>
      </c>
      <c r="Z414" s="107" t="s">
        <v>43</v>
      </c>
      <c r="AA414" s="43" t="s">
        <v>46</v>
      </c>
      <c r="AB414" s="133" t="s">
        <v>47</v>
      </c>
      <c r="AC414" s="134"/>
      <c r="AE414" s="145"/>
      <c r="AF414" s="135"/>
    </row>
    <row r="415" s="69" customFormat="1" customHeight="1" spans="1:32">
      <c r="A415" s="91" t="s">
        <v>1524</v>
      </c>
      <c r="B415" s="91" t="s">
        <v>1078</v>
      </c>
      <c r="C415" s="92">
        <v>45378</v>
      </c>
      <c r="D415" s="93" t="s">
        <v>60</v>
      </c>
      <c r="E415" s="91" t="s">
        <v>115</v>
      </c>
      <c r="F415" s="94" t="s">
        <v>1354</v>
      </c>
      <c r="G415" s="94" t="s">
        <v>230</v>
      </c>
      <c r="H415" s="94"/>
      <c r="I415" s="94" t="s">
        <v>258</v>
      </c>
      <c r="J415" s="94" t="s">
        <v>118</v>
      </c>
      <c r="K415" s="102">
        <v>53149</v>
      </c>
      <c r="L415" s="107" t="s">
        <v>39</v>
      </c>
      <c r="M415" s="102">
        <v>7.1059</v>
      </c>
      <c r="N415" s="104">
        <f t="shared" si="37"/>
        <v>377671.4791</v>
      </c>
      <c r="O415" s="108">
        <v>45428</v>
      </c>
      <c r="P415" s="110">
        <v>59508.8</v>
      </c>
      <c r="Q415" s="106" t="s">
        <v>1268</v>
      </c>
      <c r="R415" s="111" t="s">
        <v>232</v>
      </c>
      <c r="S415" s="95" t="s">
        <v>68</v>
      </c>
      <c r="T415" s="95" t="s">
        <v>233</v>
      </c>
      <c r="U415" s="95" t="s">
        <v>43</v>
      </c>
      <c r="V415" s="121">
        <v>500000</v>
      </c>
      <c r="W415" s="121" t="s">
        <v>234</v>
      </c>
      <c r="X415" s="120" t="s">
        <v>45</v>
      </c>
      <c r="Y415" s="132" t="s">
        <v>43</v>
      </c>
      <c r="Z415" s="107" t="s">
        <v>43</v>
      </c>
      <c r="AA415" s="43" t="s">
        <v>46</v>
      </c>
      <c r="AB415" s="133" t="s">
        <v>47</v>
      </c>
      <c r="AC415" s="134"/>
      <c r="AE415" s="145"/>
      <c r="AF415" s="135"/>
    </row>
    <row r="416" s="69" customFormat="1" customHeight="1" spans="1:32">
      <c r="A416" s="91" t="s">
        <v>278</v>
      </c>
      <c r="B416" s="91" t="s">
        <v>1078</v>
      </c>
      <c r="C416" s="92">
        <v>45378</v>
      </c>
      <c r="D416" s="93" t="s">
        <v>75</v>
      </c>
      <c r="E416" s="91" t="s">
        <v>279</v>
      </c>
      <c r="F416" s="94" t="s">
        <v>1143</v>
      </c>
      <c r="G416" s="94" t="s">
        <v>281</v>
      </c>
      <c r="H416" s="94"/>
      <c r="I416" s="91" t="s">
        <v>79</v>
      </c>
      <c r="J416" s="91" t="s">
        <v>282</v>
      </c>
      <c r="K416" s="102">
        <v>1605</v>
      </c>
      <c r="L416" s="107" t="s">
        <v>39</v>
      </c>
      <c r="M416" s="103">
        <v>7.1059</v>
      </c>
      <c r="N416" s="104">
        <f t="shared" si="37"/>
        <v>11404.9695</v>
      </c>
      <c r="O416" s="105">
        <v>45404</v>
      </c>
      <c r="P416" s="106" t="s">
        <v>283</v>
      </c>
      <c r="Q416" s="106" t="s">
        <v>284</v>
      </c>
      <c r="R416" s="94" t="s">
        <v>285</v>
      </c>
      <c r="S416" s="91" t="s">
        <v>93</v>
      </c>
      <c r="T416" s="91" t="s">
        <v>43</v>
      </c>
      <c r="U416" s="91" t="s">
        <v>43</v>
      </c>
      <c r="V416" s="123" t="s">
        <v>286</v>
      </c>
      <c r="W416" s="124" t="s">
        <v>287</v>
      </c>
      <c r="X416" s="120" t="s">
        <v>45</v>
      </c>
      <c r="Y416" s="132" t="s">
        <v>43</v>
      </c>
      <c r="Z416" s="107" t="s">
        <v>43</v>
      </c>
      <c r="AA416" s="138" t="s">
        <v>46</v>
      </c>
      <c r="AB416" s="133" t="s">
        <v>113</v>
      </c>
      <c r="AC416" s="136" t="s">
        <v>73</v>
      </c>
      <c r="AE416" s="145"/>
      <c r="AF416" s="135"/>
    </row>
    <row r="417" s="69" customFormat="1" customHeight="1" spans="1:32">
      <c r="A417" s="91" t="s">
        <v>1525</v>
      </c>
      <c r="B417" s="91" t="s">
        <v>1078</v>
      </c>
      <c r="C417" s="92">
        <v>45378</v>
      </c>
      <c r="D417" s="93" t="s">
        <v>49</v>
      </c>
      <c r="E417" s="91" t="s">
        <v>311</v>
      </c>
      <c r="F417" s="94" t="s">
        <v>1526</v>
      </c>
      <c r="G417" s="94" t="s">
        <v>313</v>
      </c>
      <c r="H417" s="94"/>
      <c r="I417" s="94" t="s">
        <v>53</v>
      </c>
      <c r="J417" s="94" t="s">
        <v>314</v>
      </c>
      <c r="K417" s="102">
        <v>355</v>
      </c>
      <c r="L417" s="107" t="s">
        <v>39</v>
      </c>
      <c r="M417" s="103">
        <v>7.1059</v>
      </c>
      <c r="N417" s="104">
        <f t="shared" si="37"/>
        <v>2522.5945</v>
      </c>
      <c r="O417" s="105">
        <v>45401</v>
      </c>
      <c r="P417" s="106" t="s">
        <v>108</v>
      </c>
      <c r="Q417" s="106" t="s">
        <v>215</v>
      </c>
      <c r="R417" s="94" t="s">
        <v>315</v>
      </c>
      <c r="S417" s="94" t="s">
        <v>93</v>
      </c>
      <c r="T417" s="94" t="s">
        <v>43</v>
      </c>
      <c r="U417" s="94" t="s">
        <v>43</v>
      </c>
      <c r="V417" s="120">
        <v>400000</v>
      </c>
      <c r="W417" s="91" t="s">
        <v>316</v>
      </c>
      <c r="X417" s="120" t="s">
        <v>45</v>
      </c>
      <c r="Y417" s="132" t="s">
        <v>43</v>
      </c>
      <c r="Z417" s="107" t="s">
        <v>43</v>
      </c>
      <c r="AA417" s="138" t="s">
        <v>46</v>
      </c>
      <c r="AB417" s="133" t="s">
        <v>317</v>
      </c>
      <c r="AC417" s="134" t="s">
        <v>73</v>
      </c>
      <c r="AD417" s="136" t="s">
        <v>318</v>
      </c>
      <c r="AE417" s="145"/>
      <c r="AF417" s="135"/>
    </row>
    <row r="418" s="69" customFormat="1" customHeight="1" spans="1:32">
      <c r="A418" s="91" t="s">
        <v>1527</v>
      </c>
      <c r="B418" s="91" t="s">
        <v>1078</v>
      </c>
      <c r="C418" s="92">
        <v>45378</v>
      </c>
      <c r="D418" s="93" t="s">
        <v>49</v>
      </c>
      <c r="E418" s="91" t="s">
        <v>153</v>
      </c>
      <c r="F418" s="94" t="s">
        <v>1093</v>
      </c>
      <c r="G418" s="94" t="s">
        <v>189</v>
      </c>
      <c r="H418" s="94"/>
      <c r="I418" s="94" t="s">
        <v>79</v>
      </c>
      <c r="J418" s="94" t="s">
        <v>156</v>
      </c>
      <c r="K418" s="102">
        <v>16000</v>
      </c>
      <c r="L418" s="40" t="s">
        <v>157</v>
      </c>
      <c r="M418" s="109">
        <v>0.90772</v>
      </c>
      <c r="N418" s="104">
        <f t="shared" si="37"/>
        <v>14523.52</v>
      </c>
      <c r="O418" s="105">
        <v>45397</v>
      </c>
      <c r="P418" s="110" t="s">
        <v>108</v>
      </c>
      <c r="Q418" s="106" t="s">
        <v>190</v>
      </c>
      <c r="R418" s="94" t="s">
        <v>478</v>
      </c>
      <c r="S418" s="94" t="s">
        <v>192</v>
      </c>
      <c r="T418" s="94" t="s">
        <v>43</v>
      </c>
      <c r="U418" s="94" t="s">
        <v>43</v>
      </c>
      <c r="V418" s="120" t="s">
        <v>193</v>
      </c>
      <c r="W418" s="91" t="s">
        <v>43</v>
      </c>
      <c r="X418" s="120" t="s">
        <v>45</v>
      </c>
      <c r="Y418" s="132" t="s">
        <v>43</v>
      </c>
      <c r="Z418" s="91" t="s">
        <v>43</v>
      </c>
      <c r="AA418" s="138" t="s">
        <v>194</v>
      </c>
      <c r="AB418" s="133"/>
      <c r="AC418" s="134"/>
      <c r="AE418" s="145"/>
      <c r="AF418" s="135"/>
    </row>
    <row r="419" s="69" customFormat="1" customHeight="1" spans="1:32">
      <c r="A419" s="91" t="s">
        <v>1098</v>
      </c>
      <c r="B419" s="91" t="s">
        <v>1078</v>
      </c>
      <c r="C419" s="92">
        <v>45378</v>
      </c>
      <c r="D419" s="93" t="s">
        <v>49</v>
      </c>
      <c r="E419" s="91" t="s">
        <v>153</v>
      </c>
      <c r="F419" s="94" t="s">
        <v>1099</v>
      </c>
      <c r="G419" s="94" t="s">
        <v>155</v>
      </c>
      <c r="H419" s="94"/>
      <c r="I419" s="94" t="s">
        <v>79</v>
      </c>
      <c r="J419" s="94" t="s">
        <v>156</v>
      </c>
      <c r="K419" s="102">
        <v>13000</v>
      </c>
      <c r="L419" s="40" t="s">
        <v>157</v>
      </c>
      <c r="M419" s="109">
        <v>0.90772</v>
      </c>
      <c r="N419" s="104">
        <f t="shared" si="37"/>
        <v>11800.36</v>
      </c>
      <c r="O419" s="108">
        <v>45407</v>
      </c>
      <c r="P419" s="106" t="s">
        <v>108</v>
      </c>
      <c r="Q419" s="106" t="s">
        <v>158</v>
      </c>
      <c r="R419" s="95" t="s">
        <v>159</v>
      </c>
      <c r="S419" s="95" t="s">
        <v>68</v>
      </c>
      <c r="T419" s="95" t="s">
        <v>160</v>
      </c>
      <c r="U419" s="95" t="s">
        <v>161</v>
      </c>
      <c r="V419" s="121">
        <v>1000000</v>
      </c>
      <c r="W419" s="121" t="s">
        <v>162</v>
      </c>
      <c r="X419" s="120" t="s">
        <v>45</v>
      </c>
      <c r="Y419" s="132" t="s">
        <v>43</v>
      </c>
      <c r="Z419" s="91" t="s">
        <v>43</v>
      </c>
      <c r="AA419" s="138" t="s">
        <v>163</v>
      </c>
      <c r="AB419" s="133"/>
      <c r="AC419" s="134"/>
      <c r="AE419" s="145"/>
      <c r="AF419" s="135"/>
    </row>
    <row r="420" s="69" customFormat="1" customHeight="1" spans="1:32">
      <c r="A420" s="91" t="s">
        <v>1528</v>
      </c>
      <c r="B420" s="91" t="s">
        <v>1078</v>
      </c>
      <c r="C420" s="92">
        <v>45378</v>
      </c>
      <c r="D420" s="93" t="s">
        <v>49</v>
      </c>
      <c r="E420" s="91" t="s">
        <v>50</v>
      </c>
      <c r="F420" s="94" t="s">
        <v>1529</v>
      </c>
      <c r="G420" s="94" t="s">
        <v>1530</v>
      </c>
      <c r="H420" s="94"/>
      <c r="I420" s="94" t="s">
        <v>79</v>
      </c>
      <c r="J420" s="94" t="s">
        <v>146</v>
      </c>
      <c r="K420" s="102">
        <v>3395</v>
      </c>
      <c r="L420" s="107" t="s">
        <v>39</v>
      </c>
      <c r="M420" s="103">
        <v>7.1059</v>
      </c>
      <c r="N420" s="104">
        <f t="shared" si="37"/>
        <v>24124.5305</v>
      </c>
      <c r="O420" s="105">
        <v>45408</v>
      </c>
      <c r="P420" s="106">
        <v>3395</v>
      </c>
      <c r="Q420" s="106" t="s">
        <v>40</v>
      </c>
      <c r="R420" s="94" t="s">
        <v>1531</v>
      </c>
      <c r="S420" s="94" t="s">
        <v>42</v>
      </c>
      <c r="T420" s="94" t="s">
        <v>43</v>
      </c>
      <c r="U420" s="94" t="s">
        <v>43</v>
      </c>
      <c r="V420" s="120" t="s">
        <v>44</v>
      </c>
      <c r="W420" s="91" t="s">
        <v>43</v>
      </c>
      <c r="X420" s="120" t="s">
        <v>45</v>
      </c>
      <c r="Y420" s="132" t="s">
        <v>43</v>
      </c>
      <c r="Z420" s="107" t="s">
        <v>43</v>
      </c>
      <c r="AA420" s="43" t="s">
        <v>163</v>
      </c>
      <c r="AB420" s="133" t="s">
        <v>113</v>
      </c>
      <c r="AC420" s="134" t="s">
        <v>73</v>
      </c>
      <c r="AE420" s="145"/>
      <c r="AF420" s="135"/>
    </row>
    <row r="421" s="69" customFormat="1" customHeight="1" spans="1:32">
      <c r="A421" s="91" t="s">
        <v>1453</v>
      </c>
      <c r="B421" s="91" t="s">
        <v>1078</v>
      </c>
      <c r="C421" s="92">
        <v>45378</v>
      </c>
      <c r="D421" s="93" t="s">
        <v>49</v>
      </c>
      <c r="E421" s="91" t="s">
        <v>50</v>
      </c>
      <c r="F421" s="94" t="s">
        <v>1454</v>
      </c>
      <c r="G421" s="94" t="s">
        <v>1455</v>
      </c>
      <c r="H421" s="94"/>
      <c r="I421" s="94" t="s">
        <v>37</v>
      </c>
      <c r="J421" s="94" t="s">
        <v>1456</v>
      </c>
      <c r="K421" s="102">
        <v>4676</v>
      </c>
      <c r="L421" s="107" t="s">
        <v>39</v>
      </c>
      <c r="M421" s="103">
        <v>7.1059</v>
      </c>
      <c r="N421" s="104">
        <f t="shared" ref="N421:N458" si="38">K421*M421</f>
        <v>33227.1884</v>
      </c>
      <c r="O421" s="105">
        <v>45407</v>
      </c>
      <c r="P421" s="106">
        <v>2058</v>
      </c>
      <c r="Q421" s="106" t="s">
        <v>1457</v>
      </c>
      <c r="R421" s="94" t="s">
        <v>1455</v>
      </c>
      <c r="S421" s="94" t="s">
        <v>57</v>
      </c>
      <c r="T421" s="94" t="s">
        <v>43</v>
      </c>
      <c r="U421" s="94" t="s">
        <v>43</v>
      </c>
      <c r="V421" s="120" t="s">
        <v>58</v>
      </c>
      <c r="W421" s="91" t="s">
        <v>43</v>
      </c>
      <c r="X421" s="120" t="s">
        <v>45</v>
      </c>
      <c r="Y421" s="132" t="s">
        <v>43</v>
      </c>
      <c r="Z421" s="107" t="s">
        <v>43</v>
      </c>
      <c r="AA421" s="43" t="s">
        <v>46</v>
      </c>
      <c r="AB421" s="133" t="s">
        <v>47</v>
      </c>
      <c r="AC421" s="134"/>
      <c r="AE421" s="145"/>
      <c r="AF421" s="135"/>
    </row>
    <row r="422" s="69" customFormat="1" customHeight="1" spans="1:32">
      <c r="A422" s="91" t="s">
        <v>1532</v>
      </c>
      <c r="B422" s="91" t="s">
        <v>1078</v>
      </c>
      <c r="C422" s="92">
        <v>45378</v>
      </c>
      <c r="D422" s="93" t="s">
        <v>60</v>
      </c>
      <c r="E422" s="91" t="s">
        <v>61</v>
      </c>
      <c r="F422" s="94" t="s">
        <v>1533</v>
      </c>
      <c r="G422" s="94" t="s">
        <v>1534</v>
      </c>
      <c r="H422" s="94"/>
      <c r="I422" s="94" t="s">
        <v>145</v>
      </c>
      <c r="J422" s="94" t="s">
        <v>65</v>
      </c>
      <c r="K422" s="102">
        <v>22619.28</v>
      </c>
      <c r="L422" s="107" t="s">
        <v>39</v>
      </c>
      <c r="M422" s="102">
        <v>7.1059</v>
      </c>
      <c r="N422" s="104">
        <f t="shared" si="38"/>
        <v>160730.341752</v>
      </c>
      <c r="O422" s="105">
        <v>45408</v>
      </c>
      <c r="P422" s="106">
        <v>6976.35</v>
      </c>
      <c r="Q422" s="106" t="s">
        <v>126</v>
      </c>
      <c r="R422" s="94" t="s">
        <v>1535</v>
      </c>
      <c r="S422" s="94" t="s">
        <v>68</v>
      </c>
      <c r="T422" s="94" t="s">
        <v>1536</v>
      </c>
      <c r="U422" s="94" t="s">
        <v>43</v>
      </c>
      <c r="V422" s="120" t="s">
        <v>70</v>
      </c>
      <c r="W422" s="91" t="s">
        <v>1537</v>
      </c>
      <c r="X422" s="120" t="s">
        <v>45</v>
      </c>
      <c r="Y422" s="132" t="s">
        <v>43</v>
      </c>
      <c r="Z422" s="91" t="s">
        <v>43</v>
      </c>
      <c r="AA422" s="138" t="s">
        <v>46</v>
      </c>
      <c r="AB422" s="133" t="s">
        <v>113</v>
      </c>
      <c r="AC422" s="136" t="s">
        <v>73</v>
      </c>
      <c r="AE422" s="145"/>
      <c r="AF422" s="135"/>
    </row>
    <row r="423" s="69" customFormat="1" customHeight="1" spans="1:32">
      <c r="A423" s="91" t="s">
        <v>1538</v>
      </c>
      <c r="B423" s="91" t="s">
        <v>1078</v>
      </c>
      <c r="C423" s="92">
        <v>45378</v>
      </c>
      <c r="D423" s="93" t="s">
        <v>75</v>
      </c>
      <c r="E423" s="91" t="s">
        <v>76</v>
      </c>
      <c r="F423" s="94" t="s">
        <v>1463</v>
      </c>
      <c r="G423" s="94" t="s">
        <v>1464</v>
      </c>
      <c r="H423" s="94"/>
      <c r="I423" s="94" t="s">
        <v>258</v>
      </c>
      <c r="J423" s="94" t="s">
        <v>80</v>
      </c>
      <c r="K423" s="102">
        <v>59345.75</v>
      </c>
      <c r="L423" s="107" t="s">
        <v>39</v>
      </c>
      <c r="M423" s="103">
        <v>7.1059</v>
      </c>
      <c r="N423" s="104">
        <f t="shared" si="38"/>
        <v>421704.964925</v>
      </c>
      <c r="O423" s="105">
        <v>45411</v>
      </c>
      <c r="P423" s="106">
        <v>70000</v>
      </c>
      <c r="Q423" s="106" t="s">
        <v>81</v>
      </c>
      <c r="R423" s="94" t="s">
        <v>82</v>
      </c>
      <c r="S423" s="94" t="s">
        <v>93</v>
      </c>
      <c r="T423" s="94" t="s">
        <v>1466</v>
      </c>
      <c r="U423" s="94" t="s">
        <v>43</v>
      </c>
      <c r="V423" s="120">
        <v>100000</v>
      </c>
      <c r="W423" s="91" t="s">
        <v>83</v>
      </c>
      <c r="X423" s="120" t="s">
        <v>45</v>
      </c>
      <c r="Y423" s="132" t="s">
        <v>43</v>
      </c>
      <c r="Z423" s="40" t="s">
        <v>43</v>
      </c>
      <c r="AA423" s="138" t="s">
        <v>46</v>
      </c>
      <c r="AB423" s="133" t="s">
        <v>47</v>
      </c>
      <c r="AC423" s="134"/>
      <c r="AE423" s="145"/>
      <c r="AF423" s="135"/>
    </row>
    <row r="424" s="69" customFormat="1" customHeight="1" spans="1:32">
      <c r="A424" s="91" t="s">
        <v>1096</v>
      </c>
      <c r="B424" s="91" t="s">
        <v>1078</v>
      </c>
      <c r="C424" s="92">
        <v>45378</v>
      </c>
      <c r="D424" s="93" t="s">
        <v>60</v>
      </c>
      <c r="E424" s="91" t="s">
        <v>212</v>
      </c>
      <c r="F424" s="94" t="s">
        <v>1539</v>
      </c>
      <c r="G424" s="94" t="s">
        <v>214</v>
      </c>
      <c r="H424" s="95"/>
      <c r="I424" s="95" t="s">
        <v>53</v>
      </c>
      <c r="J424" s="95" t="s">
        <v>88</v>
      </c>
      <c r="K424" s="102">
        <v>31921.37</v>
      </c>
      <c r="L424" s="107" t="s">
        <v>39</v>
      </c>
      <c r="M424" s="103">
        <v>7.1059</v>
      </c>
      <c r="N424" s="104">
        <f t="shared" si="38"/>
        <v>226830.063083</v>
      </c>
      <c r="O424" s="108" t="s">
        <v>1540</v>
      </c>
      <c r="P424" s="110" t="s">
        <v>108</v>
      </c>
      <c r="Q424" s="110" t="s">
        <v>215</v>
      </c>
      <c r="R424" s="95" t="s">
        <v>216</v>
      </c>
      <c r="S424" s="95" t="s">
        <v>93</v>
      </c>
      <c r="T424" s="95" t="s">
        <v>43</v>
      </c>
      <c r="U424" s="95" t="s">
        <v>43</v>
      </c>
      <c r="V424" s="121">
        <v>150000</v>
      </c>
      <c r="W424" s="91" t="s">
        <v>217</v>
      </c>
      <c r="X424" s="120" t="s">
        <v>45</v>
      </c>
      <c r="Y424" s="132" t="s">
        <v>43</v>
      </c>
      <c r="Z424" s="91" t="s">
        <v>43</v>
      </c>
      <c r="AA424" s="55" t="s">
        <v>46</v>
      </c>
      <c r="AB424" s="133" t="s">
        <v>72</v>
      </c>
      <c r="AC424" s="136" t="s">
        <v>73</v>
      </c>
      <c r="AE424" s="145"/>
      <c r="AF424" s="135"/>
    </row>
    <row r="425" s="69" customFormat="1" customHeight="1" spans="1:32">
      <c r="A425" s="91" t="s">
        <v>1541</v>
      </c>
      <c r="B425" s="91" t="s">
        <v>1078</v>
      </c>
      <c r="C425" s="92">
        <v>45379</v>
      </c>
      <c r="D425" s="93" t="s">
        <v>49</v>
      </c>
      <c r="E425" s="91" t="s">
        <v>142</v>
      </c>
      <c r="F425" s="122" t="s">
        <v>1542</v>
      </c>
      <c r="G425" s="94" t="s">
        <v>646</v>
      </c>
      <c r="H425" s="94"/>
      <c r="I425" s="94" t="s">
        <v>258</v>
      </c>
      <c r="J425" s="94" t="s">
        <v>150</v>
      </c>
      <c r="K425" s="102">
        <v>10000</v>
      </c>
      <c r="L425" s="107" t="s">
        <v>39</v>
      </c>
      <c r="M425" s="103">
        <v>7.1059</v>
      </c>
      <c r="N425" s="104">
        <f t="shared" si="38"/>
        <v>71059</v>
      </c>
      <c r="O425" s="105">
        <v>45407</v>
      </c>
      <c r="P425" s="106">
        <v>5000</v>
      </c>
      <c r="Q425" s="106" t="s">
        <v>1329</v>
      </c>
      <c r="R425" s="94" t="s">
        <v>647</v>
      </c>
      <c r="S425" s="94" t="s">
        <v>93</v>
      </c>
      <c r="T425" s="94" t="s">
        <v>199</v>
      </c>
      <c r="U425" s="94" t="s">
        <v>43</v>
      </c>
      <c r="V425" s="120">
        <v>100000</v>
      </c>
      <c r="W425" s="91" t="s">
        <v>648</v>
      </c>
      <c r="X425" s="121" t="s">
        <v>45</v>
      </c>
      <c r="Y425" s="137" t="s">
        <v>43</v>
      </c>
      <c r="Z425" s="40" t="s">
        <v>43</v>
      </c>
      <c r="AA425" s="138" t="s">
        <v>46</v>
      </c>
      <c r="AB425" s="133" t="s">
        <v>47</v>
      </c>
      <c r="AC425" s="134"/>
      <c r="AE425" s="145"/>
      <c r="AF425" s="135"/>
    </row>
    <row r="426" s="69" customFormat="1" customHeight="1" spans="1:32">
      <c r="A426" s="91" t="s">
        <v>1543</v>
      </c>
      <c r="B426" s="91" t="s">
        <v>1078</v>
      </c>
      <c r="C426" s="92">
        <v>45379</v>
      </c>
      <c r="D426" s="93" t="s">
        <v>49</v>
      </c>
      <c r="E426" s="91" t="s">
        <v>305</v>
      </c>
      <c r="F426" s="94" t="s">
        <v>1357</v>
      </c>
      <c r="G426" s="94" t="s">
        <v>307</v>
      </c>
      <c r="H426" s="94"/>
      <c r="I426" s="94" t="s">
        <v>79</v>
      </c>
      <c r="J426" s="94" t="s">
        <v>308</v>
      </c>
      <c r="K426" s="102">
        <v>225</v>
      </c>
      <c r="L426" s="40" t="s">
        <v>157</v>
      </c>
      <c r="M426" s="109">
        <v>0.90772</v>
      </c>
      <c r="N426" s="104">
        <f t="shared" si="38"/>
        <v>204.237</v>
      </c>
      <c r="O426" s="108">
        <v>45392</v>
      </c>
      <c r="P426" s="110" t="s">
        <v>108</v>
      </c>
      <c r="Q426" s="106" t="s">
        <v>158</v>
      </c>
      <c r="R426" s="94" t="s">
        <v>1544</v>
      </c>
      <c r="S426" s="95" t="s">
        <v>192</v>
      </c>
      <c r="T426" s="95" t="s">
        <v>43</v>
      </c>
      <c r="U426" s="95" t="s">
        <v>43</v>
      </c>
      <c r="V426" s="121" t="s">
        <v>193</v>
      </c>
      <c r="W426" s="91" t="s">
        <v>43</v>
      </c>
      <c r="X426" s="120" t="s">
        <v>45</v>
      </c>
      <c r="Y426" s="132" t="s">
        <v>43</v>
      </c>
      <c r="Z426" s="107" t="s">
        <v>43</v>
      </c>
      <c r="AA426" s="138" t="s">
        <v>194</v>
      </c>
      <c r="AB426" s="133"/>
      <c r="AC426" s="134"/>
      <c r="AE426" s="145"/>
      <c r="AF426" s="135"/>
    </row>
    <row r="427" s="69" customFormat="1" customHeight="1" spans="1:32">
      <c r="A427" s="91" t="s">
        <v>985</v>
      </c>
      <c r="B427" s="91" t="s">
        <v>1078</v>
      </c>
      <c r="C427" s="92">
        <v>45379</v>
      </c>
      <c r="D427" s="93" t="s">
        <v>60</v>
      </c>
      <c r="E427" s="91" t="s">
        <v>61</v>
      </c>
      <c r="F427" s="94" t="s">
        <v>1402</v>
      </c>
      <c r="G427" s="94" t="s">
        <v>106</v>
      </c>
      <c r="H427" s="94"/>
      <c r="I427" s="94" t="s">
        <v>37</v>
      </c>
      <c r="J427" s="94" t="s">
        <v>65</v>
      </c>
      <c r="K427" s="102">
        <v>3449.98</v>
      </c>
      <c r="L427" s="107" t="s">
        <v>39</v>
      </c>
      <c r="M427" s="103">
        <v>7.1059</v>
      </c>
      <c r="N427" s="104">
        <f t="shared" si="38"/>
        <v>24515.212882</v>
      </c>
      <c r="O427" s="108">
        <v>45404</v>
      </c>
      <c r="P427" s="106" t="s">
        <v>108</v>
      </c>
      <c r="Q427" s="106" t="s">
        <v>109</v>
      </c>
      <c r="R427" s="94" t="s">
        <v>110</v>
      </c>
      <c r="S427" s="94" t="s">
        <v>68</v>
      </c>
      <c r="T427" s="94" t="s">
        <v>111</v>
      </c>
      <c r="U427" s="94" t="s">
        <v>43</v>
      </c>
      <c r="V427" s="120" t="s">
        <v>70</v>
      </c>
      <c r="W427" s="91" t="s">
        <v>112</v>
      </c>
      <c r="X427" s="120" t="s">
        <v>45</v>
      </c>
      <c r="Y427" s="132" t="s">
        <v>43</v>
      </c>
      <c r="Z427" s="107" t="s">
        <v>43</v>
      </c>
      <c r="AA427" s="138" t="s">
        <v>46</v>
      </c>
      <c r="AB427" s="133" t="s">
        <v>113</v>
      </c>
      <c r="AC427" s="136" t="s">
        <v>73</v>
      </c>
      <c r="AE427" s="145"/>
      <c r="AF427" s="135"/>
    </row>
    <row r="428" s="69" customFormat="1" customHeight="1" spans="1:32">
      <c r="A428" s="91" t="s">
        <v>593</v>
      </c>
      <c r="B428" s="91" t="s">
        <v>1078</v>
      </c>
      <c r="C428" s="92">
        <v>45380</v>
      </c>
      <c r="D428" s="93" t="s">
        <v>75</v>
      </c>
      <c r="E428" s="91" t="s">
        <v>279</v>
      </c>
      <c r="F428" s="94" t="s">
        <v>1143</v>
      </c>
      <c r="G428" s="94" t="s">
        <v>281</v>
      </c>
      <c r="H428" s="94"/>
      <c r="I428" s="91" t="s">
        <v>79</v>
      </c>
      <c r="J428" s="91" t="s">
        <v>282</v>
      </c>
      <c r="K428" s="102">
        <v>2040</v>
      </c>
      <c r="L428" s="107" t="s">
        <v>39</v>
      </c>
      <c r="M428" s="103">
        <v>7.1059</v>
      </c>
      <c r="N428" s="104">
        <f t="shared" si="38"/>
        <v>14496.036</v>
      </c>
      <c r="O428" s="105">
        <v>45404</v>
      </c>
      <c r="P428" s="106" t="s">
        <v>595</v>
      </c>
      <c r="Q428" s="106" t="s">
        <v>596</v>
      </c>
      <c r="R428" s="94" t="s">
        <v>597</v>
      </c>
      <c r="S428" s="122" t="s">
        <v>261</v>
      </c>
      <c r="T428" s="122" t="s">
        <v>179</v>
      </c>
      <c r="U428" s="122" t="s">
        <v>262</v>
      </c>
      <c r="V428" s="123" t="s">
        <v>286</v>
      </c>
      <c r="W428" s="124" t="s">
        <v>43</v>
      </c>
      <c r="X428" s="120" t="s">
        <v>45</v>
      </c>
      <c r="Y428" s="132" t="s">
        <v>43</v>
      </c>
      <c r="Z428" s="91" t="s">
        <v>43</v>
      </c>
      <c r="AA428" s="138" t="s">
        <v>46</v>
      </c>
      <c r="AB428" s="133" t="s">
        <v>113</v>
      </c>
      <c r="AC428" s="136" t="s">
        <v>73</v>
      </c>
      <c r="AE428" s="145"/>
      <c r="AF428" s="135"/>
    </row>
    <row r="429" s="69" customFormat="1" customHeight="1" spans="1:32">
      <c r="A429" s="91" t="s">
        <v>1270</v>
      </c>
      <c r="B429" s="91" t="s">
        <v>1078</v>
      </c>
      <c r="C429" s="92">
        <v>45380</v>
      </c>
      <c r="D429" s="93" t="s">
        <v>60</v>
      </c>
      <c r="E429" s="91" t="s">
        <v>85</v>
      </c>
      <c r="F429" s="94" t="s">
        <v>1271</v>
      </c>
      <c r="G429" s="94" t="s">
        <v>249</v>
      </c>
      <c r="H429" s="94"/>
      <c r="I429" s="94" t="s">
        <v>53</v>
      </c>
      <c r="J429" s="94" t="s">
        <v>88</v>
      </c>
      <c r="K429" s="102">
        <v>162</v>
      </c>
      <c r="L429" s="107" t="s">
        <v>39</v>
      </c>
      <c r="M429" s="103">
        <v>7.1059</v>
      </c>
      <c r="N429" s="104">
        <f t="shared" si="38"/>
        <v>1151.1558</v>
      </c>
      <c r="O429" s="105">
        <v>45402</v>
      </c>
      <c r="P429" s="106">
        <v>168</v>
      </c>
      <c r="Q429" s="106" t="s">
        <v>1272</v>
      </c>
      <c r="R429" s="94" t="s">
        <v>1273</v>
      </c>
      <c r="S429" s="94" t="s">
        <v>57</v>
      </c>
      <c r="T429" s="94" t="s">
        <v>43</v>
      </c>
      <c r="U429" s="94" t="s">
        <v>43</v>
      </c>
      <c r="V429" s="120" t="s">
        <v>58</v>
      </c>
      <c r="W429" s="91" t="s">
        <v>43</v>
      </c>
      <c r="X429" s="120" t="s">
        <v>45</v>
      </c>
      <c r="Y429" s="132" t="s">
        <v>43</v>
      </c>
      <c r="Z429" s="91" t="s">
        <v>43</v>
      </c>
      <c r="AA429" s="138" t="s">
        <v>46</v>
      </c>
      <c r="AB429" s="133" t="s">
        <v>254</v>
      </c>
      <c r="AC429" s="134" t="s">
        <v>73</v>
      </c>
      <c r="AE429" s="145"/>
      <c r="AF429" s="135"/>
    </row>
    <row r="430" s="69" customFormat="1" customHeight="1" spans="1:32">
      <c r="A430" s="91" t="s">
        <v>1545</v>
      </c>
      <c r="B430" s="91" t="s">
        <v>1078</v>
      </c>
      <c r="C430" s="92">
        <v>45380</v>
      </c>
      <c r="D430" s="93" t="s">
        <v>60</v>
      </c>
      <c r="E430" s="91" t="s">
        <v>85</v>
      </c>
      <c r="F430" s="94" t="s">
        <v>1546</v>
      </c>
      <c r="G430" s="94" t="s">
        <v>508</v>
      </c>
      <c r="H430" s="94"/>
      <c r="I430" s="94" t="s">
        <v>53</v>
      </c>
      <c r="J430" s="94" t="s">
        <v>88</v>
      </c>
      <c r="K430" s="102">
        <v>9925</v>
      </c>
      <c r="L430" s="107" t="s">
        <v>39</v>
      </c>
      <c r="M430" s="103">
        <v>7.1059</v>
      </c>
      <c r="N430" s="104">
        <f t="shared" si="38"/>
        <v>70526.0575</v>
      </c>
      <c r="O430" s="105">
        <v>45412</v>
      </c>
      <c r="P430" s="106">
        <v>5062.5</v>
      </c>
      <c r="Q430" s="106" t="s">
        <v>1547</v>
      </c>
      <c r="R430" s="96" t="s">
        <v>510</v>
      </c>
      <c r="S430" s="94" t="s">
        <v>93</v>
      </c>
      <c r="T430" s="142" t="s">
        <v>43</v>
      </c>
      <c r="U430" s="94" t="s">
        <v>43</v>
      </c>
      <c r="V430" s="120" t="s">
        <v>70</v>
      </c>
      <c r="W430" s="91" t="s">
        <v>511</v>
      </c>
      <c r="X430" s="120" t="s">
        <v>1548</v>
      </c>
      <c r="Y430" s="132">
        <v>1</v>
      </c>
      <c r="Z430" s="40" t="s">
        <v>289</v>
      </c>
      <c r="AA430" s="138" t="s">
        <v>46</v>
      </c>
      <c r="AB430" s="138" t="s">
        <v>512</v>
      </c>
      <c r="AC430" s="136" t="s">
        <v>73</v>
      </c>
      <c r="AE430" s="145"/>
      <c r="AF430" s="135"/>
    </row>
    <row r="431" s="69" customFormat="1" customHeight="1" spans="1:32">
      <c r="A431" s="91" t="s">
        <v>1110</v>
      </c>
      <c r="B431" s="91" t="s">
        <v>1549</v>
      </c>
      <c r="C431" s="92">
        <v>45383</v>
      </c>
      <c r="D431" s="93" t="s">
        <v>60</v>
      </c>
      <c r="E431" s="91" t="s">
        <v>85</v>
      </c>
      <c r="F431" s="94" t="s">
        <v>1550</v>
      </c>
      <c r="G431" s="94" t="s">
        <v>87</v>
      </c>
      <c r="H431" s="94"/>
      <c r="I431" s="94" t="s">
        <v>79</v>
      </c>
      <c r="J431" s="94" t="s">
        <v>88</v>
      </c>
      <c r="K431" s="102">
        <v>38700</v>
      </c>
      <c r="L431" s="107" t="s">
        <v>89</v>
      </c>
      <c r="M431" s="102">
        <v>1</v>
      </c>
      <c r="N431" s="104">
        <f t="shared" si="38"/>
        <v>38700</v>
      </c>
      <c r="O431" s="108" t="s">
        <v>1551</v>
      </c>
      <c r="P431" s="106" t="s">
        <v>1552</v>
      </c>
      <c r="Q431" s="106" t="s">
        <v>420</v>
      </c>
      <c r="R431" s="95" t="s">
        <v>92</v>
      </c>
      <c r="S431" s="94" t="s">
        <v>93</v>
      </c>
      <c r="T431" s="94" t="s">
        <v>43</v>
      </c>
      <c r="U431" s="94" t="s">
        <v>43</v>
      </c>
      <c r="V431" s="121">
        <v>200000</v>
      </c>
      <c r="W431" s="120" t="s">
        <v>94</v>
      </c>
      <c r="X431" s="120" t="s">
        <v>45</v>
      </c>
      <c r="Y431" s="132" t="s">
        <v>43</v>
      </c>
      <c r="Z431" s="107" t="s">
        <v>43</v>
      </c>
      <c r="AA431" s="138" t="s">
        <v>46</v>
      </c>
      <c r="AB431" s="133" t="s">
        <v>47</v>
      </c>
      <c r="AC431" s="134"/>
      <c r="AE431" s="135"/>
      <c r="AF431" s="135"/>
    </row>
    <row r="432" s="69" customFormat="1" customHeight="1" spans="1:32">
      <c r="A432" s="91" t="s">
        <v>1553</v>
      </c>
      <c r="B432" s="91" t="s">
        <v>1549</v>
      </c>
      <c r="C432" s="92">
        <v>45383</v>
      </c>
      <c r="D432" s="93" t="s">
        <v>33</v>
      </c>
      <c r="E432" s="91" t="s">
        <v>34</v>
      </c>
      <c r="F432" s="94" t="s">
        <v>1554</v>
      </c>
      <c r="G432" s="94" t="s">
        <v>1555</v>
      </c>
      <c r="H432" s="94"/>
      <c r="I432" s="94" t="s">
        <v>37</v>
      </c>
      <c r="J432" s="94" t="s">
        <v>38</v>
      </c>
      <c r="K432" s="102">
        <v>390</v>
      </c>
      <c r="L432" s="107" t="s">
        <v>39</v>
      </c>
      <c r="M432" s="103">
        <v>7.0938</v>
      </c>
      <c r="N432" s="104">
        <f t="shared" si="38"/>
        <v>2766.582</v>
      </c>
      <c r="O432" s="105">
        <v>45402</v>
      </c>
      <c r="P432" s="106" t="s">
        <v>108</v>
      </c>
      <c r="Q432" s="106" t="s">
        <v>1556</v>
      </c>
      <c r="R432" s="94" t="s">
        <v>1557</v>
      </c>
      <c r="S432" s="94" t="s">
        <v>93</v>
      </c>
      <c r="T432" s="94" t="s">
        <v>43</v>
      </c>
      <c r="U432" s="94" t="s">
        <v>43</v>
      </c>
      <c r="V432" s="120" t="s">
        <v>58</v>
      </c>
      <c r="W432" s="91" t="s">
        <v>43</v>
      </c>
      <c r="X432" s="120" t="s">
        <v>45</v>
      </c>
      <c r="Y432" s="132" t="s">
        <v>43</v>
      </c>
      <c r="Z432" s="91" t="s">
        <v>43</v>
      </c>
      <c r="AA432" s="43" t="s">
        <v>46</v>
      </c>
      <c r="AB432" s="133" t="s">
        <v>47</v>
      </c>
      <c r="AC432" s="134"/>
      <c r="AE432" s="135"/>
      <c r="AF432" s="135"/>
    </row>
    <row r="433" s="69" customFormat="1" customHeight="1" spans="1:32">
      <c r="A433" s="91" t="s">
        <v>1479</v>
      </c>
      <c r="B433" s="91" t="s">
        <v>1549</v>
      </c>
      <c r="C433" s="92">
        <v>45384</v>
      </c>
      <c r="D433" s="93" t="s">
        <v>60</v>
      </c>
      <c r="E433" s="91" t="s">
        <v>201</v>
      </c>
      <c r="F433" s="94" t="s">
        <v>1558</v>
      </c>
      <c r="G433" s="94" t="s">
        <v>203</v>
      </c>
      <c r="H433" s="95"/>
      <c r="I433" s="95" t="s">
        <v>79</v>
      </c>
      <c r="J433" s="111" t="s">
        <v>204</v>
      </c>
      <c r="K433" s="109">
        <v>524</v>
      </c>
      <c r="L433" s="112" t="s">
        <v>205</v>
      </c>
      <c r="M433" s="109">
        <v>5.2835</v>
      </c>
      <c r="N433" s="104">
        <f t="shared" si="38"/>
        <v>2768.554</v>
      </c>
      <c r="O433" s="108">
        <v>45412</v>
      </c>
      <c r="P433" s="110" t="s">
        <v>108</v>
      </c>
      <c r="Q433" s="110" t="s">
        <v>1480</v>
      </c>
      <c r="R433" s="95" t="s">
        <v>207</v>
      </c>
      <c r="S433" s="95" t="s">
        <v>93</v>
      </c>
      <c r="T433" s="95" t="s">
        <v>43</v>
      </c>
      <c r="U433" s="95" t="s">
        <v>43</v>
      </c>
      <c r="V433" s="121">
        <v>200000</v>
      </c>
      <c r="W433" s="121" t="s">
        <v>209</v>
      </c>
      <c r="X433" s="120" t="s">
        <v>45</v>
      </c>
      <c r="Y433" s="132" t="s">
        <v>43</v>
      </c>
      <c r="Z433" s="91" t="s">
        <v>43</v>
      </c>
      <c r="AA433" s="57" t="s">
        <v>46</v>
      </c>
      <c r="AB433" s="133"/>
      <c r="AC433" s="134"/>
      <c r="AE433" s="135"/>
      <c r="AF433" s="135"/>
    </row>
    <row r="434" s="69" customFormat="1" customHeight="1" spans="1:32">
      <c r="A434" s="91" t="s">
        <v>1559</v>
      </c>
      <c r="B434" s="91" t="s">
        <v>1549</v>
      </c>
      <c r="C434" s="92">
        <v>45384</v>
      </c>
      <c r="D434" s="93" t="s">
        <v>49</v>
      </c>
      <c r="E434" s="91" t="s">
        <v>153</v>
      </c>
      <c r="F434" s="94" t="s">
        <v>1560</v>
      </c>
      <c r="G434" s="94" t="s">
        <v>155</v>
      </c>
      <c r="H434" s="94"/>
      <c r="I434" s="94" t="s">
        <v>79</v>
      </c>
      <c r="J434" s="94" t="s">
        <v>156</v>
      </c>
      <c r="K434" s="102">
        <v>186000</v>
      </c>
      <c r="L434" s="40" t="s">
        <v>157</v>
      </c>
      <c r="M434" s="109">
        <v>0.90644</v>
      </c>
      <c r="N434" s="104">
        <f t="shared" si="38"/>
        <v>168597.84</v>
      </c>
      <c r="O434" s="108">
        <v>45422</v>
      </c>
      <c r="P434" s="106" t="s">
        <v>108</v>
      </c>
      <c r="Q434" s="106" t="s">
        <v>158</v>
      </c>
      <c r="R434" s="95" t="s">
        <v>662</v>
      </c>
      <c r="S434" s="95" t="s">
        <v>68</v>
      </c>
      <c r="T434" s="95" t="s">
        <v>160</v>
      </c>
      <c r="U434" s="95" t="s">
        <v>161</v>
      </c>
      <c r="V434" s="121">
        <v>1000000</v>
      </c>
      <c r="W434" s="121" t="s">
        <v>162</v>
      </c>
      <c r="X434" s="120" t="s">
        <v>45</v>
      </c>
      <c r="Y434" s="132" t="s">
        <v>43</v>
      </c>
      <c r="Z434" s="91" t="s">
        <v>43</v>
      </c>
      <c r="AA434" s="138" t="s">
        <v>163</v>
      </c>
      <c r="AB434" s="133"/>
      <c r="AC434" s="134"/>
      <c r="AE434" s="135"/>
      <c r="AF434" s="135"/>
    </row>
    <row r="435" s="69" customFormat="1" customHeight="1" spans="1:32">
      <c r="A435" s="91" t="s">
        <v>1561</v>
      </c>
      <c r="B435" s="91" t="s">
        <v>1549</v>
      </c>
      <c r="C435" s="92">
        <v>45384</v>
      </c>
      <c r="D435" s="93" t="s">
        <v>60</v>
      </c>
      <c r="E435" s="91" t="s">
        <v>201</v>
      </c>
      <c r="F435" s="94" t="s">
        <v>1562</v>
      </c>
      <c r="G435" s="94" t="s">
        <v>481</v>
      </c>
      <c r="H435" s="94"/>
      <c r="I435" s="94" t="s">
        <v>79</v>
      </c>
      <c r="J435" s="94" t="s">
        <v>268</v>
      </c>
      <c r="K435" s="102">
        <v>3330.5</v>
      </c>
      <c r="L435" s="107" t="s">
        <v>39</v>
      </c>
      <c r="M435" s="103">
        <v>7.0938</v>
      </c>
      <c r="N435" s="104">
        <f t="shared" si="38"/>
        <v>23625.9009</v>
      </c>
      <c r="O435" s="105">
        <v>45398</v>
      </c>
      <c r="P435" s="106">
        <v>3330.5</v>
      </c>
      <c r="Q435" s="106" t="s">
        <v>40</v>
      </c>
      <c r="R435" s="94" t="s">
        <v>1563</v>
      </c>
      <c r="S435" s="94" t="s">
        <v>42</v>
      </c>
      <c r="T435" s="94" t="s">
        <v>43</v>
      </c>
      <c r="U435" s="94" t="s">
        <v>43</v>
      </c>
      <c r="V435" s="120" t="s">
        <v>58</v>
      </c>
      <c r="W435" s="120" t="s">
        <v>43</v>
      </c>
      <c r="X435" s="121" t="s">
        <v>45</v>
      </c>
      <c r="Y435" s="137" t="s">
        <v>43</v>
      </c>
      <c r="Z435" s="40" t="s">
        <v>43</v>
      </c>
      <c r="AA435" s="43" t="s">
        <v>46</v>
      </c>
      <c r="AB435" s="133" t="s">
        <v>135</v>
      </c>
      <c r="AC435" s="134"/>
      <c r="AE435" s="135"/>
      <c r="AF435" s="135"/>
    </row>
    <row r="436" s="69" customFormat="1" customHeight="1" spans="1:32">
      <c r="A436" s="91" t="s">
        <v>1471</v>
      </c>
      <c r="B436" s="91" t="s">
        <v>1549</v>
      </c>
      <c r="C436" s="92">
        <v>45384</v>
      </c>
      <c r="D436" s="93" t="s">
        <v>60</v>
      </c>
      <c r="E436" s="91" t="s">
        <v>201</v>
      </c>
      <c r="F436" s="94" t="s">
        <v>1564</v>
      </c>
      <c r="G436" s="94" t="s">
        <v>1473</v>
      </c>
      <c r="H436" s="148" t="s">
        <v>1474</v>
      </c>
      <c r="I436" s="94" t="s">
        <v>37</v>
      </c>
      <c r="J436" s="94" t="s">
        <v>204</v>
      </c>
      <c r="K436" s="102">
        <v>18973</v>
      </c>
      <c r="L436" s="112" t="s">
        <v>205</v>
      </c>
      <c r="M436" s="109">
        <v>5.2835</v>
      </c>
      <c r="N436" s="104">
        <f t="shared" si="38"/>
        <v>100243.8455</v>
      </c>
      <c r="O436" s="105">
        <v>45401</v>
      </c>
      <c r="P436" s="106" t="s">
        <v>1475</v>
      </c>
      <c r="Q436" s="106" t="s">
        <v>1476</v>
      </c>
      <c r="R436" s="94" t="s">
        <v>1477</v>
      </c>
      <c r="S436" s="125" t="s">
        <v>261</v>
      </c>
      <c r="T436" s="122" t="s">
        <v>179</v>
      </c>
      <c r="U436" s="122" t="s">
        <v>262</v>
      </c>
      <c r="V436" s="120" t="s">
        <v>70</v>
      </c>
      <c r="W436" s="91" t="s">
        <v>1478</v>
      </c>
      <c r="X436" s="120" t="s">
        <v>45</v>
      </c>
      <c r="Y436" s="132" t="s">
        <v>43</v>
      </c>
      <c r="Z436" s="91" t="s">
        <v>43</v>
      </c>
      <c r="AA436" s="43" t="s">
        <v>46</v>
      </c>
      <c r="AB436" s="133" t="s">
        <v>113</v>
      </c>
      <c r="AC436" s="134" t="s">
        <v>73</v>
      </c>
      <c r="AE436" s="135"/>
      <c r="AF436" s="135"/>
    </row>
    <row r="437" s="69" customFormat="1" customHeight="1" spans="1:32">
      <c r="A437" s="91" t="s">
        <v>1565</v>
      </c>
      <c r="B437" s="91" t="s">
        <v>1549</v>
      </c>
      <c r="C437" s="92">
        <v>45385</v>
      </c>
      <c r="D437" s="93" t="s">
        <v>60</v>
      </c>
      <c r="E437" s="91" t="s">
        <v>85</v>
      </c>
      <c r="F437" s="94" t="s">
        <v>1566</v>
      </c>
      <c r="G437" s="94" t="s">
        <v>87</v>
      </c>
      <c r="H437" s="94"/>
      <c r="I437" s="94" t="s">
        <v>79</v>
      </c>
      <c r="J437" s="94" t="s">
        <v>88</v>
      </c>
      <c r="K437" s="102">
        <v>19500</v>
      </c>
      <c r="L437" s="107" t="s">
        <v>89</v>
      </c>
      <c r="M437" s="102">
        <v>1</v>
      </c>
      <c r="N437" s="104">
        <f t="shared" si="38"/>
        <v>19500</v>
      </c>
      <c r="O437" s="108">
        <v>45397</v>
      </c>
      <c r="P437" s="106" t="s">
        <v>1567</v>
      </c>
      <c r="Q437" s="106" t="s">
        <v>420</v>
      </c>
      <c r="R437" s="95" t="s">
        <v>92</v>
      </c>
      <c r="S437" s="94" t="s">
        <v>93</v>
      </c>
      <c r="T437" s="94" t="s">
        <v>43</v>
      </c>
      <c r="U437" s="94" t="s">
        <v>43</v>
      </c>
      <c r="V437" s="121">
        <v>200000</v>
      </c>
      <c r="W437" s="120" t="s">
        <v>94</v>
      </c>
      <c r="X437" s="120" t="s">
        <v>45</v>
      </c>
      <c r="Y437" s="132" t="s">
        <v>43</v>
      </c>
      <c r="Z437" s="107" t="s">
        <v>43</v>
      </c>
      <c r="AA437" s="138" t="s">
        <v>46</v>
      </c>
      <c r="AB437" s="133" t="s">
        <v>47</v>
      </c>
      <c r="AC437" s="134"/>
      <c r="AD437" s="69" t="s">
        <v>1568</v>
      </c>
      <c r="AE437" s="135"/>
      <c r="AF437" s="135"/>
    </row>
    <row r="438" s="69" customFormat="1" customHeight="1" spans="1:32">
      <c r="A438" s="91" t="s">
        <v>1569</v>
      </c>
      <c r="B438" s="91" t="s">
        <v>1549</v>
      </c>
      <c r="C438" s="92">
        <v>45385</v>
      </c>
      <c r="D438" s="93" t="s">
        <v>75</v>
      </c>
      <c r="E438" s="91" t="s">
        <v>76</v>
      </c>
      <c r="F438" s="94" t="s">
        <v>1570</v>
      </c>
      <c r="G438" s="94" t="s">
        <v>237</v>
      </c>
      <c r="H438" s="94"/>
      <c r="I438" s="94" t="s">
        <v>79</v>
      </c>
      <c r="J438" s="94" t="s">
        <v>80</v>
      </c>
      <c r="K438" s="102">
        <v>5232.3</v>
      </c>
      <c r="L438" s="107" t="s">
        <v>39</v>
      </c>
      <c r="M438" s="103">
        <v>7.0938</v>
      </c>
      <c r="N438" s="104">
        <f t="shared" si="38"/>
        <v>37116.88974</v>
      </c>
      <c r="O438" s="105">
        <v>45412</v>
      </c>
      <c r="P438" s="106">
        <v>5454.15</v>
      </c>
      <c r="Q438" s="106" t="s">
        <v>718</v>
      </c>
      <c r="R438" s="94" t="s">
        <v>238</v>
      </c>
      <c r="S438" s="95" t="s">
        <v>93</v>
      </c>
      <c r="T438" s="94" t="s">
        <v>43</v>
      </c>
      <c r="U438" s="94" t="s">
        <v>43</v>
      </c>
      <c r="V438" s="120">
        <v>150000</v>
      </c>
      <c r="W438" s="91" t="s">
        <v>239</v>
      </c>
      <c r="X438" s="120" t="s">
        <v>45</v>
      </c>
      <c r="Y438" s="132" t="s">
        <v>43</v>
      </c>
      <c r="Z438" s="40" t="s">
        <v>43</v>
      </c>
      <c r="AA438" s="138" t="s">
        <v>46</v>
      </c>
      <c r="AB438" s="133" t="s">
        <v>47</v>
      </c>
      <c r="AC438" s="134"/>
      <c r="AE438" s="135"/>
      <c r="AF438" s="135"/>
    </row>
    <row r="439" s="69" customFormat="1" customHeight="1" spans="1:32">
      <c r="A439" s="91" t="s">
        <v>1571</v>
      </c>
      <c r="B439" s="91" t="s">
        <v>1549</v>
      </c>
      <c r="C439" s="92">
        <v>45385</v>
      </c>
      <c r="D439" s="93" t="s">
        <v>33</v>
      </c>
      <c r="E439" s="91" t="s">
        <v>34</v>
      </c>
      <c r="F439" s="94" t="s">
        <v>1572</v>
      </c>
      <c r="G439" s="94" t="s">
        <v>457</v>
      </c>
      <c r="H439" s="94"/>
      <c r="I439" s="94" t="s">
        <v>37</v>
      </c>
      <c r="J439" s="94" t="s">
        <v>38</v>
      </c>
      <c r="K439" s="102">
        <v>8340</v>
      </c>
      <c r="L439" s="107" t="s">
        <v>39</v>
      </c>
      <c r="M439" s="103">
        <v>7.0938</v>
      </c>
      <c r="N439" s="104">
        <f t="shared" si="38"/>
        <v>59162.292</v>
      </c>
      <c r="O439" s="105">
        <v>45408</v>
      </c>
      <c r="P439" s="106">
        <v>8340</v>
      </c>
      <c r="Q439" s="106" t="s">
        <v>40</v>
      </c>
      <c r="R439" s="94" t="s">
        <v>459</v>
      </c>
      <c r="S439" s="94" t="s">
        <v>93</v>
      </c>
      <c r="T439" s="94" t="s">
        <v>43</v>
      </c>
      <c r="U439" s="94" t="s">
        <v>43</v>
      </c>
      <c r="V439" s="120" t="s">
        <v>70</v>
      </c>
      <c r="W439" s="91" t="s">
        <v>460</v>
      </c>
      <c r="X439" s="120" t="s">
        <v>45</v>
      </c>
      <c r="Y439" s="132" t="s">
        <v>43</v>
      </c>
      <c r="Z439" s="91" t="s">
        <v>43</v>
      </c>
      <c r="AA439" s="138" t="s">
        <v>46</v>
      </c>
      <c r="AB439" s="133" t="s">
        <v>461</v>
      </c>
      <c r="AC439" s="136" t="s">
        <v>73</v>
      </c>
      <c r="AE439" s="135"/>
      <c r="AF439" s="135"/>
    </row>
    <row r="440" s="69" customFormat="1" customHeight="1" spans="1:32">
      <c r="A440" s="91" t="s">
        <v>1573</v>
      </c>
      <c r="B440" s="91" t="s">
        <v>1549</v>
      </c>
      <c r="C440" s="92">
        <v>45385</v>
      </c>
      <c r="D440" s="93" t="s">
        <v>49</v>
      </c>
      <c r="E440" s="91" t="s">
        <v>311</v>
      </c>
      <c r="F440" s="94" t="s">
        <v>1574</v>
      </c>
      <c r="G440" s="94" t="s">
        <v>617</v>
      </c>
      <c r="H440" s="95"/>
      <c r="I440" s="95" t="s">
        <v>53</v>
      </c>
      <c r="J440" s="95" t="s">
        <v>314</v>
      </c>
      <c r="K440" s="102">
        <v>2500</v>
      </c>
      <c r="L440" s="107" t="s">
        <v>39</v>
      </c>
      <c r="M440" s="103">
        <v>7.0938</v>
      </c>
      <c r="N440" s="104">
        <f t="shared" si="38"/>
        <v>17734.5</v>
      </c>
      <c r="O440" s="108">
        <v>45422</v>
      </c>
      <c r="P440" s="110" t="s">
        <v>108</v>
      </c>
      <c r="Q440" s="110" t="s">
        <v>231</v>
      </c>
      <c r="R440" s="95" t="s">
        <v>618</v>
      </c>
      <c r="S440" s="94" t="s">
        <v>68</v>
      </c>
      <c r="T440" s="94" t="s">
        <v>619</v>
      </c>
      <c r="U440" s="94" t="s">
        <v>43</v>
      </c>
      <c r="V440" s="121">
        <v>150000</v>
      </c>
      <c r="W440" s="121" t="s">
        <v>620</v>
      </c>
      <c r="X440" s="121" t="s">
        <v>45</v>
      </c>
      <c r="Y440" s="137" t="s">
        <v>43</v>
      </c>
      <c r="Z440" s="40" t="s">
        <v>43</v>
      </c>
      <c r="AA440" s="57" t="s">
        <v>46</v>
      </c>
      <c r="AB440" s="133" t="s">
        <v>621</v>
      </c>
      <c r="AC440" s="134"/>
      <c r="AE440" s="135"/>
      <c r="AF440" s="135"/>
    </row>
    <row r="441" s="69" customFormat="1" customHeight="1" spans="1:32">
      <c r="A441" s="91" t="s">
        <v>1575</v>
      </c>
      <c r="B441" s="91" t="s">
        <v>1549</v>
      </c>
      <c r="C441" s="92">
        <v>45385</v>
      </c>
      <c r="D441" s="93" t="s">
        <v>49</v>
      </c>
      <c r="E441" s="91" t="s">
        <v>305</v>
      </c>
      <c r="F441" s="94" t="s">
        <v>1576</v>
      </c>
      <c r="G441" s="94" t="s">
        <v>600</v>
      </c>
      <c r="H441" s="95"/>
      <c r="I441" s="95" t="s">
        <v>258</v>
      </c>
      <c r="J441" s="95" t="s">
        <v>601</v>
      </c>
      <c r="K441" s="102">
        <v>9948.78</v>
      </c>
      <c r="L441" s="107" t="s">
        <v>39</v>
      </c>
      <c r="M441" s="103">
        <v>7.0938</v>
      </c>
      <c r="N441" s="104">
        <f t="shared" si="38"/>
        <v>70574.655564</v>
      </c>
      <c r="O441" s="108">
        <v>45404</v>
      </c>
      <c r="P441" s="110">
        <v>38039.96</v>
      </c>
      <c r="Q441" s="95" t="s">
        <v>1577</v>
      </c>
      <c r="R441" s="95" t="s">
        <v>603</v>
      </c>
      <c r="S441" s="95" t="s">
        <v>93</v>
      </c>
      <c r="T441" s="95" t="s">
        <v>43</v>
      </c>
      <c r="U441" s="95" t="s">
        <v>43</v>
      </c>
      <c r="V441" s="120">
        <v>200000</v>
      </c>
      <c r="W441" s="91" t="s">
        <v>604</v>
      </c>
      <c r="X441" s="120" t="s">
        <v>45</v>
      </c>
      <c r="Y441" s="132" t="s">
        <v>43</v>
      </c>
      <c r="Z441" s="107" t="s">
        <v>43</v>
      </c>
      <c r="AA441" s="138" t="s">
        <v>46</v>
      </c>
      <c r="AB441" s="133" t="s">
        <v>113</v>
      </c>
      <c r="AC441" s="134" t="s">
        <v>73</v>
      </c>
      <c r="AD441" s="69" t="s">
        <v>1578</v>
      </c>
      <c r="AE441" s="135"/>
      <c r="AF441" s="135"/>
    </row>
    <row r="442" s="69" customFormat="1" customHeight="1" spans="1:32">
      <c r="A442" s="91" t="s">
        <v>1575</v>
      </c>
      <c r="B442" s="91" t="s">
        <v>1549</v>
      </c>
      <c r="C442" s="92">
        <v>45385</v>
      </c>
      <c r="D442" s="93" t="s">
        <v>49</v>
      </c>
      <c r="E442" s="91" t="s">
        <v>305</v>
      </c>
      <c r="F442" s="94" t="s">
        <v>1576</v>
      </c>
      <c r="G442" s="94" t="s">
        <v>600</v>
      </c>
      <c r="H442" s="95"/>
      <c r="I442" s="95" t="s">
        <v>258</v>
      </c>
      <c r="J442" s="95" t="s">
        <v>601</v>
      </c>
      <c r="K442" s="102">
        <v>35.75</v>
      </c>
      <c r="L442" s="107" t="s">
        <v>39</v>
      </c>
      <c r="M442" s="103">
        <v>7.0938</v>
      </c>
      <c r="N442" s="104">
        <f t="shared" si="38"/>
        <v>253.60335</v>
      </c>
      <c r="O442" s="108">
        <v>45404</v>
      </c>
      <c r="P442" s="110">
        <v>38039.96</v>
      </c>
      <c r="Q442" s="95" t="s">
        <v>1332</v>
      </c>
      <c r="R442" s="95" t="s">
        <v>603</v>
      </c>
      <c r="S442" s="95" t="s">
        <v>93</v>
      </c>
      <c r="T442" s="95" t="s">
        <v>43</v>
      </c>
      <c r="U442" s="95" t="s">
        <v>43</v>
      </c>
      <c r="V442" s="120">
        <v>200000</v>
      </c>
      <c r="W442" s="91" t="s">
        <v>604</v>
      </c>
      <c r="X442" s="120" t="s">
        <v>45</v>
      </c>
      <c r="Y442" s="132" t="s">
        <v>43</v>
      </c>
      <c r="Z442" s="107" t="s">
        <v>43</v>
      </c>
      <c r="AA442" s="138" t="s">
        <v>46</v>
      </c>
      <c r="AB442" s="133" t="s">
        <v>113</v>
      </c>
      <c r="AC442" s="134" t="s">
        <v>73</v>
      </c>
      <c r="AD442" s="69" t="s">
        <v>1578</v>
      </c>
      <c r="AE442" s="135"/>
      <c r="AF442" s="135"/>
    </row>
    <row r="443" s="69" customFormat="1" customHeight="1" spans="1:32">
      <c r="A443" s="91" t="s">
        <v>1096</v>
      </c>
      <c r="B443" s="91" t="s">
        <v>1549</v>
      </c>
      <c r="C443" s="92">
        <v>45385</v>
      </c>
      <c r="D443" s="93" t="s">
        <v>60</v>
      </c>
      <c r="E443" s="91" t="s">
        <v>212</v>
      </c>
      <c r="F443" s="94" t="s">
        <v>1579</v>
      </c>
      <c r="G443" s="94" t="s">
        <v>214</v>
      </c>
      <c r="H443" s="95"/>
      <c r="I443" s="95" t="s">
        <v>53</v>
      </c>
      <c r="J443" s="95" t="s">
        <v>88</v>
      </c>
      <c r="K443" s="102">
        <v>18428</v>
      </c>
      <c r="L443" s="107" t="s">
        <v>39</v>
      </c>
      <c r="M443" s="103">
        <v>7.0938</v>
      </c>
      <c r="N443" s="104">
        <f t="shared" si="38"/>
        <v>130724.5464</v>
      </c>
      <c r="O443" s="108">
        <v>45422</v>
      </c>
      <c r="P443" s="110" t="s">
        <v>108</v>
      </c>
      <c r="Q443" s="110" t="s">
        <v>215</v>
      </c>
      <c r="R443" s="95" t="s">
        <v>216</v>
      </c>
      <c r="S443" s="95" t="s">
        <v>93</v>
      </c>
      <c r="T443" s="95" t="s">
        <v>43</v>
      </c>
      <c r="U443" s="95" t="s">
        <v>43</v>
      </c>
      <c r="V443" s="121">
        <v>150000</v>
      </c>
      <c r="W443" s="91" t="s">
        <v>217</v>
      </c>
      <c r="X443" s="120" t="s">
        <v>45</v>
      </c>
      <c r="Y443" s="132" t="s">
        <v>43</v>
      </c>
      <c r="Z443" s="91" t="s">
        <v>43</v>
      </c>
      <c r="AA443" s="55" t="s">
        <v>46</v>
      </c>
      <c r="AB443" s="133" t="s">
        <v>72</v>
      </c>
      <c r="AC443" s="136" t="s">
        <v>73</v>
      </c>
      <c r="AE443" s="135"/>
      <c r="AF443" s="135"/>
    </row>
    <row r="444" s="69" customFormat="1" customHeight="1" spans="1:32">
      <c r="A444" s="91" t="s">
        <v>1580</v>
      </c>
      <c r="B444" s="91" t="s">
        <v>1549</v>
      </c>
      <c r="C444" s="92">
        <v>45385</v>
      </c>
      <c r="D444" s="93" t="s">
        <v>49</v>
      </c>
      <c r="E444" s="91" t="s">
        <v>305</v>
      </c>
      <c r="F444" s="94" t="s">
        <v>1581</v>
      </c>
      <c r="G444" s="94" t="s">
        <v>307</v>
      </c>
      <c r="H444" s="94"/>
      <c r="I444" s="94" t="s">
        <v>79</v>
      </c>
      <c r="J444" s="94" t="s">
        <v>308</v>
      </c>
      <c r="K444" s="102">
        <v>6600</v>
      </c>
      <c r="L444" s="40" t="s">
        <v>157</v>
      </c>
      <c r="M444" s="109">
        <v>0.90644</v>
      </c>
      <c r="N444" s="104">
        <f t="shared" si="38"/>
        <v>5982.504</v>
      </c>
      <c r="O444" s="108">
        <v>45406</v>
      </c>
      <c r="P444" s="110" t="s">
        <v>108</v>
      </c>
      <c r="Q444" s="106" t="s">
        <v>158</v>
      </c>
      <c r="R444" s="94" t="s">
        <v>1063</v>
      </c>
      <c r="S444" s="95" t="s">
        <v>192</v>
      </c>
      <c r="T444" s="95" t="s">
        <v>43</v>
      </c>
      <c r="U444" s="95" t="s">
        <v>43</v>
      </c>
      <c r="V444" s="121" t="s">
        <v>193</v>
      </c>
      <c r="W444" s="91" t="s">
        <v>43</v>
      </c>
      <c r="X444" s="120" t="s">
        <v>45</v>
      </c>
      <c r="Y444" s="132" t="s">
        <v>43</v>
      </c>
      <c r="Z444" s="107" t="s">
        <v>43</v>
      </c>
      <c r="AA444" s="138" t="s">
        <v>194</v>
      </c>
      <c r="AB444" s="133"/>
      <c r="AC444" s="134"/>
      <c r="AE444" s="135"/>
      <c r="AF444" s="135"/>
    </row>
    <row r="445" s="69" customFormat="1" customHeight="1" spans="1:32">
      <c r="A445" s="91" t="s">
        <v>1565</v>
      </c>
      <c r="B445" s="91" t="s">
        <v>1549</v>
      </c>
      <c r="C445" s="92">
        <v>45385</v>
      </c>
      <c r="D445" s="93" t="s">
        <v>60</v>
      </c>
      <c r="E445" s="91" t="s">
        <v>85</v>
      </c>
      <c r="F445" s="94" t="s">
        <v>1582</v>
      </c>
      <c r="G445" s="94" t="s">
        <v>87</v>
      </c>
      <c r="H445" s="94"/>
      <c r="I445" s="94" t="s">
        <v>79</v>
      </c>
      <c r="J445" s="94" t="s">
        <v>88</v>
      </c>
      <c r="K445" s="102">
        <v>2038</v>
      </c>
      <c r="L445" s="107" t="s">
        <v>89</v>
      </c>
      <c r="M445" s="102">
        <v>1</v>
      </c>
      <c r="N445" s="104">
        <f t="shared" si="38"/>
        <v>2038</v>
      </c>
      <c r="O445" s="108">
        <v>45397</v>
      </c>
      <c r="P445" s="114" t="s">
        <v>323</v>
      </c>
      <c r="Q445" s="106" t="s">
        <v>420</v>
      </c>
      <c r="R445" s="95" t="s">
        <v>92</v>
      </c>
      <c r="S445" s="94" t="s">
        <v>93</v>
      </c>
      <c r="T445" s="94" t="s">
        <v>43</v>
      </c>
      <c r="U445" s="94" t="s">
        <v>43</v>
      </c>
      <c r="V445" s="121">
        <v>200000</v>
      </c>
      <c r="W445" s="120" t="s">
        <v>94</v>
      </c>
      <c r="X445" s="120" t="s">
        <v>45</v>
      </c>
      <c r="Y445" s="132" t="s">
        <v>43</v>
      </c>
      <c r="Z445" s="91" t="s">
        <v>43</v>
      </c>
      <c r="AA445" s="138" t="s">
        <v>46</v>
      </c>
      <c r="AB445" s="133" t="s">
        <v>47</v>
      </c>
      <c r="AC445" s="134"/>
      <c r="AD445" s="69" t="s">
        <v>1583</v>
      </c>
      <c r="AE445" s="135"/>
      <c r="AF445" s="135"/>
    </row>
    <row r="446" s="69" customFormat="1" customHeight="1" spans="1:32">
      <c r="A446" s="91" t="s">
        <v>1565</v>
      </c>
      <c r="B446" s="91" t="s">
        <v>1549</v>
      </c>
      <c r="C446" s="92">
        <v>45385</v>
      </c>
      <c r="D446" s="93" t="s">
        <v>60</v>
      </c>
      <c r="E446" s="91" t="s">
        <v>85</v>
      </c>
      <c r="F446" s="94" t="s">
        <v>1582</v>
      </c>
      <c r="G446" s="94" t="s">
        <v>87</v>
      </c>
      <c r="H446" s="94"/>
      <c r="I446" s="94" t="s">
        <v>79</v>
      </c>
      <c r="J446" s="94" t="s">
        <v>88</v>
      </c>
      <c r="K446" s="102">
        <v>2875.93</v>
      </c>
      <c r="L446" s="107" t="s">
        <v>89</v>
      </c>
      <c r="M446" s="102">
        <v>1</v>
      </c>
      <c r="N446" s="104">
        <f t="shared" si="38"/>
        <v>2875.93</v>
      </c>
      <c r="O446" s="108">
        <v>45397</v>
      </c>
      <c r="P446" s="106" t="s">
        <v>1584</v>
      </c>
      <c r="Q446" s="106" t="s">
        <v>420</v>
      </c>
      <c r="R446" s="95" t="s">
        <v>92</v>
      </c>
      <c r="S446" s="94" t="s">
        <v>93</v>
      </c>
      <c r="T446" s="94" t="s">
        <v>43</v>
      </c>
      <c r="U446" s="94" t="s">
        <v>43</v>
      </c>
      <c r="V446" s="121">
        <v>200000</v>
      </c>
      <c r="W446" s="120" t="s">
        <v>94</v>
      </c>
      <c r="X446" s="120" t="s">
        <v>1585</v>
      </c>
      <c r="Y446" s="132">
        <v>2</v>
      </c>
      <c r="Z446" s="107" t="s">
        <v>406</v>
      </c>
      <c r="AA446" s="138" t="s">
        <v>46</v>
      </c>
      <c r="AB446" s="133" t="s">
        <v>47</v>
      </c>
      <c r="AC446" s="134"/>
      <c r="AD446" s="69" t="s">
        <v>1586</v>
      </c>
      <c r="AE446" s="135"/>
      <c r="AF446" s="135"/>
    </row>
    <row r="447" s="69" customFormat="1" customHeight="1" spans="1:32">
      <c r="A447" s="91" t="s">
        <v>1587</v>
      </c>
      <c r="B447" s="91" t="s">
        <v>1549</v>
      </c>
      <c r="C447" s="92">
        <v>45385</v>
      </c>
      <c r="D447" s="93" t="s">
        <v>60</v>
      </c>
      <c r="E447" s="91" t="s">
        <v>115</v>
      </c>
      <c r="F447" s="94" t="s">
        <v>1588</v>
      </c>
      <c r="G447" s="94" t="s">
        <v>738</v>
      </c>
      <c r="H447" s="94"/>
      <c r="I447" s="94" t="s">
        <v>258</v>
      </c>
      <c r="J447" s="94" t="s">
        <v>682</v>
      </c>
      <c r="K447" s="102">
        <v>87250.22</v>
      </c>
      <c r="L447" s="107" t="s">
        <v>39</v>
      </c>
      <c r="M447" s="103">
        <v>7.0938</v>
      </c>
      <c r="N447" s="104">
        <f t="shared" si="38"/>
        <v>618935.610636</v>
      </c>
      <c r="O447" s="105">
        <v>45426</v>
      </c>
      <c r="P447" s="106">
        <v>27617.03</v>
      </c>
      <c r="Q447" s="106" t="s">
        <v>390</v>
      </c>
      <c r="R447" s="94" t="s">
        <v>739</v>
      </c>
      <c r="S447" s="94" t="s">
        <v>57</v>
      </c>
      <c r="T447" s="94" t="s">
        <v>43</v>
      </c>
      <c r="U447" s="94" t="s">
        <v>43</v>
      </c>
      <c r="V447" s="120" t="s">
        <v>58</v>
      </c>
      <c r="W447" s="91" t="s">
        <v>43</v>
      </c>
      <c r="X447" s="120" t="s">
        <v>45</v>
      </c>
      <c r="Y447" s="132" t="s">
        <v>43</v>
      </c>
      <c r="Z447" s="91" t="s">
        <v>43</v>
      </c>
      <c r="AA447" s="138" t="s">
        <v>46</v>
      </c>
      <c r="AB447" s="133" t="s">
        <v>47</v>
      </c>
      <c r="AC447" s="134"/>
      <c r="AE447" s="135"/>
      <c r="AF447" s="135"/>
    </row>
    <row r="448" s="69" customFormat="1" customHeight="1" spans="1:32">
      <c r="A448" s="91" t="s">
        <v>1565</v>
      </c>
      <c r="B448" s="91" t="s">
        <v>1549</v>
      </c>
      <c r="C448" s="92">
        <v>45389</v>
      </c>
      <c r="D448" s="93" t="s">
        <v>60</v>
      </c>
      <c r="E448" s="91" t="s">
        <v>85</v>
      </c>
      <c r="F448" s="94" t="s">
        <v>1589</v>
      </c>
      <c r="G448" s="94" t="s">
        <v>87</v>
      </c>
      <c r="H448" s="94"/>
      <c r="I448" s="94" t="s">
        <v>79</v>
      </c>
      <c r="J448" s="94" t="s">
        <v>88</v>
      </c>
      <c r="K448" s="102">
        <v>6325</v>
      </c>
      <c r="L448" s="107" t="s">
        <v>89</v>
      </c>
      <c r="M448" s="102">
        <v>1</v>
      </c>
      <c r="N448" s="104">
        <f t="shared" si="38"/>
        <v>6325</v>
      </c>
      <c r="O448" s="108">
        <v>45402</v>
      </c>
      <c r="P448" s="106" t="s">
        <v>1590</v>
      </c>
      <c r="Q448" s="106" t="s">
        <v>420</v>
      </c>
      <c r="R448" s="95" t="s">
        <v>92</v>
      </c>
      <c r="S448" s="94" t="s">
        <v>93</v>
      </c>
      <c r="T448" s="94" t="s">
        <v>43</v>
      </c>
      <c r="U448" s="94" t="s">
        <v>43</v>
      </c>
      <c r="V448" s="121">
        <v>200000</v>
      </c>
      <c r="W448" s="120" t="s">
        <v>94</v>
      </c>
      <c r="X448" s="120" t="s">
        <v>1591</v>
      </c>
      <c r="Y448" s="132">
        <v>1</v>
      </c>
      <c r="Z448" s="91" t="s">
        <v>246</v>
      </c>
      <c r="AA448" s="138" t="s">
        <v>46</v>
      </c>
      <c r="AB448" s="133" t="s">
        <v>47</v>
      </c>
      <c r="AC448" s="134"/>
      <c r="AD448" s="69" t="s">
        <v>1020</v>
      </c>
      <c r="AE448" s="135" t="s">
        <v>1592</v>
      </c>
      <c r="AF448" s="135"/>
    </row>
    <row r="449" s="69" customFormat="1" customHeight="1" spans="1:32">
      <c r="A449" s="91" t="s">
        <v>1565</v>
      </c>
      <c r="B449" s="91" t="s">
        <v>1549</v>
      </c>
      <c r="C449" s="92">
        <v>45389</v>
      </c>
      <c r="D449" s="93" t="s">
        <v>60</v>
      </c>
      <c r="E449" s="91" t="s">
        <v>85</v>
      </c>
      <c r="F449" s="94" t="s">
        <v>1593</v>
      </c>
      <c r="G449" s="94" t="s">
        <v>87</v>
      </c>
      <c r="H449" s="94"/>
      <c r="I449" s="94" t="s">
        <v>79</v>
      </c>
      <c r="J449" s="94" t="s">
        <v>88</v>
      </c>
      <c r="K449" s="102">
        <v>75584.6</v>
      </c>
      <c r="L449" s="107" t="s">
        <v>89</v>
      </c>
      <c r="M449" s="102">
        <v>1</v>
      </c>
      <c r="N449" s="104">
        <f t="shared" si="38"/>
        <v>75584.6</v>
      </c>
      <c r="O449" s="108">
        <v>45404</v>
      </c>
      <c r="P449" s="106">
        <v>18452.85</v>
      </c>
      <c r="Q449" s="106" t="s">
        <v>420</v>
      </c>
      <c r="R449" s="95" t="s">
        <v>92</v>
      </c>
      <c r="S449" s="94" t="s">
        <v>93</v>
      </c>
      <c r="T449" s="94" t="s">
        <v>43</v>
      </c>
      <c r="U449" s="94" t="s">
        <v>43</v>
      </c>
      <c r="V449" s="121">
        <v>200000</v>
      </c>
      <c r="W449" s="120" t="s">
        <v>94</v>
      </c>
      <c r="X449" s="120" t="s">
        <v>1594</v>
      </c>
      <c r="Y449" s="132">
        <v>1</v>
      </c>
      <c r="Z449" s="91" t="s">
        <v>246</v>
      </c>
      <c r="AA449" s="138" t="s">
        <v>46</v>
      </c>
      <c r="AB449" s="133" t="s">
        <v>47</v>
      </c>
      <c r="AC449" s="134"/>
      <c r="AD449" s="69" t="s">
        <v>1595</v>
      </c>
      <c r="AE449" s="135" t="s">
        <v>1596</v>
      </c>
      <c r="AF449" s="135"/>
    </row>
    <row r="450" s="69" customFormat="1" customHeight="1" spans="1:32">
      <c r="A450" s="91" t="s">
        <v>1597</v>
      </c>
      <c r="B450" s="91" t="s">
        <v>1549</v>
      </c>
      <c r="C450" s="92">
        <v>45389</v>
      </c>
      <c r="D450" s="93" t="s">
        <v>33</v>
      </c>
      <c r="E450" s="91" t="s">
        <v>344</v>
      </c>
      <c r="F450" s="94" t="s">
        <v>1598</v>
      </c>
      <c r="G450" s="94" t="s">
        <v>532</v>
      </c>
      <c r="H450" s="94"/>
      <c r="I450" s="94" t="s">
        <v>53</v>
      </c>
      <c r="J450" s="94" t="s">
        <v>533</v>
      </c>
      <c r="K450" s="102">
        <v>7314</v>
      </c>
      <c r="L450" s="40" t="s">
        <v>39</v>
      </c>
      <c r="M450" s="103">
        <v>7.0938</v>
      </c>
      <c r="N450" s="104">
        <f t="shared" si="38"/>
        <v>51884.0532</v>
      </c>
      <c r="O450" s="105" t="s">
        <v>1599</v>
      </c>
      <c r="P450" s="106">
        <v>2194</v>
      </c>
      <c r="Q450" s="106" t="s">
        <v>534</v>
      </c>
      <c r="R450" s="94" t="s">
        <v>535</v>
      </c>
      <c r="S450" s="94" t="s">
        <v>68</v>
      </c>
      <c r="T450" s="95" t="s">
        <v>536</v>
      </c>
      <c r="U450" s="94" t="s">
        <v>43</v>
      </c>
      <c r="V450" s="120">
        <v>60000</v>
      </c>
      <c r="W450" s="91" t="s">
        <v>537</v>
      </c>
      <c r="X450" s="120" t="s">
        <v>45</v>
      </c>
      <c r="Y450" s="132" t="s">
        <v>43</v>
      </c>
      <c r="Z450" s="91" t="s">
        <v>43</v>
      </c>
      <c r="AA450" s="138" t="s">
        <v>46</v>
      </c>
      <c r="AB450" s="133" t="s">
        <v>47</v>
      </c>
      <c r="AC450" s="134"/>
      <c r="AE450" s="135"/>
      <c r="AF450" s="135"/>
    </row>
    <row r="451" s="69" customFormat="1" customHeight="1" spans="1:32">
      <c r="A451" s="91" t="s">
        <v>1600</v>
      </c>
      <c r="B451" s="91" t="s">
        <v>1549</v>
      </c>
      <c r="C451" s="92">
        <v>45389</v>
      </c>
      <c r="D451" s="93" t="s">
        <v>75</v>
      </c>
      <c r="E451" s="91" t="s">
        <v>279</v>
      </c>
      <c r="F451" s="94" t="s">
        <v>1601</v>
      </c>
      <c r="G451" s="94" t="s">
        <v>281</v>
      </c>
      <c r="H451" s="94"/>
      <c r="I451" s="91" t="s">
        <v>79</v>
      </c>
      <c r="J451" s="91" t="s">
        <v>282</v>
      </c>
      <c r="K451" s="102">
        <v>2119.85714285714</v>
      </c>
      <c r="L451" s="107" t="s">
        <v>39</v>
      </c>
      <c r="M451" s="103">
        <v>7.0938</v>
      </c>
      <c r="N451" s="104">
        <f t="shared" si="38"/>
        <v>15037.8426</v>
      </c>
      <c r="O451" s="105">
        <v>45401</v>
      </c>
      <c r="P451" s="106" t="s">
        <v>108</v>
      </c>
      <c r="Q451" s="106" t="s">
        <v>1602</v>
      </c>
      <c r="R451" s="94" t="s">
        <v>1603</v>
      </c>
      <c r="S451" s="125" t="s">
        <v>261</v>
      </c>
      <c r="T451" s="122" t="s">
        <v>179</v>
      </c>
      <c r="U451" s="122" t="s">
        <v>262</v>
      </c>
      <c r="V451" s="123" t="s">
        <v>286</v>
      </c>
      <c r="W451" s="124" t="s">
        <v>287</v>
      </c>
      <c r="X451" s="120" t="s">
        <v>45</v>
      </c>
      <c r="Y451" s="132" t="s">
        <v>43</v>
      </c>
      <c r="Z451" s="107" t="s">
        <v>43</v>
      </c>
      <c r="AA451" s="138" t="s">
        <v>46</v>
      </c>
      <c r="AB451" s="133" t="s">
        <v>113</v>
      </c>
      <c r="AC451" s="136" t="s">
        <v>73</v>
      </c>
      <c r="AE451" s="135"/>
      <c r="AF451" s="135"/>
    </row>
    <row r="452" s="69" customFormat="1" customHeight="1" spans="1:32">
      <c r="A452" s="91" t="s">
        <v>1565</v>
      </c>
      <c r="B452" s="91" t="s">
        <v>1549</v>
      </c>
      <c r="C452" s="92">
        <v>45389</v>
      </c>
      <c r="D452" s="93" t="s">
        <v>60</v>
      </c>
      <c r="E452" s="91" t="s">
        <v>85</v>
      </c>
      <c r="F452" s="94" t="s">
        <v>1593</v>
      </c>
      <c r="G452" s="94" t="s">
        <v>87</v>
      </c>
      <c r="H452" s="94"/>
      <c r="I452" s="94" t="s">
        <v>79</v>
      </c>
      <c r="J452" s="94" t="s">
        <v>88</v>
      </c>
      <c r="K452" s="102">
        <v>62233.8</v>
      </c>
      <c r="L452" s="107" t="s">
        <v>89</v>
      </c>
      <c r="M452" s="102">
        <v>1</v>
      </c>
      <c r="N452" s="104">
        <f t="shared" si="38"/>
        <v>62233.8</v>
      </c>
      <c r="O452" s="108">
        <v>45407</v>
      </c>
      <c r="P452" s="106">
        <v>18452.85</v>
      </c>
      <c r="Q452" s="106" t="s">
        <v>420</v>
      </c>
      <c r="R452" s="95" t="s">
        <v>92</v>
      </c>
      <c r="S452" s="94" t="s">
        <v>93</v>
      </c>
      <c r="T452" s="94" t="s">
        <v>43</v>
      </c>
      <c r="U452" s="94" t="s">
        <v>43</v>
      </c>
      <c r="V452" s="121">
        <v>200000</v>
      </c>
      <c r="W452" s="120" t="s">
        <v>94</v>
      </c>
      <c r="X452" s="120" t="s">
        <v>45</v>
      </c>
      <c r="Y452" s="132" t="s">
        <v>43</v>
      </c>
      <c r="Z452" s="91" t="s">
        <v>43</v>
      </c>
      <c r="AA452" s="138" t="s">
        <v>46</v>
      </c>
      <c r="AB452" s="133" t="s">
        <v>47</v>
      </c>
      <c r="AC452" s="134"/>
      <c r="AD452" s="69" t="s">
        <v>1595</v>
      </c>
      <c r="AE452" s="135"/>
      <c r="AF452" s="135"/>
    </row>
    <row r="453" s="69" customFormat="1" customHeight="1" spans="1:32">
      <c r="A453" s="91" t="s">
        <v>1565</v>
      </c>
      <c r="B453" s="91" t="s">
        <v>1549</v>
      </c>
      <c r="C453" s="92">
        <v>45389</v>
      </c>
      <c r="D453" s="93" t="s">
        <v>60</v>
      </c>
      <c r="E453" s="91" t="s">
        <v>85</v>
      </c>
      <c r="F453" s="94" t="s">
        <v>1604</v>
      </c>
      <c r="G453" s="94" t="s">
        <v>87</v>
      </c>
      <c r="H453" s="94"/>
      <c r="I453" s="94" t="s">
        <v>79</v>
      </c>
      <c r="J453" s="94" t="s">
        <v>88</v>
      </c>
      <c r="K453" s="102">
        <v>31780.9</v>
      </c>
      <c r="L453" s="107" t="s">
        <v>89</v>
      </c>
      <c r="M453" s="102">
        <v>1</v>
      </c>
      <c r="N453" s="104">
        <f t="shared" si="38"/>
        <v>31780.9</v>
      </c>
      <c r="O453" s="108" t="s">
        <v>1605</v>
      </c>
      <c r="P453" s="106" t="s">
        <v>1606</v>
      </c>
      <c r="Q453" s="106" t="s">
        <v>420</v>
      </c>
      <c r="R453" s="95" t="s">
        <v>92</v>
      </c>
      <c r="S453" s="94" t="s">
        <v>93</v>
      </c>
      <c r="T453" s="94" t="s">
        <v>43</v>
      </c>
      <c r="U453" s="94" t="s">
        <v>43</v>
      </c>
      <c r="V453" s="121">
        <v>200000</v>
      </c>
      <c r="W453" s="120" t="s">
        <v>94</v>
      </c>
      <c r="X453" s="120" t="s">
        <v>1607</v>
      </c>
      <c r="Y453" s="132">
        <v>1</v>
      </c>
      <c r="Z453" s="91" t="s">
        <v>246</v>
      </c>
      <c r="AA453" s="138" t="s">
        <v>46</v>
      </c>
      <c r="AB453" s="133" t="s">
        <v>47</v>
      </c>
      <c r="AC453" s="134"/>
      <c r="AD453" s="69" t="s">
        <v>1608</v>
      </c>
      <c r="AE453" s="135" t="s">
        <v>1609</v>
      </c>
      <c r="AF453" s="135"/>
    </row>
    <row r="454" s="69" customFormat="1" customHeight="1" spans="1:32">
      <c r="A454" s="91" t="s">
        <v>1559</v>
      </c>
      <c r="B454" s="91" t="s">
        <v>1549</v>
      </c>
      <c r="C454" s="92">
        <v>45389</v>
      </c>
      <c r="D454" s="93" t="s">
        <v>49</v>
      </c>
      <c r="E454" s="91" t="s">
        <v>153</v>
      </c>
      <c r="F454" s="94" t="s">
        <v>1560</v>
      </c>
      <c r="G454" s="94" t="s">
        <v>155</v>
      </c>
      <c r="H454" s="94"/>
      <c r="I454" s="94" t="s">
        <v>79</v>
      </c>
      <c r="J454" s="94" t="s">
        <v>156</v>
      </c>
      <c r="K454" s="102">
        <v>29646</v>
      </c>
      <c r="L454" s="40" t="s">
        <v>157</v>
      </c>
      <c r="M454" s="109">
        <v>0.90644</v>
      </c>
      <c r="N454" s="104">
        <f t="shared" si="38"/>
        <v>26872.32024</v>
      </c>
      <c r="O454" s="108">
        <v>45399</v>
      </c>
      <c r="P454" s="106" t="s">
        <v>108</v>
      </c>
      <c r="Q454" s="106" t="s">
        <v>158</v>
      </c>
      <c r="R454" s="95" t="s">
        <v>360</v>
      </c>
      <c r="S454" s="95" t="s">
        <v>68</v>
      </c>
      <c r="T454" s="95" t="s">
        <v>160</v>
      </c>
      <c r="U454" s="95" t="s">
        <v>161</v>
      </c>
      <c r="V454" s="121">
        <v>1000000</v>
      </c>
      <c r="W454" s="121" t="s">
        <v>162</v>
      </c>
      <c r="X454" s="120" t="s">
        <v>45</v>
      </c>
      <c r="Y454" s="132" t="s">
        <v>43</v>
      </c>
      <c r="Z454" s="91" t="s">
        <v>43</v>
      </c>
      <c r="AA454" s="138" t="s">
        <v>163</v>
      </c>
      <c r="AB454" s="133"/>
      <c r="AC454" s="134"/>
      <c r="AE454" s="135"/>
      <c r="AF454" s="135"/>
    </row>
    <row r="455" s="69" customFormat="1" customHeight="1" spans="1:32">
      <c r="A455" s="91" t="s">
        <v>1559</v>
      </c>
      <c r="B455" s="91" t="s">
        <v>1549</v>
      </c>
      <c r="C455" s="92">
        <v>45389</v>
      </c>
      <c r="D455" s="93" t="s">
        <v>49</v>
      </c>
      <c r="E455" s="91" t="s">
        <v>153</v>
      </c>
      <c r="F455" s="94" t="s">
        <v>1560</v>
      </c>
      <c r="G455" s="94" t="s">
        <v>155</v>
      </c>
      <c r="H455" s="94"/>
      <c r="I455" s="94" t="s">
        <v>79</v>
      </c>
      <c r="J455" s="94" t="s">
        <v>156</v>
      </c>
      <c r="K455" s="102">
        <v>11122</v>
      </c>
      <c r="L455" s="40" t="s">
        <v>157</v>
      </c>
      <c r="M455" s="109">
        <v>0.90644</v>
      </c>
      <c r="N455" s="104">
        <f t="shared" si="38"/>
        <v>10081.42568</v>
      </c>
      <c r="O455" s="108">
        <v>45401</v>
      </c>
      <c r="P455" s="106" t="s">
        <v>108</v>
      </c>
      <c r="Q455" s="106" t="s">
        <v>158</v>
      </c>
      <c r="R455" s="95" t="s">
        <v>165</v>
      </c>
      <c r="S455" s="95" t="s">
        <v>68</v>
      </c>
      <c r="T455" s="95" t="s">
        <v>160</v>
      </c>
      <c r="U455" s="95" t="s">
        <v>161</v>
      </c>
      <c r="V455" s="121">
        <v>1000000</v>
      </c>
      <c r="W455" s="121" t="s">
        <v>162</v>
      </c>
      <c r="X455" s="120" t="s">
        <v>45</v>
      </c>
      <c r="Y455" s="132" t="s">
        <v>43</v>
      </c>
      <c r="Z455" s="91" t="s">
        <v>43</v>
      </c>
      <c r="AA455" s="138" t="s">
        <v>163</v>
      </c>
      <c r="AB455" s="133"/>
      <c r="AC455" s="134"/>
      <c r="AE455" s="135"/>
      <c r="AF455" s="135"/>
    </row>
    <row r="456" s="69" customFormat="1" customHeight="1" spans="1:32">
      <c r="A456" s="91" t="s">
        <v>1610</v>
      </c>
      <c r="B456" s="91" t="s">
        <v>1549</v>
      </c>
      <c r="C456" s="92">
        <v>45389</v>
      </c>
      <c r="D456" s="93" t="s">
        <v>60</v>
      </c>
      <c r="E456" s="91" t="s">
        <v>201</v>
      </c>
      <c r="F456" s="94" t="s">
        <v>1611</v>
      </c>
      <c r="G456" s="94" t="s">
        <v>1612</v>
      </c>
      <c r="H456" s="94"/>
      <c r="I456" s="94" t="s">
        <v>37</v>
      </c>
      <c r="J456" s="94" t="s">
        <v>204</v>
      </c>
      <c r="K456" s="102">
        <v>164840</v>
      </c>
      <c r="L456" s="107" t="s">
        <v>89</v>
      </c>
      <c r="M456" s="103">
        <v>1</v>
      </c>
      <c r="N456" s="104">
        <f t="shared" si="38"/>
        <v>164840</v>
      </c>
      <c r="O456" s="108">
        <v>45434</v>
      </c>
      <c r="P456" s="106" t="s">
        <v>108</v>
      </c>
      <c r="Q456" s="106" t="s">
        <v>1613</v>
      </c>
      <c r="R456" s="120" t="s">
        <v>1614</v>
      </c>
      <c r="S456" s="94" t="s">
        <v>68</v>
      </c>
      <c r="T456" s="94" t="s">
        <v>1615</v>
      </c>
      <c r="U456" s="94" t="s">
        <v>43</v>
      </c>
      <c r="V456" s="120">
        <v>150000</v>
      </c>
      <c r="W456" s="91" t="s">
        <v>1616</v>
      </c>
      <c r="X456" s="120" t="s">
        <v>45</v>
      </c>
      <c r="Y456" s="132" t="s">
        <v>43</v>
      </c>
      <c r="Z456" s="40" t="s">
        <v>43</v>
      </c>
      <c r="AA456" s="138" t="s">
        <v>1141</v>
      </c>
      <c r="AB456" s="133" t="s">
        <v>47</v>
      </c>
      <c r="AC456" s="134"/>
      <c r="AE456" s="135"/>
      <c r="AF456" s="135"/>
    </row>
    <row r="457" s="69" customFormat="1" customHeight="1" spans="1:32">
      <c r="A457" s="91" t="s">
        <v>1617</v>
      </c>
      <c r="B457" s="91" t="s">
        <v>1549</v>
      </c>
      <c r="C457" s="92">
        <v>45389</v>
      </c>
      <c r="D457" s="93" t="s">
        <v>33</v>
      </c>
      <c r="E457" s="91" t="s">
        <v>96</v>
      </c>
      <c r="F457" s="94" t="s">
        <v>1618</v>
      </c>
      <c r="G457" s="94" t="s">
        <v>132</v>
      </c>
      <c r="H457" s="94"/>
      <c r="I457" s="94" t="s">
        <v>37</v>
      </c>
      <c r="J457" s="94" t="s">
        <v>133</v>
      </c>
      <c r="K457" s="102">
        <v>3540</v>
      </c>
      <c r="L457" s="107" t="s">
        <v>39</v>
      </c>
      <c r="M457" s="103">
        <v>7.0938</v>
      </c>
      <c r="N457" s="104">
        <f t="shared" si="38"/>
        <v>25112.052</v>
      </c>
      <c r="O457" s="105">
        <v>45411</v>
      </c>
      <c r="P457" s="106">
        <v>3283.57</v>
      </c>
      <c r="Q457" s="106" t="s">
        <v>1619</v>
      </c>
      <c r="R457" s="94" t="s">
        <v>134</v>
      </c>
      <c r="S457" s="94" t="s">
        <v>42</v>
      </c>
      <c r="T457" s="94" t="s">
        <v>43</v>
      </c>
      <c r="U457" s="94" t="s">
        <v>43</v>
      </c>
      <c r="V457" s="120" t="s">
        <v>58</v>
      </c>
      <c r="W457" s="91" t="s">
        <v>43</v>
      </c>
      <c r="X457" s="120" t="s">
        <v>45</v>
      </c>
      <c r="Y457" s="132" t="s">
        <v>43</v>
      </c>
      <c r="Z457" s="91" t="s">
        <v>43</v>
      </c>
      <c r="AA457" s="138" t="s">
        <v>46</v>
      </c>
      <c r="AB457" s="133" t="s">
        <v>47</v>
      </c>
      <c r="AC457" s="134"/>
      <c r="AE457" s="135"/>
      <c r="AF457" s="135"/>
    </row>
    <row r="458" s="69" customFormat="1" customHeight="1" spans="1:32">
      <c r="A458" s="91" t="s">
        <v>1620</v>
      </c>
      <c r="B458" s="91" t="s">
        <v>1549</v>
      </c>
      <c r="C458" s="92">
        <v>45389</v>
      </c>
      <c r="D458" s="93" t="s">
        <v>75</v>
      </c>
      <c r="E458" s="91" t="s">
        <v>279</v>
      </c>
      <c r="F458" s="94" t="s">
        <v>1601</v>
      </c>
      <c r="G458" s="94" t="s">
        <v>281</v>
      </c>
      <c r="H458" s="94"/>
      <c r="I458" s="91" t="s">
        <v>79</v>
      </c>
      <c r="J458" s="91" t="s">
        <v>282</v>
      </c>
      <c r="K458" s="102">
        <v>5793</v>
      </c>
      <c r="L458" s="107" t="s">
        <v>39</v>
      </c>
      <c r="M458" s="103">
        <v>7.0938</v>
      </c>
      <c r="N458" s="104">
        <f t="shared" si="38"/>
        <v>41094.3834</v>
      </c>
      <c r="O458" s="105">
        <v>45404</v>
      </c>
      <c r="P458" s="106" t="s">
        <v>1621</v>
      </c>
      <c r="Q458" s="106" t="s">
        <v>40</v>
      </c>
      <c r="R458" s="94" t="s">
        <v>1622</v>
      </c>
      <c r="S458" s="95" t="s">
        <v>42</v>
      </c>
      <c r="T458" s="94" t="s">
        <v>43</v>
      </c>
      <c r="U458" s="94" t="s">
        <v>43</v>
      </c>
      <c r="V458" s="120" t="s">
        <v>44</v>
      </c>
      <c r="W458" s="91" t="s">
        <v>43</v>
      </c>
      <c r="X458" s="120" t="s">
        <v>45</v>
      </c>
      <c r="Y458" s="132" t="s">
        <v>43</v>
      </c>
      <c r="Z458" s="107" t="s">
        <v>43</v>
      </c>
      <c r="AA458" s="138" t="s">
        <v>46</v>
      </c>
      <c r="AB458" s="133" t="s">
        <v>113</v>
      </c>
      <c r="AC458" s="136" t="s">
        <v>73</v>
      </c>
      <c r="AE458" s="135"/>
      <c r="AF458" s="135"/>
    </row>
    <row r="459" s="69" customFormat="1" customHeight="1" spans="1:32">
      <c r="A459" s="91" t="s">
        <v>1623</v>
      </c>
      <c r="B459" s="91" t="s">
        <v>1549</v>
      </c>
      <c r="C459" s="92">
        <v>45389</v>
      </c>
      <c r="D459" s="93" t="s">
        <v>75</v>
      </c>
      <c r="E459" s="91" t="s">
        <v>337</v>
      </c>
      <c r="F459" s="94" t="s">
        <v>1624</v>
      </c>
      <c r="G459" s="94" t="s">
        <v>1625</v>
      </c>
      <c r="H459" s="94"/>
      <c r="I459" s="94" t="s">
        <v>53</v>
      </c>
      <c r="J459" s="94" t="s">
        <v>1626</v>
      </c>
      <c r="K459" s="102">
        <v>7269.6415</v>
      </c>
      <c r="L459" s="91" t="s">
        <v>89</v>
      </c>
      <c r="M459" s="102">
        <v>1</v>
      </c>
      <c r="N459" s="113">
        <f t="shared" ref="N459:N470" si="39">K459*M459</f>
        <v>7269.6415</v>
      </c>
      <c r="O459" s="105">
        <v>45412</v>
      </c>
      <c r="P459" s="106" t="s">
        <v>1627</v>
      </c>
      <c r="Q459" s="106" t="s">
        <v>40</v>
      </c>
      <c r="R459" s="94" t="s">
        <v>1628</v>
      </c>
      <c r="S459" s="94" t="s">
        <v>42</v>
      </c>
      <c r="T459" s="94" t="s">
        <v>43</v>
      </c>
      <c r="U459" s="94" t="s">
        <v>43</v>
      </c>
      <c r="V459" s="120" t="s">
        <v>44</v>
      </c>
      <c r="W459" s="91" t="s">
        <v>43</v>
      </c>
      <c r="X459" s="120" t="s">
        <v>1629</v>
      </c>
      <c r="Y459" s="132">
        <v>1</v>
      </c>
      <c r="Z459" s="91" t="s">
        <v>246</v>
      </c>
      <c r="AA459" s="43" t="s">
        <v>46</v>
      </c>
      <c r="AB459" s="133" t="s">
        <v>47</v>
      </c>
      <c r="AC459" s="134"/>
      <c r="AE459" s="135"/>
      <c r="AF459" s="135"/>
    </row>
    <row r="460" s="69" customFormat="1" customHeight="1" spans="1:32">
      <c r="A460" s="91" t="s">
        <v>1561</v>
      </c>
      <c r="B460" s="91" t="s">
        <v>1549</v>
      </c>
      <c r="C460" s="92">
        <v>45389</v>
      </c>
      <c r="D460" s="93" t="s">
        <v>60</v>
      </c>
      <c r="E460" s="91" t="s">
        <v>201</v>
      </c>
      <c r="F460" s="94" t="s">
        <v>1562</v>
      </c>
      <c r="G460" s="94" t="s">
        <v>481</v>
      </c>
      <c r="H460" s="94"/>
      <c r="I460" s="94" t="s">
        <v>79</v>
      </c>
      <c r="J460" s="94" t="s">
        <v>268</v>
      </c>
      <c r="K460" s="102">
        <v>561.82</v>
      </c>
      <c r="L460" s="107" t="s">
        <v>39</v>
      </c>
      <c r="M460" s="103">
        <v>7.0938</v>
      </c>
      <c r="N460" s="104">
        <f t="shared" si="39"/>
        <v>3985.438716</v>
      </c>
      <c r="O460" s="105">
        <v>45404</v>
      </c>
      <c r="P460" s="106">
        <v>581.88</v>
      </c>
      <c r="Q460" s="106" t="s">
        <v>40</v>
      </c>
      <c r="R460" s="94" t="s">
        <v>1563</v>
      </c>
      <c r="S460" s="94" t="s">
        <v>42</v>
      </c>
      <c r="T460" s="94" t="s">
        <v>43</v>
      </c>
      <c r="U460" s="94" t="s">
        <v>43</v>
      </c>
      <c r="V460" s="120" t="s">
        <v>58</v>
      </c>
      <c r="W460" s="120" t="s">
        <v>43</v>
      </c>
      <c r="X460" s="121" t="s">
        <v>45</v>
      </c>
      <c r="Y460" s="137" t="s">
        <v>43</v>
      </c>
      <c r="Z460" s="40" t="s">
        <v>43</v>
      </c>
      <c r="AA460" s="43" t="s">
        <v>46</v>
      </c>
      <c r="AB460" s="133" t="s">
        <v>135</v>
      </c>
      <c r="AC460" s="134"/>
      <c r="AE460" s="135"/>
      <c r="AF460" s="135"/>
    </row>
    <row r="461" s="69" customFormat="1" customHeight="1" spans="1:32">
      <c r="A461" s="91" t="s">
        <v>1630</v>
      </c>
      <c r="B461" s="91" t="s">
        <v>1549</v>
      </c>
      <c r="C461" s="92">
        <v>45389</v>
      </c>
      <c r="D461" s="93" t="s">
        <v>33</v>
      </c>
      <c r="E461" s="91" t="s">
        <v>34</v>
      </c>
      <c r="F461" s="94" t="s">
        <v>1631</v>
      </c>
      <c r="G461" s="94" t="s">
        <v>452</v>
      </c>
      <c r="H461" s="94"/>
      <c r="I461" s="94" t="s">
        <v>37</v>
      </c>
      <c r="J461" s="94" t="s">
        <v>38</v>
      </c>
      <c r="K461" s="102">
        <v>4043.07622857143</v>
      </c>
      <c r="L461" s="107" t="s">
        <v>39</v>
      </c>
      <c r="M461" s="103">
        <v>7.0938</v>
      </c>
      <c r="N461" s="104">
        <f t="shared" si="39"/>
        <v>28680.77415024</v>
      </c>
      <c r="O461" s="105">
        <v>45421</v>
      </c>
      <c r="P461" s="106">
        <v>7560.1</v>
      </c>
      <c r="Q461" s="106" t="s">
        <v>40</v>
      </c>
      <c r="R461" s="94" t="s">
        <v>453</v>
      </c>
      <c r="S461" s="94" t="s">
        <v>93</v>
      </c>
      <c r="T461" s="94" t="s">
        <v>43</v>
      </c>
      <c r="U461" s="94" t="s">
        <v>43</v>
      </c>
      <c r="V461" s="120" t="s">
        <v>70</v>
      </c>
      <c r="W461" s="91" t="s">
        <v>454</v>
      </c>
      <c r="X461" s="121" t="s">
        <v>45</v>
      </c>
      <c r="Y461" s="137" t="s">
        <v>43</v>
      </c>
      <c r="Z461" s="40" t="s">
        <v>43</v>
      </c>
      <c r="AA461" s="43" t="s">
        <v>46</v>
      </c>
      <c r="AB461" s="133" t="s">
        <v>47</v>
      </c>
      <c r="AC461" s="134"/>
      <c r="AE461" s="135"/>
      <c r="AF461" s="135"/>
    </row>
    <row r="462" s="69" customFormat="1" customHeight="1" spans="1:32">
      <c r="A462" s="91" t="s">
        <v>1525</v>
      </c>
      <c r="B462" s="91" t="s">
        <v>1549</v>
      </c>
      <c r="C462" s="92">
        <v>45389</v>
      </c>
      <c r="D462" s="93" t="s">
        <v>49</v>
      </c>
      <c r="E462" s="91" t="s">
        <v>311</v>
      </c>
      <c r="F462" s="94" t="s">
        <v>1632</v>
      </c>
      <c r="G462" s="94" t="s">
        <v>313</v>
      </c>
      <c r="H462" s="94"/>
      <c r="I462" s="94" t="s">
        <v>53</v>
      </c>
      <c r="J462" s="94" t="s">
        <v>314</v>
      </c>
      <c r="K462" s="102">
        <v>13998</v>
      </c>
      <c r="L462" s="107" t="s">
        <v>39</v>
      </c>
      <c r="M462" s="103">
        <v>7.0938</v>
      </c>
      <c r="N462" s="104">
        <f t="shared" si="39"/>
        <v>99299.0124</v>
      </c>
      <c r="O462" s="105">
        <v>45411</v>
      </c>
      <c r="P462" s="106" t="s">
        <v>108</v>
      </c>
      <c r="Q462" s="106" t="s">
        <v>215</v>
      </c>
      <c r="R462" s="94" t="s">
        <v>315</v>
      </c>
      <c r="S462" s="94" t="s">
        <v>93</v>
      </c>
      <c r="T462" s="94" t="s">
        <v>43</v>
      </c>
      <c r="U462" s="94" t="s">
        <v>43</v>
      </c>
      <c r="V462" s="120">
        <v>400000</v>
      </c>
      <c r="W462" s="91" t="s">
        <v>316</v>
      </c>
      <c r="X462" s="120" t="s">
        <v>45</v>
      </c>
      <c r="Y462" s="132" t="s">
        <v>43</v>
      </c>
      <c r="Z462" s="107" t="s">
        <v>43</v>
      </c>
      <c r="AA462" s="138" t="s">
        <v>46</v>
      </c>
      <c r="AB462" s="133" t="s">
        <v>317</v>
      </c>
      <c r="AC462" s="134" t="s">
        <v>73</v>
      </c>
      <c r="AD462" s="136" t="s">
        <v>318</v>
      </c>
      <c r="AE462" s="135"/>
      <c r="AF462" s="135"/>
    </row>
    <row r="463" s="69" customFormat="1" customHeight="1" spans="1:32">
      <c r="A463" s="91" t="s">
        <v>1575</v>
      </c>
      <c r="B463" s="91" t="s">
        <v>1549</v>
      </c>
      <c r="C463" s="92">
        <v>45389</v>
      </c>
      <c r="D463" s="93" t="s">
        <v>49</v>
      </c>
      <c r="E463" s="91" t="s">
        <v>305</v>
      </c>
      <c r="F463" s="94" t="s">
        <v>1576</v>
      </c>
      <c r="G463" s="94" t="s">
        <v>600</v>
      </c>
      <c r="H463" s="95"/>
      <c r="I463" s="95" t="s">
        <v>258</v>
      </c>
      <c r="J463" s="95" t="s">
        <v>601</v>
      </c>
      <c r="K463" s="102">
        <v>3276.61</v>
      </c>
      <c r="L463" s="107" t="s">
        <v>39</v>
      </c>
      <c r="M463" s="103">
        <v>7.0938</v>
      </c>
      <c r="N463" s="104">
        <f t="shared" si="39"/>
        <v>23243.616018</v>
      </c>
      <c r="O463" s="108">
        <v>45404</v>
      </c>
      <c r="P463" s="110" t="s">
        <v>108</v>
      </c>
      <c r="Q463" s="95" t="s">
        <v>1406</v>
      </c>
      <c r="R463" s="95" t="s">
        <v>1633</v>
      </c>
      <c r="S463" s="95" t="s">
        <v>93</v>
      </c>
      <c r="T463" s="95" t="s">
        <v>43</v>
      </c>
      <c r="U463" s="95" t="s">
        <v>43</v>
      </c>
      <c r="V463" s="120">
        <v>200000</v>
      </c>
      <c r="W463" s="91" t="s">
        <v>604</v>
      </c>
      <c r="X463" s="120" t="s">
        <v>45</v>
      </c>
      <c r="Y463" s="132" t="s">
        <v>43</v>
      </c>
      <c r="Z463" s="107" t="s">
        <v>43</v>
      </c>
      <c r="AA463" s="138" t="s">
        <v>46</v>
      </c>
      <c r="AB463" s="133" t="s">
        <v>47</v>
      </c>
      <c r="AC463" s="134"/>
      <c r="AE463" s="135"/>
      <c r="AF463" s="135"/>
    </row>
    <row r="464" s="69" customFormat="1" customHeight="1" spans="1:32">
      <c r="A464" s="91" t="s">
        <v>1575</v>
      </c>
      <c r="B464" s="91" t="s">
        <v>1549</v>
      </c>
      <c r="C464" s="92">
        <v>45390</v>
      </c>
      <c r="D464" s="93" t="s">
        <v>49</v>
      </c>
      <c r="E464" s="91" t="s">
        <v>305</v>
      </c>
      <c r="F464" s="94" t="s">
        <v>1576</v>
      </c>
      <c r="G464" s="94" t="s">
        <v>600</v>
      </c>
      <c r="H464" s="95"/>
      <c r="I464" s="95" t="s">
        <v>258</v>
      </c>
      <c r="J464" s="95" t="s">
        <v>601</v>
      </c>
      <c r="K464" s="102">
        <v>5700</v>
      </c>
      <c r="L464" s="107" t="s">
        <v>39</v>
      </c>
      <c r="M464" s="103">
        <v>7.0938</v>
      </c>
      <c r="N464" s="104">
        <f t="shared" si="39"/>
        <v>40434.66</v>
      </c>
      <c r="O464" s="108">
        <v>45404</v>
      </c>
      <c r="P464" s="110" t="s">
        <v>108</v>
      </c>
      <c r="Q464" s="95" t="s">
        <v>1406</v>
      </c>
      <c r="R464" s="95" t="s">
        <v>1634</v>
      </c>
      <c r="S464" s="95" t="s">
        <v>93</v>
      </c>
      <c r="T464" s="95" t="s">
        <v>43</v>
      </c>
      <c r="U464" s="95" t="s">
        <v>43</v>
      </c>
      <c r="V464" s="120">
        <v>200000</v>
      </c>
      <c r="W464" s="91" t="s">
        <v>604</v>
      </c>
      <c r="X464" s="120" t="s">
        <v>45</v>
      </c>
      <c r="Y464" s="132" t="s">
        <v>43</v>
      </c>
      <c r="Z464" s="107" t="s">
        <v>43</v>
      </c>
      <c r="AA464" s="138" t="s">
        <v>46</v>
      </c>
      <c r="AB464" s="133" t="s">
        <v>47</v>
      </c>
      <c r="AC464" s="134"/>
      <c r="AE464" s="135"/>
      <c r="AF464" s="135"/>
    </row>
    <row r="465" s="69" customFormat="1" customHeight="1" spans="1:32">
      <c r="A465" s="91" t="s">
        <v>1575</v>
      </c>
      <c r="B465" s="91" t="s">
        <v>1549</v>
      </c>
      <c r="C465" s="92">
        <v>45390</v>
      </c>
      <c r="D465" s="93" t="s">
        <v>49</v>
      </c>
      <c r="E465" s="91" t="s">
        <v>305</v>
      </c>
      <c r="F465" s="94" t="s">
        <v>1576</v>
      </c>
      <c r="G465" s="94" t="s">
        <v>600</v>
      </c>
      <c r="H465" s="95"/>
      <c r="I465" s="95" t="s">
        <v>258</v>
      </c>
      <c r="J465" s="95" t="s">
        <v>601</v>
      </c>
      <c r="K465" s="102">
        <v>2045.1</v>
      </c>
      <c r="L465" s="107" t="s">
        <v>39</v>
      </c>
      <c r="M465" s="103">
        <v>7.0938</v>
      </c>
      <c r="N465" s="104">
        <f t="shared" si="39"/>
        <v>14507.53038</v>
      </c>
      <c r="O465" s="108">
        <v>45404</v>
      </c>
      <c r="P465" s="110" t="s">
        <v>108</v>
      </c>
      <c r="Q465" s="95" t="s">
        <v>1406</v>
      </c>
      <c r="R465" s="95" t="s">
        <v>1635</v>
      </c>
      <c r="S465" s="95" t="s">
        <v>93</v>
      </c>
      <c r="T465" s="95" t="s">
        <v>43</v>
      </c>
      <c r="U465" s="95" t="s">
        <v>43</v>
      </c>
      <c r="V465" s="120">
        <v>200000</v>
      </c>
      <c r="W465" s="91" t="s">
        <v>604</v>
      </c>
      <c r="X465" s="120" t="s">
        <v>45</v>
      </c>
      <c r="Y465" s="132" t="s">
        <v>43</v>
      </c>
      <c r="Z465" s="107" t="s">
        <v>43</v>
      </c>
      <c r="AA465" s="138" t="s">
        <v>46</v>
      </c>
      <c r="AB465" s="133" t="s">
        <v>47</v>
      </c>
      <c r="AC465" s="134"/>
      <c r="AE465" s="135"/>
      <c r="AF465" s="135"/>
    </row>
    <row r="466" s="69" customFormat="1" customHeight="1" spans="1:32">
      <c r="A466" s="91" t="s">
        <v>1524</v>
      </c>
      <c r="B466" s="91" t="s">
        <v>1549</v>
      </c>
      <c r="C466" s="92">
        <v>45390</v>
      </c>
      <c r="D466" s="93" t="s">
        <v>60</v>
      </c>
      <c r="E466" s="91" t="s">
        <v>115</v>
      </c>
      <c r="F466" s="94" t="s">
        <v>1636</v>
      </c>
      <c r="G466" s="94" t="s">
        <v>230</v>
      </c>
      <c r="H466" s="94"/>
      <c r="I466" s="94" t="s">
        <v>79</v>
      </c>
      <c r="J466" s="94" t="s">
        <v>118</v>
      </c>
      <c r="K466" s="102">
        <v>2417.8</v>
      </c>
      <c r="L466" s="107" t="s">
        <v>39</v>
      </c>
      <c r="M466" s="103">
        <v>7.0938</v>
      </c>
      <c r="N466" s="104">
        <f t="shared" si="39"/>
        <v>17151.38964</v>
      </c>
      <c r="O466" s="108">
        <v>45421</v>
      </c>
      <c r="P466" s="110" t="s">
        <v>108</v>
      </c>
      <c r="Q466" s="106" t="s">
        <v>231</v>
      </c>
      <c r="R466" s="111" t="s">
        <v>232</v>
      </c>
      <c r="S466" s="95" t="s">
        <v>68</v>
      </c>
      <c r="T466" s="95" t="s">
        <v>233</v>
      </c>
      <c r="U466" s="95" t="s">
        <v>43</v>
      </c>
      <c r="V466" s="121">
        <v>500000</v>
      </c>
      <c r="W466" s="121" t="s">
        <v>234</v>
      </c>
      <c r="X466" s="120" t="s">
        <v>45</v>
      </c>
      <c r="Y466" s="132" t="s">
        <v>43</v>
      </c>
      <c r="Z466" s="107" t="s">
        <v>43</v>
      </c>
      <c r="AA466" s="43" t="s">
        <v>46</v>
      </c>
      <c r="AB466" s="133" t="s">
        <v>47</v>
      </c>
      <c r="AC466" s="134"/>
      <c r="AE466" s="135"/>
      <c r="AF466" s="135"/>
    </row>
    <row r="467" s="69" customFormat="1" customHeight="1" spans="1:32">
      <c r="A467" s="91" t="s">
        <v>1637</v>
      </c>
      <c r="B467" s="91" t="s">
        <v>1549</v>
      </c>
      <c r="C467" s="92">
        <v>45390</v>
      </c>
      <c r="D467" s="93" t="s">
        <v>33</v>
      </c>
      <c r="E467" s="91" t="s">
        <v>34</v>
      </c>
      <c r="F467" s="94" t="s">
        <v>1638</v>
      </c>
      <c r="G467" s="94" t="s">
        <v>1639</v>
      </c>
      <c r="H467" s="94"/>
      <c r="I467" s="94" t="s">
        <v>37</v>
      </c>
      <c r="J467" s="94" t="s">
        <v>38</v>
      </c>
      <c r="K467" s="102">
        <v>1002</v>
      </c>
      <c r="L467" s="107" t="s">
        <v>39</v>
      </c>
      <c r="M467" s="103">
        <v>7.0938</v>
      </c>
      <c r="N467" s="104">
        <f t="shared" si="39"/>
        <v>7107.9876</v>
      </c>
      <c r="O467" s="105">
        <v>45408</v>
      </c>
      <c r="P467" s="106" t="s">
        <v>108</v>
      </c>
      <c r="Q467" s="106" t="s">
        <v>1406</v>
      </c>
      <c r="R467" s="94" t="s">
        <v>1640</v>
      </c>
      <c r="S467" s="94" t="s">
        <v>57</v>
      </c>
      <c r="T467" s="94" t="s">
        <v>43</v>
      </c>
      <c r="U467" s="94" t="s">
        <v>43</v>
      </c>
      <c r="V467" s="120" t="s">
        <v>58</v>
      </c>
      <c r="W467" s="91" t="s">
        <v>43</v>
      </c>
      <c r="X467" s="120" t="s">
        <v>45</v>
      </c>
      <c r="Y467" s="132" t="s">
        <v>43</v>
      </c>
      <c r="Z467" s="91" t="s">
        <v>43</v>
      </c>
      <c r="AA467" s="43" t="s">
        <v>46</v>
      </c>
      <c r="AB467" s="133" t="s">
        <v>135</v>
      </c>
      <c r="AC467" s="134"/>
      <c r="AE467" s="135"/>
      <c r="AF467" s="135"/>
    </row>
    <row r="468" s="69" customFormat="1" customHeight="1" spans="1:32">
      <c r="A468" s="91" t="s">
        <v>1641</v>
      </c>
      <c r="B468" s="91" t="s">
        <v>1549</v>
      </c>
      <c r="C468" s="92">
        <v>45390</v>
      </c>
      <c r="D468" s="93" t="s">
        <v>33</v>
      </c>
      <c r="E468" s="91" t="s">
        <v>34</v>
      </c>
      <c r="F468" s="94" t="s">
        <v>1642</v>
      </c>
      <c r="G468" s="94" t="s">
        <v>1643</v>
      </c>
      <c r="H468" s="94"/>
      <c r="I468" s="94" t="s">
        <v>37</v>
      </c>
      <c r="J468" s="94" t="s">
        <v>38</v>
      </c>
      <c r="K468" s="102">
        <v>3080</v>
      </c>
      <c r="L468" s="107" t="s">
        <v>39</v>
      </c>
      <c r="M468" s="103">
        <v>7.0938</v>
      </c>
      <c r="N468" s="104">
        <f t="shared" si="39"/>
        <v>21848.904</v>
      </c>
      <c r="O468" s="105">
        <v>45418</v>
      </c>
      <c r="P468" s="106" t="s">
        <v>108</v>
      </c>
      <c r="Q468" s="106" t="s">
        <v>1406</v>
      </c>
      <c r="R468" s="94" t="s">
        <v>1091</v>
      </c>
      <c r="S468" s="94" t="s">
        <v>57</v>
      </c>
      <c r="T468" s="94" t="s">
        <v>43</v>
      </c>
      <c r="U468" s="94" t="s">
        <v>43</v>
      </c>
      <c r="V468" s="120">
        <v>100000</v>
      </c>
      <c r="W468" s="91" t="s">
        <v>1092</v>
      </c>
      <c r="X468" s="120" t="s">
        <v>45</v>
      </c>
      <c r="Y468" s="132" t="s">
        <v>43</v>
      </c>
      <c r="Z468" s="91" t="s">
        <v>43</v>
      </c>
      <c r="AA468" s="138" t="s">
        <v>46</v>
      </c>
      <c r="AB468" s="133" t="s">
        <v>1644</v>
      </c>
      <c r="AC468" s="134" t="s">
        <v>73</v>
      </c>
      <c r="AE468" s="135"/>
      <c r="AF468" s="135"/>
    </row>
    <row r="469" s="69" customFormat="1" customHeight="1" spans="1:32">
      <c r="A469" s="91" t="s">
        <v>1600</v>
      </c>
      <c r="B469" s="91" t="s">
        <v>1549</v>
      </c>
      <c r="C469" s="92">
        <v>45390</v>
      </c>
      <c r="D469" s="93" t="s">
        <v>75</v>
      </c>
      <c r="E469" s="91" t="s">
        <v>279</v>
      </c>
      <c r="F469" s="94" t="s">
        <v>1601</v>
      </c>
      <c r="G469" s="94" t="s">
        <v>281</v>
      </c>
      <c r="H469" s="94"/>
      <c r="I469" s="91" t="s">
        <v>79</v>
      </c>
      <c r="J469" s="91" t="s">
        <v>282</v>
      </c>
      <c r="K469" s="102">
        <v>397.142857142857</v>
      </c>
      <c r="L469" s="107" t="s">
        <v>39</v>
      </c>
      <c r="M469" s="103">
        <v>7.0938</v>
      </c>
      <c r="N469" s="104">
        <f t="shared" si="39"/>
        <v>2817.252</v>
      </c>
      <c r="O469" s="105">
        <v>45401</v>
      </c>
      <c r="P469" s="106" t="s">
        <v>108</v>
      </c>
      <c r="Q469" s="106" t="s">
        <v>1602</v>
      </c>
      <c r="R469" s="94" t="s">
        <v>1603</v>
      </c>
      <c r="S469" s="125" t="s">
        <v>261</v>
      </c>
      <c r="T469" s="122" t="s">
        <v>179</v>
      </c>
      <c r="U469" s="122" t="s">
        <v>262</v>
      </c>
      <c r="V469" s="123" t="s">
        <v>286</v>
      </c>
      <c r="W469" s="124" t="s">
        <v>287</v>
      </c>
      <c r="X469" s="120" t="s">
        <v>45</v>
      </c>
      <c r="Y469" s="132" t="s">
        <v>43</v>
      </c>
      <c r="Z469" s="107" t="s">
        <v>43</v>
      </c>
      <c r="AA469" s="138" t="s">
        <v>46</v>
      </c>
      <c r="AB469" s="133" t="s">
        <v>113</v>
      </c>
      <c r="AC469" s="136" t="s">
        <v>73</v>
      </c>
      <c r="AE469" s="135"/>
      <c r="AF469" s="135"/>
    </row>
    <row r="470" s="69" customFormat="1" customHeight="1" spans="1:32">
      <c r="A470" s="91" t="s">
        <v>1645</v>
      </c>
      <c r="B470" s="91" t="s">
        <v>1549</v>
      </c>
      <c r="C470" s="92">
        <v>45390</v>
      </c>
      <c r="D470" s="93" t="s">
        <v>33</v>
      </c>
      <c r="E470" s="91" t="s">
        <v>344</v>
      </c>
      <c r="F470" s="94" t="s">
        <v>1646</v>
      </c>
      <c r="G470" s="94" t="s">
        <v>1294</v>
      </c>
      <c r="H470" s="94"/>
      <c r="I470" s="94" t="s">
        <v>37</v>
      </c>
      <c r="J470" s="94" t="s">
        <v>533</v>
      </c>
      <c r="K470" s="102">
        <v>460636.95</v>
      </c>
      <c r="L470" s="40" t="s">
        <v>39</v>
      </c>
      <c r="M470" s="103">
        <v>7.0938</v>
      </c>
      <c r="N470" s="104">
        <f t="shared" si="39"/>
        <v>3267666.39591</v>
      </c>
      <c r="O470" s="105">
        <v>45446</v>
      </c>
      <c r="P470" s="106">
        <v>138191.09</v>
      </c>
      <c r="Q470" s="106" t="s">
        <v>1647</v>
      </c>
      <c r="R470" s="94" t="s">
        <v>1295</v>
      </c>
      <c r="S470" s="94" t="s">
        <v>93</v>
      </c>
      <c r="T470" s="94" t="s">
        <v>43</v>
      </c>
      <c r="U470" s="94" t="s">
        <v>43</v>
      </c>
      <c r="V470" s="120">
        <v>1200000</v>
      </c>
      <c r="W470" s="91" t="s">
        <v>1296</v>
      </c>
      <c r="X470" s="120" t="s">
        <v>45</v>
      </c>
      <c r="Y470" s="132" t="s">
        <v>43</v>
      </c>
      <c r="Z470" s="91" t="s">
        <v>43</v>
      </c>
      <c r="AA470" s="138" t="s">
        <v>46</v>
      </c>
      <c r="AB470" s="133" t="s">
        <v>47</v>
      </c>
      <c r="AC470" s="134"/>
      <c r="AE470" s="135"/>
      <c r="AF470" s="135"/>
    </row>
    <row r="471" s="69" customFormat="1" customHeight="1" spans="1:32">
      <c r="A471" s="91" t="s">
        <v>1648</v>
      </c>
      <c r="B471" s="91" t="s">
        <v>1549</v>
      </c>
      <c r="C471" s="92">
        <v>45390</v>
      </c>
      <c r="D471" s="93" t="s">
        <v>49</v>
      </c>
      <c r="E471" s="91" t="s">
        <v>311</v>
      </c>
      <c r="F471" s="94" t="s">
        <v>1649</v>
      </c>
      <c r="G471" s="94" t="s">
        <v>1650</v>
      </c>
      <c r="H471" s="94"/>
      <c r="I471" s="94" t="s">
        <v>79</v>
      </c>
      <c r="J471" s="94" t="s">
        <v>913</v>
      </c>
      <c r="K471" s="102">
        <v>495</v>
      </c>
      <c r="L471" s="40" t="s">
        <v>39</v>
      </c>
      <c r="M471" s="103">
        <v>7.0938</v>
      </c>
      <c r="N471" s="104">
        <f t="shared" ref="N471:N476" si="40">K471*M471</f>
        <v>3511.431</v>
      </c>
      <c r="O471" s="105">
        <v>45401</v>
      </c>
      <c r="P471" s="106">
        <v>1041.5</v>
      </c>
      <c r="Q471" s="94" t="s">
        <v>40</v>
      </c>
      <c r="R471" s="94" t="s">
        <v>1651</v>
      </c>
      <c r="S471" s="95" t="s">
        <v>93</v>
      </c>
      <c r="T471" s="94" t="s">
        <v>1652</v>
      </c>
      <c r="U471" s="94" t="s">
        <v>43</v>
      </c>
      <c r="V471" s="120">
        <v>250000</v>
      </c>
      <c r="W471" s="91" t="s">
        <v>1653</v>
      </c>
      <c r="X471" s="120" t="s">
        <v>45</v>
      </c>
      <c r="Y471" s="132" t="s">
        <v>43</v>
      </c>
      <c r="Z471" s="91" t="s">
        <v>43</v>
      </c>
      <c r="AA471" s="138" t="s">
        <v>46</v>
      </c>
      <c r="AB471" s="133" t="s">
        <v>1654</v>
      </c>
      <c r="AC471" s="134"/>
      <c r="AE471" s="135"/>
      <c r="AF471" s="135"/>
    </row>
    <row r="472" s="69" customFormat="1" customHeight="1" spans="1:32">
      <c r="A472" s="91" t="s">
        <v>1655</v>
      </c>
      <c r="B472" s="91" t="s">
        <v>1549</v>
      </c>
      <c r="C472" s="92">
        <v>45390</v>
      </c>
      <c r="D472" s="93" t="s">
        <v>33</v>
      </c>
      <c r="E472" s="91" t="s">
        <v>1656</v>
      </c>
      <c r="F472" s="94" t="s">
        <v>1657</v>
      </c>
      <c r="G472" s="94" t="s">
        <v>346</v>
      </c>
      <c r="H472" s="94"/>
      <c r="I472" s="94" t="s">
        <v>53</v>
      </c>
      <c r="J472" s="94" t="s">
        <v>347</v>
      </c>
      <c r="K472" s="102">
        <v>5040.14</v>
      </c>
      <c r="L472" s="40" t="s">
        <v>39</v>
      </c>
      <c r="M472" s="103">
        <v>7.0938</v>
      </c>
      <c r="N472" s="104">
        <f t="shared" si="40"/>
        <v>35753.745132</v>
      </c>
      <c r="O472" s="105">
        <v>45420</v>
      </c>
      <c r="P472" s="106">
        <v>5511.74</v>
      </c>
      <c r="Q472" s="106" t="s">
        <v>40</v>
      </c>
      <c r="R472" s="94" t="s">
        <v>349</v>
      </c>
      <c r="S472" s="95" t="s">
        <v>42</v>
      </c>
      <c r="T472" s="94" t="s">
        <v>43</v>
      </c>
      <c r="U472" s="94" t="s">
        <v>43</v>
      </c>
      <c r="V472" s="120" t="s">
        <v>44</v>
      </c>
      <c r="W472" s="91" t="s">
        <v>43</v>
      </c>
      <c r="X472" s="120" t="s">
        <v>45</v>
      </c>
      <c r="Y472" s="132" t="s">
        <v>43</v>
      </c>
      <c r="Z472" s="91" t="s">
        <v>43</v>
      </c>
      <c r="AA472" s="43" t="s">
        <v>46</v>
      </c>
      <c r="AB472" s="133" t="s">
        <v>47</v>
      </c>
      <c r="AC472" s="134"/>
      <c r="AE472" s="135"/>
      <c r="AF472" s="135"/>
    </row>
    <row r="473" s="69" customFormat="1" customHeight="1" spans="1:32">
      <c r="A473" s="91" t="s">
        <v>1658</v>
      </c>
      <c r="B473" s="91" t="s">
        <v>1549</v>
      </c>
      <c r="C473" s="92">
        <v>45390</v>
      </c>
      <c r="D473" s="93" t="s">
        <v>49</v>
      </c>
      <c r="E473" s="91" t="s">
        <v>153</v>
      </c>
      <c r="F473" s="94" t="s">
        <v>1659</v>
      </c>
      <c r="G473" s="94" t="s">
        <v>189</v>
      </c>
      <c r="H473" s="94"/>
      <c r="I473" s="94" t="s">
        <v>79</v>
      </c>
      <c r="J473" s="94" t="s">
        <v>156</v>
      </c>
      <c r="K473" s="102">
        <v>43220</v>
      </c>
      <c r="L473" s="40" t="s">
        <v>157</v>
      </c>
      <c r="M473" s="109">
        <v>0.90644</v>
      </c>
      <c r="N473" s="104">
        <f t="shared" si="40"/>
        <v>39176.3368</v>
      </c>
      <c r="O473" s="105">
        <v>45411</v>
      </c>
      <c r="P473" s="110" t="s">
        <v>108</v>
      </c>
      <c r="Q473" s="106" t="s">
        <v>190</v>
      </c>
      <c r="R473" s="94" t="s">
        <v>1660</v>
      </c>
      <c r="S473" s="94" t="s">
        <v>192</v>
      </c>
      <c r="T473" s="94" t="s">
        <v>43</v>
      </c>
      <c r="U473" s="94" t="s">
        <v>43</v>
      </c>
      <c r="V473" s="120" t="s">
        <v>193</v>
      </c>
      <c r="W473" s="91" t="s">
        <v>43</v>
      </c>
      <c r="X473" s="120" t="s">
        <v>45</v>
      </c>
      <c r="Y473" s="132" t="s">
        <v>43</v>
      </c>
      <c r="Z473" s="91" t="s">
        <v>43</v>
      </c>
      <c r="AA473" s="138" t="s">
        <v>194</v>
      </c>
      <c r="AB473" s="133"/>
      <c r="AC473" s="134"/>
      <c r="AE473" s="135"/>
      <c r="AF473" s="135"/>
    </row>
    <row r="474" s="69" customFormat="1" customHeight="1" spans="1:32">
      <c r="A474" s="91" t="s">
        <v>1575</v>
      </c>
      <c r="B474" s="91" t="s">
        <v>1549</v>
      </c>
      <c r="C474" s="92">
        <v>45390</v>
      </c>
      <c r="D474" s="93" t="s">
        <v>49</v>
      </c>
      <c r="E474" s="91" t="s">
        <v>305</v>
      </c>
      <c r="F474" s="94" t="s">
        <v>1576</v>
      </c>
      <c r="G474" s="94" t="s">
        <v>600</v>
      </c>
      <c r="H474" s="95"/>
      <c r="I474" s="95" t="s">
        <v>258</v>
      </c>
      <c r="J474" s="95" t="s">
        <v>601</v>
      </c>
      <c r="K474" s="102">
        <v>546.84</v>
      </c>
      <c r="L474" s="107" t="s">
        <v>39</v>
      </c>
      <c r="M474" s="103">
        <v>7.0938</v>
      </c>
      <c r="N474" s="104">
        <f t="shared" si="40"/>
        <v>3879.173592</v>
      </c>
      <c r="O474" s="108">
        <v>45404</v>
      </c>
      <c r="P474" s="110" t="s">
        <v>108</v>
      </c>
      <c r="Q474" s="95" t="s">
        <v>1406</v>
      </c>
      <c r="R474" s="95" t="s">
        <v>1661</v>
      </c>
      <c r="S474" s="95" t="s">
        <v>93</v>
      </c>
      <c r="T474" s="95" t="s">
        <v>43</v>
      </c>
      <c r="U474" s="95" t="s">
        <v>43</v>
      </c>
      <c r="V474" s="120">
        <v>200000</v>
      </c>
      <c r="W474" s="91" t="s">
        <v>604</v>
      </c>
      <c r="X474" s="120" t="s">
        <v>45</v>
      </c>
      <c r="Y474" s="132" t="s">
        <v>43</v>
      </c>
      <c r="Z474" s="107" t="s">
        <v>43</v>
      </c>
      <c r="AA474" s="138" t="s">
        <v>46</v>
      </c>
      <c r="AB474" s="133" t="s">
        <v>47</v>
      </c>
      <c r="AC474" s="134"/>
      <c r="AE474" s="135"/>
      <c r="AF474" s="135"/>
    </row>
    <row r="475" s="69" customFormat="1" customHeight="1" spans="1:32">
      <c r="A475" s="91" t="s">
        <v>1662</v>
      </c>
      <c r="B475" s="91" t="s">
        <v>1549</v>
      </c>
      <c r="C475" s="92">
        <v>45390</v>
      </c>
      <c r="D475" s="93" t="s">
        <v>33</v>
      </c>
      <c r="E475" s="91" t="s">
        <v>50</v>
      </c>
      <c r="F475" s="94" t="s">
        <v>1663</v>
      </c>
      <c r="G475" s="94" t="s">
        <v>1664</v>
      </c>
      <c r="H475" s="94"/>
      <c r="I475" s="94" t="s">
        <v>37</v>
      </c>
      <c r="J475" s="94" t="s">
        <v>1665</v>
      </c>
      <c r="K475" s="102">
        <v>128718.02</v>
      </c>
      <c r="L475" s="91" t="s">
        <v>89</v>
      </c>
      <c r="M475" s="102">
        <v>1</v>
      </c>
      <c r="N475" s="113">
        <f t="shared" si="40"/>
        <v>128718.02</v>
      </c>
      <c r="O475" s="105">
        <v>45420</v>
      </c>
      <c r="P475" s="106" t="s">
        <v>1666</v>
      </c>
      <c r="Q475" s="106" t="s">
        <v>40</v>
      </c>
      <c r="R475" s="94" t="s">
        <v>1667</v>
      </c>
      <c r="S475" s="94" t="s">
        <v>42</v>
      </c>
      <c r="T475" s="94" t="s">
        <v>43</v>
      </c>
      <c r="U475" s="94" t="s">
        <v>43</v>
      </c>
      <c r="V475" s="120" t="s">
        <v>44</v>
      </c>
      <c r="W475" s="91" t="s">
        <v>43</v>
      </c>
      <c r="X475" s="120" t="s">
        <v>45</v>
      </c>
      <c r="Y475" s="132" t="s">
        <v>43</v>
      </c>
      <c r="Z475" s="40" t="s">
        <v>43</v>
      </c>
      <c r="AA475" s="138" t="s">
        <v>46</v>
      </c>
      <c r="AB475" s="133" t="s">
        <v>47</v>
      </c>
      <c r="AC475" s="134"/>
      <c r="AE475" s="135"/>
      <c r="AF475" s="135"/>
    </row>
    <row r="476" s="69" customFormat="1" customHeight="1" spans="1:32">
      <c r="A476" s="91" t="s">
        <v>1668</v>
      </c>
      <c r="B476" s="91" t="s">
        <v>1549</v>
      </c>
      <c r="C476" s="92">
        <v>45391</v>
      </c>
      <c r="D476" s="93" t="s">
        <v>49</v>
      </c>
      <c r="E476" s="91" t="s">
        <v>311</v>
      </c>
      <c r="F476" s="94" t="s">
        <v>1669</v>
      </c>
      <c r="G476" s="94" t="s">
        <v>1670</v>
      </c>
      <c r="H476" s="94"/>
      <c r="I476" s="94" t="s">
        <v>145</v>
      </c>
      <c r="J476" s="94" t="s">
        <v>314</v>
      </c>
      <c r="K476" s="102">
        <v>2125</v>
      </c>
      <c r="L476" s="107" t="s">
        <v>39</v>
      </c>
      <c r="M476" s="103">
        <v>7.0938</v>
      </c>
      <c r="N476" s="104">
        <f t="shared" si="40"/>
        <v>15074.325</v>
      </c>
      <c r="O476" s="105">
        <v>45401</v>
      </c>
      <c r="P476" s="106">
        <v>2125</v>
      </c>
      <c r="Q476" s="106" t="s">
        <v>40</v>
      </c>
      <c r="R476" s="94" t="s">
        <v>1670</v>
      </c>
      <c r="S476" s="94" t="s">
        <v>42</v>
      </c>
      <c r="T476" s="94" t="s">
        <v>43</v>
      </c>
      <c r="U476" s="94" t="s">
        <v>43</v>
      </c>
      <c r="V476" s="120" t="s">
        <v>44</v>
      </c>
      <c r="W476" s="91" t="s">
        <v>43</v>
      </c>
      <c r="X476" s="120" t="s">
        <v>45</v>
      </c>
      <c r="Y476" s="132" t="s">
        <v>43</v>
      </c>
      <c r="Z476" s="91" t="s">
        <v>43</v>
      </c>
      <c r="AA476" s="43" t="s">
        <v>46</v>
      </c>
      <c r="AB476" s="133" t="s">
        <v>1671</v>
      </c>
      <c r="AC476" s="134" t="s">
        <v>73</v>
      </c>
      <c r="AE476" s="135"/>
      <c r="AF476" s="135"/>
    </row>
    <row r="477" s="69" customFormat="1" customHeight="1" spans="1:32">
      <c r="A477" s="91" t="s">
        <v>1559</v>
      </c>
      <c r="B477" s="91" t="s">
        <v>1549</v>
      </c>
      <c r="C477" s="92">
        <v>45391</v>
      </c>
      <c r="D477" s="93" t="s">
        <v>49</v>
      </c>
      <c r="E477" s="91" t="s">
        <v>153</v>
      </c>
      <c r="F477" s="94" t="s">
        <v>1560</v>
      </c>
      <c r="G477" s="94" t="s">
        <v>155</v>
      </c>
      <c r="H477" s="94"/>
      <c r="I477" s="94" t="s">
        <v>79</v>
      </c>
      <c r="J477" s="94" t="s">
        <v>156</v>
      </c>
      <c r="K477" s="102">
        <v>14639.2</v>
      </c>
      <c r="L477" s="40" t="s">
        <v>157</v>
      </c>
      <c r="M477" s="109">
        <v>0.90644</v>
      </c>
      <c r="N477" s="104">
        <f t="shared" ref="N477:N489" si="41">K477*M477</f>
        <v>13269.556448</v>
      </c>
      <c r="O477" s="108">
        <v>45405</v>
      </c>
      <c r="P477" s="106" t="s">
        <v>108</v>
      </c>
      <c r="Q477" s="106" t="s">
        <v>158</v>
      </c>
      <c r="R477" s="95" t="s">
        <v>165</v>
      </c>
      <c r="S477" s="95" t="s">
        <v>68</v>
      </c>
      <c r="T477" s="95" t="s">
        <v>160</v>
      </c>
      <c r="U477" s="95" t="s">
        <v>161</v>
      </c>
      <c r="V477" s="121">
        <v>1000000</v>
      </c>
      <c r="W477" s="121" t="s">
        <v>162</v>
      </c>
      <c r="X477" s="120" t="s">
        <v>45</v>
      </c>
      <c r="Y477" s="132" t="s">
        <v>43</v>
      </c>
      <c r="Z477" s="91" t="s">
        <v>43</v>
      </c>
      <c r="AA477" s="138" t="s">
        <v>163</v>
      </c>
      <c r="AB477" s="133"/>
      <c r="AC477" s="134"/>
      <c r="AE477" s="135"/>
      <c r="AF477" s="135"/>
    </row>
    <row r="478" s="69" customFormat="1" customHeight="1" spans="1:32">
      <c r="A478" s="91" t="s">
        <v>1565</v>
      </c>
      <c r="B478" s="91" t="s">
        <v>1549</v>
      </c>
      <c r="C478" s="92">
        <v>45391</v>
      </c>
      <c r="D478" s="93" t="s">
        <v>60</v>
      </c>
      <c r="E478" s="91" t="s">
        <v>85</v>
      </c>
      <c r="F478" s="94" t="s">
        <v>1672</v>
      </c>
      <c r="G478" s="94" t="s">
        <v>87</v>
      </c>
      <c r="H478" s="94"/>
      <c r="I478" s="94" t="s">
        <v>79</v>
      </c>
      <c r="J478" s="94" t="s">
        <v>88</v>
      </c>
      <c r="K478" s="102">
        <v>5750</v>
      </c>
      <c r="L478" s="107" t="s">
        <v>89</v>
      </c>
      <c r="M478" s="102">
        <v>1</v>
      </c>
      <c r="N478" s="104">
        <f t="shared" si="41"/>
        <v>5750</v>
      </c>
      <c r="O478" s="108">
        <v>45418</v>
      </c>
      <c r="P478" s="106" t="s">
        <v>1673</v>
      </c>
      <c r="Q478" s="106" t="s">
        <v>420</v>
      </c>
      <c r="R478" s="95" t="s">
        <v>92</v>
      </c>
      <c r="S478" s="94" t="s">
        <v>93</v>
      </c>
      <c r="T478" s="94" t="s">
        <v>43</v>
      </c>
      <c r="U478" s="94" t="s">
        <v>43</v>
      </c>
      <c r="V478" s="121">
        <v>200000</v>
      </c>
      <c r="W478" s="120" t="s">
        <v>94</v>
      </c>
      <c r="X478" s="120" t="s">
        <v>45</v>
      </c>
      <c r="Y478" s="132" t="s">
        <v>43</v>
      </c>
      <c r="Z478" s="91" t="s">
        <v>43</v>
      </c>
      <c r="AA478" s="138" t="s">
        <v>46</v>
      </c>
      <c r="AB478" s="133" t="s">
        <v>47</v>
      </c>
      <c r="AC478" s="134"/>
      <c r="AD478" s="69" t="s">
        <v>1674</v>
      </c>
      <c r="AE478" s="135"/>
      <c r="AF478" s="135"/>
    </row>
    <row r="479" s="69" customFormat="1" customHeight="1" spans="1:32">
      <c r="A479" s="91" t="s">
        <v>1675</v>
      </c>
      <c r="B479" s="91" t="s">
        <v>1549</v>
      </c>
      <c r="C479" s="92">
        <v>45391</v>
      </c>
      <c r="D479" s="93" t="s">
        <v>60</v>
      </c>
      <c r="E479" s="91" t="s">
        <v>212</v>
      </c>
      <c r="F479" s="94" t="s">
        <v>1676</v>
      </c>
      <c r="G479" s="94" t="s">
        <v>214</v>
      </c>
      <c r="H479" s="95"/>
      <c r="I479" s="95" t="s">
        <v>53</v>
      </c>
      <c r="J479" s="95" t="s">
        <v>88</v>
      </c>
      <c r="K479" s="102">
        <v>33616</v>
      </c>
      <c r="L479" s="107" t="s">
        <v>39</v>
      </c>
      <c r="M479" s="103">
        <v>7.0938</v>
      </c>
      <c r="N479" s="104">
        <f t="shared" si="41"/>
        <v>238465.1808</v>
      </c>
      <c r="O479" s="108">
        <v>45412</v>
      </c>
      <c r="P479" s="110" t="s">
        <v>108</v>
      </c>
      <c r="Q479" s="110" t="s">
        <v>215</v>
      </c>
      <c r="R479" s="95" t="s">
        <v>216</v>
      </c>
      <c r="S479" s="95" t="s">
        <v>93</v>
      </c>
      <c r="T479" s="95" t="s">
        <v>43</v>
      </c>
      <c r="U479" s="95" t="s">
        <v>43</v>
      </c>
      <c r="V479" s="121">
        <v>150000</v>
      </c>
      <c r="W479" s="91" t="s">
        <v>217</v>
      </c>
      <c r="X479" s="120" t="s">
        <v>45</v>
      </c>
      <c r="Y479" s="132" t="s">
        <v>43</v>
      </c>
      <c r="Z479" s="91" t="s">
        <v>43</v>
      </c>
      <c r="AA479" s="55" t="s">
        <v>46</v>
      </c>
      <c r="AB479" s="133" t="s">
        <v>72</v>
      </c>
      <c r="AC479" s="136" t="s">
        <v>73</v>
      </c>
      <c r="AE479" s="135"/>
      <c r="AF479" s="135"/>
    </row>
    <row r="480" s="70" customFormat="1" customHeight="1" spans="1:32">
      <c r="A480" s="91" t="s">
        <v>1131</v>
      </c>
      <c r="B480" s="91" t="s">
        <v>1549</v>
      </c>
      <c r="C480" s="92">
        <v>45391</v>
      </c>
      <c r="D480" s="93" t="s">
        <v>49</v>
      </c>
      <c r="E480" s="91" t="s">
        <v>305</v>
      </c>
      <c r="F480" s="94" t="s">
        <v>1581</v>
      </c>
      <c r="G480" s="94" t="s">
        <v>307</v>
      </c>
      <c r="H480" s="94"/>
      <c r="I480" s="94" t="s">
        <v>79</v>
      </c>
      <c r="J480" s="94" t="s">
        <v>308</v>
      </c>
      <c r="K480" s="102">
        <v>6320</v>
      </c>
      <c r="L480" s="40" t="s">
        <v>157</v>
      </c>
      <c r="M480" s="109">
        <v>0.90644</v>
      </c>
      <c r="N480" s="104">
        <f t="shared" si="41"/>
        <v>5728.7008</v>
      </c>
      <c r="O480" s="108">
        <v>45405</v>
      </c>
      <c r="P480" s="110" t="s">
        <v>108</v>
      </c>
      <c r="Q480" s="106" t="s">
        <v>158</v>
      </c>
      <c r="R480" s="94" t="s">
        <v>1132</v>
      </c>
      <c r="S480" s="95" t="s">
        <v>192</v>
      </c>
      <c r="T480" s="95" t="s">
        <v>43</v>
      </c>
      <c r="U480" s="95" t="s">
        <v>43</v>
      </c>
      <c r="V480" s="121" t="s">
        <v>193</v>
      </c>
      <c r="W480" s="91" t="s">
        <v>43</v>
      </c>
      <c r="X480" s="120" t="s">
        <v>45</v>
      </c>
      <c r="Y480" s="132" t="s">
        <v>43</v>
      </c>
      <c r="Z480" s="107" t="s">
        <v>43</v>
      </c>
      <c r="AA480" s="138" t="s">
        <v>194</v>
      </c>
      <c r="AB480" s="133"/>
      <c r="AC480" s="136"/>
      <c r="AE480" s="147"/>
      <c r="AF480" s="140"/>
    </row>
    <row r="481" s="69" customFormat="1" customHeight="1" spans="1:32">
      <c r="A481" s="91" t="s">
        <v>1677</v>
      </c>
      <c r="B481" s="91" t="s">
        <v>1549</v>
      </c>
      <c r="C481" s="92">
        <v>45391</v>
      </c>
      <c r="D481" s="93" t="s">
        <v>49</v>
      </c>
      <c r="E481" s="91" t="s">
        <v>311</v>
      </c>
      <c r="F481" s="94" t="s">
        <v>1678</v>
      </c>
      <c r="G481" s="94" t="s">
        <v>1679</v>
      </c>
      <c r="H481" s="94"/>
      <c r="I481" s="94" t="s">
        <v>145</v>
      </c>
      <c r="J481" s="94" t="s">
        <v>516</v>
      </c>
      <c r="K481" s="102">
        <v>5288</v>
      </c>
      <c r="L481" s="91" t="s">
        <v>517</v>
      </c>
      <c r="M481" s="102">
        <v>4.6597</v>
      </c>
      <c r="N481" s="104">
        <f t="shared" si="41"/>
        <v>24640.4936</v>
      </c>
      <c r="O481" s="105">
        <v>45408</v>
      </c>
      <c r="P481" s="106" t="s">
        <v>1680</v>
      </c>
      <c r="Q481" s="106" t="s">
        <v>1681</v>
      </c>
      <c r="R481" s="94" t="s">
        <v>1682</v>
      </c>
      <c r="S481" s="94" t="s">
        <v>68</v>
      </c>
      <c r="T481" s="94" t="s">
        <v>1683</v>
      </c>
      <c r="U481" s="94" t="s">
        <v>43</v>
      </c>
      <c r="V481" s="120" t="s">
        <v>70</v>
      </c>
      <c r="W481" s="91" t="s">
        <v>1684</v>
      </c>
      <c r="X481" s="120" t="s">
        <v>45</v>
      </c>
      <c r="Y481" s="132" t="s">
        <v>43</v>
      </c>
      <c r="Z481" s="91" t="s">
        <v>43</v>
      </c>
      <c r="AA481" s="43" t="s">
        <v>46</v>
      </c>
      <c r="AB481" s="133" t="s">
        <v>113</v>
      </c>
      <c r="AC481" s="134" t="s">
        <v>73</v>
      </c>
      <c r="AE481" s="145"/>
      <c r="AF481" s="135"/>
    </row>
    <row r="482" s="69" customFormat="1" customHeight="1" spans="1:32">
      <c r="A482" s="91" t="s">
        <v>1524</v>
      </c>
      <c r="B482" s="91" t="s">
        <v>1549</v>
      </c>
      <c r="C482" s="92">
        <v>45391</v>
      </c>
      <c r="D482" s="93" t="s">
        <v>60</v>
      </c>
      <c r="E482" s="91" t="s">
        <v>115</v>
      </c>
      <c r="F482" s="94" t="s">
        <v>1636</v>
      </c>
      <c r="G482" s="94" t="s">
        <v>230</v>
      </c>
      <c r="H482" s="94"/>
      <c r="I482" s="94" t="s">
        <v>79</v>
      </c>
      <c r="J482" s="94" t="s">
        <v>118</v>
      </c>
      <c r="K482" s="102">
        <v>8100</v>
      </c>
      <c r="L482" s="107" t="s">
        <v>39</v>
      </c>
      <c r="M482" s="103">
        <v>7.0938</v>
      </c>
      <c r="N482" s="104">
        <f t="shared" si="41"/>
        <v>57459.78</v>
      </c>
      <c r="O482" s="108">
        <v>45428</v>
      </c>
      <c r="P482" s="110" t="s">
        <v>108</v>
      </c>
      <c r="Q482" s="106" t="s">
        <v>1268</v>
      </c>
      <c r="R482" s="111" t="s">
        <v>232</v>
      </c>
      <c r="S482" s="95" t="s">
        <v>68</v>
      </c>
      <c r="T482" s="95" t="s">
        <v>233</v>
      </c>
      <c r="U482" s="95" t="s">
        <v>43</v>
      </c>
      <c r="V482" s="121">
        <v>500000</v>
      </c>
      <c r="W482" s="121" t="s">
        <v>234</v>
      </c>
      <c r="X482" s="120" t="s">
        <v>45</v>
      </c>
      <c r="Y482" s="132" t="s">
        <v>43</v>
      </c>
      <c r="Z482" s="107" t="s">
        <v>43</v>
      </c>
      <c r="AA482" s="43" t="s">
        <v>46</v>
      </c>
      <c r="AB482" s="133" t="s">
        <v>47</v>
      </c>
      <c r="AC482" s="134"/>
      <c r="AD482" s="69" t="s">
        <v>1685</v>
      </c>
      <c r="AE482" s="135"/>
      <c r="AF482" s="135"/>
    </row>
    <row r="483" s="69" customFormat="1" customHeight="1" spans="1:32">
      <c r="A483" s="91" t="s">
        <v>1565</v>
      </c>
      <c r="B483" s="91" t="s">
        <v>1549</v>
      </c>
      <c r="C483" s="92">
        <v>45391</v>
      </c>
      <c r="D483" s="93" t="s">
        <v>60</v>
      </c>
      <c r="E483" s="91" t="s">
        <v>85</v>
      </c>
      <c r="F483" s="94" t="s">
        <v>1686</v>
      </c>
      <c r="G483" s="94" t="s">
        <v>87</v>
      </c>
      <c r="H483" s="94"/>
      <c r="I483" s="94" t="s">
        <v>79</v>
      </c>
      <c r="J483" s="94" t="s">
        <v>88</v>
      </c>
      <c r="K483" s="102">
        <v>0</v>
      </c>
      <c r="L483" s="107" t="s">
        <v>89</v>
      </c>
      <c r="M483" s="102">
        <v>1</v>
      </c>
      <c r="N483" s="104">
        <f t="shared" si="41"/>
        <v>0</v>
      </c>
      <c r="O483" s="108">
        <v>45402</v>
      </c>
      <c r="P483" s="106">
        <v>0</v>
      </c>
      <c r="Q483" s="106" t="s">
        <v>206</v>
      </c>
      <c r="R483" s="95" t="s">
        <v>92</v>
      </c>
      <c r="S483" s="94" t="s">
        <v>208</v>
      </c>
      <c r="T483" s="95" t="s">
        <v>206</v>
      </c>
      <c r="U483" s="94" t="s">
        <v>43</v>
      </c>
      <c r="V483" s="121">
        <v>200000</v>
      </c>
      <c r="W483" s="120" t="s">
        <v>94</v>
      </c>
      <c r="X483" s="120" t="s">
        <v>45</v>
      </c>
      <c r="Y483" s="132" t="s">
        <v>43</v>
      </c>
      <c r="Z483" s="91" t="s">
        <v>43</v>
      </c>
      <c r="AA483" s="138" t="s">
        <v>46</v>
      </c>
      <c r="AB483" s="133" t="s">
        <v>47</v>
      </c>
      <c r="AC483" s="134"/>
      <c r="AD483" s="69" t="s">
        <v>1687</v>
      </c>
      <c r="AE483" s="135"/>
      <c r="AF483" s="135"/>
    </row>
    <row r="484" s="69" customFormat="1" customHeight="1" spans="1:32">
      <c r="A484" s="91" t="s">
        <v>1688</v>
      </c>
      <c r="B484" s="91" t="s">
        <v>1549</v>
      </c>
      <c r="C484" s="92">
        <v>45391</v>
      </c>
      <c r="D484" s="93" t="s">
        <v>33</v>
      </c>
      <c r="E484" s="91" t="s">
        <v>34</v>
      </c>
      <c r="F484" s="94" t="s">
        <v>1689</v>
      </c>
      <c r="G484" s="94" t="s">
        <v>1690</v>
      </c>
      <c r="H484" s="94"/>
      <c r="I484" s="94" t="s">
        <v>37</v>
      </c>
      <c r="J484" s="94" t="s">
        <v>38</v>
      </c>
      <c r="K484" s="102">
        <v>2575</v>
      </c>
      <c r="L484" s="107" t="s">
        <v>39</v>
      </c>
      <c r="M484" s="103">
        <v>7.0938</v>
      </c>
      <c r="N484" s="104">
        <f t="shared" si="41"/>
        <v>18266.535</v>
      </c>
      <c r="O484" s="105">
        <v>45418</v>
      </c>
      <c r="P484" s="106">
        <v>2575</v>
      </c>
      <c r="Q484" s="106" t="s">
        <v>40</v>
      </c>
      <c r="R484" s="94" t="s">
        <v>1691</v>
      </c>
      <c r="S484" s="94" t="s">
        <v>42</v>
      </c>
      <c r="T484" s="94" t="s">
        <v>43</v>
      </c>
      <c r="U484" s="94" t="s">
        <v>43</v>
      </c>
      <c r="V484" s="120" t="s">
        <v>44</v>
      </c>
      <c r="W484" s="91" t="s">
        <v>43</v>
      </c>
      <c r="X484" s="120" t="s">
        <v>45</v>
      </c>
      <c r="Y484" s="132" t="s">
        <v>43</v>
      </c>
      <c r="Z484" s="91" t="s">
        <v>43</v>
      </c>
      <c r="AA484" s="138" t="s">
        <v>46</v>
      </c>
      <c r="AB484" s="133" t="s">
        <v>47</v>
      </c>
      <c r="AC484" s="136"/>
      <c r="AE484" s="145"/>
      <c r="AF484" s="135"/>
    </row>
    <row r="485" s="69" customFormat="1" customHeight="1" spans="1:32">
      <c r="A485" s="91" t="s">
        <v>1692</v>
      </c>
      <c r="B485" s="91" t="s">
        <v>1549</v>
      </c>
      <c r="C485" s="92">
        <v>45392</v>
      </c>
      <c r="D485" s="93" t="s">
        <v>60</v>
      </c>
      <c r="E485" s="91" t="s">
        <v>115</v>
      </c>
      <c r="F485" s="94" t="s">
        <v>1636</v>
      </c>
      <c r="G485" s="94" t="s">
        <v>230</v>
      </c>
      <c r="H485" s="94"/>
      <c r="I485" s="94" t="s">
        <v>79</v>
      </c>
      <c r="J485" s="94" t="s">
        <v>118</v>
      </c>
      <c r="K485" s="102">
        <v>1197.2</v>
      </c>
      <c r="L485" s="107" t="s">
        <v>39</v>
      </c>
      <c r="M485" s="103">
        <v>7.0938</v>
      </c>
      <c r="N485" s="104">
        <f t="shared" si="41"/>
        <v>8492.69736</v>
      </c>
      <c r="O485" s="108">
        <v>45407</v>
      </c>
      <c r="P485" s="110" t="s">
        <v>108</v>
      </c>
      <c r="Q485" s="106" t="s">
        <v>1268</v>
      </c>
      <c r="R485" s="111" t="s">
        <v>232</v>
      </c>
      <c r="S485" s="95" t="s">
        <v>68</v>
      </c>
      <c r="T485" s="95" t="s">
        <v>233</v>
      </c>
      <c r="U485" s="95" t="s">
        <v>43</v>
      </c>
      <c r="V485" s="121">
        <v>500000</v>
      </c>
      <c r="W485" s="121" t="s">
        <v>234</v>
      </c>
      <c r="X485" s="120" t="s">
        <v>45</v>
      </c>
      <c r="Y485" s="132" t="s">
        <v>43</v>
      </c>
      <c r="Z485" s="107" t="s">
        <v>43</v>
      </c>
      <c r="AA485" s="43" t="s">
        <v>46</v>
      </c>
      <c r="AB485" s="133" t="s">
        <v>47</v>
      </c>
      <c r="AC485" s="134"/>
      <c r="AD485" s="69" t="s">
        <v>1693</v>
      </c>
      <c r="AE485" s="135"/>
      <c r="AF485" s="135"/>
    </row>
    <row r="486" s="69" customFormat="1" customHeight="1" spans="1:32">
      <c r="A486" s="91" t="s">
        <v>1692</v>
      </c>
      <c r="B486" s="91" t="s">
        <v>1549</v>
      </c>
      <c r="C486" s="92">
        <v>45392</v>
      </c>
      <c r="D486" s="93" t="s">
        <v>60</v>
      </c>
      <c r="E486" s="91" t="s">
        <v>115</v>
      </c>
      <c r="F486" s="94" t="s">
        <v>1636</v>
      </c>
      <c r="G486" s="94" t="s">
        <v>230</v>
      </c>
      <c r="H486" s="94"/>
      <c r="I486" s="94" t="s">
        <v>79</v>
      </c>
      <c r="J486" s="94" t="s">
        <v>118</v>
      </c>
      <c r="K486" s="102">
        <v>19654.44</v>
      </c>
      <c r="L486" s="107" t="s">
        <v>39</v>
      </c>
      <c r="M486" s="103">
        <v>7.0938</v>
      </c>
      <c r="N486" s="104">
        <f t="shared" si="41"/>
        <v>139424.666472</v>
      </c>
      <c r="O486" s="108" t="s">
        <v>1694</v>
      </c>
      <c r="P486" s="110" t="s">
        <v>108</v>
      </c>
      <c r="Q486" s="106" t="s">
        <v>1268</v>
      </c>
      <c r="R486" s="111" t="s">
        <v>232</v>
      </c>
      <c r="S486" s="95" t="s">
        <v>68</v>
      </c>
      <c r="T486" s="95" t="s">
        <v>233</v>
      </c>
      <c r="U486" s="95" t="s">
        <v>43</v>
      </c>
      <c r="V486" s="121">
        <v>500000</v>
      </c>
      <c r="W486" s="121" t="s">
        <v>234</v>
      </c>
      <c r="X486" s="120" t="s">
        <v>45</v>
      </c>
      <c r="Y486" s="132" t="s">
        <v>43</v>
      </c>
      <c r="Z486" s="107" t="s">
        <v>43</v>
      </c>
      <c r="AA486" s="43" t="s">
        <v>46</v>
      </c>
      <c r="AB486" s="133" t="s">
        <v>47</v>
      </c>
      <c r="AC486" s="134"/>
      <c r="AD486" s="69" t="s">
        <v>1695</v>
      </c>
      <c r="AE486" s="135"/>
      <c r="AF486" s="135"/>
    </row>
    <row r="487" s="69" customFormat="1" customHeight="1" spans="1:32">
      <c r="A487" s="91" t="s">
        <v>1692</v>
      </c>
      <c r="B487" s="91" t="s">
        <v>1549</v>
      </c>
      <c r="C487" s="92">
        <v>45392</v>
      </c>
      <c r="D487" s="93" t="s">
        <v>60</v>
      </c>
      <c r="E487" s="91" t="s">
        <v>115</v>
      </c>
      <c r="F487" s="94" t="s">
        <v>1696</v>
      </c>
      <c r="G487" s="94" t="s">
        <v>230</v>
      </c>
      <c r="H487" s="94"/>
      <c r="I487" s="94" t="s">
        <v>79</v>
      </c>
      <c r="J487" s="94" t="s">
        <v>118</v>
      </c>
      <c r="K487" s="102">
        <v>2596.5</v>
      </c>
      <c r="L487" s="107" t="s">
        <v>39</v>
      </c>
      <c r="M487" s="103">
        <v>7.0938</v>
      </c>
      <c r="N487" s="104">
        <f t="shared" si="41"/>
        <v>18419.0517</v>
      </c>
      <c r="O487" s="108">
        <v>45407</v>
      </c>
      <c r="P487" s="110" t="s">
        <v>108</v>
      </c>
      <c r="Q487" s="106" t="s">
        <v>1268</v>
      </c>
      <c r="R487" s="111" t="s">
        <v>232</v>
      </c>
      <c r="S487" s="95" t="s">
        <v>68</v>
      </c>
      <c r="T487" s="95" t="s">
        <v>233</v>
      </c>
      <c r="U487" s="95" t="s">
        <v>43</v>
      </c>
      <c r="V487" s="121">
        <v>500000</v>
      </c>
      <c r="W487" s="121" t="s">
        <v>234</v>
      </c>
      <c r="X487" s="120" t="s">
        <v>45</v>
      </c>
      <c r="Y487" s="132" t="s">
        <v>43</v>
      </c>
      <c r="Z487" s="107" t="s">
        <v>43</v>
      </c>
      <c r="AA487" s="43" t="s">
        <v>46</v>
      </c>
      <c r="AB487" s="133" t="s">
        <v>47</v>
      </c>
      <c r="AC487" s="134"/>
      <c r="AD487" s="69" t="s">
        <v>1697</v>
      </c>
      <c r="AE487" s="135"/>
      <c r="AF487" s="135"/>
    </row>
    <row r="488" s="69" customFormat="1" customHeight="1" spans="1:32">
      <c r="A488" s="91" t="s">
        <v>1698</v>
      </c>
      <c r="B488" s="91" t="s">
        <v>1549</v>
      </c>
      <c r="C488" s="92">
        <v>45392</v>
      </c>
      <c r="D488" s="93" t="s">
        <v>49</v>
      </c>
      <c r="E488" s="91" t="s">
        <v>311</v>
      </c>
      <c r="F488" s="94" t="s">
        <v>1699</v>
      </c>
      <c r="G488" s="94" t="s">
        <v>1700</v>
      </c>
      <c r="H488" s="94"/>
      <c r="I488" s="94" t="s">
        <v>53</v>
      </c>
      <c r="J488" s="94" t="s">
        <v>516</v>
      </c>
      <c r="K488" s="102">
        <v>12600</v>
      </c>
      <c r="L488" s="107" t="s">
        <v>39</v>
      </c>
      <c r="M488" s="103">
        <v>7.0938</v>
      </c>
      <c r="N488" s="104">
        <f t="shared" si="41"/>
        <v>89381.88</v>
      </c>
      <c r="O488" s="105">
        <v>45427</v>
      </c>
      <c r="P488" s="106">
        <v>3500</v>
      </c>
      <c r="Q488" s="106" t="s">
        <v>1701</v>
      </c>
      <c r="R488" s="94" t="s">
        <v>1702</v>
      </c>
      <c r="S488" s="94" t="s">
        <v>68</v>
      </c>
      <c r="T488" s="94" t="s">
        <v>1703</v>
      </c>
      <c r="U488" s="94" t="s">
        <v>43</v>
      </c>
      <c r="V488" s="120">
        <v>100000</v>
      </c>
      <c r="W488" s="91" t="s">
        <v>1704</v>
      </c>
      <c r="X488" s="120" t="s">
        <v>45</v>
      </c>
      <c r="Y488" s="132" t="s">
        <v>43</v>
      </c>
      <c r="Z488" s="40" t="s">
        <v>43</v>
      </c>
      <c r="AA488" s="138" t="s">
        <v>46</v>
      </c>
      <c r="AB488" s="133" t="s">
        <v>47</v>
      </c>
      <c r="AC488" s="134"/>
      <c r="AE488" s="145"/>
      <c r="AF488" s="135"/>
    </row>
    <row r="489" s="69" customFormat="1" customHeight="1" spans="1:32">
      <c r="A489" s="91" t="s">
        <v>1559</v>
      </c>
      <c r="B489" s="91" t="s">
        <v>1549</v>
      </c>
      <c r="C489" s="92">
        <v>45392</v>
      </c>
      <c r="D489" s="93" t="s">
        <v>49</v>
      </c>
      <c r="E489" s="91" t="s">
        <v>153</v>
      </c>
      <c r="F489" s="94" t="s">
        <v>1560</v>
      </c>
      <c r="G489" s="94" t="s">
        <v>155</v>
      </c>
      <c r="H489" s="94"/>
      <c r="I489" s="94" t="s">
        <v>79</v>
      </c>
      <c r="J489" s="94" t="s">
        <v>156</v>
      </c>
      <c r="K489" s="102">
        <v>238815.5</v>
      </c>
      <c r="L489" s="40" t="s">
        <v>157</v>
      </c>
      <c r="M489" s="109">
        <v>0.90644</v>
      </c>
      <c r="N489" s="104">
        <f t="shared" ref="N489:N500" si="42">K489*M489</f>
        <v>216471.92182</v>
      </c>
      <c r="O489" s="108" t="s">
        <v>1705</v>
      </c>
      <c r="P489" s="106" t="s">
        <v>108</v>
      </c>
      <c r="Q489" s="106" t="s">
        <v>158</v>
      </c>
      <c r="R489" s="95" t="s">
        <v>1147</v>
      </c>
      <c r="S489" s="95" t="s">
        <v>68</v>
      </c>
      <c r="T489" s="95" t="s">
        <v>160</v>
      </c>
      <c r="U489" s="95" t="s">
        <v>161</v>
      </c>
      <c r="V489" s="121">
        <v>1000000</v>
      </c>
      <c r="W489" s="121" t="s">
        <v>162</v>
      </c>
      <c r="X489" s="120" t="s">
        <v>45</v>
      </c>
      <c r="Y489" s="132" t="s">
        <v>43</v>
      </c>
      <c r="Z489" s="91" t="s">
        <v>43</v>
      </c>
      <c r="AA489" s="138" t="s">
        <v>163</v>
      </c>
      <c r="AB489" s="133"/>
      <c r="AC489" s="134"/>
      <c r="AE489" s="135"/>
      <c r="AF489" s="135"/>
    </row>
    <row r="490" s="70" customFormat="1" customHeight="1" spans="1:32">
      <c r="A490" s="91" t="s">
        <v>1706</v>
      </c>
      <c r="B490" s="91" t="s">
        <v>1549</v>
      </c>
      <c r="C490" s="92">
        <v>45392</v>
      </c>
      <c r="D490" s="93" t="s">
        <v>49</v>
      </c>
      <c r="E490" s="91" t="s">
        <v>305</v>
      </c>
      <c r="F490" s="94" t="s">
        <v>1581</v>
      </c>
      <c r="G490" s="94" t="s">
        <v>307</v>
      </c>
      <c r="H490" s="94"/>
      <c r="I490" s="94" t="s">
        <v>79</v>
      </c>
      <c r="J490" s="94" t="s">
        <v>308</v>
      </c>
      <c r="K490" s="102">
        <v>33200</v>
      </c>
      <c r="L490" s="40" t="s">
        <v>157</v>
      </c>
      <c r="M490" s="109">
        <v>0.90644</v>
      </c>
      <c r="N490" s="104">
        <f t="shared" si="42"/>
        <v>30093.808</v>
      </c>
      <c r="O490" s="108">
        <v>45423</v>
      </c>
      <c r="P490" s="110" t="s">
        <v>108</v>
      </c>
      <c r="Q490" s="106" t="s">
        <v>158</v>
      </c>
      <c r="R490" s="94" t="s">
        <v>1707</v>
      </c>
      <c r="S490" s="95" t="s">
        <v>192</v>
      </c>
      <c r="T490" s="95" t="s">
        <v>43</v>
      </c>
      <c r="U490" s="95" t="s">
        <v>43</v>
      </c>
      <c r="V490" s="121" t="s">
        <v>193</v>
      </c>
      <c r="W490" s="91" t="s">
        <v>43</v>
      </c>
      <c r="X490" s="120" t="s">
        <v>45</v>
      </c>
      <c r="Y490" s="132" t="s">
        <v>43</v>
      </c>
      <c r="Z490" s="107" t="s">
        <v>43</v>
      </c>
      <c r="AA490" s="138" t="s">
        <v>194</v>
      </c>
      <c r="AB490" s="133"/>
      <c r="AC490" s="136"/>
      <c r="AE490" s="147"/>
      <c r="AF490" s="140"/>
    </row>
    <row r="491" s="69" customFormat="1" customHeight="1" spans="1:32">
      <c r="A491" s="91" t="s">
        <v>1565</v>
      </c>
      <c r="B491" s="91" t="s">
        <v>1549</v>
      </c>
      <c r="C491" s="92">
        <v>45392</v>
      </c>
      <c r="D491" s="93" t="s">
        <v>60</v>
      </c>
      <c r="E491" s="91" t="s">
        <v>85</v>
      </c>
      <c r="F491" s="94" t="s">
        <v>1708</v>
      </c>
      <c r="G491" s="94" t="s">
        <v>87</v>
      </c>
      <c r="H491" s="94"/>
      <c r="I491" s="94" t="s">
        <v>79</v>
      </c>
      <c r="J491" s="94" t="s">
        <v>88</v>
      </c>
      <c r="K491" s="102">
        <v>66607</v>
      </c>
      <c r="L491" s="107" t="s">
        <v>89</v>
      </c>
      <c r="M491" s="102">
        <v>1</v>
      </c>
      <c r="N491" s="104">
        <f t="shared" si="42"/>
        <v>66607</v>
      </c>
      <c r="O491" s="108" t="s">
        <v>1540</v>
      </c>
      <c r="P491" s="106" t="s">
        <v>1709</v>
      </c>
      <c r="Q491" s="106" t="s">
        <v>420</v>
      </c>
      <c r="R491" s="95" t="s">
        <v>92</v>
      </c>
      <c r="S491" s="94" t="s">
        <v>93</v>
      </c>
      <c r="T491" s="94" t="s">
        <v>43</v>
      </c>
      <c r="U491" s="94" t="s">
        <v>43</v>
      </c>
      <c r="V491" s="121">
        <v>200000</v>
      </c>
      <c r="W491" s="120" t="s">
        <v>94</v>
      </c>
      <c r="X491" s="120" t="s">
        <v>45</v>
      </c>
      <c r="Y491" s="132" t="s">
        <v>43</v>
      </c>
      <c r="Z491" s="91" t="s">
        <v>43</v>
      </c>
      <c r="AA491" s="138" t="s">
        <v>46</v>
      </c>
      <c r="AB491" s="133" t="s">
        <v>47</v>
      </c>
      <c r="AC491" s="134"/>
      <c r="AD491" s="69" t="s">
        <v>1710</v>
      </c>
      <c r="AE491" s="135"/>
      <c r="AF491" s="135"/>
    </row>
    <row r="492" s="69" customFormat="1" customHeight="1" spans="1:32">
      <c r="A492" s="91" t="s">
        <v>1565</v>
      </c>
      <c r="B492" s="91" t="s">
        <v>1549</v>
      </c>
      <c r="C492" s="92">
        <v>45392</v>
      </c>
      <c r="D492" s="93" t="s">
        <v>60</v>
      </c>
      <c r="E492" s="91" t="s">
        <v>85</v>
      </c>
      <c r="F492" s="94" t="s">
        <v>1711</v>
      </c>
      <c r="G492" s="94" t="s">
        <v>87</v>
      </c>
      <c r="H492" s="94"/>
      <c r="I492" s="94" t="s">
        <v>79</v>
      </c>
      <c r="J492" s="94" t="s">
        <v>88</v>
      </c>
      <c r="K492" s="102">
        <v>33905.8</v>
      </c>
      <c r="L492" s="107" t="s">
        <v>89</v>
      </c>
      <c r="M492" s="102">
        <v>1</v>
      </c>
      <c r="N492" s="104">
        <f t="shared" si="42"/>
        <v>33905.8</v>
      </c>
      <c r="O492" s="108">
        <v>45418</v>
      </c>
      <c r="P492" s="106" t="s">
        <v>1712</v>
      </c>
      <c r="Q492" s="106" t="s">
        <v>420</v>
      </c>
      <c r="R492" s="95" t="s">
        <v>92</v>
      </c>
      <c r="S492" s="94" t="s">
        <v>93</v>
      </c>
      <c r="T492" s="94" t="s">
        <v>43</v>
      </c>
      <c r="U492" s="94" t="s">
        <v>43</v>
      </c>
      <c r="V492" s="121">
        <v>200000</v>
      </c>
      <c r="W492" s="120" t="s">
        <v>94</v>
      </c>
      <c r="X492" s="120" t="s">
        <v>45</v>
      </c>
      <c r="Y492" s="132" t="s">
        <v>43</v>
      </c>
      <c r="Z492" s="91" t="s">
        <v>43</v>
      </c>
      <c r="AA492" s="138" t="s">
        <v>46</v>
      </c>
      <c r="AB492" s="133" t="s">
        <v>47</v>
      </c>
      <c r="AC492" s="134"/>
      <c r="AD492" s="69" t="s">
        <v>1023</v>
      </c>
      <c r="AE492" s="135"/>
      <c r="AF492" s="135"/>
    </row>
    <row r="493" s="69" customFormat="1" customHeight="1" spans="1:32">
      <c r="A493" s="91" t="s">
        <v>1675</v>
      </c>
      <c r="B493" s="91" t="s">
        <v>1549</v>
      </c>
      <c r="C493" s="92">
        <v>45392</v>
      </c>
      <c r="D493" s="93" t="s">
        <v>60</v>
      </c>
      <c r="E493" s="91" t="s">
        <v>212</v>
      </c>
      <c r="F493" s="94" t="s">
        <v>1713</v>
      </c>
      <c r="G493" s="94" t="s">
        <v>214</v>
      </c>
      <c r="H493" s="95"/>
      <c r="I493" s="95" t="s">
        <v>53</v>
      </c>
      <c r="J493" s="95" t="s">
        <v>88</v>
      </c>
      <c r="K493" s="102">
        <v>7125.93</v>
      </c>
      <c r="L493" s="107" t="s">
        <v>39</v>
      </c>
      <c r="M493" s="103">
        <v>7.0938</v>
      </c>
      <c r="N493" s="104">
        <f t="shared" si="42"/>
        <v>50549.922234</v>
      </c>
      <c r="O493" s="108">
        <v>45418</v>
      </c>
      <c r="P493" s="110" t="s">
        <v>108</v>
      </c>
      <c r="Q493" s="110" t="s">
        <v>215</v>
      </c>
      <c r="R493" s="95" t="s">
        <v>216</v>
      </c>
      <c r="S493" s="95" t="s">
        <v>93</v>
      </c>
      <c r="T493" s="95" t="s">
        <v>43</v>
      </c>
      <c r="U493" s="95" t="s">
        <v>43</v>
      </c>
      <c r="V493" s="121">
        <v>150000</v>
      </c>
      <c r="W493" s="91" t="s">
        <v>217</v>
      </c>
      <c r="X493" s="120" t="s">
        <v>45</v>
      </c>
      <c r="Y493" s="132" t="s">
        <v>43</v>
      </c>
      <c r="Z493" s="91" t="s">
        <v>43</v>
      </c>
      <c r="AA493" s="55" t="s">
        <v>46</v>
      </c>
      <c r="AB493" s="133" t="s">
        <v>72</v>
      </c>
      <c r="AC493" s="136" t="s">
        <v>73</v>
      </c>
      <c r="AE493" s="135"/>
      <c r="AF493" s="135"/>
    </row>
    <row r="494" s="69" customFormat="1" customHeight="1" spans="1:32">
      <c r="A494" s="91" t="s">
        <v>985</v>
      </c>
      <c r="B494" s="91" t="s">
        <v>1549</v>
      </c>
      <c r="C494" s="92">
        <v>45392</v>
      </c>
      <c r="D494" s="93" t="s">
        <v>60</v>
      </c>
      <c r="E494" s="91" t="s">
        <v>61</v>
      </c>
      <c r="F494" s="94" t="s">
        <v>1714</v>
      </c>
      <c r="G494" s="94" t="s">
        <v>106</v>
      </c>
      <c r="H494" s="94"/>
      <c r="I494" s="94" t="s">
        <v>37</v>
      </c>
      <c r="J494" s="94" t="s">
        <v>65</v>
      </c>
      <c r="K494" s="102">
        <v>9564.8</v>
      </c>
      <c r="L494" s="107" t="s">
        <v>39</v>
      </c>
      <c r="M494" s="103">
        <v>7.0938</v>
      </c>
      <c r="N494" s="104">
        <f t="shared" si="42"/>
        <v>67850.77824</v>
      </c>
      <c r="O494" s="108">
        <v>45423</v>
      </c>
      <c r="P494" s="106" t="s">
        <v>108</v>
      </c>
      <c r="Q494" s="106" t="s">
        <v>109</v>
      </c>
      <c r="R494" s="94" t="s">
        <v>110</v>
      </c>
      <c r="S494" s="94" t="s">
        <v>68</v>
      </c>
      <c r="T494" s="94" t="s">
        <v>111</v>
      </c>
      <c r="U494" s="94" t="s">
        <v>43</v>
      </c>
      <c r="V494" s="120" t="s">
        <v>70</v>
      </c>
      <c r="W494" s="91" t="s">
        <v>112</v>
      </c>
      <c r="X494" s="120" t="s">
        <v>1715</v>
      </c>
      <c r="Y494" s="132">
        <v>1</v>
      </c>
      <c r="Z494" s="107" t="s">
        <v>755</v>
      </c>
      <c r="AA494" s="138" t="s">
        <v>46</v>
      </c>
      <c r="AB494" s="133" t="s">
        <v>113</v>
      </c>
      <c r="AC494" s="136" t="s">
        <v>73</v>
      </c>
      <c r="AE494" s="145"/>
      <c r="AF494" s="135"/>
    </row>
    <row r="495" s="69" customFormat="1" customHeight="1" spans="1:32">
      <c r="A495" s="91" t="s">
        <v>1565</v>
      </c>
      <c r="B495" s="91" t="s">
        <v>1549</v>
      </c>
      <c r="C495" s="92">
        <v>45392</v>
      </c>
      <c r="D495" s="93" t="s">
        <v>60</v>
      </c>
      <c r="E495" s="91" t="s">
        <v>85</v>
      </c>
      <c r="F495" s="94" t="s">
        <v>1716</v>
      </c>
      <c r="G495" s="94" t="s">
        <v>87</v>
      </c>
      <c r="H495" s="94"/>
      <c r="I495" s="94" t="s">
        <v>79</v>
      </c>
      <c r="J495" s="94" t="s">
        <v>88</v>
      </c>
      <c r="K495" s="102">
        <v>1088</v>
      </c>
      <c r="L495" s="107" t="s">
        <v>89</v>
      </c>
      <c r="M495" s="102">
        <v>1</v>
      </c>
      <c r="N495" s="104">
        <f t="shared" si="42"/>
        <v>1088</v>
      </c>
      <c r="O495" s="108">
        <v>45418</v>
      </c>
      <c r="P495" s="106" t="s">
        <v>1717</v>
      </c>
      <c r="Q495" s="106" t="s">
        <v>420</v>
      </c>
      <c r="R495" s="95" t="s">
        <v>92</v>
      </c>
      <c r="S495" s="94" t="s">
        <v>93</v>
      </c>
      <c r="T495" s="94" t="s">
        <v>43</v>
      </c>
      <c r="U495" s="94" t="s">
        <v>43</v>
      </c>
      <c r="V495" s="121">
        <v>200000</v>
      </c>
      <c r="W495" s="120" t="s">
        <v>94</v>
      </c>
      <c r="X495" s="120" t="s">
        <v>1718</v>
      </c>
      <c r="Y495" s="132">
        <v>1</v>
      </c>
      <c r="Z495" s="91" t="s">
        <v>406</v>
      </c>
      <c r="AA495" s="138" t="s">
        <v>46</v>
      </c>
      <c r="AB495" s="133" t="s">
        <v>47</v>
      </c>
      <c r="AC495" s="134"/>
      <c r="AD495" s="69" t="s">
        <v>1719</v>
      </c>
      <c r="AE495" s="135"/>
      <c r="AF495" s="135"/>
    </row>
    <row r="496" s="69" customFormat="1" customHeight="1" spans="1:32">
      <c r="A496" s="91" t="s">
        <v>1720</v>
      </c>
      <c r="B496" s="91" t="s">
        <v>1549</v>
      </c>
      <c r="C496" s="92">
        <v>45393</v>
      </c>
      <c r="D496" s="93" t="s">
        <v>49</v>
      </c>
      <c r="E496" s="91" t="s">
        <v>142</v>
      </c>
      <c r="F496" s="94" t="s">
        <v>1721</v>
      </c>
      <c r="G496" s="94" t="s">
        <v>646</v>
      </c>
      <c r="H496" s="94"/>
      <c r="I496" s="94" t="s">
        <v>258</v>
      </c>
      <c r="J496" s="94" t="s">
        <v>150</v>
      </c>
      <c r="K496" s="102">
        <v>56728.63</v>
      </c>
      <c r="L496" s="107" t="s">
        <v>39</v>
      </c>
      <c r="M496" s="103">
        <v>7.0938</v>
      </c>
      <c r="N496" s="104">
        <f t="shared" si="42"/>
        <v>402421.555494</v>
      </c>
      <c r="O496" s="105">
        <v>45422</v>
      </c>
      <c r="P496" s="106">
        <v>17018.59</v>
      </c>
      <c r="Q496" s="106" t="s">
        <v>984</v>
      </c>
      <c r="R496" s="94" t="s">
        <v>647</v>
      </c>
      <c r="S496" s="94" t="s">
        <v>93</v>
      </c>
      <c r="T496" s="94" t="s">
        <v>199</v>
      </c>
      <c r="U496" s="94" t="s">
        <v>43</v>
      </c>
      <c r="V496" s="120">
        <v>100000</v>
      </c>
      <c r="W496" s="91" t="s">
        <v>648</v>
      </c>
      <c r="X496" s="121" t="s">
        <v>1722</v>
      </c>
      <c r="Y496" s="137">
        <v>1</v>
      </c>
      <c r="Z496" s="40" t="s">
        <v>289</v>
      </c>
      <c r="AA496" s="138" t="s">
        <v>46</v>
      </c>
      <c r="AB496" s="133" t="s">
        <v>47</v>
      </c>
      <c r="AC496" s="134"/>
      <c r="AE496" s="145"/>
      <c r="AF496" s="135"/>
    </row>
    <row r="497" s="69" customFormat="1" customHeight="1" spans="1:32">
      <c r="A497" s="91" t="s">
        <v>1723</v>
      </c>
      <c r="B497" s="91" t="s">
        <v>1549</v>
      </c>
      <c r="C497" s="92">
        <v>45393</v>
      </c>
      <c r="D497" s="93" t="s">
        <v>60</v>
      </c>
      <c r="E497" s="91" t="s">
        <v>61</v>
      </c>
      <c r="F497" s="94" t="s">
        <v>1724</v>
      </c>
      <c r="G497" s="94" t="s">
        <v>1164</v>
      </c>
      <c r="H497" s="94"/>
      <c r="I497" s="94" t="s">
        <v>37</v>
      </c>
      <c r="J497" s="94" t="s">
        <v>65</v>
      </c>
      <c r="K497" s="102">
        <v>14799.18</v>
      </c>
      <c r="L497" s="107" t="s">
        <v>39</v>
      </c>
      <c r="M497" s="103">
        <v>7.0938</v>
      </c>
      <c r="N497" s="104">
        <f t="shared" si="42"/>
        <v>104982.423084</v>
      </c>
      <c r="O497" s="105">
        <v>45411</v>
      </c>
      <c r="P497" s="106">
        <v>4420.93</v>
      </c>
      <c r="Q497" s="106" t="s">
        <v>1725</v>
      </c>
      <c r="R497" s="94" t="s">
        <v>1165</v>
      </c>
      <c r="S497" s="94" t="s">
        <v>68</v>
      </c>
      <c r="T497" s="94" t="s">
        <v>128</v>
      </c>
      <c r="U497" s="94" t="s">
        <v>43</v>
      </c>
      <c r="V497" s="120" t="s">
        <v>70</v>
      </c>
      <c r="W497" s="91" t="s">
        <v>1166</v>
      </c>
      <c r="X497" s="121" t="s">
        <v>45</v>
      </c>
      <c r="Y497" s="137" t="s">
        <v>43</v>
      </c>
      <c r="Z497" s="40" t="s">
        <v>43</v>
      </c>
      <c r="AA497" s="138" t="s">
        <v>46</v>
      </c>
      <c r="AB497" s="43" t="s">
        <v>113</v>
      </c>
      <c r="AC497" s="136" t="s">
        <v>73</v>
      </c>
      <c r="AE497" s="145"/>
      <c r="AF497" s="135"/>
    </row>
    <row r="498" s="69" customFormat="1" customHeight="1" spans="1:32">
      <c r="A498" s="91" t="s">
        <v>1726</v>
      </c>
      <c r="B498" s="91" t="s">
        <v>1549</v>
      </c>
      <c r="C498" s="92">
        <v>45393</v>
      </c>
      <c r="D498" s="93" t="s">
        <v>60</v>
      </c>
      <c r="E498" s="91" t="s">
        <v>61</v>
      </c>
      <c r="F498" s="94" t="s">
        <v>1727</v>
      </c>
      <c r="G498" s="94" t="s">
        <v>1728</v>
      </c>
      <c r="H498" s="94"/>
      <c r="I498" s="94" t="s">
        <v>37</v>
      </c>
      <c r="J498" s="94" t="s">
        <v>65</v>
      </c>
      <c r="K498" s="102">
        <v>9683.33</v>
      </c>
      <c r="L498" s="107" t="s">
        <v>39</v>
      </c>
      <c r="M498" s="103">
        <v>7.0938</v>
      </c>
      <c r="N498" s="104">
        <f t="shared" si="42"/>
        <v>68691.606354</v>
      </c>
      <c r="O498" s="105">
        <v>45427</v>
      </c>
      <c r="P498" s="106">
        <v>6534.32</v>
      </c>
      <c r="Q498" s="106" t="s">
        <v>1729</v>
      </c>
      <c r="R498" s="94" t="s">
        <v>1730</v>
      </c>
      <c r="S498" s="94" t="s">
        <v>93</v>
      </c>
      <c r="T498" s="94" t="s">
        <v>43</v>
      </c>
      <c r="U498" s="94" t="s">
        <v>43</v>
      </c>
      <c r="V498" s="120" t="s">
        <v>70</v>
      </c>
      <c r="W498" s="91" t="s">
        <v>1731</v>
      </c>
      <c r="X498" s="120" t="s">
        <v>1732</v>
      </c>
      <c r="Y498" s="132">
        <v>1</v>
      </c>
      <c r="Z498" s="40" t="s">
        <v>406</v>
      </c>
      <c r="AA498" s="138" t="s">
        <v>46</v>
      </c>
      <c r="AB498" s="133" t="s">
        <v>113</v>
      </c>
      <c r="AC498" s="136" t="s">
        <v>73</v>
      </c>
      <c r="AE498" s="134"/>
      <c r="AF498" s="135"/>
    </row>
    <row r="499" s="69" customFormat="1" customHeight="1" spans="1:32">
      <c r="A499" s="91" t="s">
        <v>1733</v>
      </c>
      <c r="B499" s="91" t="s">
        <v>1549</v>
      </c>
      <c r="C499" s="92">
        <v>45394</v>
      </c>
      <c r="D499" s="93" t="s">
        <v>33</v>
      </c>
      <c r="E499" s="91" t="s">
        <v>96</v>
      </c>
      <c r="F499" s="94" t="s">
        <v>1734</v>
      </c>
      <c r="G499" s="94" t="s">
        <v>1735</v>
      </c>
      <c r="H499" s="94"/>
      <c r="I499" s="94" t="s">
        <v>145</v>
      </c>
      <c r="J499" s="94" t="s">
        <v>495</v>
      </c>
      <c r="K499" s="102">
        <v>7123.8</v>
      </c>
      <c r="L499" s="107" t="s">
        <v>39</v>
      </c>
      <c r="M499" s="103">
        <v>7.0938</v>
      </c>
      <c r="N499" s="104">
        <f t="shared" si="42"/>
        <v>50534.81244</v>
      </c>
      <c r="O499" s="105">
        <v>45423</v>
      </c>
      <c r="P499" s="106">
        <v>3561.9</v>
      </c>
      <c r="Q499" s="106" t="s">
        <v>1736</v>
      </c>
      <c r="R499" s="94" t="s">
        <v>1737</v>
      </c>
      <c r="S499" s="94" t="s">
        <v>57</v>
      </c>
      <c r="T499" s="94" t="s">
        <v>43</v>
      </c>
      <c r="U499" s="94" t="s">
        <v>43</v>
      </c>
      <c r="V499" s="120" t="s">
        <v>58</v>
      </c>
      <c r="W499" s="91" t="s">
        <v>43</v>
      </c>
      <c r="X499" s="120" t="s">
        <v>45</v>
      </c>
      <c r="Y499" s="132" t="s">
        <v>43</v>
      </c>
      <c r="Z499" s="91" t="s">
        <v>43</v>
      </c>
      <c r="AA499" s="43" t="s">
        <v>46</v>
      </c>
      <c r="AB499" s="133" t="s">
        <v>72</v>
      </c>
      <c r="AC499" s="134" t="s">
        <v>73</v>
      </c>
      <c r="AE499" s="145"/>
      <c r="AF499" s="135"/>
    </row>
    <row r="500" s="69" customFormat="1" customHeight="1" spans="1:32">
      <c r="A500" s="91" t="s">
        <v>1738</v>
      </c>
      <c r="B500" s="91" t="s">
        <v>1549</v>
      </c>
      <c r="C500" s="92">
        <v>45394</v>
      </c>
      <c r="D500" s="93" t="s">
        <v>33</v>
      </c>
      <c r="E500" s="91" t="s">
        <v>96</v>
      </c>
      <c r="F500" s="94" t="s">
        <v>1739</v>
      </c>
      <c r="G500" s="94" t="s">
        <v>494</v>
      </c>
      <c r="H500" s="94"/>
      <c r="I500" s="94" t="s">
        <v>64</v>
      </c>
      <c r="J500" s="94" t="s">
        <v>495</v>
      </c>
      <c r="K500" s="102">
        <v>516</v>
      </c>
      <c r="L500" s="107" t="s">
        <v>39</v>
      </c>
      <c r="M500" s="103">
        <v>7.0938</v>
      </c>
      <c r="N500" s="104">
        <f t="shared" si="42"/>
        <v>3660.4008</v>
      </c>
      <c r="O500" s="105">
        <v>45398</v>
      </c>
      <c r="P500" s="106">
        <v>171269.58</v>
      </c>
      <c r="Q500" s="106" t="s">
        <v>496</v>
      </c>
      <c r="R500" s="94" t="s">
        <v>497</v>
      </c>
      <c r="S500" s="94" t="s">
        <v>93</v>
      </c>
      <c r="T500" s="94" t="s">
        <v>43</v>
      </c>
      <c r="U500" s="94" t="s">
        <v>43</v>
      </c>
      <c r="V500" s="120">
        <v>400000</v>
      </c>
      <c r="W500" s="91" t="s">
        <v>498</v>
      </c>
      <c r="X500" s="120" t="s">
        <v>45</v>
      </c>
      <c r="Y500" s="132" t="s">
        <v>43</v>
      </c>
      <c r="Z500" s="91" t="s">
        <v>43</v>
      </c>
      <c r="AA500" s="43" t="s">
        <v>163</v>
      </c>
      <c r="AB500" s="133" t="s">
        <v>113</v>
      </c>
      <c r="AC500" s="134" t="s">
        <v>73</v>
      </c>
      <c r="AE500" s="145"/>
      <c r="AF500" s="135"/>
    </row>
    <row r="501" s="69" customFormat="1" customHeight="1" spans="1:32">
      <c r="A501" s="91" t="s">
        <v>1559</v>
      </c>
      <c r="B501" s="91" t="s">
        <v>1549</v>
      </c>
      <c r="C501" s="92">
        <v>45394</v>
      </c>
      <c r="D501" s="93" t="s">
        <v>49</v>
      </c>
      <c r="E501" s="91" t="s">
        <v>153</v>
      </c>
      <c r="F501" s="94" t="s">
        <v>1560</v>
      </c>
      <c r="G501" s="94" t="s">
        <v>155</v>
      </c>
      <c r="H501" s="94"/>
      <c r="I501" s="94" t="s">
        <v>79</v>
      </c>
      <c r="J501" s="94" t="s">
        <v>156</v>
      </c>
      <c r="K501" s="102">
        <v>21960</v>
      </c>
      <c r="L501" s="40" t="s">
        <v>157</v>
      </c>
      <c r="M501" s="109">
        <v>0.90644</v>
      </c>
      <c r="N501" s="104">
        <f t="shared" ref="N501:N503" si="43">K501*M501</f>
        <v>19905.4224</v>
      </c>
      <c r="O501" s="108">
        <v>45432</v>
      </c>
      <c r="P501" s="106" t="s">
        <v>108</v>
      </c>
      <c r="Q501" s="106" t="s">
        <v>158</v>
      </c>
      <c r="R501" s="95" t="s">
        <v>360</v>
      </c>
      <c r="S501" s="95" t="s">
        <v>68</v>
      </c>
      <c r="T501" s="95" t="s">
        <v>160</v>
      </c>
      <c r="U501" s="95" t="s">
        <v>161</v>
      </c>
      <c r="V501" s="121">
        <v>1000000</v>
      </c>
      <c r="W501" s="121" t="s">
        <v>162</v>
      </c>
      <c r="X501" s="120" t="s">
        <v>45</v>
      </c>
      <c r="Y501" s="132" t="s">
        <v>43</v>
      </c>
      <c r="Z501" s="91" t="s">
        <v>43</v>
      </c>
      <c r="AA501" s="138" t="s">
        <v>163</v>
      </c>
      <c r="AB501" s="133"/>
      <c r="AC501" s="134"/>
      <c r="AE501" s="135"/>
      <c r="AF501" s="135"/>
    </row>
    <row r="502" s="69" customFormat="1" customHeight="1" spans="1:32">
      <c r="A502" s="91" t="s">
        <v>1740</v>
      </c>
      <c r="B502" s="91" t="s">
        <v>1549</v>
      </c>
      <c r="C502" s="92">
        <v>45394</v>
      </c>
      <c r="D502" s="93" t="s">
        <v>49</v>
      </c>
      <c r="E502" s="91" t="s">
        <v>305</v>
      </c>
      <c r="F502" s="94" t="s">
        <v>1741</v>
      </c>
      <c r="G502" s="94" t="s">
        <v>307</v>
      </c>
      <c r="H502" s="94"/>
      <c r="I502" s="94" t="s">
        <v>79</v>
      </c>
      <c r="J502" s="94" t="s">
        <v>308</v>
      </c>
      <c r="K502" s="102">
        <v>1374</v>
      </c>
      <c r="L502" s="40" t="s">
        <v>157</v>
      </c>
      <c r="M502" s="109">
        <v>0.90644</v>
      </c>
      <c r="N502" s="104">
        <f t="shared" si="43"/>
        <v>1245.44856</v>
      </c>
      <c r="O502" s="108">
        <v>45405</v>
      </c>
      <c r="P502" s="110" t="s">
        <v>108</v>
      </c>
      <c r="Q502" s="106" t="s">
        <v>158</v>
      </c>
      <c r="R502" s="94" t="s">
        <v>1742</v>
      </c>
      <c r="S502" s="95" t="s">
        <v>192</v>
      </c>
      <c r="T502" s="95" t="s">
        <v>43</v>
      </c>
      <c r="U502" s="95" t="s">
        <v>43</v>
      </c>
      <c r="V502" s="121" t="s">
        <v>193</v>
      </c>
      <c r="W502" s="91" t="s">
        <v>43</v>
      </c>
      <c r="X502" s="120" t="s">
        <v>45</v>
      </c>
      <c r="Y502" s="132" t="s">
        <v>43</v>
      </c>
      <c r="Z502" s="107" t="s">
        <v>43</v>
      </c>
      <c r="AA502" s="138" t="s">
        <v>194</v>
      </c>
      <c r="AB502" s="133"/>
      <c r="AC502" s="134"/>
      <c r="AE502" s="145"/>
      <c r="AF502" s="135"/>
    </row>
    <row r="503" s="69" customFormat="1" customHeight="1" spans="1:32">
      <c r="A503" s="91" t="s">
        <v>1740</v>
      </c>
      <c r="B503" s="91" t="s">
        <v>1549</v>
      </c>
      <c r="C503" s="92">
        <v>45394</v>
      </c>
      <c r="D503" s="93" t="s">
        <v>49</v>
      </c>
      <c r="E503" s="91" t="s">
        <v>305</v>
      </c>
      <c r="F503" s="94" t="s">
        <v>1741</v>
      </c>
      <c r="G503" s="94" t="s">
        <v>307</v>
      </c>
      <c r="H503" s="94"/>
      <c r="I503" s="94" t="s">
        <v>79</v>
      </c>
      <c r="J503" s="94" t="s">
        <v>308</v>
      </c>
      <c r="K503" s="102">
        <v>2600</v>
      </c>
      <c r="L503" s="40" t="s">
        <v>157</v>
      </c>
      <c r="M503" s="109">
        <v>0.90644</v>
      </c>
      <c r="N503" s="104">
        <f t="shared" si="43"/>
        <v>2356.744</v>
      </c>
      <c r="O503" s="108">
        <v>45405</v>
      </c>
      <c r="P503" s="110" t="s">
        <v>108</v>
      </c>
      <c r="Q503" s="106" t="s">
        <v>158</v>
      </c>
      <c r="R503" s="94" t="s">
        <v>1742</v>
      </c>
      <c r="S503" s="95" t="s">
        <v>192</v>
      </c>
      <c r="T503" s="95" t="s">
        <v>43</v>
      </c>
      <c r="U503" s="95" t="s">
        <v>43</v>
      </c>
      <c r="V503" s="121" t="s">
        <v>193</v>
      </c>
      <c r="W503" s="91" t="s">
        <v>43</v>
      </c>
      <c r="X503" s="120" t="s">
        <v>45</v>
      </c>
      <c r="Y503" s="132" t="s">
        <v>43</v>
      </c>
      <c r="Z503" s="107" t="s">
        <v>43</v>
      </c>
      <c r="AA503" s="138" t="s">
        <v>194</v>
      </c>
      <c r="AB503" s="133"/>
      <c r="AC503" s="134"/>
      <c r="AE503" s="145"/>
      <c r="AF503" s="135"/>
    </row>
    <row r="504" s="70" customFormat="1" customHeight="1" spans="1:32">
      <c r="A504" s="91" t="s">
        <v>988</v>
      </c>
      <c r="B504" s="91" t="s">
        <v>1549</v>
      </c>
      <c r="C504" s="92">
        <v>45394</v>
      </c>
      <c r="D504" s="93" t="s">
        <v>49</v>
      </c>
      <c r="E504" s="91" t="s">
        <v>305</v>
      </c>
      <c r="F504" s="94" t="s">
        <v>1581</v>
      </c>
      <c r="G504" s="94" t="s">
        <v>307</v>
      </c>
      <c r="H504" s="94"/>
      <c r="I504" s="94" t="s">
        <v>79</v>
      </c>
      <c r="J504" s="94" t="s">
        <v>308</v>
      </c>
      <c r="K504" s="102">
        <v>18000</v>
      </c>
      <c r="L504" s="40" t="s">
        <v>157</v>
      </c>
      <c r="M504" s="109">
        <v>0.90644</v>
      </c>
      <c r="N504" s="104">
        <f t="shared" ref="N504:N522" si="44">K504*M504</f>
        <v>16315.92</v>
      </c>
      <c r="O504" s="108">
        <v>45425</v>
      </c>
      <c r="P504" s="110" t="s">
        <v>108</v>
      </c>
      <c r="Q504" s="106" t="s">
        <v>158</v>
      </c>
      <c r="R504" s="94" t="s">
        <v>990</v>
      </c>
      <c r="S504" s="95" t="s">
        <v>192</v>
      </c>
      <c r="T504" s="95" t="s">
        <v>43</v>
      </c>
      <c r="U504" s="95" t="s">
        <v>43</v>
      </c>
      <c r="V504" s="121" t="s">
        <v>193</v>
      </c>
      <c r="W504" s="91" t="s">
        <v>43</v>
      </c>
      <c r="X504" s="120" t="s">
        <v>45</v>
      </c>
      <c r="Y504" s="132" t="s">
        <v>43</v>
      </c>
      <c r="Z504" s="107" t="s">
        <v>43</v>
      </c>
      <c r="AA504" s="138" t="s">
        <v>194</v>
      </c>
      <c r="AB504" s="133"/>
      <c r="AC504" s="136"/>
      <c r="AE504" s="140"/>
      <c r="AF504" s="140"/>
    </row>
    <row r="505" s="69" customFormat="1" customHeight="1" spans="1:32">
      <c r="A505" s="91" t="s">
        <v>1743</v>
      </c>
      <c r="B505" s="91" t="s">
        <v>1549</v>
      </c>
      <c r="C505" s="92">
        <v>45394</v>
      </c>
      <c r="D505" s="93" t="s">
        <v>49</v>
      </c>
      <c r="E505" s="91" t="s">
        <v>142</v>
      </c>
      <c r="F505" s="94" t="s">
        <v>1744</v>
      </c>
      <c r="G505" s="94" t="s">
        <v>1745</v>
      </c>
      <c r="H505" s="94"/>
      <c r="I505" s="94" t="s">
        <v>79</v>
      </c>
      <c r="J505" s="94" t="s">
        <v>150</v>
      </c>
      <c r="K505" s="102">
        <v>660.2</v>
      </c>
      <c r="L505" s="107" t="s">
        <v>39</v>
      </c>
      <c r="M505" s="103">
        <v>7.0938</v>
      </c>
      <c r="N505" s="104">
        <f t="shared" si="44"/>
        <v>4683.32676</v>
      </c>
      <c r="O505" s="105">
        <v>45397</v>
      </c>
      <c r="P505" s="106" t="s">
        <v>108</v>
      </c>
      <c r="Q505" s="106" t="s">
        <v>408</v>
      </c>
      <c r="R505" s="94" t="s">
        <v>1746</v>
      </c>
      <c r="S505" s="94" t="s">
        <v>93</v>
      </c>
      <c r="T505" s="94" t="s">
        <v>199</v>
      </c>
      <c r="U505" s="94" t="s">
        <v>43</v>
      </c>
      <c r="V505" s="120">
        <v>100000</v>
      </c>
      <c r="W505" s="91" t="s">
        <v>1747</v>
      </c>
      <c r="X505" s="120" t="s">
        <v>45</v>
      </c>
      <c r="Y505" s="132" t="s">
        <v>43</v>
      </c>
      <c r="Z505" s="91" t="s">
        <v>43</v>
      </c>
      <c r="AA505" s="43" t="s">
        <v>46</v>
      </c>
      <c r="AB505" s="133" t="s">
        <v>47</v>
      </c>
      <c r="AC505" s="134"/>
      <c r="AE505" s="145"/>
      <c r="AF505" s="135"/>
    </row>
    <row r="506" s="69" customFormat="1" customHeight="1" spans="1:32">
      <c r="A506" s="91" t="s">
        <v>1565</v>
      </c>
      <c r="B506" s="91" t="s">
        <v>1549</v>
      </c>
      <c r="C506" s="92">
        <v>45394</v>
      </c>
      <c r="D506" s="93" t="s">
        <v>60</v>
      </c>
      <c r="E506" s="91" t="s">
        <v>85</v>
      </c>
      <c r="F506" s="94" t="s">
        <v>1672</v>
      </c>
      <c r="G506" s="94" t="s">
        <v>87</v>
      </c>
      <c r="H506" s="94"/>
      <c r="I506" s="94" t="s">
        <v>79</v>
      </c>
      <c r="J506" s="94" t="s">
        <v>88</v>
      </c>
      <c r="K506" s="102">
        <v>45003</v>
      </c>
      <c r="L506" s="107" t="s">
        <v>89</v>
      </c>
      <c r="M506" s="102">
        <v>1</v>
      </c>
      <c r="N506" s="104">
        <f t="shared" si="44"/>
        <v>45003</v>
      </c>
      <c r="O506" s="108">
        <v>45418</v>
      </c>
      <c r="P506" s="106" t="s">
        <v>1748</v>
      </c>
      <c r="Q506" s="106" t="s">
        <v>420</v>
      </c>
      <c r="R506" s="95" t="s">
        <v>92</v>
      </c>
      <c r="S506" s="94" t="s">
        <v>93</v>
      </c>
      <c r="T506" s="94" t="s">
        <v>43</v>
      </c>
      <c r="U506" s="94" t="s">
        <v>43</v>
      </c>
      <c r="V506" s="121">
        <v>200000</v>
      </c>
      <c r="W506" s="120" t="s">
        <v>94</v>
      </c>
      <c r="X506" s="120" t="s">
        <v>1749</v>
      </c>
      <c r="Y506" s="132">
        <v>1</v>
      </c>
      <c r="Z506" s="91" t="s">
        <v>246</v>
      </c>
      <c r="AA506" s="43" t="s">
        <v>46</v>
      </c>
      <c r="AB506" s="133" t="s">
        <v>47</v>
      </c>
      <c r="AC506" s="134"/>
      <c r="AD506" s="69" t="s">
        <v>1750</v>
      </c>
      <c r="AE506" s="135"/>
      <c r="AF506" s="135"/>
    </row>
    <row r="507" s="69" customFormat="1" customHeight="1" spans="1:32">
      <c r="A507" s="91" t="s">
        <v>1751</v>
      </c>
      <c r="B507" s="91" t="s">
        <v>1549</v>
      </c>
      <c r="C507" s="92">
        <v>45394</v>
      </c>
      <c r="D507" s="93" t="s">
        <v>60</v>
      </c>
      <c r="E507" s="91" t="s">
        <v>201</v>
      </c>
      <c r="F507" s="122" t="s">
        <v>1752</v>
      </c>
      <c r="G507" s="94" t="s">
        <v>1753</v>
      </c>
      <c r="H507" s="94"/>
      <c r="I507" s="94" t="s">
        <v>37</v>
      </c>
      <c r="J507" s="94" t="s">
        <v>783</v>
      </c>
      <c r="K507" s="102">
        <v>30146.87</v>
      </c>
      <c r="L507" s="107" t="s">
        <v>39</v>
      </c>
      <c r="M507" s="103">
        <v>7.0938</v>
      </c>
      <c r="N507" s="104">
        <f t="shared" si="44"/>
        <v>213855.866406</v>
      </c>
      <c r="O507" s="105">
        <v>45422</v>
      </c>
      <c r="P507" s="106">
        <v>30147.8</v>
      </c>
      <c r="Q507" s="106" t="s">
        <v>40</v>
      </c>
      <c r="R507" s="94" t="s">
        <v>1754</v>
      </c>
      <c r="S507" s="94" t="s">
        <v>42</v>
      </c>
      <c r="T507" s="94" t="s">
        <v>43</v>
      </c>
      <c r="U507" s="94" t="s">
        <v>43</v>
      </c>
      <c r="V507" s="120" t="s">
        <v>44</v>
      </c>
      <c r="W507" s="91" t="s">
        <v>43</v>
      </c>
      <c r="X507" s="120" t="s">
        <v>45</v>
      </c>
      <c r="Y507" s="132" t="s">
        <v>43</v>
      </c>
      <c r="Z507" s="107" t="s">
        <v>43</v>
      </c>
      <c r="AA507" s="138" t="s">
        <v>46</v>
      </c>
      <c r="AB507" s="133" t="s">
        <v>72</v>
      </c>
      <c r="AC507" s="136" t="s">
        <v>73</v>
      </c>
      <c r="AE507" s="145"/>
      <c r="AF507" s="135"/>
    </row>
    <row r="508" s="69" customFormat="1" customHeight="1" spans="1:32">
      <c r="A508" s="91" t="s">
        <v>1675</v>
      </c>
      <c r="B508" s="91" t="s">
        <v>1549</v>
      </c>
      <c r="C508" s="92">
        <v>45394</v>
      </c>
      <c r="D508" s="93" t="s">
        <v>60</v>
      </c>
      <c r="E508" s="91" t="s">
        <v>212</v>
      </c>
      <c r="F508" s="94" t="s">
        <v>1713</v>
      </c>
      <c r="G508" s="94" t="s">
        <v>214</v>
      </c>
      <c r="H508" s="95"/>
      <c r="I508" s="95" t="s">
        <v>53</v>
      </c>
      <c r="J508" s="95" t="s">
        <v>88</v>
      </c>
      <c r="K508" s="102">
        <v>14682.28</v>
      </c>
      <c r="L508" s="107" t="s">
        <v>39</v>
      </c>
      <c r="M508" s="103">
        <v>7.0938</v>
      </c>
      <c r="N508" s="104">
        <f t="shared" si="44"/>
        <v>104153.157864</v>
      </c>
      <c r="O508" s="108">
        <v>45425</v>
      </c>
      <c r="P508" s="110" t="s">
        <v>108</v>
      </c>
      <c r="Q508" s="110" t="s">
        <v>215</v>
      </c>
      <c r="R508" s="95" t="s">
        <v>216</v>
      </c>
      <c r="S508" s="95" t="s">
        <v>93</v>
      </c>
      <c r="T508" s="95" t="s">
        <v>43</v>
      </c>
      <c r="U508" s="95" t="s">
        <v>43</v>
      </c>
      <c r="V508" s="121">
        <v>150000</v>
      </c>
      <c r="W508" s="91" t="s">
        <v>217</v>
      </c>
      <c r="X508" s="120" t="s">
        <v>45</v>
      </c>
      <c r="Y508" s="132" t="s">
        <v>43</v>
      </c>
      <c r="Z508" s="91" t="s">
        <v>43</v>
      </c>
      <c r="AA508" s="55" t="s">
        <v>46</v>
      </c>
      <c r="AB508" s="133" t="s">
        <v>72</v>
      </c>
      <c r="AC508" s="136" t="s">
        <v>73</v>
      </c>
      <c r="AE508" s="135"/>
      <c r="AF508" s="135"/>
    </row>
    <row r="509" s="69" customFormat="1" customHeight="1" spans="1:32">
      <c r="A509" s="91" t="s">
        <v>1692</v>
      </c>
      <c r="B509" s="91" t="s">
        <v>1549</v>
      </c>
      <c r="C509" s="92">
        <v>45394</v>
      </c>
      <c r="D509" s="93" t="s">
        <v>60</v>
      </c>
      <c r="E509" s="91" t="s">
        <v>115</v>
      </c>
      <c r="F509" s="94" t="s">
        <v>1636</v>
      </c>
      <c r="G509" s="94" t="s">
        <v>230</v>
      </c>
      <c r="H509" s="94"/>
      <c r="I509" s="94" t="s">
        <v>79</v>
      </c>
      <c r="J509" s="94" t="s">
        <v>118</v>
      </c>
      <c r="K509" s="102">
        <v>9781</v>
      </c>
      <c r="L509" s="107" t="s">
        <v>39</v>
      </c>
      <c r="M509" s="102">
        <v>7.0938</v>
      </c>
      <c r="N509" s="104">
        <f t="shared" si="44"/>
        <v>69384.4578</v>
      </c>
      <c r="O509" s="108">
        <v>45428</v>
      </c>
      <c r="P509" s="110" t="s">
        <v>108</v>
      </c>
      <c r="Q509" s="106" t="s">
        <v>231</v>
      </c>
      <c r="R509" s="111" t="s">
        <v>232</v>
      </c>
      <c r="S509" s="95" t="s">
        <v>68</v>
      </c>
      <c r="T509" s="95" t="s">
        <v>233</v>
      </c>
      <c r="U509" s="95" t="s">
        <v>43</v>
      </c>
      <c r="V509" s="121">
        <v>500000</v>
      </c>
      <c r="W509" s="121" t="s">
        <v>234</v>
      </c>
      <c r="X509" s="120" t="s">
        <v>45</v>
      </c>
      <c r="Y509" s="132" t="s">
        <v>43</v>
      </c>
      <c r="Z509" s="107" t="s">
        <v>43</v>
      </c>
      <c r="AA509" s="43" t="s">
        <v>46</v>
      </c>
      <c r="AB509" s="133" t="s">
        <v>47</v>
      </c>
      <c r="AC509" s="134"/>
      <c r="AD509" s="69" t="s">
        <v>1755</v>
      </c>
      <c r="AE509" s="135"/>
      <c r="AF509" s="135"/>
    </row>
    <row r="510" s="69" customFormat="1" customHeight="1" spans="1:32">
      <c r="A510" s="91" t="s">
        <v>1565</v>
      </c>
      <c r="B510" s="91" t="s">
        <v>1549</v>
      </c>
      <c r="C510" s="92">
        <v>45394</v>
      </c>
      <c r="D510" s="93" t="s">
        <v>60</v>
      </c>
      <c r="E510" s="91" t="s">
        <v>85</v>
      </c>
      <c r="F510" s="94" t="s">
        <v>1711</v>
      </c>
      <c r="G510" s="94" t="s">
        <v>87</v>
      </c>
      <c r="H510" s="94"/>
      <c r="I510" s="94" t="s">
        <v>79</v>
      </c>
      <c r="J510" s="94" t="s">
        <v>88</v>
      </c>
      <c r="K510" s="102">
        <v>5019</v>
      </c>
      <c r="L510" s="107" t="s">
        <v>89</v>
      </c>
      <c r="M510" s="102">
        <v>1</v>
      </c>
      <c r="N510" s="104">
        <f t="shared" si="44"/>
        <v>5019</v>
      </c>
      <c r="O510" s="108">
        <v>45425</v>
      </c>
      <c r="P510" s="106" t="s">
        <v>1712</v>
      </c>
      <c r="Q510" s="106" t="s">
        <v>420</v>
      </c>
      <c r="R510" s="95" t="s">
        <v>92</v>
      </c>
      <c r="S510" s="94" t="s">
        <v>93</v>
      </c>
      <c r="T510" s="94" t="s">
        <v>43</v>
      </c>
      <c r="U510" s="94" t="s">
        <v>43</v>
      </c>
      <c r="V510" s="121">
        <v>200000</v>
      </c>
      <c r="W510" s="120" t="s">
        <v>94</v>
      </c>
      <c r="X510" s="120" t="s">
        <v>45</v>
      </c>
      <c r="Y510" s="132" t="s">
        <v>43</v>
      </c>
      <c r="Z510" s="107" t="s">
        <v>43</v>
      </c>
      <c r="AA510" s="43" t="s">
        <v>46</v>
      </c>
      <c r="AB510" s="133" t="s">
        <v>47</v>
      </c>
      <c r="AC510" s="134"/>
      <c r="AD510" s="69" t="s">
        <v>1023</v>
      </c>
      <c r="AE510" s="135"/>
      <c r="AF510" s="135"/>
    </row>
    <row r="511" s="69" customFormat="1" customHeight="1" spans="1:32">
      <c r="A511" s="91" t="s">
        <v>1692</v>
      </c>
      <c r="B511" s="91" t="s">
        <v>1549</v>
      </c>
      <c r="C511" s="92">
        <v>45394</v>
      </c>
      <c r="D511" s="93" t="s">
        <v>60</v>
      </c>
      <c r="E511" s="91" t="s">
        <v>115</v>
      </c>
      <c r="F511" s="94" t="s">
        <v>1636</v>
      </c>
      <c r="G511" s="94" t="s">
        <v>230</v>
      </c>
      <c r="H511" s="94"/>
      <c r="I511" s="94" t="s">
        <v>79</v>
      </c>
      <c r="J511" s="94" t="s">
        <v>118</v>
      </c>
      <c r="K511" s="102">
        <v>540</v>
      </c>
      <c r="L511" s="107" t="s">
        <v>39</v>
      </c>
      <c r="M511" s="102">
        <v>7.0938</v>
      </c>
      <c r="N511" s="104">
        <f t="shared" si="44"/>
        <v>3830.652</v>
      </c>
      <c r="O511" s="108">
        <v>45428</v>
      </c>
      <c r="P511" s="110" t="s">
        <v>108</v>
      </c>
      <c r="Q511" s="106" t="s">
        <v>231</v>
      </c>
      <c r="R511" s="111" t="s">
        <v>232</v>
      </c>
      <c r="S511" s="95" t="s">
        <v>68</v>
      </c>
      <c r="T511" s="95" t="s">
        <v>233</v>
      </c>
      <c r="U511" s="95" t="s">
        <v>43</v>
      </c>
      <c r="V511" s="121">
        <v>500000</v>
      </c>
      <c r="W511" s="121" t="s">
        <v>234</v>
      </c>
      <c r="X511" s="120" t="s">
        <v>45</v>
      </c>
      <c r="Y511" s="132" t="s">
        <v>43</v>
      </c>
      <c r="Z511" s="107" t="s">
        <v>43</v>
      </c>
      <c r="AA511" s="43" t="s">
        <v>46</v>
      </c>
      <c r="AB511" s="133" t="s">
        <v>47</v>
      </c>
      <c r="AC511" s="134"/>
      <c r="AD511" s="69" t="s">
        <v>1756</v>
      </c>
      <c r="AE511" s="135"/>
      <c r="AF511" s="135"/>
    </row>
    <row r="512" s="69" customFormat="1" customHeight="1" spans="1:32">
      <c r="A512" s="91" t="s">
        <v>1587</v>
      </c>
      <c r="B512" s="91" t="s">
        <v>1549</v>
      </c>
      <c r="C512" s="92">
        <v>45394</v>
      </c>
      <c r="D512" s="93" t="s">
        <v>60</v>
      </c>
      <c r="E512" s="91" t="s">
        <v>115</v>
      </c>
      <c r="F512" s="94" t="s">
        <v>1588</v>
      </c>
      <c r="G512" s="94" t="s">
        <v>738</v>
      </c>
      <c r="H512" s="94"/>
      <c r="I512" s="94" t="s">
        <v>258</v>
      </c>
      <c r="J512" s="94" t="s">
        <v>682</v>
      </c>
      <c r="K512" s="102">
        <v>9302.4</v>
      </c>
      <c r="L512" s="107" t="s">
        <v>39</v>
      </c>
      <c r="M512" s="103">
        <v>7.0938</v>
      </c>
      <c r="N512" s="104">
        <f t="shared" si="44"/>
        <v>65989.36512</v>
      </c>
      <c r="O512" s="105">
        <v>45426</v>
      </c>
      <c r="P512" s="106">
        <v>27617.03</v>
      </c>
      <c r="Q512" s="106" t="s">
        <v>390</v>
      </c>
      <c r="R512" s="94" t="s">
        <v>739</v>
      </c>
      <c r="S512" s="94" t="s">
        <v>57</v>
      </c>
      <c r="T512" s="94" t="s">
        <v>43</v>
      </c>
      <c r="U512" s="94" t="s">
        <v>43</v>
      </c>
      <c r="V512" s="120" t="s">
        <v>58</v>
      </c>
      <c r="W512" s="91" t="s">
        <v>43</v>
      </c>
      <c r="X512" s="120" t="s">
        <v>45</v>
      </c>
      <c r="Y512" s="132" t="s">
        <v>43</v>
      </c>
      <c r="Z512" s="91" t="s">
        <v>43</v>
      </c>
      <c r="AA512" s="138" t="s">
        <v>46</v>
      </c>
      <c r="AB512" s="133" t="s">
        <v>47</v>
      </c>
      <c r="AC512" s="134"/>
      <c r="AE512" s="135"/>
      <c r="AF512" s="135"/>
    </row>
    <row r="513" s="69" customFormat="1" customHeight="1" spans="1:32">
      <c r="A513" s="91" t="s">
        <v>387</v>
      </c>
      <c r="B513" s="91" t="s">
        <v>1549</v>
      </c>
      <c r="C513" s="92">
        <v>45394</v>
      </c>
      <c r="D513" s="93" t="s">
        <v>60</v>
      </c>
      <c r="E513" s="91" t="s">
        <v>115</v>
      </c>
      <c r="F513" s="96" t="s">
        <v>1757</v>
      </c>
      <c r="G513" s="143" t="s">
        <v>1758</v>
      </c>
      <c r="H513" s="143"/>
      <c r="I513" s="94" t="s">
        <v>64</v>
      </c>
      <c r="J513" s="94" t="s">
        <v>118</v>
      </c>
      <c r="K513" s="102">
        <v>1071</v>
      </c>
      <c r="L513" s="107" t="s">
        <v>39</v>
      </c>
      <c r="M513" s="103">
        <v>7.0938</v>
      </c>
      <c r="N513" s="104">
        <f t="shared" si="44"/>
        <v>7597.4598</v>
      </c>
      <c r="O513" s="105">
        <v>45400</v>
      </c>
      <c r="P513" s="106" t="s">
        <v>108</v>
      </c>
      <c r="Q513" s="106" t="s">
        <v>1759</v>
      </c>
      <c r="R513" s="94" t="s">
        <v>391</v>
      </c>
      <c r="S513" s="94" t="s">
        <v>57</v>
      </c>
      <c r="T513" s="94" t="s">
        <v>43</v>
      </c>
      <c r="U513" s="94" t="s">
        <v>43</v>
      </c>
      <c r="V513" s="120" t="s">
        <v>58</v>
      </c>
      <c r="W513" s="91" t="s">
        <v>43</v>
      </c>
      <c r="X513" s="120" t="s">
        <v>45</v>
      </c>
      <c r="Y513" s="132" t="s">
        <v>43</v>
      </c>
      <c r="Z513" s="91" t="s">
        <v>43</v>
      </c>
      <c r="AA513" s="43" t="s">
        <v>46</v>
      </c>
      <c r="AB513" s="133" t="s">
        <v>47</v>
      </c>
      <c r="AC513" s="134"/>
      <c r="AE513" s="145"/>
      <c r="AF513" s="135"/>
    </row>
    <row r="514" s="69" customFormat="1" customHeight="1" spans="1:32">
      <c r="A514" s="91" t="s">
        <v>1760</v>
      </c>
      <c r="B514" s="91" t="s">
        <v>1549</v>
      </c>
      <c r="C514" s="92">
        <v>45394</v>
      </c>
      <c r="D514" s="93" t="s">
        <v>75</v>
      </c>
      <c r="E514" s="91" t="s">
        <v>279</v>
      </c>
      <c r="F514" s="94" t="s">
        <v>1761</v>
      </c>
      <c r="G514" s="94" t="s">
        <v>589</v>
      </c>
      <c r="H514" s="94"/>
      <c r="I514" s="94" t="s">
        <v>145</v>
      </c>
      <c r="J514" s="94" t="s">
        <v>322</v>
      </c>
      <c r="K514" s="102">
        <v>174966</v>
      </c>
      <c r="L514" s="107" t="s">
        <v>39</v>
      </c>
      <c r="M514" s="103">
        <v>7.0938</v>
      </c>
      <c r="N514" s="104">
        <f t="shared" si="44"/>
        <v>1241173.8108</v>
      </c>
      <c r="O514" s="105">
        <v>45439</v>
      </c>
      <c r="P514" s="114" t="s">
        <v>323</v>
      </c>
      <c r="Q514" s="106" t="s">
        <v>1762</v>
      </c>
      <c r="R514" s="94" t="s">
        <v>591</v>
      </c>
      <c r="S514" s="122" t="s">
        <v>261</v>
      </c>
      <c r="T514" s="122" t="s">
        <v>179</v>
      </c>
      <c r="U514" s="122" t="s">
        <v>262</v>
      </c>
      <c r="V514" s="120">
        <v>150000</v>
      </c>
      <c r="W514" s="91" t="s">
        <v>592</v>
      </c>
      <c r="X514" s="120" t="s">
        <v>45</v>
      </c>
      <c r="Y514" s="132" t="s">
        <v>43</v>
      </c>
      <c r="Z514" s="91" t="s">
        <v>43</v>
      </c>
      <c r="AA514" s="138" t="s">
        <v>163</v>
      </c>
      <c r="AB514" s="133" t="s">
        <v>113</v>
      </c>
      <c r="AC514" s="136" t="s">
        <v>73</v>
      </c>
      <c r="AE514" s="145"/>
      <c r="AF514" s="135"/>
    </row>
    <row r="515" s="69" customFormat="1" customHeight="1" spans="1:32">
      <c r="A515" s="91" t="s">
        <v>1763</v>
      </c>
      <c r="B515" s="91" t="s">
        <v>1549</v>
      </c>
      <c r="C515" s="92">
        <v>45397</v>
      </c>
      <c r="D515" s="93" t="s">
        <v>49</v>
      </c>
      <c r="E515" s="91" t="s">
        <v>311</v>
      </c>
      <c r="F515" s="94" t="s">
        <v>1764</v>
      </c>
      <c r="G515" s="94" t="s">
        <v>1765</v>
      </c>
      <c r="H515" s="94"/>
      <c r="I515" s="94" t="s">
        <v>145</v>
      </c>
      <c r="J515" s="94" t="s">
        <v>516</v>
      </c>
      <c r="K515" s="102">
        <v>8112.25</v>
      </c>
      <c r="L515" s="91" t="s">
        <v>517</v>
      </c>
      <c r="M515" s="102">
        <v>4.6597</v>
      </c>
      <c r="N515" s="104">
        <f t="shared" si="44"/>
        <v>37800.651325</v>
      </c>
      <c r="O515" s="105">
        <v>45411</v>
      </c>
      <c r="P515" s="106" t="s">
        <v>1766</v>
      </c>
      <c r="Q515" s="106" t="s">
        <v>40</v>
      </c>
      <c r="R515" s="94" t="s">
        <v>1767</v>
      </c>
      <c r="S515" s="94" t="s">
        <v>42</v>
      </c>
      <c r="T515" s="94" t="s">
        <v>43</v>
      </c>
      <c r="U515" s="94" t="s">
        <v>43</v>
      </c>
      <c r="V515" s="120" t="s">
        <v>44</v>
      </c>
      <c r="W515" s="91" t="s">
        <v>43</v>
      </c>
      <c r="X515" s="120" t="s">
        <v>45</v>
      </c>
      <c r="Y515" s="132" t="s">
        <v>43</v>
      </c>
      <c r="Z515" s="91" t="s">
        <v>43</v>
      </c>
      <c r="AA515" s="43" t="s">
        <v>46</v>
      </c>
      <c r="AB515" s="133" t="s">
        <v>1768</v>
      </c>
      <c r="AC515" s="134" t="s">
        <v>73</v>
      </c>
      <c r="AE515" s="145"/>
      <c r="AF515" s="135"/>
    </row>
    <row r="516" s="69" customFormat="1" customHeight="1" spans="1:32">
      <c r="A516" s="91" t="s">
        <v>1559</v>
      </c>
      <c r="B516" s="91" t="s">
        <v>1549</v>
      </c>
      <c r="C516" s="92">
        <v>45397</v>
      </c>
      <c r="D516" s="93" t="s">
        <v>49</v>
      </c>
      <c r="E516" s="91" t="s">
        <v>153</v>
      </c>
      <c r="F516" s="94" t="s">
        <v>1560</v>
      </c>
      <c r="G516" s="94" t="s">
        <v>155</v>
      </c>
      <c r="H516" s="94"/>
      <c r="I516" s="94" t="s">
        <v>79</v>
      </c>
      <c r="J516" s="94" t="s">
        <v>156</v>
      </c>
      <c r="K516" s="102">
        <v>2340</v>
      </c>
      <c r="L516" s="40" t="s">
        <v>157</v>
      </c>
      <c r="M516" s="109">
        <v>0.90644</v>
      </c>
      <c r="N516" s="104">
        <f t="shared" si="44"/>
        <v>2121.0696</v>
      </c>
      <c r="O516" s="108">
        <v>45405</v>
      </c>
      <c r="P516" s="106" t="s">
        <v>108</v>
      </c>
      <c r="Q516" s="106" t="s">
        <v>158</v>
      </c>
      <c r="R516" s="95" t="s">
        <v>774</v>
      </c>
      <c r="S516" s="95" t="s">
        <v>68</v>
      </c>
      <c r="T516" s="95" t="s">
        <v>160</v>
      </c>
      <c r="U516" s="95" t="s">
        <v>161</v>
      </c>
      <c r="V516" s="121">
        <v>1000000</v>
      </c>
      <c r="W516" s="121" t="s">
        <v>162</v>
      </c>
      <c r="X516" s="120" t="s">
        <v>45</v>
      </c>
      <c r="Y516" s="132" t="s">
        <v>43</v>
      </c>
      <c r="Z516" s="91" t="s">
        <v>43</v>
      </c>
      <c r="AA516" s="138" t="s">
        <v>163</v>
      </c>
      <c r="AB516" s="133"/>
      <c r="AC516" s="134"/>
      <c r="AE516" s="135"/>
      <c r="AF516" s="135"/>
    </row>
    <row r="517" s="69" customFormat="1" customHeight="1" spans="1:32">
      <c r="A517" s="91" t="s">
        <v>1569</v>
      </c>
      <c r="B517" s="91" t="s">
        <v>1549</v>
      </c>
      <c r="C517" s="92">
        <v>45397</v>
      </c>
      <c r="D517" s="93" t="s">
        <v>75</v>
      </c>
      <c r="E517" s="91" t="s">
        <v>76</v>
      </c>
      <c r="F517" s="94" t="s">
        <v>1570</v>
      </c>
      <c r="G517" s="94" t="s">
        <v>237</v>
      </c>
      <c r="H517" s="94"/>
      <c r="I517" s="94" t="s">
        <v>79</v>
      </c>
      <c r="J517" s="94" t="s">
        <v>80</v>
      </c>
      <c r="K517" s="102">
        <v>5726</v>
      </c>
      <c r="L517" s="107" t="s">
        <v>39</v>
      </c>
      <c r="M517" s="103">
        <v>7.0938</v>
      </c>
      <c r="N517" s="104">
        <f t="shared" si="44"/>
        <v>40619.0988</v>
      </c>
      <c r="O517" s="105">
        <v>45412</v>
      </c>
      <c r="P517" s="106">
        <v>5454.15</v>
      </c>
      <c r="Q517" s="106" t="s">
        <v>718</v>
      </c>
      <c r="R517" s="94" t="s">
        <v>238</v>
      </c>
      <c r="S517" s="95" t="s">
        <v>93</v>
      </c>
      <c r="T517" s="94" t="s">
        <v>43</v>
      </c>
      <c r="U517" s="94" t="s">
        <v>43</v>
      </c>
      <c r="V517" s="120">
        <v>150000</v>
      </c>
      <c r="W517" s="91" t="s">
        <v>239</v>
      </c>
      <c r="X517" s="120" t="s">
        <v>45</v>
      </c>
      <c r="Y517" s="132" t="s">
        <v>43</v>
      </c>
      <c r="Z517" s="40" t="s">
        <v>43</v>
      </c>
      <c r="AA517" s="138" t="s">
        <v>46</v>
      </c>
      <c r="AB517" s="133" t="s">
        <v>47</v>
      </c>
      <c r="AC517" s="134"/>
      <c r="AE517" s="135"/>
      <c r="AF517" s="135"/>
    </row>
    <row r="518" s="69" customFormat="1" customHeight="1" spans="1:32">
      <c r="A518" s="91" t="s">
        <v>1559</v>
      </c>
      <c r="B518" s="91" t="s">
        <v>1549</v>
      </c>
      <c r="C518" s="92">
        <v>45398</v>
      </c>
      <c r="D518" s="93" t="s">
        <v>49</v>
      </c>
      <c r="E518" s="91" t="s">
        <v>153</v>
      </c>
      <c r="F518" s="94" t="s">
        <v>1560</v>
      </c>
      <c r="G518" s="94" t="s">
        <v>155</v>
      </c>
      <c r="H518" s="94"/>
      <c r="I518" s="94" t="s">
        <v>79</v>
      </c>
      <c r="J518" s="94" t="s">
        <v>156</v>
      </c>
      <c r="K518" s="102">
        <v>8760</v>
      </c>
      <c r="L518" s="40" t="s">
        <v>157</v>
      </c>
      <c r="M518" s="109">
        <v>0.90644</v>
      </c>
      <c r="N518" s="104">
        <f t="shared" si="44"/>
        <v>7940.4144</v>
      </c>
      <c r="O518" s="108">
        <v>45411</v>
      </c>
      <c r="P518" s="106" t="s">
        <v>108</v>
      </c>
      <c r="Q518" s="106" t="s">
        <v>158</v>
      </c>
      <c r="R518" s="95" t="s">
        <v>814</v>
      </c>
      <c r="S518" s="95" t="s">
        <v>68</v>
      </c>
      <c r="T518" s="95" t="s">
        <v>160</v>
      </c>
      <c r="U518" s="95" t="s">
        <v>161</v>
      </c>
      <c r="V518" s="121">
        <v>1000000</v>
      </c>
      <c r="W518" s="121" t="s">
        <v>162</v>
      </c>
      <c r="X518" s="120" t="s">
        <v>45</v>
      </c>
      <c r="Y518" s="132" t="s">
        <v>43</v>
      </c>
      <c r="Z518" s="91" t="s">
        <v>43</v>
      </c>
      <c r="AA518" s="138" t="s">
        <v>163</v>
      </c>
      <c r="AB518" s="133"/>
      <c r="AC518" s="134"/>
      <c r="AE518" s="135"/>
      <c r="AF518" s="135"/>
    </row>
    <row r="519" s="69" customFormat="1" customHeight="1" spans="1:32">
      <c r="A519" s="91" t="s">
        <v>1769</v>
      </c>
      <c r="B519" s="91" t="s">
        <v>1549</v>
      </c>
      <c r="C519" s="92">
        <v>45398</v>
      </c>
      <c r="D519" s="93" t="s">
        <v>33</v>
      </c>
      <c r="E519" s="91" t="s">
        <v>34</v>
      </c>
      <c r="F519" s="94" t="s">
        <v>1770</v>
      </c>
      <c r="G519" s="94" t="s">
        <v>1771</v>
      </c>
      <c r="H519" s="94"/>
      <c r="I519" s="94" t="s">
        <v>37</v>
      </c>
      <c r="J519" s="94" t="s">
        <v>38</v>
      </c>
      <c r="K519" s="102">
        <v>995.6</v>
      </c>
      <c r="L519" s="107" t="s">
        <v>39</v>
      </c>
      <c r="M519" s="103">
        <v>7.0938</v>
      </c>
      <c r="N519" s="104">
        <f t="shared" ref="N519:N528" si="45">K519*M519</f>
        <v>7062.58728</v>
      </c>
      <c r="O519" s="105">
        <v>45419</v>
      </c>
      <c r="P519" s="106">
        <v>995</v>
      </c>
      <c r="Q519" s="106" t="s">
        <v>40</v>
      </c>
      <c r="R519" s="94" t="s">
        <v>1772</v>
      </c>
      <c r="S519" s="94" t="s">
        <v>57</v>
      </c>
      <c r="T519" s="94" t="s">
        <v>43</v>
      </c>
      <c r="U519" s="94" t="s">
        <v>43</v>
      </c>
      <c r="V519" s="120" t="s">
        <v>58</v>
      </c>
      <c r="W519" s="91" t="s">
        <v>43</v>
      </c>
      <c r="X519" s="120" t="s">
        <v>45</v>
      </c>
      <c r="Y519" s="132" t="s">
        <v>43</v>
      </c>
      <c r="Z519" s="91" t="s">
        <v>43</v>
      </c>
      <c r="AA519" s="43" t="s">
        <v>46</v>
      </c>
      <c r="AB519" s="133" t="s">
        <v>135</v>
      </c>
      <c r="AC519" s="134"/>
      <c r="AE519" s="145"/>
      <c r="AF519" s="135"/>
    </row>
    <row r="520" s="69" customFormat="1" customHeight="1" spans="1:32">
      <c r="A520" s="91" t="s">
        <v>1559</v>
      </c>
      <c r="B520" s="91" t="s">
        <v>1549</v>
      </c>
      <c r="C520" s="92">
        <v>45398</v>
      </c>
      <c r="D520" s="93" t="s">
        <v>49</v>
      </c>
      <c r="E520" s="91" t="s">
        <v>153</v>
      </c>
      <c r="F520" s="94" t="s">
        <v>1560</v>
      </c>
      <c r="G520" s="94" t="s">
        <v>155</v>
      </c>
      <c r="H520" s="94"/>
      <c r="I520" s="94" t="s">
        <v>79</v>
      </c>
      <c r="J520" s="94" t="s">
        <v>156</v>
      </c>
      <c r="K520" s="102">
        <v>229448</v>
      </c>
      <c r="L520" s="40" t="s">
        <v>157</v>
      </c>
      <c r="M520" s="109">
        <v>0.90644</v>
      </c>
      <c r="N520" s="104">
        <f t="shared" si="45"/>
        <v>207980.84512</v>
      </c>
      <c r="O520" s="108">
        <v>45459</v>
      </c>
      <c r="P520" s="106" t="s">
        <v>108</v>
      </c>
      <c r="Q520" s="106" t="s">
        <v>158</v>
      </c>
      <c r="R520" s="95" t="s">
        <v>360</v>
      </c>
      <c r="S520" s="95" t="s">
        <v>68</v>
      </c>
      <c r="T520" s="95" t="s">
        <v>160</v>
      </c>
      <c r="U520" s="95" t="s">
        <v>161</v>
      </c>
      <c r="V520" s="121">
        <v>1000000</v>
      </c>
      <c r="W520" s="121" t="s">
        <v>162</v>
      </c>
      <c r="X520" s="120" t="s">
        <v>45</v>
      </c>
      <c r="Y520" s="132" t="s">
        <v>43</v>
      </c>
      <c r="Z520" s="91" t="s">
        <v>43</v>
      </c>
      <c r="AA520" s="138" t="s">
        <v>163</v>
      </c>
      <c r="AB520" s="133"/>
      <c r="AC520" s="134"/>
      <c r="AE520" s="135"/>
      <c r="AF520" s="135"/>
    </row>
    <row r="521" s="69" customFormat="1" customHeight="1" spans="1:32">
      <c r="A521" s="91" t="s">
        <v>1773</v>
      </c>
      <c r="B521" s="91" t="s">
        <v>1549</v>
      </c>
      <c r="C521" s="92">
        <v>45399</v>
      </c>
      <c r="D521" s="93" t="s">
        <v>33</v>
      </c>
      <c r="E521" s="91" t="s">
        <v>1656</v>
      </c>
      <c r="F521" s="94" t="s">
        <v>1774</v>
      </c>
      <c r="G521" s="94" t="s">
        <v>1775</v>
      </c>
      <c r="H521" s="94"/>
      <c r="I521" s="94" t="s">
        <v>145</v>
      </c>
      <c r="J521" s="94" t="s">
        <v>1776</v>
      </c>
      <c r="K521" s="102">
        <v>19897</v>
      </c>
      <c r="L521" s="107" t="s">
        <v>89</v>
      </c>
      <c r="M521" s="103">
        <v>1</v>
      </c>
      <c r="N521" s="104">
        <f t="shared" si="45"/>
        <v>19897</v>
      </c>
      <c r="O521" s="105">
        <v>45409</v>
      </c>
      <c r="P521" s="106" t="s">
        <v>1777</v>
      </c>
      <c r="Q521" s="106" t="s">
        <v>40</v>
      </c>
      <c r="R521" s="94" t="s">
        <v>1778</v>
      </c>
      <c r="S521" s="94" t="s">
        <v>57</v>
      </c>
      <c r="T521" s="94" t="s">
        <v>43</v>
      </c>
      <c r="U521" s="94" t="s">
        <v>43</v>
      </c>
      <c r="V521" s="120" t="s">
        <v>58</v>
      </c>
      <c r="W521" s="91" t="s">
        <v>43</v>
      </c>
      <c r="X521" s="120" t="s">
        <v>1779</v>
      </c>
      <c r="Y521" s="132">
        <v>1</v>
      </c>
      <c r="Z521" s="91" t="s">
        <v>1780</v>
      </c>
      <c r="AA521" s="43" t="s">
        <v>46</v>
      </c>
      <c r="AB521" s="133" t="s">
        <v>1781</v>
      </c>
      <c r="AC521" s="134"/>
      <c r="AE521" s="145"/>
      <c r="AF521" s="135"/>
    </row>
    <row r="522" s="69" customFormat="1" customHeight="1" spans="1:32">
      <c r="A522" s="91" t="s">
        <v>1782</v>
      </c>
      <c r="B522" s="91" t="s">
        <v>1549</v>
      </c>
      <c r="C522" s="92">
        <v>45399</v>
      </c>
      <c r="D522" s="93" t="s">
        <v>49</v>
      </c>
      <c r="E522" s="91" t="s">
        <v>142</v>
      </c>
      <c r="F522" s="94" t="s">
        <v>1744</v>
      </c>
      <c r="G522" s="94" t="s">
        <v>1745</v>
      </c>
      <c r="H522" s="94"/>
      <c r="I522" s="94" t="s">
        <v>79</v>
      </c>
      <c r="J522" s="94" t="s">
        <v>150</v>
      </c>
      <c r="K522" s="102">
        <v>272.65</v>
      </c>
      <c r="L522" s="107" t="s">
        <v>39</v>
      </c>
      <c r="M522" s="103">
        <v>7.0938</v>
      </c>
      <c r="N522" s="104">
        <f t="shared" si="45"/>
        <v>1934.12457</v>
      </c>
      <c r="O522" s="105">
        <v>45401</v>
      </c>
      <c r="P522" s="106" t="s">
        <v>108</v>
      </c>
      <c r="Q522" s="106" t="s">
        <v>408</v>
      </c>
      <c r="R522" s="94" t="s">
        <v>1746</v>
      </c>
      <c r="S522" s="94" t="s">
        <v>93</v>
      </c>
      <c r="T522" s="94" t="s">
        <v>199</v>
      </c>
      <c r="U522" s="94" t="s">
        <v>43</v>
      </c>
      <c r="V522" s="120">
        <v>100000</v>
      </c>
      <c r="W522" s="91" t="s">
        <v>1747</v>
      </c>
      <c r="X522" s="120" t="s">
        <v>45</v>
      </c>
      <c r="Y522" s="132" t="s">
        <v>43</v>
      </c>
      <c r="Z522" s="91" t="s">
        <v>43</v>
      </c>
      <c r="AA522" s="43" t="s">
        <v>46</v>
      </c>
      <c r="AB522" s="133" t="s">
        <v>47</v>
      </c>
      <c r="AC522" s="134"/>
      <c r="AE522" s="145"/>
      <c r="AF522" s="135"/>
    </row>
    <row r="523" s="69" customFormat="1" customHeight="1" spans="1:32">
      <c r="A523" s="91" t="s">
        <v>1783</v>
      </c>
      <c r="B523" s="91" t="s">
        <v>1549</v>
      </c>
      <c r="C523" s="92">
        <v>45399</v>
      </c>
      <c r="D523" s="93" t="s">
        <v>75</v>
      </c>
      <c r="E523" s="91" t="s">
        <v>76</v>
      </c>
      <c r="F523" s="94" t="s">
        <v>1784</v>
      </c>
      <c r="G523" s="94" t="s">
        <v>1785</v>
      </c>
      <c r="H523" s="94"/>
      <c r="I523" s="94" t="s">
        <v>145</v>
      </c>
      <c r="J523" s="94" t="s">
        <v>80</v>
      </c>
      <c r="K523" s="102">
        <v>48256.6</v>
      </c>
      <c r="L523" s="107" t="s">
        <v>39</v>
      </c>
      <c r="M523" s="103">
        <v>7.0938</v>
      </c>
      <c r="N523" s="104">
        <f t="shared" si="45"/>
        <v>342322.66908</v>
      </c>
      <c r="O523" s="105">
        <v>45429</v>
      </c>
      <c r="P523" s="106">
        <v>24085.3</v>
      </c>
      <c r="Q523" s="106" t="s">
        <v>1457</v>
      </c>
      <c r="R523" s="94" t="s">
        <v>1785</v>
      </c>
      <c r="S523" s="94" t="s">
        <v>57</v>
      </c>
      <c r="T523" s="94" t="s">
        <v>43</v>
      </c>
      <c r="U523" s="94" t="s">
        <v>43</v>
      </c>
      <c r="V523" s="120" t="s">
        <v>58</v>
      </c>
      <c r="W523" s="91" t="s">
        <v>43</v>
      </c>
      <c r="X523" s="120" t="s">
        <v>45</v>
      </c>
      <c r="Y523" s="132" t="s">
        <v>43</v>
      </c>
      <c r="Z523" s="91" t="s">
        <v>43</v>
      </c>
      <c r="AA523" s="43" t="s">
        <v>46</v>
      </c>
      <c r="AB523" s="133" t="s">
        <v>113</v>
      </c>
      <c r="AC523" s="134" t="s">
        <v>73</v>
      </c>
      <c r="AE523" s="145"/>
      <c r="AF523" s="135"/>
    </row>
    <row r="524" s="69" customFormat="1" customHeight="1" spans="1:32">
      <c r="A524" s="91" t="s">
        <v>1630</v>
      </c>
      <c r="B524" s="91" t="s">
        <v>1549</v>
      </c>
      <c r="C524" s="92">
        <v>45399</v>
      </c>
      <c r="D524" s="93" t="s">
        <v>33</v>
      </c>
      <c r="E524" s="91" t="s">
        <v>34</v>
      </c>
      <c r="F524" s="94" t="s">
        <v>1631</v>
      </c>
      <c r="G524" s="94" t="s">
        <v>452</v>
      </c>
      <c r="H524" s="94"/>
      <c r="I524" s="94" t="s">
        <v>37</v>
      </c>
      <c r="J524" s="94" t="s">
        <v>38</v>
      </c>
      <c r="K524" s="102">
        <v>3547.02857142857</v>
      </c>
      <c r="L524" s="107" t="s">
        <v>39</v>
      </c>
      <c r="M524" s="103">
        <v>7.0938</v>
      </c>
      <c r="N524" s="104">
        <f t="shared" si="45"/>
        <v>25161.91128</v>
      </c>
      <c r="O524" s="105">
        <v>45421</v>
      </c>
      <c r="P524" s="106">
        <v>7560.1</v>
      </c>
      <c r="Q524" s="106" t="s">
        <v>40</v>
      </c>
      <c r="R524" s="94" t="s">
        <v>453</v>
      </c>
      <c r="S524" s="94" t="s">
        <v>93</v>
      </c>
      <c r="T524" s="94" t="s">
        <v>43</v>
      </c>
      <c r="U524" s="94" t="s">
        <v>43</v>
      </c>
      <c r="V524" s="120" t="s">
        <v>70</v>
      </c>
      <c r="W524" s="91" t="s">
        <v>454</v>
      </c>
      <c r="X524" s="121" t="s">
        <v>45</v>
      </c>
      <c r="Y524" s="137" t="s">
        <v>43</v>
      </c>
      <c r="Z524" s="40" t="s">
        <v>43</v>
      </c>
      <c r="AA524" s="43" t="s">
        <v>46</v>
      </c>
      <c r="AB524" s="133" t="s">
        <v>47</v>
      </c>
      <c r="AC524" s="134"/>
      <c r="AE524" s="135"/>
      <c r="AF524" s="135"/>
    </row>
    <row r="525" s="69" customFormat="1" customHeight="1" spans="1:32">
      <c r="A525" s="91" t="s">
        <v>1565</v>
      </c>
      <c r="B525" s="91" t="s">
        <v>1549</v>
      </c>
      <c r="C525" s="92">
        <v>45399</v>
      </c>
      <c r="D525" s="93" t="s">
        <v>60</v>
      </c>
      <c r="E525" s="91" t="s">
        <v>85</v>
      </c>
      <c r="F525" s="94" t="s">
        <v>1786</v>
      </c>
      <c r="G525" s="94" t="s">
        <v>87</v>
      </c>
      <c r="H525" s="94"/>
      <c r="I525" s="94" t="s">
        <v>79</v>
      </c>
      <c r="J525" s="94" t="s">
        <v>88</v>
      </c>
      <c r="K525" s="102">
        <v>25007.5</v>
      </c>
      <c r="L525" s="107" t="s">
        <v>89</v>
      </c>
      <c r="M525" s="102">
        <v>1</v>
      </c>
      <c r="N525" s="104">
        <f t="shared" si="45"/>
        <v>25007.5</v>
      </c>
      <c r="O525" s="108" t="s">
        <v>1787</v>
      </c>
      <c r="P525" s="106" t="s">
        <v>1788</v>
      </c>
      <c r="Q525" s="106" t="s">
        <v>420</v>
      </c>
      <c r="R525" s="95" t="s">
        <v>92</v>
      </c>
      <c r="S525" s="94" t="s">
        <v>93</v>
      </c>
      <c r="T525" s="94" t="s">
        <v>43</v>
      </c>
      <c r="U525" s="94" t="s">
        <v>43</v>
      </c>
      <c r="V525" s="121">
        <v>200000</v>
      </c>
      <c r="W525" s="120" t="s">
        <v>94</v>
      </c>
      <c r="X525" s="120" t="s">
        <v>45</v>
      </c>
      <c r="Y525" s="132" t="s">
        <v>43</v>
      </c>
      <c r="Z525" s="107" t="s">
        <v>43</v>
      </c>
      <c r="AA525" s="43" t="s">
        <v>46</v>
      </c>
      <c r="AB525" s="133" t="s">
        <v>47</v>
      </c>
      <c r="AC525" s="134"/>
      <c r="AD525" s="69" t="s">
        <v>1789</v>
      </c>
      <c r="AE525" s="135"/>
      <c r="AF525" s="135"/>
    </row>
    <row r="526" s="69" customFormat="1" customHeight="1" spans="1:32">
      <c r="A526" s="91" t="s">
        <v>1575</v>
      </c>
      <c r="B526" s="91" t="s">
        <v>1549</v>
      </c>
      <c r="C526" s="92">
        <v>45399</v>
      </c>
      <c r="D526" s="93" t="s">
        <v>49</v>
      </c>
      <c r="E526" s="91" t="s">
        <v>305</v>
      </c>
      <c r="F526" s="94" t="s">
        <v>1576</v>
      </c>
      <c r="G526" s="94" t="s">
        <v>600</v>
      </c>
      <c r="H526" s="95"/>
      <c r="I526" s="95" t="s">
        <v>258</v>
      </c>
      <c r="J526" s="95" t="s">
        <v>601</v>
      </c>
      <c r="K526" s="102">
        <v>4580</v>
      </c>
      <c r="L526" s="107" t="s">
        <v>39</v>
      </c>
      <c r="M526" s="103">
        <v>7.0938</v>
      </c>
      <c r="N526" s="104">
        <f t="shared" si="45"/>
        <v>32489.604</v>
      </c>
      <c r="O526" s="108">
        <v>45432</v>
      </c>
      <c r="P526" s="110" t="s">
        <v>108</v>
      </c>
      <c r="Q526" s="95" t="s">
        <v>1406</v>
      </c>
      <c r="R526" s="95" t="s">
        <v>1790</v>
      </c>
      <c r="S526" s="95" t="s">
        <v>93</v>
      </c>
      <c r="T526" s="95" t="s">
        <v>43</v>
      </c>
      <c r="U526" s="95" t="s">
        <v>43</v>
      </c>
      <c r="V526" s="120">
        <v>200000</v>
      </c>
      <c r="W526" s="91" t="s">
        <v>604</v>
      </c>
      <c r="X526" s="120" t="s">
        <v>45</v>
      </c>
      <c r="Y526" s="132" t="s">
        <v>43</v>
      </c>
      <c r="Z526" s="107" t="s">
        <v>43</v>
      </c>
      <c r="AA526" s="138" t="s">
        <v>46</v>
      </c>
      <c r="AB526" s="133" t="s">
        <v>47</v>
      </c>
      <c r="AC526" s="134"/>
      <c r="AE526" s="135"/>
      <c r="AF526" s="135"/>
    </row>
    <row r="527" s="69" customFormat="1" customHeight="1" spans="1:32">
      <c r="A527" s="91" t="s">
        <v>1791</v>
      </c>
      <c r="B527" s="91" t="s">
        <v>1549</v>
      </c>
      <c r="C527" s="92">
        <v>45399</v>
      </c>
      <c r="D527" s="93" t="s">
        <v>49</v>
      </c>
      <c r="E527" s="91" t="s">
        <v>305</v>
      </c>
      <c r="F527" s="94" t="s">
        <v>1792</v>
      </c>
      <c r="G527" s="94" t="s">
        <v>1793</v>
      </c>
      <c r="H527" s="94"/>
      <c r="I527" s="94" t="s">
        <v>53</v>
      </c>
      <c r="J527" s="94" t="s">
        <v>601</v>
      </c>
      <c r="K527" s="102">
        <v>5448.5825</v>
      </c>
      <c r="L527" s="107" t="s">
        <v>39</v>
      </c>
      <c r="M527" s="103">
        <v>7.0938</v>
      </c>
      <c r="N527" s="104">
        <f t="shared" si="45"/>
        <v>38651.1545385</v>
      </c>
      <c r="O527" s="105">
        <v>45453</v>
      </c>
      <c r="P527" s="106">
        <v>11970.22</v>
      </c>
      <c r="Q527" s="106" t="s">
        <v>1794</v>
      </c>
      <c r="R527" s="94" t="s">
        <v>1795</v>
      </c>
      <c r="S527" s="94" t="s">
        <v>57</v>
      </c>
      <c r="T527" s="94" t="s">
        <v>43</v>
      </c>
      <c r="U527" s="94" t="s">
        <v>43</v>
      </c>
      <c r="V527" s="120" t="s">
        <v>58</v>
      </c>
      <c r="W527" s="91" t="s">
        <v>43</v>
      </c>
      <c r="X527" s="120" t="s">
        <v>45</v>
      </c>
      <c r="Y527" s="132" t="s">
        <v>43</v>
      </c>
      <c r="Z527" s="91" t="s">
        <v>43</v>
      </c>
      <c r="AA527" s="43" t="s">
        <v>46</v>
      </c>
      <c r="AB527" s="133"/>
      <c r="AC527" s="134"/>
      <c r="AE527" s="145"/>
      <c r="AF527" s="135"/>
    </row>
    <row r="528" s="69" customFormat="1" customHeight="1" spans="1:32">
      <c r="A528" s="91" t="s">
        <v>1796</v>
      </c>
      <c r="B528" s="91" t="s">
        <v>1549</v>
      </c>
      <c r="C528" s="92">
        <v>45399</v>
      </c>
      <c r="D528" s="93" t="s">
        <v>49</v>
      </c>
      <c r="E528" s="91" t="s">
        <v>305</v>
      </c>
      <c r="F528" s="94" t="s">
        <v>1581</v>
      </c>
      <c r="G528" s="94" t="s">
        <v>307</v>
      </c>
      <c r="H528" s="94"/>
      <c r="I528" s="94" t="s">
        <v>79</v>
      </c>
      <c r="J528" s="94" t="s">
        <v>308</v>
      </c>
      <c r="K528" s="102">
        <v>117350</v>
      </c>
      <c r="L528" s="40" t="s">
        <v>157</v>
      </c>
      <c r="M528" s="109">
        <v>0.90644</v>
      </c>
      <c r="N528" s="104">
        <f t="shared" si="45"/>
        <v>106370.734</v>
      </c>
      <c r="O528" s="105">
        <v>45440</v>
      </c>
      <c r="P528" s="110" t="s">
        <v>108</v>
      </c>
      <c r="Q528" s="106" t="s">
        <v>190</v>
      </c>
      <c r="R528" s="94" t="s">
        <v>1797</v>
      </c>
      <c r="S528" s="95" t="s">
        <v>192</v>
      </c>
      <c r="T528" s="95" t="s">
        <v>43</v>
      </c>
      <c r="U528" s="95" t="s">
        <v>43</v>
      </c>
      <c r="V528" s="121" t="s">
        <v>193</v>
      </c>
      <c r="W528" s="91" t="s">
        <v>43</v>
      </c>
      <c r="X528" s="120" t="s">
        <v>45</v>
      </c>
      <c r="Y528" s="132" t="s">
        <v>43</v>
      </c>
      <c r="Z528" s="107" t="s">
        <v>43</v>
      </c>
      <c r="AA528" s="138" t="s">
        <v>194</v>
      </c>
      <c r="AB528" s="133"/>
      <c r="AC528" s="134"/>
      <c r="AE528" s="135"/>
      <c r="AF528" s="135"/>
    </row>
    <row r="529" s="69" customFormat="1" customHeight="1" spans="1:32">
      <c r="A529" s="91" t="s">
        <v>400</v>
      </c>
      <c r="B529" s="91" t="s">
        <v>1549</v>
      </c>
      <c r="C529" s="92">
        <v>45399</v>
      </c>
      <c r="D529" s="93" t="s">
        <v>49</v>
      </c>
      <c r="E529" s="91" t="s">
        <v>305</v>
      </c>
      <c r="F529" s="94" t="s">
        <v>1581</v>
      </c>
      <c r="G529" s="94" t="s">
        <v>307</v>
      </c>
      <c r="H529" s="94"/>
      <c r="I529" s="94" t="s">
        <v>79</v>
      </c>
      <c r="J529" s="94" t="s">
        <v>308</v>
      </c>
      <c r="K529" s="102">
        <v>3720</v>
      </c>
      <c r="L529" s="40" t="s">
        <v>157</v>
      </c>
      <c r="M529" s="109">
        <v>0.90644</v>
      </c>
      <c r="N529" s="104">
        <f t="shared" ref="N529:N537" si="46">K529*M529</f>
        <v>3371.9568</v>
      </c>
      <c r="O529" s="105">
        <v>45422</v>
      </c>
      <c r="P529" s="110" t="s">
        <v>108</v>
      </c>
      <c r="Q529" s="106" t="s">
        <v>190</v>
      </c>
      <c r="R529" s="94" t="s">
        <v>401</v>
      </c>
      <c r="S529" s="95" t="s">
        <v>192</v>
      </c>
      <c r="T529" s="95" t="s">
        <v>43</v>
      </c>
      <c r="U529" s="95" t="s">
        <v>43</v>
      </c>
      <c r="V529" s="121" t="s">
        <v>193</v>
      </c>
      <c r="W529" s="91" t="s">
        <v>43</v>
      </c>
      <c r="X529" s="120" t="s">
        <v>45</v>
      </c>
      <c r="Y529" s="132" t="s">
        <v>43</v>
      </c>
      <c r="Z529" s="107" t="s">
        <v>43</v>
      </c>
      <c r="AA529" s="138" t="s">
        <v>194</v>
      </c>
      <c r="AB529" s="133"/>
      <c r="AC529" s="134"/>
      <c r="AE529" s="135"/>
      <c r="AF529" s="135"/>
    </row>
    <row r="530" s="69" customFormat="1" customHeight="1" spans="1:32">
      <c r="A530" s="91" t="s">
        <v>1798</v>
      </c>
      <c r="B530" s="91" t="s">
        <v>1549</v>
      </c>
      <c r="C530" s="92">
        <v>45399</v>
      </c>
      <c r="D530" s="93" t="s">
        <v>49</v>
      </c>
      <c r="E530" s="91" t="s">
        <v>305</v>
      </c>
      <c r="F530" s="94" t="s">
        <v>1581</v>
      </c>
      <c r="G530" s="94" t="s">
        <v>307</v>
      </c>
      <c r="H530" s="94"/>
      <c r="I530" s="94" t="s">
        <v>79</v>
      </c>
      <c r="J530" s="94" t="s">
        <v>308</v>
      </c>
      <c r="K530" s="102">
        <v>9490</v>
      </c>
      <c r="L530" s="40" t="s">
        <v>157</v>
      </c>
      <c r="M530" s="109">
        <v>0.90644</v>
      </c>
      <c r="N530" s="104">
        <f t="shared" si="46"/>
        <v>8602.1156</v>
      </c>
      <c r="O530" s="105">
        <v>45422</v>
      </c>
      <c r="P530" s="110" t="s">
        <v>108</v>
      </c>
      <c r="Q530" s="106" t="s">
        <v>190</v>
      </c>
      <c r="R530" s="94" t="s">
        <v>1376</v>
      </c>
      <c r="S530" s="95" t="s">
        <v>192</v>
      </c>
      <c r="T530" s="95" t="s">
        <v>43</v>
      </c>
      <c r="U530" s="95" t="s">
        <v>43</v>
      </c>
      <c r="V530" s="121" t="s">
        <v>193</v>
      </c>
      <c r="W530" s="91" t="s">
        <v>43</v>
      </c>
      <c r="X530" s="120" t="s">
        <v>45</v>
      </c>
      <c r="Y530" s="132" t="s">
        <v>43</v>
      </c>
      <c r="Z530" s="107" t="s">
        <v>43</v>
      </c>
      <c r="AA530" s="138" t="s">
        <v>194</v>
      </c>
      <c r="AB530" s="133"/>
      <c r="AC530" s="134"/>
      <c r="AE530" s="135"/>
      <c r="AF530" s="135"/>
    </row>
    <row r="531" s="69" customFormat="1" customHeight="1" spans="1:32">
      <c r="A531" s="91" t="s">
        <v>1565</v>
      </c>
      <c r="B531" s="91" t="s">
        <v>1549</v>
      </c>
      <c r="C531" s="92">
        <v>45399</v>
      </c>
      <c r="D531" s="93" t="s">
        <v>60</v>
      </c>
      <c r="E531" s="91" t="s">
        <v>85</v>
      </c>
      <c r="F531" s="94" t="s">
        <v>1799</v>
      </c>
      <c r="G531" s="94" t="s">
        <v>87</v>
      </c>
      <c r="H531" s="94"/>
      <c r="I531" s="94" t="s">
        <v>79</v>
      </c>
      <c r="J531" s="94" t="s">
        <v>88</v>
      </c>
      <c r="K531" s="102">
        <v>6500</v>
      </c>
      <c r="L531" s="107" t="s">
        <v>89</v>
      </c>
      <c r="M531" s="102">
        <v>1</v>
      </c>
      <c r="N531" s="104">
        <f t="shared" si="46"/>
        <v>6500</v>
      </c>
      <c r="O531" s="108">
        <v>45418</v>
      </c>
      <c r="P531" s="106" t="s">
        <v>1800</v>
      </c>
      <c r="Q531" s="106" t="s">
        <v>420</v>
      </c>
      <c r="R531" s="95" t="s">
        <v>92</v>
      </c>
      <c r="S531" s="94" t="s">
        <v>93</v>
      </c>
      <c r="T531" s="94" t="s">
        <v>43</v>
      </c>
      <c r="U531" s="94" t="s">
        <v>43</v>
      </c>
      <c r="V531" s="121">
        <v>200000</v>
      </c>
      <c r="W531" s="120" t="s">
        <v>94</v>
      </c>
      <c r="X531" s="120" t="s">
        <v>45</v>
      </c>
      <c r="Y531" s="132" t="s">
        <v>43</v>
      </c>
      <c r="Z531" s="107" t="s">
        <v>43</v>
      </c>
      <c r="AA531" s="43" t="s">
        <v>46</v>
      </c>
      <c r="AB531" s="133" t="s">
        <v>47</v>
      </c>
      <c r="AC531" s="134"/>
      <c r="AD531" s="69" t="s">
        <v>1710</v>
      </c>
      <c r="AE531" s="135"/>
      <c r="AF531" s="135"/>
    </row>
    <row r="532" s="69" customFormat="1" customHeight="1" spans="1:32">
      <c r="A532" s="91" t="s">
        <v>1801</v>
      </c>
      <c r="B532" s="91" t="s">
        <v>1549</v>
      </c>
      <c r="C532" s="92">
        <v>45400</v>
      </c>
      <c r="D532" s="93" t="s">
        <v>60</v>
      </c>
      <c r="E532" s="91" t="s">
        <v>201</v>
      </c>
      <c r="F532" s="94" t="s">
        <v>1558</v>
      </c>
      <c r="G532" s="94" t="s">
        <v>203</v>
      </c>
      <c r="H532" s="95"/>
      <c r="I532" s="95" t="s">
        <v>79</v>
      </c>
      <c r="J532" s="111" t="s">
        <v>204</v>
      </c>
      <c r="K532" s="109">
        <v>2525.86</v>
      </c>
      <c r="L532" s="112" t="s">
        <v>205</v>
      </c>
      <c r="M532" s="109">
        <v>5.2835</v>
      </c>
      <c r="N532" s="104">
        <f t="shared" si="46"/>
        <v>13345.38131</v>
      </c>
      <c r="O532" s="108">
        <v>45407</v>
      </c>
      <c r="P532" s="110" t="s">
        <v>108</v>
      </c>
      <c r="Q532" s="110" t="s">
        <v>1480</v>
      </c>
      <c r="R532" s="95" t="s">
        <v>207</v>
      </c>
      <c r="S532" s="95" t="s">
        <v>93</v>
      </c>
      <c r="T532" s="95" t="s">
        <v>43</v>
      </c>
      <c r="U532" s="95" t="s">
        <v>43</v>
      </c>
      <c r="V532" s="121">
        <v>200000</v>
      </c>
      <c r="W532" s="121" t="s">
        <v>209</v>
      </c>
      <c r="X532" s="120" t="s">
        <v>45</v>
      </c>
      <c r="Y532" s="132" t="s">
        <v>43</v>
      </c>
      <c r="Z532" s="91" t="s">
        <v>43</v>
      </c>
      <c r="AA532" s="57" t="s">
        <v>46</v>
      </c>
      <c r="AB532" s="133" t="s">
        <v>210</v>
      </c>
      <c r="AC532" s="134" t="s">
        <v>73</v>
      </c>
      <c r="AE532" s="135"/>
      <c r="AF532" s="135"/>
    </row>
    <row r="533" s="69" customFormat="1" customHeight="1" spans="1:32">
      <c r="A533" s="91" t="s">
        <v>1796</v>
      </c>
      <c r="B533" s="91" t="s">
        <v>1549</v>
      </c>
      <c r="C533" s="92">
        <v>45400</v>
      </c>
      <c r="D533" s="93" t="s">
        <v>49</v>
      </c>
      <c r="E533" s="91" t="s">
        <v>305</v>
      </c>
      <c r="F533" s="94" t="s">
        <v>1581</v>
      </c>
      <c r="G533" s="94" t="s">
        <v>307</v>
      </c>
      <c r="H533" s="94"/>
      <c r="I533" s="94" t="s">
        <v>79</v>
      </c>
      <c r="J533" s="94" t="s">
        <v>308</v>
      </c>
      <c r="K533" s="102">
        <v>30164</v>
      </c>
      <c r="L533" s="40" t="s">
        <v>157</v>
      </c>
      <c r="M533" s="109">
        <v>0.90644</v>
      </c>
      <c r="N533" s="104">
        <f t="shared" si="46"/>
        <v>27341.85616</v>
      </c>
      <c r="O533" s="105">
        <v>45399</v>
      </c>
      <c r="P533" s="110" t="s">
        <v>108</v>
      </c>
      <c r="Q533" s="106" t="s">
        <v>190</v>
      </c>
      <c r="R533" s="94" t="s">
        <v>1802</v>
      </c>
      <c r="S533" s="95" t="s">
        <v>192</v>
      </c>
      <c r="T533" s="95" t="s">
        <v>43</v>
      </c>
      <c r="U533" s="95" t="s">
        <v>43</v>
      </c>
      <c r="V533" s="121" t="s">
        <v>193</v>
      </c>
      <c r="W533" s="91" t="s">
        <v>43</v>
      </c>
      <c r="X533" s="120" t="s">
        <v>45</v>
      </c>
      <c r="Y533" s="132" t="s">
        <v>43</v>
      </c>
      <c r="Z533" s="107" t="s">
        <v>43</v>
      </c>
      <c r="AA533" s="138" t="s">
        <v>194</v>
      </c>
      <c r="AB533" s="133"/>
      <c r="AC533" s="134"/>
      <c r="AE533" s="135"/>
      <c r="AF533" s="135"/>
    </row>
    <row r="534" s="69" customFormat="1" customHeight="1" spans="1:32">
      <c r="A534" s="91" t="s">
        <v>1803</v>
      </c>
      <c r="B534" s="91" t="s">
        <v>1549</v>
      </c>
      <c r="C534" s="92">
        <v>45400</v>
      </c>
      <c r="D534" s="93" t="s">
        <v>49</v>
      </c>
      <c r="E534" s="91" t="s">
        <v>305</v>
      </c>
      <c r="F534" s="94" t="s">
        <v>1581</v>
      </c>
      <c r="G534" s="94" t="s">
        <v>307</v>
      </c>
      <c r="H534" s="94"/>
      <c r="I534" s="94" t="s">
        <v>79</v>
      </c>
      <c r="J534" s="94" t="s">
        <v>308</v>
      </c>
      <c r="K534" s="102">
        <v>91300</v>
      </c>
      <c r="L534" s="40" t="s">
        <v>157</v>
      </c>
      <c r="M534" s="109">
        <v>0.90644</v>
      </c>
      <c r="N534" s="104">
        <f t="shared" si="46"/>
        <v>82757.972</v>
      </c>
      <c r="O534" s="105">
        <v>45441</v>
      </c>
      <c r="P534" s="110" t="s">
        <v>108</v>
      </c>
      <c r="Q534" s="106" t="s">
        <v>190</v>
      </c>
      <c r="R534" s="94" t="s">
        <v>1804</v>
      </c>
      <c r="S534" s="95" t="s">
        <v>192</v>
      </c>
      <c r="T534" s="95" t="s">
        <v>43</v>
      </c>
      <c r="U534" s="95" t="s">
        <v>43</v>
      </c>
      <c r="V534" s="121" t="s">
        <v>193</v>
      </c>
      <c r="W534" s="91" t="s">
        <v>43</v>
      </c>
      <c r="X534" s="120" t="s">
        <v>45</v>
      </c>
      <c r="Y534" s="132" t="s">
        <v>43</v>
      </c>
      <c r="Z534" s="107" t="s">
        <v>43</v>
      </c>
      <c r="AA534" s="138" t="s">
        <v>1805</v>
      </c>
      <c r="AB534" s="133"/>
      <c r="AC534" s="134"/>
      <c r="AE534" s="135"/>
      <c r="AF534" s="135"/>
    </row>
    <row r="535" s="69" customFormat="1" customHeight="1" spans="1:32">
      <c r="A535" s="91" t="s">
        <v>1580</v>
      </c>
      <c r="B535" s="91" t="s">
        <v>1549</v>
      </c>
      <c r="C535" s="92">
        <v>45400</v>
      </c>
      <c r="D535" s="93" t="s">
        <v>49</v>
      </c>
      <c r="E535" s="91" t="s">
        <v>305</v>
      </c>
      <c r="F535" s="94" t="s">
        <v>1581</v>
      </c>
      <c r="G535" s="94" t="s">
        <v>307</v>
      </c>
      <c r="H535" s="94"/>
      <c r="I535" s="94" t="s">
        <v>79</v>
      </c>
      <c r="J535" s="94" t="s">
        <v>308</v>
      </c>
      <c r="K535" s="102">
        <v>72800</v>
      </c>
      <c r="L535" s="40" t="s">
        <v>157</v>
      </c>
      <c r="M535" s="109">
        <v>0.90644</v>
      </c>
      <c r="N535" s="104">
        <f t="shared" si="46"/>
        <v>65988.832</v>
      </c>
      <c r="O535" s="108">
        <v>45441</v>
      </c>
      <c r="P535" s="110" t="s">
        <v>108</v>
      </c>
      <c r="Q535" s="106" t="s">
        <v>158</v>
      </c>
      <c r="R535" s="94" t="s">
        <v>1063</v>
      </c>
      <c r="S535" s="95" t="s">
        <v>192</v>
      </c>
      <c r="T535" s="95" t="s">
        <v>43</v>
      </c>
      <c r="U535" s="95" t="s">
        <v>43</v>
      </c>
      <c r="V535" s="121" t="s">
        <v>193</v>
      </c>
      <c r="W535" s="91" t="s">
        <v>43</v>
      </c>
      <c r="X535" s="120" t="s">
        <v>45</v>
      </c>
      <c r="Y535" s="132" t="s">
        <v>43</v>
      </c>
      <c r="Z535" s="107" t="s">
        <v>43</v>
      </c>
      <c r="AA535" s="138" t="s">
        <v>1805</v>
      </c>
      <c r="AB535" s="133"/>
      <c r="AC535" s="134"/>
      <c r="AE535" s="135"/>
      <c r="AF535" s="135"/>
    </row>
    <row r="536" s="69" customFormat="1" customHeight="1" spans="1:32">
      <c r="A536" s="91" t="s">
        <v>1740</v>
      </c>
      <c r="B536" s="91" t="s">
        <v>1549</v>
      </c>
      <c r="C536" s="92">
        <v>45400</v>
      </c>
      <c r="D536" s="93" t="s">
        <v>49</v>
      </c>
      <c r="E536" s="91" t="s">
        <v>305</v>
      </c>
      <c r="F536" s="94" t="s">
        <v>1741</v>
      </c>
      <c r="G536" s="94" t="s">
        <v>307</v>
      </c>
      <c r="H536" s="94"/>
      <c r="I536" s="94" t="s">
        <v>79</v>
      </c>
      <c r="J536" s="94" t="s">
        <v>308</v>
      </c>
      <c r="K536" s="102">
        <v>500</v>
      </c>
      <c r="L536" s="40" t="s">
        <v>157</v>
      </c>
      <c r="M536" s="109">
        <v>0.90644</v>
      </c>
      <c r="N536" s="104">
        <f t="shared" si="46"/>
        <v>453.22</v>
      </c>
      <c r="O536" s="108">
        <v>45407</v>
      </c>
      <c r="P536" s="110" t="s">
        <v>108</v>
      </c>
      <c r="Q536" s="106" t="s">
        <v>158</v>
      </c>
      <c r="R536" s="94" t="s">
        <v>1742</v>
      </c>
      <c r="S536" s="95" t="s">
        <v>192</v>
      </c>
      <c r="T536" s="95" t="s">
        <v>43</v>
      </c>
      <c r="U536" s="95" t="s">
        <v>43</v>
      </c>
      <c r="V536" s="121" t="s">
        <v>193</v>
      </c>
      <c r="W536" s="91" t="s">
        <v>43</v>
      </c>
      <c r="X536" s="120" t="s">
        <v>45</v>
      </c>
      <c r="Y536" s="132" t="s">
        <v>43</v>
      </c>
      <c r="Z536" s="107" t="s">
        <v>43</v>
      </c>
      <c r="AA536" s="138" t="s">
        <v>1805</v>
      </c>
      <c r="AB536" s="133"/>
      <c r="AC536" s="134"/>
      <c r="AE536" s="145"/>
      <c r="AF536" s="135"/>
    </row>
    <row r="537" s="69" customFormat="1" customHeight="1" spans="1:32">
      <c r="A537" s="91" t="s">
        <v>1803</v>
      </c>
      <c r="B537" s="91" t="s">
        <v>1549</v>
      </c>
      <c r="C537" s="92">
        <v>45400</v>
      </c>
      <c r="D537" s="93" t="s">
        <v>49</v>
      </c>
      <c r="E537" s="91" t="s">
        <v>305</v>
      </c>
      <c r="F537" s="94" t="s">
        <v>1581</v>
      </c>
      <c r="G537" s="94" t="s">
        <v>307</v>
      </c>
      <c r="H537" s="94"/>
      <c r="I537" s="94" t="s">
        <v>79</v>
      </c>
      <c r="J537" s="94" t="s">
        <v>308</v>
      </c>
      <c r="K537" s="102">
        <v>31050</v>
      </c>
      <c r="L537" s="40" t="s">
        <v>157</v>
      </c>
      <c r="M537" s="109">
        <v>0.90644</v>
      </c>
      <c r="N537" s="104">
        <f t="shared" si="46"/>
        <v>28144.962</v>
      </c>
      <c r="O537" s="105">
        <v>45441</v>
      </c>
      <c r="P537" s="110" t="s">
        <v>108</v>
      </c>
      <c r="Q537" s="106" t="s">
        <v>190</v>
      </c>
      <c r="R537" s="94" t="s">
        <v>1804</v>
      </c>
      <c r="S537" s="95" t="s">
        <v>192</v>
      </c>
      <c r="T537" s="95" t="s">
        <v>43</v>
      </c>
      <c r="U537" s="95" t="s">
        <v>43</v>
      </c>
      <c r="V537" s="121" t="s">
        <v>193</v>
      </c>
      <c r="W537" s="91" t="s">
        <v>43</v>
      </c>
      <c r="X537" s="120" t="s">
        <v>45</v>
      </c>
      <c r="Y537" s="132" t="s">
        <v>43</v>
      </c>
      <c r="Z537" s="107" t="s">
        <v>43</v>
      </c>
      <c r="AA537" s="138" t="s">
        <v>1805</v>
      </c>
      <c r="AB537" s="133"/>
      <c r="AC537" s="134"/>
      <c r="AE537" s="135"/>
      <c r="AF537" s="135"/>
    </row>
    <row r="538" s="70" customFormat="1" customHeight="1" spans="1:32">
      <c r="A538" s="91" t="s">
        <v>697</v>
      </c>
      <c r="B538" s="91" t="s">
        <v>1549</v>
      </c>
      <c r="C538" s="92">
        <v>45400</v>
      </c>
      <c r="D538" s="93" t="s">
        <v>49</v>
      </c>
      <c r="E538" s="91" t="s">
        <v>305</v>
      </c>
      <c r="F538" s="94" t="s">
        <v>1581</v>
      </c>
      <c r="G538" s="94" t="s">
        <v>307</v>
      </c>
      <c r="H538" s="94"/>
      <c r="I538" s="94" t="s">
        <v>79</v>
      </c>
      <c r="J538" s="94" t="s">
        <v>308</v>
      </c>
      <c r="K538" s="102">
        <v>7230</v>
      </c>
      <c r="L538" s="40" t="s">
        <v>157</v>
      </c>
      <c r="M538" s="109">
        <v>0.90644</v>
      </c>
      <c r="N538" s="104">
        <f t="shared" ref="N538:N543" si="47">K538*M538</f>
        <v>6553.5612</v>
      </c>
      <c r="O538" s="108">
        <v>45471</v>
      </c>
      <c r="P538" s="110" t="s">
        <v>108</v>
      </c>
      <c r="Q538" s="106" t="s">
        <v>158</v>
      </c>
      <c r="R538" s="94" t="s">
        <v>1806</v>
      </c>
      <c r="S538" s="95" t="s">
        <v>192</v>
      </c>
      <c r="T538" s="95" t="s">
        <v>43</v>
      </c>
      <c r="U538" s="95" t="s">
        <v>43</v>
      </c>
      <c r="V538" s="121" t="s">
        <v>193</v>
      </c>
      <c r="W538" s="91" t="s">
        <v>43</v>
      </c>
      <c r="X538" s="120" t="s">
        <v>45</v>
      </c>
      <c r="Y538" s="132" t="s">
        <v>43</v>
      </c>
      <c r="Z538" s="107" t="s">
        <v>43</v>
      </c>
      <c r="AA538" s="138" t="s">
        <v>1805</v>
      </c>
      <c r="AB538" s="133"/>
      <c r="AC538" s="136"/>
      <c r="AE538" s="140"/>
      <c r="AF538" s="140"/>
    </row>
    <row r="539" s="70" customFormat="1" customHeight="1" spans="1:32">
      <c r="A539" s="91" t="s">
        <v>1064</v>
      </c>
      <c r="B539" s="91" t="s">
        <v>1549</v>
      </c>
      <c r="C539" s="92">
        <v>45400</v>
      </c>
      <c r="D539" s="93" t="s">
        <v>49</v>
      </c>
      <c r="E539" s="91" t="s">
        <v>305</v>
      </c>
      <c r="F539" s="94" t="s">
        <v>1581</v>
      </c>
      <c r="G539" s="94" t="s">
        <v>307</v>
      </c>
      <c r="H539" s="94"/>
      <c r="I539" s="94" t="s">
        <v>79</v>
      </c>
      <c r="J539" s="94" t="s">
        <v>308</v>
      </c>
      <c r="K539" s="102">
        <v>122200</v>
      </c>
      <c r="L539" s="40" t="s">
        <v>157</v>
      </c>
      <c r="M539" s="109">
        <v>0.90644</v>
      </c>
      <c r="N539" s="104">
        <f t="shared" si="47"/>
        <v>110766.968</v>
      </c>
      <c r="O539" s="108" t="s">
        <v>1807</v>
      </c>
      <c r="P539" s="110" t="s">
        <v>108</v>
      </c>
      <c r="Q539" s="106" t="s">
        <v>158</v>
      </c>
      <c r="R539" s="94" t="s">
        <v>1067</v>
      </c>
      <c r="S539" s="95" t="s">
        <v>192</v>
      </c>
      <c r="T539" s="95" t="s">
        <v>43</v>
      </c>
      <c r="U539" s="95" t="s">
        <v>43</v>
      </c>
      <c r="V539" s="121" t="s">
        <v>193</v>
      </c>
      <c r="W539" s="91" t="s">
        <v>43</v>
      </c>
      <c r="X539" s="120" t="s">
        <v>45</v>
      </c>
      <c r="Y539" s="132" t="s">
        <v>43</v>
      </c>
      <c r="Z539" s="107" t="s">
        <v>43</v>
      </c>
      <c r="AA539" s="138" t="s">
        <v>1805</v>
      </c>
      <c r="AB539" s="133"/>
      <c r="AC539" s="136"/>
      <c r="AE539" s="140"/>
      <c r="AF539" s="140"/>
    </row>
    <row r="540" s="69" customFormat="1" customHeight="1" spans="1:32">
      <c r="A540" s="91" t="s">
        <v>1808</v>
      </c>
      <c r="B540" s="91" t="s">
        <v>1549</v>
      </c>
      <c r="C540" s="92">
        <v>45400</v>
      </c>
      <c r="D540" s="93" t="s">
        <v>33</v>
      </c>
      <c r="E540" s="91" t="s">
        <v>50</v>
      </c>
      <c r="F540" s="94" t="s">
        <v>1809</v>
      </c>
      <c r="G540" s="94" t="s">
        <v>1810</v>
      </c>
      <c r="H540" s="94"/>
      <c r="I540" s="94" t="s">
        <v>1811</v>
      </c>
      <c r="J540" s="94" t="s">
        <v>1812</v>
      </c>
      <c r="K540" s="102">
        <v>2935820</v>
      </c>
      <c r="L540" s="91" t="s">
        <v>89</v>
      </c>
      <c r="M540" s="102">
        <v>1</v>
      </c>
      <c r="N540" s="113">
        <f t="shared" si="47"/>
        <v>2935820</v>
      </c>
      <c r="O540" s="105">
        <v>45458</v>
      </c>
      <c r="P540" s="106" t="s">
        <v>1813</v>
      </c>
      <c r="Q540" s="106" t="s">
        <v>1814</v>
      </c>
      <c r="R540" s="94" t="s">
        <v>1815</v>
      </c>
      <c r="S540" s="94" t="s">
        <v>93</v>
      </c>
      <c r="T540" s="94" t="s">
        <v>43</v>
      </c>
      <c r="U540" s="94" t="s">
        <v>43</v>
      </c>
      <c r="V540" s="120" t="s">
        <v>58</v>
      </c>
      <c r="W540" s="91" t="s">
        <v>43</v>
      </c>
      <c r="X540" s="120" t="s">
        <v>45</v>
      </c>
      <c r="Y540" s="132" t="s">
        <v>43</v>
      </c>
      <c r="Z540" s="91" t="s">
        <v>43</v>
      </c>
      <c r="AA540" s="43" t="s">
        <v>46</v>
      </c>
      <c r="AB540" s="133" t="s">
        <v>1087</v>
      </c>
      <c r="AC540" s="134"/>
      <c r="AE540" s="145"/>
      <c r="AF540" s="135"/>
    </row>
    <row r="541" s="69" customFormat="1" customHeight="1" spans="1:32">
      <c r="A541" s="91" t="s">
        <v>1816</v>
      </c>
      <c r="B541" s="91" t="s">
        <v>1549</v>
      </c>
      <c r="C541" s="92">
        <v>45400</v>
      </c>
      <c r="D541" s="93" t="s">
        <v>49</v>
      </c>
      <c r="E541" s="91" t="s">
        <v>311</v>
      </c>
      <c r="F541" s="94" t="s">
        <v>1817</v>
      </c>
      <c r="G541" s="94" t="s">
        <v>943</v>
      </c>
      <c r="H541" s="94"/>
      <c r="I541" s="94" t="s">
        <v>79</v>
      </c>
      <c r="J541" s="94" t="s">
        <v>905</v>
      </c>
      <c r="K541" s="102">
        <v>12200</v>
      </c>
      <c r="L541" s="40" t="s">
        <v>39</v>
      </c>
      <c r="M541" s="103">
        <v>7.0938</v>
      </c>
      <c r="N541" s="104">
        <f t="shared" si="47"/>
        <v>86544.36</v>
      </c>
      <c r="O541" s="108">
        <v>45450</v>
      </c>
      <c r="P541" s="106">
        <v>10645.5</v>
      </c>
      <c r="Q541" s="106" t="s">
        <v>1818</v>
      </c>
      <c r="R541" s="94" t="s">
        <v>945</v>
      </c>
      <c r="S541" s="94" t="s">
        <v>68</v>
      </c>
      <c r="T541" s="94" t="s">
        <v>946</v>
      </c>
      <c r="U541" s="94" t="s">
        <v>43</v>
      </c>
      <c r="V541" s="120" t="s">
        <v>70</v>
      </c>
      <c r="W541" s="120" t="s">
        <v>947</v>
      </c>
      <c r="X541" s="120" t="s">
        <v>45</v>
      </c>
      <c r="Y541" s="132" t="s">
        <v>43</v>
      </c>
      <c r="Z541" s="40" t="s">
        <v>43</v>
      </c>
      <c r="AA541" s="138" t="s">
        <v>46</v>
      </c>
      <c r="AB541" s="133" t="s">
        <v>1819</v>
      </c>
      <c r="AC541" s="136" t="s">
        <v>73</v>
      </c>
      <c r="AE541" s="145"/>
      <c r="AF541" s="135"/>
    </row>
    <row r="542" s="69" customFormat="1" customHeight="1" spans="1:32">
      <c r="A542" s="91" t="s">
        <v>1820</v>
      </c>
      <c r="B542" s="91" t="s">
        <v>1549</v>
      </c>
      <c r="C542" s="92">
        <v>45400</v>
      </c>
      <c r="D542" s="93" t="s">
        <v>33</v>
      </c>
      <c r="E542" s="91" t="s">
        <v>50</v>
      </c>
      <c r="F542" s="94" t="s">
        <v>1821</v>
      </c>
      <c r="G542" s="94" t="s">
        <v>1822</v>
      </c>
      <c r="H542" s="94"/>
      <c r="I542" s="94" t="s">
        <v>145</v>
      </c>
      <c r="J542" s="94" t="s">
        <v>146</v>
      </c>
      <c r="K542" s="102">
        <v>1216.4</v>
      </c>
      <c r="L542" s="40" t="s">
        <v>39</v>
      </c>
      <c r="M542" s="103">
        <v>7.0938</v>
      </c>
      <c r="N542" s="104">
        <f t="shared" si="47"/>
        <v>8628.89832</v>
      </c>
      <c r="O542" s="105">
        <v>45432</v>
      </c>
      <c r="P542" s="106">
        <v>672.7</v>
      </c>
      <c r="Q542" s="106" t="s">
        <v>1823</v>
      </c>
      <c r="R542" s="94" t="s">
        <v>1824</v>
      </c>
      <c r="S542" s="122" t="s">
        <v>261</v>
      </c>
      <c r="T542" s="122" t="s">
        <v>179</v>
      </c>
      <c r="U542" s="122" t="s">
        <v>262</v>
      </c>
      <c r="V542" s="120" t="s">
        <v>70</v>
      </c>
      <c r="W542" s="91" t="s">
        <v>1825</v>
      </c>
      <c r="X542" s="120" t="s">
        <v>45</v>
      </c>
      <c r="Y542" s="132" t="s">
        <v>43</v>
      </c>
      <c r="Z542" s="91" t="s">
        <v>43</v>
      </c>
      <c r="AA542" s="43" t="s">
        <v>46</v>
      </c>
      <c r="AB542" s="133" t="s">
        <v>47</v>
      </c>
      <c r="AC542" s="134"/>
      <c r="AE542" s="145"/>
      <c r="AF542" s="135"/>
    </row>
    <row r="543" s="69" customFormat="1" customHeight="1" spans="1:32">
      <c r="A543" s="91" t="s">
        <v>1826</v>
      </c>
      <c r="B543" s="91" t="s">
        <v>1549</v>
      </c>
      <c r="C543" s="92">
        <v>45400</v>
      </c>
      <c r="D543" s="93" t="s">
        <v>33</v>
      </c>
      <c r="E543" s="91" t="s">
        <v>50</v>
      </c>
      <c r="F543" s="94" t="s">
        <v>1827</v>
      </c>
      <c r="G543" s="94" t="s">
        <v>1828</v>
      </c>
      <c r="H543" s="94"/>
      <c r="I543" s="94" t="s">
        <v>145</v>
      </c>
      <c r="J543" s="94" t="s">
        <v>146</v>
      </c>
      <c r="K543" s="102">
        <v>27236.75</v>
      </c>
      <c r="L543" s="40" t="s">
        <v>39</v>
      </c>
      <c r="M543" s="103">
        <v>7.0938</v>
      </c>
      <c r="N543" s="104">
        <f t="shared" si="47"/>
        <v>193212.05715</v>
      </c>
      <c r="O543" s="105">
        <v>45432</v>
      </c>
      <c r="P543" s="106">
        <v>13618.38</v>
      </c>
      <c r="Q543" s="106" t="s">
        <v>1823</v>
      </c>
      <c r="R543" s="94" t="s">
        <v>1824</v>
      </c>
      <c r="S543" s="122" t="s">
        <v>261</v>
      </c>
      <c r="T543" s="122" t="s">
        <v>179</v>
      </c>
      <c r="U543" s="122" t="s">
        <v>262</v>
      </c>
      <c r="V543" s="120" t="s">
        <v>70</v>
      </c>
      <c r="W543" s="91" t="s">
        <v>1825</v>
      </c>
      <c r="X543" s="120" t="s">
        <v>45</v>
      </c>
      <c r="Y543" s="132" t="s">
        <v>43</v>
      </c>
      <c r="Z543" s="91" t="s">
        <v>43</v>
      </c>
      <c r="AA543" s="43" t="s">
        <v>46</v>
      </c>
      <c r="AB543" s="133" t="s">
        <v>47</v>
      </c>
      <c r="AC543" s="134"/>
      <c r="AE543" s="145"/>
      <c r="AF543" s="135"/>
    </row>
    <row r="544" s="69" customFormat="1" customHeight="1" spans="1:32">
      <c r="A544" s="91" t="s">
        <v>1829</v>
      </c>
      <c r="B544" s="91" t="s">
        <v>1549</v>
      </c>
      <c r="C544" s="92">
        <v>45400</v>
      </c>
      <c r="D544" s="93" t="s">
        <v>75</v>
      </c>
      <c r="E544" s="91" t="s">
        <v>76</v>
      </c>
      <c r="F544" s="94" t="s">
        <v>1830</v>
      </c>
      <c r="G544" s="94" t="s">
        <v>1289</v>
      </c>
      <c r="H544" s="94"/>
      <c r="I544" s="94" t="s">
        <v>37</v>
      </c>
      <c r="J544" s="94" t="s">
        <v>80</v>
      </c>
      <c r="K544" s="102">
        <v>25110</v>
      </c>
      <c r="L544" s="107" t="s">
        <v>39</v>
      </c>
      <c r="M544" s="103">
        <v>7.0938</v>
      </c>
      <c r="N544" s="104">
        <f t="shared" ref="N544:N577" si="48">K544*M544</f>
        <v>178125.318</v>
      </c>
      <c r="O544" s="105">
        <v>45435</v>
      </c>
      <c r="P544" s="106">
        <v>12555</v>
      </c>
      <c r="Q544" s="106" t="s">
        <v>718</v>
      </c>
      <c r="R544" s="94" t="s">
        <v>1291</v>
      </c>
      <c r="S544" s="94" t="s">
        <v>57</v>
      </c>
      <c r="T544" s="94" t="s">
        <v>43</v>
      </c>
      <c r="U544" s="94" t="s">
        <v>43</v>
      </c>
      <c r="V544" s="120" t="s">
        <v>58</v>
      </c>
      <c r="W544" s="91" t="s">
        <v>43</v>
      </c>
      <c r="X544" s="120" t="s">
        <v>45</v>
      </c>
      <c r="Y544" s="132" t="s">
        <v>43</v>
      </c>
      <c r="Z544" s="91" t="s">
        <v>43</v>
      </c>
      <c r="AA544" s="138" t="s">
        <v>163</v>
      </c>
      <c r="AB544" s="133" t="s">
        <v>47</v>
      </c>
      <c r="AC544" s="134"/>
      <c r="AE544" s="145"/>
      <c r="AF544" s="135"/>
    </row>
    <row r="545" s="69" customFormat="1" customHeight="1" spans="1:32">
      <c r="A545" s="91" t="s">
        <v>1573</v>
      </c>
      <c r="B545" s="91" t="s">
        <v>1549</v>
      </c>
      <c r="C545" s="92">
        <v>45400</v>
      </c>
      <c r="D545" s="93" t="s">
        <v>49</v>
      </c>
      <c r="E545" s="91" t="s">
        <v>311</v>
      </c>
      <c r="F545" s="94" t="s">
        <v>1574</v>
      </c>
      <c r="G545" s="94" t="s">
        <v>617</v>
      </c>
      <c r="H545" s="95"/>
      <c r="I545" s="95" t="s">
        <v>53</v>
      </c>
      <c r="J545" s="95" t="s">
        <v>314</v>
      </c>
      <c r="K545" s="102">
        <v>2800</v>
      </c>
      <c r="L545" s="107" t="s">
        <v>39</v>
      </c>
      <c r="M545" s="103">
        <v>7.0938</v>
      </c>
      <c r="N545" s="104">
        <f t="shared" si="48"/>
        <v>19862.64</v>
      </c>
      <c r="O545" s="108">
        <v>45429</v>
      </c>
      <c r="P545" s="110" t="s">
        <v>108</v>
      </c>
      <c r="Q545" s="110" t="s">
        <v>231</v>
      </c>
      <c r="R545" s="95" t="s">
        <v>618</v>
      </c>
      <c r="S545" s="94" t="s">
        <v>68</v>
      </c>
      <c r="T545" s="94" t="s">
        <v>619</v>
      </c>
      <c r="U545" s="94" t="s">
        <v>43</v>
      </c>
      <c r="V545" s="121">
        <v>150000</v>
      </c>
      <c r="W545" s="121" t="s">
        <v>620</v>
      </c>
      <c r="X545" s="121" t="s">
        <v>45</v>
      </c>
      <c r="Y545" s="137" t="s">
        <v>43</v>
      </c>
      <c r="Z545" s="40" t="s">
        <v>43</v>
      </c>
      <c r="AA545" s="57" t="s">
        <v>46</v>
      </c>
      <c r="AB545" s="133" t="s">
        <v>621</v>
      </c>
      <c r="AC545" s="134"/>
      <c r="AE545" s="145"/>
      <c r="AF545" s="135"/>
    </row>
    <row r="546" s="69" customFormat="1" customHeight="1" spans="1:32">
      <c r="A546" s="91" t="s">
        <v>1831</v>
      </c>
      <c r="B546" s="91" t="s">
        <v>1549</v>
      </c>
      <c r="C546" s="92">
        <v>45400</v>
      </c>
      <c r="D546" s="93" t="s">
        <v>75</v>
      </c>
      <c r="E546" s="91" t="s">
        <v>279</v>
      </c>
      <c r="F546" s="94" t="s">
        <v>1832</v>
      </c>
      <c r="G546" s="91" t="s">
        <v>589</v>
      </c>
      <c r="H546" s="91"/>
      <c r="I546" s="91" t="s">
        <v>37</v>
      </c>
      <c r="J546" s="91" t="s">
        <v>282</v>
      </c>
      <c r="K546" s="102">
        <v>29562</v>
      </c>
      <c r="L546" s="107" t="s">
        <v>39</v>
      </c>
      <c r="M546" s="103">
        <v>7.0938</v>
      </c>
      <c r="N546" s="104">
        <f t="shared" si="48"/>
        <v>209706.9156</v>
      </c>
      <c r="O546" s="105" t="s">
        <v>1833</v>
      </c>
      <c r="P546" s="106" t="s">
        <v>108</v>
      </c>
      <c r="Q546" s="106" t="s">
        <v>590</v>
      </c>
      <c r="R546" s="91" t="s">
        <v>1105</v>
      </c>
      <c r="S546" s="122" t="s">
        <v>261</v>
      </c>
      <c r="T546" s="122" t="s">
        <v>179</v>
      </c>
      <c r="U546" s="122" t="s">
        <v>262</v>
      </c>
      <c r="V546" s="120">
        <v>200000</v>
      </c>
      <c r="W546" s="91" t="s">
        <v>1106</v>
      </c>
      <c r="X546" s="120" t="s">
        <v>45</v>
      </c>
      <c r="Y546" s="91" t="s">
        <v>43</v>
      </c>
      <c r="Z546" s="91" t="s">
        <v>43</v>
      </c>
      <c r="AA546" s="138" t="s">
        <v>163</v>
      </c>
      <c r="AB546" s="133" t="s">
        <v>113</v>
      </c>
      <c r="AC546" s="146" t="s">
        <v>73</v>
      </c>
      <c r="AE546" s="145"/>
      <c r="AF546" s="135"/>
    </row>
    <row r="547" s="69" customFormat="1" customHeight="1" spans="1:32">
      <c r="A547" s="91" t="s">
        <v>1834</v>
      </c>
      <c r="B547" s="91" t="s">
        <v>1549</v>
      </c>
      <c r="C547" s="92">
        <v>45400</v>
      </c>
      <c r="D547" s="93" t="s">
        <v>75</v>
      </c>
      <c r="E547" s="91" t="s">
        <v>856</v>
      </c>
      <c r="F547" s="94" t="s">
        <v>1835</v>
      </c>
      <c r="G547" s="94" t="s">
        <v>1836</v>
      </c>
      <c r="H547" s="94"/>
      <c r="I547" s="94" t="s">
        <v>145</v>
      </c>
      <c r="J547" s="94" t="s">
        <v>963</v>
      </c>
      <c r="K547" s="102">
        <v>85231.48</v>
      </c>
      <c r="L547" s="107" t="s">
        <v>39</v>
      </c>
      <c r="M547" s="103">
        <v>7.0938</v>
      </c>
      <c r="N547" s="104">
        <f t="shared" si="48"/>
        <v>604615.072824</v>
      </c>
      <c r="O547" s="105">
        <v>45439</v>
      </c>
      <c r="P547" s="106">
        <v>42615.74</v>
      </c>
      <c r="Q547" s="106" t="s">
        <v>978</v>
      </c>
      <c r="R547" s="94" t="s">
        <v>1837</v>
      </c>
      <c r="S547" s="122" t="s">
        <v>261</v>
      </c>
      <c r="T547" s="122" t="s">
        <v>179</v>
      </c>
      <c r="U547" s="122" t="s">
        <v>262</v>
      </c>
      <c r="V547" s="120" t="s">
        <v>70</v>
      </c>
      <c r="W547" s="91" t="s">
        <v>1838</v>
      </c>
      <c r="X547" s="120" t="s">
        <v>45</v>
      </c>
      <c r="Y547" s="132" t="s">
        <v>43</v>
      </c>
      <c r="Z547" s="91" t="s">
        <v>43</v>
      </c>
      <c r="AA547" s="43" t="s">
        <v>46</v>
      </c>
      <c r="AB547" s="133" t="s">
        <v>113</v>
      </c>
      <c r="AC547" s="146" t="s">
        <v>73</v>
      </c>
      <c r="AE547" s="145"/>
      <c r="AF547" s="135"/>
    </row>
    <row r="548" s="69" customFormat="1" customHeight="1" spans="1:32">
      <c r="A548" s="91" t="s">
        <v>1839</v>
      </c>
      <c r="B548" s="91" t="s">
        <v>1549</v>
      </c>
      <c r="C548" s="92">
        <v>45401</v>
      </c>
      <c r="D548" s="93" t="s">
        <v>75</v>
      </c>
      <c r="E548" s="91" t="s">
        <v>1840</v>
      </c>
      <c r="F548" s="94" t="s">
        <v>1841</v>
      </c>
      <c r="G548" s="94" t="s">
        <v>1842</v>
      </c>
      <c r="H548" s="94"/>
      <c r="I548" s="94" t="s">
        <v>53</v>
      </c>
      <c r="J548" s="94" t="s">
        <v>1843</v>
      </c>
      <c r="K548" s="102">
        <v>12372</v>
      </c>
      <c r="L548" s="107" t="s">
        <v>39</v>
      </c>
      <c r="M548" s="103">
        <v>7.0938</v>
      </c>
      <c r="N548" s="104">
        <f t="shared" si="48"/>
        <v>87764.4936</v>
      </c>
      <c r="O548" s="105">
        <v>45427</v>
      </c>
      <c r="P548" s="106">
        <v>3711.6</v>
      </c>
      <c r="Q548" s="106" t="s">
        <v>1844</v>
      </c>
      <c r="R548" s="94" t="s">
        <v>1845</v>
      </c>
      <c r="S548" s="94" t="s">
        <v>93</v>
      </c>
      <c r="T548" s="94" t="s">
        <v>43</v>
      </c>
      <c r="U548" s="94" t="s">
        <v>43</v>
      </c>
      <c r="V548" s="120">
        <v>100000</v>
      </c>
      <c r="W548" s="91" t="s">
        <v>1846</v>
      </c>
      <c r="X548" s="120" t="s">
        <v>45</v>
      </c>
      <c r="Y548" s="132" t="s">
        <v>43</v>
      </c>
      <c r="Z548" s="40" t="s">
        <v>43</v>
      </c>
      <c r="AA548" s="138" t="s">
        <v>46</v>
      </c>
      <c r="AB548" s="133" t="s">
        <v>47</v>
      </c>
      <c r="AD548" s="145"/>
      <c r="AF548" s="135"/>
    </row>
    <row r="549" s="70" customFormat="1" customHeight="1" spans="1:32">
      <c r="A549" s="91" t="s">
        <v>1847</v>
      </c>
      <c r="B549" s="91" t="s">
        <v>1549</v>
      </c>
      <c r="C549" s="92">
        <v>45401</v>
      </c>
      <c r="D549" s="93" t="s">
        <v>49</v>
      </c>
      <c r="E549" s="91" t="s">
        <v>305</v>
      </c>
      <c r="F549" s="94" t="s">
        <v>1848</v>
      </c>
      <c r="G549" s="94" t="s">
        <v>307</v>
      </c>
      <c r="H549" s="94"/>
      <c r="I549" s="94" t="s">
        <v>79</v>
      </c>
      <c r="J549" s="94" t="s">
        <v>308</v>
      </c>
      <c r="K549" s="102">
        <v>11600</v>
      </c>
      <c r="L549" s="40" t="s">
        <v>157</v>
      </c>
      <c r="M549" s="109">
        <v>0.90644</v>
      </c>
      <c r="N549" s="104">
        <f t="shared" si="48"/>
        <v>10514.704</v>
      </c>
      <c r="O549" s="108">
        <v>45425</v>
      </c>
      <c r="P549" s="110" t="s">
        <v>108</v>
      </c>
      <c r="Q549" s="106" t="s">
        <v>158</v>
      </c>
      <c r="R549" s="94" t="s">
        <v>1849</v>
      </c>
      <c r="S549" s="95" t="s">
        <v>192</v>
      </c>
      <c r="T549" s="95" t="s">
        <v>43</v>
      </c>
      <c r="U549" s="95" t="s">
        <v>43</v>
      </c>
      <c r="V549" s="121" t="s">
        <v>193</v>
      </c>
      <c r="W549" s="91" t="s">
        <v>43</v>
      </c>
      <c r="X549" s="120" t="s">
        <v>45</v>
      </c>
      <c r="Y549" s="132" t="s">
        <v>43</v>
      </c>
      <c r="Z549" s="107" t="s">
        <v>43</v>
      </c>
      <c r="AA549" s="138" t="s">
        <v>1805</v>
      </c>
      <c r="AB549" s="133"/>
      <c r="AC549" s="136"/>
      <c r="AE549" s="140"/>
      <c r="AF549" s="140"/>
    </row>
    <row r="550" s="70" customFormat="1" customHeight="1" spans="1:32">
      <c r="A550" s="91" t="s">
        <v>1847</v>
      </c>
      <c r="B550" s="91" t="s">
        <v>1549</v>
      </c>
      <c r="C550" s="92">
        <v>45401</v>
      </c>
      <c r="D550" s="93" t="s">
        <v>49</v>
      </c>
      <c r="E550" s="91" t="s">
        <v>305</v>
      </c>
      <c r="F550" s="94" t="s">
        <v>1848</v>
      </c>
      <c r="G550" s="94" t="s">
        <v>307</v>
      </c>
      <c r="H550" s="94"/>
      <c r="I550" s="94" t="s">
        <v>79</v>
      </c>
      <c r="J550" s="94" t="s">
        <v>308</v>
      </c>
      <c r="K550" s="102">
        <v>32350</v>
      </c>
      <c r="L550" s="40" t="s">
        <v>157</v>
      </c>
      <c r="M550" s="109">
        <v>0.90644</v>
      </c>
      <c r="N550" s="104">
        <f t="shared" si="48"/>
        <v>29323.334</v>
      </c>
      <c r="O550" s="108">
        <v>45425</v>
      </c>
      <c r="P550" s="110" t="s">
        <v>108</v>
      </c>
      <c r="Q550" s="106" t="s">
        <v>158</v>
      </c>
      <c r="R550" s="94" t="s">
        <v>1849</v>
      </c>
      <c r="S550" s="95" t="s">
        <v>192</v>
      </c>
      <c r="T550" s="95" t="s">
        <v>43</v>
      </c>
      <c r="U550" s="95" t="s">
        <v>43</v>
      </c>
      <c r="V550" s="121" t="s">
        <v>193</v>
      </c>
      <c r="W550" s="91" t="s">
        <v>43</v>
      </c>
      <c r="X550" s="120" t="s">
        <v>45</v>
      </c>
      <c r="Y550" s="132" t="s">
        <v>43</v>
      </c>
      <c r="Z550" s="107" t="s">
        <v>43</v>
      </c>
      <c r="AA550" s="138" t="s">
        <v>1805</v>
      </c>
      <c r="AB550" s="133"/>
      <c r="AC550" s="136"/>
      <c r="AE550" s="140"/>
      <c r="AF550" s="140"/>
    </row>
    <row r="551" s="69" customFormat="1" customHeight="1" spans="1:32">
      <c r="A551" s="91" t="s">
        <v>598</v>
      </c>
      <c r="B551" s="91" t="s">
        <v>1549</v>
      </c>
      <c r="C551" s="92">
        <v>45401</v>
      </c>
      <c r="D551" s="93" t="s">
        <v>49</v>
      </c>
      <c r="E551" s="91" t="s">
        <v>305</v>
      </c>
      <c r="F551" s="94" t="s">
        <v>1576</v>
      </c>
      <c r="G551" s="94" t="s">
        <v>600</v>
      </c>
      <c r="H551" s="95"/>
      <c r="I551" s="95" t="s">
        <v>79</v>
      </c>
      <c r="J551" s="95" t="s">
        <v>601</v>
      </c>
      <c r="K551" s="102">
        <v>11250</v>
      </c>
      <c r="L551" s="107" t="s">
        <v>39</v>
      </c>
      <c r="M551" s="103">
        <v>7.0938</v>
      </c>
      <c r="N551" s="104">
        <f t="shared" si="48"/>
        <v>79805.25</v>
      </c>
      <c r="O551" s="108">
        <v>45432</v>
      </c>
      <c r="P551" s="110" t="s">
        <v>108</v>
      </c>
      <c r="Q551" s="95" t="s">
        <v>190</v>
      </c>
      <c r="R551" s="95" t="s">
        <v>1850</v>
      </c>
      <c r="S551" s="95" t="s">
        <v>93</v>
      </c>
      <c r="T551" s="95" t="s">
        <v>43</v>
      </c>
      <c r="U551" s="95" t="s">
        <v>43</v>
      </c>
      <c r="V551" s="120">
        <v>200000</v>
      </c>
      <c r="W551" s="91" t="s">
        <v>604</v>
      </c>
      <c r="X551" s="120" t="s">
        <v>45</v>
      </c>
      <c r="Y551" s="132" t="s">
        <v>43</v>
      </c>
      <c r="Z551" s="107" t="s">
        <v>43</v>
      </c>
      <c r="AA551" s="138" t="s">
        <v>46</v>
      </c>
      <c r="AB551" s="133" t="s">
        <v>47</v>
      </c>
      <c r="AC551" s="134"/>
      <c r="AE551" s="135"/>
      <c r="AF551" s="135"/>
    </row>
    <row r="552" s="70" customFormat="1" customHeight="1" spans="1:32">
      <c r="A552" s="91" t="s">
        <v>1847</v>
      </c>
      <c r="B552" s="91" t="s">
        <v>1549</v>
      </c>
      <c r="C552" s="92">
        <v>45401</v>
      </c>
      <c r="D552" s="93" t="s">
        <v>49</v>
      </c>
      <c r="E552" s="91" t="s">
        <v>305</v>
      </c>
      <c r="F552" s="94" t="s">
        <v>1848</v>
      </c>
      <c r="G552" s="94" t="s">
        <v>307</v>
      </c>
      <c r="H552" s="94"/>
      <c r="I552" s="94" t="s">
        <v>79</v>
      </c>
      <c r="J552" s="94" t="s">
        <v>308</v>
      </c>
      <c r="K552" s="102">
        <v>53900</v>
      </c>
      <c r="L552" s="40" t="s">
        <v>157</v>
      </c>
      <c r="M552" s="109">
        <v>0.90644</v>
      </c>
      <c r="N552" s="104">
        <f t="shared" si="48"/>
        <v>48857.116</v>
      </c>
      <c r="O552" s="108">
        <v>45437</v>
      </c>
      <c r="P552" s="110" t="s">
        <v>108</v>
      </c>
      <c r="Q552" s="106" t="s">
        <v>158</v>
      </c>
      <c r="R552" s="94" t="s">
        <v>1851</v>
      </c>
      <c r="S552" s="95" t="s">
        <v>192</v>
      </c>
      <c r="T552" s="95" t="s">
        <v>43</v>
      </c>
      <c r="U552" s="95" t="s">
        <v>43</v>
      </c>
      <c r="V552" s="121" t="s">
        <v>193</v>
      </c>
      <c r="W552" s="91" t="s">
        <v>43</v>
      </c>
      <c r="X552" s="120" t="s">
        <v>45</v>
      </c>
      <c r="Y552" s="132" t="s">
        <v>43</v>
      </c>
      <c r="Z552" s="107" t="s">
        <v>43</v>
      </c>
      <c r="AA552" s="138" t="s">
        <v>1805</v>
      </c>
      <c r="AB552" s="133"/>
      <c r="AC552" s="136"/>
      <c r="AE552" s="140"/>
      <c r="AF552" s="140"/>
    </row>
    <row r="553" s="69" customFormat="1" customHeight="1" spans="1:32">
      <c r="A553" s="91" t="s">
        <v>1852</v>
      </c>
      <c r="B553" s="91" t="s">
        <v>1549</v>
      </c>
      <c r="C553" s="92">
        <v>45401</v>
      </c>
      <c r="D553" s="93" t="s">
        <v>60</v>
      </c>
      <c r="E553" s="91" t="s">
        <v>61</v>
      </c>
      <c r="F553" s="94" t="s">
        <v>1853</v>
      </c>
      <c r="G553" s="95" t="s">
        <v>1236</v>
      </c>
      <c r="H553" s="95"/>
      <c r="I553" s="95" t="s">
        <v>79</v>
      </c>
      <c r="J553" s="95" t="s">
        <v>65</v>
      </c>
      <c r="K553" s="102">
        <v>617.54</v>
      </c>
      <c r="L553" s="107" t="s">
        <v>39</v>
      </c>
      <c r="M553" s="102">
        <v>7.0938</v>
      </c>
      <c r="N553" s="104">
        <f t="shared" si="48"/>
        <v>4380.705252</v>
      </c>
      <c r="O553" s="108">
        <v>45418</v>
      </c>
      <c r="P553" s="106" t="s">
        <v>108</v>
      </c>
      <c r="Q553" s="106" t="s">
        <v>1854</v>
      </c>
      <c r="R553" s="94" t="s">
        <v>1237</v>
      </c>
      <c r="S553" s="94" t="s">
        <v>93</v>
      </c>
      <c r="T553" s="94" t="s">
        <v>43</v>
      </c>
      <c r="U553" s="94" t="s">
        <v>43</v>
      </c>
      <c r="V553" s="120">
        <v>200000</v>
      </c>
      <c r="W553" s="91" t="s">
        <v>1238</v>
      </c>
      <c r="X553" s="120" t="s">
        <v>1855</v>
      </c>
      <c r="Y553" s="132">
        <v>1</v>
      </c>
      <c r="Z553" s="107" t="s">
        <v>1780</v>
      </c>
      <c r="AA553" s="138" t="s">
        <v>46</v>
      </c>
      <c r="AB553" s="133" t="s">
        <v>113</v>
      </c>
      <c r="AC553" s="136" t="s">
        <v>73</v>
      </c>
      <c r="AE553" s="145"/>
      <c r="AF553" s="135"/>
    </row>
    <row r="554" s="69" customFormat="1" customHeight="1" spans="1:32">
      <c r="A554" s="91" t="s">
        <v>1856</v>
      </c>
      <c r="B554" s="91" t="s">
        <v>1549</v>
      </c>
      <c r="C554" s="92">
        <v>45401</v>
      </c>
      <c r="D554" s="93" t="s">
        <v>60</v>
      </c>
      <c r="E554" s="91" t="s">
        <v>61</v>
      </c>
      <c r="F554" s="94" t="s">
        <v>1857</v>
      </c>
      <c r="G554" s="94" t="s">
        <v>1858</v>
      </c>
      <c r="H554" s="94"/>
      <c r="I554" s="94" t="s">
        <v>79</v>
      </c>
      <c r="J554" s="94" t="s">
        <v>65</v>
      </c>
      <c r="K554" s="102">
        <v>12635.39</v>
      </c>
      <c r="L554" s="107" t="s">
        <v>39</v>
      </c>
      <c r="M554" s="102">
        <v>7.0938</v>
      </c>
      <c r="N554" s="104">
        <f t="shared" si="48"/>
        <v>89632.929582</v>
      </c>
      <c r="O554" s="105">
        <v>45411</v>
      </c>
      <c r="P554" s="106">
        <f>6055.07+5034.13</f>
        <v>11089.2</v>
      </c>
      <c r="Q554" s="106" t="s">
        <v>1725</v>
      </c>
      <c r="R554" s="94" t="s">
        <v>1859</v>
      </c>
      <c r="S554" s="122" t="s">
        <v>261</v>
      </c>
      <c r="T554" s="122" t="s">
        <v>179</v>
      </c>
      <c r="U554" s="122" t="s">
        <v>262</v>
      </c>
      <c r="V554" s="120" t="s">
        <v>70</v>
      </c>
      <c r="W554" s="91" t="s">
        <v>1860</v>
      </c>
      <c r="X554" s="120" t="s">
        <v>45</v>
      </c>
      <c r="Y554" s="132" t="s">
        <v>43</v>
      </c>
      <c r="Z554" s="91" t="s">
        <v>43</v>
      </c>
      <c r="AA554" s="43" t="s">
        <v>46</v>
      </c>
      <c r="AB554" s="133" t="s">
        <v>113</v>
      </c>
      <c r="AC554" s="134" t="s">
        <v>73</v>
      </c>
      <c r="AE554" s="145"/>
      <c r="AF554" s="135"/>
    </row>
    <row r="555" s="69" customFormat="1" customHeight="1" spans="1:32">
      <c r="A555" s="91" t="s">
        <v>1852</v>
      </c>
      <c r="B555" s="91" t="s">
        <v>1549</v>
      </c>
      <c r="C555" s="92">
        <v>45401</v>
      </c>
      <c r="D555" s="93" t="s">
        <v>60</v>
      </c>
      <c r="E555" s="91" t="s">
        <v>61</v>
      </c>
      <c r="F555" s="94" t="s">
        <v>1853</v>
      </c>
      <c r="G555" s="95" t="s">
        <v>1236</v>
      </c>
      <c r="H555" s="95"/>
      <c r="I555" s="95" t="s">
        <v>79</v>
      </c>
      <c r="J555" s="95" t="s">
        <v>65</v>
      </c>
      <c r="K555" s="102">
        <v>585.37</v>
      </c>
      <c r="L555" s="107" t="s">
        <v>39</v>
      </c>
      <c r="M555" s="102">
        <v>7.0938</v>
      </c>
      <c r="N555" s="104">
        <f t="shared" si="48"/>
        <v>4152.497706</v>
      </c>
      <c r="O555" s="108">
        <v>45406</v>
      </c>
      <c r="P555" s="106">
        <v>589.28</v>
      </c>
      <c r="Q555" s="106" t="s">
        <v>40</v>
      </c>
      <c r="R555" s="94" t="s">
        <v>1237</v>
      </c>
      <c r="S555" s="94" t="s">
        <v>93</v>
      </c>
      <c r="T555" s="94" t="s">
        <v>43</v>
      </c>
      <c r="U555" s="94" t="s">
        <v>43</v>
      </c>
      <c r="V555" s="120">
        <v>200000</v>
      </c>
      <c r="W555" s="91" t="s">
        <v>1238</v>
      </c>
      <c r="X555" s="120" t="s">
        <v>45</v>
      </c>
      <c r="Y555" s="132" t="s">
        <v>43</v>
      </c>
      <c r="Z555" s="107" t="s">
        <v>43</v>
      </c>
      <c r="AA555" s="138" t="s">
        <v>46</v>
      </c>
      <c r="AB555" s="133" t="s">
        <v>113</v>
      </c>
      <c r="AC555" s="136" t="s">
        <v>73</v>
      </c>
      <c r="AD555" s="69" t="s">
        <v>1861</v>
      </c>
      <c r="AE555" s="145"/>
      <c r="AF555" s="135"/>
    </row>
    <row r="556" s="69" customFormat="1" customHeight="1" spans="1:32">
      <c r="A556" s="91" t="s">
        <v>1852</v>
      </c>
      <c r="B556" s="91" t="s">
        <v>1549</v>
      </c>
      <c r="C556" s="92">
        <v>45401</v>
      </c>
      <c r="D556" s="93" t="s">
        <v>60</v>
      </c>
      <c r="E556" s="91" t="s">
        <v>61</v>
      </c>
      <c r="F556" s="94" t="s">
        <v>1853</v>
      </c>
      <c r="G556" s="95" t="s">
        <v>1236</v>
      </c>
      <c r="H556" s="95"/>
      <c r="I556" s="95" t="s">
        <v>79</v>
      </c>
      <c r="J556" s="95" t="s">
        <v>65</v>
      </c>
      <c r="K556" s="102">
        <v>22868.22</v>
      </c>
      <c r="L556" s="107" t="s">
        <v>39</v>
      </c>
      <c r="M556" s="102">
        <v>7.0938</v>
      </c>
      <c r="N556" s="104">
        <f t="shared" si="48"/>
        <v>162222.579036</v>
      </c>
      <c r="O556" s="108">
        <v>45434</v>
      </c>
      <c r="P556" s="106" t="s">
        <v>108</v>
      </c>
      <c r="Q556" s="106" t="s">
        <v>1854</v>
      </c>
      <c r="R556" s="94" t="s">
        <v>1237</v>
      </c>
      <c r="S556" s="94" t="s">
        <v>93</v>
      </c>
      <c r="T556" s="94" t="s">
        <v>43</v>
      </c>
      <c r="U556" s="94" t="s">
        <v>43</v>
      </c>
      <c r="V556" s="120">
        <v>200000</v>
      </c>
      <c r="W556" s="91" t="s">
        <v>1238</v>
      </c>
      <c r="X556" s="120" t="s">
        <v>45</v>
      </c>
      <c r="Y556" s="132" t="s">
        <v>43</v>
      </c>
      <c r="Z556" s="107" t="s">
        <v>43</v>
      </c>
      <c r="AA556" s="138" t="s">
        <v>46</v>
      </c>
      <c r="AB556" s="133" t="s">
        <v>113</v>
      </c>
      <c r="AC556" s="136" t="s">
        <v>73</v>
      </c>
      <c r="AD556" s="69" t="s">
        <v>1862</v>
      </c>
      <c r="AE556" s="145"/>
      <c r="AF556" s="135"/>
    </row>
    <row r="557" s="69" customFormat="1" customHeight="1" spans="1:32">
      <c r="A557" s="91" t="s">
        <v>1863</v>
      </c>
      <c r="B557" s="91" t="s">
        <v>1549</v>
      </c>
      <c r="C557" s="92">
        <v>45401</v>
      </c>
      <c r="D557" s="93" t="s">
        <v>33</v>
      </c>
      <c r="E557" s="91" t="s">
        <v>50</v>
      </c>
      <c r="F557" s="94" t="s">
        <v>1864</v>
      </c>
      <c r="G557" s="94" t="s">
        <v>1865</v>
      </c>
      <c r="H557" s="94"/>
      <c r="I557" s="94" t="s">
        <v>37</v>
      </c>
      <c r="J557" s="94" t="s">
        <v>1866</v>
      </c>
      <c r="K557" s="102">
        <v>0</v>
      </c>
      <c r="L557" s="91" t="s">
        <v>39</v>
      </c>
      <c r="M557" s="103">
        <v>7.0938</v>
      </c>
      <c r="N557" s="104">
        <f t="shared" si="48"/>
        <v>0</v>
      </c>
      <c r="O557" s="105">
        <v>45427</v>
      </c>
      <c r="P557" s="106">
        <v>0</v>
      </c>
      <c r="Q557" s="106" t="s">
        <v>206</v>
      </c>
      <c r="R557" s="94" t="s">
        <v>1867</v>
      </c>
      <c r="S557" s="94" t="s">
        <v>208</v>
      </c>
      <c r="T557" s="94" t="s">
        <v>206</v>
      </c>
      <c r="U557" s="94" t="s">
        <v>43</v>
      </c>
      <c r="V557" s="120" t="s">
        <v>58</v>
      </c>
      <c r="W557" s="91" t="s">
        <v>43</v>
      </c>
      <c r="X557" s="120" t="s">
        <v>45</v>
      </c>
      <c r="Y557" s="132" t="s">
        <v>43</v>
      </c>
      <c r="Z557" s="91" t="s">
        <v>43</v>
      </c>
      <c r="AA557" s="138" t="s">
        <v>46</v>
      </c>
      <c r="AB557" s="133" t="s">
        <v>47</v>
      </c>
      <c r="AC557" s="134"/>
      <c r="AE557" s="145"/>
      <c r="AF557" s="135"/>
    </row>
    <row r="558" s="70" customFormat="1" customHeight="1" spans="1:32">
      <c r="A558" s="91" t="s">
        <v>1847</v>
      </c>
      <c r="B558" s="91" t="s">
        <v>1549</v>
      </c>
      <c r="C558" s="92">
        <v>45401</v>
      </c>
      <c r="D558" s="93" t="s">
        <v>49</v>
      </c>
      <c r="E558" s="91" t="s">
        <v>305</v>
      </c>
      <c r="F558" s="94" t="s">
        <v>1848</v>
      </c>
      <c r="G558" s="94" t="s">
        <v>307</v>
      </c>
      <c r="H558" s="94"/>
      <c r="I558" s="94" t="s">
        <v>79</v>
      </c>
      <c r="J558" s="94" t="s">
        <v>308</v>
      </c>
      <c r="K558" s="102">
        <v>104020</v>
      </c>
      <c r="L558" s="40" t="s">
        <v>157</v>
      </c>
      <c r="M558" s="109">
        <v>0.90644</v>
      </c>
      <c r="N558" s="104">
        <f t="shared" si="48"/>
        <v>94287.8888</v>
      </c>
      <c r="O558" s="108">
        <v>45439</v>
      </c>
      <c r="P558" s="110" t="s">
        <v>108</v>
      </c>
      <c r="Q558" s="106" t="s">
        <v>158</v>
      </c>
      <c r="R558" s="94" t="s">
        <v>1868</v>
      </c>
      <c r="S558" s="95" t="s">
        <v>192</v>
      </c>
      <c r="T558" s="95" t="s">
        <v>43</v>
      </c>
      <c r="U558" s="95" t="s">
        <v>43</v>
      </c>
      <c r="V558" s="121" t="s">
        <v>193</v>
      </c>
      <c r="W558" s="91" t="s">
        <v>43</v>
      </c>
      <c r="X558" s="120" t="s">
        <v>45</v>
      </c>
      <c r="Y558" s="132" t="s">
        <v>43</v>
      </c>
      <c r="Z558" s="107" t="s">
        <v>43</v>
      </c>
      <c r="AA558" s="138" t="s">
        <v>1805</v>
      </c>
      <c r="AB558" s="133"/>
      <c r="AC558" s="136"/>
      <c r="AE558" s="140"/>
      <c r="AF558" s="140"/>
    </row>
    <row r="559" s="70" customFormat="1" customHeight="1" spans="1:32">
      <c r="A559" s="91" t="s">
        <v>1847</v>
      </c>
      <c r="B559" s="91" t="s">
        <v>1549</v>
      </c>
      <c r="C559" s="92">
        <v>45401</v>
      </c>
      <c r="D559" s="93" t="s">
        <v>49</v>
      </c>
      <c r="E559" s="91" t="s">
        <v>305</v>
      </c>
      <c r="F559" s="94" t="s">
        <v>1848</v>
      </c>
      <c r="G559" s="94" t="s">
        <v>307</v>
      </c>
      <c r="H559" s="94"/>
      <c r="I559" s="94" t="s">
        <v>79</v>
      </c>
      <c r="J559" s="94" t="s">
        <v>308</v>
      </c>
      <c r="K559" s="102">
        <v>20880</v>
      </c>
      <c r="L559" s="40" t="s">
        <v>157</v>
      </c>
      <c r="M559" s="109">
        <v>0.90644</v>
      </c>
      <c r="N559" s="104">
        <f t="shared" si="48"/>
        <v>18926.4672</v>
      </c>
      <c r="O559" s="108">
        <v>45441</v>
      </c>
      <c r="P559" s="110" t="s">
        <v>108</v>
      </c>
      <c r="Q559" s="106" t="s">
        <v>158</v>
      </c>
      <c r="R559" s="94" t="s">
        <v>1869</v>
      </c>
      <c r="S559" s="95" t="s">
        <v>192</v>
      </c>
      <c r="T559" s="95" t="s">
        <v>43</v>
      </c>
      <c r="U559" s="95" t="s">
        <v>43</v>
      </c>
      <c r="V559" s="121" t="s">
        <v>193</v>
      </c>
      <c r="W559" s="91" t="s">
        <v>43</v>
      </c>
      <c r="X559" s="120" t="s">
        <v>45</v>
      </c>
      <c r="Y559" s="132" t="s">
        <v>43</v>
      </c>
      <c r="Z559" s="107" t="s">
        <v>43</v>
      </c>
      <c r="AA559" s="138" t="s">
        <v>1805</v>
      </c>
      <c r="AB559" s="133"/>
      <c r="AC559" s="136"/>
      <c r="AE559" s="140"/>
      <c r="AF559" s="140"/>
    </row>
    <row r="560" s="70" customFormat="1" customHeight="1" spans="1:32">
      <c r="A560" s="91" t="s">
        <v>1847</v>
      </c>
      <c r="B560" s="91" t="s">
        <v>1549</v>
      </c>
      <c r="C560" s="92">
        <v>45404</v>
      </c>
      <c r="D560" s="93" t="s">
        <v>49</v>
      </c>
      <c r="E560" s="91" t="s">
        <v>305</v>
      </c>
      <c r="F560" s="94" t="s">
        <v>1848</v>
      </c>
      <c r="G560" s="94" t="s">
        <v>307</v>
      </c>
      <c r="H560" s="94"/>
      <c r="I560" s="94" t="s">
        <v>79</v>
      </c>
      <c r="J560" s="94" t="s">
        <v>308</v>
      </c>
      <c r="K560" s="102">
        <v>42300</v>
      </c>
      <c r="L560" s="40" t="s">
        <v>157</v>
      </c>
      <c r="M560" s="109">
        <v>0.90644</v>
      </c>
      <c r="N560" s="104">
        <f t="shared" si="48"/>
        <v>38342.412</v>
      </c>
      <c r="O560" s="108">
        <v>45441</v>
      </c>
      <c r="P560" s="110" t="s">
        <v>108</v>
      </c>
      <c r="Q560" s="106" t="s">
        <v>158</v>
      </c>
      <c r="R560" s="94" t="s">
        <v>1869</v>
      </c>
      <c r="S560" s="95" t="s">
        <v>192</v>
      </c>
      <c r="T560" s="95" t="s">
        <v>43</v>
      </c>
      <c r="U560" s="95" t="s">
        <v>43</v>
      </c>
      <c r="V560" s="121" t="s">
        <v>193</v>
      </c>
      <c r="W560" s="91" t="s">
        <v>43</v>
      </c>
      <c r="X560" s="120" t="s">
        <v>45</v>
      </c>
      <c r="Y560" s="132" t="s">
        <v>43</v>
      </c>
      <c r="Z560" s="107" t="s">
        <v>43</v>
      </c>
      <c r="AA560" s="138" t="s">
        <v>1805</v>
      </c>
      <c r="AB560" s="133"/>
      <c r="AC560" s="136"/>
      <c r="AE560" s="140"/>
      <c r="AF560" s="140"/>
    </row>
    <row r="561" s="69" customFormat="1" customHeight="1" spans="1:32">
      <c r="A561" s="91" t="s">
        <v>1658</v>
      </c>
      <c r="B561" s="91" t="s">
        <v>1549</v>
      </c>
      <c r="C561" s="92">
        <v>45404</v>
      </c>
      <c r="D561" s="93" t="s">
        <v>49</v>
      </c>
      <c r="E561" s="91" t="s">
        <v>153</v>
      </c>
      <c r="F561" s="94" t="s">
        <v>1659</v>
      </c>
      <c r="G561" s="94" t="s">
        <v>189</v>
      </c>
      <c r="H561" s="94"/>
      <c r="I561" s="94" t="s">
        <v>79</v>
      </c>
      <c r="J561" s="94" t="s">
        <v>156</v>
      </c>
      <c r="K561" s="102">
        <v>13300</v>
      </c>
      <c r="L561" s="40" t="s">
        <v>157</v>
      </c>
      <c r="M561" s="109">
        <v>0.90644</v>
      </c>
      <c r="N561" s="104">
        <f t="shared" si="48"/>
        <v>12055.652</v>
      </c>
      <c r="O561" s="105">
        <v>45432</v>
      </c>
      <c r="P561" s="110" t="s">
        <v>108</v>
      </c>
      <c r="Q561" s="106" t="s">
        <v>190</v>
      </c>
      <c r="R561" s="94" t="s">
        <v>1870</v>
      </c>
      <c r="S561" s="94" t="s">
        <v>192</v>
      </c>
      <c r="T561" s="94" t="s">
        <v>43</v>
      </c>
      <c r="U561" s="94" t="s">
        <v>43</v>
      </c>
      <c r="V561" s="120" t="s">
        <v>193</v>
      </c>
      <c r="W561" s="91" t="s">
        <v>43</v>
      </c>
      <c r="X561" s="120" t="s">
        <v>45</v>
      </c>
      <c r="Y561" s="132" t="s">
        <v>43</v>
      </c>
      <c r="Z561" s="91" t="s">
        <v>43</v>
      </c>
      <c r="AA561" s="138" t="s">
        <v>1805</v>
      </c>
      <c r="AB561" s="133"/>
      <c r="AC561" s="134"/>
      <c r="AE561" s="135"/>
      <c r="AF561" s="135"/>
    </row>
    <row r="562" s="69" customFormat="1" customHeight="1" spans="1:32">
      <c r="A562" s="91" t="s">
        <v>1559</v>
      </c>
      <c r="B562" s="91" t="s">
        <v>1549</v>
      </c>
      <c r="C562" s="92">
        <v>45404</v>
      </c>
      <c r="D562" s="93" t="s">
        <v>49</v>
      </c>
      <c r="E562" s="91" t="s">
        <v>153</v>
      </c>
      <c r="F562" s="94" t="s">
        <v>1560</v>
      </c>
      <c r="G562" s="94" t="s">
        <v>155</v>
      </c>
      <c r="H562" s="94"/>
      <c r="I562" s="94" t="s">
        <v>79</v>
      </c>
      <c r="J562" s="94" t="s">
        <v>156</v>
      </c>
      <c r="K562" s="102">
        <v>1952</v>
      </c>
      <c r="L562" s="40" t="s">
        <v>157</v>
      </c>
      <c r="M562" s="109">
        <v>0.90644</v>
      </c>
      <c r="N562" s="104">
        <f t="shared" si="48"/>
        <v>1769.37088</v>
      </c>
      <c r="O562" s="108">
        <v>45405</v>
      </c>
      <c r="P562" s="106" t="s">
        <v>108</v>
      </c>
      <c r="Q562" s="106" t="s">
        <v>158</v>
      </c>
      <c r="R562" s="95" t="s">
        <v>774</v>
      </c>
      <c r="S562" s="95" t="s">
        <v>68</v>
      </c>
      <c r="T562" s="95" t="s">
        <v>160</v>
      </c>
      <c r="U562" s="95" t="s">
        <v>161</v>
      </c>
      <c r="V562" s="121">
        <v>1000000</v>
      </c>
      <c r="W562" s="121" t="s">
        <v>162</v>
      </c>
      <c r="X562" s="120" t="s">
        <v>45</v>
      </c>
      <c r="Y562" s="132" t="s">
        <v>43</v>
      </c>
      <c r="Z562" s="91" t="s">
        <v>43</v>
      </c>
      <c r="AA562" s="138" t="s">
        <v>1871</v>
      </c>
      <c r="AB562" s="133"/>
      <c r="AC562" s="134"/>
      <c r="AE562" s="135"/>
      <c r="AF562" s="135"/>
    </row>
    <row r="563" s="69" customFormat="1" customHeight="1" spans="1:32">
      <c r="A563" s="91" t="s">
        <v>1675</v>
      </c>
      <c r="B563" s="91" t="s">
        <v>1549</v>
      </c>
      <c r="C563" s="92">
        <v>45404</v>
      </c>
      <c r="D563" s="93" t="s">
        <v>60</v>
      </c>
      <c r="E563" s="91" t="s">
        <v>212</v>
      </c>
      <c r="F563" s="94" t="s">
        <v>1872</v>
      </c>
      <c r="G563" s="94" t="s">
        <v>214</v>
      </c>
      <c r="H563" s="95"/>
      <c r="I563" s="95" t="s">
        <v>53</v>
      </c>
      <c r="J563" s="95" t="s">
        <v>88</v>
      </c>
      <c r="K563" s="102">
        <v>3510.8</v>
      </c>
      <c r="L563" s="107" t="s">
        <v>39</v>
      </c>
      <c r="M563" s="103">
        <v>7.0938</v>
      </c>
      <c r="N563" s="104">
        <f t="shared" si="48"/>
        <v>24904.91304</v>
      </c>
      <c r="O563" s="108">
        <v>45425</v>
      </c>
      <c r="P563" s="110" t="s">
        <v>108</v>
      </c>
      <c r="Q563" s="110" t="s">
        <v>215</v>
      </c>
      <c r="R563" s="95" t="s">
        <v>216</v>
      </c>
      <c r="S563" s="95" t="s">
        <v>93</v>
      </c>
      <c r="T563" s="95" t="s">
        <v>43</v>
      </c>
      <c r="U563" s="95" t="s">
        <v>43</v>
      </c>
      <c r="V563" s="121">
        <v>150000</v>
      </c>
      <c r="W563" s="91" t="s">
        <v>217</v>
      </c>
      <c r="X563" s="120" t="s">
        <v>45</v>
      </c>
      <c r="Y563" s="132" t="s">
        <v>43</v>
      </c>
      <c r="Z563" s="91" t="s">
        <v>43</v>
      </c>
      <c r="AA563" s="55" t="s">
        <v>46</v>
      </c>
      <c r="AB563" s="133" t="s">
        <v>72</v>
      </c>
      <c r="AC563" s="136" t="s">
        <v>73</v>
      </c>
      <c r="AE563" s="135"/>
      <c r="AF563" s="135"/>
    </row>
    <row r="564" s="69" customFormat="1" customHeight="1" spans="1:32">
      <c r="A564" s="91" t="s">
        <v>1873</v>
      </c>
      <c r="B564" s="91" t="s">
        <v>1549</v>
      </c>
      <c r="C564" s="92">
        <v>45404</v>
      </c>
      <c r="D564" s="93" t="s">
        <v>49</v>
      </c>
      <c r="E564" s="91" t="s">
        <v>311</v>
      </c>
      <c r="F564" s="94" t="s">
        <v>1874</v>
      </c>
      <c r="G564" s="94" t="s">
        <v>515</v>
      </c>
      <c r="H564" s="94"/>
      <c r="I564" s="94" t="s">
        <v>145</v>
      </c>
      <c r="J564" s="94" t="s">
        <v>516</v>
      </c>
      <c r="K564" s="102">
        <v>12000</v>
      </c>
      <c r="L564" s="91" t="s">
        <v>517</v>
      </c>
      <c r="M564" s="102">
        <v>4.6597</v>
      </c>
      <c r="N564" s="113">
        <f t="shared" si="48"/>
        <v>55916.4</v>
      </c>
      <c r="O564" s="105">
        <v>45436</v>
      </c>
      <c r="P564" s="106" t="s">
        <v>108</v>
      </c>
      <c r="Q564" s="106" t="s">
        <v>1875</v>
      </c>
      <c r="R564" s="94" t="s">
        <v>519</v>
      </c>
      <c r="S564" s="94" t="s">
        <v>68</v>
      </c>
      <c r="T564" s="94" t="s">
        <v>520</v>
      </c>
      <c r="U564" s="94" t="s">
        <v>43</v>
      </c>
      <c r="V564" s="120" t="s">
        <v>70</v>
      </c>
      <c r="W564" s="91" t="s">
        <v>521</v>
      </c>
      <c r="X564" s="121" t="s">
        <v>45</v>
      </c>
      <c r="Y564" s="137" t="s">
        <v>43</v>
      </c>
      <c r="Z564" s="40" t="s">
        <v>43</v>
      </c>
      <c r="AA564" s="138" t="s">
        <v>46</v>
      </c>
      <c r="AB564" s="133" t="s">
        <v>522</v>
      </c>
      <c r="AC564" s="136" t="s">
        <v>73</v>
      </c>
      <c r="AE564" s="145"/>
      <c r="AF564" s="135"/>
    </row>
    <row r="565" s="69" customFormat="1" customHeight="1" spans="1:32">
      <c r="A565" s="91" t="s">
        <v>1394</v>
      </c>
      <c r="B565" s="91" t="s">
        <v>1549</v>
      </c>
      <c r="C565" s="92">
        <v>45404</v>
      </c>
      <c r="D565" s="93" t="s">
        <v>75</v>
      </c>
      <c r="E565" s="91" t="s">
        <v>856</v>
      </c>
      <c r="F565" s="94" t="s">
        <v>1395</v>
      </c>
      <c r="G565" s="94" t="s">
        <v>1396</v>
      </c>
      <c r="H565" s="94"/>
      <c r="I565" s="94" t="s">
        <v>53</v>
      </c>
      <c r="J565" s="94" t="s">
        <v>963</v>
      </c>
      <c r="K565" s="102">
        <v>1228.6</v>
      </c>
      <c r="L565" s="107" t="s">
        <v>39</v>
      </c>
      <c r="M565" s="103">
        <v>7.0938</v>
      </c>
      <c r="N565" s="104">
        <f t="shared" si="48"/>
        <v>8715.44268</v>
      </c>
      <c r="O565" s="105">
        <v>45411</v>
      </c>
      <c r="P565" s="106">
        <v>124147.18</v>
      </c>
      <c r="Q565" s="106" t="s">
        <v>1183</v>
      </c>
      <c r="R565" s="94" t="s">
        <v>1397</v>
      </c>
      <c r="S565" s="122" t="s">
        <v>261</v>
      </c>
      <c r="T565" s="122" t="s">
        <v>179</v>
      </c>
      <c r="U565" s="122" t="s">
        <v>262</v>
      </c>
      <c r="V565" s="120" t="s">
        <v>70</v>
      </c>
      <c r="W565" s="91" t="s">
        <v>1398</v>
      </c>
      <c r="X565" s="120" t="s">
        <v>45</v>
      </c>
      <c r="Y565" s="132" t="s">
        <v>43</v>
      </c>
      <c r="Z565" s="91" t="s">
        <v>43</v>
      </c>
      <c r="AA565" s="43" t="s">
        <v>46</v>
      </c>
      <c r="AB565" s="133" t="s">
        <v>47</v>
      </c>
      <c r="AC565" s="134"/>
      <c r="AE565" s="145"/>
      <c r="AF565" s="135"/>
    </row>
    <row r="566" s="69" customFormat="1" customHeight="1" spans="1:32">
      <c r="A566" s="91" t="s">
        <v>1876</v>
      </c>
      <c r="B566" s="91" t="s">
        <v>1549</v>
      </c>
      <c r="C566" s="92">
        <v>45404</v>
      </c>
      <c r="D566" s="93" t="s">
        <v>49</v>
      </c>
      <c r="E566" s="91" t="s">
        <v>142</v>
      </c>
      <c r="F566" s="94" t="s">
        <v>1877</v>
      </c>
      <c r="G566" s="94" t="s">
        <v>1878</v>
      </c>
      <c r="H566" s="94"/>
      <c r="I566" s="94" t="s">
        <v>145</v>
      </c>
      <c r="J566" s="94" t="s">
        <v>150</v>
      </c>
      <c r="K566" s="102">
        <v>2334.09</v>
      </c>
      <c r="L566" s="107" t="s">
        <v>39</v>
      </c>
      <c r="M566" s="102">
        <v>7.0938</v>
      </c>
      <c r="N566" s="104">
        <f t="shared" si="48"/>
        <v>16557.567642</v>
      </c>
      <c r="O566" s="105">
        <v>45411</v>
      </c>
      <c r="P566" s="106">
        <v>2334.09</v>
      </c>
      <c r="Q566" s="106" t="s">
        <v>40</v>
      </c>
      <c r="R566" s="94" t="s">
        <v>1879</v>
      </c>
      <c r="S566" s="94" t="s">
        <v>42</v>
      </c>
      <c r="T566" s="94" t="s">
        <v>43</v>
      </c>
      <c r="U566" s="94" t="s">
        <v>43</v>
      </c>
      <c r="V566" s="120" t="s">
        <v>44</v>
      </c>
      <c r="W566" s="91" t="s">
        <v>43</v>
      </c>
      <c r="X566" s="120" t="s">
        <v>45</v>
      </c>
      <c r="Y566" s="132" t="s">
        <v>43</v>
      </c>
      <c r="Z566" s="91" t="s">
        <v>43</v>
      </c>
      <c r="AA566" s="43" t="s">
        <v>46</v>
      </c>
      <c r="AB566" s="133" t="s">
        <v>113</v>
      </c>
      <c r="AC566" s="134" t="s">
        <v>73</v>
      </c>
      <c r="AE566" s="145"/>
      <c r="AF566" s="135"/>
    </row>
    <row r="567" s="69" customFormat="1" customHeight="1" spans="1:32">
      <c r="A567" s="91" t="s">
        <v>1880</v>
      </c>
      <c r="B567" s="91" t="s">
        <v>1549</v>
      </c>
      <c r="C567" s="92">
        <v>45405</v>
      </c>
      <c r="D567" s="93" t="s">
        <v>60</v>
      </c>
      <c r="E567" s="91" t="s">
        <v>212</v>
      </c>
      <c r="F567" s="94" t="s">
        <v>1881</v>
      </c>
      <c r="G567" s="94" t="s">
        <v>1882</v>
      </c>
      <c r="H567" s="94"/>
      <c r="I567" s="94" t="s">
        <v>53</v>
      </c>
      <c r="J567" s="94" t="s">
        <v>88</v>
      </c>
      <c r="K567" s="102">
        <v>1743</v>
      </c>
      <c r="L567" s="107" t="s">
        <v>39</v>
      </c>
      <c r="M567" s="103">
        <v>7.0938</v>
      </c>
      <c r="N567" s="104">
        <f t="shared" si="48"/>
        <v>12364.4934</v>
      </c>
      <c r="O567" s="105">
        <v>45420</v>
      </c>
      <c r="P567" s="106">
        <v>1743</v>
      </c>
      <c r="Q567" s="106" t="s">
        <v>40</v>
      </c>
      <c r="R567" s="94" t="s">
        <v>1883</v>
      </c>
      <c r="S567" s="94" t="s">
        <v>93</v>
      </c>
      <c r="T567" s="94" t="s">
        <v>43</v>
      </c>
      <c r="U567" s="94" t="s">
        <v>43</v>
      </c>
      <c r="V567" s="120" t="s">
        <v>58</v>
      </c>
      <c r="W567" s="91" t="s">
        <v>43</v>
      </c>
      <c r="X567" s="120" t="s">
        <v>45</v>
      </c>
      <c r="Y567" s="132" t="s">
        <v>43</v>
      </c>
      <c r="Z567" s="91" t="s">
        <v>43</v>
      </c>
      <c r="AA567" s="138" t="s">
        <v>46</v>
      </c>
      <c r="AB567" s="133" t="s">
        <v>47</v>
      </c>
      <c r="AC567" s="134"/>
      <c r="AE567" s="145"/>
      <c r="AF567" s="135"/>
    </row>
    <row r="568" s="69" customFormat="1" customHeight="1" spans="1:32">
      <c r="A568" s="91" t="s">
        <v>1884</v>
      </c>
      <c r="B568" s="91" t="s">
        <v>1549</v>
      </c>
      <c r="C568" s="92">
        <v>45405</v>
      </c>
      <c r="D568" s="93" t="s">
        <v>33</v>
      </c>
      <c r="E568" s="91" t="s">
        <v>1656</v>
      </c>
      <c r="F568" s="94" t="s">
        <v>1885</v>
      </c>
      <c r="G568" s="94" t="s">
        <v>532</v>
      </c>
      <c r="H568" s="94"/>
      <c r="I568" s="94" t="s">
        <v>53</v>
      </c>
      <c r="J568" s="94" t="s">
        <v>533</v>
      </c>
      <c r="K568" s="102">
        <v>3169.4</v>
      </c>
      <c r="L568" s="40" t="s">
        <v>39</v>
      </c>
      <c r="M568" s="103">
        <v>7.0938</v>
      </c>
      <c r="N568" s="104">
        <f t="shared" si="48"/>
        <v>22483.08972</v>
      </c>
      <c r="O568" s="105">
        <v>45418</v>
      </c>
      <c r="P568" s="106">
        <v>951</v>
      </c>
      <c r="Q568" s="106" t="s">
        <v>534</v>
      </c>
      <c r="R568" s="94" t="s">
        <v>535</v>
      </c>
      <c r="S568" s="94" t="s">
        <v>68</v>
      </c>
      <c r="T568" s="95" t="s">
        <v>536</v>
      </c>
      <c r="U568" s="94" t="s">
        <v>43</v>
      </c>
      <c r="V568" s="120">
        <v>60000</v>
      </c>
      <c r="W568" s="91" t="s">
        <v>537</v>
      </c>
      <c r="X568" s="120" t="s">
        <v>45</v>
      </c>
      <c r="Y568" s="132" t="s">
        <v>43</v>
      </c>
      <c r="Z568" s="91" t="s">
        <v>43</v>
      </c>
      <c r="AA568" s="138" t="s">
        <v>46</v>
      </c>
      <c r="AB568" s="133" t="s">
        <v>47</v>
      </c>
      <c r="AC568" s="134"/>
      <c r="AE568" s="145"/>
      <c r="AF568" s="135"/>
    </row>
    <row r="569" s="69" customFormat="1" customHeight="1" spans="1:32">
      <c r="A569" s="91" t="s">
        <v>1886</v>
      </c>
      <c r="B569" s="91" t="s">
        <v>1549</v>
      </c>
      <c r="C569" s="92">
        <v>45405</v>
      </c>
      <c r="D569" s="93" t="s">
        <v>33</v>
      </c>
      <c r="E569" s="91" t="s">
        <v>96</v>
      </c>
      <c r="F569" s="94" t="s">
        <v>1887</v>
      </c>
      <c r="G569" s="94" t="s">
        <v>900</v>
      </c>
      <c r="H569" s="94"/>
      <c r="I569" s="94" t="s">
        <v>53</v>
      </c>
      <c r="J569" s="94" t="s">
        <v>791</v>
      </c>
      <c r="K569" s="102">
        <v>9241.6</v>
      </c>
      <c r="L569" s="107" t="s">
        <v>39</v>
      </c>
      <c r="M569" s="103">
        <v>7.0938</v>
      </c>
      <c r="N569" s="104">
        <f t="shared" si="48"/>
        <v>65558.06208</v>
      </c>
      <c r="O569" s="105">
        <v>45435</v>
      </c>
      <c r="P569" s="106">
        <v>4620.8</v>
      </c>
      <c r="Q569" s="106" t="s">
        <v>1888</v>
      </c>
      <c r="R569" s="94" t="s">
        <v>901</v>
      </c>
      <c r="S569" s="94" t="s">
        <v>57</v>
      </c>
      <c r="T569" s="94" t="s">
        <v>43</v>
      </c>
      <c r="U569" s="94" t="s">
        <v>43</v>
      </c>
      <c r="V569" s="120" t="s">
        <v>58</v>
      </c>
      <c r="W569" s="91" t="s">
        <v>43</v>
      </c>
      <c r="X569" s="120" t="s">
        <v>45</v>
      </c>
      <c r="Y569" s="132" t="s">
        <v>43</v>
      </c>
      <c r="Z569" s="91" t="s">
        <v>43</v>
      </c>
      <c r="AA569" s="138" t="s">
        <v>46</v>
      </c>
      <c r="AB569" s="133" t="s">
        <v>47</v>
      </c>
      <c r="AC569" s="134"/>
      <c r="AE569" s="145"/>
      <c r="AF569" s="135"/>
    </row>
    <row r="570" s="69" customFormat="1" customHeight="1" spans="1:32">
      <c r="A570" s="91" t="s">
        <v>1692</v>
      </c>
      <c r="B570" s="91" t="s">
        <v>1549</v>
      </c>
      <c r="C570" s="92">
        <v>45406</v>
      </c>
      <c r="D570" s="93" t="s">
        <v>60</v>
      </c>
      <c r="E570" s="91" t="s">
        <v>115</v>
      </c>
      <c r="F570" s="94" t="s">
        <v>1636</v>
      </c>
      <c r="G570" s="94" t="s">
        <v>230</v>
      </c>
      <c r="H570" s="94"/>
      <c r="I570" s="94" t="s">
        <v>79</v>
      </c>
      <c r="J570" s="94" t="s">
        <v>118</v>
      </c>
      <c r="K570" s="102">
        <v>45844.96</v>
      </c>
      <c r="L570" s="107" t="s">
        <v>39</v>
      </c>
      <c r="M570" s="102">
        <v>7.0938</v>
      </c>
      <c r="N570" s="104">
        <f t="shared" si="48"/>
        <v>325214.977248</v>
      </c>
      <c r="O570" s="108" t="s">
        <v>1889</v>
      </c>
      <c r="P570" s="110" t="s">
        <v>108</v>
      </c>
      <c r="Q570" s="106" t="s">
        <v>231</v>
      </c>
      <c r="R570" s="111" t="s">
        <v>232</v>
      </c>
      <c r="S570" s="95" t="s">
        <v>68</v>
      </c>
      <c r="T570" s="95" t="s">
        <v>233</v>
      </c>
      <c r="U570" s="95" t="s">
        <v>43</v>
      </c>
      <c r="V570" s="121">
        <v>500000</v>
      </c>
      <c r="W570" s="121" t="s">
        <v>234</v>
      </c>
      <c r="X570" s="120" t="s">
        <v>45</v>
      </c>
      <c r="Y570" s="132" t="s">
        <v>43</v>
      </c>
      <c r="Z570" s="107" t="s">
        <v>43</v>
      </c>
      <c r="AA570" s="43" t="s">
        <v>46</v>
      </c>
      <c r="AB570" s="133" t="s">
        <v>47</v>
      </c>
      <c r="AC570" s="134"/>
      <c r="AE570" s="135"/>
      <c r="AF570" s="135"/>
    </row>
    <row r="571" s="69" customFormat="1" customHeight="1" spans="1:32">
      <c r="A571" s="91" t="s">
        <v>1801</v>
      </c>
      <c r="B571" s="91" t="s">
        <v>1549</v>
      </c>
      <c r="C571" s="92">
        <v>45406</v>
      </c>
      <c r="D571" s="93" t="s">
        <v>60</v>
      </c>
      <c r="E571" s="91" t="s">
        <v>201</v>
      </c>
      <c r="F571" s="94" t="s">
        <v>1890</v>
      </c>
      <c r="G571" s="94" t="s">
        <v>464</v>
      </c>
      <c r="H571" s="94"/>
      <c r="I571" s="94" t="s">
        <v>37</v>
      </c>
      <c r="J571" s="94" t="s">
        <v>204</v>
      </c>
      <c r="K571" s="102">
        <v>735</v>
      </c>
      <c r="L571" s="91" t="s">
        <v>205</v>
      </c>
      <c r="M571" s="109">
        <v>5.2835</v>
      </c>
      <c r="N571" s="104">
        <f t="shared" si="48"/>
        <v>3883.3725</v>
      </c>
      <c r="O571" s="105">
        <v>45417</v>
      </c>
      <c r="P571" s="106" t="s">
        <v>108</v>
      </c>
      <c r="Q571" s="106" t="s">
        <v>465</v>
      </c>
      <c r="R571" s="94" t="s">
        <v>1891</v>
      </c>
      <c r="S571" s="122" t="s">
        <v>261</v>
      </c>
      <c r="T571" s="122" t="s">
        <v>179</v>
      </c>
      <c r="U571" s="122" t="s">
        <v>262</v>
      </c>
      <c r="V571" s="120" t="s">
        <v>70</v>
      </c>
      <c r="W571" s="91" t="s">
        <v>1892</v>
      </c>
      <c r="X571" s="121" t="s">
        <v>45</v>
      </c>
      <c r="Y571" s="137" t="s">
        <v>43</v>
      </c>
      <c r="Z571" s="40" t="s">
        <v>43</v>
      </c>
      <c r="AA571" s="57" t="s">
        <v>163</v>
      </c>
      <c r="AB571" s="133"/>
      <c r="AC571" s="134" t="s">
        <v>73</v>
      </c>
      <c r="AE571" s="135"/>
      <c r="AF571" s="135"/>
    </row>
    <row r="572" s="69" customFormat="1" customHeight="1" spans="1:32">
      <c r="A572" s="91" t="s">
        <v>1565</v>
      </c>
      <c r="B572" s="91" t="s">
        <v>1549</v>
      </c>
      <c r="C572" s="92">
        <v>45406</v>
      </c>
      <c r="D572" s="93" t="s">
        <v>60</v>
      </c>
      <c r="E572" s="91" t="s">
        <v>85</v>
      </c>
      <c r="F572" s="94" t="s">
        <v>1566</v>
      </c>
      <c r="G572" s="94" t="s">
        <v>87</v>
      </c>
      <c r="H572" s="94"/>
      <c r="I572" s="94" t="s">
        <v>79</v>
      </c>
      <c r="J572" s="94" t="s">
        <v>88</v>
      </c>
      <c r="K572" s="102">
        <v>7699.5</v>
      </c>
      <c r="L572" s="107" t="s">
        <v>89</v>
      </c>
      <c r="M572" s="102">
        <v>1</v>
      </c>
      <c r="N572" s="104">
        <f t="shared" si="48"/>
        <v>7699.5</v>
      </c>
      <c r="O572" s="108">
        <v>45411</v>
      </c>
      <c r="P572" s="106" t="s">
        <v>1567</v>
      </c>
      <c r="Q572" s="106" t="s">
        <v>420</v>
      </c>
      <c r="R572" s="95" t="s">
        <v>92</v>
      </c>
      <c r="S572" s="94" t="s">
        <v>93</v>
      </c>
      <c r="T572" s="94" t="s">
        <v>43</v>
      </c>
      <c r="U572" s="94" t="s">
        <v>43</v>
      </c>
      <c r="V572" s="121">
        <v>200000</v>
      </c>
      <c r="W572" s="120" t="s">
        <v>94</v>
      </c>
      <c r="X572" s="120" t="s">
        <v>45</v>
      </c>
      <c r="Y572" s="132" t="s">
        <v>43</v>
      </c>
      <c r="Z572" s="107" t="s">
        <v>43</v>
      </c>
      <c r="AA572" s="43" t="s">
        <v>46</v>
      </c>
      <c r="AB572" s="133" t="s">
        <v>47</v>
      </c>
      <c r="AC572" s="134"/>
      <c r="AD572" s="69" t="s">
        <v>1568</v>
      </c>
      <c r="AE572" s="135"/>
      <c r="AF572" s="135"/>
    </row>
    <row r="573" s="69" customFormat="1" customHeight="1" spans="1:32">
      <c r="A573" s="91" t="s">
        <v>1893</v>
      </c>
      <c r="B573" s="91" t="s">
        <v>1549</v>
      </c>
      <c r="C573" s="92">
        <v>45407</v>
      </c>
      <c r="D573" s="93" t="s">
        <v>33</v>
      </c>
      <c r="E573" s="91" t="s">
        <v>96</v>
      </c>
      <c r="F573" s="94" t="s">
        <v>1894</v>
      </c>
      <c r="G573" s="94" t="s">
        <v>1483</v>
      </c>
      <c r="H573" s="94"/>
      <c r="I573" s="94" t="s">
        <v>53</v>
      </c>
      <c r="J573" s="94" t="s">
        <v>1484</v>
      </c>
      <c r="K573" s="102">
        <v>19905</v>
      </c>
      <c r="L573" s="91" t="s">
        <v>89</v>
      </c>
      <c r="M573" s="102">
        <v>1</v>
      </c>
      <c r="N573" s="113">
        <f t="shared" si="48"/>
        <v>19905</v>
      </c>
      <c r="O573" s="105">
        <v>45418</v>
      </c>
      <c r="P573" s="110" t="s">
        <v>1895</v>
      </c>
      <c r="Q573" s="106" t="s">
        <v>40</v>
      </c>
      <c r="R573" s="94" t="s">
        <v>1486</v>
      </c>
      <c r="S573" s="94" t="s">
        <v>93</v>
      </c>
      <c r="T573" s="94" t="s">
        <v>43</v>
      </c>
      <c r="U573" s="94" t="s">
        <v>43</v>
      </c>
      <c r="V573" s="120" t="s">
        <v>44</v>
      </c>
      <c r="W573" s="120" t="s">
        <v>43</v>
      </c>
      <c r="X573" s="120" t="s">
        <v>45</v>
      </c>
      <c r="Y573" s="132" t="s">
        <v>43</v>
      </c>
      <c r="Z573" s="40" t="s">
        <v>43</v>
      </c>
      <c r="AA573" s="138" t="s">
        <v>46</v>
      </c>
      <c r="AB573" s="133" t="s">
        <v>47</v>
      </c>
      <c r="AC573" s="134"/>
      <c r="AE573" s="145"/>
      <c r="AF573" s="135"/>
    </row>
    <row r="574" s="70" customFormat="1" customHeight="1" spans="1:32">
      <c r="A574" s="91" t="s">
        <v>1896</v>
      </c>
      <c r="B574" s="91" t="s">
        <v>1549</v>
      </c>
      <c r="C574" s="92">
        <v>45407</v>
      </c>
      <c r="D574" s="93" t="s">
        <v>33</v>
      </c>
      <c r="E574" s="91" t="s">
        <v>96</v>
      </c>
      <c r="F574" s="94" t="s">
        <v>1897</v>
      </c>
      <c r="G574" s="94" t="s">
        <v>1898</v>
      </c>
      <c r="H574" s="94"/>
      <c r="I574" s="94" t="s">
        <v>53</v>
      </c>
      <c r="J574" s="94" t="s">
        <v>1899</v>
      </c>
      <c r="K574" s="102">
        <v>18300</v>
      </c>
      <c r="L574" s="91" t="s">
        <v>89</v>
      </c>
      <c r="M574" s="102">
        <v>1</v>
      </c>
      <c r="N574" s="113">
        <f t="shared" si="48"/>
        <v>18300</v>
      </c>
      <c r="O574" s="105">
        <v>45426</v>
      </c>
      <c r="P574" s="106" t="s">
        <v>1900</v>
      </c>
      <c r="Q574" s="106" t="s">
        <v>40</v>
      </c>
      <c r="R574" s="94" t="s">
        <v>1901</v>
      </c>
      <c r="S574" s="94" t="s">
        <v>42</v>
      </c>
      <c r="T574" s="94" t="s">
        <v>43</v>
      </c>
      <c r="U574" s="94" t="s">
        <v>43</v>
      </c>
      <c r="V574" s="120" t="s">
        <v>44</v>
      </c>
      <c r="W574" s="91" t="s">
        <v>43</v>
      </c>
      <c r="X574" s="120" t="s">
        <v>45</v>
      </c>
      <c r="Y574" s="132" t="s">
        <v>43</v>
      </c>
      <c r="Z574" s="40" t="s">
        <v>43</v>
      </c>
      <c r="AA574" s="138" t="s">
        <v>46</v>
      </c>
      <c r="AB574" s="133" t="s">
        <v>135</v>
      </c>
      <c r="AC574" s="136"/>
      <c r="AE574" s="136"/>
      <c r="AF574" s="140"/>
    </row>
    <row r="575" s="69" customFormat="1" customHeight="1" spans="1:32">
      <c r="A575" s="91" t="s">
        <v>1675</v>
      </c>
      <c r="B575" s="91" t="s">
        <v>1549</v>
      </c>
      <c r="C575" s="92">
        <v>45407</v>
      </c>
      <c r="D575" s="93" t="s">
        <v>60</v>
      </c>
      <c r="E575" s="91" t="s">
        <v>212</v>
      </c>
      <c r="F575" s="94" t="s">
        <v>1902</v>
      </c>
      <c r="G575" s="94" t="s">
        <v>214</v>
      </c>
      <c r="H575" s="95"/>
      <c r="I575" s="95" t="s">
        <v>53</v>
      </c>
      <c r="J575" s="95" t="s">
        <v>88</v>
      </c>
      <c r="K575" s="102">
        <v>40759</v>
      </c>
      <c r="L575" s="107" t="s">
        <v>39</v>
      </c>
      <c r="M575" s="103">
        <v>7.0938</v>
      </c>
      <c r="N575" s="104">
        <f t="shared" si="48"/>
        <v>289136.1942</v>
      </c>
      <c r="O575" s="108" t="s">
        <v>1903</v>
      </c>
      <c r="P575" s="110" t="s">
        <v>108</v>
      </c>
      <c r="Q575" s="110" t="s">
        <v>215</v>
      </c>
      <c r="R575" s="95" t="s">
        <v>216</v>
      </c>
      <c r="S575" s="95" t="s">
        <v>93</v>
      </c>
      <c r="T575" s="95" t="s">
        <v>43</v>
      </c>
      <c r="U575" s="95" t="s">
        <v>43</v>
      </c>
      <c r="V575" s="121">
        <v>150000</v>
      </c>
      <c r="W575" s="91" t="s">
        <v>217</v>
      </c>
      <c r="X575" s="120" t="s">
        <v>1904</v>
      </c>
      <c r="Y575" s="132">
        <v>1</v>
      </c>
      <c r="Z575" s="91" t="s">
        <v>289</v>
      </c>
      <c r="AA575" s="55" t="s">
        <v>46</v>
      </c>
      <c r="AB575" s="133" t="s">
        <v>72</v>
      </c>
      <c r="AC575" s="136" t="s">
        <v>73</v>
      </c>
      <c r="AE575" s="135"/>
      <c r="AF575" s="135"/>
    </row>
    <row r="576" s="69" customFormat="1" customHeight="1" spans="1:32">
      <c r="A576" s="91" t="s">
        <v>1905</v>
      </c>
      <c r="B576" s="91" t="s">
        <v>1549</v>
      </c>
      <c r="C576" s="92">
        <v>45407</v>
      </c>
      <c r="D576" s="93" t="s">
        <v>49</v>
      </c>
      <c r="E576" s="91" t="s">
        <v>153</v>
      </c>
      <c r="F576" s="94" t="s">
        <v>1906</v>
      </c>
      <c r="G576" s="94" t="s">
        <v>1907</v>
      </c>
      <c r="H576" s="94"/>
      <c r="I576" s="94" t="s">
        <v>53</v>
      </c>
      <c r="J576" s="94" t="s">
        <v>156</v>
      </c>
      <c r="K576" s="102">
        <v>13283</v>
      </c>
      <c r="L576" s="107" t="s">
        <v>39</v>
      </c>
      <c r="M576" s="103">
        <v>7.0938</v>
      </c>
      <c r="N576" s="104">
        <f t="shared" si="48"/>
        <v>94226.9454</v>
      </c>
      <c r="O576" s="105">
        <v>45442</v>
      </c>
      <c r="P576" s="106">
        <v>3984.9</v>
      </c>
      <c r="Q576" s="106" t="s">
        <v>1577</v>
      </c>
      <c r="R576" s="94" t="s">
        <v>1908</v>
      </c>
      <c r="S576" s="94" t="s">
        <v>93</v>
      </c>
      <c r="T576" s="94" t="s">
        <v>43</v>
      </c>
      <c r="U576" s="94" t="s">
        <v>43</v>
      </c>
      <c r="V576" s="123" t="s">
        <v>286</v>
      </c>
      <c r="W576" s="150" t="s">
        <v>43</v>
      </c>
      <c r="X576" s="120" t="s">
        <v>45</v>
      </c>
      <c r="Y576" s="132" t="s">
        <v>43</v>
      </c>
      <c r="Z576" s="40" t="s">
        <v>43</v>
      </c>
      <c r="AA576" s="138" t="s">
        <v>46</v>
      </c>
      <c r="AB576" s="133" t="s">
        <v>1909</v>
      </c>
      <c r="AC576" s="134"/>
      <c r="AE576" s="145"/>
      <c r="AF576" s="135"/>
    </row>
    <row r="577" s="69" customFormat="1" customHeight="1" spans="1:32">
      <c r="A577" s="91" t="s">
        <v>1910</v>
      </c>
      <c r="B577" s="91" t="s">
        <v>1549</v>
      </c>
      <c r="C577" s="92">
        <v>45407</v>
      </c>
      <c r="D577" s="93" t="s">
        <v>49</v>
      </c>
      <c r="E577" s="91" t="s">
        <v>153</v>
      </c>
      <c r="F577" s="94" t="s">
        <v>1911</v>
      </c>
      <c r="G577" s="94" t="s">
        <v>1912</v>
      </c>
      <c r="H577" s="94"/>
      <c r="I577" s="94" t="s">
        <v>53</v>
      </c>
      <c r="J577" s="94" t="s">
        <v>1913</v>
      </c>
      <c r="K577" s="102">
        <v>24537.8</v>
      </c>
      <c r="L577" s="107" t="s">
        <v>39</v>
      </c>
      <c r="M577" s="103">
        <v>7.0938</v>
      </c>
      <c r="N577" s="104">
        <f t="shared" si="48"/>
        <v>174066.24564</v>
      </c>
      <c r="O577" s="108">
        <v>45450</v>
      </c>
      <c r="P577" s="106">
        <v>12258.9</v>
      </c>
      <c r="Q577" s="106" t="s">
        <v>1914</v>
      </c>
      <c r="R577" s="94" t="s">
        <v>1915</v>
      </c>
      <c r="S577" s="94" t="s">
        <v>68</v>
      </c>
      <c r="T577" s="94" t="s">
        <v>1916</v>
      </c>
      <c r="U577" s="94" t="s">
        <v>43</v>
      </c>
      <c r="V577" s="120">
        <v>100000</v>
      </c>
      <c r="W577" s="91" t="s">
        <v>1917</v>
      </c>
      <c r="X577" s="120" t="s">
        <v>45</v>
      </c>
      <c r="Y577" s="132" t="s">
        <v>43</v>
      </c>
      <c r="Z577" s="40" t="s">
        <v>43</v>
      </c>
      <c r="AA577" s="138" t="s">
        <v>46</v>
      </c>
      <c r="AB577" s="133" t="s">
        <v>47</v>
      </c>
      <c r="AC577" s="134"/>
      <c r="AE577" s="145"/>
      <c r="AF577" s="135"/>
    </row>
    <row r="578" s="69" customFormat="1" customHeight="1" spans="1:32">
      <c r="A578" s="91" t="s">
        <v>1918</v>
      </c>
      <c r="B578" s="91" t="s">
        <v>1549</v>
      </c>
      <c r="C578" s="92">
        <v>45407</v>
      </c>
      <c r="D578" s="93" t="s">
        <v>33</v>
      </c>
      <c r="E578" s="91" t="s">
        <v>96</v>
      </c>
      <c r="F578" s="94" t="s">
        <v>1919</v>
      </c>
      <c r="G578" s="94" t="s">
        <v>138</v>
      </c>
      <c r="H578" s="94"/>
      <c r="I578" s="94" t="s">
        <v>53</v>
      </c>
      <c r="J578" s="94" t="s">
        <v>99</v>
      </c>
      <c r="K578" s="102">
        <v>1598.63</v>
      </c>
      <c r="L578" s="107" t="s">
        <v>39</v>
      </c>
      <c r="M578" s="103">
        <v>7.0938</v>
      </c>
      <c r="N578" s="104">
        <f t="shared" ref="N578:N595" si="49">K578*M578</f>
        <v>11340.361494</v>
      </c>
      <c r="O578" s="105">
        <v>45418</v>
      </c>
      <c r="P578" s="106">
        <v>1598.63</v>
      </c>
      <c r="Q578" s="106" t="s">
        <v>1920</v>
      </c>
      <c r="R578" s="94" t="s">
        <v>140</v>
      </c>
      <c r="S578" s="94" t="s">
        <v>42</v>
      </c>
      <c r="T578" s="94" t="s">
        <v>43</v>
      </c>
      <c r="U578" s="94" t="s">
        <v>43</v>
      </c>
      <c r="V578" s="120" t="s">
        <v>44</v>
      </c>
      <c r="W578" s="91" t="s">
        <v>43</v>
      </c>
      <c r="X578" s="120" t="s">
        <v>45</v>
      </c>
      <c r="Y578" s="132" t="s">
        <v>43</v>
      </c>
      <c r="Z578" s="40" t="s">
        <v>43</v>
      </c>
      <c r="AA578" s="43" t="s">
        <v>46</v>
      </c>
      <c r="AB578" s="133" t="s">
        <v>47</v>
      </c>
      <c r="AC578" s="134"/>
      <c r="AE578" s="145"/>
      <c r="AF578" s="135"/>
    </row>
    <row r="579" s="69" customFormat="1" customHeight="1" spans="1:32">
      <c r="A579" s="91" t="s">
        <v>1921</v>
      </c>
      <c r="B579" s="91" t="s">
        <v>1549</v>
      </c>
      <c r="C579" s="92">
        <v>45407</v>
      </c>
      <c r="D579" s="93" t="s">
        <v>49</v>
      </c>
      <c r="E579" s="91" t="s">
        <v>305</v>
      </c>
      <c r="F579" s="94" t="s">
        <v>1922</v>
      </c>
      <c r="G579" s="94" t="s">
        <v>307</v>
      </c>
      <c r="H579" s="94"/>
      <c r="I579" s="94" t="s">
        <v>79</v>
      </c>
      <c r="J579" s="94" t="s">
        <v>308</v>
      </c>
      <c r="K579" s="102">
        <v>853087.5</v>
      </c>
      <c r="L579" s="40" t="s">
        <v>157</v>
      </c>
      <c r="M579" s="109">
        <v>0.90644</v>
      </c>
      <c r="N579" s="104">
        <f t="shared" si="49"/>
        <v>773272.6335</v>
      </c>
      <c r="O579" s="108">
        <v>45443</v>
      </c>
      <c r="P579" s="151" t="s">
        <v>323</v>
      </c>
      <c r="Q579" s="106" t="s">
        <v>158</v>
      </c>
      <c r="R579" s="94" t="s">
        <v>1923</v>
      </c>
      <c r="S579" s="95" t="s">
        <v>192</v>
      </c>
      <c r="T579" s="95" t="s">
        <v>43</v>
      </c>
      <c r="U579" s="95" t="s">
        <v>43</v>
      </c>
      <c r="V579" s="121" t="s">
        <v>193</v>
      </c>
      <c r="W579" s="91" t="s">
        <v>43</v>
      </c>
      <c r="X579" s="120" t="s">
        <v>45</v>
      </c>
      <c r="Y579" s="132" t="s">
        <v>43</v>
      </c>
      <c r="Z579" s="40" t="s">
        <v>43</v>
      </c>
      <c r="AA579" s="138" t="s">
        <v>1805</v>
      </c>
      <c r="AB579" s="133"/>
      <c r="AC579" s="134"/>
      <c r="AE579" s="145"/>
      <c r="AF579" s="135"/>
    </row>
    <row r="580" s="69" customFormat="1" customHeight="1" spans="1:32">
      <c r="A580" s="91" t="s">
        <v>1924</v>
      </c>
      <c r="B580" s="91" t="s">
        <v>1549</v>
      </c>
      <c r="C580" s="92">
        <v>45407</v>
      </c>
      <c r="D580" s="93" t="s">
        <v>49</v>
      </c>
      <c r="E580" s="91" t="s">
        <v>311</v>
      </c>
      <c r="F580" s="94" t="s">
        <v>1925</v>
      </c>
      <c r="G580" s="94" t="s">
        <v>1926</v>
      </c>
      <c r="H580" s="94"/>
      <c r="I580" s="94" t="s">
        <v>53</v>
      </c>
      <c r="J580" s="94" t="s">
        <v>516</v>
      </c>
      <c r="K580" s="102">
        <v>21502</v>
      </c>
      <c r="L580" s="107" t="s">
        <v>39</v>
      </c>
      <c r="M580" s="103">
        <v>7.0938</v>
      </c>
      <c r="N580" s="104">
        <f t="shared" si="49"/>
        <v>152530.8876</v>
      </c>
      <c r="O580" s="108">
        <v>45443</v>
      </c>
      <c r="P580" s="106">
        <v>3225.3</v>
      </c>
      <c r="Q580" s="106" t="s">
        <v>1927</v>
      </c>
      <c r="R580" s="94" t="s">
        <v>1928</v>
      </c>
      <c r="S580" s="94" t="s">
        <v>93</v>
      </c>
      <c r="T580" s="94" t="s">
        <v>43</v>
      </c>
      <c r="U580" s="94" t="s">
        <v>43</v>
      </c>
      <c r="V580" s="120">
        <v>100000</v>
      </c>
      <c r="W580" s="120" t="s">
        <v>1929</v>
      </c>
      <c r="X580" s="121" t="s">
        <v>45</v>
      </c>
      <c r="Y580" s="137" t="s">
        <v>43</v>
      </c>
      <c r="Z580" s="40" t="s">
        <v>43</v>
      </c>
      <c r="AA580" s="138" t="s">
        <v>46</v>
      </c>
      <c r="AB580" s="133" t="s">
        <v>47</v>
      </c>
      <c r="AC580" s="134"/>
      <c r="AE580" s="145"/>
      <c r="AF580" s="135"/>
    </row>
    <row r="581" s="69" customFormat="1" customHeight="1" spans="1:32">
      <c r="A581" s="91" t="s">
        <v>1930</v>
      </c>
      <c r="B581" s="91" t="s">
        <v>1549</v>
      </c>
      <c r="C581" s="92">
        <v>45407</v>
      </c>
      <c r="D581" s="93" t="s">
        <v>33</v>
      </c>
      <c r="E581" s="91" t="s">
        <v>1656</v>
      </c>
      <c r="F581" s="94" t="s">
        <v>1931</v>
      </c>
      <c r="G581" s="94" t="s">
        <v>346</v>
      </c>
      <c r="H581" s="94"/>
      <c r="I581" s="94" t="s">
        <v>53</v>
      </c>
      <c r="J581" s="94" t="s">
        <v>347</v>
      </c>
      <c r="K581" s="102">
        <v>2356</v>
      </c>
      <c r="L581" s="40" t="s">
        <v>39</v>
      </c>
      <c r="M581" s="103">
        <v>7.0938</v>
      </c>
      <c r="N581" s="104">
        <f t="shared" si="49"/>
        <v>16712.9928</v>
      </c>
      <c r="O581" s="105">
        <v>45421</v>
      </c>
      <c r="P581" s="106">
        <v>2356</v>
      </c>
      <c r="Q581" s="106" t="s">
        <v>40</v>
      </c>
      <c r="R581" s="94" t="s">
        <v>349</v>
      </c>
      <c r="S581" s="95" t="s">
        <v>42</v>
      </c>
      <c r="T581" s="94" t="s">
        <v>43</v>
      </c>
      <c r="U581" s="94" t="s">
        <v>43</v>
      </c>
      <c r="V581" s="120" t="s">
        <v>44</v>
      </c>
      <c r="W581" s="91" t="s">
        <v>43</v>
      </c>
      <c r="X581" s="120" t="s">
        <v>45</v>
      </c>
      <c r="Y581" s="132" t="s">
        <v>43</v>
      </c>
      <c r="Z581" s="40" t="s">
        <v>43</v>
      </c>
      <c r="AA581" s="43" t="s">
        <v>46</v>
      </c>
      <c r="AB581" s="133" t="s">
        <v>47</v>
      </c>
      <c r="AC581" s="134"/>
      <c r="AE581" s="145"/>
      <c r="AF581" s="135"/>
    </row>
    <row r="582" s="69" customFormat="1" customHeight="1" spans="1:32">
      <c r="A582" s="91" t="s">
        <v>1852</v>
      </c>
      <c r="B582" s="91" t="s">
        <v>1549</v>
      </c>
      <c r="C582" s="92">
        <v>45407</v>
      </c>
      <c r="D582" s="93" t="s">
        <v>60</v>
      </c>
      <c r="E582" s="91" t="s">
        <v>61</v>
      </c>
      <c r="F582" s="94" t="s">
        <v>1853</v>
      </c>
      <c r="G582" s="95" t="s">
        <v>1236</v>
      </c>
      <c r="H582" s="95"/>
      <c r="I582" s="95" t="s">
        <v>79</v>
      </c>
      <c r="J582" s="95" t="s">
        <v>65</v>
      </c>
      <c r="K582" s="102">
        <v>794</v>
      </c>
      <c r="L582" s="107" t="s">
        <v>39</v>
      </c>
      <c r="M582" s="102">
        <v>7.0938</v>
      </c>
      <c r="N582" s="104">
        <f t="shared" si="49"/>
        <v>5632.4772</v>
      </c>
      <c r="O582" s="108">
        <v>45434</v>
      </c>
      <c r="P582" s="106" t="s">
        <v>108</v>
      </c>
      <c r="Q582" s="106" t="s">
        <v>1854</v>
      </c>
      <c r="R582" s="94" t="s">
        <v>1237</v>
      </c>
      <c r="S582" s="94" t="s">
        <v>93</v>
      </c>
      <c r="T582" s="94" t="s">
        <v>43</v>
      </c>
      <c r="U582" s="94" t="s">
        <v>43</v>
      </c>
      <c r="V582" s="120">
        <v>200000</v>
      </c>
      <c r="W582" s="91" t="s">
        <v>1238</v>
      </c>
      <c r="X582" s="120" t="s">
        <v>45</v>
      </c>
      <c r="Y582" s="132" t="s">
        <v>43</v>
      </c>
      <c r="Z582" s="107" t="s">
        <v>43</v>
      </c>
      <c r="AA582" s="138" t="s">
        <v>46</v>
      </c>
      <c r="AB582" s="133" t="s">
        <v>113</v>
      </c>
      <c r="AC582" s="136" t="s">
        <v>73</v>
      </c>
      <c r="AE582" s="145"/>
      <c r="AF582" s="135"/>
    </row>
    <row r="583" s="69" customFormat="1" customHeight="1" spans="1:32">
      <c r="A583" s="91" t="s">
        <v>1932</v>
      </c>
      <c r="B583" s="91" t="s">
        <v>1549</v>
      </c>
      <c r="C583" s="92">
        <v>45408</v>
      </c>
      <c r="D583" s="93" t="s">
        <v>33</v>
      </c>
      <c r="E583" s="91" t="s">
        <v>50</v>
      </c>
      <c r="F583" s="94" t="s">
        <v>1933</v>
      </c>
      <c r="G583" s="94" t="s">
        <v>1934</v>
      </c>
      <c r="H583" s="94"/>
      <c r="I583" s="94" t="s">
        <v>53</v>
      </c>
      <c r="J583" s="94" t="s">
        <v>1866</v>
      </c>
      <c r="K583" s="102">
        <v>73923.76</v>
      </c>
      <c r="L583" s="107" t="s">
        <v>89</v>
      </c>
      <c r="M583" s="102">
        <v>1</v>
      </c>
      <c r="N583" s="104">
        <f t="shared" si="49"/>
        <v>73923.76</v>
      </c>
      <c r="O583" s="105">
        <v>45427</v>
      </c>
      <c r="P583" s="106" t="s">
        <v>1935</v>
      </c>
      <c r="Q583" s="106" t="s">
        <v>1457</v>
      </c>
      <c r="R583" s="94" t="s">
        <v>1936</v>
      </c>
      <c r="S583" s="94" t="s">
        <v>57</v>
      </c>
      <c r="T583" s="94" t="s">
        <v>43</v>
      </c>
      <c r="U583" s="94" t="s">
        <v>43</v>
      </c>
      <c r="V583" s="120" t="s">
        <v>58</v>
      </c>
      <c r="W583" s="91" t="s">
        <v>43</v>
      </c>
      <c r="X583" s="120" t="s">
        <v>45</v>
      </c>
      <c r="Y583" s="132" t="s">
        <v>43</v>
      </c>
      <c r="Z583" s="107" t="s">
        <v>43</v>
      </c>
      <c r="AA583" s="43" t="s">
        <v>46</v>
      </c>
      <c r="AB583" s="133" t="s">
        <v>1937</v>
      </c>
      <c r="AC583" s="134"/>
      <c r="AE583" s="145"/>
      <c r="AF583" s="135"/>
    </row>
    <row r="584" s="69" customFormat="1" customHeight="1" spans="1:32">
      <c r="A584" s="91" t="s">
        <v>1692</v>
      </c>
      <c r="B584" s="91" t="s">
        <v>1549</v>
      </c>
      <c r="C584" s="92">
        <v>45408</v>
      </c>
      <c r="D584" s="93" t="s">
        <v>60</v>
      </c>
      <c r="E584" s="91" t="s">
        <v>115</v>
      </c>
      <c r="F584" s="94" t="s">
        <v>1696</v>
      </c>
      <c r="G584" s="94" t="s">
        <v>230</v>
      </c>
      <c r="H584" s="94"/>
      <c r="I584" s="94" t="s">
        <v>79</v>
      </c>
      <c r="J584" s="94" t="s">
        <v>118</v>
      </c>
      <c r="K584" s="102">
        <v>1346.3</v>
      </c>
      <c r="L584" s="107" t="s">
        <v>39</v>
      </c>
      <c r="M584" s="102">
        <v>7.0938</v>
      </c>
      <c r="N584" s="104">
        <f t="shared" si="49"/>
        <v>9550.38294</v>
      </c>
      <c r="O584" s="108">
        <v>45421</v>
      </c>
      <c r="P584" s="110" t="s">
        <v>108</v>
      </c>
      <c r="Q584" s="106" t="s">
        <v>231</v>
      </c>
      <c r="R584" s="111" t="s">
        <v>232</v>
      </c>
      <c r="S584" s="95" t="s">
        <v>68</v>
      </c>
      <c r="T584" s="95" t="s">
        <v>233</v>
      </c>
      <c r="U584" s="95" t="s">
        <v>43</v>
      </c>
      <c r="V584" s="121">
        <v>500000</v>
      </c>
      <c r="W584" s="121" t="s">
        <v>234</v>
      </c>
      <c r="X584" s="120" t="s">
        <v>45</v>
      </c>
      <c r="Y584" s="132" t="s">
        <v>43</v>
      </c>
      <c r="Z584" s="107" t="s">
        <v>43</v>
      </c>
      <c r="AA584" s="43" t="s">
        <v>46</v>
      </c>
      <c r="AB584" s="133" t="s">
        <v>47</v>
      </c>
      <c r="AC584" s="134"/>
      <c r="AD584" s="69" t="s">
        <v>1938</v>
      </c>
      <c r="AE584" s="135"/>
      <c r="AF584" s="135"/>
    </row>
    <row r="585" s="69" customFormat="1" customHeight="1" spans="1:32">
      <c r="A585" s="91" t="s">
        <v>1675</v>
      </c>
      <c r="B585" s="91" t="s">
        <v>1549</v>
      </c>
      <c r="C585" s="92">
        <v>45408</v>
      </c>
      <c r="D585" s="93" t="s">
        <v>60</v>
      </c>
      <c r="E585" s="91" t="s">
        <v>212</v>
      </c>
      <c r="F585" s="94" t="s">
        <v>1902</v>
      </c>
      <c r="G585" s="94" t="s">
        <v>214</v>
      </c>
      <c r="H585" s="95"/>
      <c r="I585" s="95" t="s">
        <v>53</v>
      </c>
      <c r="J585" s="95" t="s">
        <v>88</v>
      </c>
      <c r="K585" s="102">
        <v>937.5</v>
      </c>
      <c r="L585" s="107" t="s">
        <v>39</v>
      </c>
      <c r="M585" s="103">
        <v>7.0938</v>
      </c>
      <c r="N585" s="104">
        <f t="shared" si="49"/>
        <v>6650.4375</v>
      </c>
      <c r="O585" s="108">
        <v>45419</v>
      </c>
      <c r="P585" s="110" t="s">
        <v>108</v>
      </c>
      <c r="Q585" s="110" t="s">
        <v>215</v>
      </c>
      <c r="R585" s="95" t="s">
        <v>216</v>
      </c>
      <c r="S585" s="95" t="s">
        <v>93</v>
      </c>
      <c r="T585" s="95" t="s">
        <v>43</v>
      </c>
      <c r="U585" s="95" t="s">
        <v>43</v>
      </c>
      <c r="V585" s="121">
        <v>150000</v>
      </c>
      <c r="W585" s="91" t="s">
        <v>217</v>
      </c>
      <c r="X585" s="120" t="s">
        <v>45</v>
      </c>
      <c r="Y585" s="132" t="s">
        <v>43</v>
      </c>
      <c r="Z585" s="91" t="s">
        <v>43</v>
      </c>
      <c r="AA585" s="55" t="s">
        <v>46</v>
      </c>
      <c r="AB585" s="133" t="s">
        <v>72</v>
      </c>
      <c r="AC585" s="136" t="s">
        <v>73</v>
      </c>
      <c r="AE585" s="135"/>
      <c r="AF585" s="135"/>
    </row>
    <row r="586" s="69" customFormat="1" customHeight="1" spans="1:32">
      <c r="A586" s="91" t="s">
        <v>1939</v>
      </c>
      <c r="B586" s="91" t="s">
        <v>1549</v>
      </c>
      <c r="C586" s="92">
        <v>45408</v>
      </c>
      <c r="D586" s="93" t="s">
        <v>60</v>
      </c>
      <c r="E586" s="91" t="s">
        <v>61</v>
      </c>
      <c r="F586" s="94" t="s">
        <v>1940</v>
      </c>
      <c r="G586" s="94" t="s">
        <v>1941</v>
      </c>
      <c r="H586" s="94"/>
      <c r="I586" s="94" t="s">
        <v>145</v>
      </c>
      <c r="J586" s="94" t="s">
        <v>65</v>
      </c>
      <c r="K586" s="102">
        <v>20348.8</v>
      </c>
      <c r="L586" s="107" t="s">
        <v>39</v>
      </c>
      <c r="M586" s="103">
        <v>7.0938</v>
      </c>
      <c r="N586" s="104">
        <f t="shared" si="49"/>
        <v>144350.31744</v>
      </c>
      <c r="O586" s="105">
        <v>45437</v>
      </c>
      <c r="P586" s="106">
        <v>6050.61</v>
      </c>
      <c r="Q586" s="106" t="s">
        <v>1942</v>
      </c>
      <c r="R586" s="94" t="s">
        <v>1943</v>
      </c>
      <c r="S586" s="94" t="s">
        <v>68</v>
      </c>
      <c r="T586" s="94" t="s">
        <v>1944</v>
      </c>
      <c r="U586" s="94" t="s">
        <v>43</v>
      </c>
      <c r="V586" s="120" t="s">
        <v>70</v>
      </c>
      <c r="W586" s="91" t="s">
        <v>1945</v>
      </c>
      <c r="X586" s="120" t="s">
        <v>45</v>
      </c>
      <c r="Y586" s="132" t="s">
        <v>43</v>
      </c>
      <c r="Z586" s="91" t="s">
        <v>43</v>
      </c>
      <c r="AA586" s="43" t="s">
        <v>46</v>
      </c>
      <c r="AB586" s="133" t="s">
        <v>113</v>
      </c>
      <c r="AC586" s="136" t="s">
        <v>73</v>
      </c>
      <c r="AE586" s="145"/>
      <c r="AF586" s="135"/>
    </row>
    <row r="587" s="69" customFormat="1" customHeight="1" spans="1:32">
      <c r="A587" s="91" t="s">
        <v>1946</v>
      </c>
      <c r="B587" s="91" t="s">
        <v>1549</v>
      </c>
      <c r="C587" s="92">
        <v>45408</v>
      </c>
      <c r="D587" s="93" t="s">
        <v>75</v>
      </c>
      <c r="E587" s="91" t="s">
        <v>856</v>
      </c>
      <c r="F587" s="94" t="s">
        <v>1947</v>
      </c>
      <c r="G587" s="94" t="s">
        <v>858</v>
      </c>
      <c r="H587" s="94"/>
      <c r="I587" s="94" t="s">
        <v>79</v>
      </c>
      <c r="J587" s="94" t="s">
        <v>282</v>
      </c>
      <c r="K587" s="102">
        <v>4581.97</v>
      </c>
      <c r="L587" s="40" t="s">
        <v>39</v>
      </c>
      <c r="M587" s="103">
        <v>7.0938</v>
      </c>
      <c r="N587" s="104">
        <f t="shared" si="49"/>
        <v>32503.578786</v>
      </c>
      <c r="O587" s="105">
        <v>45432</v>
      </c>
      <c r="P587" s="151" t="s">
        <v>323</v>
      </c>
      <c r="Q587" s="106" t="s">
        <v>40</v>
      </c>
      <c r="R587" s="94" t="s">
        <v>1195</v>
      </c>
      <c r="S587" s="122" t="s">
        <v>261</v>
      </c>
      <c r="T587" s="122" t="s">
        <v>350</v>
      </c>
      <c r="U587" s="122" t="s">
        <v>262</v>
      </c>
      <c r="V587" s="120" t="s">
        <v>70</v>
      </c>
      <c r="W587" s="91" t="s">
        <v>1196</v>
      </c>
      <c r="X587" s="120" t="s">
        <v>45</v>
      </c>
      <c r="Y587" s="132" t="s">
        <v>43</v>
      </c>
      <c r="Z587" s="107" t="s">
        <v>43</v>
      </c>
      <c r="AA587" s="138" t="s">
        <v>46</v>
      </c>
      <c r="AB587" s="133" t="s">
        <v>861</v>
      </c>
      <c r="AC587" s="136" t="s">
        <v>73</v>
      </c>
      <c r="AE587" s="145"/>
      <c r="AF587" s="135"/>
    </row>
    <row r="588" s="69" customFormat="1" customHeight="1" spans="1:32">
      <c r="A588" s="91" t="s">
        <v>1948</v>
      </c>
      <c r="B588" s="91" t="s">
        <v>1549</v>
      </c>
      <c r="C588" s="92">
        <v>45408</v>
      </c>
      <c r="D588" s="93" t="s">
        <v>75</v>
      </c>
      <c r="E588" s="91" t="s">
        <v>856</v>
      </c>
      <c r="F588" s="94" t="s">
        <v>1949</v>
      </c>
      <c r="G588" s="94" t="s">
        <v>1950</v>
      </c>
      <c r="H588" s="94"/>
      <c r="I588" s="94" t="s">
        <v>145</v>
      </c>
      <c r="J588" s="94" t="s">
        <v>977</v>
      </c>
      <c r="K588" s="102">
        <v>33336.54</v>
      </c>
      <c r="L588" s="40" t="s">
        <v>39</v>
      </c>
      <c r="M588" s="103">
        <v>7.0938</v>
      </c>
      <c r="N588" s="104">
        <f t="shared" si="49"/>
        <v>236482.747452</v>
      </c>
      <c r="O588" s="105">
        <v>45437</v>
      </c>
      <c r="P588" s="106">
        <v>16668.27</v>
      </c>
      <c r="Q588" s="106" t="s">
        <v>1951</v>
      </c>
      <c r="R588" s="94" t="s">
        <v>1952</v>
      </c>
      <c r="S588" s="122" t="s">
        <v>261</v>
      </c>
      <c r="T588" s="122" t="s">
        <v>350</v>
      </c>
      <c r="U588" s="122" t="s">
        <v>262</v>
      </c>
      <c r="V588" s="120" t="s">
        <v>70</v>
      </c>
      <c r="W588" s="91" t="s">
        <v>1953</v>
      </c>
      <c r="X588" s="120" t="s">
        <v>1954</v>
      </c>
      <c r="Y588" s="132">
        <v>1</v>
      </c>
      <c r="Z588" s="91" t="s">
        <v>289</v>
      </c>
      <c r="AA588" s="43" t="s">
        <v>46</v>
      </c>
      <c r="AB588" s="133" t="s">
        <v>113</v>
      </c>
      <c r="AC588" s="136" t="s">
        <v>73</v>
      </c>
      <c r="AE588" s="145"/>
      <c r="AF588" s="135"/>
    </row>
    <row r="589" s="69" customFormat="1" customHeight="1" spans="1:32">
      <c r="A589" s="91" t="s">
        <v>1955</v>
      </c>
      <c r="B589" s="91" t="s">
        <v>1549</v>
      </c>
      <c r="C589" s="92">
        <v>45408</v>
      </c>
      <c r="D589" s="93" t="s">
        <v>49</v>
      </c>
      <c r="E589" s="91" t="s">
        <v>142</v>
      </c>
      <c r="F589" s="94" t="s">
        <v>1956</v>
      </c>
      <c r="G589" s="94" t="s">
        <v>197</v>
      </c>
      <c r="H589" s="94"/>
      <c r="I589" s="94" t="s">
        <v>79</v>
      </c>
      <c r="J589" s="94" t="s">
        <v>150</v>
      </c>
      <c r="K589" s="102">
        <v>11521.2</v>
      </c>
      <c r="L589" s="107" t="s">
        <v>39</v>
      </c>
      <c r="M589" s="103">
        <v>7.0938</v>
      </c>
      <c r="N589" s="104">
        <f t="shared" si="49"/>
        <v>81729.08856</v>
      </c>
      <c r="O589" s="105">
        <v>45427</v>
      </c>
      <c r="P589" s="106">
        <v>3456.36</v>
      </c>
      <c r="Q589" s="106" t="s">
        <v>176</v>
      </c>
      <c r="R589" s="94" t="s">
        <v>198</v>
      </c>
      <c r="S589" s="94" t="s">
        <v>93</v>
      </c>
      <c r="T589" s="94" t="s">
        <v>199</v>
      </c>
      <c r="U589" s="94" t="s">
        <v>43</v>
      </c>
      <c r="V589" s="120" t="s">
        <v>70</v>
      </c>
      <c r="W589" s="91" t="s">
        <v>748</v>
      </c>
      <c r="X589" s="120" t="s">
        <v>45</v>
      </c>
      <c r="Y589" s="132" t="s">
        <v>43</v>
      </c>
      <c r="Z589" s="91" t="s">
        <v>43</v>
      </c>
      <c r="AA589" s="138" t="s">
        <v>46</v>
      </c>
      <c r="AB589" s="133" t="s">
        <v>47</v>
      </c>
      <c r="AC589" s="134"/>
      <c r="AE589" s="145"/>
      <c r="AF589" s="135"/>
    </row>
    <row r="590" s="70" customFormat="1" customHeight="1" spans="1:32">
      <c r="A590" s="91" t="s">
        <v>1847</v>
      </c>
      <c r="B590" s="91" t="s">
        <v>1549</v>
      </c>
      <c r="C590" s="92">
        <v>45408</v>
      </c>
      <c r="D590" s="93" t="s">
        <v>49</v>
      </c>
      <c r="E590" s="91" t="s">
        <v>305</v>
      </c>
      <c r="F590" s="94" t="s">
        <v>1848</v>
      </c>
      <c r="G590" s="94" t="s">
        <v>307</v>
      </c>
      <c r="H590" s="94"/>
      <c r="I590" s="94" t="s">
        <v>79</v>
      </c>
      <c r="J590" s="94" t="s">
        <v>308</v>
      </c>
      <c r="K590" s="102">
        <v>3390</v>
      </c>
      <c r="L590" s="40" t="s">
        <v>157</v>
      </c>
      <c r="M590" s="109">
        <v>0.90644</v>
      </c>
      <c r="N590" s="104">
        <f t="shared" si="49"/>
        <v>3072.8316</v>
      </c>
      <c r="O590" s="108">
        <v>45441</v>
      </c>
      <c r="P590" s="110" t="s">
        <v>108</v>
      </c>
      <c r="Q590" s="106" t="s">
        <v>158</v>
      </c>
      <c r="R590" s="94" t="s">
        <v>1957</v>
      </c>
      <c r="S590" s="95" t="s">
        <v>192</v>
      </c>
      <c r="T590" s="95" t="s">
        <v>43</v>
      </c>
      <c r="U590" s="95" t="s">
        <v>43</v>
      </c>
      <c r="V590" s="121" t="s">
        <v>193</v>
      </c>
      <c r="W590" s="91" t="s">
        <v>43</v>
      </c>
      <c r="X590" s="120" t="s">
        <v>45</v>
      </c>
      <c r="Y590" s="132" t="s">
        <v>43</v>
      </c>
      <c r="Z590" s="107" t="s">
        <v>43</v>
      </c>
      <c r="AA590" s="138" t="s">
        <v>1805</v>
      </c>
      <c r="AB590" s="133"/>
      <c r="AC590" s="136"/>
      <c r="AE590" s="140"/>
      <c r="AF590" s="140"/>
    </row>
    <row r="591" s="70" customFormat="1" customHeight="1" spans="1:32">
      <c r="A591" s="91" t="s">
        <v>1847</v>
      </c>
      <c r="B591" s="91" t="s">
        <v>1549</v>
      </c>
      <c r="C591" s="92">
        <v>45408</v>
      </c>
      <c r="D591" s="93" t="s">
        <v>49</v>
      </c>
      <c r="E591" s="91" t="s">
        <v>305</v>
      </c>
      <c r="F591" s="94" t="s">
        <v>1848</v>
      </c>
      <c r="G591" s="94" t="s">
        <v>307</v>
      </c>
      <c r="H591" s="94"/>
      <c r="I591" s="94" t="s">
        <v>79</v>
      </c>
      <c r="J591" s="94" t="s">
        <v>308</v>
      </c>
      <c r="K591" s="102">
        <v>252976.1</v>
      </c>
      <c r="L591" s="40" t="s">
        <v>157</v>
      </c>
      <c r="M591" s="109">
        <v>0.90644</v>
      </c>
      <c r="N591" s="104">
        <f t="shared" si="49"/>
        <v>229307.656084</v>
      </c>
      <c r="O591" s="108" t="s">
        <v>1958</v>
      </c>
      <c r="P591" s="110" t="s">
        <v>108</v>
      </c>
      <c r="Q591" s="106" t="s">
        <v>158</v>
      </c>
      <c r="R591" s="94" t="s">
        <v>1707</v>
      </c>
      <c r="S591" s="95" t="s">
        <v>192</v>
      </c>
      <c r="T591" s="95" t="s">
        <v>43</v>
      </c>
      <c r="U591" s="95" t="s">
        <v>43</v>
      </c>
      <c r="V591" s="121" t="s">
        <v>193</v>
      </c>
      <c r="W591" s="91" t="s">
        <v>43</v>
      </c>
      <c r="X591" s="120" t="s">
        <v>45</v>
      </c>
      <c r="Y591" s="132" t="s">
        <v>43</v>
      </c>
      <c r="Z591" s="107" t="s">
        <v>43</v>
      </c>
      <c r="AA591" s="138" t="s">
        <v>1805</v>
      </c>
      <c r="AB591" s="133"/>
      <c r="AC591" s="136"/>
      <c r="AE591" s="140"/>
      <c r="AF591" s="140"/>
    </row>
    <row r="592" s="70" customFormat="1" customHeight="1" spans="1:32">
      <c r="A592" s="91" t="s">
        <v>1847</v>
      </c>
      <c r="B592" s="91" t="s">
        <v>1549</v>
      </c>
      <c r="C592" s="92">
        <v>45408</v>
      </c>
      <c r="D592" s="93" t="s">
        <v>49</v>
      </c>
      <c r="E592" s="91" t="s">
        <v>305</v>
      </c>
      <c r="F592" s="94" t="s">
        <v>1848</v>
      </c>
      <c r="G592" s="94" t="s">
        <v>307</v>
      </c>
      <c r="H592" s="94"/>
      <c r="I592" s="94" t="s">
        <v>79</v>
      </c>
      <c r="J592" s="94" t="s">
        <v>308</v>
      </c>
      <c r="K592" s="102">
        <v>130610</v>
      </c>
      <c r="L592" s="40" t="s">
        <v>157</v>
      </c>
      <c r="M592" s="109">
        <v>0.90644</v>
      </c>
      <c r="N592" s="104">
        <f t="shared" si="49"/>
        <v>118390.1284</v>
      </c>
      <c r="O592" s="108">
        <v>45456</v>
      </c>
      <c r="P592" s="110" t="s">
        <v>108</v>
      </c>
      <c r="Q592" s="106" t="s">
        <v>158</v>
      </c>
      <c r="R592" s="94" t="s">
        <v>1959</v>
      </c>
      <c r="S592" s="95" t="s">
        <v>192</v>
      </c>
      <c r="T592" s="95" t="s">
        <v>43</v>
      </c>
      <c r="U592" s="95" t="s">
        <v>43</v>
      </c>
      <c r="V592" s="121" t="s">
        <v>193</v>
      </c>
      <c r="W592" s="91" t="s">
        <v>43</v>
      </c>
      <c r="X592" s="120" t="s">
        <v>45</v>
      </c>
      <c r="Y592" s="132" t="s">
        <v>43</v>
      </c>
      <c r="Z592" s="107" t="s">
        <v>43</v>
      </c>
      <c r="AA592" s="138" t="s">
        <v>1805</v>
      </c>
      <c r="AB592" s="133"/>
      <c r="AC592" s="136"/>
      <c r="AE592" s="140"/>
      <c r="AF592" s="140"/>
    </row>
    <row r="593" s="70" customFormat="1" customHeight="1" spans="1:32">
      <c r="A593" s="91" t="s">
        <v>1847</v>
      </c>
      <c r="B593" s="91" t="s">
        <v>1549</v>
      </c>
      <c r="C593" s="92">
        <v>45408</v>
      </c>
      <c r="D593" s="93" t="s">
        <v>49</v>
      </c>
      <c r="E593" s="91" t="s">
        <v>305</v>
      </c>
      <c r="F593" s="94" t="s">
        <v>1848</v>
      </c>
      <c r="G593" s="94" t="s">
        <v>307</v>
      </c>
      <c r="H593" s="94"/>
      <c r="I593" s="94" t="s">
        <v>79</v>
      </c>
      <c r="J593" s="94" t="s">
        <v>308</v>
      </c>
      <c r="K593" s="102">
        <v>233005</v>
      </c>
      <c r="L593" s="40" t="s">
        <v>157</v>
      </c>
      <c r="M593" s="109">
        <v>0.90644</v>
      </c>
      <c r="N593" s="104">
        <f t="shared" si="49"/>
        <v>211205.0522</v>
      </c>
      <c r="O593" s="108">
        <v>45470</v>
      </c>
      <c r="P593" s="110" t="s">
        <v>108</v>
      </c>
      <c r="Q593" s="106" t="s">
        <v>158</v>
      </c>
      <c r="R593" s="94" t="s">
        <v>1960</v>
      </c>
      <c r="S593" s="95" t="s">
        <v>192</v>
      </c>
      <c r="T593" s="95" t="s">
        <v>43</v>
      </c>
      <c r="U593" s="95" t="s">
        <v>43</v>
      </c>
      <c r="V593" s="121" t="s">
        <v>193</v>
      </c>
      <c r="W593" s="91" t="s">
        <v>43</v>
      </c>
      <c r="X593" s="120" t="s">
        <v>45</v>
      </c>
      <c r="Y593" s="132" t="s">
        <v>43</v>
      </c>
      <c r="Z593" s="107" t="s">
        <v>43</v>
      </c>
      <c r="AA593" s="138" t="s">
        <v>1805</v>
      </c>
      <c r="AB593" s="133"/>
      <c r="AC593" s="136"/>
      <c r="AE593" s="140"/>
      <c r="AF593" s="140"/>
    </row>
    <row r="594" s="70" customFormat="1" customHeight="1" spans="1:32">
      <c r="A594" s="91" t="s">
        <v>1847</v>
      </c>
      <c r="B594" s="91" t="s">
        <v>1549</v>
      </c>
      <c r="C594" s="92">
        <v>45408</v>
      </c>
      <c r="D594" s="93" t="s">
        <v>49</v>
      </c>
      <c r="E594" s="91" t="s">
        <v>305</v>
      </c>
      <c r="F594" s="94" t="s">
        <v>1848</v>
      </c>
      <c r="G594" s="94" t="s">
        <v>307</v>
      </c>
      <c r="H594" s="94"/>
      <c r="I594" s="94" t="s">
        <v>79</v>
      </c>
      <c r="J594" s="94" t="s">
        <v>308</v>
      </c>
      <c r="K594" s="102">
        <v>424718.5</v>
      </c>
      <c r="L594" s="40" t="s">
        <v>157</v>
      </c>
      <c r="M594" s="109">
        <v>0.90644</v>
      </c>
      <c r="N594" s="104">
        <f t="shared" si="49"/>
        <v>384981.83714</v>
      </c>
      <c r="O594" s="108" t="s">
        <v>1961</v>
      </c>
      <c r="P594" s="110" t="s">
        <v>108</v>
      </c>
      <c r="Q594" s="106" t="s">
        <v>158</v>
      </c>
      <c r="R594" s="94" t="s">
        <v>1962</v>
      </c>
      <c r="S594" s="95" t="s">
        <v>192</v>
      </c>
      <c r="T594" s="95" t="s">
        <v>43</v>
      </c>
      <c r="U594" s="95" t="s">
        <v>43</v>
      </c>
      <c r="V594" s="121" t="s">
        <v>193</v>
      </c>
      <c r="W594" s="91" t="s">
        <v>43</v>
      </c>
      <c r="X594" s="120" t="s">
        <v>1963</v>
      </c>
      <c r="Y594" s="132">
        <v>1</v>
      </c>
      <c r="Z594" s="107" t="s">
        <v>289</v>
      </c>
      <c r="AA594" s="138" t="s">
        <v>1805</v>
      </c>
      <c r="AB594" s="133"/>
      <c r="AC594" s="136"/>
      <c r="AE594" s="140"/>
      <c r="AF594" s="140"/>
    </row>
    <row r="595" s="70" customFormat="1" customHeight="1" spans="1:32">
      <c r="A595" s="91" t="s">
        <v>1964</v>
      </c>
      <c r="B595" s="91" t="s">
        <v>1549</v>
      </c>
      <c r="C595" s="92">
        <v>45408</v>
      </c>
      <c r="D595" s="93" t="s">
        <v>49</v>
      </c>
      <c r="E595" s="91" t="s">
        <v>305</v>
      </c>
      <c r="F595" s="94" t="s">
        <v>1965</v>
      </c>
      <c r="G595" s="94" t="s">
        <v>307</v>
      </c>
      <c r="H595" s="94"/>
      <c r="I595" s="94" t="s">
        <v>79</v>
      </c>
      <c r="J595" s="94" t="s">
        <v>308</v>
      </c>
      <c r="K595" s="102">
        <v>410</v>
      </c>
      <c r="L595" s="107" t="s">
        <v>89</v>
      </c>
      <c r="M595" s="103">
        <v>1</v>
      </c>
      <c r="N595" s="104">
        <f t="shared" si="49"/>
        <v>410</v>
      </c>
      <c r="O595" s="108">
        <v>45409</v>
      </c>
      <c r="P595" s="110" t="s">
        <v>1966</v>
      </c>
      <c r="Q595" s="106" t="s">
        <v>40</v>
      </c>
      <c r="R595" s="94" t="s">
        <v>1967</v>
      </c>
      <c r="S595" s="95" t="s">
        <v>93</v>
      </c>
      <c r="T595" s="95" t="s">
        <v>43</v>
      </c>
      <c r="U595" s="95" t="s">
        <v>43</v>
      </c>
      <c r="V595" s="121" t="s">
        <v>58</v>
      </c>
      <c r="W595" s="91" t="s">
        <v>43</v>
      </c>
      <c r="X595" s="120" t="s">
        <v>45</v>
      </c>
      <c r="Y595" s="132" t="s">
        <v>43</v>
      </c>
      <c r="Z595" s="107" t="s">
        <v>43</v>
      </c>
      <c r="AA595" s="138" t="s">
        <v>46</v>
      </c>
      <c r="AB595" s="133"/>
      <c r="AC595" s="136"/>
      <c r="AD595" s="70" t="s">
        <v>1968</v>
      </c>
      <c r="AE595" s="136"/>
      <c r="AF595" s="140"/>
    </row>
    <row r="596" s="69" customFormat="1" customHeight="1" spans="1:32">
      <c r="A596" s="91" t="s">
        <v>1580</v>
      </c>
      <c r="B596" s="91" t="s">
        <v>1549</v>
      </c>
      <c r="C596" s="92">
        <v>45408</v>
      </c>
      <c r="D596" s="93" t="s">
        <v>49</v>
      </c>
      <c r="E596" s="91" t="s">
        <v>305</v>
      </c>
      <c r="F596" s="94" t="s">
        <v>1848</v>
      </c>
      <c r="G596" s="94" t="s">
        <v>307</v>
      </c>
      <c r="H596" s="94"/>
      <c r="I596" s="94" t="s">
        <v>79</v>
      </c>
      <c r="J596" s="94" t="s">
        <v>308</v>
      </c>
      <c r="K596" s="102">
        <v>65300</v>
      </c>
      <c r="L596" s="40" t="s">
        <v>157</v>
      </c>
      <c r="M596" s="109">
        <v>0.90644</v>
      </c>
      <c r="N596" s="104">
        <f t="shared" ref="N596:N600" si="50">K596*M596</f>
        <v>59190.532</v>
      </c>
      <c r="O596" s="108">
        <v>45437</v>
      </c>
      <c r="P596" s="110" t="s">
        <v>108</v>
      </c>
      <c r="Q596" s="106" t="s">
        <v>158</v>
      </c>
      <c r="R596" s="94" t="s">
        <v>1063</v>
      </c>
      <c r="S596" s="95" t="s">
        <v>192</v>
      </c>
      <c r="T596" s="95" t="s">
        <v>43</v>
      </c>
      <c r="U596" s="95" t="s">
        <v>43</v>
      </c>
      <c r="V596" s="121" t="s">
        <v>193</v>
      </c>
      <c r="W596" s="91" t="s">
        <v>43</v>
      </c>
      <c r="X596" s="120" t="s">
        <v>45</v>
      </c>
      <c r="Y596" s="132" t="s">
        <v>43</v>
      </c>
      <c r="Z596" s="107" t="s">
        <v>43</v>
      </c>
      <c r="AA596" s="138" t="s">
        <v>1805</v>
      </c>
      <c r="AB596" s="133"/>
      <c r="AC596" s="134"/>
      <c r="AE596" s="135"/>
      <c r="AF596" s="135"/>
    </row>
    <row r="597" s="69" customFormat="1" customHeight="1" spans="1:32">
      <c r="A597" s="91" t="s">
        <v>1873</v>
      </c>
      <c r="B597" s="91" t="s">
        <v>1549</v>
      </c>
      <c r="C597" s="92">
        <v>45408</v>
      </c>
      <c r="D597" s="93" t="s">
        <v>49</v>
      </c>
      <c r="E597" s="91" t="s">
        <v>311</v>
      </c>
      <c r="F597" s="94" t="s">
        <v>1969</v>
      </c>
      <c r="G597" s="94" t="s">
        <v>1970</v>
      </c>
      <c r="H597" s="94"/>
      <c r="I597" s="94" t="s">
        <v>145</v>
      </c>
      <c r="J597" s="94" t="s">
        <v>516</v>
      </c>
      <c r="K597" s="102">
        <v>12000</v>
      </c>
      <c r="L597" s="91" t="s">
        <v>517</v>
      </c>
      <c r="M597" s="102">
        <v>4.6597</v>
      </c>
      <c r="N597" s="113">
        <f t="shared" si="50"/>
        <v>55916.4</v>
      </c>
      <c r="O597" s="105">
        <v>45436</v>
      </c>
      <c r="P597" s="106" t="s">
        <v>108</v>
      </c>
      <c r="Q597" s="106" t="s">
        <v>1875</v>
      </c>
      <c r="R597" s="94" t="s">
        <v>1971</v>
      </c>
      <c r="S597" s="94" t="s">
        <v>68</v>
      </c>
      <c r="T597" s="94" t="s">
        <v>1972</v>
      </c>
      <c r="U597" s="94" t="s">
        <v>43</v>
      </c>
      <c r="V597" s="120" t="s">
        <v>70</v>
      </c>
      <c r="W597" s="91" t="s">
        <v>1973</v>
      </c>
      <c r="X597" s="121" t="s">
        <v>45</v>
      </c>
      <c r="Y597" s="137" t="s">
        <v>43</v>
      </c>
      <c r="Z597" s="40" t="s">
        <v>43</v>
      </c>
      <c r="AA597" s="138" t="s">
        <v>46</v>
      </c>
      <c r="AB597" s="133" t="s">
        <v>522</v>
      </c>
      <c r="AC597" s="136" t="s">
        <v>73</v>
      </c>
      <c r="AE597" s="145"/>
      <c r="AF597" s="135"/>
    </row>
    <row r="598" s="69" customFormat="1" customHeight="1" spans="1:32">
      <c r="A598" s="91" t="s">
        <v>1974</v>
      </c>
      <c r="B598" s="91" t="s">
        <v>1549</v>
      </c>
      <c r="C598" s="92">
        <v>45408</v>
      </c>
      <c r="D598" s="93" t="s">
        <v>75</v>
      </c>
      <c r="E598" s="91" t="s">
        <v>279</v>
      </c>
      <c r="F598" s="94" t="s">
        <v>1975</v>
      </c>
      <c r="G598" s="94" t="s">
        <v>1976</v>
      </c>
      <c r="H598" s="94"/>
      <c r="I598" s="94" t="s">
        <v>64</v>
      </c>
      <c r="J598" s="94" t="s">
        <v>1776</v>
      </c>
      <c r="K598" s="102">
        <v>90000</v>
      </c>
      <c r="L598" s="107" t="s">
        <v>89</v>
      </c>
      <c r="M598" s="103">
        <v>1</v>
      </c>
      <c r="N598" s="104">
        <f t="shared" si="50"/>
        <v>90000</v>
      </c>
      <c r="O598" s="105">
        <v>45444</v>
      </c>
      <c r="P598" s="106" t="s">
        <v>993</v>
      </c>
      <c r="Q598" s="106" t="s">
        <v>55</v>
      </c>
      <c r="R598" s="94" t="s">
        <v>1977</v>
      </c>
      <c r="S598" s="94" t="s">
        <v>57</v>
      </c>
      <c r="T598" s="94" t="s">
        <v>43</v>
      </c>
      <c r="U598" s="94" t="s">
        <v>43</v>
      </c>
      <c r="V598" s="120" t="s">
        <v>58</v>
      </c>
      <c r="W598" s="91" t="s">
        <v>43</v>
      </c>
      <c r="X598" s="120" t="s">
        <v>1978</v>
      </c>
      <c r="Y598" s="132">
        <v>1</v>
      </c>
      <c r="Z598" s="91" t="s">
        <v>246</v>
      </c>
      <c r="AA598" s="43" t="s">
        <v>46</v>
      </c>
      <c r="AB598" s="133"/>
      <c r="AC598" s="134"/>
      <c r="AE598" s="145"/>
      <c r="AF598" s="135"/>
    </row>
    <row r="599" s="69" customFormat="1" customHeight="1" spans="1:32">
      <c r="A599" s="91" t="s">
        <v>1979</v>
      </c>
      <c r="B599" s="91" t="s">
        <v>1549</v>
      </c>
      <c r="C599" s="92">
        <v>45408</v>
      </c>
      <c r="D599" s="93" t="s">
        <v>60</v>
      </c>
      <c r="E599" s="91" t="s">
        <v>61</v>
      </c>
      <c r="F599" s="94" t="s">
        <v>1980</v>
      </c>
      <c r="G599" s="94" t="s">
        <v>1981</v>
      </c>
      <c r="H599" s="94"/>
      <c r="I599" s="94" t="s">
        <v>145</v>
      </c>
      <c r="J599" s="94" t="s">
        <v>65</v>
      </c>
      <c r="K599" s="102">
        <v>7071.02</v>
      </c>
      <c r="L599" s="107" t="s">
        <v>39</v>
      </c>
      <c r="M599" s="102">
        <v>7.0938</v>
      </c>
      <c r="N599" s="104">
        <f t="shared" si="50"/>
        <v>50160.401676</v>
      </c>
      <c r="O599" s="105">
        <v>45437</v>
      </c>
      <c r="P599" s="106">
        <v>21218.81</v>
      </c>
      <c r="Q599" s="106" t="s">
        <v>1942</v>
      </c>
      <c r="R599" s="94" t="s">
        <v>1982</v>
      </c>
      <c r="S599" s="94" t="s">
        <v>93</v>
      </c>
      <c r="T599" s="94" t="s">
        <v>43</v>
      </c>
      <c r="U599" s="94" t="s">
        <v>43</v>
      </c>
      <c r="V599" s="120" t="s">
        <v>70</v>
      </c>
      <c r="W599" s="91" t="s">
        <v>1983</v>
      </c>
      <c r="X599" s="120" t="s">
        <v>45</v>
      </c>
      <c r="Y599" s="132" t="s">
        <v>43</v>
      </c>
      <c r="Z599" s="91" t="s">
        <v>43</v>
      </c>
      <c r="AA599" s="43" t="s">
        <v>46</v>
      </c>
      <c r="AB599" s="133" t="s">
        <v>113</v>
      </c>
      <c r="AC599" s="134" t="s">
        <v>73</v>
      </c>
      <c r="AE599" s="145"/>
      <c r="AF599" s="135"/>
    </row>
    <row r="600" s="69" customFormat="1" customHeight="1" spans="1:32">
      <c r="A600" s="91" t="s">
        <v>1984</v>
      </c>
      <c r="B600" s="91" t="s">
        <v>1549</v>
      </c>
      <c r="C600" s="92">
        <v>45408</v>
      </c>
      <c r="D600" s="93" t="s">
        <v>60</v>
      </c>
      <c r="E600" s="91" t="s">
        <v>61</v>
      </c>
      <c r="F600" s="94" t="s">
        <v>1985</v>
      </c>
      <c r="G600" s="94" t="s">
        <v>1986</v>
      </c>
      <c r="H600" s="94"/>
      <c r="I600" s="94" t="s">
        <v>37</v>
      </c>
      <c r="J600" s="94" t="s">
        <v>65</v>
      </c>
      <c r="K600" s="102">
        <v>928.47</v>
      </c>
      <c r="L600" s="107" t="s">
        <v>39</v>
      </c>
      <c r="M600" s="103">
        <v>7.0938</v>
      </c>
      <c r="N600" s="104">
        <f t="shared" si="50"/>
        <v>6586.380486</v>
      </c>
      <c r="O600" s="105">
        <v>45422</v>
      </c>
      <c r="P600" s="106">
        <v>274.13</v>
      </c>
      <c r="Q600" s="106" t="s">
        <v>126</v>
      </c>
      <c r="R600" s="94" t="s">
        <v>1987</v>
      </c>
      <c r="S600" s="94" t="s">
        <v>68</v>
      </c>
      <c r="T600" s="94" t="s">
        <v>128</v>
      </c>
      <c r="U600" s="94" t="s">
        <v>43</v>
      </c>
      <c r="V600" s="120" t="s">
        <v>70</v>
      </c>
      <c r="W600" s="91" t="s">
        <v>1988</v>
      </c>
      <c r="X600" s="120" t="s">
        <v>45</v>
      </c>
      <c r="Y600" s="132" t="s">
        <v>43</v>
      </c>
      <c r="Z600" s="107" t="s">
        <v>43</v>
      </c>
      <c r="AA600" s="138" t="s">
        <v>46</v>
      </c>
      <c r="AB600" s="43" t="s">
        <v>72</v>
      </c>
      <c r="AC600" s="54" t="s">
        <v>73</v>
      </c>
      <c r="AE600" s="145"/>
      <c r="AF600" s="135"/>
    </row>
    <row r="601" s="69" customFormat="1" customHeight="1" spans="1:32">
      <c r="A601" s="91" t="s">
        <v>1989</v>
      </c>
      <c r="B601" s="91" t="s">
        <v>1549</v>
      </c>
      <c r="C601" s="92">
        <v>45408</v>
      </c>
      <c r="D601" s="93" t="s">
        <v>33</v>
      </c>
      <c r="E601" s="91" t="s">
        <v>344</v>
      </c>
      <c r="F601" s="94" t="s">
        <v>1990</v>
      </c>
      <c r="G601" s="94" t="s">
        <v>1991</v>
      </c>
      <c r="H601" s="94"/>
      <c r="I601" s="94" t="s">
        <v>37</v>
      </c>
      <c r="J601" s="94" t="s">
        <v>347</v>
      </c>
      <c r="K601" s="102">
        <v>66440</v>
      </c>
      <c r="L601" s="107" t="s">
        <v>39</v>
      </c>
      <c r="M601" s="103">
        <v>7.0938</v>
      </c>
      <c r="N601" s="104">
        <f t="shared" ref="N601:N609" si="51">K601*M601</f>
        <v>471312.072</v>
      </c>
      <c r="O601" s="105">
        <v>45450</v>
      </c>
      <c r="P601" s="106">
        <v>66420</v>
      </c>
      <c r="Q601" s="106" t="s">
        <v>40</v>
      </c>
      <c r="R601" s="94" t="s">
        <v>1992</v>
      </c>
      <c r="S601" s="94" t="s">
        <v>42</v>
      </c>
      <c r="T601" s="94" t="s">
        <v>43</v>
      </c>
      <c r="U601" s="94" t="s">
        <v>43</v>
      </c>
      <c r="V601" s="120">
        <v>100000</v>
      </c>
      <c r="W601" s="91" t="s">
        <v>1993</v>
      </c>
      <c r="X601" s="120" t="s">
        <v>45</v>
      </c>
      <c r="Y601" s="132" t="s">
        <v>43</v>
      </c>
      <c r="Z601" s="40" t="s">
        <v>43</v>
      </c>
      <c r="AA601" s="138" t="s">
        <v>46</v>
      </c>
      <c r="AB601" s="133" t="s">
        <v>47</v>
      </c>
      <c r="AC601" s="134"/>
      <c r="AE601" s="145"/>
      <c r="AF601" s="135"/>
    </row>
    <row r="602" s="69" customFormat="1" customHeight="1" spans="1:32">
      <c r="A602" s="91" t="s">
        <v>1994</v>
      </c>
      <c r="B602" s="91" t="s">
        <v>1549</v>
      </c>
      <c r="C602" s="92">
        <v>45408</v>
      </c>
      <c r="D602" s="93" t="s">
        <v>33</v>
      </c>
      <c r="E602" s="91" t="s">
        <v>34</v>
      </c>
      <c r="F602" s="94" t="s">
        <v>1995</v>
      </c>
      <c r="G602" s="94" t="s">
        <v>610</v>
      </c>
      <c r="H602" s="94"/>
      <c r="I602" s="94" t="s">
        <v>37</v>
      </c>
      <c r="J602" s="94" t="s">
        <v>38</v>
      </c>
      <c r="K602" s="102">
        <v>21520</v>
      </c>
      <c r="L602" s="107" t="s">
        <v>39</v>
      </c>
      <c r="M602" s="103">
        <v>7.0938</v>
      </c>
      <c r="N602" s="104">
        <f t="shared" si="51"/>
        <v>152658.576</v>
      </c>
      <c r="O602" s="105">
        <v>45442</v>
      </c>
      <c r="P602" s="106">
        <v>6456</v>
      </c>
      <c r="Q602" s="106" t="s">
        <v>1996</v>
      </c>
      <c r="R602" s="94" t="s">
        <v>611</v>
      </c>
      <c r="S602" s="122" t="s">
        <v>261</v>
      </c>
      <c r="T602" s="122" t="s">
        <v>1351</v>
      </c>
      <c r="U602" s="122" t="s">
        <v>262</v>
      </c>
      <c r="V602" s="120" t="s">
        <v>70</v>
      </c>
      <c r="W602" s="91" t="s">
        <v>612</v>
      </c>
      <c r="X602" s="120" t="s">
        <v>45</v>
      </c>
      <c r="Y602" s="132" t="s">
        <v>43</v>
      </c>
      <c r="Z602" s="91" t="s">
        <v>43</v>
      </c>
      <c r="AA602" s="138" t="s">
        <v>46</v>
      </c>
      <c r="AB602" s="133" t="s">
        <v>47</v>
      </c>
      <c r="AC602" s="134"/>
      <c r="AE602" s="145"/>
      <c r="AF602" s="135"/>
    </row>
    <row r="603" s="69" customFormat="1" customHeight="1" spans="1:32">
      <c r="A603" s="91" t="s">
        <v>1692</v>
      </c>
      <c r="B603" s="91" t="s">
        <v>1549</v>
      </c>
      <c r="C603" s="92">
        <v>45408</v>
      </c>
      <c r="D603" s="93" t="s">
        <v>60</v>
      </c>
      <c r="E603" s="91" t="s">
        <v>115</v>
      </c>
      <c r="F603" s="94" t="s">
        <v>1636</v>
      </c>
      <c r="G603" s="94" t="s">
        <v>230</v>
      </c>
      <c r="H603" s="94"/>
      <c r="I603" s="94" t="s">
        <v>79</v>
      </c>
      <c r="J603" s="94" t="s">
        <v>118</v>
      </c>
      <c r="K603" s="102">
        <v>5752.9</v>
      </c>
      <c r="L603" s="107" t="s">
        <v>39</v>
      </c>
      <c r="M603" s="102">
        <v>7.0938</v>
      </c>
      <c r="N603" s="104">
        <f t="shared" si="51"/>
        <v>40809.92202</v>
      </c>
      <c r="O603" s="108">
        <v>45428</v>
      </c>
      <c r="P603" s="110" t="s">
        <v>108</v>
      </c>
      <c r="Q603" s="106" t="s">
        <v>231</v>
      </c>
      <c r="R603" s="111" t="s">
        <v>232</v>
      </c>
      <c r="S603" s="95" t="s">
        <v>68</v>
      </c>
      <c r="T603" s="95" t="s">
        <v>233</v>
      </c>
      <c r="U603" s="95" t="s">
        <v>43</v>
      </c>
      <c r="V603" s="121">
        <v>500000</v>
      </c>
      <c r="W603" s="121" t="s">
        <v>234</v>
      </c>
      <c r="X603" s="120" t="s">
        <v>45</v>
      </c>
      <c r="Y603" s="132" t="s">
        <v>43</v>
      </c>
      <c r="Z603" s="107" t="s">
        <v>43</v>
      </c>
      <c r="AA603" s="43" t="s">
        <v>46</v>
      </c>
      <c r="AB603" s="133" t="s">
        <v>47</v>
      </c>
      <c r="AC603" s="134"/>
      <c r="AD603" s="69" t="s">
        <v>1997</v>
      </c>
      <c r="AE603" s="135"/>
      <c r="AF603" s="135"/>
    </row>
    <row r="604" s="69" customFormat="1" customHeight="1" spans="1:32">
      <c r="A604" s="91" t="s">
        <v>1998</v>
      </c>
      <c r="B604" s="91" t="s">
        <v>1549</v>
      </c>
      <c r="C604" s="92">
        <v>45408</v>
      </c>
      <c r="D604" s="93" t="s">
        <v>49</v>
      </c>
      <c r="E604" s="91" t="s">
        <v>153</v>
      </c>
      <c r="F604" s="94" t="s">
        <v>1999</v>
      </c>
      <c r="G604" s="94" t="s">
        <v>189</v>
      </c>
      <c r="H604" s="94"/>
      <c r="I604" s="94" t="s">
        <v>79</v>
      </c>
      <c r="J604" s="94" t="s">
        <v>156</v>
      </c>
      <c r="K604" s="102">
        <v>175846.8</v>
      </c>
      <c r="L604" s="40" t="s">
        <v>157</v>
      </c>
      <c r="M604" s="109">
        <v>0.90644</v>
      </c>
      <c r="N604" s="104">
        <f t="shared" si="51"/>
        <v>159394.573392</v>
      </c>
      <c r="O604" s="105">
        <v>45436</v>
      </c>
      <c r="P604" s="110" t="s">
        <v>108</v>
      </c>
      <c r="Q604" s="106" t="s">
        <v>190</v>
      </c>
      <c r="R604" s="94" t="s">
        <v>2000</v>
      </c>
      <c r="S604" s="94" t="s">
        <v>192</v>
      </c>
      <c r="T604" s="94" t="s">
        <v>43</v>
      </c>
      <c r="U604" s="94" t="s">
        <v>43</v>
      </c>
      <c r="V604" s="120" t="s">
        <v>193</v>
      </c>
      <c r="W604" s="91" t="s">
        <v>43</v>
      </c>
      <c r="X604" s="120" t="s">
        <v>45</v>
      </c>
      <c r="Y604" s="132" t="s">
        <v>43</v>
      </c>
      <c r="Z604" s="91" t="s">
        <v>43</v>
      </c>
      <c r="AA604" s="138" t="s">
        <v>1805</v>
      </c>
      <c r="AB604" s="133"/>
      <c r="AC604" s="134"/>
      <c r="AE604" s="135"/>
      <c r="AF604" s="135"/>
    </row>
    <row r="605" s="69" customFormat="1" customHeight="1" spans="1:32">
      <c r="A605" s="91" t="s">
        <v>2001</v>
      </c>
      <c r="B605" s="91" t="s">
        <v>1549</v>
      </c>
      <c r="C605" s="92">
        <v>45408</v>
      </c>
      <c r="D605" s="93" t="s">
        <v>33</v>
      </c>
      <c r="E605" s="91" t="s">
        <v>34</v>
      </c>
      <c r="F605" s="94" t="s">
        <v>1995</v>
      </c>
      <c r="G605" s="94" t="s">
        <v>610</v>
      </c>
      <c r="H605" s="94"/>
      <c r="I605" s="94" t="s">
        <v>37</v>
      </c>
      <c r="J605" s="94" t="s">
        <v>38</v>
      </c>
      <c r="K605" s="102">
        <v>22845.9</v>
      </c>
      <c r="L605" s="107" t="s">
        <v>39</v>
      </c>
      <c r="M605" s="103">
        <v>7.0938</v>
      </c>
      <c r="N605" s="104">
        <f t="shared" si="51"/>
        <v>162064.24542</v>
      </c>
      <c r="O605" s="105">
        <v>45457</v>
      </c>
      <c r="P605" s="106">
        <v>13682.95</v>
      </c>
      <c r="Q605" s="106" t="s">
        <v>2002</v>
      </c>
      <c r="R605" s="94" t="s">
        <v>611</v>
      </c>
      <c r="S605" s="122" t="s">
        <v>261</v>
      </c>
      <c r="T605" s="122" t="s">
        <v>1351</v>
      </c>
      <c r="U605" s="122" t="s">
        <v>262</v>
      </c>
      <c r="V605" s="120">
        <v>100000</v>
      </c>
      <c r="W605" s="91" t="s">
        <v>612</v>
      </c>
      <c r="X605" s="120" t="s">
        <v>45</v>
      </c>
      <c r="Y605" s="132" t="s">
        <v>43</v>
      </c>
      <c r="Z605" s="91" t="s">
        <v>43</v>
      </c>
      <c r="AA605" s="138" t="s">
        <v>46</v>
      </c>
      <c r="AB605" s="133" t="s">
        <v>47</v>
      </c>
      <c r="AC605" s="134"/>
      <c r="AE605" s="145"/>
      <c r="AF605" s="135"/>
    </row>
    <row r="606" s="69" customFormat="1" customHeight="1" spans="1:32">
      <c r="A606" s="91" t="s">
        <v>2003</v>
      </c>
      <c r="B606" s="91" t="s">
        <v>1549</v>
      </c>
      <c r="C606" s="92">
        <v>45408</v>
      </c>
      <c r="D606" s="93" t="s">
        <v>75</v>
      </c>
      <c r="E606" s="91" t="s">
        <v>856</v>
      </c>
      <c r="F606" s="94" t="s">
        <v>2004</v>
      </c>
      <c r="G606" s="94" t="s">
        <v>931</v>
      </c>
      <c r="H606" s="94"/>
      <c r="I606" s="94" t="s">
        <v>145</v>
      </c>
      <c r="J606" s="94" t="s">
        <v>963</v>
      </c>
      <c r="K606" s="102">
        <v>7122.5</v>
      </c>
      <c r="L606" s="107" t="s">
        <v>39</v>
      </c>
      <c r="M606" s="103">
        <v>7.0938</v>
      </c>
      <c r="N606" s="104">
        <f t="shared" si="51"/>
        <v>50525.5905</v>
      </c>
      <c r="O606" s="105">
        <v>45438</v>
      </c>
      <c r="P606" s="106">
        <v>3561.25</v>
      </c>
      <c r="Q606" s="106" t="s">
        <v>1951</v>
      </c>
      <c r="R606" s="94" t="s">
        <v>932</v>
      </c>
      <c r="S606" s="94" t="s">
        <v>68</v>
      </c>
      <c r="T606" s="94" t="s">
        <v>933</v>
      </c>
      <c r="U606" s="94" t="s">
        <v>43</v>
      </c>
      <c r="V606" s="120" t="s">
        <v>70</v>
      </c>
      <c r="W606" s="91" t="s">
        <v>2005</v>
      </c>
      <c r="X606" s="120" t="s">
        <v>45</v>
      </c>
      <c r="Y606" s="132" t="s">
        <v>43</v>
      </c>
      <c r="Z606" s="91" t="s">
        <v>43</v>
      </c>
      <c r="AA606" s="43" t="s">
        <v>46</v>
      </c>
      <c r="AB606" s="133" t="s">
        <v>113</v>
      </c>
      <c r="AC606" s="134" t="s">
        <v>73</v>
      </c>
      <c r="AE606" s="145"/>
      <c r="AF606" s="135"/>
    </row>
    <row r="607" s="69" customFormat="1" customHeight="1" spans="1:32">
      <c r="A607" s="91" t="s">
        <v>1692</v>
      </c>
      <c r="B607" s="91" t="s">
        <v>1549</v>
      </c>
      <c r="C607" s="92">
        <v>45408</v>
      </c>
      <c r="D607" s="93" t="s">
        <v>60</v>
      </c>
      <c r="E607" s="91" t="s">
        <v>115</v>
      </c>
      <c r="F607" s="94" t="s">
        <v>1636</v>
      </c>
      <c r="G607" s="94" t="s">
        <v>230</v>
      </c>
      <c r="H607" s="94"/>
      <c r="I607" s="94" t="s">
        <v>79</v>
      </c>
      <c r="J607" s="94" t="s">
        <v>118</v>
      </c>
      <c r="K607" s="102">
        <v>5962</v>
      </c>
      <c r="L607" s="107" t="s">
        <v>39</v>
      </c>
      <c r="M607" s="102">
        <v>7.0938</v>
      </c>
      <c r="N607" s="104">
        <f t="shared" si="51"/>
        <v>42293.2356</v>
      </c>
      <c r="O607" s="108" t="s">
        <v>2006</v>
      </c>
      <c r="P607" s="110" t="s">
        <v>108</v>
      </c>
      <c r="Q607" s="106" t="s">
        <v>231</v>
      </c>
      <c r="R607" s="111" t="s">
        <v>232</v>
      </c>
      <c r="S607" s="95" t="s">
        <v>68</v>
      </c>
      <c r="T607" s="95" t="s">
        <v>233</v>
      </c>
      <c r="U607" s="95" t="s">
        <v>43</v>
      </c>
      <c r="V607" s="121">
        <v>500000</v>
      </c>
      <c r="W607" s="121" t="s">
        <v>234</v>
      </c>
      <c r="X607" s="120" t="s">
        <v>45</v>
      </c>
      <c r="Y607" s="132" t="s">
        <v>43</v>
      </c>
      <c r="Z607" s="107" t="s">
        <v>43</v>
      </c>
      <c r="AA607" s="43" t="s">
        <v>46</v>
      </c>
      <c r="AB607" s="133" t="s">
        <v>47</v>
      </c>
      <c r="AC607" s="134"/>
      <c r="AE607" s="135"/>
      <c r="AF607" s="135"/>
    </row>
    <row r="608" s="69" customFormat="1" customHeight="1" spans="1:32">
      <c r="A608" s="91" t="s">
        <v>2007</v>
      </c>
      <c r="B608" s="91" t="s">
        <v>1549</v>
      </c>
      <c r="C608" s="92">
        <v>45410</v>
      </c>
      <c r="D608" s="93" t="s">
        <v>75</v>
      </c>
      <c r="E608" s="91" t="s">
        <v>856</v>
      </c>
      <c r="F608" s="94" t="s">
        <v>2008</v>
      </c>
      <c r="G608" s="94" t="s">
        <v>2009</v>
      </c>
      <c r="H608" s="94"/>
      <c r="I608" s="94" t="s">
        <v>145</v>
      </c>
      <c r="J608" s="94" t="s">
        <v>963</v>
      </c>
      <c r="K608" s="102">
        <v>18249</v>
      </c>
      <c r="L608" s="107" t="s">
        <v>39</v>
      </c>
      <c r="M608" s="102">
        <v>7.0938</v>
      </c>
      <c r="N608" s="104">
        <f t="shared" ref="N608:N640" si="52">K608*M608</f>
        <v>129454.7562</v>
      </c>
      <c r="O608" s="105">
        <v>45441</v>
      </c>
      <c r="P608" s="106">
        <v>9124.5</v>
      </c>
      <c r="Q608" s="106" t="s">
        <v>1951</v>
      </c>
      <c r="R608" s="94" t="s">
        <v>2010</v>
      </c>
      <c r="S608" s="94" t="s">
        <v>68</v>
      </c>
      <c r="T608" s="94" t="s">
        <v>874</v>
      </c>
      <c r="U608" s="94" t="s">
        <v>43</v>
      </c>
      <c r="V608" s="120" t="s">
        <v>70</v>
      </c>
      <c r="W608" s="91" t="s">
        <v>2011</v>
      </c>
      <c r="X608" s="120" t="s">
        <v>45</v>
      </c>
      <c r="Y608" s="132" t="s">
        <v>43</v>
      </c>
      <c r="Z608" s="91" t="s">
        <v>43</v>
      </c>
      <c r="AA608" s="43" t="s">
        <v>46</v>
      </c>
      <c r="AB608" s="133" t="s">
        <v>113</v>
      </c>
      <c r="AC608" s="134" t="s">
        <v>73</v>
      </c>
      <c r="AE608" s="145"/>
      <c r="AF608" s="135"/>
    </row>
    <row r="609" s="69" customFormat="1" customHeight="1" spans="1:33">
      <c r="A609" s="91" t="s">
        <v>2012</v>
      </c>
      <c r="B609" s="91" t="s">
        <v>1549</v>
      </c>
      <c r="C609" s="92">
        <v>45410</v>
      </c>
      <c r="D609" s="93" t="s">
        <v>60</v>
      </c>
      <c r="E609" s="91" t="s">
        <v>61</v>
      </c>
      <c r="F609" s="94" t="s">
        <v>2013</v>
      </c>
      <c r="G609" s="94" t="s">
        <v>2014</v>
      </c>
      <c r="H609" s="94"/>
      <c r="I609" s="94" t="s">
        <v>64</v>
      </c>
      <c r="J609" s="94" t="s">
        <v>65</v>
      </c>
      <c r="K609" s="102">
        <v>213539.09</v>
      </c>
      <c r="L609" s="107" t="s">
        <v>39</v>
      </c>
      <c r="M609" s="102">
        <v>7.0938</v>
      </c>
      <c r="N609" s="104">
        <f t="shared" si="52"/>
        <v>1514803.596642</v>
      </c>
      <c r="O609" s="105">
        <v>45545</v>
      </c>
      <c r="P609" s="106">
        <v>145863.87</v>
      </c>
      <c r="Q609" s="106" t="s">
        <v>2015</v>
      </c>
      <c r="R609" s="94" t="s">
        <v>2016</v>
      </c>
      <c r="S609" s="122" t="s">
        <v>261</v>
      </c>
      <c r="T609" s="122" t="s">
        <v>2017</v>
      </c>
      <c r="U609" s="122" t="s">
        <v>262</v>
      </c>
      <c r="V609" s="120">
        <v>350000</v>
      </c>
      <c r="W609" s="91" t="s">
        <v>2018</v>
      </c>
      <c r="X609" s="120" t="s">
        <v>2019</v>
      </c>
      <c r="Y609" s="132">
        <v>1</v>
      </c>
      <c r="Z609" s="91" t="s">
        <v>289</v>
      </c>
      <c r="AA609" s="43" t="s">
        <v>46</v>
      </c>
      <c r="AB609" s="133" t="s">
        <v>113</v>
      </c>
      <c r="AC609" s="134" t="s">
        <v>73</v>
      </c>
      <c r="AE609" s="145">
        <v>165900</v>
      </c>
      <c r="AF609" s="135" t="s">
        <v>2020</v>
      </c>
      <c r="AG609" s="69" t="s">
        <v>2021</v>
      </c>
    </row>
    <row r="610" s="69" customFormat="1" customHeight="1" spans="1:32">
      <c r="A610" s="91" t="s">
        <v>2022</v>
      </c>
      <c r="B610" s="91" t="s">
        <v>1549</v>
      </c>
      <c r="C610" s="92">
        <v>45410</v>
      </c>
      <c r="D610" s="93" t="s">
        <v>33</v>
      </c>
      <c r="E610" s="91" t="s">
        <v>34</v>
      </c>
      <c r="F610" s="94" t="s">
        <v>2023</v>
      </c>
      <c r="G610" s="94" t="s">
        <v>1026</v>
      </c>
      <c r="H610" s="94"/>
      <c r="I610" s="94" t="s">
        <v>37</v>
      </c>
      <c r="J610" s="94" t="s">
        <v>38</v>
      </c>
      <c r="K610" s="102">
        <v>1290</v>
      </c>
      <c r="L610" s="107" t="s">
        <v>39</v>
      </c>
      <c r="M610" s="103">
        <v>7.0938</v>
      </c>
      <c r="N610" s="104">
        <f t="shared" si="52"/>
        <v>9151.002</v>
      </c>
      <c r="O610" s="105">
        <v>45441</v>
      </c>
      <c r="P610" s="106" t="s">
        <v>108</v>
      </c>
      <c r="Q610" s="106" t="s">
        <v>2024</v>
      </c>
      <c r="R610" s="94" t="s">
        <v>1027</v>
      </c>
      <c r="S610" s="94" t="s">
        <v>57</v>
      </c>
      <c r="T610" s="94" t="s">
        <v>43</v>
      </c>
      <c r="U610" s="94" t="s">
        <v>43</v>
      </c>
      <c r="V610" s="120" t="s">
        <v>1028</v>
      </c>
      <c r="W610" s="91" t="s">
        <v>1029</v>
      </c>
      <c r="X610" s="120" t="s">
        <v>45</v>
      </c>
      <c r="Y610" s="132" t="s">
        <v>43</v>
      </c>
      <c r="Z610" s="91" t="s">
        <v>43</v>
      </c>
      <c r="AA610" s="138" t="s">
        <v>46</v>
      </c>
      <c r="AB610" s="133" t="s">
        <v>1644</v>
      </c>
      <c r="AC610" s="134" t="s">
        <v>73</v>
      </c>
      <c r="AE610" s="135"/>
      <c r="AF610" s="135"/>
    </row>
    <row r="611" s="69" customFormat="1" customHeight="1" spans="1:32">
      <c r="A611" s="91" t="s">
        <v>2025</v>
      </c>
      <c r="B611" s="91" t="s">
        <v>1549</v>
      </c>
      <c r="C611" s="92">
        <v>45410</v>
      </c>
      <c r="D611" s="93" t="s">
        <v>33</v>
      </c>
      <c r="E611" s="91" t="s">
        <v>34</v>
      </c>
      <c r="F611" s="94" t="s">
        <v>2026</v>
      </c>
      <c r="G611" s="94" t="s">
        <v>527</v>
      </c>
      <c r="H611" s="94"/>
      <c r="I611" s="94" t="s">
        <v>37</v>
      </c>
      <c r="J611" s="94" t="s">
        <v>38</v>
      </c>
      <c r="K611" s="102">
        <v>440</v>
      </c>
      <c r="L611" s="107" t="s">
        <v>39</v>
      </c>
      <c r="M611" s="103">
        <v>7.0938</v>
      </c>
      <c r="N611" s="104">
        <f t="shared" si="52"/>
        <v>3121.272</v>
      </c>
      <c r="O611" s="105">
        <v>45433</v>
      </c>
      <c r="P611" s="106" t="s">
        <v>108</v>
      </c>
      <c r="Q611" s="106" t="s">
        <v>1406</v>
      </c>
      <c r="R611" s="94" t="s">
        <v>529</v>
      </c>
      <c r="S611" s="94" t="s">
        <v>57</v>
      </c>
      <c r="T611" s="94" t="s">
        <v>43</v>
      </c>
      <c r="U611" s="94" t="s">
        <v>43</v>
      </c>
      <c r="V611" s="120" t="s">
        <v>58</v>
      </c>
      <c r="W611" s="91" t="s">
        <v>43</v>
      </c>
      <c r="X611" s="120" t="s">
        <v>45</v>
      </c>
      <c r="Y611" s="132" t="s">
        <v>43</v>
      </c>
      <c r="Z611" s="91" t="s">
        <v>43</v>
      </c>
      <c r="AA611" s="43" t="s">
        <v>46</v>
      </c>
      <c r="AB611" s="133" t="s">
        <v>2027</v>
      </c>
      <c r="AC611" s="134" t="s">
        <v>73</v>
      </c>
      <c r="AE611" s="145"/>
      <c r="AF611" s="135"/>
    </row>
    <row r="612" s="69" customFormat="1" customHeight="1" spans="1:32">
      <c r="A612" s="91" t="s">
        <v>2028</v>
      </c>
      <c r="B612" s="91" t="s">
        <v>1549</v>
      </c>
      <c r="C612" s="92">
        <v>45410</v>
      </c>
      <c r="D612" s="93" t="s">
        <v>75</v>
      </c>
      <c r="E612" s="91" t="s">
        <v>279</v>
      </c>
      <c r="F612" s="94" t="s">
        <v>1761</v>
      </c>
      <c r="G612" s="94" t="s">
        <v>589</v>
      </c>
      <c r="H612" s="94"/>
      <c r="I612" s="94" t="s">
        <v>145</v>
      </c>
      <c r="J612" s="94" t="s">
        <v>322</v>
      </c>
      <c r="K612" s="102">
        <v>31420</v>
      </c>
      <c r="L612" s="107" t="s">
        <v>39</v>
      </c>
      <c r="M612" s="103">
        <v>7.0938</v>
      </c>
      <c r="N612" s="104">
        <f t="shared" si="52"/>
        <v>222887.196</v>
      </c>
      <c r="O612" s="105">
        <v>45439</v>
      </c>
      <c r="P612" s="106" t="s">
        <v>108</v>
      </c>
      <c r="Q612" s="106" t="s">
        <v>590</v>
      </c>
      <c r="R612" s="94" t="s">
        <v>591</v>
      </c>
      <c r="S612" s="122" t="s">
        <v>261</v>
      </c>
      <c r="T612" s="122" t="s">
        <v>179</v>
      </c>
      <c r="U612" s="122" t="s">
        <v>262</v>
      </c>
      <c r="V612" s="120">
        <v>150000</v>
      </c>
      <c r="W612" s="91" t="s">
        <v>592</v>
      </c>
      <c r="X612" s="120" t="s">
        <v>45</v>
      </c>
      <c r="Y612" s="132" t="s">
        <v>43</v>
      </c>
      <c r="Z612" s="91" t="s">
        <v>43</v>
      </c>
      <c r="AA612" s="138" t="s">
        <v>163</v>
      </c>
      <c r="AB612" s="133" t="s">
        <v>113</v>
      </c>
      <c r="AC612" s="136" t="s">
        <v>73</v>
      </c>
      <c r="AE612" s="145"/>
      <c r="AF612" s="135"/>
    </row>
    <row r="613" s="69" customFormat="1" customHeight="1" spans="1:32">
      <c r="A613" s="91" t="s">
        <v>2029</v>
      </c>
      <c r="B613" s="91" t="s">
        <v>1549</v>
      </c>
      <c r="C613" s="92">
        <v>45410</v>
      </c>
      <c r="D613" s="93" t="s">
        <v>49</v>
      </c>
      <c r="E613" s="91" t="s">
        <v>311</v>
      </c>
      <c r="F613" s="94" t="s">
        <v>2030</v>
      </c>
      <c r="G613" s="94" t="s">
        <v>2031</v>
      </c>
      <c r="H613" s="94"/>
      <c r="I613" s="94" t="s">
        <v>37</v>
      </c>
      <c r="J613" s="94" t="s">
        <v>516</v>
      </c>
      <c r="K613" s="102">
        <v>2657</v>
      </c>
      <c r="L613" s="107" t="s">
        <v>39</v>
      </c>
      <c r="M613" s="103">
        <v>7.0938</v>
      </c>
      <c r="N613" s="104">
        <f t="shared" si="52"/>
        <v>18848.2266</v>
      </c>
      <c r="O613" s="105">
        <v>45440</v>
      </c>
      <c r="P613" s="106" t="s">
        <v>108</v>
      </c>
      <c r="Q613" s="106" t="s">
        <v>625</v>
      </c>
      <c r="R613" s="94" t="s">
        <v>2032</v>
      </c>
      <c r="S613" s="122" t="s">
        <v>261</v>
      </c>
      <c r="T613" s="122" t="s">
        <v>179</v>
      </c>
      <c r="U613" s="122" t="s">
        <v>262</v>
      </c>
      <c r="V613" s="120">
        <v>100000</v>
      </c>
      <c r="W613" s="91" t="s">
        <v>2033</v>
      </c>
      <c r="X613" s="120" t="s">
        <v>45</v>
      </c>
      <c r="Y613" s="132" t="s">
        <v>43</v>
      </c>
      <c r="Z613" s="91" t="s">
        <v>43</v>
      </c>
      <c r="AA613" s="43" t="s">
        <v>46</v>
      </c>
      <c r="AB613" s="133" t="s">
        <v>47</v>
      </c>
      <c r="AC613" s="134"/>
      <c r="AE613" s="145"/>
      <c r="AF613" s="135"/>
    </row>
    <row r="614" s="69" customFormat="1" customHeight="1" spans="1:32">
      <c r="A614" s="91" t="s">
        <v>1998</v>
      </c>
      <c r="B614" s="91" t="s">
        <v>1549</v>
      </c>
      <c r="C614" s="92">
        <v>45411</v>
      </c>
      <c r="D614" s="93" t="s">
        <v>49</v>
      </c>
      <c r="E614" s="91" t="s">
        <v>153</v>
      </c>
      <c r="F614" s="94" t="s">
        <v>1999</v>
      </c>
      <c r="G614" s="94" t="s">
        <v>189</v>
      </c>
      <c r="H614" s="94"/>
      <c r="I614" s="94" t="s">
        <v>79</v>
      </c>
      <c r="J614" s="94" t="s">
        <v>156</v>
      </c>
      <c r="K614" s="102">
        <v>50495</v>
      </c>
      <c r="L614" s="40" t="s">
        <v>157</v>
      </c>
      <c r="M614" s="109">
        <v>0.90644</v>
      </c>
      <c r="N614" s="104">
        <f t="shared" si="52"/>
        <v>45770.6878</v>
      </c>
      <c r="O614" s="105">
        <v>45432</v>
      </c>
      <c r="P614" s="110" t="s">
        <v>108</v>
      </c>
      <c r="Q614" s="106" t="s">
        <v>190</v>
      </c>
      <c r="R614" s="94" t="s">
        <v>2000</v>
      </c>
      <c r="S614" s="94" t="s">
        <v>192</v>
      </c>
      <c r="T614" s="94" t="s">
        <v>43</v>
      </c>
      <c r="U614" s="94" t="s">
        <v>43</v>
      </c>
      <c r="V614" s="120" t="s">
        <v>193</v>
      </c>
      <c r="W614" s="91" t="s">
        <v>43</v>
      </c>
      <c r="X614" s="120" t="s">
        <v>45</v>
      </c>
      <c r="Y614" s="132" t="s">
        <v>43</v>
      </c>
      <c r="Z614" s="91" t="s">
        <v>43</v>
      </c>
      <c r="AA614" s="138" t="s">
        <v>1805</v>
      </c>
      <c r="AB614" s="133"/>
      <c r="AC614" s="134"/>
      <c r="AE614" s="135"/>
      <c r="AF614" s="135"/>
    </row>
    <row r="615" s="69" customFormat="1" customHeight="1" spans="1:32">
      <c r="A615" s="91" t="s">
        <v>2034</v>
      </c>
      <c r="B615" s="91" t="s">
        <v>1549</v>
      </c>
      <c r="C615" s="92">
        <v>45411</v>
      </c>
      <c r="D615" s="93" t="s">
        <v>60</v>
      </c>
      <c r="E615" s="91" t="s">
        <v>201</v>
      </c>
      <c r="F615" s="94" t="s">
        <v>2035</v>
      </c>
      <c r="G615" s="94" t="s">
        <v>2036</v>
      </c>
      <c r="H615" s="94"/>
      <c r="I615" s="94" t="s">
        <v>79</v>
      </c>
      <c r="J615" s="94" t="s">
        <v>204</v>
      </c>
      <c r="K615" s="102">
        <v>1778.09</v>
      </c>
      <c r="L615" s="91" t="s">
        <v>205</v>
      </c>
      <c r="M615" s="109">
        <v>5.2835</v>
      </c>
      <c r="N615" s="104">
        <f t="shared" si="52"/>
        <v>9394.538515</v>
      </c>
      <c r="O615" s="105">
        <v>45436</v>
      </c>
      <c r="P615" s="106" t="s">
        <v>108</v>
      </c>
      <c r="Q615" s="106" t="s">
        <v>1480</v>
      </c>
      <c r="R615" s="94" t="s">
        <v>2037</v>
      </c>
      <c r="S615" s="122" t="s">
        <v>261</v>
      </c>
      <c r="T615" s="122" t="s">
        <v>179</v>
      </c>
      <c r="U615" s="122" t="s">
        <v>262</v>
      </c>
      <c r="V615" s="120" t="s">
        <v>70</v>
      </c>
      <c r="W615" s="91" t="s">
        <v>2038</v>
      </c>
      <c r="X615" s="120" t="s">
        <v>45</v>
      </c>
      <c r="Y615" s="132" t="s">
        <v>43</v>
      </c>
      <c r="Z615" s="91" t="s">
        <v>43</v>
      </c>
      <c r="AA615" s="43" t="s">
        <v>163</v>
      </c>
      <c r="AB615" s="133" t="s">
        <v>47</v>
      </c>
      <c r="AC615" s="134"/>
      <c r="AE615" s="145"/>
      <c r="AF615" s="135"/>
    </row>
    <row r="616" s="69" customFormat="1" customHeight="1" spans="1:32">
      <c r="A616" s="91" t="s">
        <v>2039</v>
      </c>
      <c r="B616" s="91" t="s">
        <v>1549</v>
      </c>
      <c r="C616" s="92">
        <v>45412</v>
      </c>
      <c r="D616" s="93" t="s">
        <v>75</v>
      </c>
      <c r="E616" s="91" t="s">
        <v>279</v>
      </c>
      <c r="F616" s="94" t="s">
        <v>2040</v>
      </c>
      <c r="G616" s="94" t="s">
        <v>281</v>
      </c>
      <c r="H616" s="94"/>
      <c r="I616" s="94" t="s">
        <v>79</v>
      </c>
      <c r="J616" s="94" t="s">
        <v>282</v>
      </c>
      <c r="K616" s="102">
        <v>163021.18</v>
      </c>
      <c r="L616" s="107" t="s">
        <v>39</v>
      </c>
      <c r="M616" s="103">
        <v>7.0938</v>
      </c>
      <c r="N616" s="104">
        <f t="shared" si="52"/>
        <v>1156439.646684</v>
      </c>
      <c r="O616" s="108" t="s">
        <v>2041</v>
      </c>
      <c r="P616" s="106" t="s">
        <v>108</v>
      </c>
      <c r="Q616" s="106" t="s">
        <v>590</v>
      </c>
      <c r="R616" s="94" t="s">
        <v>398</v>
      </c>
      <c r="S616" s="122" t="s">
        <v>261</v>
      </c>
      <c r="T616" s="122" t="s">
        <v>179</v>
      </c>
      <c r="U616" s="122" t="s">
        <v>262</v>
      </c>
      <c r="V616" s="120">
        <v>200000</v>
      </c>
      <c r="W616" s="91" t="s">
        <v>399</v>
      </c>
      <c r="X616" s="120" t="s">
        <v>45</v>
      </c>
      <c r="Y616" s="137" t="s">
        <v>43</v>
      </c>
      <c r="Z616" s="40" t="s">
        <v>43</v>
      </c>
      <c r="AA616" s="138" t="s">
        <v>46</v>
      </c>
      <c r="AB616" s="133" t="s">
        <v>113</v>
      </c>
      <c r="AC616" s="136" t="s">
        <v>73</v>
      </c>
      <c r="AE616" s="145"/>
      <c r="AF616" s="135"/>
    </row>
    <row r="617" s="69" customFormat="1" customHeight="1" spans="1:32">
      <c r="A617" s="91" t="s">
        <v>2042</v>
      </c>
      <c r="B617" s="91" t="s">
        <v>1549</v>
      </c>
      <c r="C617" s="92">
        <v>45412</v>
      </c>
      <c r="D617" s="93" t="s">
        <v>49</v>
      </c>
      <c r="E617" s="91" t="s">
        <v>153</v>
      </c>
      <c r="F617" s="94" t="s">
        <v>2043</v>
      </c>
      <c r="G617" s="94" t="s">
        <v>155</v>
      </c>
      <c r="H617" s="94"/>
      <c r="I617" s="94" t="s">
        <v>79</v>
      </c>
      <c r="J617" s="94" t="s">
        <v>156</v>
      </c>
      <c r="K617" s="102">
        <v>1162686</v>
      </c>
      <c r="L617" s="40" t="s">
        <v>157</v>
      </c>
      <c r="M617" s="109">
        <v>0.90644</v>
      </c>
      <c r="N617" s="104">
        <f t="shared" si="52"/>
        <v>1053905.09784</v>
      </c>
      <c r="O617" s="108" t="s">
        <v>2044</v>
      </c>
      <c r="P617" s="106" t="s">
        <v>108</v>
      </c>
      <c r="Q617" s="106" t="s">
        <v>158</v>
      </c>
      <c r="R617" s="95" t="s">
        <v>662</v>
      </c>
      <c r="S617" s="95" t="s">
        <v>68</v>
      </c>
      <c r="T617" s="95" t="s">
        <v>160</v>
      </c>
      <c r="U617" s="95" t="s">
        <v>161</v>
      </c>
      <c r="V617" s="121">
        <v>1000000</v>
      </c>
      <c r="W617" s="121" t="s">
        <v>162</v>
      </c>
      <c r="X617" s="120" t="s">
        <v>45</v>
      </c>
      <c r="Y617" s="132" t="s">
        <v>43</v>
      </c>
      <c r="Z617" s="91" t="s">
        <v>43</v>
      </c>
      <c r="AA617" s="138" t="s">
        <v>1871</v>
      </c>
      <c r="AB617" s="133"/>
      <c r="AC617" s="134"/>
      <c r="AE617" s="135"/>
      <c r="AF617" s="135"/>
    </row>
    <row r="618" s="70" customFormat="1" customHeight="1" spans="1:31">
      <c r="A618" s="91" t="s">
        <v>2045</v>
      </c>
      <c r="B618" s="91" t="s">
        <v>1549</v>
      </c>
      <c r="C618" s="92">
        <v>45412</v>
      </c>
      <c r="D618" s="93" t="s">
        <v>33</v>
      </c>
      <c r="E618" s="91" t="s">
        <v>34</v>
      </c>
      <c r="F618" s="94" t="s">
        <v>2046</v>
      </c>
      <c r="G618" s="94" t="s">
        <v>2047</v>
      </c>
      <c r="H618" s="94"/>
      <c r="I618" s="94" t="s">
        <v>37</v>
      </c>
      <c r="J618" s="94" t="s">
        <v>38</v>
      </c>
      <c r="K618" s="102">
        <v>2544</v>
      </c>
      <c r="L618" s="107" t="s">
        <v>39</v>
      </c>
      <c r="M618" s="103">
        <v>7.0938</v>
      </c>
      <c r="N618" s="104">
        <f t="shared" si="52"/>
        <v>18046.6272</v>
      </c>
      <c r="O618" s="105">
        <v>45443</v>
      </c>
      <c r="P618" s="106">
        <v>2544</v>
      </c>
      <c r="Q618" s="106" t="s">
        <v>40</v>
      </c>
      <c r="R618" s="94" t="s">
        <v>2048</v>
      </c>
      <c r="S618" s="94" t="s">
        <v>93</v>
      </c>
      <c r="T618" s="94" t="s">
        <v>43</v>
      </c>
      <c r="U618" s="94" t="s">
        <v>43</v>
      </c>
      <c r="V618" s="120" t="s">
        <v>70</v>
      </c>
      <c r="W618" s="91" t="s">
        <v>2049</v>
      </c>
      <c r="X618" s="120" t="s">
        <v>45</v>
      </c>
      <c r="Y618" s="137" t="s">
        <v>43</v>
      </c>
      <c r="Z618" s="40" t="s">
        <v>43</v>
      </c>
      <c r="AA618" s="138" t="s">
        <v>46</v>
      </c>
      <c r="AB618" s="43" t="s">
        <v>47</v>
      </c>
      <c r="AE618" s="136"/>
    </row>
    <row r="619" s="69" customFormat="1" customHeight="1" spans="1:32">
      <c r="A619" s="91" t="s">
        <v>1998</v>
      </c>
      <c r="B619" s="91" t="s">
        <v>1549</v>
      </c>
      <c r="C619" s="92">
        <v>45412</v>
      </c>
      <c r="D619" s="93" t="s">
        <v>49</v>
      </c>
      <c r="E619" s="91" t="s">
        <v>153</v>
      </c>
      <c r="F619" s="94" t="s">
        <v>1999</v>
      </c>
      <c r="G619" s="94" t="s">
        <v>189</v>
      </c>
      <c r="H619" s="94"/>
      <c r="I619" s="94" t="s">
        <v>79</v>
      </c>
      <c r="J619" s="94" t="s">
        <v>156</v>
      </c>
      <c r="K619" s="102">
        <v>31000</v>
      </c>
      <c r="L619" s="40" t="s">
        <v>157</v>
      </c>
      <c r="M619" s="109">
        <v>0.90644</v>
      </c>
      <c r="N619" s="104">
        <f t="shared" si="52"/>
        <v>28099.64</v>
      </c>
      <c r="O619" s="105">
        <v>45456</v>
      </c>
      <c r="P619" s="110" t="s">
        <v>108</v>
      </c>
      <c r="Q619" s="106" t="s">
        <v>190</v>
      </c>
      <c r="R619" s="94" t="s">
        <v>2050</v>
      </c>
      <c r="S619" s="94" t="s">
        <v>192</v>
      </c>
      <c r="T619" s="94" t="s">
        <v>43</v>
      </c>
      <c r="U619" s="94" t="s">
        <v>43</v>
      </c>
      <c r="V619" s="120" t="s">
        <v>193</v>
      </c>
      <c r="W619" s="91" t="s">
        <v>43</v>
      </c>
      <c r="X619" s="120" t="s">
        <v>45</v>
      </c>
      <c r="Y619" s="132" t="s">
        <v>43</v>
      </c>
      <c r="Z619" s="91" t="s">
        <v>43</v>
      </c>
      <c r="AA619" s="138" t="s">
        <v>1805</v>
      </c>
      <c r="AB619" s="133"/>
      <c r="AC619" s="134"/>
      <c r="AE619" s="135"/>
      <c r="AF619" s="135"/>
    </row>
    <row r="620" s="69" customFormat="1" customHeight="1" spans="1:32">
      <c r="A620" s="91" t="s">
        <v>2051</v>
      </c>
      <c r="B620" s="91" t="s">
        <v>1549</v>
      </c>
      <c r="C620" s="92">
        <v>45412</v>
      </c>
      <c r="D620" s="93" t="s">
        <v>60</v>
      </c>
      <c r="E620" s="91" t="s">
        <v>115</v>
      </c>
      <c r="F620" s="94" t="s">
        <v>2052</v>
      </c>
      <c r="G620" s="94" t="s">
        <v>230</v>
      </c>
      <c r="H620" s="94"/>
      <c r="I620" s="94" t="s">
        <v>79</v>
      </c>
      <c r="J620" s="94" t="s">
        <v>118</v>
      </c>
      <c r="K620" s="102">
        <v>93702.5</v>
      </c>
      <c r="L620" s="107" t="s">
        <v>39</v>
      </c>
      <c r="M620" s="102">
        <v>7.0938</v>
      </c>
      <c r="N620" s="104">
        <f t="shared" si="52"/>
        <v>664706.7945</v>
      </c>
      <c r="O620" s="108">
        <v>45470</v>
      </c>
      <c r="P620" s="110">
        <v>28110.75</v>
      </c>
      <c r="Q620" s="106" t="s">
        <v>1268</v>
      </c>
      <c r="R620" s="111" t="s">
        <v>232</v>
      </c>
      <c r="S620" s="95" t="s">
        <v>68</v>
      </c>
      <c r="T620" s="95" t="s">
        <v>233</v>
      </c>
      <c r="U620" s="95" t="s">
        <v>43</v>
      </c>
      <c r="V620" s="121">
        <v>500000</v>
      </c>
      <c r="W620" s="121" t="s">
        <v>234</v>
      </c>
      <c r="X620" s="120" t="s">
        <v>45</v>
      </c>
      <c r="Y620" s="132" t="s">
        <v>43</v>
      </c>
      <c r="Z620" s="107" t="s">
        <v>43</v>
      </c>
      <c r="AA620" s="43" t="s">
        <v>46</v>
      </c>
      <c r="AB620" s="133" t="s">
        <v>47</v>
      </c>
      <c r="AC620" s="134"/>
      <c r="AE620" s="135"/>
      <c r="AF620" s="135"/>
    </row>
    <row r="621" s="69" customFormat="1" customHeight="1" spans="1:32">
      <c r="A621" s="91" t="s">
        <v>1801</v>
      </c>
      <c r="B621" s="91" t="s">
        <v>1549</v>
      </c>
      <c r="C621" s="92">
        <v>45412</v>
      </c>
      <c r="D621" s="93" t="s">
        <v>60</v>
      </c>
      <c r="E621" s="91" t="s">
        <v>201</v>
      </c>
      <c r="F621" s="94" t="s">
        <v>2053</v>
      </c>
      <c r="G621" s="94" t="s">
        <v>203</v>
      </c>
      <c r="H621" s="94"/>
      <c r="I621" s="94" t="s">
        <v>37</v>
      </c>
      <c r="J621" s="94" t="s">
        <v>204</v>
      </c>
      <c r="K621" s="102">
        <v>16029.4</v>
      </c>
      <c r="L621" s="91" t="s">
        <v>205</v>
      </c>
      <c r="M621" s="109">
        <v>5.2835</v>
      </c>
      <c r="N621" s="104">
        <f t="shared" si="52"/>
        <v>84691.3349</v>
      </c>
      <c r="O621" s="105">
        <v>45441</v>
      </c>
      <c r="P621" s="106" t="s">
        <v>108</v>
      </c>
      <c r="Q621" s="106" t="s">
        <v>465</v>
      </c>
      <c r="R621" s="94" t="s">
        <v>1891</v>
      </c>
      <c r="S621" s="122" t="s">
        <v>261</v>
      </c>
      <c r="T621" s="122" t="s">
        <v>179</v>
      </c>
      <c r="U621" s="122" t="s">
        <v>262</v>
      </c>
      <c r="V621" s="120" t="s">
        <v>70</v>
      </c>
      <c r="W621" s="91" t="s">
        <v>1892</v>
      </c>
      <c r="X621" s="121" t="s">
        <v>45</v>
      </c>
      <c r="Y621" s="137" t="s">
        <v>43</v>
      </c>
      <c r="Z621" s="40" t="s">
        <v>43</v>
      </c>
      <c r="AA621" s="57" t="s">
        <v>163</v>
      </c>
      <c r="AB621" s="133"/>
      <c r="AC621" s="134" t="s">
        <v>73</v>
      </c>
      <c r="AD621" s="69" t="s">
        <v>2054</v>
      </c>
      <c r="AE621" s="135"/>
      <c r="AF621" s="135"/>
    </row>
    <row r="622" s="69" customFormat="1" customHeight="1" spans="1:32">
      <c r="A622" s="91" t="s">
        <v>1998</v>
      </c>
      <c r="B622" s="91" t="s">
        <v>1549</v>
      </c>
      <c r="C622" s="92">
        <v>45412</v>
      </c>
      <c r="D622" s="93" t="s">
        <v>49</v>
      </c>
      <c r="E622" s="91" t="s">
        <v>153</v>
      </c>
      <c r="F622" s="94" t="s">
        <v>1999</v>
      </c>
      <c r="G622" s="94" t="s">
        <v>189</v>
      </c>
      <c r="H622" s="94"/>
      <c r="I622" s="94" t="s">
        <v>79</v>
      </c>
      <c r="J622" s="94" t="s">
        <v>156</v>
      </c>
      <c r="K622" s="102">
        <v>1530</v>
      </c>
      <c r="L622" s="40" t="s">
        <v>157</v>
      </c>
      <c r="M622" s="109">
        <v>0.90644</v>
      </c>
      <c r="N622" s="104">
        <f t="shared" si="52"/>
        <v>1386.8532</v>
      </c>
      <c r="O622" s="105">
        <v>45419</v>
      </c>
      <c r="P622" s="110" t="s">
        <v>108</v>
      </c>
      <c r="Q622" s="106" t="s">
        <v>190</v>
      </c>
      <c r="R622" s="94" t="s">
        <v>2055</v>
      </c>
      <c r="S622" s="94" t="s">
        <v>192</v>
      </c>
      <c r="T622" s="94" t="s">
        <v>43</v>
      </c>
      <c r="U622" s="94" t="s">
        <v>43</v>
      </c>
      <c r="V622" s="120" t="s">
        <v>193</v>
      </c>
      <c r="W622" s="91" t="s">
        <v>43</v>
      </c>
      <c r="X622" s="120" t="s">
        <v>45</v>
      </c>
      <c r="Y622" s="132" t="s">
        <v>43</v>
      </c>
      <c r="Z622" s="91" t="s">
        <v>43</v>
      </c>
      <c r="AA622" s="138" t="s">
        <v>1805</v>
      </c>
      <c r="AB622" s="133"/>
      <c r="AC622" s="134"/>
      <c r="AE622" s="135"/>
      <c r="AF622" s="135"/>
    </row>
    <row r="623" s="69" customFormat="1" customHeight="1" spans="1:32">
      <c r="A623" s="91" t="s">
        <v>2056</v>
      </c>
      <c r="B623" s="91" t="s">
        <v>1549</v>
      </c>
      <c r="C623" s="92">
        <v>45412</v>
      </c>
      <c r="D623" s="93" t="s">
        <v>75</v>
      </c>
      <c r="E623" s="91" t="s">
        <v>279</v>
      </c>
      <c r="F623" s="94" t="s">
        <v>2040</v>
      </c>
      <c r="G623" s="94" t="s">
        <v>281</v>
      </c>
      <c r="H623" s="148" t="s">
        <v>2057</v>
      </c>
      <c r="I623" s="94" t="s">
        <v>79</v>
      </c>
      <c r="J623" s="94" t="s">
        <v>282</v>
      </c>
      <c r="K623" s="102">
        <v>10372</v>
      </c>
      <c r="L623" s="107" t="s">
        <v>39</v>
      </c>
      <c r="M623" s="103">
        <v>7.0938</v>
      </c>
      <c r="N623" s="104">
        <f t="shared" si="52"/>
        <v>73576.8936</v>
      </c>
      <c r="O623" s="108">
        <v>45439</v>
      </c>
      <c r="P623" s="106" t="s">
        <v>2058</v>
      </c>
      <c r="Q623" s="106" t="s">
        <v>2059</v>
      </c>
      <c r="R623" s="94" t="s">
        <v>2060</v>
      </c>
      <c r="S623" s="122" t="s">
        <v>261</v>
      </c>
      <c r="T623" s="122" t="s">
        <v>179</v>
      </c>
      <c r="U623" s="122" t="s">
        <v>262</v>
      </c>
      <c r="V623" s="123" t="s">
        <v>286</v>
      </c>
      <c r="W623" s="124" t="s">
        <v>43</v>
      </c>
      <c r="X623" s="120" t="s">
        <v>45</v>
      </c>
      <c r="Y623" s="137" t="s">
        <v>43</v>
      </c>
      <c r="Z623" s="40" t="s">
        <v>43</v>
      </c>
      <c r="AA623" s="138" t="s">
        <v>46</v>
      </c>
      <c r="AB623" s="133" t="s">
        <v>113</v>
      </c>
      <c r="AC623" s="136" t="s">
        <v>73</v>
      </c>
      <c r="AE623" s="145"/>
      <c r="AF623" s="135"/>
    </row>
    <row r="624" s="69" customFormat="1" customHeight="1" spans="1:32">
      <c r="A624" s="91" t="s">
        <v>2061</v>
      </c>
      <c r="B624" s="91" t="s">
        <v>1549</v>
      </c>
      <c r="C624" s="92">
        <v>45412</v>
      </c>
      <c r="D624" s="93" t="s">
        <v>60</v>
      </c>
      <c r="E624" s="91" t="s">
        <v>115</v>
      </c>
      <c r="F624" s="94" t="s">
        <v>2062</v>
      </c>
      <c r="G624" s="94" t="s">
        <v>738</v>
      </c>
      <c r="H624" s="94"/>
      <c r="I624" s="94" t="s">
        <v>258</v>
      </c>
      <c r="J624" s="94" t="s">
        <v>682</v>
      </c>
      <c r="K624" s="102">
        <v>51458.75</v>
      </c>
      <c r="L624" s="107" t="s">
        <v>39</v>
      </c>
      <c r="M624" s="103">
        <v>7.0938</v>
      </c>
      <c r="N624" s="104">
        <f t="shared" si="52"/>
        <v>365038.08075</v>
      </c>
      <c r="O624" s="105">
        <v>45443</v>
      </c>
      <c r="P624" s="106">
        <v>15437.63</v>
      </c>
      <c r="Q624" s="106" t="s">
        <v>390</v>
      </c>
      <c r="R624" s="94" t="s">
        <v>739</v>
      </c>
      <c r="S624" s="94" t="s">
        <v>57</v>
      </c>
      <c r="T624" s="94" t="s">
        <v>43</v>
      </c>
      <c r="U624" s="94" t="s">
        <v>43</v>
      </c>
      <c r="V624" s="120" t="s">
        <v>58</v>
      </c>
      <c r="W624" s="91" t="s">
        <v>43</v>
      </c>
      <c r="X624" s="120" t="s">
        <v>45</v>
      </c>
      <c r="Y624" s="132" t="s">
        <v>43</v>
      </c>
      <c r="Z624" s="91" t="s">
        <v>43</v>
      </c>
      <c r="AA624" s="138" t="s">
        <v>46</v>
      </c>
      <c r="AB624" s="133" t="s">
        <v>47</v>
      </c>
      <c r="AC624" s="134"/>
      <c r="AE624" s="145"/>
      <c r="AF624" s="135"/>
    </row>
    <row r="625" s="69" customFormat="1" customHeight="1" spans="1:32">
      <c r="A625" s="91" t="s">
        <v>2063</v>
      </c>
      <c r="B625" s="91" t="s">
        <v>2064</v>
      </c>
      <c r="C625" s="92">
        <v>45418</v>
      </c>
      <c r="D625" s="93" t="s">
        <v>75</v>
      </c>
      <c r="E625" s="91" t="s">
        <v>856</v>
      </c>
      <c r="F625" s="94" t="s">
        <v>2065</v>
      </c>
      <c r="G625" s="94" t="s">
        <v>858</v>
      </c>
      <c r="H625" s="94"/>
      <c r="I625" s="94" t="s">
        <v>79</v>
      </c>
      <c r="J625" s="94" t="s">
        <v>282</v>
      </c>
      <c r="K625" s="102">
        <v>22256.85</v>
      </c>
      <c r="L625" s="40" t="s">
        <v>39</v>
      </c>
      <c r="M625" s="103">
        <v>7.0994</v>
      </c>
      <c r="N625" s="104">
        <f t="shared" si="52"/>
        <v>158010.28089</v>
      </c>
      <c r="O625" s="105">
        <v>45442</v>
      </c>
      <c r="P625" s="110" t="s">
        <v>2066</v>
      </c>
      <c r="Q625" s="106" t="s">
        <v>2067</v>
      </c>
      <c r="R625" s="94" t="s">
        <v>2068</v>
      </c>
      <c r="S625" s="122" t="s">
        <v>261</v>
      </c>
      <c r="T625" s="122" t="s">
        <v>350</v>
      </c>
      <c r="U625" s="122" t="s">
        <v>262</v>
      </c>
      <c r="V625" s="120" t="s">
        <v>70</v>
      </c>
      <c r="W625" s="91" t="s">
        <v>2069</v>
      </c>
      <c r="X625" s="120" t="s">
        <v>45</v>
      </c>
      <c r="Y625" s="132" t="s">
        <v>43</v>
      </c>
      <c r="Z625" s="107" t="s">
        <v>43</v>
      </c>
      <c r="AA625" s="138" t="s">
        <v>46</v>
      </c>
      <c r="AB625" s="133" t="s">
        <v>861</v>
      </c>
      <c r="AC625" s="136" t="s">
        <v>73</v>
      </c>
      <c r="AE625" s="145"/>
      <c r="AF625" s="135"/>
    </row>
    <row r="626" s="69" customFormat="1" customHeight="1" spans="1:32">
      <c r="A626" s="91" t="s">
        <v>2070</v>
      </c>
      <c r="B626" s="91" t="s">
        <v>2064</v>
      </c>
      <c r="C626" s="92">
        <v>45418</v>
      </c>
      <c r="D626" s="93" t="s">
        <v>33</v>
      </c>
      <c r="E626" s="91" t="s">
        <v>96</v>
      </c>
      <c r="F626" s="94" t="s">
        <v>2071</v>
      </c>
      <c r="G626" s="94" t="s">
        <v>2072</v>
      </c>
      <c r="H626" s="94"/>
      <c r="I626" s="94" t="s">
        <v>145</v>
      </c>
      <c r="J626" s="94" t="s">
        <v>2073</v>
      </c>
      <c r="K626" s="102">
        <v>5388.25</v>
      </c>
      <c r="L626" s="40" t="s">
        <v>39</v>
      </c>
      <c r="M626" s="103">
        <v>7.0994</v>
      </c>
      <c r="N626" s="104">
        <f t="shared" si="52"/>
        <v>38253.34205</v>
      </c>
      <c r="O626" s="105">
        <v>45435</v>
      </c>
      <c r="P626" s="106">
        <v>5388.25</v>
      </c>
      <c r="Q626" s="106" t="s">
        <v>40</v>
      </c>
      <c r="R626" s="94" t="s">
        <v>2074</v>
      </c>
      <c r="S626" s="94" t="s">
        <v>42</v>
      </c>
      <c r="T626" s="94" t="s">
        <v>43</v>
      </c>
      <c r="U626" s="94" t="s">
        <v>43</v>
      </c>
      <c r="V626" s="120" t="s">
        <v>44</v>
      </c>
      <c r="W626" s="91" t="s">
        <v>43</v>
      </c>
      <c r="X626" s="120" t="s">
        <v>45</v>
      </c>
      <c r="Y626" s="132" t="s">
        <v>43</v>
      </c>
      <c r="Z626" s="91" t="s">
        <v>43</v>
      </c>
      <c r="AA626" s="43" t="s">
        <v>46</v>
      </c>
      <c r="AB626" s="133" t="s">
        <v>2075</v>
      </c>
      <c r="AC626" s="136" t="s">
        <v>73</v>
      </c>
      <c r="AE626" s="145"/>
      <c r="AF626" s="135"/>
    </row>
    <row r="627" s="69" customFormat="1" customHeight="1" spans="1:32">
      <c r="A627" s="91" t="s">
        <v>2076</v>
      </c>
      <c r="B627" s="91" t="s">
        <v>2064</v>
      </c>
      <c r="C627" s="92">
        <v>45418</v>
      </c>
      <c r="D627" s="93" t="s">
        <v>49</v>
      </c>
      <c r="E627" s="91" t="s">
        <v>153</v>
      </c>
      <c r="F627" s="94" t="s">
        <v>2077</v>
      </c>
      <c r="G627" s="94" t="s">
        <v>155</v>
      </c>
      <c r="H627" s="94"/>
      <c r="I627" s="94" t="s">
        <v>79</v>
      </c>
      <c r="J627" s="94" t="s">
        <v>156</v>
      </c>
      <c r="K627" s="102">
        <v>13500</v>
      </c>
      <c r="L627" s="40" t="s">
        <v>157</v>
      </c>
      <c r="M627" s="109">
        <v>0.90886</v>
      </c>
      <c r="N627" s="104">
        <f t="shared" si="52"/>
        <v>12269.61</v>
      </c>
      <c r="O627" s="108">
        <v>45428</v>
      </c>
      <c r="P627" s="106" t="s">
        <v>108</v>
      </c>
      <c r="Q627" s="106" t="s">
        <v>158</v>
      </c>
      <c r="R627" s="95" t="s">
        <v>662</v>
      </c>
      <c r="S627" s="95" t="s">
        <v>68</v>
      </c>
      <c r="T627" s="95" t="s">
        <v>160</v>
      </c>
      <c r="U627" s="95" t="s">
        <v>161</v>
      </c>
      <c r="V627" s="121">
        <v>1000000</v>
      </c>
      <c r="W627" s="121" t="s">
        <v>162</v>
      </c>
      <c r="X627" s="120" t="s">
        <v>45</v>
      </c>
      <c r="Y627" s="132" t="s">
        <v>43</v>
      </c>
      <c r="Z627" s="91" t="s">
        <v>43</v>
      </c>
      <c r="AA627" s="138" t="s">
        <v>1871</v>
      </c>
      <c r="AB627" s="133"/>
      <c r="AC627" s="134"/>
      <c r="AE627" s="135"/>
      <c r="AF627" s="135"/>
    </row>
    <row r="628" s="69" customFormat="1" customHeight="1" spans="1:32">
      <c r="A628" s="91" t="s">
        <v>2078</v>
      </c>
      <c r="B628" s="91" t="s">
        <v>2064</v>
      </c>
      <c r="C628" s="92">
        <v>45418</v>
      </c>
      <c r="D628" s="93" t="s">
        <v>75</v>
      </c>
      <c r="E628" s="91" t="s">
        <v>337</v>
      </c>
      <c r="F628" s="94" t="s">
        <v>2079</v>
      </c>
      <c r="G628" s="94" t="s">
        <v>339</v>
      </c>
      <c r="H628" s="94"/>
      <c r="I628" s="94" t="s">
        <v>79</v>
      </c>
      <c r="J628" s="94" t="s">
        <v>340</v>
      </c>
      <c r="K628" s="102">
        <v>12065.248</v>
      </c>
      <c r="L628" s="40" t="s">
        <v>39</v>
      </c>
      <c r="M628" s="103">
        <v>7.0994</v>
      </c>
      <c r="N628" s="104">
        <f t="shared" si="52"/>
        <v>85656.0216512</v>
      </c>
      <c r="O628" s="105">
        <v>45446</v>
      </c>
      <c r="P628" s="106">
        <v>8164</v>
      </c>
      <c r="Q628" s="106" t="s">
        <v>2080</v>
      </c>
      <c r="R628" s="94" t="s">
        <v>342</v>
      </c>
      <c r="S628" s="94" t="s">
        <v>57</v>
      </c>
      <c r="T628" s="94" t="s">
        <v>43</v>
      </c>
      <c r="U628" s="94" t="s">
        <v>43</v>
      </c>
      <c r="V628" s="120" t="s">
        <v>58</v>
      </c>
      <c r="W628" s="91" t="s">
        <v>43</v>
      </c>
      <c r="X628" s="120" t="s">
        <v>45</v>
      </c>
      <c r="Y628" s="132" t="s">
        <v>43</v>
      </c>
      <c r="Z628" s="91" t="s">
        <v>43</v>
      </c>
      <c r="AA628" s="138" t="s">
        <v>46</v>
      </c>
      <c r="AB628" s="133" t="s">
        <v>47</v>
      </c>
      <c r="AC628" s="134"/>
      <c r="AE628" s="145"/>
      <c r="AF628" s="135"/>
    </row>
    <row r="629" s="69" customFormat="1" customHeight="1" spans="1:32">
      <c r="A629" s="91" t="s">
        <v>2081</v>
      </c>
      <c r="B629" s="91" t="s">
        <v>2064</v>
      </c>
      <c r="C629" s="92">
        <v>45418</v>
      </c>
      <c r="D629" s="93" t="s">
        <v>33</v>
      </c>
      <c r="E629" s="91" t="s">
        <v>34</v>
      </c>
      <c r="F629" s="94" t="s">
        <v>2082</v>
      </c>
      <c r="G629" s="94" t="s">
        <v>2083</v>
      </c>
      <c r="H629" s="94"/>
      <c r="I629" s="94" t="s">
        <v>37</v>
      </c>
      <c r="J629" s="94" t="s">
        <v>38</v>
      </c>
      <c r="K629" s="102">
        <v>7100.96</v>
      </c>
      <c r="L629" s="107" t="s">
        <v>39</v>
      </c>
      <c r="M629" s="103">
        <v>7.0994</v>
      </c>
      <c r="N629" s="104">
        <f t="shared" si="52"/>
        <v>50412.555424</v>
      </c>
      <c r="O629" s="105">
        <v>45454</v>
      </c>
      <c r="P629" s="106">
        <v>6800.96</v>
      </c>
      <c r="Q629" s="106" t="s">
        <v>40</v>
      </c>
      <c r="R629" s="94" t="s">
        <v>2084</v>
      </c>
      <c r="S629" s="94" t="s">
        <v>42</v>
      </c>
      <c r="T629" s="94" t="s">
        <v>43</v>
      </c>
      <c r="U629" s="94" t="s">
        <v>43</v>
      </c>
      <c r="V629" s="120" t="s">
        <v>70</v>
      </c>
      <c r="W629" s="91" t="s">
        <v>2085</v>
      </c>
      <c r="X629" s="120" t="s">
        <v>2086</v>
      </c>
      <c r="Y629" s="132">
        <v>1</v>
      </c>
      <c r="Z629" s="91" t="s">
        <v>755</v>
      </c>
      <c r="AA629" s="138" t="s">
        <v>46</v>
      </c>
      <c r="AB629" s="133" t="s">
        <v>461</v>
      </c>
      <c r="AC629" s="136" t="s">
        <v>73</v>
      </c>
      <c r="AE629" s="145"/>
      <c r="AF629" s="135"/>
    </row>
    <row r="630" s="69" customFormat="1" customHeight="1" spans="1:32">
      <c r="A630" s="91" t="s">
        <v>2001</v>
      </c>
      <c r="B630" s="91" t="s">
        <v>2064</v>
      </c>
      <c r="C630" s="92">
        <v>45418</v>
      </c>
      <c r="D630" s="93" t="s">
        <v>33</v>
      </c>
      <c r="E630" s="91" t="s">
        <v>34</v>
      </c>
      <c r="F630" s="94" t="s">
        <v>2087</v>
      </c>
      <c r="G630" s="94" t="s">
        <v>610</v>
      </c>
      <c r="H630" s="94"/>
      <c r="I630" s="94" t="s">
        <v>37</v>
      </c>
      <c r="J630" s="94" t="s">
        <v>38</v>
      </c>
      <c r="K630" s="102">
        <v>2787.92</v>
      </c>
      <c r="L630" s="107" t="s">
        <v>39</v>
      </c>
      <c r="M630" s="103">
        <v>7.0994</v>
      </c>
      <c r="N630" s="104">
        <f t="shared" si="52"/>
        <v>19792.559248</v>
      </c>
      <c r="O630" s="105">
        <v>45446</v>
      </c>
      <c r="P630" s="106">
        <v>13682.95</v>
      </c>
      <c r="Q630" s="106" t="s">
        <v>2002</v>
      </c>
      <c r="R630" s="94" t="s">
        <v>611</v>
      </c>
      <c r="S630" s="122" t="s">
        <v>261</v>
      </c>
      <c r="T630" s="122" t="s">
        <v>1351</v>
      </c>
      <c r="U630" s="122" t="s">
        <v>262</v>
      </c>
      <c r="V630" s="120">
        <v>100000</v>
      </c>
      <c r="W630" s="91" t="s">
        <v>612</v>
      </c>
      <c r="X630" s="120" t="s">
        <v>45</v>
      </c>
      <c r="Y630" s="132" t="s">
        <v>43</v>
      </c>
      <c r="Z630" s="91" t="s">
        <v>43</v>
      </c>
      <c r="AA630" s="138" t="s">
        <v>46</v>
      </c>
      <c r="AB630" s="133" t="s">
        <v>47</v>
      </c>
      <c r="AC630" s="134"/>
      <c r="AE630" s="145"/>
      <c r="AF630" s="135"/>
    </row>
    <row r="631" s="69" customFormat="1" customHeight="1" spans="1:32">
      <c r="A631" s="91" t="s">
        <v>2088</v>
      </c>
      <c r="B631" s="91" t="s">
        <v>2064</v>
      </c>
      <c r="C631" s="92">
        <v>45418</v>
      </c>
      <c r="D631" s="93" t="s">
        <v>49</v>
      </c>
      <c r="E631" s="91" t="s">
        <v>153</v>
      </c>
      <c r="F631" s="94" t="s">
        <v>2089</v>
      </c>
      <c r="G631" s="94" t="s">
        <v>189</v>
      </c>
      <c r="H631" s="94"/>
      <c r="I631" s="94" t="s">
        <v>79</v>
      </c>
      <c r="J631" s="94" t="s">
        <v>156</v>
      </c>
      <c r="K631" s="102">
        <v>1430</v>
      </c>
      <c r="L631" s="40" t="s">
        <v>157</v>
      </c>
      <c r="M631" s="109">
        <v>0.90886</v>
      </c>
      <c r="N631" s="104">
        <f t="shared" si="52"/>
        <v>1299.6698</v>
      </c>
      <c r="O631" s="105">
        <v>45433</v>
      </c>
      <c r="P631" s="110" t="s">
        <v>108</v>
      </c>
      <c r="Q631" s="106" t="s">
        <v>190</v>
      </c>
      <c r="R631" s="94" t="s">
        <v>1094</v>
      </c>
      <c r="S631" s="94" t="s">
        <v>192</v>
      </c>
      <c r="T631" s="94" t="s">
        <v>43</v>
      </c>
      <c r="U631" s="94" t="s">
        <v>43</v>
      </c>
      <c r="V631" s="120" t="s">
        <v>193</v>
      </c>
      <c r="W631" s="91" t="s">
        <v>43</v>
      </c>
      <c r="X631" s="120" t="s">
        <v>45</v>
      </c>
      <c r="Y631" s="132" t="s">
        <v>43</v>
      </c>
      <c r="Z631" s="91" t="s">
        <v>43</v>
      </c>
      <c r="AA631" s="138" t="s">
        <v>1805</v>
      </c>
      <c r="AB631" s="133"/>
      <c r="AC631" s="134"/>
      <c r="AE631" s="135"/>
      <c r="AF631" s="135"/>
    </row>
    <row r="632" s="69" customFormat="1" customHeight="1" spans="1:32">
      <c r="A632" s="91" t="s">
        <v>2090</v>
      </c>
      <c r="B632" s="91" t="s">
        <v>2064</v>
      </c>
      <c r="C632" s="92">
        <v>45419</v>
      </c>
      <c r="D632" s="93" t="s">
        <v>60</v>
      </c>
      <c r="E632" s="91" t="s">
        <v>212</v>
      </c>
      <c r="F632" s="94" t="s">
        <v>2091</v>
      </c>
      <c r="G632" s="94" t="s">
        <v>87</v>
      </c>
      <c r="H632" s="94"/>
      <c r="I632" s="94" t="s">
        <v>79</v>
      </c>
      <c r="J632" s="94" t="s">
        <v>88</v>
      </c>
      <c r="K632" s="102">
        <v>28628.2</v>
      </c>
      <c r="L632" s="107" t="s">
        <v>89</v>
      </c>
      <c r="M632" s="102">
        <v>1</v>
      </c>
      <c r="N632" s="104">
        <f t="shared" si="52"/>
        <v>28628.2</v>
      </c>
      <c r="O632" s="108">
        <v>45457</v>
      </c>
      <c r="P632" s="106" t="s">
        <v>2092</v>
      </c>
      <c r="Q632" s="106" t="s">
        <v>420</v>
      </c>
      <c r="R632" s="95" t="s">
        <v>92</v>
      </c>
      <c r="S632" s="94" t="s">
        <v>93</v>
      </c>
      <c r="T632" s="94" t="s">
        <v>43</v>
      </c>
      <c r="U632" s="94" t="s">
        <v>43</v>
      </c>
      <c r="V632" s="121">
        <v>200000</v>
      </c>
      <c r="W632" s="120" t="s">
        <v>94</v>
      </c>
      <c r="X632" s="120" t="s">
        <v>45</v>
      </c>
      <c r="Y632" s="132" t="s">
        <v>43</v>
      </c>
      <c r="Z632" s="107" t="s">
        <v>43</v>
      </c>
      <c r="AA632" s="43" t="s">
        <v>46</v>
      </c>
      <c r="AB632" s="133" t="s">
        <v>47</v>
      </c>
      <c r="AC632" s="134"/>
      <c r="AD632" s="134" t="s">
        <v>2093</v>
      </c>
      <c r="AE632" s="135"/>
      <c r="AF632" s="135"/>
    </row>
    <row r="633" s="69" customFormat="1" customHeight="1" spans="1:32">
      <c r="A633" s="91" t="s">
        <v>2090</v>
      </c>
      <c r="B633" s="91" t="s">
        <v>2064</v>
      </c>
      <c r="C633" s="92">
        <v>45419</v>
      </c>
      <c r="D633" s="93" t="s">
        <v>60</v>
      </c>
      <c r="E633" s="91" t="s">
        <v>212</v>
      </c>
      <c r="F633" s="94" t="s">
        <v>2094</v>
      </c>
      <c r="G633" s="94" t="s">
        <v>87</v>
      </c>
      <c r="H633" s="94"/>
      <c r="I633" s="94" t="s">
        <v>79</v>
      </c>
      <c r="J633" s="94" t="s">
        <v>88</v>
      </c>
      <c r="K633" s="102">
        <v>43380</v>
      </c>
      <c r="L633" s="107" t="s">
        <v>89</v>
      </c>
      <c r="M633" s="102">
        <v>1</v>
      </c>
      <c r="N633" s="104">
        <f t="shared" si="52"/>
        <v>43380</v>
      </c>
      <c r="O633" s="108">
        <v>45431</v>
      </c>
      <c r="P633" s="106" t="s">
        <v>2095</v>
      </c>
      <c r="Q633" s="106" t="s">
        <v>420</v>
      </c>
      <c r="R633" s="95" t="s">
        <v>92</v>
      </c>
      <c r="S633" s="94" t="s">
        <v>93</v>
      </c>
      <c r="T633" s="94" t="s">
        <v>43</v>
      </c>
      <c r="U633" s="94" t="s">
        <v>43</v>
      </c>
      <c r="V633" s="121">
        <v>200000</v>
      </c>
      <c r="W633" s="120" t="s">
        <v>94</v>
      </c>
      <c r="X633" s="120" t="s">
        <v>45</v>
      </c>
      <c r="Y633" s="132" t="s">
        <v>43</v>
      </c>
      <c r="Z633" s="107" t="s">
        <v>43</v>
      </c>
      <c r="AA633" s="43" t="s">
        <v>46</v>
      </c>
      <c r="AB633" s="133" t="s">
        <v>47</v>
      </c>
      <c r="AC633" s="134"/>
      <c r="AD633" s="69" t="s">
        <v>1608</v>
      </c>
      <c r="AE633" s="135"/>
      <c r="AF633" s="135"/>
    </row>
    <row r="634" s="69" customFormat="1" customHeight="1" spans="1:32">
      <c r="A634" s="91" t="s">
        <v>2090</v>
      </c>
      <c r="B634" s="91" t="s">
        <v>2064</v>
      </c>
      <c r="C634" s="92">
        <v>45419</v>
      </c>
      <c r="D634" s="93" t="s">
        <v>60</v>
      </c>
      <c r="E634" s="91" t="s">
        <v>212</v>
      </c>
      <c r="F634" s="94" t="s">
        <v>2096</v>
      </c>
      <c r="G634" s="94" t="s">
        <v>87</v>
      </c>
      <c r="H634" s="94"/>
      <c r="I634" s="94" t="s">
        <v>79</v>
      </c>
      <c r="J634" s="94" t="s">
        <v>88</v>
      </c>
      <c r="K634" s="102">
        <v>3648</v>
      </c>
      <c r="L634" s="107" t="s">
        <v>89</v>
      </c>
      <c r="M634" s="102">
        <v>1</v>
      </c>
      <c r="N634" s="104">
        <f t="shared" si="52"/>
        <v>3648</v>
      </c>
      <c r="O634" s="108">
        <v>45435</v>
      </c>
      <c r="P634" s="106" t="s">
        <v>2095</v>
      </c>
      <c r="Q634" s="106" t="s">
        <v>2097</v>
      </c>
      <c r="R634" s="95" t="s">
        <v>92</v>
      </c>
      <c r="S634" s="94" t="s">
        <v>93</v>
      </c>
      <c r="T634" s="94" t="s">
        <v>43</v>
      </c>
      <c r="U634" s="94" t="s">
        <v>43</v>
      </c>
      <c r="V634" s="121">
        <v>200000</v>
      </c>
      <c r="W634" s="120" t="s">
        <v>94</v>
      </c>
      <c r="X634" s="120" t="s">
        <v>45</v>
      </c>
      <c r="Y634" s="132" t="s">
        <v>43</v>
      </c>
      <c r="Z634" s="107" t="s">
        <v>43</v>
      </c>
      <c r="AA634" s="43" t="s">
        <v>46</v>
      </c>
      <c r="AB634" s="133" t="s">
        <v>47</v>
      </c>
      <c r="AC634" s="134"/>
      <c r="AD634" s="69" t="s">
        <v>2098</v>
      </c>
      <c r="AE634" s="135"/>
      <c r="AF634" s="135"/>
    </row>
    <row r="635" s="69" customFormat="1" customHeight="1" spans="1:32">
      <c r="A635" s="91" t="s">
        <v>2090</v>
      </c>
      <c r="B635" s="91" t="s">
        <v>2064</v>
      </c>
      <c r="C635" s="92">
        <v>45419</v>
      </c>
      <c r="D635" s="93" t="s">
        <v>60</v>
      </c>
      <c r="E635" s="91" t="s">
        <v>212</v>
      </c>
      <c r="F635" s="94" t="s">
        <v>2099</v>
      </c>
      <c r="G635" s="94" t="s">
        <v>87</v>
      </c>
      <c r="H635" s="94"/>
      <c r="I635" s="94" t="s">
        <v>79</v>
      </c>
      <c r="J635" s="94" t="s">
        <v>88</v>
      </c>
      <c r="K635" s="102">
        <v>1712.88</v>
      </c>
      <c r="L635" s="107" t="s">
        <v>89</v>
      </c>
      <c r="M635" s="102">
        <v>1</v>
      </c>
      <c r="N635" s="104">
        <f t="shared" si="52"/>
        <v>1712.88</v>
      </c>
      <c r="O635" s="108">
        <v>45423</v>
      </c>
      <c r="P635" s="106" t="s">
        <v>2092</v>
      </c>
      <c r="Q635" s="106" t="s">
        <v>420</v>
      </c>
      <c r="R635" s="95" t="s">
        <v>92</v>
      </c>
      <c r="S635" s="94" t="s">
        <v>93</v>
      </c>
      <c r="T635" s="94" t="s">
        <v>43</v>
      </c>
      <c r="U635" s="94" t="s">
        <v>43</v>
      </c>
      <c r="V635" s="121">
        <v>200000</v>
      </c>
      <c r="W635" s="120" t="s">
        <v>94</v>
      </c>
      <c r="X635" s="120" t="s">
        <v>2100</v>
      </c>
      <c r="Y635" s="132">
        <v>1</v>
      </c>
      <c r="Z635" s="107" t="s">
        <v>246</v>
      </c>
      <c r="AA635" s="43" t="s">
        <v>46</v>
      </c>
      <c r="AB635" s="133" t="s">
        <v>47</v>
      </c>
      <c r="AC635" s="134"/>
      <c r="AD635" s="69" t="s">
        <v>2101</v>
      </c>
      <c r="AE635" s="135"/>
      <c r="AF635" s="135"/>
    </row>
    <row r="636" s="69" customFormat="1" customHeight="1" spans="1:32">
      <c r="A636" s="91" t="s">
        <v>2090</v>
      </c>
      <c r="B636" s="91" t="s">
        <v>2064</v>
      </c>
      <c r="C636" s="92">
        <v>45419</v>
      </c>
      <c r="D636" s="93" t="s">
        <v>60</v>
      </c>
      <c r="E636" s="91" t="s">
        <v>212</v>
      </c>
      <c r="F636" s="94" t="s">
        <v>2102</v>
      </c>
      <c r="G636" s="94" t="s">
        <v>87</v>
      </c>
      <c r="H636" s="94"/>
      <c r="I636" s="94" t="s">
        <v>79</v>
      </c>
      <c r="J636" s="94" t="s">
        <v>88</v>
      </c>
      <c r="K636" s="102">
        <v>1970</v>
      </c>
      <c r="L636" s="107" t="s">
        <v>89</v>
      </c>
      <c r="M636" s="102">
        <v>1</v>
      </c>
      <c r="N636" s="104">
        <f t="shared" si="52"/>
        <v>1970</v>
      </c>
      <c r="O636" s="108">
        <v>45426</v>
      </c>
      <c r="P636" s="106" t="s">
        <v>2092</v>
      </c>
      <c r="Q636" s="106" t="s">
        <v>420</v>
      </c>
      <c r="R636" s="95" t="s">
        <v>92</v>
      </c>
      <c r="S636" s="94" t="s">
        <v>93</v>
      </c>
      <c r="T636" s="94" t="s">
        <v>43</v>
      </c>
      <c r="U636" s="94" t="s">
        <v>43</v>
      </c>
      <c r="V636" s="121">
        <v>200000</v>
      </c>
      <c r="W636" s="120" t="s">
        <v>94</v>
      </c>
      <c r="X636" s="120" t="s">
        <v>45</v>
      </c>
      <c r="Y636" s="132" t="s">
        <v>43</v>
      </c>
      <c r="Z636" s="107" t="s">
        <v>43</v>
      </c>
      <c r="AA636" s="43" t="s">
        <v>46</v>
      </c>
      <c r="AB636" s="133" t="s">
        <v>47</v>
      </c>
      <c r="AC636" s="134"/>
      <c r="AD636" s="69" t="s">
        <v>2103</v>
      </c>
      <c r="AE636" s="135"/>
      <c r="AF636" s="135"/>
    </row>
    <row r="637" s="69" customFormat="1" customHeight="1" spans="1:32">
      <c r="A637" s="91" t="s">
        <v>2104</v>
      </c>
      <c r="B637" s="91" t="s">
        <v>2064</v>
      </c>
      <c r="C637" s="92">
        <v>45419</v>
      </c>
      <c r="D637" s="93" t="s">
        <v>49</v>
      </c>
      <c r="E637" s="91" t="s">
        <v>311</v>
      </c>
      <c r="F637" s="94" t="s">
        <v>2105</v>
      </c>
      <c r="G637" s="94" t="s">
        <v>313</v>
      </c>
      <c r="H637" s="94"/>
      <c r="I637" s="94" t="s">
        <v>53</v>
      </c>
      <c r="J637" s="94" t="s">
        <v>314</v>
      </c>
      <c r="K637" s="102">
        <v>1435</v>
      </c>
      <c r="L637" s="107" t="s">
        <v>39</v>
      </c>
      <c r="M637" s="103">
        <v>7.0994</v>
      </c>
      <c r="N637" s="104">
        <f t="shared" si="52"/>
        <v>10187.639</v>
      </c>
      <c r="O637" s="105">
        <v>45436</v>
      </c>
      <c r="P637" s="106" t="s">
        <v>108</v>
      </c>
      <c r="Q637" s="106" t="s">
        <v>215</v>
      </c>
      <c r="R637" s="94" t="s">
        <v>315</v>
      </c>
      <c r="S637" s="94" t="s">
        <v>93</v>
      </c>
      <c r="T637" s="94" t="s">
        <v>43</v>
      </c>
      <c r="U637" s="94" t="s">
        <v>43</v>
      </c>
      <c r="V637" s="120">
        <v>400000</v>
      </c>
      <c r="W637" s="91" t="s">
        <v>316</v>
      </c>
      <c r="X637" s="120" t="s">
        <v>45</v>
      </c>
      <c r="Y637" s="132" t="s">
        <v>43</v>
      </c>
      <c r="Z637" s="107" t="s">
        <v>43</v>
      </c>
      <c r="AA637" s="138" t="s">
        <v>46</v>
      </c>
      <c r="AB637" s="133" t="s">
        <v>317</v>
      </c>
      <c r="AC637" s="134" t="s">
        <v>73</v>
      </c>
      <c r="AD637" s="136" t="s">
        <v>318</v>
      </c>
      <c r="AE637" s="135"/>
      <c r="AF637" s="135"/>
    </row>
    <row r="638" s="69" customFormat="1" customHeight="1" spans="1:32">
      <c r="A638" s="91" t="s">
        <v>2106</v>
      </c>
      <c r="B638" s="91" t="s">
        <v>2064</v>
      </c>
      <c r="C638" s="92">
        <v>45419</v>
      </c>
      <c r="D638" s="93" t="s">
        <v>49</v>
      </c>
      <c r="E638" s="91" t="s">
        <v>311</v>
      </c>
      <c r="F638" s="94" t="s">
        <v>2107</v>
      </c>
      <c r="G638" s="94" t="s">
        <v>624</v>
      </c>
      <c r="H638" s="95"/>
      <c r="I638" s="95" t="s">
        <v>79</v>
      </c>
      <c r="J638" s="95" t="s">
        <v>516</v>
      </c>
      <c r="K638" s="102">
        <v>28615.3</v>
      </c>
      <c r="L638" s="107" t="s">
        <v>39</v>
      </c>
      <c r="M638" s="103">
        <v>7.0994</v>
      </c>
      <c r="N638" s="104">
        <f t="shared" si="52"/>
        <v>203151.46082</v>
      </c>
      <c r="O638" s="108">
        <v>45439</v>
      </c>
      <c r="P638" s="106" t="s">
        <v>108</v>
      </c>
      <c r="Q638" s="106" t="s">
        <v>625</v>
      </c>
      <c r="R638" s="95" t="s">
        <v>626</v>
      </c>
      <c r="S638" s="95" t="s">
        <v>93</v>
      </c>
      <c r="T638" s="94" t="s">
        <v>627</v>
      </c>
      <c r="U638" s="94" t="s">
        <v>43</v>
      </c>
      <c r="V638" s="121">
        <v>150000</v>
      </c>
      <c r="W638" s="121" t="s">
        <v>628</v>
      </c>
      <c r="X638" s="121" t="s">
        <v>45</v>
      </c>
      <c r="Y638" s="137" t="s">
        <v>43</v>
      </c>
      <c r="Z638" s="40" t="s">
        <v>43</v>
      </c>
      <c r="AA638" s="138" t="s">
        <v>46</v>
      </c>
      <c r="AB638" s="133" t="s">
        <v>47</v>
      </c>
      <c r="AC638" s="134"/>
      <c r="AE638" s="135"/>
      <c r="AF638" s="135"/>
    </row>
    <row r="639" s="69" customFormat="1" customHeight="1" spans="1:32">
      <c r="A639" s="91" t="s">
        <v>2108</v>
      </c>
      <c r="B639" s="91" t="s">
        <v>2064</v>
      </c>
      <c r="C639" s="92">
        <v>45419</v>
      </c>
      <c r="D639" s="93" t="s">
        <v>49</v>
      </c>
      <c r="E639" s="91" t="s">
        <v>142</v>
      </c>
      <c r="F639" s="94" t="s">
        <v>2109</v>
      </c>
      <c r="G639" s="94" t="s">
        <v>2110</v>
      </c>
      <c r="H639" s="94"/>
      <c r="I639" s="94" t="s">
        <v>37</v>
      </c>
      <c r="J639" s="94" t="s">
        <v>150</v>
      </c>
      <c r="K639" s="102">
        <v>3460</v>
      </c>
      <c r="L639" s="107" t="s">
        <v>39</v>
      </c>
      <c r="M639" s="103">
        <v>7.0994</v>
      </c>
      <c r="N639" s="104">
        <f t="shared" si="52"/>
        <v>24563.924</v>
      </c>
      <c r="O639" s="105">
        <v>45439</v>
      </c>
      <c r="P639" s="106">
        <v>1713.5</v>
      </c>
      <c r="Q639" s="106" t="s">
        <v>1329</v>
      </c>
      <c r="R639" s="94" t="s">
        <v>2111</v>
      </c>
      <c r="S639" s="94" t="s">
        <v>93</v>
      </c>
      <c r="T639" s="94" t="s">
        <v>199</v>
      </c>
      <c r="U639" s="94" t="s">
        <v>43</v>
      </c>
      <c r="V639" s="120" t="s">
        <v>70</v>
      </c>
      <c r="W639" s="91" t="s">
        <v>2112</v>
      </c>
      <c r="X639" s="120" t="s">
        <v>45</v>
      </c>
      <c r="Y639" s="132" t="s">
        <v>43</v>
      </c>
      <c r="Z639" s="91" t="s">
        <v>43</v>
      </c>
      <c r="AA639" s="43" t="s">
        <v>46</v>
      </c>
      <c r="AB639" s="133" t="s">
        <v>47</v>
      </c>
      <c r="AC639" s="134"/>
      <c r="AE639" s="145"/>
      <c r="AF639" s="135"/>
    </row>
    <row r="640" s="69" customFormat="1" customHeight="1" spans="1:32">
      <c r="A640" s="91" t="s">
        <v>2113</v>
      </c>
      <c r="B640" s="91" t="s">
        <v>2064</v>
      </c>
      <c r="C640" s="92">
        <v>45419</v>
      </c>
      <c r="D640" s="93" t="s">
        <v>75</v>
      </c>
      <c r="E640" s="91" t="s">
        <v>279</v>
      </c>
      <c r="F640" s="94" t="s">
        <v>2114</v>
      </c>
      <c r="G640" s="94" t="s">
        <v>281</v>
      </c>
      <c r="H640" s="94"/>
      <c r="I640" s="94" t="s">
        <v>79</v>
      </c>
      <c r="J640" s="94" t="s">
        <v>282</v>
      </c>
      <c r="K640" s="102">
        <v>45640</v>
      </c>
      <c r="L640" s="107" t="s">
        <v>39</v>
      </c>
      <c r="M640" s="103">
        <v>7.0994</v>
      </c>
      <c r="N640" s="104">
        <f t="shared" si="52"/>
        <v>324016.616</v>
      </c>
      <c r="O640" s="105">
        <v>45439</v>
      </c>
      <c r="P640" s="106" t="s">
        <v>2115</v>
      </c>
      <c r="Q640" s="106" t="s">
        <v>596</v>
      </c>
      <c r="R640" s="94" t="s">
        <v>2116</v>
      </c>
      <c r="S640" s="122" t="s">
        <v>261</v>
      </c>
      <c r="T640" s="122" t="s">
        <v>179</v>
      </c>
      <c r="U640" s="122" t="s">
        <v>262</v>
      </c>
      <c r="V640" s="120" t="s">
        <v>70</v>
      </c>
      <c r="W640" s="91" t="s">
        <v>2117</v>
      </c>
      <c r="X640" s="120" t="s">
        <v>45</v>
      </c>
      <c r="Y640" s="132" t="s">
        <v>43</v>
      </c>
      <c r="Z640" s="91" t="s">
        <v>43</v>
      </c>
      <c r="AA640" s="43" t="s">
        <v>46</v>
      </c>
      <c r="AB640" s="133" t="s">
        <v>113</v>
      </c>
      <c r="AC640" s="136" t="s">
        <v>73</v>
      </c>
      <c r="AE640" s="145"/>
      <c r="AF640" s="135"/>
    </row>
    <row r="641" s="69" customFormat="1" customHeight="1" spans="1:32">
      <c r="A641" s="91" t="s">
        <v>2118</v>
      </c>
      <c r="B641" s="91" t="s">
        <v>2064</v>
      </c>
      <c r="C641" s="92">
        <v>45419</v>
      </c>
      <c r="D641" s="93" t="s">
        <v>75</v>
      </c>
      <c r="E641" s="91" t="s">
        <v>856</v>
      </c>
      <c r="F641" s="94" t="s">
        <v>2065</v>
      </c>
      <c r="G641" s="94" t="s">
        <v>858</v>
      </c>
      <c r="H641" s="148" t="s">
        <v>1341</v>
      </c>
      <c r="I641" s="94" t="s">
        <v>79</v>
      </c>
      <c r="J641" s="94" t="s">
        <v>282</v>
      </c>
      <c r="K641" s="102">
        <v>35273</v>
      </c>
      <c r="L641" s="40" t="s">
        <v>39</v>
      </c>
      <c r="M641" s="103">
        <v>7.0994</v>
      </c>
      <c r="N641" s="104">
        <f t="shared" ref="N641:N645" si="53">K641*M641</f>
        <v>250417.1362</v>
      </c>
      <c r="O641" s="105" t="s">
        <v>2119</v>
      </c>
      <c r="P641" s="110" t="s">
        <v>2120</v>
      </c>
      <c r="Q641" s="106" t="s">
        <v>864</v>
      </c>
      <c r="R641" s="94" t="s">
        <v>2121</v>
      </c>
      <c r="S641" s="94" t="s">
        <v>68</v>
      </c>
      <c r="T641" s="94" t="s">
        <v>2122</v>
      </c>
      <c r="U641" s="94" t="s">
        <v>43</v>
      </c>
      <c r="V641" s="120" t="s">
        <v>70</v>
      </c>
      <c r="W641" s="91" t="s">
        <v>2123</v>
      </c>
      <c r="X641" s="120" t="s">
        <v>45</v>
      </c>
      <c r="Y641" s="132" t="s">
        <v>43</v>
      </c>
      <c r="Z641" s="107" t="s">
        <v>43</v>
      </c>
      <c r="AA641" s="138" t="s">
        <v>46</v>
      </c>
      <c r="AB641" s="133" t="s">
        <v>861</v>
      </c>
      <c r="AC641" s="136" t="s">
        <v>73</v>
      </c>
      <c r="AE641" s="145"/>
      <c r="AF641" s="135"/>
    </row>
    <row r="642" s="69" customFormat="1" customHeight="1" spans="1:32">
      <c r="A642" s="91" t="s">
        <v>2124</v>
      </c>
      <c r="B642" s="91" t="s">
        <v>2064</v>
      </c>
      <c r="C642" s="92">
        <v>45419</v>
      </c>
      <c r="D642" s="93" t="s">
        <v>75</v>
      </c>
      <c r="E642" s="91" t="s">
        <v>856</v>
      </c>
      <c r="F642" s="94" t="s">
        <v>2065</v>
      </c>
      <c r="G642" s="94" t="s">
        <v>858</v>
      </c>
      <c r="H642" s="94"/>
      <c r="I642" s="94" t="s">
        <v>79</v>
      </c>
      <c r="J642" s="94" t="s">
        <v>282</v>
      </c>
      <c r="K642" s="102">
        <v>11392.66</v>
      </c>
      <c r="L642" s="40" t="s">
        <v>39</v>
      </c>
      <c r="M642" s="103">
        <v>7.0994</v>
      </c>
      <c r="N642" s="104">
        <f t="shared" si="53"/>
        <v>80881.050404</v>
      </c>
      <c r="O642" s="105">
        <v>45453</v>
      </c>
      <c r="P642" s="110" t="s">
        <v>2125</v>
      </c>
      <c r="Q642" s="106" t="s">
        <v>864</v>
      </c>
      <c r="R642" s="94" t="s">
        <v>2126</v>
      </c>
      <c r="S642" s="94" t="s">
        <v>68</v>
      </c>
      <c r="T642" s="94" t="s">
        <v>2127</v>
      </c>
      <c r="U642" s="94" t="s">
        <v>43</v>
      </c>
      <c r="V642" s="120" t="s">
        <v>70</v>
      </c>
      <c r="W642" s="91" t="s">
        <v>2128</v>
      </c>
      <c r="X642" s="120" t="s">
        <v>45</v>
      </c>
      <c r="Y642" s="132" t="s">
        <v>43</v>
      </c>
      <c r="Z642" s="107" t="s">
        <v>43</v>
      </c>
      <c r="AA642" s="138" t="s">
        <v>46</v>
      </c>
      <c r="AB642" s="133" t="s">
        <v>861</v>
      </c>
      <c r="AC642" s="136" t="s">
        <v>73</v>
      </c>
      <c r="AE642" s="145"/>
      <c r="AF642" s="135"/>
    </row>
    <row r="643" s="69" customFormat="1" customHeight="1" spans="1:32">
      <c r="A643" s="91" t="s">
        <v>2129</v>
      </c>
      <c r="B643" s="91" t="s">
        <v>2064</v>
      </c>
      <c r="C643" s="92">
        <v>45419</v>
      </c>
      <c r="D643" s="93" t="s">
        <v>60</v>
      </c>
      <c r="E643" s="91" t="s">
        <v>61</v>
      </c>
      <c r="F643" s="94" t="s">
        <v>2130</v>
      </c>
      <c r="G643" s="94" t="s">
        <v>576</v>
      </c>
      <c r="H643" s="94"/>
      <c r="I643" s="94" t="s">
        <v>37</v>
      </c>
      <c r="J643" s="94" t="s">
        <v>65</v>
      </c>
      <c r="K643" s="102">
        <v>0</v>
      </c>
      <c r="L643" s="40" t="s">
        <v>39</v>
      </c>
      <c r="M643" s="103">
        <v>7.0994</v>
      </c>
      <c r="N643" s="104">
        <f t="shared" si="53"/>
        <v>0</v>
      </c>
      <c r="O643" s="105">
        <v>45443</v>
      </c>
      <c r="P643" s="106">
        <v>0</v>
      </c>
      <c r="Q643" s="106" t="s">
        <v>577</v>
      </c>
      <c r="R643" s="94" t="s">
        <v>578</v>
      </c>
      <c r="S643" s="94" t="s">
        <v>208</v>
      </c>
      <c r="T643" s="106" t="s">
        <v>577</v>
      </c>
      <c r="U643" s="94" t="s">
        <v>43</v>
      </c>
      <c r="V643" s="123" t="s">
        <v>286</v>
      </c>
      <c r="W643" s="114" t="s">
        <v>43</v>
      </c>
      <c r="X643" s="120" t="s">
        <v>45</v>
      </c>
      <c r="Y643" s="132" t="s">
        <v>43</v>
      </c>
      <c r="Z643" s="91" t="s">
        <v>43</v>
      </c>
      <c r="AA643" s="43" t="s">
        <v>46</v>
      </c>
      <c r="AB643" s="133"/>
      <c r="AC643" s="134"/>
      <c r="AE643" s="145"/>
      <c r="AF643" s="135"/>
    </row>
    <row r="644" s="69" customFormat="1" customHeight="1" spans="1:32">
      <c r="A644" s="91" t="s">
        <v>2088</v>
      </c>
      <c r="B644" s="91" t="s">
        <v>2064</v>
      </c>
      <c r="C644" s="92">
        <v>45420</v>
      </c>
      <c r="D644" s="93" t="s">
        <v>49</v>
      </c>
      <c r="E644" s="91" t="s">
        <v>153</v>
      </c>
      <c r="F644" s="94" t="s">
        <v>2089</v>
      </c>
      <c r="G644" s="94" t="s">
        <v>189</v>
      </c>
      <c r="H644" s="94"/>
      <c r="I644" s="94" t="s">
        <v>79</v>
      </c>
      <c r="J644" s="94" t="s">
        <v>156</v>
      </c>
      <c r="K644" s="102">
        <v>1020</v>
      </c>
      <c r="L644" s="40" t="s">
        <v>157</v>
      </c>
      <c r="M644" s="109">
        <v>0.90886</v>
      </c>
      <c r="N644" s="104">
        <f t="shared" si="53"/>
        <v>927.0372</v>
      </c>
      <c r="O644" s="105">
        <v>45421</v>
      </c>
      <c r="P644" s="110" t="s">
        <v>108</v>
      </c>
      <c r="Q644" s="106" t="s">
        <v>190</v>
      </c>
      <c r="R644" s="94" t="s">
        <v>2055</v>
      </c>
      <c r="S644" s="94" t="s">
        <v>192</v>
      </c>
      <c r="T644" s="94" t="s">
        <v>43</v>
      </c>
      <c r="U644" s="94" t="s">
        <v>43</v>
      </c>
      <c r="V644" s="120" t="s">
        <v>193</v>
      </c>
      <c r="W644" s="91" t="s">
        <v>43</v>
      </c>
      <c r="X644" s="120" t="s">
        <v>45</v>
      </c>
      <c r="Y644" s="132" t="s">
        <v>43</v>
      </c>
      <c r="Z644" s="91" t="s">
        <v>43</v>
      </c>
      <c r="AA644" s="138" t="s">
        <v>1805</v>
      </c>
      <c r="AB644" s="133"/>
      <c r="AC644" s="134"/>
      <c r="AE644" s="135"/>
      <c r="AF644" s="135"/>
    </row>
    <row r="645" s="69" customFormat="1" customHeight="1" spans="1:32">
      <c r="A645" s="91" t="s">
        <v>2131</v>
      </c>
      <c r="B645" s="91" t="s">
        <v>2064</v>
      </c>
      <c r="C645" s="92">
        <v>45420</v>
      </c>
      <c r="D645" s="93" t="s">
        <v>49</v>
      </c>
      <c r="E645" s="91" t="s">
        <v>153</v>
      </c>
      <c r="F645" s="94" t="s">
        <v>2132</v>
      </c>
      <c r="G645" s="94" t="s">
        <v>2133</v>
      </c>
      <c r="H645" s="94"/>
      <c r="I645" s="94" t="s">
        <v>64</v>
      </c>
      <c r="J645" s="94" t="s">
        <v>2134</v>
      </c>
      <c r="K645" s="102">
        <v>87447.1911</v>
      </c>
      <c r="L645" s="40" t="s">
        <v>39</v>
      </c>
      <c r="M645" s="103">
        <v>7.0994</v>
      </c>
      <c r="N645" s="104">
        <f t="shared" si="53"/>
        <v>620822.58849534</v>
      </c>
      <c r="O645" s="105">
        <v>45448</v>
      </c>
      <c r="P645" s="106">
        <v>27358.75</v>
      </c>
      <c r="Q645" s="106" t="s">
        <v>2135</v>
      </c>
      <c r="R645" s="94" t="s">
        <v>2133</v>
      </c>
      <c r="S645" s="94" t="s">
        <v>57</v>
      </c>
      <c r="T645" s="94" t="s">
        <v>2136</v>
      </c>
      <c r="U645" s="94" t="s">
        <v>43</v>
      </c>
      <c r="V645" s="120" t="s">
        <v>58</v>
      </c>
      <c r="W645" s="91" t="s">
        <v>43</v>
      </c>
      <c r="X645" s="120" t="s">
        <v>45</v>
      </c>
      <c r="Y645" s="132" t="s">
        <v>43</v>
      </c>
      <c r="Z645" s="91" t="s">
        <v>43</v>
      </c>
      <c r="AA645" s="43" t="s">
        <v>46</v>
      </c>
      <c r="AB645" s="133" t="s">
        <v>47</v>
      </c>
      <c r="AC645" s="134"/>
      <c r="AE645" s="145"/>
      <c r="AF645" s="135"/>
    </row>
    <row r="646" s="69" customFormat="1" customHeight="1" spans="1:32">
      <c r="A646" s="91" t="s">
        <v>2088</v>
      </c>
      <c r="B646" s="91" t="s">
        <v>2064</v>
      </c>
      <c r="C646" s="92">
        <v>45420</v>
      </c>
      <c r="D646" s="93" t="s">
        <v>49</v>
      </c>
      <c r="E646" s="91" t="s">
        <v>153</v>
      </c>
      <c r="F646" s="94" t="s">
        <v>2089</v>
      </c>
      <c r="G646" s="94" t="s">
        <v>189</v>
      </c>
      <c r="H646" s="94"/>
      <c r="I646" s="94" t="s">
        <v>79</v>
      </c>
      <c r="J646" s="94" t="s">
        <v>156</v>
      </c>
      <c r="K646" s="102">
        <v>19007.5</v>
      </c>
      <c r="L646" s="40" t="s">
        <v>157</v>
      </c>
      <c r="M646" s="109">
        <v>0.90886</v>
      </c>
      <c r="N646" s="104">
        <f t="shared" ref="N646:N651" si="54">K646*M646</f>
        <v>17275.15645</v>
      </c>
      <c r="O646" s="105">
        <v>45432</v>
      </c>
      <c r="P646" s="110" t="s">
        <v>108</v>
      </c>
      <c r="Q646" s="106" t="s">
        <v>190</v>
      </c>
      <c r="R646" s="94" t="s">
        <v>2000</v>
      </c>
      <c r="S646" s="94" t="s">
        <v>192</v>
      </c>
      <c r="T646" s="94" t="s">
        <v>43</v>
      </c>
      <c r="U646" s="94" t="s">
        <v>43</v>
      </c>
      <c r="V646" s="120" t="s">
        <v>193</v>
      </c>
      <c r="W646" s="91" t="s">
        <v>43</v>
      </c>
      <c r="X646" s="120" t="s">
        <v>45</v>
      </c>
      <c r="Y646" s="132" t="s">
        <v>43</v>
      </c>
      <c r="Z646" s="91" t="s">
        <v>43</v>
      </c>
      <c r="AA646" s="138" t="s">
        <v>1805</v>
      </c>
      <c r="AB646" s="133"/>
      <c r="AC646" s="134"/>
      <c r="AE646" s="135"/>
      <c r="AF646" s="135"/>
    </row>
    <row r="647" s="69" customFormat="1" customHeight="1" spans="1:32">
      <c r="A647" s="91" t="s">
        <v>2088</v>
      </c>
      <c r="B647" s="91" t="s">
        <v>2064</v>
      </c>
      <c r="C647" s="92">
        <v>45420</v>
      </c>
      <c r="D647" s="93" t="s">
        <v>49</v>
      </c>
      <c r="E647" s="91" t="s">
        <v>153</v>
      </c>
      <c r="F647" s="94" t="s">
        <v>2089</v>
      </c>
      <c r="G647" s="94" t="s">
        <v>189</v>
      </c>
      <c r="H647" s="94"/>
      <c r="I647" s="94" t="s">
        <v>79</v>
      </c>
      <c r="J647" s="94" t="s">
        <v>156</v>
      </c>
      <c r="K647" s="102">
        <v>21500</v>
      </c>
      <c r="L647" s="40" t="s">
        <v>157</v>
      </c>
      <c r="M647" s="109">
        <v>0.90886</v>
      </c>
      <c r="N647" s="104">
        <f t="shared" si="54"/>
        <v>19540.49</v>
      </c>
      <c r="O647" s="105">
        <v>45460</v>
      </c>
      <c r="P647" s="110" t="s">
        <v>108</v>
      </c>
      <c r="Q647" s="106" t="s">
        <v>190</v>
      </c>
      <c r="R647" s="94" t="s">
        <v>1051</v>
      </c>
      <c r="S647" s="94" t="s">
        <v>192</v>
      </c>
      <c r="T647" s="94" t="s">
        <v>43</v>
      </c>
      <c r="U647" s="94" t="s">
        <v>43</v>
      </c>
      <c r="V647" s="120" t="s">
        <v>193</v>
      </c>
      <c r="W647" s="91" t="s">
        <v>43</v>
      </c>
      <c r="X647" s="120" t="s">
        <v>45</v>
      </c>
      <c r="Y647" s="132" t="s">
        <v>43</v>
      </c>
      <c r="Z647" s="91" t="s">
        <v>43</v>
      </c>
      <c r="AA647" s="138" t="s">
        <v>1805</v>
      </c>
      <c r="AB647" s="133"/>
      <c r="AC647" s="134"/>
      <c r="AE647" s="135"/>
      <c r="AF647" s="135"/>
    </row>
    <row r="648" s="69" customFormat="1" customHeight="1" spans="1:32">
      <c r="A648" s="91" t="s">
        <v>2137</v>
      </c>
      <c r="B648" s="91" t="s">
        <v>2064</v>
      </c>
      <c r="C648" s="92">
        <v>45420</v>
      </c>
      <c r="D648" s="93" t="s">
        <v>75</v>
      </c>
      <c r="E648" s="91" t="s">
        <v>856</v>
      </c>
      <c r="F648" s="94" t="s">
        <v>2138</v>
      </c>
      <c r="G648" s="94" t="s">
        <v>2139</v>
      </c>
      <c r="H648" s="94"/>
      <c r="I648" s="94" t="s">
        <v>37</v>
      </c>
      <c r="J648" s="94" t="s">
        <v>322</v>
      </c>
      <c r="K648" s="102">
        <v>15764.84</v>
      </c>
      <c r="L648" s="107" t="s">
        <v>39</v>
      </c>
      <c r="M648" s="103">
        <v>7.0994</v>
      </c>
      <c r="N648" s="104">
        <f t="shared" si="54"/>
        <v>111920.905096</v>
      </c>
      <c r="O648" s="105">
        <v>45450</v>
      </c>
      <c r="P648" s="106">
        <v>62500.85</v>
      </c>
      <c r="Q648" s="106" t="s">
        <v>864</v>
      </c>
      <c r="R648" s="94" t="s">
        <v>2140</v>
      </c>
      <c r="S648" s="94" t="s">
        <v>93</v>
      </c>
      <c r="T648" s="94" t="s">
        <v>43</v>
      </c>
      <c r="U648" s="94" t="s">
        <v>43</v>
      </c>
      <c r="V648" s="120" t="s">
        <v>70</v>
      </c>
      <c r="W648" s="91" t="s">
        <v>2141</v>
      </c>
      <c r="X648" s="120" t="s">
        <v>45</v>
      </c>
      <c r="Y648" s="132" t="s">
        <v>43</v>
      </c>
      <c r="Z648" s="91" t="s">
        <v>43</v>
      </c>
      <c r="AA648" s="138" t="s">
        <v>46</v>
      </c>
      <c r="AB648" s="133" t="s">
        <v>72</v>
      </c>
      <c r="AC648" s="136" t="s">
        <v>73</v>
      </c>
      <c r="AE648" s="145"/>
      <c r="AF648" s="135"/>
    </row>
    <row r="649" s="69" customFormat="1" customHeight="1" spans="1:32">
      <c r="A649" s="91" t="s">
        <v>2142</v>
      </c>
      <c r="B649" s="91" t="s">
        <v>2064</v>
      </c>
      <c r="C649" s="92">
        <v>45420</v>
      </c>
      <c r="D649" s="93" t="s">
        <v>33</v>
      </c>
      <c r="E649" s="91" t="s">
        <v>34</v>
      </c>
      <c r="F649" s="94" t="s">
        <v>2143</v>
      </c>
      <c r="G649" s="94" t="s">
        <v>527</v>
      </c>
      <c r="H649" s="94"/>
      <c r="I649" s="94" t="s">
        <v>37</v>
      </c>
      <c r="J649" s="94" t="s">
        <v>38</v>
      </c>
      <c r="K649" s="102">
        <v>5300</v>
      </c>
      <c r="L649" s="107" t="s">
        <v>39</v>
      </c>
      <c r="M649" s="103">
        <v>7.0994</v>
      </c>
      <c r="N649" s="104">
        <f t="shared" si="54"/>
        <v>37626.82</v>
      </c>
      <c r="O649" s="105">
        <v>45457</v>
      </c>
      <c r="P649" s="106">
        <v>5300</v>
      </c>
      <c r="Q649" s="106" t="s">
        <v>40</v>
      </c>
      <c r="R649" s="94" t="s">
        <v>529</v>
      </c>
      <c r="S649" s="94" t="s">
        <v>57</v>
      </c>
      <c r="T649" s="94" t="s">
        <v>43</v>
      </c>
      <c r="U649" s="94" t="s">
        <v>43</v>
      </c>
      <c r="V649" s="120" t="s">
        <v>44</v>
      </c>
      <c r="W649" s="91" t="s">
        <v>43</v>
      </c>
      <c r="X649" s="120" t="s">
        <v>45</v>
      </c>
      <c r="Y649" s="132" t="s">
        <v>43</v>
      </c>
      <c r="Z649" s="91" t="s">
        <v>43</v>
      </c>
      <c r="AA649" s="43" t="s">
        <v>46</v>
      </c>
      <c r="AB649" s="133" t="s">
        <v>47</v>
      </c>
      <c r="AC649" s="134"/>
      <c r="AE649" s="145"/>
      <c r="AF649" s="135"/>
    </row>
    <row r="650" s="69" customFormat="1" customHeight="1" spans="1:32">
      <c r="A650" s="91" t="s">
        <v>2144</v>
      </c>
      <c r="B650" s="91" t="s">
        <v>2064</v>
      </c>
      <c r="C650" s="92">
        <v>45420</v>
      </c>
      <c r="D650" s="93" t="s">
        <v>33</v>
      </c>
      <c r="E650" s="91" t="s">
        <v>96</v>
      </c>
      <c r="F650" s="94" t="s">
        <v>2145</v>
      </c>
      <c r="G650" s="94" t="s">
        <v>2146</v>
      </c>
      <c r="H650" s="94"/>
      <c r="I650" s="94" t="s">
        <v>64</v>
      </c>
      <c r="J650" s="94" t="s">
        <v>2147</v>
      </c>
      <c r="K650" s="102">
        <v>55649.13</v>
      </c>
      <c r="L650" s="40" t="s">
        <v>39</v>
      </c>
      <c r="M650" s="103">
        <v>7.0994</v>
      </c>
      <c r="N650" s="104">
        <f t="shared" si="54"/>
        <v>395075.433522</v>
      </c>
      <c r="O650" s="105">
        <v>45463</v>
      </c>
      <c r="P650" s="106">
        <v>55623.13</v>
      </c>
      <c r="Q650" s="106" t="s">
        <v>40</v>
      </c>
      <c r="R650" s="94" t="s">
        <v>2148</v>
      </c>
      <c r="S650" s="94" t="s">
        <v>93</v>
      </c>
      <c r="T650" s="94" t="s">
        <v>43</v>
      </c>
      <c r="U650" s="94" t="s">
        <v>43</v>
      </c>
      <c r="V650" s="120" t="s">
        <v>58</v>
      </c>
      <c r="W650" s="91" t="s">
        <v>43</v>
      </c>
      <c r="X650" s="120" t="s">
        <v>45</v>
      </c>
      <c r="Y650" s="132" t="s">
        <v>43</v>
      </c>
      <c r="Z650" s="91" t="s">
        <v>43</v>
      </c>
      <c r="AA650" s="43" t="s">
        <v>163</v>
      </c>
      <c r="AB650" s="133" t="s">
        <v>2149</v>
      </c>
      <c r="AC650" s="134"/>
      <c r="AE650" s="145"/>
      <c r="AF650" s="135"/>
    </row>
    <row r="651" s="69" customFormat="1" customHeight="1" spans="1:32">
      <c r="A651" s="91" t="s">
        <v>2150</v>
      </c>
      <c r="B651" s="91" t="s">
        <v>2064</v>
      </c>
      <c r="C651" s="92">
        <v>45420</v>
      </c>
      <c r="D651" s="93" t="s">
        <v>33</v>
      </c>
      <c r="E651" s="91" t="s">
        <v>50</v>
      </c>
      <c r="F651" s="94" t="s">
        <v>2151</v>
      </c>
      <c r="G651" s="94" t="s">
        <v>2152</v>
      </c>
      <c r="H651" s="94"/>
      <c r="I651" s="94" t="s">
        <v>79</v>
      </c>
      <c r="J651" s="94" t="s">
        <v>1665</v>
      </c>
      <c r="K651" s="102">
        <v>23133.2</v>
      </c>
      <c r="L651" s="107" t="s">
        <v>89</v>
      </c>
      <c r="M651" s="102">
        <v>1</v>
      </c>
      <c r="N651" s="104">
        <f t="shared" si="54"/>
        <v>23133.2</v>
      </c>
      <c r="O651" s="105">
        <v>45430</v>
      </c>
      <c r="P651" s="106" t="s">
        <v>2153</v>
      </c>
      <c r="Q651" s="106" t="s">
        <v>40</v>
      </c>
      <c r="R651" s="94" t="s">
        <v>2152</v>
      </c>
      <c r="S651" s="94" t="s">
        <v>42</v>
      </c>
      <c r="T651" s="94" t="s">
        <v>43</v>
      </c>
      <c r="U651" s="94" t="s">
        <v>43</v>
      </c>
      <c r="V651" s="120" t="s">
        <v>44</v>
      </c>
      <c r="W651" s="91" t="s">
        <v>43</v>
      </c>
      <c r="X651" s="120" t="s">
        <v>45</v>
      </c>
      <c r="Y651" s="132" t="s">
        <v>43</v>
      </c>
      <c r="Z651" s="91" t="s">
        <v>43</v>
      </c>
      <c r="AA651" s="138" t="s">
        <v>46</v>
      </c>
      <c r="AB651" s="133" t="s">
        <v>1937</v>
      </c>
      <c r="AC651" s="134"/>
      <c r="AE651" s="145"/>
      <c r="AF651" s="135"/>
    </row>
    <row r="652" s="69" customFormat="1" customHeight="1" spans="1:32">
      <c r="A652" s="91" t="s">
        <v>1820</v>
      </c>
      <c r="B652" s="91" t="s">
        <v>2064</v>
      </c>
      <c r="C652" s="92">
        <v>45420</v>
      </c>
      <c r="D652" s="93" t="s">
        <v>33</v>
      </c>
      <c r="E652" s="91" t="s">
        <v>50</v>
      </c>
      <c r="F652" s="94" t="s">
        <v>2154</v>
      </c>
      <c r="G652" s="94" t="s">
        <v>1822</v>
      </c>
      <c r="H652" s="94"/>
      <c r="I652" s="94" t="s">
        <v>145</v>
      </c>
      <c r="J652" s="94" t="s">
        <v>146</v>
      </c>
      <c r="K652" s="102">
        <v>461.76</v>
      </c>
      <c r="L652" s="40" t="s">
        <v>39</v>
      </c>
      <c r="M652" s="103">
        <v>7.0994</v>
      </c>
      <c r="N652" s="104">
        <f t="shared" ref="N652:N664" si="55">K652*M652</f>
        <v>3278.218944</v>
      </c>
      <c r="O652" s="105">
        <v>45432</v>
      </c>
      <c r="P652" s="106" t="s">
        <v>108</v>
      </c>
      <c r="Q652" s="106" t="s">
        <v>2155</v>
      </c>
      <c r="R652" s="94" t="s">
        <v>2156</v>
      </c>
      <c r="S652" s="122" t="s">
        <v>261</v>
      </c>
      <c r="T652" s="122" t="s">
        <v>179</v>
      </c>
      <c r="U652" s="122" t="s">
        <v>262</v>
      </c>
      <c r="V652" s="123" t="s">
        <v>286</v>
      </c>
      <c r="W652" s="124" t="s">
        <v>43</v>
      </c>
      <c r="X652" s="120" t="s">
        <v>45</v>
      </c>
      <c r="Y652" s="132" t="s">
        <v>43</v>
      </c>
      <c r="Z652" s="91" t="s">
        <v>43</v>
      </c>
      <c r="AA652" s="43" t="s">
        <v>46</v>
      </c>
      <c r="AB652" s="133" t="s">
        <v>47</v>
      </c>
      <c r="AC652" s="134"/>
      <c r="AE652" s="145"/>
      <c r="AF652" s="135"/>
    </row>
    <row r="653" s="69" customFormat="1" customHeight="1" spans="1:32">
      <c r="A653" s="91" t="s">
        <v>1487</v>
      </c>
      <c r="B653" s="91" t="s">
        <v>2064</v>
      </c>
      <c r="C653" s="92">
        <v>45420</v>
      </c>
      <c r="D653" s="93" t="s">
        <v>33</v>
      </c>
      <c r="E653" s="91" t="s">
        <v>50</v>
      </c>
      <c r="F653" s="94" t="s">
        <v>2157</v>
      </c>
      <c r="G653" s="94" t="s">
        <v>1489</v>
      </c>
      <c r="H653" s="94"/>
      <c r="I653" s="94" t="s">
        <v>53</v>
      </c>
      <c r="J653" s="94" t="s">
        <v>146</v>
      </c>
      <c r="K653" s="102">
        <v>16527.5</v>
      </c>
      <c r="L653" s="107" t="s">
        <v>39</v>
      </c>
      <c r="M653" s="103">
        <v>7.0994</v>
      </c>
      <c r="N653" s="104">
        <f t="shared" si="55"/>
        <v>117335.3335</v>
      </c>
      <c r="O653" s="105">
        <v>45446</v>
      </c>
      <c r="P653" s="106">
        <v>16527.5</v>
      </c>
      <c r="Q653" s="106" t="s">
        <v>40</v>
      </c>
      <c r="R653" s="94" t="s">
        <v>1490</v>
      </c>
      <c r="S653" s="94" t="s">
        <v>42</v>
      </c>
      <c r="T653" s="94" t="s">
        <v>43</v>
      </c>
      <c r="U653" s="94" t="s">
        <v>43</v>
      </c>
      <c r="V653" s="120" t="s">
        <v>44</v>
      </c>
      <c r="W653" s="91" t="s">
        <v>43</v>
      </c>
      <c r="X653" s="120" t="s">
        <v>45</v>
      </c>
      <c r="Y653" s="132" t="s">
        <v>43</v>
      </c>
      <c r="Z653" s="91" t="s">
        <v>43</v>
      </c>
      <c r="AA653" s="138" t="s">
        <v>46</v>
      </c>
      <c r="AB653" s="133" t="s">
        <v>47</v>
      </c>
      <c r="AC653" s="134"/>
      <c r="AE653" s="145"/>
      <c r="AF653" s="135"/>
    </row>
    <row r="654" s="69" customFormat="1" customHeight="1" spans="1:32">
      <c r="A654" s="91" t="s">
        <v>2158</v>
      </c>
      <c r="B654" s="91" t="s">
        <v>2064</v>
      </c>
      <c r="C654" s="92">
        <v>45420</v>
      </c>
      <c r="D654" s="93" t="s">
        <v>75</v>
      </c>
      <c r="E654" s="91" t="s">
        <v>279</v>
      </c>
      <c r="F654" s="94" t="s">
        <v>2159</v>
      </c>
      <c r="G654" s="94" t="s">
        <v>281</v>
      </c>
      <c r="H654" s="94"/>
      <c r="I654" s="94" t="s">
        <v>79</v>
      </c>
      <c r="J654" s="94" t="s">
        <v>282</v>
      </c>
      <c r="K654" s="102">
        <v>46305</v>
      </c>
      <c r="L654" s="107" t="s">
        <v>39</v>
      </c>
      <c r="M654" s="103">
        <v>7.0994</v>
      </c>
      <c r="N654" s="104">
        <f t="shared" si="55"/>
        <v>328737.717</v>
      </c>
      <c r="O654" s="105">
        <v>45446</v>
      </c>
      <c r="P654" s="106" t="s">
        <v>2160</v>
      </c>
      <c r="Q654" s="106" t="s">
        <v>884</v>
      </c>
      <c r="R654" s="94" t="s">
        <v>2161</v>
      </c>
      <c r="S654" s="122" t="s">
        <v>261</v>
      </c>
      <c r="T654" s="122" t="s">
        <v>179</v>
      </c>
      <c r="U654" s="122" t="s">
        <v>262</v>
      </c>
      <c r="V654" s="123" t="s">
        <v>286</v>
      </c>
      <c r="W654" s="124" t="s">
        <v>287</v>
      </c>
      <c r="X654" s="120" t="s">
        <v>45</v>
      </c>
      <c r="Y654" s="132" t="s">
        <v>43</v>
      </c>
      <c r="Z654" s="91" t="s">
        <v>43</v>
      </c>
      <c r="AA654" s="43" t="s">
        <v>46</v>
      </c>
      <c r="AB654" s="133" t="s">
        <v>113</v>
      </c>
      <c r="AC654" s="136" t="s">
        <v>73</v>
      </c>
      <c r="AE654" s="145"/>
      <c r="AF654" s="135"/>
    </row>
    <row r="655" s="69" customFormat="1" customHeight="1" spans="1:32">
      <c r="A655" s="91" t="s">
        <v>2162</v>
      </c>
      <c r="B655" s="91" t="s">
        <v>2064</v>
      </c>
      <c r="C655" s="92">
        <v>45420</v>
      </c>
      <c r="D655" s="93" t="s">
        <v>49</v>
      </c>
      <c r="E655" s="91" t="s">
        <v>311</v>
      </c>
      <c r="F655" s="94" t="s">
        <v>2163</v>
      </c>
      <c r="G655" s="94" t="s">
        <v>1460</v>
      </c>
      <c r="H655" s="94"/>
      <c r="I655" s="94" t="s">
        <v>37</v>
      </c>
      <c r="J655" s="94" t="s">
        <v>516</v>
      </c>
      <c r="K655" s="102">
        <v>6792.5</v>
      </c>
      <c r="L655" s="91" t="s">
        <v>39</v>
      </c>
      <c r="M655" s="102">
        <v>7.0994</v>
      </c>
      <c r="N655" s="104">
        <f t="shared" si="55"/>
        <v>48222.6745</v>
      </c>
      <c r="O655" s="105">
        <v>45431</v>
      </c>
      <c r="P655" s="106">
        <v>2029.75</v>
      </c>
      <c r="Q655" s="106" t="s">
        <v>458</v>
      </c>
      <c r="R655" s="94" t="s">
        <v>2164</v>
      </c>
      <c r="S655" s="94" t="s">
        <v>68</v>
      </c>
      <c r="T655" s="94" t="s">
        <v>2165</v>
      </c>
      <c r="U655" s="94" t="s">
        <v>43</v>
      </c>
      <c r="V655" s="120" t="s">
        <v>70</v>
      </c>
      <c r="W655" s="91" t="s">
        <v>2166</v>
      </c>
      <c r="X655" s="120" t="s">
        <v>45</v>
      </c>
      <c r="Y655" s="132" t="s">
        <v>43</v>
      </c>
      <c r="Z655" s="91" t="s">
        <v>43</v>
      </c>
      <c r="AA655" s="138" t="s">
        <v>46</v>
      </c>
      <c r="AB655" s="133" t="s">
        <v>47</v>
      </c>
      <c r="AC655" s="134"/>
      <c r="AE655" s="145"/>
      <c r="AF655" s="135"/>
    </row>
    <row r="656" s="69" customFormat="1" customHeight="1" spans="1:32">
      <c r="A656" s="91" t="s">
        <v>2167</v>
      </c>
      <c r="B656" s="91" t="s">
        <v>2064</v>
      </c>
      <c r="C656" s="92">
        <v>45420</v>
      </c>
      <c r="D656" s="93" t="s">
        <v>60</v>
      </c>
      <c r="E656" s="91" t="s">
        <v>61</v>
      </c>
      <c r="F656" s="94" t="s">
        <v>2168</v>
      </c>
      <c r="G656" s="95" t="s">
        <v>1236</v>
      </c>
      <c r="H656" s="95"/>
      <c r="I656" s="95" t="s">
        <v>79</v>
      </c>
      <c r="J656" s="95" t="s">
        <v>65</v>
      </c>
      <c r="K656" s="102">
        <v>91523.34</v>
      </c>
      <c r="L656" s="107" t="s">
        <v>39</v>
      </c>
      <c r="M656" s="103">
        <v>7.0994</v>
      </c>
      <c r="N656" s="104">
        <f t="shared" si="55"/>
        <v>649760.799996</v>
      </c>
      <c r="O656" s="108">
        <v>45446</v>
      </c>
      <c r="P656" s="106">
        <v>41616.56</v>
      </c>
      <c r="Q656" s="106" t="s">
        <v>2169</v>
      </c>
      <c r="R656" s="94" t="s">
        <v>1237</v>
      </c>
      <c r="S656" s="94" t="s">
        <v>93</v>
      </c>
      <c r="T656" s="94" t="s">
        <v>43</v>
      </c>
      <c r="U656" s="94" t="s">
        <v>43</v>
      </c>
      <c r="V656" s="120">
        <v>200000</v>
      </c>
      <c r="W656" s="91" t="s">
        <v>1238</v>
      </c>
      <c r="X656" s="120" t="s">
        <v>45</v>
      </c>
      <c r="Y656" s="132" t="s">
        <v>43</v>
      </c>
      <c r="Z656" s="107" t="s">
        <v>43</v>
      </c>
      <c r="AA656" s="138" t="s">
        <v>46</v>
      </c>
      <c r="AB656" s="133" t="s">
        <v>113</v>
      </c>
      <c r="AC656" s="136" t="s">
        <v>73</v>
      </c>
      <c r="AE656" s="145"/>
      <c r="AF656" s="135"/>
    </row>
    <row r="657" s="69" customFormat="1" customHeight="1" spans="1:32">
      <c r="A657" s="91" t="s">
        <v>1791</v>
      </c>
      <c r="B657" s="91" t="s">
        <v>2064</v>
      </c>
      <c r="C657" s="92">
        <v>45420</v>
      </c>
      <c r="D657" s="93" t="s">
        <v>49</v>
      </c>
      <c r="E657" s="91" t="s">
        <v>305</v>
      </c>
      <c r="F657" s="94" t="s">
        <v>2170</v>
      </c>
      <c r="G657" s="94" t="s">
        <v>1793</v>
      </c>
      <c r="H657" s="94"/>
      <c r="I657" s="94" t="s">
        <v>53</v>
      </c>
      <c r="J657" s="94" t="s">
        <v>601</v>
      </c>
      <c r="K657" s="102">
        <v>18491.845</v>
      </c>
      <c r="L657" s="107" t="s">
        <v>39</v>
      </c>
      <c r="M657" s="103">
        <v>7.0994</v>
      </c>
      <c r="N657" s="104">
        <f t="shared" si="55"/>
        <v>131281.004393</v>
      </c>
      <c r="O657" s="105">
        <v>45453</v>
      </c>
      <c r="P657" s="106">
        <v>11970.22</v>
      </c>
      <c r="Q657" s="106" t="s">
        <v>2171</v>
      </c>
      <c r="R657" s="94" t="s">
        <v>1793</v>
      </c>
      <c r="S657" s="94" t="s">
        <v>57</v>
      </c>
      <c r="T657" s="94" t="s">
        <v>43</v>
      </c>
      <c r="U657" s="94" t="s">
        <v>43</v>
      </c>
      <c r="V657" s="120" t="s">
        <v>58</v>
      </c>
      <c r="W657" s="91" t="s">
        <v>43</v>
      </c>
      <c r="X657" s="120" t="s">
        <v>45</v>
      </c>
      <c r="Y657" s="132" t="s">
        <v>43</v>
      </c>
      <c r="Z657" s="91" t="s">
        <v>43</v>
      </c>
      <c r="AA657" s="43" t="s">
        <v>46</v>
      </c>
      <c r="AB657" s="133"/>
      <c r="AC657" s="134"/>
      <c r="AE657" s="145"/>
      <c r="AF657" s="135"/>
    </row>
    <row r="658" s="69" customFormat="1" customHeight="1" spans="1:32">
      <c r="A658" s="91" t="s">
        <v>2172</v>
      </c>
      <c r="B658" s="91" t="s">
        <v>2064</v>
      </c>
      <c r="C658" s="92">
        <v>45421</v>
      </c>
      <c r="D658" s="93" t="s">
        <v>49</v>
      </c>
      <c r="E658" s="91" t="s">
        <v>305</v>
      </c>
      <c r="F658" s="94" t="s">
        <v>2173</v>
      </c>
      <c r="G658" s="94" t="s">
        <v>307</v>
      </c>
      <c r="H658" s="94"/>
      <c r="I658" s="94" t="s">
        <v>79</v>
      </c>
      <c r="J658" s="94" t="s">
        <v>308</v>
      </c>
      <c r="K658" s="102">
        <v>27300</v>
      </c>
      <c r="L658" s="40" t="s">
        <v>157</v>
      </c>
      <c r="M658" s="109">
        <v>0.90886</v>
      </c>
      <c r="N658" s="104">
        <f t="shared" si="55"/>
        <v>24811.878</v>
      </c>
      <c r="O658" s="108">
        <v>45453</v>
      </c>
      <c r="P658" s="110" t="s">
        <v>108</v>
      </c>
      <c r="Q658" s="106" t="s">
        <v>158</v>
      </c>
      <c r="R658" s="94" t="s">
        <v>990</v>
      </c>
      <c r="S658" s="95" t="s">
        <v>192</v>
      </c>
      <c r="T658" s="95" t="s">
        <v>43</v>
      </c>
      <c r="U658" s="95" t="s">
        <v>43</v>
      </c>
      <c r="V658" s="121" t="s">
        <v>193</v>
      </c>
      <c r="W658" s="91" t="s">
        <v>43</v>
      </c>
      <c r="X658" s="120" t="s">
        <v>45</v>
      </c>
      <c r="Y658" s="132" t="s">
        <v>43</v>
      </c>
      <c r="Z658" s="107" t="s">
        <v>43</v>
      </c>
      <c r="AA658" s="138" t="s">
        <v>1805</v>
      </c>
      <c r="AB658" s="133"/>
      <c r="AC658" s="134"/>
      <c r="AE658" s="135"/>
      <c r="AF658" s="135"/>
    </row>
    <row r="659" s="69" customFormat="1" customHeight="1" spans="1:32">
      <c r="A659" s="91" t="s">
        <v>1356</v>
      </c>
      <c r="B659" s="91" t="s">
        <v>2064</v>
      </c>
      <c r="C659" s="92">
        <v>45421</v>
      </c>
      <c r="D659" s="93" t="s">
        <v>49</v>
      </c>
      <c r="E659" s="91" t="s">
        <v>305</v>
      </c>
      <c r="F659" s="94" t="s">
        <v>2173</v>
      </c>
      <c r="G659" s="94" t="s">
        <v>307</v>
      </c>
      <c r="H659" s="94"/>
      <c r="I659" s="94" t="s">
        <v>79</v>
      </c>
      <c r="J659" s="94" t="s">
        <v>308</v>
      </c>
      <c r="K659" s="102">
        <v>14019</v>
      </c>
      <c r="L659" s="40" t="s">
        <v>157</v>
      </c>
      <c r="M659" s="109">
        <v>0.90886</v>
      </c>
      <c r="N659" s="104">
        <f t="shared" si="55"/>
        <v>12741.30834</v>
      </c>
      <c r="O659" s="108">
        <v>45441</v>
      </c>
      <c r="P659" s="110" t="s">
        <v>108</v>
      </c>
      <c r="Q659" s="106" t="s">
        <v>158</v>
      </c>
      <c r="R659" s="94" t="s">
        <v>2174</v>
      </c>
      <c r="S659" s="95" t="s">
        <v>192</v>
      </c>
      <c r="T659" s="95" t="s">
        <v>43</v>
      </c>
      <c r="U659" s="95" t="s">
        <v>43</v>
      </c>
      <c r="V659" s="121" t="s">
        <v>193</v>
      </c>
      <c r="W659" s="91" t="s">
        <v>43</v>
      </c>
      <c r="X659" s="120" t="s">
        <v>45</v>
      </c>
      <c r="Y659" s="132" t="s">
        <v>43</v>
      </c>
      <c r="Z659" s="107" t="s">
        <v>43</v>
      </c>
      <c r="AA659" s="138" t="s">
        <v>1805</v>
      </c>
      <c r="AB659" s="133"/>
      <c r="AC659" s="134"/>
      <c r="AE659" s="135"/>
      <c r="AF659" s="135"/>
    </row>
    <row r="660" s="69" customFormat="1" customHeight="1" spans="1:32">
      <c r="A660" s="91" t="s">
        <v>2172</v>
      </c>
      <c r="B660" s="91" t="s">
        <v>2064</v>
      </c>
      <c r="C660" s="92">
        <v>45421</v>
      </c>
      <c r="D660" s="93" t="s">
        <v>49</v>
      </c>
      <c r="E660" s="91" t="s">
        <v>305</v>
      </c>
      <c r="F660" s="94" t="s">
        <v>2173</v>
      </c>
      <c r="G660" s="94" t="s">
        <v>307</v>
      </c>
      <c r="H660" s="94"/>
      <c r="I660" s="94" t="s">
        <v>79</v>
      </c>
      <c r="J660" s="94" t="s">
        <v>308</v>
      </c>
      <c r="K660" s="102">
        <v>23600</v>
      </c>
      <c r="L660" s="40" t="s">
        <v>157</v>
      </c>
      <c r="M660" s="109">
        <v>0.90886</v>
      </c>
      <c r="N660" s="104">
        <f t="shared" si="55"/>
        <v>21449.096</v>
      </c>
      <c r="O660" s="108">
        <v>45453</v>
      </c>
      <c r="P660" s="110" t="s">
        <v>108</v>
      </c>
      <c r="Q660" s="106" t="s">
        <v>158</v>
      </c>
      <c r="R660" s="94" t="s">
        <v>990</v>
      </c>
      <c r="S660" s="95" t="s">
        <v>192</v>
      </c>
      <c r="T660" s="95" t="s">
        <v>43</v>
      </c>
      <c r="U660" s="95" t="s">
        <v>43</v>
      </c>
      <c r="V660" s="121" t="s">
        <v>193</v>
      </c>
      <c r="W660" s="91" t="s">
        <v>43</v>
      </c>
      <c r="X660" s="120" t="s">
        <v>2175</v>
      </c>
      <c r="Y660" s="132">
        <v>1</v>
      </c>
      <c r="Z660" s="107" t="s">
        <v>406</v>
      </c>
      <c r="AA660" s="138" t="s">
        <v>1805</v>
      </c>
      <c r="AB660" s="133"/>
      <c r="AC660" s="134"/>
      <c r="AE660" s="135"/>
      <c r="AF660" s="135"/>
    </row>
    <row r="661" s="69" customFormat="1" customHeight="1" spans="1:32">
      <c r="A661" s="91" t="s">
        <v>2176</v>
      </c>
      <c r="B661" s="91" t="s">
        <v>2064</v>
      </c>
      <c r="C661" s="92">
        <v>45421</v>
      </c>
      <c r="D661" s="93" t="s">
        <v>33</v>
      </c>
      <c r="E661" s="91" t="s">
        <v>50</v>
      </c>
      <c r="F661" s="94" t="s">
        <v>2177</v>
      </c>
      <c r="G661" s="94" t="s">
        <v>654</v>
      </c>
      <c r="H661" s="94"/>
      <c r="I661" s="94" t="s">
        <v>79</v>
      </c>
      <c r="J661" s="94" t="s">
        <v>655</v>
      </c>
      <c r="K661" s="102">
        <v>14244.5</v>
      </c>
      <c r="L661" s="107" t="s">
        <v>39</v>
      </c>
      <c r="M661" s="103">
        <v>7.0994</v>
      </c>
      <c r="N661" s="104">
        <f t="shared" si="55"/>
        <v>101127.4033</v>
      </c>
      <c r="O661" s="105">
        <v>45463</v>
      </c>
      <c r="P661" s="106">
        <v>4253.35</v>
      </c>
      <c r="Q661" s="106" t="s">
        <v>377</v>
      </c>
      <c r="R661" s="96" t="s">
        <v>657</v>
      </c>
      <c r="S661" s="125" t="s">
        <v>261</v>
      </c>
      <c r="T661" s="122" t="s">
        <v>179</v>
      </c>
      <c r="U661" s="122" t="s">
        <v>262</v>
      </c>
      <c r="V661" s="120">
        <v>200000</v>
      </c>
      <c r="W661" s="91" t="s">
        <v>658</v>
      </c>
      <c r="X661" s="121" t="s">
        <v>45</v>
      </c>
      <c r="Y661" s="137" t="s">
        <v>43</v>
      </c>
      <c r="Z661" s="40" t="s">
        <v>43</v>
      </c>
      <c r="AA661" s="138" t="s">
        <v>46</v>
      </c>
      <c r="AB661" s="133" t="s">
        <v>47</v>
      </c>
      <c r="AC661" s="134"/>
      <c r="AE661" s="145"/>
      <c r="AF661" s="135"/>
    </row>
    <row r="662" s="69" customFormat="1" customHeight="1" spans="1:32">
      <c r="A662" s="91" t="s">
        <v>2178</v>
      </c>
      <c r="B662" s="91" t="s">
        <v>2064</v>
      </c>
      <c r="C662" s="92">
        <v>45421</v>
      </c>
      <c r="D662" s="93" t="s">
        <v>49</v>
      </c>
      <c r="E662" s="91" t="s">
        <v>305</v>
      </c>
      <c r="F662" s="94" t="s">
        <v>2173</v>
      </c>
      <c r="G662" s="94" t="s">
        <v>307</v>
      </c>
      <c r="H662" s="94"/>
      <c r="I662" s="94" t="s">
        <v>79</v>
      </c>
      <c r="J662" s="94" t="s">
        <v>308</v>
      </c>
      <c r="K662" s="102">
        <v>29440</v>
      </c>
      <c r="L662" s="40" t="s">
        <v>157</v>
      </c>
      <c r="M662" s="109">
        <v>0.90886</v>
      </c>
      <c r="N662" s="104">
        <f t="shared" ref="N662:N673" si="56">K662*M662</f>
        <v>26756.8384</v>
      </c>
      <c r="O662" s="108">
        <v>45441</v>
      </c>
      <c r="P662" s="110" t="s">
        <v>108</v>
      </c>
      <c r="Q662" s="106" t="s">
        <v>158</v>
      </c>
      <c r="R662" s="94" t="s">
        <v>2179</v>
      </c>
      <c r="S662" s="95" t="s">
        <v>192</v>
      </c>
      <c r="T662" s="95" t="s">
        <v>43</v>
      </c>
      <c r="U662" s="95" t="s">
        <v>43</v>
      </c>
      <c r="V662" s="121" t="s">
        <v>193</v>
      </c>
      <c r="W662" s="91" t="s">
        <v>43</v>
      </c>
      <c r="X662" s="120" t="s">
        <v>45</v>
      </c>
      <c r="Y662" s="132" t="s">
        <v>43</v>
      </c>
      <c r="Z662" s="107" t="s">
        <v>43</v>
      </c>
      <c r="AA662" s="138" t="s">
        <v>1805</v>
      </c>
      <c r="AB662" s="133"/>
      <c r="AC662" s="134"/>
      <c r="AE662" s="135"/>
      <c r="AF662" s="135"/>
    </row>
    <row r="663" s="69" customFormat="1" customHeight="1" spans="1:32">
      <c r="A663" s="91" t="s">
        <v>2180</v>
      </c>
      <c r="B663" s="91" t="s">
        <v>2064</v>
      </c>
      <c r="C663" s="92">
        <v>45421</v>
      </c>
      <c r="D663" s="93" t="s">
        <v>33</v>
      </c>
      <c r="E663" s="91" t="s">
        <v>1656</v>
      </c>
      <c r="F663" s="94" t="s">
        <v>2181</v>
      </c>
      <c r="G663" s="94" t="s">
        <v>532</v>
      </c>
      <c r="H663" s="94"/>
      <c r="I663" s="94" t="s">
        <v>53</v>
      </c>
      <c r="J663" s="94" t="s">
        <v>533</v>
      </c>
      <c r="K663" s="102">
        <v>5908.77</v>
      </c>
      <c r="L663" s="40" t="s">
        <v>39</v>
      </c>
      <c r="M663" s="103">
        <v>7.0994</v>
      </c>
      <c r="N663" s="104">
        <f t="shared" si="56"/>
        <v>41948.721738</v>
      </c>
      <c r="O663" s="105">
        <v>45436</v>
      </c>
      <c r="P663" s="106">
        <v>1773</v>
      </c>
      <c r="Q663" s="106" t="s">
        <v>636</v>
      </c>
      <c r="R663" s="94" t="s">
        <v>535</v>
      </c>
      <c r="S663" s="94" t="s">
        <v>68</v>
      </c>
      <c r="T663" s="95" t="s">
        <v>536</v>
      </c>
      <c r="U663" s="94" t="s">
        <v>43</v>
      </c>
      <c r="V663" s="120">
        <v>60000</v>
      </c>
      <c r="W663" s="91" t="s">
        <v>537</v>
      </c>
      <c r="X663" s="120" t="s">
        <v>45</v>
      </c>
      <c r="Y663" s="132" t="s">
        <v>43</v>
      </c>
      <c r="Z663" s="91" t="s">
        <v>43</v>
      </c>
      <c r="AA663" s="138" t="s">
        <v>46</v>
      </c>
      <c r="AB663" s="133" t="s">
        <v>47</v>
      </c>
      <c r="AC663" s="134"/>
      <c r="AE663" s="145"/>
      <c r="AF663" s="135"/>
    </row>
    <row r="664" s="69" customFormat="1" customHeight="1" spans="1:32">
      <c r="A664" s="91" t="s">
        <v>2180</v>
      </c>
      <c r="B664" s="91" t="s">
        <v>2064</v>
      </c>
      <c r="C664" s="92">
        <v>45421</v>
      </c>
      <c r="D664" s="93" t="s">
        <v>33</v>
      </c>
      <c r="E664" s="91" t="s">
        <v>1656</v>
      </c>
      <c r="F664" s="94" t="s">
        <v>2182</v>
      </c>
      <c r="G664" s="94" t="s">
        <v>532</v>
      </c>
      <c r="H664" s="94"/>
      <c r="I664" s="94" t="s">
        <v>53</v>
      </c>
      <c r="J664" s="94" t="s">
        <v>533</v>
      </c>
      <c r="K664" s="102">
        <v>1056.8</v>
      </c>
      <c r="L664" s="40" t="s">
        <v>39</v>
      </c>
      <c r="M664" s="103">
        <v>7.0994</v>
      </c>
      <c r="N664" s="104">
        <f t="shared" si="56"/>
        <v>7502.64592</v>
      </c>
      <c r="O664" s="105">
        <v>45436</v>
      </c>
      <c r="P664" s="106">
        <v>317</v>
      </c>
      <c r="Q664" s="106" t="s">
        <v>534</v>
      </c>
      <c r="R664" s="94" t="s">
        <v>535</v>
      </c>
      <c r="S664" s="94" t="s">
        <v>68</v>
      </c>
      <c r="T664" s="95" t="s">
        <v>536</v>
      </c>
      <c r="U664" s="94" t="s">
        <v>43</v>
      </c>
      <c r="V664" s="120">
        <v>60000</v>
      </c>
      <c r="W664" s="91" t="s">
        <v>537</v>
      </c>
      <c r="X664" s="120" t="s">
        <v>45</v>
      </c>
      <c r="Y664" s="132" t="s">
        <v>43</v>
      </c>
      <c r="Z664" s="91" t="s">
        <v>43</v>
      </c>
      <c r="AA664" s="138" t="s">
        <v>46</v>
      </c>
      <c r="AB664" s="133" t="s">
        <v>47</v>
      </c>
      <c r="AC664" s="134"/>
      <c r="AE664" s="145"/>
      <c r="AF664" s="135"/>
    </row>
    <row r="665" s="69" customFormat="1" customHeight="1" spans="1:32">
      <c r="A665" s="91" t="s">
        <v>2076</v>
      </c>
      <c r="B665" s="91" t="s">
        <v>2064</v>
      </c>
      <c r="C665" s="92">
        <v>45421</v>
      </c>
      <c r="D665" s="93" t="s">
        <v>49</v>
      </c>
      <c r="E665" s="91" t="s">
        <v>153</v>
      </c>
      <c r="F665" s="94" t="s">
        <v>2077</v>
      </c>
      <c r="G665" s="94" t="s">
        <v>155</v>
      </c>
      <c r="H665" s="94"/>
      <c r="I665" s="94" t="s">
        <v>79</v>
      </c>
      <c r="J665" s="94" t="s">
        <v>156</v>
      </c>
      <c r="K665" s="102">
        <v>186000</v>
      </c>
      <c r="L665" s="40" t="s">
        <v>157</v>
      </c>
      <c r="M665" s="109">
        <v>0.90886</v>
      </c>
      <c r="N665" s="104">
        <f t="shared" si="56"/>
        <v>169047.96</v>
      </c>
      <c r="O665" s="108">
        <v>45464</v>
      </c>
      <c r="P665" s="106" t="s">
        <v>108</v>
      </c>
      <c r="Q665" s="106" t="s">
        <v>2183</v>
      </c>
      <c r="R665" s="95" t="s">
        <v>662</v>
      </c>
      <c r="S665" s="95" t="s">
        <v>68</v>
      </c>
      <c r="T665" s="95" t="s">
        <v>160</v>
      </c>
      <c r="U665" s="95" t="s">
        <v>161</v>
      </c>
      <c r="V665" s="121">
        <v>1000000</v>
      </c>
      <c r="W665" s="121" t="s">
        <v>162</v>
      </c>
      <c r="X665" s="120" t="s">
        <v>45</v>
      </c>
      <c r="Y665" s="132" t="s">
        <v>43</v>
      </c>
      <c r="Z665" s="91" t="s">
        <v>43</v>
      </c>
      <c r="AA665" s="138" t="s">
        <v>1871</v>
      </c>
      <c r="AB665" s="133"/>
      <c r="AC665" s="134"/>
      <c r="AE665" s="135"/>
      <c r="AF665" s="135"/>
    </row>
    <row r="666" s="69" customFormat="1" customHeight="1" spans="1:32">
      <c r="A666" s="91" t="s">
        <v>2184</v>
      </c>
      <c r="B666" s="91" t="s">
        <v>2064</v>
      </c>
      <c r="C666" s="92">
        <v>45422</v>
      </c>
      <c r="D666" s="93" t="s">
        <v>33</v>
      </c>
      <c r="E666" s="91" t="s">
        <v>96</v>
      </c>
      <c r="F666" s="94" t="s">
        <v>2185</v>
      </c>
      <c r="G666" s="94" t="s">
        <v>2186</v>
      </c>
      <c r="H666" s="94"/>
      <c r="I666" s="94" t="s">
        <v>37</v>
      </c>
      <c r="J666" s="94" t="s">
        <v>133</v>
      </c>
      <c r="K666" s="102">
        <v>550</v>
      </c>
      <c r="L666" s="107" t="s">
        <v>39</v>
      </c>
      <c r="M666" s="103">
        <v>7.0994</v>
      </c>
      <c r="N666" s="104">
        <f t="shared" si="56"/>
        <v>3904.67</v>
      </c>
      <c r="O666" s="105">
        <v>45436</v>
      </c>
      <c r="P666" s="106">
        <v>550</v>
      </c>
      <c r="Q666" s="106" t="s">
        <v>40</v>
      </c>
      <c r="R666" s="94" t="s">
        <v>2187</v>
      </c>
      <c r="S666" s="94" t="s">
        <v>42</v>
      </c>
      <c r="T666" s="94" t="s">
        <v>43</v>
      </c>
      <c r="U666" s="94" t="s">
        <v>43</v>
      </c>
      <c r="V666" s="120" t="s">
        <v>44</v>
      </c>
      <c r="W666" s="91" t="s">
        <v>43</v>
      </c>
      <c r="X666" s="120" t="s">
        <v>45</v>
      </c>
      <c r="Y666" s="132" t="s">
        <v>43</v>
      </c>
      <c r="Z666" s="91" t="s">
        <v>43</v>
      </c>
      <c r="AA666" s="138" t="s">
        <v>46</v>
      </c>
      <c r="AB666" s="133" t="s">
        <v>47</v>
      </c>
      <c r="AC666" s="134"/>
      <c r="AE666" s="145"/>
      <c r="AF666" s="135"/>
    </row>
    <row r="667" s="69" customFormat="1" customHeight="1" spans="1:32">
      <c r="A667" s="91" t="s">
        <v>2090</v>
      </c>
      <c r="B667" s="91" t="s">
        <v>2064</v>
      </c>
      <c r="C667" s="92">
        <v>45422</v>
      </c>
      <c r="D667" s="93" t="s">
        <v>60</v>
      </c>
      <c r="E667" s="91" t="s">
        <v>212</v>
      </c>
      <c r="F667" s="94" t="s">
        <v>2188</v>
      </c>
      <c r="G667" s="94" t="s">
        <v>87</v>
      </c>
      <c r="H667" s="94"/>
      <c r="I667" s="94" t="s">
        <v>79</v>
      </c>
      <c r="J667" s="94" t="s">
        <v>88</v>
      </c>
      <c r="K667" s="102">
        <v>15450</v>
      </c>
      <c r="L667" s="107" t="s">
        <v>89</v>
      </c>
      <c r="M667" s="102">
        <v>1</v>
      </c>
      <c r="N667" s="104">
        <f t="shared" si="56"/>
        <v>15450</v>
      </c>
      <c r="O667" s="108">
        <v>45439</v>
      </c>
      <c r="P667" s="106" t="s">
        <v>2095</v>
      </c>
      <c r="Q667" s="106" t="s">
        <v>420</v>
      </c>
      <c r="R667" s="95" t="s">
        <v>92</v>
      </c>
      <c r="S667" s="94" t="s">
        <v>93</v>
      </c>
      <c r="T667" s="94" t="s">
        <v>43</v>
      </c>
      <c r="U667" s="94" t="s">
        <v>43</v>
      </c>
      <c r="V667" s="121">
        <v>200000</v>
      </c>
      <c r="W667" s="120" t="s">
        <v>94</v>
      </c>
      <c r="X667" s="120" t="s">
        <v>45</v>
      </c>
      <c r="Y667" s="132" t="s">
        <v>43</v>
      </c>
      <c r="Z667" s="107" t="s">
        <v>43</v>
      </c>
      <c r="AA667" s="43" t="s">
        <v>46</v>
      </c>
      <c r="AB667" s="133" t="s">
        <v>47</v>
      </c>
      <c r="AC667" s="134"/>
      <c r="AD667" s="69" t="s">
        <v>2189</v>
      </c>
      <c r="AE667" s="135"/>
      <c r="AF667" s="135"/>
    </row>
    <row r="668" s="69" customFormat="1" customHeight="1" spans="1:32">
      <c r="A668" s="91" t="s">
        <v>2090</v>
      </c>
      <c r="B668" s="91" t="s">
        <v>2064</v>
      </c>
      <c r="C668" s="92">
        <v>45422</v>
      </c>
      <c r="D668" s="93" t="s">
        <v>60</v>
      </c>
      <c r="E668" s="91" t="s">
        <v>212</v>
      </c>
      <c r="F668" s="94" t="s">
        <v>2190</v>
      </c>
      <c r="G668" s="94" t="s">
        <v>87</v>
      </c>
      <c r="H668" s="94"/>
      <c r="I668" s="94" t="s">
        <v>79</v>
      </c>
      <c r="J668" s="94" t="s">
        <v>88</v>
      </c>
      <c r="K668" s="102">
        <v>364.8</v>
      </c>
      <c r="L668" s="107" t="s">
        <v>89</v>
      </c>
      <c r="M668" s="102">
        <v>1</v>
      </c>
      <c r="N668" s="104">
        <f t="shared" si="56"/>
        <v>364.8</v>
      </c>
      <c r="O668" s="108">
        <v>45431</v>
      </c>
      <c r="P668" s="106" t="s">
        <v>2191</v>
      </c>
      <c r="Q668" s="106" t="s">
        <v>420</v>
      </c>
      <c r="R668" s="95" t="s">
        <v>92</v>
      </c>
      <c r="S668" s="94" t="s">
        <v>93</v>
      </c>
      <c r="T668" s="94" t="s">
        <v>43</v>
      </c>
      <c r="U668" s="94" t="s">
        <v>43</v>
      </c>
      <c r="V668" s="121">
        <v>200000</v>
      </c>
      <c r="W668" s="120" t="s">
        <v>94</v>
      </c>
      <c r="X668" s="120" t="s">
        <v>45</v>
      </c>
      <c r="Y668" s="132" t="s">
        <v>43</v>
      </c>
      <c r="Z668" s="107" t="s">
        <v>43</v>
      </c>
      <c r="AA668" s="43" t="s">
        <v>46</v>
      </c>
      <c r="AB668" s="133" t="s">
        <v>47</v>
      </c>
      <c r="AC668" s="134"/>
      <c r="AD668" s="69" t="s">
        <v>2192</v>
      </c>
      <c r="AE668" s="135"/>
      <c r="AF668" s="135"/>
    </row>
    <row r="669" s="69" customFormat="1" customHeight="1" spans="1:32">
      <c r="A669" s="91" t="s">
        <v>2193</v>
      </c>
      <c r="B669" s="91" t="s">
        <v>2064</v>
      </c>
      <c r="C669" s="92">
        <v>45422</v>
      </c>
      <c r="D669" s="93" t="s">
        <v>33</v>
      </c>
      <c r="E669" s="91" t="s">
        <v>344</v>
      </c>
      <c r="F669" s="94" t="s">
        <v>2194</v>
      </c>
      <c r="G669" s="94" t="s">
        <v>2195</v>
      </c>
      <c r="H669" s="94"/>
      <c r="I669" s="94" t="s">
        <v>53</v>
      </c>
      <c r="J669" s="94" t="s">
        <v>2196</v>
      </c>
      <c r="K669" s="102">
        <v>82960</v>
      </c>
      <c r="L669" s="91" t="s">
        <v>39</v>
      </c>
      <c r="M669" s="103">
        <v>7.0994</v>
      </c>
      <c r="N669" s="113">
        <f t="shared" si="56"/>
        <v>588966.224</v>
      </c>
      <c r="O669" s="105">
        <v>45469</v>
      </c>
      <c r="P669" s="106">
        <v>24380</v>
      </c>
      <c r="Q669" s="106" t="s">
        <v>636</v>
      </c>
      <c r="R669" s="94" t="s">
        <v>2197</v>
      </c>
      <c r="S669" s="94" t="s">
        <v>93</v>
      </c>
      <c r="T669" s="94" t="s">
        <v>43</v>
      </c>
      <c r="U669" s="94" t="s">
        <v>43</v>
      </c>
      <c r="V669" s="120">
        <v>200000</v>
      </c>
      <c r="W669" s="91" t="s">
        <v>2198</v>
      </c>
      <c r="X669" s="120" t="s">
        <v>45</v>
      </c>
      <c r="Y669" s="132" t="s">
        <v>43</v>
      </c>
      <c r="Z669" s="91" t="s">
        <v>43</v>
      </c>
      <c r="AA669" s="138" t="s">
        <v>46</v>
      </c>
      <c r="AB669" s="133" t="s">
        <v>47</v>
      </c>
      <c r="AC669" s="134"/>
      <c r="AE669" s="145"/>
      <c r="AF669" s="135"/>
    </row>
    <row r="670" s="69" customFormat="1" customHeight="1" spans="1:32">
      <c r="A670" s="91" t="s">
        <v>2076</v>
      </c>
      <c r="B670" s="91" t="s">
        <v>2064</v>
      </c>
      <c r="C670" s="92">
        <v>45422</v>
      </c>
      <c r="D670" s="93" t="s">
        <v>49</v>
      </c>
      <c r="E670" s="91" t="s">
        <v>153</v>
      </c>
      <c r="F670" s="94" t="s">
        <v>2077</v>
      </c>
      <c r="G670" s="94" t="s">
        <v>155</v>
      </c>
      <c r="H670" s="94"/>
      <c r="I670" s="94" t="s">
        <v>79</v>
      </c>
      <c r="J670" s="94" t="s">
        <v>156</v>
      </c>
      <c r="K670" s="102">
        <v>32000</v>
      </c>
      <c r="L670" s="40" t="s">
        <v>157</v>
      </c>
      <c r="M670" s="109">
        <v>0.90886</v>
      </c>
      <c r="N670" s="104">
        <f t="shared" si="56"/>
        <v>29083.52</v>
      </c>
      <c r="O670" s="108" t="s">
        <v>2199</v>
      </c>
      <c r="P670" s="106" t="s">
        <v>108</v>
      </c>
      <c r="Q670" s="106" t="s">
        <v>2183</v>
      </c>
      <c r="R670" s="95" t="s">
        <v>662</v>
      </c>
      <c r="S670" s="95" t="s">
        <v>68</v>
      </c>
      <c r="T670" s="95" t="s">
        <v>160</v>
      </c>
      <c r="U670" s="95" t="s">
        <v>161</v>
      </c>
      <c r="V670" s="121">
        <v>1000000</v>
      </c>
      <c r="W670" s="121" t="s">
        <v>162</v>
      </c>
      <c r="X670" s="120" t="s">
        <v>45</v>
      </c>
      <c r="Y670" s="132" t="s">
        <v>43</v>
      </c>
      <c r="Z670" s="91" t="s">
        <v>43</v>
      </c>
      <c r="AA670" s="138" t="s">
        <v>1871</v>
      </c>
      <c r="AB670" s="133"/>
      <c r="AC670" s="134"/>
      <c r="AE670" s="135"/>
      <c r="AF670" s="135"/>
    </row>
    <row r="671" s="69" customFormat="1" customHeight="1" spans="1:32">
      <c r="A671" s="91" t="s">
        <v>1256</v>
      </c>
      <c r="B671" s="91" t="s">
        <v>2064</v>
      </c>
      <c r="C671" s="92">
        <v>45422</v>
      </c>
      <c r="D671" s="93" t="s">
        <v>49</v>
      </c>
      <c r="E671" s="91" t="s">
        <v>153</v>
      </c>
      <c r="F671" s="94" t="s">
        <v>2200</v>
      </c>
      <c r="G671" s="94" t="s">
        <v>1258</v>
      </c>
      <c r="H671" s="94"/>
      <c r="I671" s="94" t="s">
        <v>37</v>
      </c>
      <c r="J671" s="94" t="s">
        <v>655</v>
      </c>
      <c r="K671" s="102">
        <v>3570</v>
      </c>
      <c r="L671" s="107" t="s">
        <v>39</v>
      </c>
      <c r="M671" s="103">
        <v>7.0994</v>
      </c>
      <c r="N671" s="104">
        <f t="shared" si="56"/>
        <v>25344.858</v>
      </c>
      <c r="O671" s="105">
        <v>45437</v>
      </c>
      <c r="P671" s="106">
        <v>3570</v>
      </c>
      <c r="Q671" s="106" t="s">
        <v>40</v>
      </c>
      <c r="R671" s="94" t="s">
        <v>1259</v>
      </c>
      <c r="S671" s="94" t="s">
        <v>42</v>
      </c>
      <c r="T671" s="94" t="s">
        <v>43</v>
      </c>
      <c r="U671" s="94" t="s">
        <v>43</v>
      </c>
      <c r="V671" s="120" t="s">
        <v>44</v>
      </c>
      <c r="W671" s="91" t="s">
        <v>43</v>
      </c>
      <c r="X671" s="120" t="s">
        <v>45</v>
      </c>
      <c r="Y671" s="132" t="s">
        <v>43</v>
      </c>
      <c r="Z671" s="107" t="s">
        <v>43</v>
      </c>
      <c r="AA671" s="138" t="s">
        <v>46</v>
      </c>
      <c r="AB671" s="133" t="s">
        <v>72</v>
      </c>
      <c r="AC671" s="136" t="s">
        <v>73</v>
      </c>
      <c r="AE671" s="145"/>
      <c r="AF671" s="135"/>
    </row>
    <row r="672" s="69" customFormat="1" customHeight="1" spans="1:32">
      <c r="A672" s="91" t="s">
        <v>2201</v>
      </c>
      <c r="B672" s="91" t="s">
        <v>2064</v>
      </c>
      <c r="C672" s="92">
        <v>45422</v>
      </c>
      <c r="D672" s="93" t="s">
        <v>33</v>
      </c>
      <c r="E672" s="91" t="s">
        <v>50</v>
      </c>
      <c r="F672" s="94" t="s">
        <v>2202</v>
      </c>
      <c r="G672" s="94" t="s">
        <v>2203</v>
      </c>
      <c r="H672" s="94"/>
      <c r="I672" s="94" t="s">
        <v>79</v>
      </c>
      <c r="J672" s="94" t="s">
        <v>54</v>
      </c>
      <c r="K672" s="102">
        <v>5268</v>
      </c>
      <c r="L672" s="107" t="s">
        <v>39</v>
      </c>
      <c r="M672" s="103">
        <v>7.0994</v>
      </c>
      <c r="N672" s="104">
        <f t="shared" si="56"/>
        <v>37399.6392</v>
      </c>
      <c r="O672" s="105">
        <v>45452</v>
      </c>
      <c r="P672" s="106">
        <v>1580</v>
      </c>
      <c r="Q672" s="106" t="s">
        <v>2204</v>
      </c>
      <c r="R672" s="94" t="s">
        <v>2203</v>
      </c>
      <c r="S672" s="94" t="s">
        <v>57</v>
      </c>
      <c r="T672" s="94" t="s">
        <v>43</v>
      </c>
      <c r="U672" s="94" t="s">
        <v>43</v>
      </c>
      <c r="V672" s="120" t="s">
        <v>58</v>
      </c>
      <c r="W672" s="91" t="s">
        <v>43</v>
      </c>
      <c r="X672" s="120" t="s">
        <v>45</v>
      </c>
      <c r="Y672" s="132" t="s">
        <v>43</v>
      </c>
      <c r="Z672" s="91" t="s">
        <v>43</v>
      </c>
      <c r="AA672" s="138" t="s">
        <v>46</v>
      </c>
      <c r="AB672" s="133" t="s">
        <v>1937</v>
      </c>
      <c r="AC672" s="134"/>
      <c r="AE672" s="145"/>
      <c r="AF672" s="135"/>
    </row>
    <row r="673" s="69" customFormat="1" customHeight="1" spans="1:32">
      <c r="A673" s="91" t="s">
        <v>2205</v>
      </c>
      <c r="B673" s="91" t="s">
        <v>2064</v>
      </c>
      <c r="C673" s="92">
        <v>45422</v>
      </c>
      <c r="D673" s="93" t="s">
        <v>33</v>
      </c>
      <c r="E673" s="91" t="s">
        <v>34</v>
      </c>
      <c r="F673" s="94" t="s">
        <v>2206</v>
      </c>
      <c r="G673" s="94" t="s">
        <v>1090</v>
      </c>
      <c r="H673" s="94"/>
      <c r="I673" s="94" t="s">
        <v>37</v>
      </c>
      <c r="J673" s="94" t="s">
        <v>38</v>
      </c>
      <c r="K673" s="102">
        <v>1570</v>
      </c>
      <c r="L673" s="107" t="s">
        <v>39</v>
      </c>
      <c r="M673" s="103">
        <v>7.0994</v>
      </c>
      <c r="N673" s="104">
        <f t="shared" si="56"/>
        <v>11146.058</v>
      </c>
      <c r="O673" s="105">
        <v>45441</v>
      </c>
      <c r="P673" s="106">
        <v>1570</v>
      </c>
      <c r="Q673" s="106" t="s">
        <v>40</v>
      </c>
      <c r="R673" s="94" t="s">
        <v>1091</v>
      </c>
      <c r="S673" s="94" t="s">
        <v>93</v>
      </c>
      <c r="T673" s="94" t="s">
        <v>43</v>
      </c>
      <c r="U673" s="94" t="s">
        <v>43</v>
      </c>
      <c r="V673" s="120">
        <v>100000</v>
      </c>
      <c r="W673" s="91" t="s">
        <v>1092</v>
      </c>
      <c r="X673" s="120" t="s">
        <v>45</v>
      </c>
      <c r="Y673" s="132" t="s">
        <v>43</v>
      </c>
      <c r="Z673" s="91" t="s">
        <v>43</v>
      </c>
      <c r="AA673" s="138" t="s">
        <v>46</v>
      </c>
      <c r="AB673" s="133" t="s">
        <v>47</v>
      </c>
      <c r="AC673" s="134"/>
      <c r="AE673" s="145"/>
      <c r="AF673" s="135"/>
    </row>
    <row r="674" s="69" customFormat="1" customHeight="1" spans="1:32">
      <c r="A674" s="91" t="s">
        <v>2207</v>
      </c>
      <c r="B674" s="91" t="s">
        <v>2064</v>
      </c>
      <c r="C674" s="92">
        <v>45422</v>
      </c>
      <c r="D674" s="93" t="s">
        <v>33</v>
      </c>
      <c r="E674" s="91" t="s">
        <v>50</v>
      </c>
      <c r="F674" s="94" t="s">
        <v>2208</v>
      </c>
      <c r="G674" s="94" t="s">
        <v>2209</v>
      </c>
      <c r="H674" s="94"/>
      <c r="I674" s="94" t="s">
        <v>53</v>
      </c>
      <c r="J674" s="94" t="s">
        <v>1866</v>
      </c>
      <c r="K674" s="102">
        <v>18550</v>
      </c>
      <c r="L674" s="91" t="s">
        <v>89</v>
      </c>
      <c r="M674" s="102">
        <v>1</v>
      </c>
      <c r="N674" s="113">
        <f t="shared" ref="N674:N680" si="57">K674*M674</f>
        <v>18550</v>
      </c>
      <c r="O674" s="105">
        <v>45446</v>
      </c>
      <c r="P674" s="106" t="s">
        <v>2210</v>
      </c>
      <c r="Q674" s="106" t="s">
        <v>40</v>
      </c>
      <c r="R674" s="94" t="s">
        <v>2209</v>
      </c>
      <c r="S674" s="94" t="s">
        <v>42</v>
      </c>
      <c r="T674" s="94" t="s">
        <v>43</v>
      </c>
      <c r="U674" s="94" t="s">
        <v>43</v>
      </c>
      <c r="V674" s="120" t="s">
        <v>44</v>
      </c>
      <c r="W674" s="91" t="s">
        <v>43</v>
      </c>
      <c r="X674" s="120" t="s">
        <v>45</v>
      </c>
      <c r="Y674" s="132" t="s">
        <v>43</v>
      </c>
      <c r="Z674" s="91" t="s">
        <v>43</v>
      </c>
      <c r="AA674" s="43" t="s">
        <v>163</v>
      </c>
      <c r="AB674" s="133"/>
      <c r="AC674" s="134"/>
      <c r="AE674" s="145"/>
      <c r="AF674" s="135"/>
    </row>
    <row r="675" s="69" customFormat="1" customHeight="1" spans="1:32">
      <c r="A675" s="91" t="s">
        <v>2211</v>
      </c>
      <c r="B675" s="91" t="s">
        <v>2064</v>
      </c>
      <c r="C675" s="92">
        <v>45422</v>
      </c>
      <c r="D675" s="93" t="s">
        <v>33</v>
      </c>
      <c r="E675" s="91" t="s">
        <v>50</v>
      </c>
      <c r="F675" s="94" t="s">
        <v>2212</v>
      </c>
      <c r="G675" s="94" t="s">
        <v>2213</v>
      </c>
      <c r="H675" s="94"/>
      <c r="I675" s="94" t="s">
        <v>37</v>
      </c>
      <c r="J675" s="94" t="s">
        <v>146</v>
      </c>
      <c r="K675" s="102">
        <v>18332.86</v>
      </c>
      <c r="L675" s="107" t="s">
        <v>39</v>
      </c>
      <c r="M675" s="103">
        <v>7.0994</v>
      </c>
      <c r="N675" s="104">
        <f t="shared" si="57"/>
        <v>130152.306284</v>
      </c>
      <c r="O675" s="105">
        <v>45453</v>
      </c>
      <c r="P675" s="106">
        <f>974.25+8192.19</f>
        <v>9166.44</v>
      </c>
      <c r="Q675" s="106" t="s">
        <v>1457</v>
      </c>
      <c r="R675" s="94" t="s">
        <v>2214</v>
      </c>
      <c r="S675" s="94" t="s">
        <v>57</v>
      </c>
      <c r="T675" s="94" t="s">
        <v>43</v>
      </c>
      <c r="U675" s="94" t="s">
        <v>43</v>
      </c>
      <c r="V675" s="120" t="s">
        <v>70</v>
      </c>
      <c r="W675" s="91" t="s">
        <v>2215</v>
      </c>
      <c r="X675" s="120" t="s">
        <v>45</v>
      </c>
      <c r="Y675" s="132" t="s">
        <v>43</v>
      </c>
      <c r="Z675" s="107" t="s">
        <v>43</v>
      </c>
      <c r="AA675" s="43" t="s">
        <v>163</v>
      </c>
      <c r="AB675" s="133" t="s">
        <v>2216</v>
      </c>
      <c r="AC675" s="136" t="s">
        <v>73</v>
      </c>
      <c r="AE675" s="145"/>
      <c r="AF675" s="135"/>
    </row>
    <row r="676" s="69" customFormat="1" customHeight="1" spans="1:32">
      <c r="A676" s="91" t="s">
        <v>2088</v>
      </c>
      <c r="B676" s="91" t="s">
        <v>2064</v>
      </c>
      <c r="C676" s="92">
        <v>45422</v>
      </c>
      <c r="D676" s="93" t="s">
        <v>49</v>
      </c>
      <c r="E676" s="91" t="s">
        <v>153</v>
      </c>
      <c r="F676" s="94" t="s">
        <v>2089</v>
      </c>
      <c r="G676" s="94" t="s">
        <v>189</v>
      </c>
      <c r="H676" s="94"/>
      <c r="I676" s="94" t="s">
        <v>79</v>
      </c>
      <c r="J676" s="94" t="s">
        <v>156</v>
      </c>
      <c r="K676" s="102">
        <v>9420</v>
      </c>
      <c r="L676" s="40" t="s">
        <v>157</v>
      </c>
      <c r="M676" s="109">
        <v>0.90886</v>
      </c>
      <c r="N676" s="104">
        <f t="shared" si="57"/>
        <v>8561.4612</v>
      </c>
      <c r="O676" s="105">
        <v>45455</v>
      </c>
      <c r="P676" s="110" t="s">
        <v>108</v>
      </c>
      <c r="Q676" s="106" t="s">
        <v>190</v>
      </c>
      <c r="R676" s="94" t="s">
        <v>478</v>
      </c>
      <c r="S676" s="94" t="s">
        <v>192</v>
      </c>
      <c r="T676" s="94" t="s">
        <v>43</v>
      </c>
      <c r="U676" s="94" t="s">
        <v>43</v>
      </c>
      <c r="V676" s="120" t="s">
        <v>193</v>
      </c>
      <c r="W676" s="91" t="s">
        <v>43</v>
      </c>
      <c r="X676" s="120" t="s">
        <v>45</v>
      </c>
      <c r="Y676" s="132" t="s">
        <v>43</v>
      </c>
      <c r="Z676" s="91" t="s">
        <v>43</v>
      </c>
      <c r="AA676" s="138" t="s">
        <v>1805</v>
      </c>
      <c r="AB676" s="133"/>
      <c r="AC676" s="134"/>
      <c r="AE676" s="135"/>
      <c r="AF676" s="135"/>
    </row>
    <row r="677" s="69" customFormat="1" customHeight="1" spans="1:32">
      <c r="A677" s="91" t="s">
        <v>2106</v>
      </c>
      <c r="B677" s="91" t="s">
        <v>2064</v>
      </c>
      <c r="C677" s="92">
        <v>45422</v>
      </c>
      <c r="D677" s="93" t="s">
        <v>49</v>
      </c>
      <c r="E677" s="91" t="s">
        <v>311</v>
      </c>
      <c r="F677" s="94" t="s">
        <v>2107</v>
      </c>
      <c r="G677" s="94" t="s">
        <v>624</v>
      </c>
      <c r="H677" s="95"/>
      <c r="I677" s="95" t="s">
        <v>79</v>
      </c>
      <c r="J677" s="95" t="s">
        <v>516</v>
      </c>
      <c r="K677" s="102">
        <v>1040</v>
      </c>
      <c r="L677" s="107" t="s">
        <v>39</v>
      </c>
      <c r="M677" s="103">
        <v>7.0994</v>
      </c>
      <c r="N677" s="104">
        <f t="shared" si="57"/>
        <v>7383.376</v>
      </c>
      <c r="O677" s="108">
        <v>45439</v>
      </c>
      <c r="P677" s="106" t="s">
        <v>108</v>
      </c>
      <c r="Q677" s="106" t="s">
        <v>625</v>
      </c>
      <c r="R677" s="95" t="s">
        <v>626</v>
      </c>
      <c r="S677" s="95" t="s">
        <v>93</v>
      </c>
      <c r="T677" s="94" t="s">
        <v>627</v>
      </c>
      <c r="U677" s="94" t="s">
        <v>43</v>
      </c>
      <c r="V677" s="121">
        <v>150000</v>
      </c>
      <c r="W677" s="121" t="s">
        <v>628</v>
      </c>
      <c r="X677" s="121" t="s">
        <v>45</v>
      </c>
      <c r="Y677" s="137" t="s">
        <v>43</v>
      </c>
      <c r="Z677" s="40" t="s">
        <v>43</v>
      </c>
      <c r="AA677" s="138" t="s">
        <v>46</v>
      </c>
      <c r="AB677" s="133" t="s">
        <v>47</v>
      </c>
      <c r="AC677" s="134"/>
      <c r="AE677" s="135"/>
      <c r="AF677" s="135"/>
    </row>
    <row r="678" s="70" customFormat="1" customHeight="1" spans="1:32">
      <c r="A678" s="91" t="s">
        <v>1133</v>
      </c>
      <c r="B678" s="91" t="s">
        <v>2064</v>
      </c>
      <c r="C678" s="92">
        <v>45423</v>
      </c>
      <c r="D678" s="93" t="s">
        <v>49</v>
      </c>
      <c r="E678" s="91" t="s">
        <v>305</v>
      </c>
      <c r="F678" s="94" t="s">
        <v>2173</v>
      </c>
      <c r="G678" s="94" t="s">
        <v>307</v>
      </c>
      <c r="H678" s="94"/>
      <c r="I678" s="94" t="s">
        <v>79</v>
      </c>
      <c r="J678" s="94" t="s">
        <v>308</v>
      </c>
      <c r="K678" s="102">
        <v>5110</v>
      </c>
      <c r="L678" s="40" t="s">
        <v>157</v>
      </c>
      <c r="M678" s="109">
        <v>0.90886</v>
      </c>
      <c r="N678" s="104">
        <f t="shared" si="57"/>
        <v>4644.2746</v>
      </c>
      <c r="O678" s="108">
        <v>45448</v>
      </c>
      <c r="P678" s="110" t="s">
        <v>108</v>
      </c>
      <c r="Q678" s="106" t="s">
        <v>158</v>
      </c>
      <c r="R678" s="94" t="s">
        <v>1376</v>
      </c>
      <c r="S678" s="95" t="s">
        <v>192</v>
      </c>
      <c r="T678" s="95" t="s">
        <v>43</v>
      </c>
      <c r="U678" s="95" t="s">
        <v>43</v>
      </c>
      <c r="V678" s="121" t="s">
        <v>193</v>
      </c>
      <c r="W678" s="91" t="s">
        <v>43</v>
      </c>
      <c r="X678" s="120" t="s">
        <v>45</v>
      </c>
      <c r="Y678" s="132" t="s">
        <v>43</v>
      </c>
      <c r="Z678" s="107" t="s">
        <v>43</v>
      </c>
      <c r="AA678" s="138" t="s">
        <v>194</v>
      </c>
      <c r="AB678" s="133"/>
      <c r="AC678" s="136"/>
      <c r="AE678" s="147"/>
      <c r="AF678" s="140"/>
    </row>
    <row r="679" s="69" customFormat="1" customHeight="1" spans="1:32">
      <c r="A679" s="91" t="s">
        <v>2217</v>
      </c>
      <c r="B679" s="91" t="s">
        <v>2064</v>
      </c>
      <c r="C679" s="92">
        <v>45423</v>
      </c>
      <c r="D679" s="93" t="s">
        <v>49</v>
      </c>
      <c r="E679" s="91" t="s">
        <v>305</v>
      </c>
      <c r="F679" s="94" t="s">
        <v>2218</v>
      </c>
      <c r="G679" s="94" t="s">
        <v>600</v>
      </c>
      <c r="H679" s="95"/>
      <c r="I679" s="95" t="s">
        <v>79</v>
      </c>
      <c r="J679" s="95" t="s">
        <v>601</v>
      </c>
      <c r="K679" s="102">
        <v>8664.54</v>
      </c>
      <c r="L679" s="107" t="s">
        <v>39</v>
      </c>
      <c r="M679" s="103">
        <v>7.0994</v>
      </c>
      <c r="N679" s="104">
        <f t="shared" si="57"/>
        <v>61513.035276</v>
      </c>
      <c r="O679" s="108">
        <v>45441</v>
      </c>
      <c r="P679" s="110" t="s">
        <v>108</v>
      </c>
      <c r="Q679" s="95" t="s">
        <v>190</v>
      </c>
      <c r="R679" s="95" t="s">
        <v>1850</v>
      </c>
      <c r="S679" s="95" t="s">
        <v>93</v>
      </c>
      <c r="T679" s="95" t="s">
        <v>43</v>
      </c>
      <c r="U679" s="95" t="s">
        <v>43</v>
      </c>
      <c r="V679" s="120">
        <v>200000</v>
      </c>
      <c r="W679" s="91" t="s">
        <v>604</v>
      </c>
      <c r="X679" s="120" t="s">
        <v>45</v>
      </c>
      <c r="Y679" s="132" t="s">
        <v>43</v>
      </c>
      <c r="Z679" s="107" t="s">
        <v>43</v>
      </c>
      <c r="AA679" s="138" t="s">
        <v>46</v>
      </c>
      <c r="AB679" s="133" t="s">
        <v>47</v>
      </c>
      <c r="AC679" s="134"/>
      <c r="AE679" s="135"/>
      <c r="AF679" s="135"/>
    </row>
    <row r="680" s="69" customFormat="1" customHeight="1" spans="1:32">
      <c r="A680" s="91" t="s">
        <v>2219</v>
      </c>
      <c r="B680" s="91" t="s">
        <v>2064</v>
      </c>
      <c r="C680" s="92">
        <v>45423</v>
      </c>
      <c r="D680" s="93" t="s">
        <v>60</v>
      </c>
      <c r="E680" s="91" t="s">
        <v>61</v>
      </c>
      <c r="F680" s="94" t="s">
        <v>2220</v>
      </c>
      <c r="G680" s="94" t="s">
        <v>2221</v>
      </c>
      <c r="H680" s="94"/>
      <c r="I680" s="94" t="s">
        <v>37</v>
      </c>
      <c r="J680" s="94" t="s">
        <v>65</v>
      </c>
      <c r="K680" s="102">
        <v>13619</v>
      </c>
      <c r="L680" s="107" t="s">
        <v>39</v>
      </c>
      <c r="M680" s="103">
        <v>7.0994</v>
      </c>
      <c r="N680" s="104">
        <f t="shared" si="57"/>
        <v>96686.7286</v>
      </c>
      <c r="O680" s="105">
        <v>45446</v>
      </c>
      <c r="P680" s="106">
        <v>4085.7</v>
      </c>
      <c r="Q680" s="106" t="s">
        <v>1942</v>
      </c>
      <c r="R680" s="94" t="s">
        <v>2222</v>
      </c>
      <c r="S680" s="94" t="s">
        <v>68</v>
      </c>
      <c r="T680" s="94" t="s">
        <v>2223</v>
      </c>
      <c r="U680" s="94" t="s">
        <v>43</v>
      </c>
      <c r="V680" s="120" t="s">
        <v>70</v>
      </c>
      <c r="W680" s="91" t="s">
        <v>2224</v>
      </c>
      <c r="X680" s="120" t="s">
        <v>45</v>
      </c>
      <c r="Y680" s="137" t="s">
        <v>43</v>
      </c>
      <c r="Z680" s="40" t="s">
        <v>43</v>
      </c>
      <c r="AA680" s="138" t="s">
        <v>46</v>
      </c>
      <c r="AB680" s="133" t="s">
        <v>113</v>
      </c>
      <c r="AC680" s="136" t="s">
        <v>73</v>
      </c>
      <c r="AE680" s="145"/>
      <c r="AF680" s="135"/>
    </row>
    <row r="681" s="69" customFormat="1" customHeight="1" spans="1:32">
      <c r="A681" s="91" t="s">
        <v>2225</v>
      </c>
      <c r="B681" s="91" t="s">
        <v>2064</v>
      </c>
      <c r="C681" s="92">
        <v>45423</v>
      </c>
      <c r="D681" s="93" t="s">
        <v>60</v>
      </c>
      <c r="E681" s="91" t="s">
        <v>61</v>
      </c>
      <c r="F681" s="94" t="s">
        <v>2226</v>
      </c>
      <c r="G681" s="94" t="s">
        <v>2227</v>
      </c>
      <c r="H681" s="148" t="s">
        <v>2057</v>
      </c>
      <c r="I681" s="94" t="s">
        <v>145</v>
      </c>
      <c r="J681" s="94" t="s">
        <v>65</v>
      </c>
      <c r="K681" s="102">
        <v>3488.79</v>
      </c>
      <c r="L681" s="107" t="s">
        <v>39</v>
      </c>
      <c r="M681" s="103">
        <v>7.0994</v>
      </c>
      <c r="N681" s="104">
        <f t="shared" ref="N681:N701" si="58">K681*M681</f>
        <v>24768.315726</v>
      </c>
      <c r="O681" s="105">
        <v>45450</v>
      </c>
      <c r="P681" s="106">
        <v>1731.01</v>
      </c>
      <c r="Q681" s="106" t="s">
        <v>2228</v>
      </c>
      <c r="R681" s="94" t="s">
        <v>2229</v>
      </c>
      <c r="S681" s="125" t="s">
        <v>261</v>
      </c>
      <c r="T681" s="122" t="s">
        <v>179</v>
      </c>
      <c r="U681" s="122" t="s">
        <v>262</v>
      </c>
      <c r="V681" s="120" t="s">
        <v>70</v>
      </c>
      <c r="W681" s="91" t="s">
        <v>2230</v>
      </c>
      <c r="X681" s="120" t="s">
        <v>45</v>
      </c>
      <c r="Y681" s="132" t="s">
        <v>43</v>
      </c>
      <c r="Z681" s="107" t="s">
        <v>43</v>
      </c>
      <c r="AA681" s="43" t="s">
        <v>46</v>
      </c>
      <c r="AB681" s="133" t="s">
        <v>72</v>
      </c>
      <c r="AC681" s="136" t="s">
        <v>73</v>
      </c>
      <c r="AE681" s="145"/>
      <c r="AF681" s="135"/>
    </row>
    <row r="682" s="69" customFormat="1" customHeight="1" spans="1:32">
      <c r="A682" s="91" t="s">
        <v>1984</v>
      </c>
      <c r="B682" s="91" t="s">
        <v>2064</v>
      </c>
      <c r="C682" s="92">
        <v>45423</v>
      </c>
      <c r="D682" s="93" t="s">
        <v>60</v>
      </c>
      <c r="E682" s="91" t="s">
        <v>61</v>
      </c>
      <c r="F682" s="94" t="s">
        <v>2231</v>
      </c>
      <c r="G682" s="94" t="s">
        <v>1986</v>
      </c>
      <c r="H682" s="94"/>
      <c r="I682" s="94" t="s">
        <v>37</v>
      </c>
      <c r="J682" s="94" t="s">
        <v>65</v>
      </c>
      <c r="K682" s="102">
        <v>2536.69</v>
      </c>
      <c r="L682" s="107" t="s">
        <v>39</v>
      </c>
      <c r="M682" s="103">
        <v>7.0994</v>
      </c>
      <c r="N682" s="104">
        <f t="shared" si="58"/>
        <v>18008.976986</v>
      </c>
      <c r="O682" s="105">
        <v>45426</v>
      </c>
      <c r="P682" s="106">
        <v>756.97</v>
      </c>
      <c r="Q682" s="106" t="s">
        <v>2232</v>
      </c>
      <c r="R682" s="94" t="s">
        <v>2233</v>
      </c>
      <c r="S682" s="125" t="s">
        <v>261</v>
      </c>
      <c r="T682" s="122" t="s">
        <v>179</v>
      </c>
      <c r="U682" s="122" t="s">
        <v>262</v>
      </c>
      <c r="V682" s="123" t="s">
        <v>286</v>
      </c>
      <c r="W682" s="124" t="s">
        <v>43</v>
      </c>
      <c r="X682" s="120" t="s">
        <v>45</v>
      </c>
      <c r="Y682" s="132" t="s">
        <v>43</v>
      </c>
      <c r="Z682" s="91" t="s">
        <v>43</v>
      </c>
      <c r="AA682" s="138" t="s">
        <v>46</v>
      </c>
      <c r="AB682" s="43" t="s">
        <v>113</v>
      </c>
      <c r="AC682" s="54" t="s">
        <v>73</v>
      </c>
      <c r="AE682" s="145"/>
      <c r="AF682" s="135"/>
    </row>
    <row r="683" s="69" customFormat="1" customHeight="1" spans="1:32">
      <c r="A683" s="91" t="s">
        <v>2090</v>
      </c>
      <c r="B683" s="91" t="s">
        <v>2064</v>
      </c>
      <c r="C683" s="92">
        <v>45423</v>
      </c>
      <c r="D683" s="93" t="s">
        <v>60</v>
      </c>
      <c r="E683" s="91" t="s">
        <v>212</v>
      </c>
      <c r="F683" s="94" t="s">
        <v>2188</v>
      </c>
      <c r="G683" s="94" t="s">
        <v>87</v>
      </c>
      <c r="H683" s="94"/>
      <c r="I683" s="94" t="s">
        <v>79</v>
      </c>
      <c r="J683" s="94" t="s">
        <v>88</v>
      </c>
      <c r="K683" s="102">
        <v>22853.9</v>
      </c>
      <c r="L683" s="107" t="s">
        <v>89</v>
      </c>
      <c r="M683" s="102">
        <v>1</v>
      </c>
      <c r="N683" s="104">
        <f t="shared" si="58"/>
        <v>22853.9</v>
      </c>
      <c r="O683" s="108">
        <v>45432</v>
      </c>
      <c r="P683" s="106" t="s">
        <v>2095</v>
      </c>
      <c r="Q683" s="106" t="s">
        <v>420</v>
      </c>
      <c r="R683" s="95" t="s">
        <v>92</v>
      </c>
      <c r="S683" s="94" t="s">
        <v>93</v>
      </c>
      <c r="T683" s="94" t="s">
        <v>43</v>
      </c>
      <c r="U683" s="94" t="s">
        <v>43</v>
      </c>
      <c r="V683" s="121">
        <v>200000</v>
      </c>
      <c r="W683" s="120" t="s">
        <v>94</v>
      </c>
      <c r="X683" s="120" t="s">
        <v>45</v>
      </c>
      <c r="Y683" s="132" t="s">
        <v>43</v>
      </c>
      <c r="Z683" s="107" t="s">
        <v>43</v>
      </c>
      <c r="AA683" s="43" t="s">
        <v>46</v>
      </c>
      <c r="AB683" s="133" t="s">
        <v>47</v>
      </c>
      <c r="AC683" s="134"/>
      <c r="AD683" s="69" t="s">
        <v>2234</v>
      </c>
      <c r="AE683" s="135"/>
      <c r="AF683" s="135"/>
    </row>
    <row r="684" s="69" customFormat="1" customHeight="1" spans="1:32">
      <c r="A684" s="91" t="s">
        <v>2235</v>
      </c>
      <c r="B684" s="91" t="s">
        <v>2064</v>
      </c>
      <c r="C684" s="92">
        <v>45423</v>
      </c>
      <c r="D684" s="93" t="s">
        <v>60</v>
      </c>
      <c r="E684" s="91" t="s">
        <v>61</v>
      </c>
      <c r="F684" s="94" t="s">
        <v>2236</v>
      </c>
      <c r="G684" s="94" t="s">
        <v>564</v>
      </c>
      <c r="H684" s="94"/>
      <c r="I684" s="94" t="s">
        <v>37</v>
      </c>
      <c r="J684" s="94" t="s">
        <v>65</v>
      </c>
      <c r="K684" s="102">
        <v>33706.76</v>
      </c>
      <c r="L684" s="107" t="s">
        <v>39</v>
      </c>
      <c r="M684" s="103">
        <v>7.0994</v>
      </c>
      <c r="N684" s="104">
        <f t="shared" si="58"/>
        <v>239297.771944</v>
      </c>
      <c r="O684" s="105">
        <v>45446</v>
      </c>
      <c r="P684" s="106">
        <v>10099.28</v>
      </c>
      <c r="Q684" s="106" t="s">
        <v>126</v>
      </c>
      <c r="R684" s="94" t="s">
        <v>565</v>
      </c>
      <c r="S684" s="94" t="s">
        <v>68</v>
      </c>
      <c r="T684" s="94" t="s">
        <v>566</v>
      </c>
      <c r="U684" s="94" t="s">
        <v>43</v>
      </c>
      <c r="V684" s="120" t="s">
        <v>70</v>
      </c>
      <c r="W684" s="91" t="s">
        <v>567</v>
      </c>
      <c r="X684" s="120" t="s">
        <v>45</v>
      </c>
      <c r="Y684" s="132" t="s">
        <v>43</v>
      </c>
      <c r="Z684" s="91" t="s">
        <v>43</v>
      </c>
      <c r="AA684" s="138" t="s">
        <v>46</v>
      </c>
      <c r="AB684" s="133" t="s">
        <v>113</v>
      </c>
      <c r="AC684" s="136" t="s">
        <v>73</v>
      </c>
      <c r="AE684" s="145"/>
      <c r="AF684" s="135"/>
    </row>
    <row r="685" s="69" customFormat="1" customHeight="1" spans="1:32">
      <c r="A685" s="91" t="s">
        <v>2237</v>
      </c>
      <c r="B685" s="91" t="s">
        <v>2064</v>
      </c>
      <c r="C685" s="92">
        <v>45423</v>
      </c>
      <c r="D685" s="93" t="s">
        <v>60</v>
      </c>
      <c r="E685" s="91" t="s">
        <v>2238</v>
      </c>
      <c r="F685" s="94" t="s">
        <v>2239</v>
      </c>
      <c r="G685" s="94" t="s">
        <v>2240</v>
      </c>
      <c r="H685" s="94"/>
      <c r="I685" s="94" t="s">
        <v>37</v>
      </c>
      <c r="J685" s="94" t="s">
        <v>204</v>
      </c>
      <c r="K685" s="102">
        <v>12006</v>
      </c>
      <c r="L685" s="112" t="s">
        <v>205</v>
      </c>
      <c r="M685" s="109">
        <v>5.2702</v>
      </c>
      <c r="N685" s="104">
        <f t="shared" si="58"/>
        <v>63274.0212</v>
      </c>
      <c r="O685" s="105">
        <v>45449</v>
      </c>
      <c r="P685" s="106" t="s">
        <v>108</v>
      </c>
      <c r="Q685" s="106" t="s">
        <v>1406</v>
      </c>
      <c r="R685" s="94" t="s">
        <v>2241</v>
      </c>
      <c r="S685" s="94" t="s">
        <v>57</v>
      </c>
      <c r="T685" s="94" t="s">
        <v>43</v>
      </c>
      <c r="U685" s="94" t="s">
        <v>43</v>
      </c>
      <c r="V685" s="120" t="s">
        <v>70</v>
      </c>
      <c r="W685" s="91" t="s">
        <v>2242</v>
      </c>
      <c r="X685" s="120" t="s">
        <v>45</v>
      </c>
      <c r="Y685" s="132" t="s">
        <v>43</v>
      </c>
      <c r="Z685" s="40" t="s">
        <v>43</v>
      </c>
      <c r="AA685" s="138" t="s">
        <v>163</v>
      </c>
      <c r="AB685" s="138" t="s">
        <v>2243</v>
      </c>
      <c r="AC685" s="136" t="s">
        <v>73</v>
      </c>
      <c r="AE685" s="145"/>
      <c r="AF685" s="135"/>
    </row>
    <row r="686" s="69" customFormat="1" customHeight="1" spans="1:32">
      <c r="A686" s="91" t="s">
        <v>2076</v>
      </c>
      <c r="B686" s="91" t="s">
        <v>2064</v>
      </c>
      <c r="C686" s="92">
        <v>45423</v>
      </c>
      <c r="D686" s="93" t="s">
        <v>49</v>
      </c>
      <c r="E686" s="91" t="s">
        <v>153</v>
      </c>
      <c r="F686" s="94" t="s">
        <v>2077</v>
      </c>
      <c r="G686" s="94" t="s">
        <v>155</v>
      </c>
      <c r="H686" s="94"/>
      <c r="I686" s="94" t="s">
        <v>79</v>
      </c>
      <c r="J686" s="94" t="s">
        <v>156</v>
      </c>
      <c r="K686" s="102">
        <v>122791.53</v>
      </c>
      <c r="L686" s="40" t="s">
        <v>157</v>
      </c>
      <c r="M686" s="109">
        <v>0.90886</v>
      </c>
      <c r="N686" s="104">
        <f t="shared" si="58"/>
        <v>111600.3099558</v>
      </c>
      <c r="O686" s="108">
        <v>45493</v>
      </c>
      <c r="P686" s="106" t="s">
        <v>108</v>
      </c>
      <c r="Q686" s="106" t="s">
        <v>2183</v>
      </c>
      <c r="R686" s="95" t="s">
        <v>360</v>
      </c>
      <c r="S686" s="95" t="s">
        <v>68</v>
      </c>
      <c r="T686" s="95" t="s">
        <v>160</v>
      </c>
      <c r="U686" s="95" t="s">
        <v>161</v>
      </c>
      <c r="V686" s="121">
        <v>1000000</v>
      </c>
      <c r="W686" s="121" t="s">
        <v>162</v>
      </c>
      <c r="X686" s="120" t="s">
        <v>45</v>
      </c>
      <c r="Y686" s="132" t="s">
        <v>43</v>
      </c>
      <c r="Z686" s="91" t="s">
        <v>43</v>
      </c>
      <c r="AA686" s="138" t="s">
        <v>1871</v>
      </c>
      <c r="AB686" s="133"/>
      <c r="AC686" s="134"/>
      <c r="AE686" s="135"/>
      <c r="AF686" s="135"/>
    </row>
    <row r="687" s="69" customFormat="1" customHeight="1" spans="1:32">
      <c r="A687" s="91" t="s">
        <v>2244</v>
      </c>
      <c r="B687" s="91" t="s">
        <v>2064</v>
      </c>
      <c r="C687" s="92">
        <v>45423</v>
      </c>
      <c r="D687" s="93" t="s">
        <v>49</v>
      </c>
      <c r="E687" s="91" t="s">
        <v>311</v>
      </c>
      <c r="F687" s="94" t="s">
        <v>2245</v>
      </c>
      <c r="G687" s="94" t="s">
        <v>2246</v>
      </c>
      <c r="H687" s="94"/>
      <c r="I687" s="94" t="s">
        <v>145</v>
      </c>
      <c r="J687" s="94" t="s">
        <v>516</v>
      </c>
      <c r="K687" s="102">
        <v>20971</v>
      </c>
      <c r="L687" s="91" t="s">
        <v>517</v>
      </c>
      <c r="M687" s="102">
        <v>4.7134</v>
      </c>
      <c r="N687" s="104">
        <f t="shared" si="58"/>
        <v>98844.7114</v>
      </c>
      <c r="O687" s="105">
        <v>45449</v>
      </c>
      <c r="P687" s="106" t="s">
        <v>2247</v>
      </c>
      <c r="Q687" s="106" t="s">
        <v>808</v>
      </c>
      <c r="R687" s="94" t="s">
        <v>2248</v>
      </c>
      <c r="S687" s="125" t="s">
        <v>261</v>
      </c>
      <c r="T687" s="122" t="s">
        <v>179</v>
      </c>
      <c r="U687" s="122" t="s">
        <v>262</v>
      </c>
      <c r="V687" s="120" t="s">
        <v>70</v>
      </c>
      <c r="W687" s="91" t="s">
        <v>2249</v>
      </c>
      <c r="X687" s="120" t="s">
        <v>45</v>
      </c>
      <c r="Y687" s="132" t="s">
        <v>43</v>
      </c>
      <c r="Z687" s="91" t="s">
        <v>43</v>
      </c>
      <c r="AA687" s="43" t="s">
        <v>46</v>
      </c>
      <c r="AB687" s="133" t="s">
        <v>1309</v>
      </c>
      <c r="AC687" s="134" t="s">
        <v>73</v>
      </c>
      <c r="AE687" s="145"/>
      <c r="AF687" s="135"/>
    </row>
    <row r="688" s="70" customFormat="1" customHeight="1" spans="1:32">
      <c r="A688" s="91" t="s">
        <v>2250</v>
      </c>
      <c r="B688" s="91" t="s">
        <v>2064</v>
      </c>
      <c r="C688" s="92">
        <v>45425</v>
      </c>
      <c r="D688" s="93" t="s">
        <v>49</v>
      </c>
      <c r="E688" s="91" t="s">
        <v>305</v>
      </c>
      <c r="F688" s="94" t="s">
        <v>2173</v>
      </c>
      <c r="G688" s="94" t="s">
        <v>307</v>
      </c>
      <c r="H688" s="94"/>
      <c r="I688" s="94" t="s">
        <v>79</v>
      </c>
      <c r="J688" s="94" t="s">
        <v>308</v>
      </c>
      <c r="K688" s="102">
        <v>146445</v>
      </c>
      <c r="L688" s="40" t="s">
        <v>157</v>
      </c>
      <c r="M688" s="109">
        <v>0.90886</v>
      </c>
      <c r="N688" s="104">
        <f t="shared" si="58"/>
        <v>133098.0027</v>
      </c>
      <c r="O688" s="108">
        <v>45448</v>
      </c>
      <c r="P688" s="110" t="s">
        <v>108</v>
      </c>
      <c r="Q688" s="106" t="s">
        <v>158</v>
      </c>
      <c r="R688" s="94" t="s">
        <v>2251</v>
      </c>
      <c r="S688" s="95" t="s">
        <v>192</v>
      </c>
      <c r="T688" s="95" t="s">
        <v>43</v>
      </c>
      <c r="U688" s="95" t="s">
        <v>43</v>
      </c>
      <c r="V688" s="121" t="s">
        <v>193</v>
      </c>
      <c r="W688" s="91" t="s">
        <v>43</v>
      </c>
      <c r="X688" s="120" t="s">
        <v>45</v>
      </c>
      <c r="Y688" s="132" t="s">
        <v>43</v>
      </c>
      <c r="Z688" s="107" t="s">
        <v>43</v>
      </c>
      <c r="AA688" s="138" t="s">
        <v>194</v>
      </c>
      <c r="AB688" s="133"/>
      <c r="AC688" s="136"/>
      <c r="AE688" s="147"/>
      <c r="AF688" s="140"/>
    </row>
    <row r="689" s="69" customFormat="1" customHeight="1" spans="1:32">
      <c r="A689" s="91" t="s">
        <v>2252</v>
      </c>
      <c r="B689" s="91" t="s">
        <v>2064</v>
      </c>
      <c r="C689" s="92">
        <v>45425</v>
      </c>
      <c r="D689" s="93" t="s">
        <v>60</v>
      </c>
      <c r="E689" s="91" t="s">
        <v>212</v>
      </c>
      <c r="F689" s="94" t="s">
        <v>2253</v>
      </c>
      <c r="G689" s="94" t="s">
        <v>249</v>
      </c>
      <c r="H689" s="94"/>
      <c r="I689" s="94" t="s">
        <v>53</v>
      </c>
      <c r="J689" s="94" t="s">
        <v>88</v>
      </c>
      <c r="K689" s="102">
        <v>10348.8</v>
      </c>
      <c r="L689" s="107" t="s">
        <v>39</v>
      </c>
      <c r="M689" s="103">
        <v>7.0994</v>
      </c>
      <c r="N689" s="104">
        <f t="shared" si="58"/>
        <v>73470.27072</v>
      </c>
      <c r="O689" s="105">
        <v>45434</v>
      </c>
      <c r="P689" s="106">
        <v>3770.57</v>
      </c>
      <c r="Q689" s="106" t="s">
        <v>250</v>
      </c>
      <c r="R689" s="94" t="s">
        <v>251</v>
      </c>
      <c r="S689" s="94" t="s">
        <v>57</v>
      </c>
      <c r="T689" s="94" t="s">
        <v>252</v>
      </c>
      <c r="U689" s="94" t="s">
        <v>43</v>
      </c>
      <c r="V689" s="120" t="s">
        <v>70</v>
      </c>
      <c r="W689" s="91" t="s">
        <v>253</v>
      </c>
      <c r="X689" s="120" t="s">
        <v>2254</v>
      </c>
      <c r="Y689" s="132">
        <v>1</v>
      </c>
      <c r="Z689" s="40" t="s">
        <v>289</v>
      </c>
      <c r="AA689" s="43" t="s">
        <v>46</v>
      </c>
      <c r="AB689" s="133" t="s">
        <v>254</v>
      </c>
      <c r="AC689" s="134" t="s">
        <v>73</v>
      </c>
      <c r="AE689" s="145"/>
      <c r="AF689" s="135"/>
    </row>
    <row r="690" s="69" customFormat="1" customHeight="1" spans="1:32">
      <c r="A690" s="91" t="s">
        <v>2252</v>
      </c>
      <c r="B690" s="91" t="s">
        <v>2064</v>
      </c>
      <c r="C690" s="92">
        <v>45425</v>
      </c>
      <c r="D690" s="93" t="s">
        <v>60</v>
      </c>
      <c r="E690" s="91" t="s">
        <v>212</v>
      </c>
      <c r="F690" s="94" t="s">
        <v>2255</v>
      </c>
      <c r="G690" s="94" t="s">
        <v>249</v>
      </c>
      <c r="H690" s="94"/>
      <c r="I690" s="94" t="s">
        <v>53</v>
      </c>
      <c r="J690" s="94" t="s">
        <v>88</v>
      </c>
      <c r="K690" s="102">
        <v>24774.2</v>
      </c>
      <c r="L690" s="107" t="s">
        <v>39</v>
      </c>
      <c r="M690" s="103">
        <v>7.0994</v>
      </c>
      <c r="N690" s="104">
        <f t="shared" si="58"/>
        <v>175881.95548</v>
      </c>
      <c r="O690" s="105">
        <v>45436</v>
      </c>
      <c r="P690" s="106">
        <v>7509.39</v>
      </c>
      <c r="Q690" s="106" t="s">
        <v>250</v>
      </c>
      <c r="R690" s="94" t="s">
        <v>251</v>
      </c>
      <c r="S690" s="94" t="s">
        <v>57</v>
      </c>
      <c r="T690" s="94" t="s">
        <v>252</v>
      </c>
      <c r="U690" s="94" t="s">
        <v>43</v>
      </c>
      <c r="V690" s="120" t="s">
        <v>70</v>
      </c>
      <c r="W690" s="91" t="s">
        <v>253</v>
      </c>
      <c r="X690" s="120" t="s">
        <v>45</v>
      </c>
      <c r="Y690" s="132" t="s">
        <v>43</v>
      </c>
      <c r="Z690" s="40" t="s">
        <v>43</v>
      </c>
      <c r="AA690" s="43" t="s">
        <v>46</v>
      </c>
      <c r="AB690" s="133" t="s">
        <v>254</v>
      </c>
      <c r="AC690" s="134" t="s">
        <v>73</v>
      </c>
      <c r="AE690" s="145"/>
      <c r="AF690" s="135"/>
    </row>
    <row r="691" s="69" customFormat="1" customHeight="1" spans="1:32">
      <c r="A691" s="91" t="s">
        <v>2256</v>
      </c>
      <c r="B691" s="91" t="s">
        <v>2064</v>
      </c>
      <c r="C691" s="92">
        <v>45425</v>
      </c>
      <c r="D691" s="93" t="s">
        <v>33</v>
      </c>
      <c r="E691" s="91" t="s">
        <v>34</v>
      </c>
      <c r="F691" s="94" t="s">
        <v>2257</v>
      </c>
      <c r="G691" s="94" t="s">
        <v>2258</v>
      </c>
      <c r="H691" s="94"/>
      <c r="I691" s="94" t="s">
        <v>37</v>
      </c>
      <c r="J691" s="94" t="s">
        <v>38</v>
      </c>
      <c r="K691" s="102">
        <v>1950</v>
      </c>
      <c r="L691" s="107" t="s">
        <v>39</v>
      </c>
      <c r="M691" s="103">
        <v>7.0994</v>
      </c>
      <c r="N691" s="104">
        <f t="shared" si="58"/>
        <v>13843.83</v>
      </c>
      <c r="O691" s="105">
        <v>45441</v>
      </c>
      <c r="P691" s="106">
        <v>1238</v>
      </c>
      <c r="Q691" s="106" t="s">
        <v>40</v>
      </c>
      <c r="R691" s="94" t="s">
        <v>2259</v>
      </c>
      <c r="S691" s="94" t="s">
        <v>57</v>
      </c>
      <c r="T691" s="94" t="s">
        <v>43</v>
      </c>
      <c r="U691" s="94" t="s">
        <v>43</v>
      </c>
      <c r="V691" s="120" t="s">
        <v>58</v>
      </c>
      <c r="W691" s="91" t="s">
        <v>43</v>
      </c>
      <c r="X691" s="120" t="s">
        <v>45</v>
      </c>
      <c r="Y691" s="132" t="s">
        <v>43</v>
      </c>
      <c r="Z691" s="91" t="s">
        <v>43</v>
      </c>
      <c r="AA691" s="43" t="s">
        <v>46</v>
      </c>
      <c r="AB691" s="133" t="s">
        <v>47</v>
      </c>
      <c r="AC691" s="134"/>
      <c r="AE691" s="145"/>
      <c r="AF691" s="135"/>
    </row>
    <row r="692" s="69" customFormat="1" customHeight="1" spans="1:32">
      <c r="A692" s="91" t="s">
        <v>2260</v>
      </c>
      <c r="B692" s="91" t="s">
        <v>2064</v>
      </c>
      <c r="C692" s="92">
        <v>45425</v>
      </c>
      <c r="D692" s="93" t="s">
        <v>49</v>
      </c>
      <c r="E692" s="91" t="s">
        <v>311</v>
      </c>
      <c r="F692" s="94" t="s">
        <v>2261</v>
      </c>
      <c r="G692" s="94" t="s">
        <v>891</v>
      </c>
      <c r="H692" s="94"/>
      <c r="I692" s="94" t="s">
        <v>79</v>
      </c>
      <c r="J692" s="94" t="s">
        <v>516</v>
      </c>
      <c r="K692" s="102">
        <v>600</v>
      </c>
      <c r="L692" s="107" t="s">
        <v>39</v>
      </c>
      <c r="M692" s="103">
        <v>7.0994</v>
      </c>
      <c r="N692" s="104">
        <f t="shared" si="58"/>
        <v>4259.64</v>
      </c>
      <c r="O692" s="105">
        <v>45440</v>
      </c>
      <c r="P692" s="106">
        <v>4100</v>
      </c>
      <c r="Q692" s="106" t="s">
        <v>40</v>
      </c>
      <c r="R692" s="94" t="s">
        <v>893</v>
      </c>
      <c r="S692" s="94" t="s">
        <v>68</v>
      </c>
      <c r="T692" s="94" t="s">
        <v>894</v>
      </c>
      <c r="U692" s="94" t="s">
        <v>43</v>
      </c>
      <c r="V692" s="120">
        <v>100000</v>
      </c>
      <c r="W692" s="91" t="s">
        <v>895</v>
      </c>
      <c r="X692" s="120" t="s">
        <v>45</v>
      </c>
      <c r="Y692" s="132" t="s">
        <v>43</v>
      </c>
      <c r="Z692" s="91" t="s">
        <v>43</v>
      </c>
      <c r="AA692" s="138" t="s">
        <v>46</v>
      </c>
      <c r="AB692" s="133" t="s">
        <v>47</v>
      </c>
      <c r="AC692" s="134"/>
      <c r="AE692" s="145"/>
      <c r="AF692" s="135"/>
    </row>
    <row r="693" s="69" customFormat="1" customHeight="1" spans="1:32">
      <c r="A693" s="91" t="s">
        <v>2076</v>
      </c>
      <c r="B693" s="91" t="s">
        <v>2064</v>
      </c>
      <c r="C693" s="92">
        <v>45426</v>
      </c>
      <c r="D693" s="93" t="s">
        <v>49</v>
      </c>
      <c r="E693" s="91" t="s">
        <v>153</v>
      </c>
      <c r="F693" s="94" t="s">
        <v>2077</v>
      </c>
      <c r="G693" s="94" t="s">
        <v>155</v>
      </c>
      <c r="H693" s="94"/>
      <c r="I693" s="94" t="s">
        <v>79</v>
      </c>
      <c r="J693" s="94" t="s">
        <v>156</v>
      </c>
      <c r="K693" s="102">
        <v>5500</v>
      </c>
      <c r="L693" s="40" t="s">
        <v>157</v>
      </c>
      <c r="M693" s="109">
        <v>0.90886</v>
      </c>
      <c r="N693" s="104">
        <f t="shared" si="58"/>
        <v>4998.73</v>
      </c>
      <c r="O693" s="108">
        <v>45456</v>
      </c>
      <c r="P693" s="106" t="s">
        <v>108</v>
      </c>
      <c r="Q693" s="106" t="s">
        <v>2183</v>
      </c>
      <c r="R693" s="95" t="s">
        <v>360</v>
      </c>
      <c r="S693" s="95" t="s">
        <v>68</v>
      </c>
      <c r="T693" s="95" t="s">
        <v>160</v>
      </c>
      <c r="U693" s="95" t="s">
        <v>161</v>
      </c>
      <c r="V693" s="121">
        <v>1000000</v>
      </c>
      <c r="W693" s="121" t="s">
        <v>162</v>
      </c>
      <c r="X693" s="120" t="s">
        <v>45</v>
      </c>
      <c r="Y693" s="132" t="s">
        <v>43</v>
      </c>
      <c r="Z693" s="91" t="s">
        <v>43</v>
      </c>
      <c r="AA693" s="138" t="s">
        <v>1871</v>
      </c>
      <c r="AB693" s="133"/>
      <c r="AC693" s="134"/>
      <c r="AE693" s="135"/>
      <c r="AF693" s="135"/>
    </row>
    <row r="694" s="69" customFormat="1" customHeight="1" spans="1:32">
      <c r="A694" s="91" t="s">
        <v>2262</v>
      </c>
      <c r="B694" s="91" t="s">
        <v>2064</v>
      </c>
      <c r="C694" s="92">
        <v>45426</v>
      </c>
      <c r="D694" s="93" t="s">
        <v>60</v>
      </c>
      <c r="E694" s="91" t="s">
        <v>212</v>
      </c>
      <c r="F694" s="94" t="s">
        <v>2263</v>
      </c>
      <c r="G694" s="94" t="s">
        <v>508</v>
      </c>
      <c r="H694" s="94"/>
      <c r="I694" s="94" t="s">
        <v>53</v>
      </c>
      <c r="J694" s="94" t="s">
        <v>88</v>
      </c>
      <c r="K694" s="102">
        <v>760.35</v>
      </c>
      <c r="L694" s="107" t="s">
        <v>39</v>
      </c>
      <c r="M694" s="103">
        <v>7.0994</v>
      </c>
      <c r="N694" s="104">
        <f t="shared" si="58"/>
        <v>5398.02879</v>
      </c>
      <c r="O694" s="105">
        <v>45434</v>
      </c>
      <c r="P694" s="106">
        <v>6209.99</v>
      </c>
      <c r="Q694" s="106" t="s">
        <v>2264</v>
      </c>
      <c r="R694" s="96" t="s">
        <v>510</v>
      </c>
      <c r="S694" s="94" t="s">
        <v>93</v>
      </c>
      <c r="T694" s="142" t="s">
        <v>43</v>
      </c>
      <c r="U694" s="94" t="s">
        <v>43</v>
      </c>
      <c r="V694" s="120" t="s">
        <v>70</v>
      </c>
      <c r="W694" s="91" t="s">
        <v>511</v>
      </c>
      <c r="X694" s="120" t="s">
        <v>45</v>
      </c>
      <c r="Y694" s="132" t="s">
        <v>43</v>
      </c>
      <c r="Z694" s="91" t="s">
        <v>43</v>
      </c>
      <c r="AA694" s="138" t="s">
        <v>46</v>
      </c>
      <c r="AB694" s="138" t="s">
        <v>512</v>
      </c>
      <c r="AC694" s="136" t="s">
        <v>73</v>
      </c>
      <c r="AE694" s="145"/>
      <c r="AF694" s="135"/>
    </row>
    <row r="695" s="69" customFormat="1" customHeight="1" spans="1:32">
      <c r="A695" s="91" t="s">
        <v>2265</v>
      </c>
      <c r="B695" s="91" t="s">
        <v>2064</v>
      </c>
      <c r="C695" s="92">
        <v>45426</v>
      </c>
      <c r="D695" s="93" t="s">
        <v>75</v>
      </c>
      <c r="E695" s="91" t="s">
        <v>279</v>
      </c>
      <c r="F695" s="94" t="s">
        <v>2159</v>
      </c>
      <c r="G695" s="94" t="s">
        <v>281</v>
      </c>
      <c r="H695" s="94"/>
      <c r="I695" s="94" t="s">
        <v>79</v>
      </c>
      <c r="J695" s="94" t="s">
        <v>282</v>
      </c>
      <c r="K695" s="102">
        <v>25830</v>
      </c>
      <c r="L695" s="107" t="s">
        <v>39</v>
      </c>
      <c r="M695" s="103">
        <v>7.0994</v>
      </c>
      <c r="N695" s="104">
        <f t="shared" si="58"/>
        <v>183377.502</v>
      </c>
      <c r="O695" s="105">
        <v>45453</v>
      </c>
      <c r="P695" s="106" t="s">
        <v>2115</v>
      </c>
      <c r="Q695" s="106" t="s">
        <v>2266</v>
      </c>
      <c r="R695" s="94" t="s">
        <v>2116</v>
      </c>
      <c r="S695" s="122" t="s">
        <v>261</v>
      </c>
      <c r="T695" s="122" t="s">
        <v>179</v>
      </c>
      <c r="U695" s="122" t="s">
        <v>262</v>
      </c>
      <c r="V695" s="120" t="s">
        <v>70</v>
      </c>
      <c r="W695" s="91" t="s">
        <v>2117</v>
      </c>
      <c r="X695" s="120" t="s">
        <v>45</v>
      </c>
      <c r="Y695" s="132" t="s">
        <v>43</v>
      </c>
      <c r="Z695" s="91" t="s">
        <v>43</v>
      </c>
      <c r="AA695" s="43" t="s">
        <v>46</v>
      </c>
      <c r="AB695" s="133" t="s">
        <v>113</v>
      </c>
      <c r="AC695" s="136" t="s">
        <v>73</v>
      </c>
      <c r="AE695" s="145"/>
      <c r="AF695" s="135"/>
    </row>
    <row r="696" s="69" customFormat="1" customHeight="1" spans="1:32">
      <c r="A696" s="91" t="s">
        <v>2076</v>
      </c>
      <c r="B696" s="91" t="s">
        <v>2064</v>
      </c>
      <c r="C696" s="92">
        <v>45426</v>
      </c>
      <c r="D696" s="93" t="s">
        <v>49</v>
      </c>
      <c r="E696" s="91" t="s">
        <v>153</v>
      </c>
      <c r="F696" s="94" t="s">
        <v>2077</v>
      </c>
      <c r="G696" s="94" t="s">
        <v>155</v>
      </c>
      <c r="H696" s="94"/>
      <c r="I696" s="94" t="s">
        <v>79</v>
      </c>
      <c r="J696" s="94" t="s">
        <v>156</v>
      </c>
      <c r="K696" s="102">
        <v>220850.5</v>
      </c>
      <c r="L696" s="40" t="s">
        <v>157</v>
      </c>
      <c r="M696" s="109">
        <v>0.90886</v>
      </c>
      <c r="N696" s="104">
        <f t="shared" si="58"/>
        <v>200722.18543</v>
      </c>
      <c r="O696" s="108" t="s">
        <v>2267</v>
      </c>
      <c r="P696" s="106" t="s">
        <v>108</v>
      </c>
      <c r="Q696" s="106" t="s">
        <v>2183</v>
      </c>
      <c r="R696" s="95" t="s">
        <v>774</v>
      </c>
      <c r="S696" s="95" t="s">
        <v>68</v>
      </c>
      <c r="T696" s="95" t="s">
        <v>160</v>
      </c>
      <c r="U696" s="95" t="s">
        <v>161</v>
      </c>
      <c r="V696" s="121">
        <v>1000000</v>
      </c>
      <c r="W696" s="121" t="s">
        <v>162</v>
      </c>
      <c r="X696" s="120" t="s">
        <v>45</v>
      </c>
      <c r="Y696" s="132" t="s">
        <v>43</v>
      </c>
      <c r="Z696" s="91" t="s">
        <v>43</v>
      </c>
      <c r="AA696" s="138" t="s">
        <v>1871</v>
      </c>
      <c r="AB696" s="133"/>
      <c r="AC696" s="134"/>
      <c r="AE696" s="135"/>
      <c r="AF696" s="135"/>
    </row>
    <row r="697" s="69" customFormat="1" customHeight="1" spans="1:32">
      <c r="A697" s="91" t="s">
        <v>2268</v>
      </c>
      <c r="B697" s="91" t="s">
        <v>2064</v>
      </c>
      <c r="C697" s="92">
        <v>45426</v>
      </c>
      <c r="D697" s="93" t="s">
        <v>60</v>
      </c>
      <c r="E697" s="91" t="s">
        <v>2238</v>
      </c>
      <c r="F697" s="94" t="s">
        <v>2269</v>
      </c>
      <c r="G697" s="94" t="s">
        <v>203</v>
      </c>
      <c r="H697" s="94"/>
      <c r="I697" s="94" t="s">
        <v>37</v>
      </c>
      <c r="J697" s="94" t="s">
        <v>204</v>
      </c>
      <c r="K697" s="102">
        <v>3400</v>
      </c>
      <c r="L697" s="91" t="s">
        <v>205</v>
      </c>
      <c r="M697" s="109">
        <v>5.2702</v>
      </c>
      <c r="N697" s="104">
        <f t="shared" si="58"/>
        <v>17918.68</v>
      </c>
      <c r="O697" s="105">
        <v>45455</v>
      </c>
      <c r="P697" s="106" t="s">
        <v>108</v>
      </c>
      <c r="Q697" s="106" t="s">
        <v>231</v>
      </c>
      <c r="R697" s="94" t="s">
        <v>1891</v>
      </c>
      <c r="S697" s="95" t="s">
        <v>93</v>
      </c>
      <c r="T697" s="95" t="s">
        <v>43</v>
      </c>
      <c r="U697" s="95" t="s">
        <v>43</v>
      </c>
      <c r="V697" s="120" t="s">
        <v>70</v>
      </c>
      <c r="W697" s="91" t="s">
        <v>1892</v>
      </c>
      <c r="X697" s="121" t="s">
        <v>45</v>
      </c>
      <c r="Y697" s="137" t="s">
        <v>43</v>
      </c>
      <c r="Z697" s="40" t="s">
        <v>43</v>
      </c>
      <c r="AA697" s="57" t="s">
        <v>46</v>
      </c>
      <c r="AB697" s="133" t="s">
        <v>210</v>
      </c>
      <c r="AC697" s="134" t="s">
        <v>73</v>
      </c>
      <c r="AD697" s="69" t="s">
        <v>2054</v>
      </c>
      <c r="AE697" s="135"/>
      <c r="AF697" s="135"/>
    </row>
    <row r="698" s="69" customFormat="1" customHeight="1" spans="1:32">
      <c r="A698" s="91" t="s">
        <v>2270</v>
      </c>
      <c r="B698" s="91" t="s">
        <v>2064</v>
      </c>
      <c r="C698" s="92">
        <v>45427</v>
      </c>
      <c r="D698" s="93" t="s">
        <v>33</v>
      </c>
      <c r="E698" s="91" t="s">
        <v>34</v>
      </c>
      <c r="F698" s="94" t="s">
        <v>2271</v>
      </c>
      <c r="G698" s="94" t="s">
        <v>2272</v>
      </c>
      <c r="H698" s="94"/>
      <c r="I698" s="94" t="s">
        <v>37</v>
      </c>
      <c r="J698" s="94" t="s">
        <v>38</v>
      </c>
      <c r="K698" s="102">
        <v>5837.8</v>
      </c>
      <c r="L698" s="107" t="s">
        <v>39</v>
      </c>
      <c r="M698" s="103">
        <v>7.0994</v>
      </c>
      <c r="N698" s="104">
        <f t="shared" si="58"/>
        <v>41444.87732</v>
      </c>
      <c r="O698" s="105">
        <v>45453</v>
      </c>
      <c r="P698" s="106">
        <v>5837.8</v>
      </c>
      <c r="Q698" s="106" t="s">
        <v>40</v>
      </c>
      <c r="R698" s="94" t="s">
        <v>2273</v>
      </c>
      <c r="S698" s="94" t="s">
        <v>93</v>
      </c>
      <c r="T698" s="94" t="s">
        <v>43</v>
      </c>
      <c r="U698" s="94" t="s">
        <v>43</v>
      </c>
      <c r="V698" s="120" t="s">
        <v>70</v>
      </c>
      <c r="W698" s="91" t="s">
        <v>2274</v>
      </c>
      <c r="X698" s="120" t="s">
        <v>45</v>
      </c>
      <c r="Y698" s="132" t="s">
        <v>43</v>
      </c>
      <c r="Z698" s="91" t="s">
        <v>43</v>
      </c>
      <c r="AA698" s="138" t="s">
        <v>46</v>
      </c>
      <c r="AB698" s="133" t="s">
        <v>47</v>
      </c>
      <c r="AC698" s="134"/>
      <c r="AE698" s="145"/>
      <c r="AF698" s="135"/>
    </row>
    <row r="699" s="70" customFormat="1" customHeight="1" spans="1:32">
      <c r="A699" s="91" t="s">
        <v>711</v>
      </c>
      <c r="B699" s="91" t="s">
        <v>2064</v>
      </c>
      <c r="C699" s="92">
        <v>45427</v>
      </c>
      <c r="D699" s="93" t="s">
        <v>49</v>
      </c>
      <c r="E699" s="91" t="s">
        <v>305</v>
      </c>
      <c r="F699" s="94" t="s">
        <v>2173</v>
      </c>
      <c r="G699" s="94" t="s">
        <v>307</v>
      </c>
      <c r="H699" s="94"/>
      <c r="I699" s="94" t="s">
        <v>79</v>
      </c>
      <c r="J699" s="94" t="s">
        <v>308</v>
      </c>
      <c r="K699" s="102">
        <v>10400</v>
      </c>
      <c r="L699" s="40" t="s">
        <v>157</v>
      </c>
      <c r="M699" s="109">
        <v>0.90886</v>
      </c>
      <c r="N699" s="104">
        <f t="shared" si="58"/>
        <v>9452.144</v>
      </c>
      <c r="O699" s="108">
        <v>45486</v>
      </c>
      <c r="P699" s="110" t="s">
        <v>108</v>
      </c>
      <c r="Q699" s="106" t="s">
        <v>158</v>
      </c>
      <c r="R699" s="94" t="s">
        <v>712</v>
      </c>
      <c r="S699" s="95" t="s">
        <v>192</v>
      </c>
      <c r="T699" s="95" t="s">
        <v>43</v>
      </c>
      <c r="U699" s="95" t="s">
        <v>43</v>
      </c>
      <c r="V699" s="121" t="s">
        <v>193</v>
      </c>
      <c r="W699" s="91" t="s">
        <v>43</v>
      </c>
      <c r="X699" s="120" t="s">
        <v>45</v>
      </c>
      <c r="Y699" s="132" t="s">
        <v>43</v>
      </c>
      <c r="Z699" s="107" t="s">
        <v>43</v>
      </c>
      <c r="AA699" s="138" t="s">
        <v>194</v>
      </c>
      <c r="AB699" s="133"/>
      <c r="AC699" s="136"/>
      <c r="AE699" s="147"/>
      <c r="AF699" s="140"/>
    </row>
    <row r="700" s="69" customFormat="1" customHeight="1" spans="1:32">
      <c r="A700" s="91" t="s">
        <v>2275</v>
      </c>
      <c r="B700" s="91" t="s">
        <v>2064</v>
      </c>
      <c r="C700" s="92">
        <v>45427</v>
      </c>
      <c r="D700" s="93" t="s">
        <v>33</v>
      </c>
      <c r="E700" s="91" t="s">
        <v>34</v>
      </c>
      <c r="F700" s="94" t="s">
        <v>2276</v>
      </c>
      <c r="G700" s="94" t="s">
        <v>2277</v>
      </c>
      <c r="H700" s="94"/>
      <c r="I700" s="94" t="s">
        <v>145</v>
      </c>
      <c r="J700" s="94" t="s">
        <v>38</v>
      </c>
      <c r="K700" s="102">
        <v>2241</v>
      </c>
      <c r="L700" s="107" t="s">
        <v>39</v>
      </c>
      <c r="M700" s="103">
        <v>7.0994</v>
      </c>
      <c r="N700" s="104">
        <f t="shared" si="58"/>
        <v>15909.7554</v>
      </c>
      <c r="O700" s="105">
        <v>45457</v>
      </c>
      <c r="P700" s="106">
        <v>2241</v>
      </c>
      <c r="Q700" s="106" t="s">
        <v>40</v>
      </c>
      <c r="R700" s="94" t="s">
        <v>2278</v>
      </c>
      <c r="S700" s="94" t="s">
        <v>42</v>
      </c>
      <c r="T700" s="94" t="s">
        <v>43</v>
      </c>
      <c r="U700" s="94" t="s">
        <v>43</v>
      </c>
      <c r="V700" s="120" t="s">
        <v>44</v>
      </c>
      <c r="W700" s="91" t="s">
        <v>43</v>
      </c>
      <c r="X700" s="120" t="s">
        <v>45</v>
      </c>
      <c r="Y700" s="132" t="s">
        <v>43</v>
      </c>
      <c r="Z700" s="91" t="s">
        <v>43</v>
      </c>
      <c r="AA700" s="43" t="s">
        <v>46</v>
      </c>
      <c r="AB700" s="133" t="s">
        <v>47</v>
      </c>
      <c r="AC700" s="134"/>
      <c r="AE700" s="145"/>
      <c r="AF700" s="135"/>
    </row>
    <row r="701" s="70" customFormat="1" customHeight="1" spans="1:32">
      <c r="A701" s="91" t="s">
        <v>2279</v>
      </c>
      <c r="B701" s="91" t="s">
        <v>2064</v>
      </c>
      <c r="C701" s="92">
        <v>45427</v>
      </c>
      <c r="D701" s="93" t="s">
        <v>49</v>
      </c>
      <c r="E701" s="91" t="s">
        <v>305</v>
      </c>
      <c r="F701" s="94" t="s">
        <v>2173</v>
      </c>
      <c r="G701" s="94" t="s">
        <v>307</v>
      </c>
      <c r="H701" s="94"/>
      <c r="I701" s="94" t="s">
        <v>79</v>
      </c>
      <c r="J701" s="94" t="s">
        <v>308</v>
      </c>
      <c r="K701" s="102">
        <v>5124</v>
      </c>
      <c r="L701" s="40" t="s">
        <v>157</v>
      </c>
      <c r="M701" s="109">
        <v>0.90886</v>
      </c>
      <c r="N701" s="104">
        <f t="shared" si="58"/>
        <v>4656.99864</v>
      </c>
      <c r="O701" s="108">
        <v>45441</v>
      </c>
      <c r="P701" s="110" t="s">
        <v>108</v>
      </c>
      <c r="Q701" s="106" t="s">
        <v>158</v>
      </c>
      <c r="R701" s="94" t="s">
        <v>2280</v>
      </c>
      <c r="S701" s="95" t="s">
        <v>192</v>
      </c>
      <c r="T701" s="95" t="s">
        <v>43</v>
      </c>
      <c r="U701" s="95" t="s">
        <v>43</v>
      </c>
      <c r="V701" s="121" t="s">
        <v>193</v>
      </c>
      <c r="W701" s="91" t="s">
        <v>43</v>
      </c>
      <c r="X701" s="120" t="s">
        <v>45</v>
      </c>
      <c r="Y701" s="132" t="s">
        <v>43</v>
      </c>
      <c r="Z701" s="107" t="s">
        <v>43</v>
      </c>
      <c r="AA701" s="138" t="s">
        <v>194</v>
      </c>
      <c r="AB701" s="133"/>
      <c r="AC701" s="136"/>
      <c r="AE701" s="147"/>
      <c r="AF701" s="140"/>
    </row>
    <row r="702" s="69" customFormat="1" customHeight="1" spans="1:32">
      <c r="A702" s="91" t="s">
        <v>2281</v>
      </c>
      <c r="B702" s="91" t="s">
        <v>2064</v>
      </c>
      <c r="C702" s="92">
        <v>45428</v>
      </c>
      <c r="D702" s="93" t="s">
        <v>33</v>
      </c>
      <c r="E702" s="91" t="s">
        <v>96</v>
      </c>
      <c r="F702" s="94" t="s">
        <v>2282</v>
      </c>
      <c r="G702" s="94" t="s">
        <v>2283</v>
      </c>
      <c r="H702" s="94"/>
      <c r="I702" s="94" t="s">
        <v>145</v>
      </c>
      <c r="J702" s="94" t="s">
        <v>2284</v>
      </c>
      <c r="K702" s="102">
        <v>26981.4</v>
      </c>
      <c r="L702" s="91" t="s">
        <v>89</v>
      </c>
      <c r="M702" s="102">
        <v>1</v>
      </c>
      <c r="N702" s="113">
        <f t="shared" ref="N702:N705" si="59">K702*M702</f>
        <v>26981.4</v>
      </c>
      <c r="O702" s="105">
        <v>45456</v>
      </c>
      <c r="P702" s="106" t="s">
        <v>2285</v>
      </c>
      <c r="Q702" s="106" t="s">
        <v>40</v>
      </c>
      <c r="R702" s="94" t="s">
        <v>2286</v>
      </c>
      <c r="S702" s="94" t="s">
        <v>42</v>
      </c>
      <c r="T702" s="94" t="s">
        <v>43</v>
      </c>
      <c r="U702" s="94" t="s">
        <v>43</v>
      </c>
      <c r="V702" s="120" t="s">
        <v>44</v>
      </c>
      <c r="W702" s="91" t="s">
        <v>43</v>
      </c>
      <c r="X702" s="120" t="s">
        <v>45</v>
      </c>
      <c r="Y702" s="132" t="s">
        <v>43</v>
      </c>
      <c r="Z702" s="91" t="s">
        <v>43</v>
      </c>
      <c r="AA702" s="43" t="s">
        <v>46</v>
      </c>
      <c r="AB702" s="133" t="s">
        <v>2287</v>
      </c>
      <c r="AC702" s="134" t="s">
        <v>73</v>
      </c>
      <c r="AE702" s="145"/>
      <c r="AF702" s="135"/>
    </row>
    <row r="703" s="69" customFormat="1" customHeight="1" spans="1:32">
      <c r="A703" s="91" t="s">
        <v>2288</v>
      </c>
      <c r="B703" s="91" t="s">
        <v>2064</v>
      </c>
      <c r="C703" s="92">
        <v>45428</v>
      </c>
      <c r="D703" s="93" t="s">
        <v>49</v>
      </c>
      <c r="E703" s="91" t="s">
        <v>311</v>
      </c>
      <c r="F703" s="94" t="s">
        <v>2289</v>
      </c>
      <c r="G703" s="94" t="s">
        <v>2290</v>
      </c>
      <c r="H703" s="94"/>
      <c r="I703" s="94" t="s">
        <v>79</v>
      </c>
      <c r="J703" s="94" t="s">
        <v>905</v>
      </c>
      <c r="K703" s="102">
        <v>8500</v>
      </c>
      <c r="L703" s="107" t="s">
        <v>39</v>
      </c>
      <c r="M703" s="103">
        <v>7.0994</v>
      </c>
      <c r="N703" s="104">
        <f t="shared" si="59"/>
        <v>60344.9</v>
      </c>
      <c r="O703" s="105">
        <v>45488</v>
      </c>
      <c r="P703" s="106">
        <v>2550</v>
      </c>
      <c r="Q703" s="106" t="s">
        <v>458</v>
      </c>
      <c r="R703" s="94" t="s">
        <v>2291</v>
      </c>
      <c r="S703" s="94" t="s">
        <v>68</v>
      </c>
      <c r="T703" s="94" t="s">
        <v>2292</v>
      </c>
      <c r="U703" s="94" t="s">
        <v>43</v>
      </c>
      <c r="V703" s="120" t="s">
        <v>70</v>
      </c>
      <c r="W703" s="91" t="s">
        <v>2293</v>
      </c>
      <c r="X703" s="120" t="s">
        <v>45</v>
      </c>
      <c r="Y703" s="132" t="s">
        <v>43</v>
      </c>
      <c r="Z703" s="91" t="s">
        <v>43</v>
      </c>
      <c r="AA703" s="43" t="s">
        <v>46</v>
      </c>
      <c r="AB703" s="133" t="s">
        <v>47</v>
      </c>
      <c r="AC703" s="134"/>
      <c r="AE703" s="145"/>
      <c r="AF703" s="135"/>
    </row>
    <row r="704" s="69" customFormat="1" customHeight="1" spans="1:32">
      <c r="A704" s="91" t="s">
        <v>2268</v>
      </c>
      <c r="B704" s="91" t="s">
        <v>2064</v>
      </c>
      <c r="C704" s="92">
        <v>45428</v>
      </c>
      <c r="D704" s="93" t="s">
        <v>60</v>
      </c>
      <c r="E704" s="91" t="s">
        <v>2238</v>
      </c>
      <c r="F704" s="94" t="s">
        <v>2269</v>
      </c>
      <c r="G704" s="94" t="s">
        <v>203</v>
      </c>
      <c r="H704" s="94"/>
      <c r="I704" s="94" t="s">
        <v>37</v>
      </c>
      <c r="J704" s="94" t="s">
        <v>204</v>
      </c>
      <c r="K704" s="102">
        <v>31996</v>
      </c>
      <c r="L704" s="91" t="s">
        <v>205</v>
      </c>
      <c r="M704" s="109">
        <v>5.2702</v>
      </c>
      <c r="N704" s="104">
        <f t="shared" si="59"/>
        <v>168625.3192</v>
      </c>
      <c r="O704" s="105" t="s">
        <v>2294</v>
      </c>
      <c r="P704" s="106" t="s">
        <v>108</v>
      </c>
      <c r="Q704" s="106" t="s">
        <v>2295</v>
      </c>
      <c r="R704" s="94" t="s">
        <v>207</v>
      </c>
      <c r="S704" s="95" t="s">
        <v>93</v>
      </c>
      <c r="T704" s="95" t="s">
        <v>43</v>
      </c>
      <c r="U704" s="95" t="s">
        <v>43</v>
      </c>
      <c r="V704" s="121">
        <v>200000</v>
      </c>
      <c r="W704" s="91" t="s">
        <v>209</v>
      </c>
      <c r="X704" s="121" t="s">
        <v>2296</v>
      </c>
      <c r="Y704" s="137">
        <v>1</v>
      </c>
      <c r="Z704" s="40" t="s">
        <v>246</v>
      </c>
      <c r="AA704" s="57" t="s">
        <v>46</v>
      </c>
      <c r="AB704" s="133" t="s">
        <v>210</v>
      </c>
      <c r="AC704" s="134" t="s">
        <v>73</v>
      </c>
      <c r="AD704" s="69" t="s">
        <v>2297</v>
      </c>
      <c r="AE704" s="135" t="s">
        <v>2298</v>
      </c>
      <c r="AF704" s="135" t="s">
        <v>2299</v>
      </c>
    </row>
    <row r="705" s="69" customFormat="1" customHeight="1" spans="1:32">
      <c r="A705" s="91" t="s">
        <v>2300</v>
      </c>
      <c r="B705" s="91" t="s">
        <v>2064</v>
      </c>
      <c r="C705" s="92">
        <v>45428</v>
      </c>
      <c r="D705" s="93" t="s">
        <v>60</v>
      </c>
      <c r="E705" s="91" t="s">
        <v>115</v>
      </c>
      <c r="F705" s="94" t="s">
        <v>2301</v>
      </c>
      <c r="G705" s="94" t="s">
        <v>738</v>
      </c>
      <c r="H705" s="94"/>
      <c r="I705" s="94" t="s">
        <v>79</v>
      </c>
      <c r="J705" s="94" t="s">
        <v>682</v>
      </c>
      <c r="K705" s="102">
        <v>4845.4</v>
      </c>
      <c r="L705" s="107" t="s">
        <v>39</v>
      </c>
      <c r="M705" s="103">
        <v>7.0994</v>
      </c>
      <c r="N705" s="104">
        <f t="shared" si="59"/>
        <v>34399.43276</v>
      </c>
      <c r="O705" s="105">
        <v>45441</v>
      </c>
      <c r="P705" s="106">
        <v>1075</v>
      </c>
      <c r="Q705" s="106" t="s">
        <v>390</v>
      </c>
      <c r="R705" s="94" t="s">
        <v>739</v>
      </c>
      <c r="S705" s="94" t="s">
        <v>57</v>
      </c>
      <c r="T705" s="94" t="s">
        <v>43</v>
      </c>
      <c r="U705" s="94" t="s">
        <v>43</v>
      </c>
      <c r="V705" s="120" t="s">
        <v>58</v>
      </c>
      <c r="W705" s="91" t="s">
        <v>43</v>
      </c>
      <c r="X705" s="120" t="s">
        <v>45</v>
      </c>
      <c r="Y705" s="132" t="s">
        <v>43</v>
      </c>
      <c r="Z705" s="91" t="s">
        <v>43</v>
      </c>
      <c r="AA705" s="138" t="s">
        <v>46</v>
      </c>
      <c r="AB705" s="133" t="s">
        <v>47</v>
      </c>
      <c r="AC705" s="134"/>
      <c r="AE705" s="145"/>
      <c r="AF705" s="135"/>
    </row>
    <row r="706" s="69" customFormat="1" customHeight="1" spans="1:32">
      <c r="A706" s="91" t="s">
        <v>2268</v>
      </c>
      <c r="B706" s="91" t="s">
        <v>2064</v>
      </c>
      <c r="C706" s="92">
        <v>45428</v>
      </c>
      <c r="D706" s="93" t="s">
        <v>60</v>
      </c>
      <c r="E706" s="91" t="s">
        <v>2238</v>
      </c>
      <c r="F706" s="94" t="s">
        <v>2269</v>
      </c>
      <c r="G706" s="94" t="s">
        <v>203</v>
      </c>
      <c r="H706" s="94"/>
      <c r="I706" s="94" t="s">
        <v>37</v>
      </c>
      <c r="J706" s="94" t="s">
        <v>204</v>
      </c>
      <c r="K706" s="102">
        <v>17499</v>
      </c>
      <c r="L706" s="91" t="s">
        <v>205</v>
      </c>
      <c r="M706" s="109">
        <v>5.2702</v>
      </c>
      <c r="N706" s="104">
        <f t="shared" ref="N706:N729" si="60">K706*M706</f>
        <v>92223.2298</v>
      </c>
      <c r="O706" s="105">
        <v>45455</v>
      </c>
      <c r="P706" s="106" t="s">
        <v>108</v>
      </c>
      <c r="Q706" s="106" t="s">
        <v>231</v>
      </c>
      <c r="R706" s="94" t="s">
        <v>207</v>
      </c>
      <c r="S706" s="95" t="s">
        <v>93</v>
      </c>
      <c r="T706" s="95" t="s">
        <v>43</v>
      </c>
      <c r="U706" s="95" t="s">
        <v>43</v>
      </c>
      <c r="V706" s="121">
        <v>200000</v>
      </c>
      <c r="W706" s="91" t="s">
        <v>209</v>
      </c>
      <c r="X706" s="121" t="s">
        <v>45</v>
      </c>
      <c r="Y706" s="137" t="s">
        <v>43</v>
      </c>
      <c r="Z706" s="40" t="s">
        <v>43</v>
      </c>
      <c r="AA706" s="57" t="s">
        <v>46</v>
      </c>
      <c r="AB706" s="133" t="s">
        <v>210</v>
      </c>
      <c r="AC706" s="134" t="s">
        <v>73</v>
      </c>
      <c r="AD706" s="69" t="s">
        <v>2302</v>
      </c>
      <c r="AE706" s="135"/>
      <c r="AF706" s="135"/>
    </row>
    <row r="707" s="69" customFormat="1" customHeight="1" spans="1:32">
      <c r="A707" s="91" t="s">
        <v>2268</v>
      </c>
      <c r="B707" s="91" t="s">
        <v>2064</v>
      </c>
      <c r="C707" s="92">
        <v>45428</v>
      </c>
      <c r="D707" s="93" t="s">
        <v>60</v>
      </c>
      <c r="E707" s="91" t="s">
        <v>2238</v>
      </c>
      <c r="F707" s="94" t="s">
        <v>2269</v>
      </c>
      <c r="G707" s="94" t="s">
        <v>203</v>
      </c>
      <c r="H707" s="94"/>
      <c r="I707" s="94" t="s">
        <v>37</v>
      </c>
      <c r="J707" s="94" t="s">
        <v>204</v>
      </c>
      <c r="K707" s="102">
        <v>3082.23</v>
      </c>
      <c r="L707" s="91" t="s">
        <v>205</v>
      </c>
      <c r="M707" s="109">
        <v>5.2702</v>
      </c>
      <c r="N707" s="104">
        <f t="shared" si="60"/>
        <v>16243.968546</v>
      </c>
      <c r="O707" s="105">
        <v>45453</v>
      </c>
      <c r="P707" s="106" t="s">
        <v>108</v>
      </c>
      <c r="Q707" s="106" t="s">
        <v>231</v>
      </c>
      <c r="R707" s="94" t="s">
        <v>207</v>
      </c>
      <c r="S707" s="95" t="s">
        <v>93</v>
      </c>
      <c r="T707" s="95" t="s">
        <v>43</v>
      </c>
      <c r="U707" s="95" t="s">
        <v>43</v>
      </c>
      <c r="V707" s="121">
        <v>200000</v>
      </c>
      <c r="W707" s="91" t="s">
        <v>209</v>
      </c>
      <c r="X707" s="121" t="s">
        <v>45</v>
      </c>
      <c r="Y707" s="137" t="s">
        <v>43</v>
      </c>
      <c r="Z707" s="40" t="s">
        <v>43</v>
      </c>
      <c r="AA707" s="57" t="s">
        <v>46</v>
      </c>
      <c r="AB707" s="133" t="s">
        <v>210</v>
      </c>
      <c r="AC707" s="134" t="s">
        <v>73</v>
      </c>
      <c r="AD707" s="69" t="s">
        <v>2303</v>
      </c>
      <c r="AE707" s="135"/>
      <c r="AF707" s="135"/>
    </row>
    <row r="708" s="69" customFormat="1" customHeight="1" spans="1:32">
      <c r="A708" s="91" t="s">
        <v>2090</v>
      </c>
      <c r="B708" s="91" t="s">
        <v>2064</v>
      </c>
      <c r="C708" s="92">
        <v>45428</v>
      </c>
      <c r="D708" s="93" t="s">
        <v>60</v>
      </c>
      <c r="E708" s="91" t="s">
        <v>212</v>
      </c>
      <c r="F708" s="94" t="s">
        <v>2304</v>
      </c>
      <c r="G708" s="94" t="s">
        <v>87</v>
      </c>
      <c r="H708" s="94"/>
      <c r="I708" s="94" t="s">
        <v>79</v>
      </c>
      <c r="J708" s="94" t="s">
        <v>88</v>
      </c>
      <c r="K708" s="102">
        <v>1864</v>
      </c>
      <c r="L708" s="107" t="s">
        <v>89</v>
      </c>
      <c r="M708" s="102">
        <v>1</v>
      </c>
      <c r="N708" s="104">
        <f t="shared" si="60"/>
        <v>1864</v>
      </c>
      <c r="O708" s="108">
        <v>45442</v>
      </c>
      <c r="P708" s="106" t="s">
        <v>2305</v>
      </c>
      <c r="Q708" s="106" t="s">
        <v>420</v>
      </c>
      <c r="R708" s="95" t="s">
        <v>92</v>
      </c>
      <c r="S708" s="94" t="s">
        <v>93</v>
      </c>
      <c r="T708" s="94" t="s">
        <v>43</v>
      </c>
      <c r="U708" s="94" t="s">
        <v>43</v>
      </c>
      <c r="V708" s="121">
        <v>200000</v>
      </c>
      <c r="W708" s="120" t="s">
        <v>94</v>
      </c>
      <c r="X708" s="120" t="s">
        <v>45</v>
      </c>
      <c r="Y708" s="132" t="s">
        <v>43</v>
      </c>
      <c r="Z708" s="107" t="s">
        <v>43</v>
      </c>
      <c r="AA708" s="43" t="s">
        <v>46</v>
      </c>
      <c r="AB708" s="133" t="s">
        <v>47</v>
      </c>
      <c r="AC708" s="134"/>
      <c r="AD708" s="69" t="s">
        <v>2306</v>
      </c>
      <c r="AE708" s="135"/>
      <c r="AF708" s="135"/>
    </row>
    <row r="709" s="69" customFormat="1" customHeight="1" spans="1:32">
      <c r="A709" s="91" t="s">
        <v>2090</v>
      </c>
      <c r="B709" s="91" t="s">
        <v>2064</v>
      </c>
      <c r="C709" s="92">
        <v>45428</v>
      </c>
      <c r="D709" s="93" t="s">
        <v>60</v>
      </c>
      <c r="E709" s="91" t="s">
        <v>212</v>
      </c>
      <c r="F709" s="94" t="s">
        <v>2307</v>
      </c>
      <c r="G709" s="94" t="s">
        <v>87</v>
      </c>
      <c r="H709" s="94"/>
      <c r="I709" s="94" t="s">
        <v>79</v>
      </c>
      <c r="J709" s="94" t="s">
        <v>88</v>
      </c>
      <c r="K709" s="102">
        <v>29810</v>
      </c>
      <c r="L709" s="107" t="s">
        <v>89</v>
      </c>
      <c r="M709" s="102">
        <v>1</v>
      </c>
      <c r="N709" s="104">
        <f t="shared" si="60"/>
        <v>29810</v>
      </c>
      <c r="O709" s="108">
        <v>45442</v>
      </c>
      <c r="P709" s="106" t="s">
        <v>2305</v>
      </c>
      <c r="Q709" s="106" t="s">
        <v>420</v>
      </c>
      <c r="R709" s="95" t="s">
        <v>92</v>
      </c>
      <c r="S709" s="94" t="s">
        <v>93</v>
      </c>
      <c r="T709" s="94" t="s">
        <v>43</v>
      </c>
      <c r="U709" s="94" t="s">
        <v>43</v>
      </c>
      <c r="V709" s="121">
        <v>200000</v>
      </c>
      <c r="W709" s="120" t="s">
        <v>94</v>
      </c>
      <c r="X709" s="120" t="s">
        <v>45</v>
      </c>
      <c r="Y709" s="132" t="s">
        <v>43</v>
      </c>
      <c r="Z709" s="107" t="s">
        <v>43</v>
      </c>
      <c r="AA709" s="43" t="s">
        <v>46</v>
      </c>
      <c r="AB709" s="133" t="s">
        <v>47</v>
      </c>
      <c r="AC709" s="134"/>
      <c r="AD709" s="69" t="s">
        <v>2308</v>
      </c>
      <c r="AE709" s="135"/>
      <c r="AF709" s="135"/>
    </row>
    <row r="710" s="69" customFormat="1" customHeight="1" spans="1:32">
      <c r="A710" s="91" t="s">
        <v>2309</v>
      </c>
      <c r="B710" s="91" t="s">
        <v>2064</v>
      </c>
      <c r="C710" s="92">
        <v>45428</v>
      </c>
      <c r="D710" s="93" t="s">
        <v>75</v>
      </c>
      <c r="E710" s="91" t="s">
        <v>279</v>
      </c>
      <c r="F710" s="94" t="s">
        <v>2159</v>
      </c>
      <c r="G710" s="94" t="s">
        <v>281</v>
      </c>
      <c r="H710" s="94"/>
      <c r="I710" s="94" t="s">
        <v>79</v>
      </c>
      <c r="J710" s="94" t="s">
        <v>282</v>
      </c>
      <c r="K710" s="102">
        <v>3825</v>
      </c>
      <c r="L710" s="107" t="s">
        <v>39</v>
      </c>
      <c r="M710" s="103">
        <v>7.0994</v>
      </c>
      <c r="N710" s="104">
        <f t="shared" si="60"/>
        <v>27155.205</v>
      </c>
      <c r="O710" s="105">
        <v>45453</v>
      </c>
      <c r="P710" s="106" t="s">
        <v>2310</v>
      </c>
      <c r="Q710" s="106" t="s">
        <v>2266</v>
      </c>
      <c r="R710" s="94" t="s">
        <v>2311</v>
      </c>
      <c r="S710" s="122" t="s">
        <v>261</v>
      </c>
      <c r="T710" s="122" t="s">
        <v>179</v>
      </c>
      <c r="U710" s="122" t="s">
        <v>262</v>
      </c>
      <c r="V710" s="120" t="s">
        <v>70</v>
      </c>
      <c r="W710" s="91" t="s">
        <v>2312</v>
      </c>
      <c r="X710" s="120" t="s">
        <v>45</v>
      </c>
      <c r="Y710" s="132" t="s">
        <v>43</v>
      </c>
      <c r="Z710" s="91" t="s">
        <v>43</v>
      </c>
      <c r="AA710" s="43" t="s">
        <v>46</v>
      </c>
      <c r="AB710" s="133" t="s">
        <v>113</v>
      </c>
      <c r="AC710" s="136" t="s">
        <v>73</v>
      </c>
      <c r="AE710" s="145"/>
      <c r="AF710" s="135"/>
    </row>
    <row r="711" s="69" customFormat="1" customHeight="1" spans="1:32">
      <c r="A711" s="91" t="s">
        <v>2313</v>
      </c>
      <c r="B711" s="91" t="s">
        <v>2064</v>
      </c>
      <c r="C711" s="92">
        <v>45428</v>
      </c>
      <c r="D711" s="93" t="s">
        <v>75</v>
      </c>
      <c r="E711" s="91" t="s">
        <v>856</v>
      </c>
      <c r="F711" s="94" t="s">
        <v>2314</v>
      </c>
      <c r="G711" s="94" t="s">
        <v>2315</v>
      </c>
      <c r="H711" s="94"/>
      <c r="I711" s="94" t="s">
        <v>37</v>
      </c>
      <c r="J711" s="94" t="s">
        <v>963</v>
      </c>
      <c r="K711" s="102">
        <v>39844.8</v>
      </c>
      <c r="L711" s="107" t="s">
        <v>39</v>
      </c>
      <c r="M711" s="103">
        <v>7.0994</v>
      </c>
      <c r="N711" s="104">
        <f t="shared" si="60"/>
        <v>282874.17312</v>
      </c>
      <c r="O711" s="105">
        <v>45457</v>
      </c>
      <c r="P711" s="106">
        <v>19922.4</v>
      </c>
      <c r="Q711" s="106" t="s">
        <v>964</v>
      </c>
      <c r="R711" s="94" t="s">
        <v>2316</v>
      </c>
      <c r="S711" s="94" t="s">
        <v>68</v>
      </c>
      <c r="T711" s="94" t="s">
        <v>1536</v>
      </c>
      <c r="U711" s="94" t="s">
        <v>43</v>
      </c>
      <c r="V711" s="120" t="s">
        <v>70</v>
      </c>
      <c r="W711" s="91" t="s">
        <v>2317</v>
      </c>
      <c r="X711" s="120" t="s">
        <v>2318</v>
      </c>
      <c r="Y711" s="132">
        <v>1</v>
      </c>
      <c r="Z711" s="91" t="s">
        <v>524</v>
      </c>
      <c r="AA711" s="43" t="s">
        <v>46</v>
      </c>
      <c r="AB711" s="133" t="s">
        <v>113</v>
      </c>
      <c r="AC711" s="136" t="s">
        <v>73</v>
      </c>
      <c r="AE711" s="145"/>
      <c r="AF711" s="135"/>
    </row>
    <row r="712" s="69" customFormat="1" customHeight="1" spans="1:32">
      <c r="A712" s="91" t="s">
        <v>2319</v>
      </c>
      <c r="B712" s="91" t="s">
        <v>2064</v>
      </c>
      <c r="C712" s="92">
        <v>45428</v>
      </c>
      <c r="D712" s="93" t="s">
        <v>49</v>
      </c>
      <c r="E712" s="91" t="s">
        <v>153</v>
      </c>
      <c r="F712" s="94" t="s">
        <v>2320</v>
      </c>
      <c r="G712" s="94" t="s">
        <v>2321</v>
      </c>
      <c r="H712" s="94"/>
      <c r="I712" s="94" t="s">
        <v>258</v>
      </c>
      <c r="J712" s="94" t="s">
        <v>2322</v>
      </c>
      <c r="K712" s="102">
        <v>252254.61</v>
      </c>
      <c r="L712" s="107" t="s">
        <v>39</v>
      </c>
      <c r="M712" s="103">
        <v>7.0994</v>
      </c>
      <c r="N712" s="104">
        <f t="shared" si="60"/>
        <v>1790856.378234</v>
      </c>
      <c r="O712" s="105">
        <v>45524</v>
      </c>
      <c r="P712" s="106">
        <v>128107.03</v>
      </c>
      <c r="Q712" s="106" t="s">
        <v>2323</v>
      </c>
      <c r="R712" s="94" t="s">
        <v>2324</v>
      </c>
      <c r="S712" s="94" t="s">
        <v>57</v>
      </c>
      <c r="T712" s="94" t="s">
        <v>43</v>
      </c>
      <c r="U712" s="94" t="s">
        <v>43</v>
      </c>
      <c r="V712" s="120" t="s">
        <v>58</v>
      </c>
      <c r="W712" s="91" t="s">
        <v>43</v>
      </c>
      <c r="X712" s="120" t="s">
        <v>45</v>
      </c>
      <c r="Y712" s="132" t="s">
        <v>43</v>
      </c>
      <c r="Z712" s="91" t="s">
        <v>43</v>
      </c>
      <c r="AA712" s="43" t="s">
        <v>46</v>
      </c>
      <c r="AB712" s="133" t="s">
        <v>47</v>
      </c>
      <c r="AC712" s="134"/>
      <c r="AE712" s="145"/>
      <c r="AF712" s="135"/>
    </row>
    <row r="713" s="69" customFormat="1" customHeight="1" spans="1:32">
      <c r="A713" s="91" t="s">
        <v>2325</v>
      </c>
      <c r="B713" s="91" t="s">
        <v>2064</v>
      </c>
      <c r="C713" s="92">
        <v>45429</v>
      </c>
      <c r="D713" s="93" t="s">
        <v>49</v>
      </c>
      <c r="E713" s="91" t="s">
        <v>311</v>
      </c>
      <c r="F713" s="94" t="s">
        <v>2326</v>
      </c>
      <c r="G713" s="94" t="s">
        <v>2327</v>
      </c>
      <c r="H713" s="94"/>
      <c r="I713" s="94" t="s">
        <v>37</v>
      </c>
      <c r="J713" s="94" t="s">
        <v>516</v>
      </c>
      <c r="K713" s="102">
        <v>6890</v>
      </c>
      <c r="L713" s="91" t="s">
        <v>517</v>
      </c>
      <c r="M713" s="102">
        <v>4.7134</v>
      </c>
      <c r="N713" s="104">
        <f t="shared" si="60"/>
        <v>32475.326</v>
      </c>
      <c r="O713" s="105">
        <v>45442</v>
      </c>
      <c r="P713" s="106" t="s">
        <v>2328</v>
      </c>
      <c r="Q713" s="106" t="s">
        <v>2329</v>
      </c>
      <c r="R713" s="94" t="s">
        <v>2330</v>
      </c>
      <c r="S713" s="94" t="s">
        <v>68</v>
      </c>
      <c r="T713" s="94" t="s">
        <v>128</v>
      </c>
      <c r="U713" s="94" t="s">
        <v>43</v>
      </c>
      <c r="V713" s="120" t="s">
        <v>70</v>
      </c>
      <c r="W713" s="91" t="s">
        <v>2331</v>
      </c>
      <c r="X713" s="120" t="s">
        <v>45</v>
      </c>
      <c r="Y713" s="132" t="s">
        <v>43</v>
      </c>
      <c r="Z713" s="40" t="s">
        <v>43</v>
      </c>
      <c r="AA713" s="138" t="s">
        <v>46</v>
      </c>
      <c r="AB713" s="138" t="s">
        <v>1309</v>
      </c>
      <c r="AC713" s="136" t="s">
        <v>73</v>
      </c>
      <c r="AE713" s="145"/>
      <c r="AF713" s="135"/>
    </row>
    <row r="714" s="69" customFormat="1" customHeight="1" spans="1:32">
      <c r="A714" s="91" t="s">
        <v>2332</v>
      </c>
      <c r="B714" s="91" t="s">
        <v>2064</v>
      </c>
      <c r="C714" s="92">
        <v>45429</v>
      </c>
      <c r="D714" s="93" t="s">
        <v>75</v>
      </c>
      <c r="E714" s="91" t="s">
        <v>279</v>
      </c>
      <c r="F714" s="94" t="s">
        <v>2159</v>
      </c>
      <c r="G714" s="94" t="s">
        <v>281</v>
      </c>
      <c r="H714" s="94"/>
      <c r="I714" s="94" t="s">
        <v>79</v>
      </c>
      <c r="J714" s="94" t="s">
        <v>282</v>
      </c>
      <c r="K714" s="102">
        <v>6919</v>
      </c>
      <c r="L714" s="107" t="s">
        <v>39</v>
      </c>
      <c r="M714" s="103">
        <v>7.0994</v>
      </c>
      <c r="N714" s="104">
        <f t="shared" si="60"/>
        <v>49120.7486</v>
      </c>
      <c r="O714" s="105">
        <v>45453</v>
      </c>
      <c r="P714" s="106" t="s">
        <v>2333</v>
      </c>
      <c r="Q714" s="106" t="s">
        <v>2329</v>
      </c>
      <c r="R714" s="94" t="s">
        <v>2334</v>
      </c>
      <c r="S714" s="122" t="s">
        <v>261</v>
      </c>
      <c r="T714" s="122" t="s">
        <v>179</v>
      </c>
      <c r="U714" s="122" t="s">
        <v>262</v>
      </c>
      <c r="V714" s="123" t="s">
        <v>286</v>
      </c>
      <c r="W714" s="124" t="s">
        <v>43</v>
      </c>
      <c r="X714" s="120" t="s">
        <v>45</v>
      </c>
      <c r="Y714" s="132" t="s">
        <v>43</v>
      </c>
      <c r="Z714" s="91" t="s">
        <v>43</v>
      </c>
      <c r="AA714" s="43" t="s">
        <v>46</v>
      </c>
      <c r="AB714" s="133" t="s">
        <v>113</v>
      </c>
      <c r="AC714" s="136" t="s">
        <v>73</v>
      </c>
      <c r="AE714" s="145"/>
      <c r="AF714" s="135"/>
    </row>
    <row r="715" s="69" customFormat="1" customHeight="1" spans="1:32">
      <c r="A715" s="91" t="s">
        <v>2335</v>
      </c>
      <c r="B715" s="91" t="s">
        <v>2064</v>
      </c>
      <c r="C715" s="92">
        <v>45429</v>
      </c>
      <c r="D715" s="93" t="s">
        <v>49</v>
      </c>
      <c r="E715" s="91" t="s">
        <v>311</v>
      </c>
      <c r="F715" s="94" t="s">
        <v>2336</v>
      </c>
      <c r="G715" s="94" t="s">
        <v>2337</v>
      </c>
      <c r="H715" s="94"/>
      <c r="I715" s="94" t="s">
        <v>37</v>
      </c>
      <c r="J715" s="94" t="s">
        <v>905</v>
      </c>
      <c r="K715" s="102">
        <v>286</v>
      </c>
      <c r="L715" s="40" t="s">
        <v>39</v>
      </c>
      <c r="M715" s="103">
        <v>7.0994</v>
      </c>
      <c r="N715" s="104">
        <f t="shared" si="60"/>
        <v>2030.4284</v>
      </c>
      <c r="O715" s="105">
        <v>45439</v>
      </c>
      <c r="P715" s="106">
        <v>286</v>
      </c>
      <c r="Q715" s="106" t="s">
        <v>40</v>
      </c>
      <c r="R715" s="94" t="s">
        <v>2338</v>
      </c>
      <c r="S715" s="95" t="s">
        <v>42</v>
      </c>
      <c r="T715" s="94" t="s">
        <v>2339</v>
      </c>
      <c r="U715" s="94" t="s">
        <v>43</v>
      </c>
      <c r="V715" s="120">
        <v>200000</v>
      </c>
      <c r="W715" s="91" t="s">
        <v>2340</v>
      </c>
      <c r="X715" s="120" t="s">
        <v>45</v>
      </c>
      <c r="Y715" s="132" t="s">
        <v>43</v>
      </c>
      <c r="Z715" s="91" t="s">
        <v>43</v>
      </c>
      <c r="AA715" s="138" t="s">
        <v>46</v>
      </c>
      <c r="AB715" s="133" t="s">
        <v>113</v>
      </c>
      <c r="AC715" s="136" t="s">
        <v>73</v>
      </c>
      <c r="AE715" s="145"/>
      <c r="AF715" s="135"/>
    </row>
    <row r="716" s="69" customFormat="1" customHeight="1" spans="1:32">
      <c r="A716" s="91" t="s">
        <v>2341</v>
      </c>
      <c r="B716" s="91" t="s">
        <v>2064</v>
      </c>
      <c r="C716" s="92">
        <v>45429</v>
      </c>
      <c r="D716" s="93" t="s">
        <v>49</v>
      </c>
      <c r="E716" s="91" t="s">
        <v>311</v>
      </c>
      <c r="F716" s="94" t="s">
        <v>2342</v>
      </c>
      <c r="G716" s="94" t="s">
        <v>617</v>
      </c>
      <c r="H716" s="95"/>
      <c r="I716" s="95" t="s">
        <v>53</v>
      </c>
      <c r="J716" s="95" t="s">
        <v>314</v>
      </c>
      <c r="K716" s="102">
        <v>10230</v>
      </c>
      <c r="L716" s="107" t="s">
        <v>39</v>
      </c>
      <c r="M716" s="103">
        <v>7.0994</v>
      </c>
      <c r="N716" s="104">
        <f t="shared" si="60"/>
        <v>72626.862</v>
      </c>
      <c r="O716" s="108">
        <v>45457</v>
      </c>
      <c r="P716" s="110" t="s">
        <v>108</v>
      </c>
      <c r="Q716" s="110" t="s">
        <v>231</v>
      </c>
      <c r="R716" s="95" t="s">
        <v>618</v>
      </c>
      <c r="S716" s="94" t="s">
        <v>68</v>
      </c>
      <c r="T716" s="94" t="s">
        <v>619</v>
      </c>
      <c r="U716" s="94" t="s">
        <v>43</v>
      </c>
      <c r="V716" s="121">
        <v>150000</v>
      </c>
      <c r="W716" s="121" t="s">
        <v>620</v>
      </c>
      <c r="X716" s="121" t="s">
        <v>45</v>
      </c>
      <c r="Y716" s="137" t="s">
        <v>43</v>
      </c>
      <c r="Z716" s="40" t="s">
        <v>43</v>
      </c>
      <c r="AA716" s="57" t="s">
        <v>46</v>
      </c>
      <c r="AB716" s="133" t="s">
        <v>621</v>
      </c>
      <c r="AC716" s="134"/>
      <c r="AE716" s="145"/>
      <c r="AF716" s="135"/>
    </row>
    <row r="717" s="69" customFormat="1" customHeight="1" spans="1:32">
      <c r="A717" s="91" t="s">
        <v>2090</v>
      </c>
      <c r="B717" s="91" t="s">
        <v>2064</v>
      </c>
      <c r="C717" s="92">
        <v>45430</v>
      </c>
      <c r="D717" s="93" t="s">
        <v>60</v>
      </c>
      <c r="E717" s="91" t="s">
        <v>212</v>
      </c>
      <c r="F717" s="96" t="s">
        <v>2343</v>
      </c>
      <c r="G717" s="94" t="s">
        <v>87</v>
      </c>
      <c r="H717" s="94"/>
      <c r="I717" s="94" t="s">
        <v>79</v>
      </c>
      <c r="J717" s="94" t="s">
        <v>88</v>
      </c>
      <c r="K717" s="102">
        <v>166238.2</v>
      </c>
      <c r="L717" s="107" t="s">
        <v>89</v>
      </c>
      <c r="M717" s="102">
        <v>1</v>
      </c>
      <c r="N717" s="104">
        <f t="shared" si="60"/>
        <v>166238.2</v>
      </c>
      <c r="O717" s="108">
        <v>45458</v>
      </c>
      <c r="P717" s="106" t="s">
        <v>2344</v>
      </c>
      <c r="Q717" s="106" t="s">
        <v>420</v>
      </c>
      <c r="R717" s="95" t="s">
        <v>92</v>
      </c>
      <c r="S717" s="122" t="s">
        <v>261</v>
      </c>
      <c r="T717" s="122" t="s">
        <v>786</v>
      </c>
      <c r="U717" s="122" t="s">
        <v>262</v>
      </c>
      <c r="V717" s="121">
        <v>200000</v>
      </c>
      <c r="W717" s="120" t="s">
        <v>94</v>
      </c>
      <c r="X717" s="120" t="s">
        <v>45</v>
      </c>
      <c r="Y717" s="132" t="s">
        <v>43</v>
      </c>
      <c r="Z717" s="107" t="s">
        <v>43</v>
      </c>
      <c r="AA717" s="43" t="s">
        <v>46</v>
      </c>
      <c r="AB717" s="133" t="s">
        <v>47</v>
      </c>
      <c r="AC717" s="134"/>
      <c r="AD717" s="69" t="s">
        <v>2345</v>
      </c>
      <c r="AE717" s="135"/>
      <c r="AF717" s="135" t="s">
        <v>2346</v>
      </c>
    </row>
    <row r="718" s="69" customFormat="1" customHeight="1" spans="1:32">
      <c r="A718" s="91" t="s">
        <v>2090</v>
      </c>
      <c r="B718" s="91" t="s">
        <v>2064</v>
      </c>
      <c r="C718" s="92">
        <v>45430</v>
      </c>
      <c r="D718" s="93" t="s">
        <v>60</v>
      </c>
      <c r="E718" s="91" t="s">
        <v>212</v>
      </c>
      <c r="F718" s="94" t="s">
        <v>2347</v>
      </c>
      <c r="G718" s="94" t="s">
        <v>87</v>
      </c>
      <c r="H718" s="94"/>
      <c r="I718" s="94" t="s">
        <v>79</v>
      </c>
      <c r="J718" s="94" t="s">
        <v>88</v>
      </c>
      <c r="K718" s="102">
        <v>19554.6557</v>
      </c>
      <c r="L718" s="107" t="s">
        <v>89</v>
      </c>
      <c r="M718" s="102">
        <v>1</v>
      </c>
      <c r="N718" s="104">
        <f t="shared" si="60"/>
        <v>19554.6557</v>
      </c>
      <c r="O718" s="108">
        <v>45442</v>
      </c>
      <c r="P718" s="106" t="s">
        <v>2191</v>
      </c>
      <c r="Q718" s="106" t="s">
        <v>420</v>
      </c>
      <c r="R718" s="95" t="s">
        <v>92</v>
      </c>
      <c r="S718" s="94" t="s">
        <v>93</v>
      </c>
      <c r="T718" s="94" t="s">
        <v>43</v>
      </c>
      <c r="U718" s="94" t="s">
        <v>43</v>
      </c>
      <c r="V718" s="121">
        <v>200000</v>
      </c>
      <c r="W718" s="120" t="s">
        <v>94</v>
      </c>
      <c r="X718" s="120" t="s">
        <v>2348</v>
      </c>
      <c r="Y718" s="132">
        <v>1</v>
      </c>
      <c r="Z718" s="107" t="s">
        <v>2349</v>
      </c>
      <c r="AA718" s="43" t="s">
        <v>46</v>
      </c>
      <c r="AB718" s="133" t="s">
        <v>47</v>
      </c>
      <c r="AC718" s="134"/>
      <c r="AD718" s="69" t="s">
        <v>2350</v>
      </c>
      <c r="AE718" s="135"/>
      <c r="AF718" s="135"/>
    </row>
    <row r="719" s="70" customFormat="1" customHeight="1" spans="1:32">
      <c r="A719" s="91" t="s">
        <v>2351</v>
      </c>
      <c r="B719" s="91" t="s">
        <v>2064</v>
      </c>
      <c r="C719" s="92">
        <v>45432</v>
      </c>
      <c r="D719" s="93" t="s">
        <v>49</v>
      </c>
      <c r="E719" s="91" t="s">
        <v>305</v>
      </c>
      <c r="F719" s="94" t="s">
        <v>2173</v>
      </c>
      <c r="G719" s="94" t="s">
        <v>307</v>
      </c>
      <c r="H719" s="94"/>
      <c r="I719" s="94" t="s">
        <v>79</v>
      </c>
      <c r="J719" s="94" t="s">
        <v>308</v>
      </c>
      <c r="K719" s="102">
        <v>63000</v>
      </c>
      <c r="L719" s="40" t="s">
        <v>157</v>
      </c>
      <c r="M719" s="109">
        <v>0.90886</v>
      </c>
      <c r="N719" s="104">
        <f t="shared" si="60"/>
        <v>57258.18</v>
      </c>
      <c r="O719" s="108" t="s">
        <v>2352</v>
      </c>
      <c r="P719" s="110" t="s">
        <v>108</v>
      </c>
      <c r="Q719" s="106" t="s">
        <v>158</v>
      </c>
      <c r="R719" s="94" t="s">
        <v>2353</v>
      </c>
      <c r="S719" s="95" t="s">
        <v>192</v>
      </c>
      <c r="T719" s="95" t="s">
        <v>43</v>
      </c>
      <c r="U719" s="95" t="s">
        <v>43</v>
      </c>
      <c r="V719" s="121" t="s">
        <v>193</v>
      </c>
      <c r="W719" s="91" t="s">
        <v>43</v>
      </c>
      <c r="X719" s="120" t="s">
        <v>45</v>
      </c>
      <c r="Y719" s="132" t="s">
        <v>43</v>
      </c>
      <c r="Z719" s="107" t="s">
        <v>43</v>
      </c>
      <c r="AA719" s="138" t="s">
        <v>194</v>
      </c>
      <c r="AB719" s="133"/>
      <c r="AC719" s="136"/>
      <c r="AE719" s="147"/>
      <c r="AF719" s="140"/>
    </row>
    <row r="720" s="70" customFormat="1" customHeight="1" spans="1:32">
      <c r="A720" s="91" t="s">
        <v>2354</v>
      </c>
      <c r="B720" s="91" t="s">
        <v>2064</v>
      </c>
      <c r="C720" s="92">
        <v>45432</v>
      </c>
      <c r="D720" s="93" t="s">
        <v>49</v>
      </c>
      <c r="E720" s="91" t="s">
        <v>305</v>
      </c>
      <c r="F720" s="94" t="s">
        <v>2173</v>
      </c>
      <c r="G720" s="94" t="s">
        <v>307</v>
      </c>
      <c r="H720" s="94"/>
      <c r="I720" s="94" t="s">
        <v>79</v>
      </c>
      <c r="J720" s="94" t="s">
        <v>308</v>
      </c>
      <c r="K720" s="102">
        <v>60450</v>
      </c>
      <c r="L720" s="40" t="s">
        <v>157</v>
      </c>
      <c r="M720" s="109">
        <v>0.90886</v>
      </c>
      <c r="N720" s="104">
        <f t="shared" si="60"/>
        <v>54940.587</v>
      </c>
      <c r="O720" s="108">
        <v>45441</v>
      </c>
      <c r="P720" s="110" t="s">
        <v>108</v>
      </c>
      <c r="Q720" s="106" t="s">
        <v>158</v>
      </c>
      <c r="R720" s="94" t="s">
        <v>2355</v>
      </c>
      <c r="S720" s="95" t="s">
        <v>192</v>
      </c>
      <c r="T720" s="95" t="s">
        <v>43</v>
      </c>
      <c r="U720" s="95" t="s">
        <v>43</v>
      </c>
      <c r="V720" s="121" t="s">
        <v>193</v>
      </c>
      <c r="W720" s="91" t="s">
        <v>43</v>
      </c>
      <c r="X720" s="120" t="s">
        <v>45</v>
      </c>
      <c r="Y720" s="132" t="s">
        <v>43</v>
      </c>
      <c r="Z720" s="107" t="s">
        <v>43</v>
      </c>
      <c r="AA720" s="138" t="s">
        <v>194</v>
      </c>
      <c r="AB720" s="133"/>
      <c r="AC720" s="136"/>
      <c r="AE720" s="147"/>
      <c r="AF720" s="140"/>
    </row>
    <row r="721" s="69" customFormat="1" customHeight="1" spans="1:32">
      <c r="A721" s="91" t="s">
        <v>2088</v>
      </c>
      <c r="B721" s="91" t="s">
        <v>2064</v>
      </c>
      <c r="C721" s="92">
        <v>45432</v>
      </c>
      <c r="D721" s="93" t="s">
        <v>49</v>
      </c>
      <c r="E721" s="91" t="s">
        <v>153</v>
      </c>
      <c r="F721" s="94" t="s">
        <v>2089</v>
      </c>
      <c r="G721" s="94" t="s">
        <v>189</v>
      </c>
      <c r="H721" s="94"/>
      <c r="I721" s="94" t="s">
        <v>79</v>
      </c>
      <c r="J721" s="94" t="s">
        <v>156</v>
      </c>
      <c r="K721" s="102">
        <v>2400</v>
      </c>
      <c r="L721" s="40" t="s">
        <v>157</v>
      </c>
      <c r="M721" s="109">
        <v>0.90886</v>
      </c>
      <c r="N721" s="104">
        <f t="shared" si="60"/>
        <v>2181.264</v>
      </c>
      <c r="O721" s="105">
        <v>45460</v>
      </c>
      <c r="P721" s="110" t="s">
        <v>108</v>
      </c>
      <c r="Q721" s="106" t="s">
        <v>190</v>
      </c>
      <c r="R721" s="94" t="s">
        <v>191</v>
      </c>
      <c r="S721" s="94" t="s">
        <v>192</v>
      </c>
      <c r="T721" s="94" t="s">
        <v>43</v>
      </c>
      <c r="U721" s="94" t="s">
        <v>43</v>
      </c>
      <c r="V721" s="120" t="s">
        <v>193</v>
      </c>
      <c r="W721" s="91" t="s">
        <v>43</v>
      </c>
      <c r="X721" s="120" t="s">
        <v>45</v>
      </c>
      <c r="Y721" s="132" t="s">
        <v>43</v>
      </c>
      <c r="Z721" s="91" t="s">
        <v>43</v>
      </c>
      <c r="AA721" s="138" t="s">
        <v>1805</v>
      </c>
      <c r="AB721" s="133"/>
      <c r="AC721" s="134"/>
      <c r="AE721" s="135"/>
      <c r="AF721" s="135"/>
    </row>
    <row r="722" s="69" customFormat="1" customHeight="1" spans="1:32">
      <c r="A722" s="91" t="s">
        <v>2076</v>
      </c>
      <c r="B722" s="91" t="s">
        <v>2064</v>
      </c>
      <c r="C722" s="92">
        <v>45432</v>
      </c>
      <c r="D722" s="93" t="s">
        <v>49</v>
      </c>
      <c r="E722" s="91" t="s">
        <v>153</v>
      </c>
      <c r="F722" s="94" t="s">
        <v>2077</v>
      </c>
      <c r="G722" s="94" t="s">
        <v>155</v>
      </c>
      <c r="H722" s="94"/>
      <c r="I722" s="94" t="s">
        <v>79</v>
      </c>
      <c r="J722" s="94" t="s">
        <v>156</v>
      </c>
      <c r="K722" s="102">
        <v>114448.5</v>
      </c>
      <c r="L722" s="40" t="s">
        <v>157</v>
      </c>
      <c r="M722" s="109">
        <v>0.90886</v>
      </c>
      <c r="N722" s="104">
        <f t="shared" si="60"/>
        <v>104017.66371</v>
      </c>
      <c r="O722" s="108" t="s">
        <v>2356</v>
      </c>
      <c r="P722" s="106" t="s">
        <v>108</v>
      </c>
      <c r="Q722" s="106" t="s">
        <v>2183</v>
      </c>
      <c r="R722" s="95" t="s">
        <v>165</v>
      </c>
      <c r="S722" s="95" t="s">
        <v>68</v>
      </c>
      <c r="T722" s="95" t="s">
        <v>160</v>
      </c>
      <c r="U722" s="95" t="s">
        <v>161</v>
      </c>
      <c r="V722" s="121">
        <v>1000000</v>
      </c>
      <c r="W722" s="121" t="s">
        <v>162</v>
      </c>
      <c r="X722" s="120" t="s">
        <v>45</v>
      </c>
      <c r="Y722" s="132" t="s">
        <v>43</v>
      </c>
      <c r="Z722" s="91" t="s">
        <v>43</v>
      </c>
      <c r="AA722" s="138" t="s">
        <v>1871</v>
      </c>
      <c r="AB722" s="133"/>
      <c r="AC722" s="134"/>
      <c r="AE722" s="135"/>
      <c r="AF722" s="135"/>
    </row>
    <row r="723" s="69" customFormat="1" customHeight="1" spans="1:32">
      <c r="A723" s="91" t="s">
        <v>2357</v>
      </c>
      <c r="B723" s="91" t="s">
        <v>2064</v>
      </c>
      <c r="C723" s="92">
        <v>45432</v>
      </c>
      <c r="D723" s="93" t="s">
        <v>33</v>
      </c>
      <c r="E723" s="91" t="s">
        <v>344</v>
      </c>
      <c r="F723" s="94" t="s">
        <v>2358</v>
      </c>
      <c r="G723" s="94" t="s">
        <v>2359</v>
      </c>
      <c r="H723" s="94"/>
      <c r="I723" s="94" t="s">
        <v>145</v>
      </c>
      <c r="J723" s="94" t="s">
        <v>347</v>
      </c>
      <c r="K723" s="102">
        <v>17400</v>
      </c>
      <c r="L723" s="91" t="s">
        <v>39</v>
      </c>
      <c r="M723" s="103">
        <v>7.0994</v>
      </c>
      <c r="N723" s="113">
        <f t="shared" si="60"/>
        <v>123529.56</v>
      </c>
      <c r="O723" s="105">
        <v>45463</v>
      </c>
      <c r="P723" s="106">
        <v>17400</v>
      </c>
      <c r="Q723" s="106" t="s">
        <v>40</v>
      </c>
      <c r="R723" s="94" t="s">
        <v>2360</v>
      </c>
      <c r="S723" s="94" t="s">
        <v>57</v>
      </c>
      <c r="T723" s="94" t="s">
        <v>43</v>
      </c>
      <c r="U723" s="94" t="s">
        <v>43</v>
      </c>
      <c r="V723" s="120" t="s">
        <v>58</v>
      </c>
      <c r="W723" s="91" t="s">
        <v>43</v>
      </c>
      <c r="X723" s="120" t="s">
        <v>2361</v>
      </c>
      <c r="Y723" s="132">
        <v>1</v>
      </c>
      <c r="Z723" s="91" t="s">
        <v>755</v>
      </c>
      <c r="AA723" s="43" t="s">
        <v>46</v>
      </c>
      <c r="AB723" s="133" t="s">
        <v>47</v>
      </c>
      <c r="AC723" s="134"/>
      <c r="AE723" s="145"/>
      <c r="AF723" s="135"/>
    </row>
    <row r="724" s="69" customFormat="1" customHeight="1" spans="1:32">
      <c r="A724" s="91" t="s">
        <v>2362</v>
      </c>
      <c r="B724" s="91" t="s">
        <v>2064</v>
      </c>
      <c r="C724" s="92">
        <v>45432</v>
      </c>
      <c r="D724" s="93" t="s">
        <v>33</v>
      </c>
      <c r="E724" s="91" t="s">
        <v>34</v>
      </c>
      <c r="F724" s="94" t="s">
        <v>2363</v>
      </c>
      <c r="G724" s="94" t="s">
        <v>1405</v>
      </c>
      <c r="H724" s="94"/>
      <c r="I724" s="94" t="s">
        <v>37</v>
      </c>
      <c r="J724" s="94" t="s">
        <v>38</v>
      </c>
      <c r="K724" s="102">
        <v>4600</v>
      </c>
      <c r="L724" s="107" t="s">
        <v>39</v>
      </c>
      <c r="M724" s="103">
        <v>7.0994</v>
      </c>
      <c r="N724" s="104">
        <f t="shared" si="60"/>
        <v>32657.24</v>
      </c>
      <c r="O724" s="105">
        <v>45455</v>
      </c>
      <c r="P724" s="106">
        <v>4600</v>
      </c>
      <c r="Q724" s="106" t="s">
        <v>40</v>
      </c>
      <c r="R724" s="94" t="s">
        <v>1407</v>
      </c>
      <c r="S724" s="94" t="s">
        <v>57</v>
      </c>
      <c r="T724" s="94" t="s">
        <v>43</v>
      </c>
      <c r="U724" s="94" t="s">
        <v>43</v>
      </c>
      <c r="V724" s="120" t="s">
        <v>70</v>
      </c>
      <c r="W724" s="91" t="s">
        <v>1408</v>
      </c>
      <c r="X724" s="120" t="s">
        <v>45</v>
      </c>
      <c r="Y724" s="132" t="s">
        <v>43</v>
      </c>
      <c r="Z724" s="91" t="s">
        <v>43</v>
      </c>
      <c r="AA724" s="43" t="s">
        <v>46</v>
      </c>
      <c r="AB724" s="133" t="s">
        <v>1644</v>
      </c>
      <c r="AC724" s="134" t="s">
        <v>73</v>
      </c>
      <c r="AE724" s="145"/>
      <c r="AF724" s="135"/>
    </row>
    <row r="725" s="69" customFormat="1" customHeight="1" spans="1:32">
      <c r="A725" s="91" t="s">
        <v>2364</v>
      </c>
      <c r="B725" s="91" t="s">
        <v>2064</v>
      </c>
      <c r="C725" s="92">
        <v>45432</v>
      </c>
      <c r="D725" s="93" t="s">
        <v>33</v>
      </c>
      <c r="E725" s="91" t="s">
        <v>34</v>
      </c>
      <c r="F725" s="94" t="s">
        <v>2365</v>
      </c>
      <c r="G725" s="94" t="s">
        <v>2366</v>
      </c>
      <c r="H725" s="94"/>
      <c r="I725" s="94" t="s">
        <v>145</v>
      </c>
      <c r="J725" s="94" t="s">
        <v>2367</v>
      </c>
      <c r="K725" s="102">
        <v>22764.62</v>
      </c>
      <c r="L725" s="107" t="s">
        <v>39</v>
      </c>
      <c r="M725" s="103">
        <v>7.0994</v>
      </c>
      <c r="N725" s="104">
        <f t="shared" si="60"/>
        <v>161615.143228</v>
      </c>
      <c r="O725" s="105">
        <v>45461</v>
      </c>
      <c r="P725" s="106" t="s">
        <v>108</v>
      </c>
      <c r="Q725" s="106" t="s">
        <v>2368</v>
      </c>
      <c r="R725" s="94" t="s">
        <v>2369</v>
      </c>
      <c r="S725" s="122" t="s">
        <v>261</v>
      </c>
      <c r="T725" s="122" t="s">
        <v>179</v>
      </c>
      <c r="U725" s="122" t="s">
        <v>262</v>
      </c>
      <c r="V725" s="123" t="s">
        <v>286</v>
      </c>
      <c r="W725" s="124" t="s">
        <v>287</v>
      </c>
      <c r="X725" s="120" t="s">
        <v>2370</v>
      </c>
      <c r="Y725" s="132">
        <v>1</v>
      </c>
      <c r="Z725" s="91" t="s">
        <v>273</v>
      </c>
      <c r="AA725" s="43" t="s">
        <v>46</v>
      </c>
      <c r="AB725" s="133" t="s">
        <v>2371</v>
      </c>
      <c r="AC725" s="134" t="s">
        <v>73</v>
      </c>
      <c r="AE725" s="145"/>
      <c r="AF725" s="135"/>
    </row>
    <row r="726" s="69" customFormat="1" customHeight="1" spans="1:32">
      <c r="A726" s="91" t="s">
        <v>1856</v>
      </c>
      <c r="B726" s="91" t="s">
        <v>2064</v>
      </c>
      <c r="C726" s="92">
        <v>45432</v>
      </c>
      <c r="D726" s="93" t="s">
        <v>60</v>
      </c>
      <c r="E726" s="91" t="s">
        <v>61</v>
      </c>
      <c r="F726" s="94" t="s">
        <v>2372</v>
      </c>
      <c r="G726" s="94" t="s">
        <v>1858</v>
      </c>
      <c r="H726" s="94"/>
      <c r="I726" s="94" t="s">
        <v>79</v>
      </c>
      <c r="J726" s="94" t="s">
        <v>65</v>
      </c>
      <c r="K726" s="102">
        <v>24244</v>
      </c>
      <c r="L726" s="107" t="s">
        <v>39</v>
      </c>
      <c r="M726" s="103">
        <v>7.0994</v>
      </c>
      <c r="N726" s="104">
        <f t="shared" si="60"/>
        <v>172117.8536</v>
      </c>
      <c r="O726" s="105">
        <v>45448</v>
      </c>
      <c r="P726" s="106">
        <f>5034.13+6055.07</f>
        <v>11089.2</v>
      </c>
      <c r="Q726" s="106" t="s">
        <v>2373</v>
      </c>
      <c r="R726" s="94" t="s">
        <v>1859</v>
      </c>
      <c r="S726" s="122" t="s">
        <v>261</v>
      </c>
      <c r="T726" s="122" t="s">
        <v>179</v>
      </c>
      <c r="U726" s="122" t="s">
        <v>262</v>
      </c>
      <c r="V726" s="120" t="s">
        <v>70</v>
      </c>
      <c r="W726" s="91" t="s">
        <v>1860</v>
      </c>
      <c r="X726" s="120" t="s">
        <v>45</v>
      </c>
      <c r="Y726" s="132" t="s">
        <v>43</v>
      </c>
      <c r="Z726" s="91" t="s">
        <v>43</v>
      </c>
      <c r="AA726" s="43" t="s">
        <v>46</v>
      </c>
      <c r="AB726" s="133" t="s">
        <v>113</v>
      </c>
      <c r="AC726" s="134" t="s">
        <v>73</v>
      </c>
      <c r="AE726" s="145"/>
      <c r="AF726" s="135"/>
    </row>
    <row r="727" s="69" customFormat="1" customHeight="1" spans="1:32">
      <c r="A727" s="91" t="s">
        <v>2374</v>
      </c>
      <c r="B727" s="91" t="s">
        <v>2064</v>
      </c>
      <c r="C727" s="92">
        <v>45433</v>
      </c>
      <c r="D727" s="93" t="s">
        <v>33</v>
      </c>
      <c r="E727" s="91" t="s">
        <v>96</v>
      </c>
      <c r="F727" s="94" t="s">
        <v>2375</v>
      </c>
      <c r="G727" s="94" t="s">
        <v>2376</v>
      </c>
      <c r="H727" s="94"/>
      <c r="I727" s="94" t="s">
        <v>64</v>
      </c>
      <c r="J727" s="94" t="s">
        <v>2377</v>
      </c>
      <c r="K727" s="102">
        <v>152641.1076</v>
      </c>
      <c r="L727" s="91" t="s">
        <v>89</v>
      </c>
      <c r="M727" s="102">
        <v>1</v>
      </c>
      <c r="N727" s="113">
        <f t="shared" si="60"/>
        <v>152641.1076</v>
      </c>
      <c r="O727" s="105">
        <v>45464</v>
      </c>
      <c r="P727" s="106" t="s">
        <v>2378</v>
      </c>
      <c r="Q727" s="106" t="s">
        <v>2379</v>
      </c>
      <c r="R727" s="94" t="s">
        <v>2380</v>
      </c>
      <c r="S727" s="94" t="s">
        <v>57</v>
      </c>
      <c r="T727" s="94" t="s">
        <v>43</v>
      </c>
      <c r="U727" s="94" t="s">
        <v>43</v>
      </c>
      <c r="V727" s="120" t="s">
        <v>58</v>
      </c>
      <c r="W727" s="91" t="s">
        <v>43</v>
      </c>
      <c r="X727" s="120" t="s">
        <v>2381</v>
      </c>
      <c r="Y727" s="132">
        <v>2</v>
      </c>
      <c r="Z727" s="91" t="s">
        <v>1780</v>
      </c>
      <c r="AA727" s="43" t="s">
        <v>46</v>
      </c>
      <c r="AB727" s="133" t="s">
        <v>1937</v>
      </c>
      <c r="AC727" s="134"/>
      <c r="AE727" s="145"/>
      <c r="AF727" s="135"/>
    </row>
    <row r="728" s="69" customFormat="1" customHeight="1" spans="1:32">
      <c r="A728" s="91" t="s">
        <v>2076</v>
      </c>
      <c r="B728" s="91" t="s">
        <v>2064</v>
      </c>
      <c r="C728" s="92">
        <v>45433</v>
      </c>
      <c r="D728" s="93" t="s">
        <v>49</v>
      </c>
      <c r="E728" s="91" t="s">
        <v>153</v>
      </c>
      <c r="F728" s="94" t="s">
        <v>2077</v>
      </c>
      <c r="G728" s="94" t="s">
        <v>155</v>
      </c>
      <c r="H728" s="94"/>
      <c r="I728" s="94" t="s">
        <v>79</v>
      </c>
      <c r="J728" s="94" t="s">
        <v>156</v>
      </c>
      <c r="K728" s="102">
        <v>158467</v>
      </c>
      <c r="L728" s="40" t="s">
        <v>157</v>
      </c>
      <c r="M728" s="109">
        <v>0.90886</v>
      </c>
      <c r="N728" s="104">
        <f t="shared" si="60"/>
        <v>144024.31762</v>
      </c>
      <c r="O728" s="108">
        <v>45478</v>
      </c>
      <c r="P728" s="106" t="s">
        <v>108</v>
      </c>
      <c r="Q728" s="106" t="s">
        <v>2183</v>
      </c>
      <c r="R728" s="95" t="s">
        <v>165</v>
      </c>
      <c r="S728" s="95" t="s">
        <v>68</v>
      </c>
      <c r="T728" s="95" t="s">
        <v>160</v>
      </c>
      <c r="U728" s="95" t="s">
        <v>161</v>
      </c>
      <c r="V728" s="121">
        <v>1000000</v>
      </c>
      <c r="W728" s="121" t="s">
        <v>162</v>
      </c>
      <c r="X728" s="120" t="s">
        <v>45</v>
      </c>
      <c r="Y728" s="132" t="s">
        <v>43</v>
      </c>
      <c r="Z728" s="91" t="s">
        <v>43</v>
      </c>
      <c r="AA728" s="138" t="s">
        <v>1871</v>
      </c>
      <c r="AB728" s="133"/>
      <c r="AC728" s="134"/>
      <c r="AE728" s="135"/>
      <c r="AF728" s="135"/>
    </row>
    <row r="729" s="69" customFormat="1" customHeight="1" spans="1:32">
      <c r="A729" s="91" t="s">
        <v>2382</v>
      </c>
      <c r="B729" s="91" t="s">
        <v>2064</v>
      </c>
      <c r="C729" s="92">
        <v>45433</v>
      </c>
      <c r="D729" s="93" t="s">
        <v>60</v>
      </c>
      <c r="E729" s="91" t="s">
        <v>61</v>
      </c>
      <c r="F729" s="94" t="s">
        <v>2383</v>
      </c>
      <c r="G729" s="95" t="s">
        <v>1236</v>
      </c>
      <c r="H729" s="95"/>
      <c r="I729" s="95" t="s">
        <v>79</v>
      </c>
      <c r="J729" s="95" t="s">
        <v>65</v>
      </c>
      <c r="K729" s="102">
        <v>1879.99</v>
      </c>
      <c r="L729" s="107" t="s">
        <v>39</v>
      </c>
      <c r="M729" s="103">
        <v>7.0994</v>
      </c>
      <c r="N729" s="104">
        <f t="shared" si="60"/>
        <v>13346.801006</v>
      </c>
      <c r="O729" s="108">
        <v>45446</v>
      </c>
      <c r="P729" s="106">
        <v>41616.56</v>
      </c>
      <c r="Q729" s="106" t="s">
        <v>126</v>
      </c>
      <c r="R729" s="94" t="s">
        <v>1263</v>
      </c>
      <c r="S729" s="94" t="s">
        <v>93</v>
      </c>
      <c r="T729" s="94" t="s">
        <v>43</v>
      </c>
      <c r="U729" s="94" t="s">
        <v>43</v>
      </c>
      <c r="V729" s="120">
        <v>100000</v>
      </c>
      <c r="W729" s="91" t="s">
        <v>1264</v>
      </c>
      <c r="X729" s="120" t="s">
        <v>45</v>
      </c>
      <c r="Y729" s="132" t="s">
        <v>43</v>
      </c>
      <c r="Z729" s="107" t="s">
        <v>43</v>
      </c>
      <c r="AA729" s="138" t="s">
        <v>46</v>
      </c>
      <c r="AB729" s="133" t="s">
        <v>113</v>
      </c>
      <c r="AC729" s="136" t="s">
        <v>73</v>
      </c>
      <c r="AE729" s="145"/>
      <c r="AF729" s="135"/>
    </row>
    <row r="730" s="69" customFormat="1" customHeight="1" spans="1:32">
      <c r="A730" s="91" t="s">
        <v>2252</v>
      </c>
      <c r="B730" s="91" t="s">
        <v>2064</v>
      </c>
      <c r="C730" s="92">
        <v>45433</v>
      </c>
      <c r="D730" s="93" t="s">
        <v>60</v>
      </c>
      <c r="E730" s="91" t="s">
        <v>212</v>
      </c>
      <c r="F730" s="94" t="s">
        <v>2384</v>
      </c>
      <c r="G730" s="94" t="s">
        <v>249</v>
      </c>
      <c r="H730" s="94"/>
      <c r="I730" s="94" t="s">
        <v>53</v>
      </c>
      <c r="J730" s="94" t="s">
        <v>88</v>
      </c>
      <c r="K730" s="102">
        <v>21135</v>
      </c>
      <c r="L730" s="107" t="s">
        <v>39</v>
      </c>
      <c r="M730" s="103">
        <v>7.0994</v>
      </c>
      <c r="N730" s="104">
        <f t="shared" ref="N730:N750" si="61">K730*M730</f>
        <v>150045.819</v>
      </c>
      <c r="O730" s="105">
        <v>45446</v>
      </c>
      <c r="P730" s="106">
        <v>38033.19</v>
      </c>
      <c r="Q730" s="106" t="s">
        <v>250</v>
      </c>
      <c r="R730" s="94" t="s">
        <v>251</v>
      </c>
      <c r="S730" s="94" t="s">
        <v>57</v>
      </c>
      <c r="T730" s="94" t="s">
        <v>252</v>
      </c>
      <c r="U730" s="94" t="s">
        <v>43</v>
      </c>
      <c r="V730" s="120" t="s">
        <v>70</v>
      </c>
      <c r="W730" s="91" t="s">
        <v>253</v>
      </c>
      <c r="X730" s="120" t="s">
        <v>2385</v>
      </c>
      <c r="Y730" s="132">
        <v>1</v>
      </c>
      <c r="Z730" s="40" t="s">
        <v>289</v>
      </c>
      <c r="AA730" s="43" t="s">
        <v>46</v>
      </c>
      <c r="AB730" s="133" t="s">
        <v>254</v>
      </c>
      <c r="AC730" s="134" t="s">
        <v>73</v>
      </c>
      <c r="AD730" s="69" t="s">
        <v>2386</v>
      </c>
      <c r="AE730" s="145"/>
      <c r="AF730" s="135"/>
    </row>
    <row r="731" s="69" customFormat="1" customHeight="1" spans="1:32">
      <c r="A731" s="91" t="s">
        <v>2252</v>
      </c>
      <c r="B731" s="91" t="s">
        <v>2064</v>
      </c>
      <c r="C731" s="92">
        <v>45433</v>
      </c>
      <c r="D731" s="93" t="s">
        <v>60</v>
      </c>
      <c r="E731" s="91" t="s">
        <v>212</v>
      </c>
      <c r="F731" s="94" t="s">
        <v>2253</v>
      </c>
      <c r="G731" s="94" t="s">
        <v>249</v>
      </c>
      <c r="H731" s="94"/>
      <c r="I731" s="94" t="s">
        <v>53</v>
      </c>
      <c r="J731" s="94" t="s">
        <v>88</v>
      </c>
      <c r="K731" s="102">
        <v>2098.3</v>
      </c>
      <c r="L731" s="107" t="s">
        <v>39</v>
      </c>
      <c r="M731" s="103">
        <v>7.0994</v>
      </c>
      <c r="N731" s="104">
        <f t="shared" si="61"/>
        <v>14896.67102</v>
      </c>
      <c r="O731" s="105">
        <v>45442</v>
      </c>
      <c r="P731" s="106">
        <v>3770.57</v>
      </c>
      <c r="Q731" s="106" t="s">
        <v>250</v>
      </c>
      <c r="R731" s="94" t="s">
        <v>251</v>
      </c>
      <c r="S731" s="94" t="s">
        <v>57</v>
      </c>
      <c r="T731" s="94" t="s">
        <v>252</v>
      </c>
      <c r="U731" s="94" t="s">
        <v>43</v>
      </c>
      <c r="V731" s="120" t="s">
        <v>70</v>
      </c>
      <c r="W731" s="91" t="s">
        <v>253</v>
      </c>
      <c r="X731" s="120" t="s">
        <v>45</v>
      </c>
      <c r="Y731" s="132" t="s">
        <v>43</v>
      </c>
      <c r="Z731" s="40" t="s">
        <v>43</v>
      </c>
      <c r="AA731" s="43" t="s">
        <v>46</v>
      </c>
      <c r="AB731" s="133" t="s">
        <v>254</v>
      </c>
      <c r="AC731" s="134" t="s">
        <v>73</v>
      </c>
      <c r="AD731" s="69" t="s">
        <v>2387</v>
      </c>
      <c r="AE731" s="145"/>
      <c r="AF731" s="135"/>
    </row>
    <row r="732" s="69" customFormat="1" customHeight="1" spans="1:32">
      <c r="A732" s="91" t="s">
        <v>2388</v>
      </c>
      <c r="B732" s="91" t="s">
        <v>2064</v>
      </c>
      <c r="C732" s="92">
        <v>45433</v>
      </c>
      <c r="D732" s="93" t="s">
        <v>60</v>
      </c>
      <c r="E732" s="91" t="s">
        <v>212</v>
      </c>
      <c r="F732" s="94" t="s">
        <v>2389</v>
      </c>
      <c r="G732" s="94" t="s">
        <v>214</v>
      </c>
      <c r="H732" s="95"/>
      <c r="I732" s="95" t="s">
        <v>53</v>
      </c>
      <c r="J732" s="95" t="s">
        <v>88</v>
      </c>
      <c r="K732" s="102">
        <v>75392.65</v>
      </c>
      <c r="L732" s="107" t="s">
        <v>39</v>
      </c>
      <c r="M732" s="103">
        <v>7.0994</v>
      </c>
      <c r="N732" s="104">
        <f t="shared" si="61"/>
        <v>535242.57941</v>
      </c>
      <c r="O732" s="108" t="s">
        <v>2390</v>
      </c>
      <c r="P732" s="110" t="s">
        <v>108</v>
      </c>
      <c r="Q732" s="110" t="s">
        <v>215</v>
      </c>
      <c r="R732" s="95" t="s">
        <v>216</v>
      </c>
      <c r="S732" s="95" t="s">
        <v>93</v>
      </c>
      <c r="T732" s="95" t="s">
        <v>43</v>
      </c>
      <c r="U732" s="95" t="s">
        <v>43</v>
      </c>
      <c r="V732" s="121">
        <v>150000</v>
      </c>
      <c r="W732" s="91" t="s">
        <v>217</v>
      </c>
      <c r="X732" s="120" t="s">
        <v>45</v>
      </c>
      <c r="Y732" s="132" t="s">
        <v>43</v>
      </c>
      <c r="Z732" s="91" t="s">
        <v>43</v>
      </c>
      <c r="AA732" s="55" t="s">
        <v>46</v>
      </c>
      <c r="AB732" s="133" t="s">
        <v>72</v>
      </c>
      <c r="AC732" s="136" t="s">
        <v>73</v>
      </c>
      <c r="AE732" s="135"/>
      <c r="AF732" s="135"/>
    </row>
    <row r="733" s="69" customFormat="1" customHeight="1" spans="1:32">
      <c r="A733" s="91" t="s">
        <v>2104</v>
      </c>
      <c r="B733" s="91" t="s">
        <v>2064</v>
      </c>
      <c r="C733" s="92">
        <v>45433</v>
      </c>
      <c r="D733" s="93" t="s">
        <v>49</v>
      </c>
      <c r="E733" s="91" t="s">
        <v>311</v>
      </c>
      <c r="F733" s="94" t="s">
        <v>2105</v>
      </c>
      <c r="G733" s="94" t="s">
        <v>313</v>
      </c>
      <c r="H733" s="94"/>
      <c r="I733" s="94" t="s">
        <v>53</v>
      </c>
      <c r="J733" s="94" t="s">
        <v>314</v>
      </c>
      <c r="K733" s="102">
        <v>220</v>
      </c>
      <c r="L733" s="107" t="s">
        <v>39</v>
      </c>
      <c r="M733" s="103">
        <v>7.0994</v>
      </c>
      <c r="N733" s="104">
        <f t="shared" si="61"/>
        <v>1561.868</v>
      </c>
      <c r="O733" s="105">
        <v>45439</v>
      </c>
      <c r="P733" s="106" t="s">
        <v>108</v>
      </c>
      <c r="Q733" s="106" t="s">
        <v>215</v>
      </c>
      <c r="R733" s="94" t="s">
        <v>315</v>
      </c>
      <c r="S733" s="94" t="s">
        <v>93</v>
      </c>
      <c r="T733" s="94" t="s">
        <v>43</v>
      </c>
      <c r="U733" s="94" t="s">
        <v>43</v>
      </c>
      <c r="V733" s="120">
        <v>400000</v>
      </c>
      <c r="W733" s="91" t="s">
        <v>316</v>
      </c>
      <c r="X733" s="120" t="s">
        <v>45</v>
      </c>
      <c r="Y733" s="132" t="s">
        <v>43</v>
      </c>
      <c r="Z733" s="107" t="s">
        <v>43</v>
      </c>
      <c r="AA733" s="138" t="s">
        <v>46</v>
      </c>
      <c r="AB733" s="133" t="s">
        <v>317</v>
      </c>
      <c r="AC733" s="134" t="s">
        <v>73</v>
      </c>
      <c r="AD733" s="136" t="s">
        <v>318</v>
      </c>
      <c r="AE733" s="135"/>
      <c r="AF733" s="135"/>
    </row>
    <row r="734" s="69" customFormat="1" customHeight="1" spans="1:32">
      <c r="A734" s="91" t="s">
        <v>2268</v>
      </c>
      <c r="B734" s="91" t="s">
        <v>2064</v>
      </c>
      <c r="C734" s="92">
        <v>45433</v>
      </c>
      <c r="D734" s="93" t="s">
        <v>60</v>
      </c>
      <c r="E734" s="91" t="s">
        <v>2238</v>
      </c>
      <c r="F734" s="94" t="s">
        <v>2391</v>
      </c>
      <c r="G734" s="94" t="s">
        <v>203</v>
      </c>
      <c r="H734" s="94"/>
      <c r="I734" s="94" t="s">
        <v>37</v>
      </c>
      <c r="J734" s="94" t="s">
        <v>204</v>
      </c>
      <c r="K734" s="102">
        <v>24059.62</v>
      </c>
      <c r="L734" s="91" t="s">
        <v>205</v>
      </c>
      <c r="M734" s="109">
        <v>5.2702</v>
      </c>
      <c r="N734" s="104">
        <f t="shared" si="61"/>
        <v>126799.009324</v>
      </c>
      <c r="O734" s="105" t="s">
        <v>2392</v>
      </c>
      <c r="P734" s="106" t="s">
        <v>108</v>
      </c>
      <c r="Q734" s="106" t="s">
        <v>231</v>
      </c>
      <c r="R734" s="94" t="s">
        <v>207</v>
      </c>
      <c r="S734" s="95" t="s">
        <v>93</v>
      </c>
      <c r="T734" s="95" t="s">
        <v>43</v>
      </c>
      <c r="U734" s="95" t="s">
        <v>43</v>
      </c>
      <c r="V734" s="121">
        <v>200000</v>
      </c>
      <c r="W734" s="91" t="s">
        <v>209</v>
      </c>
      <c r="X734" s="121" t="s">
        <v>45</v>
      </c>
      <c r="Y734" s="137" t="s">
        <v>43</v>
      </c>
      <c r="Z734" s="40" t="s">
        <v>43</v>
      </c>
      <c r="AA734" s="57" t="s">
        <v>46</v>
      </c>
      <c r="AB734" s="133" t="s">
        <v>210</v>
      </c>
      <c r="AC734" s="134" t="s">
        <v>73</v>
      </c>
      <c r="AD734" s="69" t="s">
        <v>2302</v>
      </c>
      <c r="AE734" s="135"/>
      <c r="AF734" s="135"/>
    </row>
    <row r="735" s="69" customFormat="1" customHeight="1" spans="1:32">
      <c r="A735" s="91" t="s">
        <v>2129</v>
      </c>
      <c r="B735" s="91" t="s">
        <v>2064</v>
      </c>
      <c r="C735" s="92">
        <v>45433</v>
      </c>
      <c r="D735" s="93" t="s">
        <v>60</v>
      </c>
      <c r="E735" s="91" t="s">
        <v>61</v>
      </c>
      <c r="F735" s="94" t="s">
        <v>2393</v>
      </c>
      <c r="G735" s="94" t="s">
        <v>576</v>
      </c>
      <c r="H735" s="94"/>
      <c r="I735" s="94" t="s">
        <v>37</v>
      </c>
      <c r="J735" s="94" t="s">
        <v>65</v>
      </c>
      <c r="K735" s="102">
        <v>0</v>
      </c>
      <c r="L735" s="40" t="s">
        <v>39</v>
      </c>
      <c r="M735" s="103">
        <v>7.0994</v>
      </c>
      <c r="N735" s="104">
        <f t="shared" si="61"/>
        <v>0</v>
      </c>
      <c r="O735" s="105" t="s">
        <v>2394</v>
      </c>
      <c r="P735" s="106">
        <v>0</v>
      </c>
      <c r="Q735" s="106" t="s">
        <v>577</v>
      </c>
      <c r="R735" s="94" t="s">
        <v>578</v>
      </c>
      <c r="S735" s="94" t="s">
        <v>208</v>
      </c>
      <c r="T735" s="106" t="s">
        <v>577</v>
      </c>
      <c r="U735" s="94" t="s">
        <v>43</v>
      </c>
      <c r="V735" s="123" t="s">
        <v>286</v>
      </c>
      <c r="W735" s="114" t="s">
        <v>43</v>
      </c>
      <c r="X735" s="120" t="s">
        <v>45</v>
      </c>
      <c r="Y735" s="132" t="s">
        <v>43</v>
      </c>
      <c r="Z735" s="91" t="s">
        <v>43</v>
      </c>
      <c r="AA735" s="43" t="s">
        <v>46</v>
      </c>
      <c r="AB735" s="133"/>
      <c r="AC735" s="134"/>
      <c r="AE735" s="145"/>
      <c r="AF735" s="135"/>
    </row>
    <row r="736" s="69" customFormat="1" customHeight="1" spans="1:32">
      <c r="A736" s="91" t="s">
        <v>2395</v>
      </c>
      <c r="B736" s="91" t="s">
        <v>2064</v>
      </c>
      <c r="C736" s="92">
        <v>45433</v>
      </c>
      <c r="D736" s="93" t="s">
        <v>75</v>
      </c>
      <c r="E736" s="91" t="s">
        <v>856</v>
      </c>
      <c r="F736" s="94" t="s">
        <v>2065</v>
      </c>
      <c r="G736" s="94" t="s">
        <v>858</v>
      </c>
      <c r="H736" s="94"/>
      <c r="I736" s="94" t="s">
        <v>79</v>
      </c>
      <c r="J736" s="94" t="s">
        <v>282</v>
      </c>
      <c r="K736" s="102">
        <v>12301.61</v>
      </c>
      <c r="L736" s="40" t="s">
        <v>39</v>
      </c>
      <c r="M736" s="103">
        <v>7.0994</v>
      </c>
      <c r="N736" s="104">
        <f t="shared" si="61"/>
        <v>87334.050034</v>
      </c>
      <c r="O736" s="105">
        <v>45467</v>
      </c>
      <c r="P736" s="110" t="s">
        <v>108</v>
      </c>
      <c r="Q736" s="106" t="s">
        <v>2396</v>
      </c>
      <c r="R736" s="94" t="s">
        <v>865</v>
      </c>
      <c r="S736" s="94" t="s">
        <v>68</v>
      </c>
      <c r="T736" s="94" t="s">
        <v>866</v>
      </c>
      <c r="U736" s="94" t="s">
        <v>43</v>
      </c>
      <c r="V736" s="120" t="s">
        <v>70</v>
      </c>
      <c r="W736" s="91" t="s">
        <v>867</v>
      </c>
      <c r="X736" s="120" t="s">
        <v>45</v>
      </c>
      <c r="Y736" s="132" t="s">
        <v>43</v>
      </c>
      <c r="Z736" s="107" t="s">
        <v>43</v>
      </c>
      <c r="AA736" s="138" t="s">
        <v>46</v>
      </c>
      <c r="AB736" s="133" t="s">
        <v>861</v>
      </c>
      <c r="AC736" s="136" t="s">
        <v>73</v>
      </c>
      <c r="AE736" s="145"/>
      <c r="AF736" s="135"/>
    </row>
    <row r="737" s="69" customFormat="1" customHeight="1" spans="1:32">
      <c r="A737" s="91" t="s">
        <v>2076</v>
      </c>
      <c r="B737" s="91" t="s">
        <v>2064</v>
      </c>
      <c r="C737" s="92">
        <v>45434</v>
      </c>
      <c r="D737" s="93" t="s">
        <v>49</v>
      </c>
      <c r="E737" s="91" t="s">
        <v>153</v>
      </c>
      <c r="F737" s="94" t="s">
        <v>2077</v>
      </c>
      <c r="G737" s="94" t="s">
        <v>155</v>
      </c>
      <c r="H737" s="94"/>
      <c r="I737" s="94" t="s">
        <v>79</v>
      </c>
      <c r="J737" s="94" t="s">
        <v>156</v>
      </c>
      <c r="K737" s="102">
        <v>3600</v>
      </c>
      <c r="L737" s="40" t="s">
        <v>157</v>
      </c>
      <c r="M737" s="109">
        <v>0.90886</v>
      </c>
      <c r="N737" s="104">
        <f t="shared" si="61"/>
        <v>3271.896</v>
      </c>
      <c r="O737" s="108">
        <v>45464</v>
      </c>
      <c r="P737" s="106" t="s">
        <v>108</v>
      </c>
      <c r="Q737" s="106" t="s">
        <v>2183</v>
      </c>
      <c r="R737" s="95" t="s">
        <v>360</v>
      </c>
      <c r="S737" s="95" t="s">
        <v>68</v>
      </c>
      <c r="T737" s="95" t="s">
        <v>160</v>
      </c>
      <c r="U737" s="95" t="s">
        <v>161</v>
      </c>
      <c r="V737" s="121">
        <v>1000000</v>
      </c>
      <c r="W737" s="121" t="s">
        <v>162</v>
      </c>
      <c r="X737" s="120" t="s">
        <v>45</v>
      </c>
      <c r="Y737" s="132" t="s">
        <v>43</v>
      </c>
      <c r="Z737" s="91" t="s">
        <v>43</v>
      </c>
      <c r="AA737" s="138" t="s">
        <v>1871</v>
      </c>
      <c r="AB737" s="133"/>
      <c r="AC737" s="134"/>
      <c r="AE737" s="135"/>
      <c r="AF737" s="135"/>
    </row>
    <row r="738" s="70" customFormat="1" customHeight="1" spans="1:32">
      <c r="A738" s="91" t="s">
        <v>2397</v>
      </c>
      <c r="B738" s="91" t="s">
        <v>2064</v>
      </c>
      <c r="C738" s="92">
        <v>45434</v>
      </c>
      <c r="D738" s="93" t="s">
        <v>49</v>
      </c>
      <c r="E738" s="91" t="s">
        <v>305</v>
      </c>
      <c r="F738" s="94" t="s">
        <v>2398</v>
      </c>
      <c r="G738" s="94" t="s">
        <v>307</v>
      </c>
      <c r="H738" s="94"/>
      <c r="I738" s="94" t="s">
        <v>79</v>
      </c>
      <c r="J738" s="94" t="s">
        <v>308</v>
      </c>
      <c r="K738" s="102">
        <v>11718.4</v>
      </c>
      <c r="L738" s="152" t="s">
        <v>39</v>
      </c>
      <c r="M738" s="153">
        <v>7.0994</v>
      </c>
      <c r="N738" s="104">
        <f t="shared" si="61"/>
        <v>83193.60896</v>
      </c>
      <c r="O738" s="108">
        <v>45453</v>
      </c>
      <c r="P738" s="110" t="s">
        <v>108</v>
      </c>
      <c r="Q738" s="106" t="s">
        <v>158</v>
      </c>
      <c r="R738" s="94" t="s">
        <v>692</v>
      </c>
      <c r="S738" s="95" t="s">
        <v>192</v>
      </c>
      <c r="T738" s="95" t="s">
        <v>43</v>
      </c>
      <c r="U738" s="95" t="s">
        <v>43</v>
      </c>
      <c r="V738" s="121">
        <v>800000</v>
      </c>
      <c r="W738" s="121" t="s">
        <v>693</v>
      </c>
      <c r="X738" s="120" t="s">
        <v>45</v>
      </c>
      <c r="Y738" s="132" t="s">
        <v>43</v>
      </c>
      <c r="Z738" s="107" t="s">
        <v>43</v>
      </c>
      <c r="AA738" s="138" t="s">
        <v>194</v>
      </c>
      <c r="AB738" s="133"/>
      <c r="AC738" s="136"/>
      <c r="AE738" s="147"/>
      <c r="AF738" s="140"/>
    </row>
    <row r="739" s="69" customFormat="1" customHeight="1" spans="1:32">
      <c r="A739" s="91" t="s">
        <v>2364</v>
      </c>
      <c r="B739" s="91" t="s">
        <v>2064</v>
      </c>
      <c r="C739" s="92">
        <v>45434</v>
      </c>
      <c r="D739" s="93" t="s">
        <v>33</v>
      </c>
      <c r="E739" s="91" t="s">
        <v>34</v>
      </c>
      <c r="F739" s="94" t="s">
        <v>2365</v>
      </c>
      <c r="G739" s="94" t="s">
        <v>2366</v>
      </c>
      <c r="H739" s="94"/>
      <c r="I739" s="94" t="s">
        <v>145</v>
      </c>
      <c r="J739" s="94" t="s">
        <v>2367</v>
      </c>
      <c r="K739" s="102">
        <v>446</v>
      </c>
      <c r="L739" s="107" t="s">
        <v>39</v>
      </c>
      <c r="M739" s="103">
        <v>7.0994</v>
      </c>
      <c r="N739" s="104">
        <f t="shared" si="61"/>
        <v>3166.3324</v>
      </c>
      <c r="O739" s="105">
        <v>45461</v>
      </c>
      <c r="P739" s="106" t="s">
        <v>108</v>
      </c>
      <c r="Q739" s="106" t="s">
        <v>2368</v>
      </c>
      <c r="R739" s="94" t="s">
        <v>2369</v>
      </c>
      <c r="S739" s="122" t="s">
        <v>261</v>
      </c>
      <c r="T739" s="122" t="s">
        <v>179</v>
      </c>
      <c r="U739" s="122" t="s">
        <v>262</v>
      </c>
      <c r="V739" s="123" t="s">
        <v>286</v>
      </c>
      <c r="W739" s="124" t="s">
        <v>287</v>
      </c>
      <c r="X739" s="120" t="s">
        <v>45</v>
      </c>
      <c r="Y739" s="132" t="s">
        <v>43</v>
      </c>
      <c r="Z739" s="91" t="s">
        <v>43</v>
      </c>
      <c r="AA739" s="43" t="s">
        <v>46</v>
      </c>
      <c r="AB739" s="133" t="s">
        <v>2371</v>
      </c>
      <c r="AC739" s="134" t="s">
        <v>73</v>
      </c>
      <c r="AE739" s="145"/>
      <c r="AF739" s="135"/>
    </row>
    <row r="740" s="69" customFormat="1" customHeight="1" spans="1:32">
      <c r="A740" s="91" t="s">
        <v>2399</v>
      </c>
      <c r="B740" s="91" t="s">
        <v>2064</v>
      </c>
      <c r="C740" s="92">
        <v>45434</v>
      </c>
      <c r="D740" s="93" t="s">
        <v>33</v>
      </c>
      <c r="E740" s="91" t="s">
        <v>34</v>
      </c>
      <c r="F740" s="94" t="s">
        <v>2400</v>
      </c>
      <c r="G740" s="94" t="s">
        <v>1032</v>
      </c>
      <c r="H740" s="94"/>
      <c r="I740" s="94" t="s">
        <v>37</v>
      </c>
      <c r="J740" s="94" t="s">
        <v>38</v>
      </c>
      <c r="K740" s="102">
        <v>8762.8</v>
      </c>
      <c r="L740" s="107" t="s">
        <v>39</v>
      </c>
      <c r="M740" s="103">
        <v>7.0994</v>
      </c>
      <c r="N740" s="104">
        <f t="shared" si="61"/>
        <v>62210.62232</v>
      </c>
      <c r="O740" s="105">
        <v>45449</v>
      </c>
      <c r="P740" s="106">
        <v>8762.8</v>
      </c>
      <c r="Q740" s="106" t="s">
        <v>40</v>
      </c>
      <c r="R740" s="94" t="s">
        <v>1033</v>
      </c>
      <c r="S740" s="94" t="s">
        <v>93</v>
      </c>
      <c r="T740" s="94" t="s">
        <v>43</v>
      </c>
      <c r="U740" s="94" t="s">
        <v>43</v>
      </c>
      <c r="V740" s="120">
        <v>30000</v>
      </c>
      <c r="W740" s="91" t="s">
        <v>1034</v>
      </c>
      <c r="X740" s="120" t="s">
        <v>45</v>
      </c>
      <c r="Y740" s="132" t="s">
        <v>43</v>
      </c>
      <c r="Z740" s="91" t="s">
        <v>43</v>
      </c>
      <c r="AA740" s="138" t="s">
        <v>46</v>
      </c>
      <c r="AB740" s="133" t="s">
        <v>461</v>
      </c>
      <c r="AC740" s="136" t="s">
        <v>73</v>
      </c>
      <c r="AE740" s="145"/>
      <c r="AF740" s="135"/>
    </row>
    <row r="741" s="69" customFormat="1" customHeight="1" spans="1:32">
      <c r="A741" s="91" t="s">
        <v>2401</v>
      </c>
      <c r="B741" s="91" t="s">
        <v>2064</v>
      </c>
      <c r="C741" s="92">
        <v>45434</v>
      </c>
      <c r="D741" s="93" t="s">
        <v>60</v>
      </c>
      <c r="E741" s="91" t="s">
        <v>61</v>
      </c>
      <c r="F741" s="94" t="s">
        <v>2402</v>
      </c>
      <c r="G741" s="94" t="s">
        <v>106</v>
      </c>
      <c r="H741" s="94"/>
      <c r="I741" s="94" t="s">
        <v>37</v>
      </c>
      <c r="J741" s="94" t="s">
        <v>65</v>
      </c>
      <c r="K741" s="102">
        <v>13196.4</v>
      </c>
      <c r="L741" s="107" t="s">
        <v>39</v>
      </c>
      <c r="M741" s="103">
        <v>7.0994</v>
      </c>
      <c r="N741" s="104">
        <f t="shared" si="61"/>
        <v>93686.52216</v>
      </c>
      <c r="O741" s="108">
        <v>45463</v>
      </c>
      <c r="P741" s="106" t="s">
        <v>108</v>
      </c>
      <c r="Q741" s="106" t="s">
        <v>109</v>
      </c>
      <c r="R741" s="94" t="s">
        <v>110</v>
      </c>
      <c r="S741" s="94" t="s">
        <v>68</v>
      </c>
      <c r="T741" s="94" t="s">
        <v>111</v>
      </c>
      <c r="U741" s="94" t="s">
        <v>43</v>
      </c>
      <c r="V741" s="120" t="s">
        <v>70</v>
      </c>
      <c r="W741" s="91" t="s">
        <v>112</v>
      </c>
      <c r="X741" s="120" t="s">
        <v>45</v>
      </c>
      <c r="Y741" s="132" t="s">
        <v>43</v>
      </c>
      <c r="Z741" s="107" t="s">
        <v>43</v>
      </c>
      <c r="AA741" s="138" t="s">
        <v>46</v>
      </c>
      <c r="AB741" s="133" t="s">
        <v>113</v>
      </c>
      <c r="AC741" s="136" t="s">
        <v>73</v>
      </c>
      <c r="AE741" s="145"/>
      <c r="AF741" s="135"/>
    </row>
    <row r="742" s="70" customFormat="1" customHeight="1" spans="1:31">
      <c r="A742" s="91" t="s">
        <v>2403</v>
      </c>
      <c r="B742" s="91" t="s">
        <v>2064</v>
      </c>
      <c r="C742" s="92">
        <v>45434</v>
      </c>
      <c r="D742" s="93" t="s">
        <v>49</v>
      </c>
      <c r="E742" s="91" t="s">
        <v>311</v>
      </c>
      <c r="F742" s="94" t="s">
        <v>2404</v>
      </c>
      <c r="G742" s="94" t="s">
        <v>2405</v>
      </c>
      <c r="H742" s="94"/>
      <c r="I742" s="94" t="s">
        <v>37</v>
      </c>
      <c r="J742" s="94" t="s">
        <v>516</v>
      </c>
      <c r="K742" s="102">
        <v>116667.5</v>
      </c>
      <c r="L742" s="91" t="s">
        <v>517</v>
      </c>
      <c r="M742" s="102">
        <v>4.7134</v>
      </c>
      <c r="N742" s="104">
        <f t="shared" si="61"/>
        <v>549900.5945</v>
      </c>
      <c r="O742" s="108">
        <v>45471</v>
      </c>
      <c r="P742" s="114" t="s">
        <v>323</v>
      </c>
      <c r="Q742" s="106" t="s">
        <v>2406</v>
      </c>
      <c r="R742" s="94" t="s">
        <v>2407</v>
      </c>
      <c r="S742" s="94" t="s">
        <v>68</v>
      </c>
      <c r="T742" s="94" t="s">
        <v>43</v>
      </c>
      <c r="U742" s="94" t="s">
        <v>43</v>
      </c>
      <c r="V742" s="120">
        <v>200000</v>
      </c>
      <c r="W742" s="120" t="s">
        <v>2408</v>
      </c>
      <c r="X742" s="120" t="s">
        <v>45</v>
      </c>
      <c r="Y742" s="132" t="s">
        <v>43</v>
      </c>
      <c r="Z742" s="40" t="s">
        <v>43</v>
      </c>
      <c r="AA742" s="138" t="s">
        <v>46</v>
      </c>
      <c r="AB742" s="138" t="s">
        <v>2409</v>
      </c>
      <c r="AC742" s="136" t="s">
        <v>73</v>
      </c>
      <c r="AE742" s="136"/>
    </row>
    <row r="743" s="69" customFormat="1" customHeight="1" spans="1:32">
      <c r="A743" s="91" t="s">
        <v>2076</v>
      </c>
      <c r="B743" s="91" t="s">
        <v>2064</v>
      </c>
      <c r="C743" s="92">
        <v>45434</v>
      </c>
      <c r="D743" s="93" t="s">
        <v>49</v>
      </c>
      <c r="E743" s="91" t="s">
        <v>153</v>
      </c>
      <c r="F743" s="94" t="s">
        <v>2077</v>
      </c>
      <c r="G743" s="94" t="s">
        <v>155</v>
      </c>
      <c r="H743" s="94"/>
      <c r="I743" s="94" t="s">
        <v>79</v>
      </c>
      <c r="J743" s="94" t="s">
        <v>156</v>
      </c>
      <c r="K743" s="102">
        <v>20778.8</v>
      </c>
      <c r="L743" s="40" t="s">
        <v>157</v>
      </c>
      <c r="M743" s="109">
        <v>0.90886</v>
      </c>
      <c r="N743" s="104">
        <f t="shared" si="61"/>
        <v>18885.020168</v>
      </c>
      <c r="O743" s="108">
        <v>45493</v>
      </c>
      <c r="P743" s="106" t="s">
        <v>108</v>
      </c>
      <c r="Q743" s="106" t="s">
        <v>2183</v>
      </c>
      <c r="R743" s="95" t="s">
        <v>360</v>
      </c>
      <c r="S743" s="95" t="s">
        <v>68</v>
      </c>
      <c r="T743" s="95" t="s">
        <v>160</v>
      </c>
      <c r="U743" s="95" t="s">
        <v>161</v>
      </c>
      <c r="V743" s="121">
        <v>1000000</v>
      </c>
      <c r="W743" s="121" t="s">
        <v>162</v>
      </c>
      <c r="X743" s="120" t="s">
        <v>45</v>
      </c>
      <c r="Y743" s="132" t="s">
        <v>43</v>
      </c>
      <c r="Z743" s="91" t="s">
        <v>43</v>
      </c>
      <c r="AA743" s="138" t="s">
        <v>1871</v>
      </c>
      <c r="AB743" s="133"/>
      <c r="AC743" s="134"/>
      <c r="AE743" s="135"/>
      <c r="AF743" s="135"/>
    </row>
    <row r="744" s="69" customFormat="1" customHeight="1" spans="1:32">
      <c r="A744" s="91" t="s">
        <v>2252</v>
      </c>
      <c r="B744" s="91" t="s">
        <v>2064</v>
      </c>
      <c r="C744" s="92">
        <v>45434</v>
      </c>
      <c r="D744" s="93" t="s">
        <v>60</v>
      </c>
      <c r="E744" s="91" t="s">
        <v>212</v>
      </c>
      <c r="F744" s="94" t="s">
        <v>2384</v>
      </c>
      <c r="G744" s="94" t="s">
        <v>249</v>
      </c>
      <c r="H744" s="94"/>
      <c r="I744" s="94" t="s">
        <v>53</v>
      </c>
      <c r="J744" s="94" t="s">
        <v>88</v>
      </c>
      <c r="K744" s="102">
        <v>1339.2</v>
      </c>
      <c r="L744" s="107" t="s">
        <v>39</v>
      </c>
      <c r="M744" s="103">
        <v>7.0994</v>
      </c>
      <c r="N744" s="104">
        <f t="shared" si="61"/>
        <v>9507.51648</v>
      </c>
      <c r="O744" s="105">
        <v>45448</v>
      </c>
      <c r="P744" s="106">
        <v>38033.19</v>
      </c>
      <c r="Q744" s="106" t="s">
        <v>250</v>
      </c>
      <c r="R744" s="94" t="s">
        <v>251</v>
      </c>
      <c r="S744" s="94" t="s">
        <v>57</v>
      </c>
      <c r="T744" s="94" t="s">
        <v>252</v>
      </c>
      <c r="U744" s="94" t="s">
        <v>43</v>
      </c>
      <c r="V744" s="120" t="s">
        <v>70</v>
      </c>
      <c r="W744" s="91" t="s">
        <v>253</v>
      </c>
      <c r="X744" s="120" t="s">
        <v>45</v>
      </c>
      <c r="Y744" s="132" t="s">
        <v>43</v>
      </c>
      <c r="Z744" s="40" t="s">
        <v>43</v>
      </c>
      <c r="AA744" s="43" t="s">
        <v>46</v>
      </c>
      <c r="AB744" s="133" t="s">
        <v>254</v>
      </c>
      <c r="AC744" s="134" t="s">
        <v>73</v>
      </c>
      <c r="AD744" s="69" t="s">
        <v>2386</v>
      </c>
      <c r="AE744" s="145"/>
      <c r="AF744" s="135"/>
    </row>
    <row r="745" s="69" customFormat="1" customHeight="1" spans="1:32">
      <c r="A745" s="91" t="s">
        <v>2410</v>
      </c>
      <c r="B745" s="91" t="s">
        <v>2064</v>
      </c>
      <c r="C745" s="92">
        <v>45435</v>
      </c>
      <c r="D745" s="93" t="s">
        <v>60</v>
      </c>
      <c r="E745" s="91" t="s">
        <v>2238</v>
      </c>
      <c r="F745" s="94" t="s">
        <v>2411</v>
      </c>
      <c r="G745" s="94" t="s">
        <v>481</v>
      </c>
      <c r="H745" s="94"/>
      <c r="I745" s="94" t="s">
        <v>79</v>
      </c>
      <c r="J745" s="94" t="s">
        <v>268</v>
      </c>
      <c r="K745" s="102">
        <v>534</v>
      </c>
      <c r="L745" s="107" t="s">
        <v>39</v>
      </c>
      <c r="M745" s="103">
        <v>7.0994</v>
      </c>
      <c r="N745" s="104">
        <f t="shared" si="61"/>
        <v>3791.0796</v>
      </c>
      <c r="O745" s="105">
        <v>45464</v>
      </c>
      <c r="P745" s="106">
        <v>534</v>
      </c>
      <c r="Q745" s="106" t="s">
        <v>40</v>
      </c>
      <c r="R745" s="94" t="s">
        <v>1563</v>
      </c>
      <c r="S745" s="94" t="s">
        <v>42</v>
      </c>
      <c r="T745" s="94" t="s">
        <v>43</v>
      </c>
      <c r="U745" s="94" t="s">
        <v>43</v>
      </c>
      <c r="V745" s="120" t="s">
        <v>58</v>
      </c>
      <c r="W745" s="120" t="s">
        <v>43</v>
      </c>
      <c r="X745" s="121" t="s">
        <v>45</v>
      </c>
      <c r="Y745" s="137" t="s">
        <v>43</v>
      </c>
      <c r="Z745" s="40" t="s">
        <v>43</v>
      </c>
      <c r="AA745" s="43" t="s">
        <v>46</v>
      </c>
      <c r="AB745" s="133" t="s">
        <v>135</v>
      </c>
      <c r="AC745" s="134"/>
      <c r="AE745" s="135"/>
      <c r="AF745" s="135"/>
    </row>
    <row r="746" s="69" customFormat="1" customHeight="1" spans="1:32">
      <c r="A746" s="91" t="s">
        <v>2412</v>
      </c>
      <c r="B746" s="91" t="s">
        <v>2064</v>
      </c>
      <c r="C746" s="92">
        <v>45435</v>
      </c>
      <c r="D746" s="93" t="s">
        <v>60</v>
      </c>
      <c r="E746" s="91" t="s">
        <v>61</v>
      </c>
      <c r="F746" s="94" t="s">
        <v>2383</v>
      </c>
      <c r="G746" s="95" t="s">
        <v>1236</v>
      </c>
      <c r="H746" s="95"/>
      <c r="I746" s="95" t="s">
        <v>79</v>
      </c>
      <c r="J746" s="95" t="s">
        <v>65</v>
      </c>
      <c r="K746" s="102">
        <v>73058.6</v>
      </c>
      <c r="L746" s="107" t="s">
        <v>39</v>
      </c>
      <c r="M746" s="103">
        <v>7.0994</v>
      </c>
      <c r="N746" s="104">
        <f t="shared" si="61"/>
        <v>518672.22484</v>
      </c>
      <c r="O746" s="108">
        <v>45458</v>
      </c>
      <c r="P746" s="114" t="s">
        <v>323</v>
      </c>
      <c r="Q746" s="106" t="s">
        <v>126</v>
      </c>
      <c r="R746" s="94" t="s">
        <v>1263</v>
      </c>
      <c r="S746" s="94" t="s">
        <v>93</v>
      </c>
      <c r="T746" s="94" t="s">
        <v>43</v>
      </c>
      <c r="U746" s="94" t="s">
        <v>43</v>
      </c>
      <c r="V746" s="120">
        <v>100000</v>
      </c>
      <c r="W746" s="91" t="s">
        <v>1264</v>
      </c>
      <c r="X746" s="120" t="s">
        <v>45</v>
      </c>
      <c r="Y746" s="132" t="s">
        <v>43</v>
      </c>
      <c r="Z746" s="107" t="s">
        <v>43</v>
      </c>
      <c r="AA746" s="138" t="s">
        <v>46</v>
      </c>
      <c r="AB746" s="133" t="s">
        <v>113</v>
      </c>
      <c r="AC746" s="136" t="s">
        <v>73</v>
      </c>
      <c r="AE746" s="145"/>
      <c r="AF746" s="135"/>
    </row>
    <row r="747" s="69" customFormat="1" customHeight="1" spans="1:32">
      <c r="A747" s="91" t="s">
        <v>2413</v>
      </c>
      <c r="B747" s="91" t="s">
        <v>2064</v>
      </c>
      <c r="C747" s="92">
        <v>45435</v>
      </c>
      <c r="D747" s="93" t="s">
        <v>49</v>
      </c>
      <c r="E747" s="91" t="s">
        <v>311</v>
      </c>
      <c r="F747" s="94" t="s">
        <v>2414</v>
      </c>
      <c r="G747" s="94" t="s">
        <v>1460</v>
      </c>
      <c r="H747" s="94"/>
      <c r="I747" s="94" t="s">
        <v>37</v>
      </c>
      <c r="J747" s="94" t="s">
        <v>516</v>
      </c>
      <c r="K747" s="102">
        <v>500</v>
      </c>
      <c r="L747" s="107" t="s">
        <v>89</v>
      </c>
      <c r="M747" s="103">
        <v>1</v>
      </c>
      <c r="N747" s="104">
        <f t="shared" si="61"/>
        <v>500</v>
      </c>
      <c r="O747" s="105">
        <v>45442</v>
      </c>
      <c r="P747" s="106" t="s">
        <v>2415</v>
      </c>
      <c r="Q747" s="106" t="s">
        <v>40</v>
      </c>
      <c r="R747" s="94" t="s">
        <v>1461</v>
      </c>
      <c r="S747" s="94" t="s">
        <v>42</v>
      </c>
      <c r="T747" s="94" t="s">
        <v>43</v>
      </c>
      <c r="U747" s="94" t="s">
        <v>43</v>
      </c>
      <c r="V747" s="120" t="s">
        <v>44</v>
      </c>
      <c r="W747" s="91" t="s">
        <v>43</v>
      </c>
      <c r="X747" s="120" t="s">
        <v>45</v>
      </c>
      <c r="Y747" s="132" t="s">
        <v>43</v>
      </c>
      <c r="Z747" s="91" t="s">
        <v>43</v>
      </c>
      <c r="AA747" s="138" t="s">
        <v>46</v>
      </c>
      <c r="AB747" s="133" t="s">
        <v>47</v>
      </c>
      <c r="AC747" s="134"/>
      <c r="AE747" s="145"/>
      <c r="AF747" s="135"/>
    </row>
    <row r="748" s="69" customFormat="1" customHeight="1" spans="1:32">
      <c r="A748" s="91" t="s">
        <v>2088</v>
      </c>
      <c r="B748" s="91" t="s">
        <v>2064</v>
      </c>
      <c r="C748" s="92">
        <v>45435</v>
      </c>
      <c r="D748" s="93" t="s">
        <v>49</v>
      </c>
      <c r="E748" s="91" t="s">
        <v>153</v>
      </c>
      <c r="F748" s="94" t="s">
        <v>2089</v>
      </c>
      <c r="G748" s="94" t="s">
        <v>189</v>
      </c>
      <c r="H748" s="94"/>
      <c r="I748" s="94" t="s">
        <v>79</v>
      </c>
      <c r="J748" s="94" t="s">
        <v>156</v>
      </c>
      <c r="K748" s="102">
        <v>102200</v>
      </c>
      <c r="L748" s="40" t="s">
        <v>157</v>
      </c>
      <c r="M748" s="109">
        <v>0.90886</v>
      </c>
      <c r="N748" s="104">
        <f t="shared" si="61"/>
        <v>92885.492</v>
      </c>
      <c r="O748" s="105">
        <v>45463</v>
      </c>
      <c r="P748" s="110" t="s">
        <v>108</v>
      </c>
      <c r="Q748" s="106" t="s">
        <v>190</v>
      </c>
      <c r="R748" s="94" t="s">
        <v>357</v>
      </c>
      <c r="S748" s="94" t="s">
        <v>192</v>
      </c>
      <c r="T748" s="94" t="s">
        <v>43</v>
      </c>
      <c r="U748" s="94" t="s">
        <v>43</v>
      </c>
      <c r="V748" s="120" t="s">
        <v>193</v>
      </c>
      <c r="W748" s="91" t="s">
        <v>43</v>
      </c>
      <c r="X748" s="120" t="s">
        <v>45</v>
      </c>
      <c r="Y748" s="132" t="s">
        <v>43</v>
      </c>
      <c r="Z748" s="91" t="s">
        <v>43</v>
      </c>
      <c r="AA748" s="138" t="s">
        <v>1805</v>
      </c>
      <c r="AB748" s="133"/>
      <c r="AC748" s="134"/>
      <c r="AE748" s="135"/>
      <c r="AF748" s="135"/>
    </row>
    <row r="749" s="69" customFormat="1" customHeight="1" spans="1:32">
      <c r="A749" s="91" t="s">
        <v>2063</v>
      </c>
      <c r="B749" s="91" t="s">
        <v>2064</v>
      </c>
      <c r="C749" s="92">
        <v>45436</v>
      </c>
      <c r="D749" s="93" t="s">
        <v>75</v>
      </c>
      <c r="E749" s="91" t="s">
        <v>856</v>
      </c>
      <c r="F749" s="94" t="s">
        <v>2065</v>
      </c>
      <c r="G749" s="94" t="s">
        <v>858</v>
      </c>
      <c r="H749" s="94"/>
      <c r="I749" s="94" t="s">
        <v>79</v>
      </c>
      <c r="J749" s="94" t="s">
        <v>282</v>
      </c>
      <c r="K749" s="102">
        <v>199.563891891892</v>
      </c>
      <c r="L749" s="40" t="s">
        <v>39</v>
      </c>
      <c r="M749" s="103">
        <v>7.0994</v>
      </c>
      <c r="N749" s="104">
        <f t="shared" si="61"/>
        <v>1416.7838940973</v>
      </c>
      <c r="O749" s="105">
        <v>45453</v>
      </c>
      <c r="P749" s="110" t="s">
        <v>2066</v>
      </c>
      <c r="Q749" s="106" t="s">
        <v>2067</v>
      </c>
      <c r="R749" s="94" t="s">
        <v>2068</v>
      </c>
      <c r="S749" s="122" t="s">
        <v>261</v>
      </c>
      <c r="T749" s="122" t="s">
        <v>350</v>
      </c>
      <c r="U749" s="122" t="s">
        <v>262</v>
      </c>
      <c r="V749" s="120" t="s">
        <v>70</v>
      </c>
      <c r="W749" s="91" t="s">
        <v>2069</v>
      </c>
      <c r="X749" s="120" t="s">
        <v>45</v>
      </c>
      <c r="Y749" s="132" t="s">
        <v>43</v>
      </c>
      <c r="Z749" s="107" t="s">
        <v>43</v>
      </c>
      <c r="AA749" s="138" t="s">
        <v>46</v>
      </c>
      <c r="AB749" s="133" t="s">
        <v>861</v>
      </c>
      <c r="AC749" s="136" t="s">
        <v>73</v>
      </c>
      <c r="AE749" s="145"/>
      <c r="AF749" s="135"/>
    </row>
    <row r="750" s="69" customFormat="1" customHeight="1" spans="1:32">
      <c r="A750" s="91" t="s">
        <v>2416</v>
      </c>
      <c r="B750" s="91" t="s">
        <v>2064</v>
      </c>
      <c r="C750" s="92">
        <v>45436</v>
      </c>
      <c r="D750" s="93" t="s">
        <v>33</v>
      </c>
      <c r="E750" s="91" t="s">
        <v>344</v>
      </c>
      <c r="F750" s="94" t="s">
        <v>2417</v>
      </c>
      <c r="G750" s="94" t="s">
        <v>1045</v>
      </c>
      <c r="H750" s="94"/>
      <c r="I750" s="94" t="s">
        <v>53</v>
      </c>
      <c r="J750" s="94" t="s">
        <v>1046</v>
      </c>
      <c r="K750" s="102">
        <v>8700</v>
      </c>
      <c r="L750" s="107" t="s">
        <v>39</v>
      </c>
      <c r="M750" s="103">
        <v>7.0994</v>
      </c>
      <c r="N750" s="104">
        <f t="shared" si="61"/>
        <v>61764.78</v>
      </c>
      <c r="O750" s="108">
        <v>45441</v>
      </c>
      <c r="P750" s="106">
        <v>2610</v>
      </c>
      <c r="Q750" s="106" t="s">
        <v>636</v>
      </c>
      <c r="R750" s="94" t="s">
        <v>1048</v>
      </c>
      <c r="S750" s="94" t="s">
        <v>93</v>
      </c>
      <c r="T750" s="94" t="s">
        <v>43</v>
      </c>
      <c r="U750" s="94" t="s">
        <v>43</v>
      </c>
      <c r="V750" s="120">
        <v>100000</v>
      </c>
      <c r="W750" s="91" t="s">
        <v>1050</v>
      </c>
      <c r="X750" s="120" t="s">
        <v>45</v>
      </c>
      <c r="Y750" s="132" t="s">
        <v>43</v>
      </c>
      <c r="Z750" s="40" t="s">
        <v>43</v>
      </c>
      <c r="AA750" s="138" t="s">
        <v>46</v>
      </c>
      <c r="AB750" s="133" t="s">
        <v>47</v>
      </c>
      <c r="AC750" s="134"/>
      <c r="AE750" s="145"/>
      <c r="AF750" s="135"/>
    </row>
    <row r="751" s="69" customFormat="1" customHeight="1" spans="1:32">
      <c r="A751" s="91" t="s">
        <v>2001</v>
      </c>
      <c r="B751" s="91" t="s">
        <v>2064</v>
      </c>
      <c r="C751" s="92">
        <v>45436</v>
      </c>
      <c r="D751" s="93" t="s">
        <v>33</v>
      </c>
      <c r="E751" s="91" t="s">
        <v>34</v>
      </c>
      <c r="F751" s="94" t="s">
        <v>2087</v>
      </c>
      <c r="G751" s="94" t="s">
        <v>610</v>
      </c>
      <c r="H751" s="94"/>
      <c r="I751" s="94" t="s">
        <v>37</v>
      </c>
      <c r="J751" s="94" t="s">
        <v>38</v>
      </c>
      <c r="K751" s="102">
        <v>19976</v>
      </c>
      <c r="L751" s="107" t="s">
        <v>39</v>
      </c>
      <c r="M751" s="103">
        <v>7.0994</v>
      </c>
      <c r="N751" s="104">
        <f t="shared" ref="N751:N753" si="62">K751*M751</f>
        <v>141817.6144</v>
      </c>
      <c r="O751" s="105">
        <v>45471</v>
      </c>
      <c r="P751" s="106">
        <v>13682.95</v>
      </c>
      <c r="Q751" s="106" t="s">
        <v>2002</v>
      </c>
      <c r="R751" s="94" t="s">
        <v>611</v>
      </c>
      <c r="S751" s="122" t="s">
        <v>261</v>
      </c>
      <c r="T751" s="122" t="s">
        <v>1351</v>
      </c>
      <c r="U751" s="122" t="s">
        <v>262</v>
      </c>
      <c r="V751" s="120">
        <v>100000</v>
      </c>
      <c r="W751" s="91" t="s">
        <v>612</v>
      </c>
      <c r="X751" s="120" t="s">
        <v>45</v>
      </c>
      <c r="Y751" s="132" t="s">
        <v>43</v>
      </c>
      <c r="Z751" s="91" t="s">
        <v>43</v>
      </c>
      <c r="AA751" s="138" t="s">
        <v>46</v>
      </c>
      <c r="AB751" s="133" t="s">
        <v>47</v>
      </c>
      <c r="AC751" s="134"/>
      <c r="AE751" s="145"/>
      <c r="AF751" s="135"/>
    </row>
    <row r="752" s="70" customFormat="1" customHeight="1" spans="1:32">
      <c r="A752" s="91" t="s">
        <v>2418</v>
      </c>
      <c r="B752" s="91" t="s">
        <v>2064</v>
      </c>
      <c r="C752" s="92">
        <v>45436</v>
      </c>
      <c r="D752" s="93" t="s">
        <v>49</v>
      </c>
      <c r="E752" s="91" t="s">
        <v>305</v>
      </c>
      <c r="F752" s="94" t="s">
        <v>2419</v>
      </c>
      <c r="G752" s="94" t="s">
        <v>307</v>
      </c>
      <c r="H752" s="94"/>
      <c r="I752" s="94" t="s">
        <v>79</v>
      </c>
      <c r="J752" s="94" t="s">
        <v>308</v>
      </c>
      <c r="K752" s="102">
        <v>5963.16</v>
      </c>
      <c r="L752" s="40" t="s">
        <v>157</v>
      </c>
      <c r="M752" s="109">
        <v>0.90886</v>
      </c>
      <c r="N752" s="104">
        <f t="shared" si="62"/>
        <v>5419.6775976</v>
      </c>
      <c r="O752" s="108">
        <v>45453</v>
      </c>
      <c r="P752" s="110" t="s">
        <v>108</v>
      </c>
      <c r="Q752" s="106" t="s">
        <v>158</v>
      </c>
      <c r="R752" s="94" t="s">
        <v>1742</v>
      </c>
      <c r="S752" s="95" t="s">
        <v>192</v>
      </c>
      <c r="T752" s="95" t="s">
        <v>43</v>
      </c>
      <c r="U752" s="95" t="s">
        <v>43</v>
      </c>
      <c r="V752" s="121">
        <v>800000</v>
      </c>
      <c r="W752" s="121" t="s">
        <v>693</v>
      </c>
      <c r="X752" s="120" t="s">
        <v>45</v>
      </c>
      <c r="Y752" s="132" t="s">
        <v>43</v>
      </c>
      <c r="Z752" s="107" t="s">
        <v>43</v>
      </c>
      <c r="AA752" s="138" t="s">
        <v>194</v>
      </c>
      <c r="AB752" s="133"/>
      <c r="AC752" s="136"/>
      <c r="AE752" s="147"/>
      <c r="AF752" s="140"/>
    </row>
    <row r="753" s="69" customFormat="1" customHeight="1" spans="1:32">
      <c r="A753" s="91" t="s">
        <v>2420</v>
      </c>
      <c r="B753" s="91" t="s">
        <v>2064</v>
      </c>
      <c r="C753" s="92">
        <v>45436</v>
      </c>
      <c r="D753" s="93" t="s">
        <v>60</v>
      </c>
      <c r="E753" s="91" t="s">
        <v>115</v>
      </c>
      <c r="F753" s="94" t="s">
        <v>2421</v>
      </c>
      <c r="G753" s="143" t="s">
        <v>1758</v>
      </c>
      <c r="H753" s="143"/>
      <c r="I753" s="94" t="s">
        <v>64</v>
      </c>
      <c r="J753" s="94" t="s">
        <v>118</v>
      </c>
      <c r="K753" s="102">
        <v>3010</v>
      </c>
      <c r="L753" s="107" t="s">
        <v>39</v>
      </c>
      <c r="M753" s="103">
        <v>7.0994</v>
      </c>
      <c r="N753" s="104">
        <f t="shared" si="62"/>
        <v>21369.194</v>
      </c>
      <c r="O753" s="105">
        <v>45450</v>
      </c>
      <c r="P753" s="114" t="s">
        <v>323</v>
      </c>
      <c r="Q753" s="106" t="s">
        <v>2422</v>
      </c>
      <c r="R753" s="94" t="s">
        <v>391</v>
      </c>
      <c r="S753" s="94" t="s">
        <v>57</v>
      </c>
      <c r="T753" s="94" t="s">
        <v>43</v>
      </c>
      <c r="U753" s="94" t="s">
        <v>43</v>
      </c>
      <c r="V753" s="120" t="s">
        <v>58</v>
      </c>
      <c r="W753" s="91" t="s">
        <v>43</v>
      </c>
      <c r="X753" s="120" t="s">
        <v>45</v>
      </c>
      <c r="Y753" s="132" t="s">
        <v>43</v>
      </c>
      <c r="Z753" s="91" t="s">
        <v>43</v>
      </c>
      <c r="AA753" s="43" t="s">
        <v>46</v>
      </c>
      <c r="AB753" s="133" t="s">
        <v>47</v>
      </c>
      <c r="AC753" s="134"/>
      <c r="AE753" s="145"/>
      <c r="AF753" s="135"/>
    </row>
    <row r="754" s="69" customFormat="1" customHeight="1" spans="1:32">
      <c r="A754" s="91" t="s">
        <v>2423</v>
      </c>
      <c r="B754" s="91" t="s">
        <v>2064</v>
      </c>
      <c r="C754" s="92">
        <v>45436</v>
      </c>
      <c r="D754" s="93" t="s">
        <v>49</v>
      </c>
      <c r="E754" s="91" t="s">
        <v>153</v>
      </c>
      <c r="F754" s="94" t="s">
        <v>2424</v>
      </c>
      <c r="G754" s="94" t="s">
        <v>2425</v>
      </c>
      <c r="H754" s="94"/>
      <c r="I754" s="94" t="s">
        <v>145</v>
      </c>
      <c r="J754" s="94" t="s">
        <v>1899</v>
      </c>
      <c r="K754" s="102">
        <v>14655</v>
      </c>
      <c r="L754" s="91" t="s">
        <v>89</v>
      </c>
      <c r="M754" s="102">
        <v>1</v>
      </c>
      <c r="N754" s="113">
        <f t="shared" ref="N754:N769" si="63">K754*M754</f>
        <v>14655</v>
      </c>
      <c r="O754" s="105">
        <v>45446</v>
      </c>
      <c r="P754" s="106" t="s">
        <v>2426</v>
      </c>
      <c r="Q754" s="106" t="s">
        <v>40</v>
      </c>
      <c r="R754" s="94" t="s">
        <v>2425</v>
      </c>
      <c r="S754" s="94" t="s">
        <v>42</v>
      </c>
      <c r="T754" s="94" t="s">
        <v>43</v>
      </c>
      <c r="U754" s="94" t="s">
        <v>43</v>
      </c>
      <c r="V754" s="120" t="s">
        <v>44</v>
      </c>
      <c r="W754" s="91" t="s">
        <v>43</v>
      </c>
      <c r="X754" s="120" t="s">
        <v>45</v>
      </c>
      <c r="Y754" s="132" t="s">
        <v>43</v>
      </c>
      <c r="Z754" s="91" t="s">
        <v>43</v>
      </c>
      <c r="AA754" s="43" t="s">
        <v>46</v>
      </c>
      <c r="AB754" s="133"/>
      <c r="AC754" s="134"/>
      <c r="AE754" s="145"/>
      <c r="AF754" s="135"/>
    </row>
    <row r="755" s="70" customFormat="1" customHeight="1" spans="1:32">
      <c r="A755" s="91" t="s">
        <v>2418</v>
      </c>
      <c r="B755" s="91" t="s">
        <v>2064</v>
      </c>
      <c r="C755" s="92">
        <v>45436</v>
      </c>
      <c r="D755" s="93" t="s">
        <v>49</v>
      </c>
      <c r="E755" s="91" t="s">
        <v>305</v>
      </c>
      <c r="F755" s="94" t="s">
        <v>2419</v>
      </c>
      <c r="G755" s="94" t="s">
        <v>307</v>
      </c>
      <c r="H755" s="94"/>
      <c r="I755" s="94" t="s">
        <v>79</v>
      </c>
      <c r="J755" s="94" t="s">
        <v>308</v>
      </c>
      <c r="K755" s="102">
        <v>2858</v>
      </c>
      <c r="L755" s="40" t="s">
        <v>157</v>
      </c>
      <c r="M755" s="109">
        <v>0.90886</v>
      </c>
      <c r="N755" s="104">
        <f t="shared" si="63"/>
        <v>2597.52188</v>
      </c>
      <c r="O755" s="108">
        <v>45441</v>
      </c>
      <c r="P755" s="110" t="s">
        <v>108</v>
      </c>
      <c r="Q755" s="106" t="s">
        <v>158</v>
      </c>
      <c r="R755" s="94" t="s">
        <v>1742</v>
      </c>
      <c r="S755" s="95" t="s">
        <v>192</v>
      </c>
      <c r="T755" s="95" t="s">
        <v>43</v>
      </c>
      <c r="U755" s="95" t="s">
        <v>43</v>
      </c>
      <c r="V755" s="121">
        <v>800000</v>
      </c>
      <c r="W755" s="121" t="s">
        <v>693</v>
      </c>
      <c r="X755" s="120" t="s">
        <v>45</v>
      </c>
      <c r="Y755" s="132" t="s">
        <v>43</v>
      </c>
      <c r="Z755" s="107" t="s">
        <v>43</v>
      </c>
      <c r="AA755" s="138" t="s">
        <v>194</v>
      </c>
      <c r="AB755" s="133"/>
      <c r="AC755" s="136"/>
      <c r="AE755" s="147"/>
      <c r="AF755" s="140"/>
    </row>
    <row r="756" s="70" customFormat="1" customHeight="1" spans="1:32">
      <c r="A756" s="91" t="s">
        <v>2418</v>
      </c>
      <c r="B756" s="91" t="s">
        <v>2064</v>
      </c>
      <c r="C756" s="92">
        <v>45436</v>
      </c>
      <c r="D756" s="93" t="s">
        <v>49</v>
      </c>
      <c r="E756" s="91" t="s">
        <v>305</v>
      </c>
      <c r="F756" s="94" t="s">
        <v>2419</v>
      </c>
      <c r="G756" s="94" t="s">
        <v>307</v>
      </c>
      <c r="H756" s="94"/>
      <c r="I756" s="94" t="s">
        <v>79</v>
      </c>
      <c r="J756" s="94" t="s">
        <v>308</v>
      </c>
      <c r="K756" s="102">
        <v>7260</v>
      </c>
      <c r="L756" s="40" t="s">
        <v>157</v>
      </c>
      <c r="M756" s="109">
        <v>0.90886</v>
      </c>
      <c r="N756" s="104">
        <f t="shared" si="63"/>
        <v>6598.3236</v>
      </c>
      <c r="O756" s="108">
        <v>45441</v>
      </c>
      <c r="P756" s="110" t="s">
        <v>108</v>
      </c>
      <c r="Q756" s="106" t="s">
        <v>158</v>
      </c>
      <c r="R756" s="94" t="s">
        <v>1742</v>
      </c>
      <c r="S756" s="95" t="s">
        <v>192</v>
      </c>
      <c r="T756" s="95" t="s">
        <v>43</v>
      </c>
      <c r="U756" s="95" t="s">
        <v>43</v>
      </c>
      <c r="V756" s="121">
        <v>800000</v>
      </c>
      <c r="W756" s="121" t="s">
        <v>693</v>
      </c>
      <c r="X756" s="120" t="s">
        <v>45</v>
      </c>
      <c r="Y756" s="132" t="s">
        <v>43</v>
      </c>
      <c r="Z756" s="107" t="s">
        <v>43</v>
      </c>
      <c r="AA756" s="138" t="s">
        <v>194</v>
      </c>
      <c r="AB756" s="133"/>
      <c r="AC756" s="136"/>
      <c r="AE756" s="147"/>
      <c r="AF756" s="140"/>
    </row>
    <row r="757" s="69" customFormat="1" customHeight="1" spans="1:32">
      <c r="A757" s="91" t="s">
        <v>2427</v>
      </c>
      <c r="B757" s="91" t="s">
        <v>2064</v>
      </c>
      <c r="C757" s="92">
        <v>45436</v>
      </c>
      <c r="D757" s="93" t="s">
        <v>33</v>
      </c>
      <c r="E757" s="91" t="s">
        <v>50</v>
      </c>
      <c r="F757" s="94" t="s">
        <v>2428</v>
      </c>
      <c r="G757" s="94" t="s">
        <v>175</v>
      </c>
      <c r="H757" s="94"/>
      <c r="I757" s="94" t="s">
        <v>37</v>
      </c>
      <c r="J757" s="94" t="s">
        <v>146</v>
      </c>
      <c r="K757" s="102">
        <v>16202.5</v>
      </c>
      <c r="L757" s="107" t="s">
        <v>39</v>
      </c>
      <c r="M757" s="103">
        <v>7.0994</v>
      </c>
      <c r="N757" s="104">
        <f t="shared" si="63"/>
        <v>115028.0285</v>
      </c>
      <c r="O757" s="108">
        <v>45463</v>
      </c>
      <c r="P757" s="106">
        <v>4860.75</v>
      </c>
      <c r="Q757" s="106" t="s">
        <v>377</v>
      </c>
      <c r="R757" s="94" t="s">
        <v>177</v>
      </c>
      <c r="S757" s="94" t="s">
        <v>178</v>
      </c>
      <c r="T757" s="94" t="s">
        <v>179</v>
      </c>
      <c r="U757" s="94" t="s">
        <v>43</v>
      </c>
      <c r="V757" s="120" t="s">
        <v>70</v>
      </c>
      <c r="W757" s="91" t="s">
        <v>180</v>
      </c>
      <c r="X757" s="120" t="s">
        <v>2429</v>
      </c>
      <c r="Y757" s="137">
        <v>1</v>
      </c>
      <c r="Z757" s="40" t="s">
        <v>246</v>
      </c>
      <c r="AA757" s="138" t="s">
        <v>46</v>
      </c>
      <c r="AB757" s="138" t="s">
        <v>181</v>
      </c>
      <c r="AC757" s="136" t="s">
        <v>73</v>
      </c>
      <c r="AE757" s="145"/>
      <c r="AF757" s="135"/>
    </row>
    <row r="758" s="69" customFormat="1" customHeight="1" spans="1:32">
      <c r="A758" s="91" t="s">
        <v>2430</v>
      </c>
      <c r="B758" s="91" t="s">
        <v>2064</v>
      </c>
      <c r="C758" s="92">
        <v>45436</v>
      </c>
      <c r="D758" s="93" t="s">
        <v>33</v>
      </c>
      <c r="E758" s="91" t="s">
        <v>50</v>
      </c>
      <c r="F758" s="94" t="s">
        <v>2431</v>
      </c>
      <c r="G758" s="94" t="s">
        <v>2432</v>
      </c>
      <c r="H758" s="94"/>
      <c r="I758" s="94" t="s">
        <v>37</v>
      </c>
      <c r="J758" s="94" t="s">
        <v>146</v>
      </c>
      <c r="K758" s="102">
        <v>5409</v>
      </c>
      <c r="L758" s="107" t="s">
        <v>39</v>
      </c>
      <c r="M758" s="103">
        <v>7.0994</v>
      </c>
      <c r="N758" s="104">
        <f t="shared" si="63"/>
        <v>38400.6546</v>
      </c>
      <c r="O758" s="105">
        <v>45454</v>
      </c>
      <c r="P758" s="106">
        <v>5415.95</v>
      </c>
      <c r="Q758" s="106" t="s">
        <v>40</v>
      </c>
      <c r="R758" s="94" t="s">
        <v>2433</v>
      </c>
      <c r="S758" s="94" t="s">
        <v>42</v>
      </c>
      <c r="T758" s="94" t="s">
        <v>43</v>
      </c>
      <c r="U758" s="94" t="s">
        <v>43</v>
      </c>
      <c r="V758" s="120" t="s">
        <v>44</v>
      </c>
      <c r="W758" s="91" t="s">
        <v>43</v>
      </c>
      <c r="X758" s="120" t="s">
        <v>45</v>
      </c>
      <c r="Y758" s="132" t="s">
        <v>43</v>
      </c>
      <c r="Z758" s="91" t="s">
        <v>43</v>
      </c>
      <c r="AA758" s="43" t="s">
        <v>46</v>
      </c>
      <c r="AB758" s="133" t="s">
        <v>135</v>
      </c>
      <c r="AC758" s="134"/>
      <c r="AE758" s="145"/>
      <c r="AF758" s="135"/>
    </row>
    <row r="759" s="69" customFormat="1" customHeight="1" spans="1:32">
      <c r="A759" s="91" t="s">
        <v>2434</v>
      </c>
      <c r="B759" s="91" t="s">
        <v>2064</v>
      </c>
      <c r="C759" s="92">
        <v>45436</v>
      </c>
      <c r="D759" s="93" t="s">
        <v>60</v>
      </c>
      <c r="E759" s="91" t="s">
        <v>2238</v>
      </c>
      <c r="F759" s="94" t="s">
        <v>2435</v>
      </c>
      <c r="G759" s="94" t="s">
        <v>1612</v>
      </c>
      <c r="H759" s="94"/>
      <c r="I759" s="94" t="s">
        <v>37</v>
      </c>
      <c r="J759" s="94" t="s">
        <v>204</v>
      </c>
      <c r="K759" s="102">
        <v>164840</v>
      </c>
      <c r="L759" s="107" t="s">
        <v>89</v>
      </c>
      <c r="M759" s="103">
        <v>1</v>
      </c>
      <c r="N759" s="104">
        <f t="shared" si="63"/>
        <v>164840</v>
      </c>
      <c r="O759" s="108">
        <v>45471</v>
      </c>
      <c r="P759" s="106" t="s">
        <v>108</v>
      </c>
      <c r="Q759" s="106" t="s">
        <v>1613</v>
      </c>
      <c r="R759" s="120" t="s">
        <v>1614</v>
      </c>
      <c r="S759" s="94" t="s">
        <v>68</v>
      </c>
      <c r="T759" s="94" t="s">
        <v>1615</v>
      </c>
      <c r="U759" s="94" t="s">
        <v>43</v>
      </c>
      <c r="V759" s="120">
        <v>150000</v>
      </c>
      <c r="W759" s="91" t="s">
        <v>1616</v>
      </c>
      <c r="X759" s="120" t="s">
        <v>45</v>
      </c>
      <c r="Y759" s="132" t="s">
        <v>43</v>
      </c>
      <c r="Z759" s="40" t="s">
        <v>43</v>
      </c>
      <c r="AA759" s="138" t="s">
        <v>1141</v>
      </c>
      <c r="AB759" s="133" t="s">
        <v>47</v>
      </c>
      <c r="AC759" s="134"/>
      <c r="AE759" s="145"/>
      <c r="AF759" s="135"/>
    </row>
    <row r="760" s="69" customFormat="1" customHeight="1" spans="1:32">
      <c r="A760" s="91" t="s">
        <v>2436</v>
      </c>
      <c r="B760" s="91" t="s">
        <v>2064</v>
      </c>
      <c r="C760" s="92">
        <v>45436</v>
      </c>
      <c r="D760" s="93" t="s">
        <v>33</v>
      </c>
      <c r="E760" s="91" t="s">
        <v>50</v>
      </c>
      <c r="F760" s="94" t="s">
        <v>2212</v>
      </c>
      <c r="G760" s="94" t="s">
        <v>2213</v>
      </c>
      <c r="H760" s="94"/>
      <c r="I760" s="94" t="s">
        <v>37</v>
      </c>
      <c r="J760" s="94" t="s">
        <v>146</v>
      </c>
      <c r="K760" s="102">
        <v>6355.7</v>
      </c>
      <c r="L760" s="107" t="s">
        <v>39</v>
      </c>
      <c r="M760" s="103">
        <v>7.0994</v>
      </c>
      <c r="N760" s="104">
        <f t="shared" si="63"/>
        <v>45121.65658</v>
      </c>
      <c r="O760" s="105">
        <v>45455</v>
      </c>
      <c r="P760" s="106">
        <v>3177.85</v>
      </c>
      <c r="Q760" s="106" t="s">
        <v>1457</v>
      </c>
      <c r="R760" s="94" t="s">
        <v>2214</v>
      </c>
      <c r="S760" s="94" t="s">
        <v>57</v>
      </c>
      <c r="T760" s="94" t="s">
        <v>43</v>
      </c>
      <c r="U760" s="94" t="s">
        <v>43</v>
      </c>
      <c r="V760" s="120" t="s">
        <v>70</v>
      </c>
      <c r="W760" s="91" t="s">
        <v>2215</v>
      </c>
      <c r="X760" s="120" t="s">
        <v>45</v>
      </c>
      <c r="Y760" s="132" t="s">
        <v>43</v>
      </c>
      <c r="Z760" s="107" t="s">
        <v>43</v>
      </c>
      <c r="AA760" s="43" t="s">
        <v>163</v>
      </c>
      <c r="AB760" s="133" t="s">
        <v>2216</v>
      </c>
      <c r="AC760" s="136" t="s">
        <v>73</v>
      </c>
      <c r="AE760" s="145"/>
      <c r="AF760" s="135"/>
    </row>
    <row r="761" s="69" customFormat="1" customHeight="1" spans="1:32">
      <c r="A761" s="91" t="s">
        <v>2437</v>
      </c>
      <c r="B761" s="91" t="s">
        <v>2064</v>
      </c>
      <c r="C761" s="92">
        <v>45436</v>
      </c>
      <c r="D761" s="93" t="s">
        <v>60</v>
      </c>
      <c r="E761" s="91" t="s">
        <v>212</v>
      </c>
      <c r="F761" s="94" t="s">
        <v>2438</v>
      </c>
      <c r="G761" s="94" t="s">
        <v>87</v>
      </c>
      <c r="H761" s="94"/>
      <c r="I761" s="94" t="s">
        <v>79</v>
      </c>
      <c r="J761" s="94" t="s">
        <v>88</v>
      </c>
      <c r="K761" s="102">
        <v>98893.4</v>
      </c>
      <c r="L761" s="107" t="s">
        <v>89</v>
      </c>
      <c r="M761" s="102">
        <v>1</v>
      </c>
      <c r="N761" s="104">
        <f t="shared" si="63"/>
        <v>98893.4</v>
      </c>
      <c r="O761" s="108">
        <v>45470</v>
      </c>
      <c r="P761" s="106" t="s">
        <v>2305</v>
      </c>
      <c r="Q761" s="106" t="s">
        <v>420</v>
      </c>
      <c r="R761" s="95" t="s">
        <v>92</v>
      </c>
      <c r="S761" s="94" t="s">
        <v>93</v>
      </c>
      <c r="T761" s="94" t="s">
        <v>43</v>
      </c>
      <c r="U761" s="94" t="s">
        <v>43</v>
      </c>
      <c r="V761" s="121">
        <v>200000</v>
      </c>
      <c r="W761" s="120" t="s">
        <v>94</v>
      </c>
      <c r="X761" s="120" t="s">
        <v>45</v>
      </c>
      <c r="Y761" s="132" t="s">
        <v>43</v>
      </c>
      <c r="Z761" s="107" t="s">
        <v>43</v>
      </c>
      <c r="AA761" s="43" t="s">
        <v>46</v>
      </c>
      <c r="AB761" s="133" t="s">
        <v>47</v>
      </c>
      <c r="AC761" s="134"/>
      <c r="AD761" s="69" t="s">
        <v>2439</v>
      </c>
      <c r="AE761" s="135"/>
      <c r="AF761" s="135"/>
    </row>
    <row r="762" s="69" customFormat="1" customHeight="1" spans="1:32">
      <c r="A762" s="91" t="s">
        <v>2440</v>
      </c>
      <c r="B762" s="91" t="s">
        <v>2064</v>
      </c>
      <c r="C762" s="92">
        <v>45436</v>
      </c>
      <c r="D762" s="93" t="s">
        <v>60</v>
      </c>
      <c r="E762" s="91" t="s">
        <v>115</v>
      </c>
      <c r="F762" s="94" t="s">
        <v>2441</v>
      </c>
      <c r="G762" s="94" t="s">
        <v>230</v>
      </c>
      <c r="H762" s="94"/>
      <c r="I762" s="94" t="s">
        <v>79</v>
      </c>
      <c r="J762" s="94" t="s">
        <v>118</v>
      </c>
      <c r="K762" s="102">
        <v>9761.86</v>
      </c>
      <c r="L762" s="107" t="s">
        <v>39</v>
      </c>
      <c r="M762" s="103">
        <v>7.0994</v>
      </c>
      <c r="N762" s="104">
        <f t="shared" si="63"/>
        <v>69303.348884</v>
      </c>
      <c r="O762" s="108" t="s">
        <v>2442</v>
      </c>
      <c r="P762" s="110" t="s">
        <v>108</v>
      </c>
      <c r="Q762" s="106" t="s">
        <v>231</v>
      </c>
      <c r="R762" s="111" t="s">
        <v>232</v>
      </c>
      <c r="S762" s="95" t="s">
        <v>68</v>
      </c>
      <c r="T762" s="95" t="s">
        <v>233</v>
      </c>
      <c r="U762" s="95" t="s">
        <v>43</v>
      </c>
      <c r="V762" s="121">
        <v>500000</v>
      </c>
      <c r="W762" s="121" t="s">
        <v>234</v>
      </c>
      <c r="X762" s="120" t="s">
        <v>45</v>
      </c>
      <c r="Y762" s="132" t="s">
        <v>43</v>
      </c>
      <c r="Z762" s="107" t="s">
        <v>43</v>
      </c>
      <c r="AA762" s="43" t="s">
        <v>46</v>
      </c>
      <c r="AB762" s="133" t="s">
        <v>47</v>
      </c>
      <c r="AC762" s="134"/>
      <c r="AE762" s="135"/>
      <c r="AF762" s="135"/>
    </row>
    <row r="763" s="69" customFormat="1" customHeight="1" spans="1:32">
      <c r="A763" s="91" t="s">
        <v>2443</v>
      </c>
      <c r="B763" s="91" t="s">
        <v>2064</v>
      </c>
      <c r="C763" s="92">
        <v>45436</v>
      </c>
      <c r="D763" s="93" t="s">
        <v>75</v>
      </c>
      <c r="E763" s="91" t="s">
        <v>76</v>
      </c>
      <c r="F763" s="94" t="s">
        <v>2444</v>
      </c>
      <c r="G763" s="94" t="s">
        <v>879</v>
      </c>
      <c r="H763" s="94"/>
      <c r="I763" s="94" t="s">
        <v>64</v>
      </c>
      <c r="J763" s="94" t="s">
        <v>80</v>
      </c>
      <c r="K763" s="102">
        <v>26300</v>
      </c>
      <c r="L763" s="107" t="s">
        <v>39</v>
      </c>
      <c r="M763" s="103">
        <v>7.0994</v>
      </c>
      <c r="N763" s="104">
        <f t="shared" si="63"/>
        <v>186714.22</v>
      </c>
      <c r="O763" s="105">
        <v>45473</v>
      </c>
      <c r="P763" s="106">
        <v>26280</v>
      </c>
      <c r="Q763" s="106" t="s">
        <v>40</v>
      </c>
      <c r="R763" s="94" t="s">
        <v>881</v>
      </c>
      <c r="S763" s="94" t="s">
        <v>42</v>
      </c>
      <c r="T763" s="94" t="s">
        <v>43</v>
      </c>
      <c r="U763" s="94" t="s">
        <v>43</v>
      </c>
      <c r="V763" s="120" t="s">
        <v>44</v>
      </c>
      <c r="W763" s="91" t="s">
        <v>43</v>
      </c>
      <c r="X763" s="120" t="s">
        <v>45</v>
      </c>
      <c r="Y763" s="132" t="s">
        <v>43</v>
      </c>
      <c r="Z763" s="91" t="s">
        <v>43</v>
      </c>
      <c r="AA763" s="43" t="s">
        <v>46</v>
      </c>
      <c r="AB763" s="133" t="s">
        <v>1937</v>
      </c>
      <c r="AC763" s="134"/>
      <c r="AE763" s="145"/>
      <c r="AF763" s="135"/>
    </row>
    <row r="764" s="69" customFormat="1" customHeight="1" spans="1:32">
      <c r="A764" s="91" t="s">
        <v>2440</v>
      </c>
      <c r="B764" s="91" t="s">
        <v>2064</v>
      </c>
      <c r="C764" s="92">
        <v>45436</v>
      </c>
      <c r="D764" s="93" t="s">
        <v>60</v>
      </c>
      <c r="E764" s="91" t="s">
        <v>115</v>
      </c>
      <c r="F764" s="94" t="s">
        <v>2441</v>
      </c>
      <c r="G764" s="94" t="s">
        <v>230</v>
      </c>
      <c r="H764" s="94"/>
      <c r="I764" s="94" t="s">
        <v>79</v>
      </c>
      <c r="J764" s="94" t="s">
        <v>118</v>
      </c>
      <c r="K764" s="102">
        <v>171.4</v>
      </c>
      <c r="L764" s="107" t="s">
        <v>39</v>
      </c>
      <c r="M764" s="103">
        <v>7.0994</v>
      </c>
      <c r="N764" s="104">
        <f t="shared" si="63"/>
        <v>1216.83716</v>
      </c>
      <c r="O764" s="108">
        <v>45464</v>
      </c>
      <c r="P764" s="110" t="s">
        <v>108</v>
      </c>
      <c r="Q764" s="106" t="s">
        <v>231</v>
      </c>
      <c r="R764" s="111" t="s">
        <v>232</v>
      </c>
      <c r="S764" s="95" t="s">
        <v>68</v>
      </c>
      <c r="T764" s="95" t="s">
        <v>233</v>
      </c>
      <c r="U764" s="95" t="s">
        <v>43</v>
      </c>
      <c r="V764" s="121">
        <v>500000</v>
      </c>
      <c r="W764" s="121" t="s">
        <v>234</v>
      </c>
      <c r="X764" s="120" t="s">
        <v>45</v>
      </c>
      <c r="Y764" s="132" t="s">
        <v>43</v>
      </c>
      <c r="Z764" s="107" t="s">
        <v>43</v>
      </c>
      <c r="AA764" s="43" t="s">
        <v>46</v>
      </c>
      <c r="AB764" s="133" t="s">
        <v>47</v>
      </c>
      <c r="AC764" s="134"/>
      <c r="AE764" s="135"/>
      <c r="AF764" s="135"/>
    </row>
    <row r="765" s="69" customFormat="1" customHeight="1" spans="1:32">
      <c r="A765" s="91" t="s">
        <v>2090</v>
      </c>
      <c r="B765" s="91" t="s">
        <v>2064</v>
      </c>
      <c r="C765" s="92">
        <v>45439</v>
      </c>
      <c r="D765" s="93" t="s">
        <v>60</v>
      </c>
      <c r="E765" s="91" t="s">
        <v>212</v>
      </c>
      <c r="F765" s="94" t="s">
        <v>2343</v>
      </c>
      <c r="G765" s="94" t="s">
        <v>87</v>
      </c>
      <c r="H765" s="94"/>
      <c r="I765" s="94" t="s">
        <v>79</v>
      </c>
      <c r="J765" s="94" t="s">
        <v>88</v>
      </c>
      <c r="K765" s="102">
        <v>3515.4</v>
      </c>
      <c r="L765" s="107" t="s">
        <v>89</v>
      </c>
      <c r="M765" s="102">
        <v>1</v>
      </c>
      <c r="N765" s="104">
        <f t="shared" si="63"/>
        <v>3515.4</v>
      </c>
      <c r="O765" s="108">
        <v>45458</v>
      </c>
      <c r="P765" s="106" t="s">
        <v>2344</v>
      </c>
      <c r="Q765" s="106" t="s">
        <v>420</v>
      </c>
      <c r="R765" s="95" t="s">
        <v>92</v>
      </c>
      <c r="S765" s="94" t="s">
        <v>93</v>
      </c>
      <c r="T765" s="94" t="s">
        <v>43</v>
      </c>
      <c r="U765" s="94" t="s">
        <v>43</v>
      </c>
      <c r="V765" s="121">
        <v>200000</v>
      </c>
      <c r="W765" s="120" t="s">
        <v>94</v>
      </c>
      <c r="X765" s="120" t="s">
        <v>45</v>
      </c>
      <c r="Y765" s="132" t="s">
        <v>43</v>
      </c>
      <c r="Z765" s="107" t="s">
        <v>43</v>
      </c>
      <c r="AA765" s="43" t="s">
        <v>46</v>
      </c>
      <c r="AB765" s="133" t="s">
        <v>47</v>
      </c>
      <c r="AC765" s="134"/>
      <c r="AD765" s="69" t="s">
        <v>2445</v>
      </c>
      <c r="AE765" s="135"/>
      <c r="AF765" s="135"/>
    </row>
    <row r="766" s="69" customFormat="1" customHeight="1" spans="1:32">
      <c r="A766" s="91" t="s">
        <v>2437</v>
      </c>
      <c r="B766" s="91" t="s">
        <v>2064</v>
      </c>
      <c r="C766" s="92">
        <v>45439</v>
      </c>
      <c r="D766" s="93" t="s">
        <v>60</v>
      </c>
      <c r="E766" s="91" t="s">
        <v>212</v>
      </c>
      <c r="F766" s="94" t="s">
        <v>2446</v>
      </c>
      <c r="G766" s="94" t="s">
        <v>87</v>
      </c>
      <c r="H766" s="94"/>
      <c r="I766" s="94" t="s">
        <v>79</v>
      </c>
      <c r="J766" s="94" t="s">
        <v>88</v>
      </c>
      <c r="K766" s="102">
        <v>81938.88</v>
      </c>
      <c r="L766" s="107" t="s">
        <v>89</v>
      </c>
      <c r="M766" s="102">
        <v>1</v>
      </c>
      <c r="N766" s="104">
        <f t="shared" si="63"/>
        <v>81938.88</v>
      </c>
      <c r="O766" s="108">
        <v>45458</v>
      </c>
      <c r="P766" s="106" t="s">
        <v>2305</v>
      </c>
      <c r="Q766" s="106" t="s">
        <v>420</v>
      </c>
      <c r="R766" s="95" t="s">
        <v>92</v>
      </c>
      <c r="S766" s="94" t="s">
        <v>93</v>
      </c>
      <c r="T766" s="94" t="s">
        <v>43</v>
      </c>
      <c r="U766" s="94" t="s">
        <v>43</v>
      </c>
      <c r="V766" s="121">
        <v>200000</v>
      </c>
      <c r="W766" s="120" t="s">
        <v>94</v>
      </c>
      <c r="X766" s="120" t="s">
        <v>2447</v>
      </c>
      <c r="Y766" s="132">
        <v>1</v>
      </c>
      <c r="Z766" s="107" t="s">
        <v>289</v>
      </c>
      <c r="AA766" s="43" t="s">
        <v>46</v>
      </c>
      <c r="AB766" s="133" t="s">
        <v>47</v>
      </c>
      <c r="AC766" s="134"/>
      <c r="AD766" s="69" t="s">
        <v>2448</v>
      </c>
      <c r="AE766" s="135"/>
      <c r="AF766" s="135"/>
    </row>
    <row r="767" s="69" customFormat="1" customHeight="1" spans="1:32">
      <c r="A767" s="91" t="s">
        <v>2437</v>
      </c>
      <c r="B767" s="91" t="s">
        <v>2064</v>
      </c>
      <c r="C767" s="92">
        <v>45439</v>
      </c>
      <c r="D767" s="93" t="s">
        <v>60</v>
      </c>
      <c r="E767" s="91" t="s">
        <v>212</v>
      </c>
      <c r="F767" s="94" t="s">
        <v>2446</v>
      </c>
      <c r="G767" s="94" t="s">
        <v>87</v>
      </c>
      <c r="H767" s="94"/>
      <c r="I767" s="94" t="s">
        <v>79</v>
      </c>
      <c r="J767" s="94" t="s">
        <v>88</v>
      </c>
      <c r="K767" s="102">
        <v>25307</v>
      </c>
      <c r="L767" s="107" t="s">
        <v>89</v>
      </c>
      <c r="M767" s="102">
        <v>1</v>
      </c>
      <c r="N767" s="104">
        <f t="shared" si="63"/>
        <v>25307</v>
      </c>
      <c r="O767" s="108">
        <v>45565</v>
      </c>
      <c r="P767" s="106" t="s">
        <v>89</v>
      </c>
      <c r="Q767" s="106" t="s">
        <v>420</v>
      </c>
      <c r="R767" s="95" t="s">
        <v>92</v>
      </c>
      <c r="S767" s="94" t="s">
        <v>93</v>
      </c>
      <c r="T767" s="94" t="s">
        <v>43</v>
      </c>
      <c r="U767" s="94" t="s">
        <v>43</v>
      </c>
      <c r="V767" s="121">
        <v>200000</v>
      </c>
      <c r="W767" s="120" t="s">
        <v>94</v>
      </c>
      <c r="X767" s="120" t="s">
        <v>45</v>
      </c>
      <c r="Y767" s="132" t="s">
        <v>43</v>
      </c>
      <c r="Z767" s="107" t="s">
        <v>43</v>
      </c>
      <c r="AA767" s="43" t="s">
        <v>46</v>
      </c>
      <c r="AB767" s="133" t="s">
        <v>47</v>
      </c>
      <c r="AC767" s="134"/>
      <c r="AD767" s="69" t="s">
        <v>2449</v>
      </c>
      <c r="AE767" s="135"/>
      <c r="AF767" s="135"/>
    </row>
    <row r="768" s="69" customFormat="1" customHeight="1" spans="1:32">
      <c r="A768" s="91" t="s">
        <v>409</v>
      </c>
      <c r="B768" s="91" t="s">
        <v>2064</v>
      </c>
      <c r="C768" s="92">
        <v>45439</v>
      </c>
      <c r="D768" s="93" t="s">
        <v>49</v>
      </c>
      <c r="E768" s="91" t="s">
        <v>305</v>
      </c>
      <c r="F768" s="94" t="s">
        <v>2173</v>
      </c>
      <c r="G768" s="94" t="s">
        <v>307</v>
      </c>
      <c r="H768" s="94"/>
      <c r="I768" s="94" t="s">
        <v>79</v>
      </c>
      <c r="J768" s="94" t="s">
        <v>308</v>
      </c>
      <c r="K768" s="102">
        <v>3400</v>
      </c>
      <c r="L768" s="40" t="s">
        <v>157</v>
      </c>
      <c r="M768" s="109">
        <v>0.90886</v>
      </c>
      <c r="N768" s="104">
        <f t="shared" si="63"/>
        <v>3090.124</v>
      </c>
      <c r="O768" s="108">
        <v>45441</v>
      </c>
      <c r="P768" s="110" t="s">
        <v>108</v>
      </c>
      <c r="Q768" s="106" t="s">
        <v>158</v>
      </c>
      <c r="R768" s="94" t="s">
        <v>410</v>
      </c>
      <c r="S768" s="95" t="s">
        <v>192</v>
      </c>
      <c r="T768" s="95" t="s">
        <v>43</v>
      </c>
      <c r="U768" s="95" t="s">
        <v>43</v>
      </c>
      <c r="V768" s="121" t="s">
        <v>193</v>
      </c>
      <c r="W768" s="91" t="s">
        <v>43</v>
      </c>
      <c r="X768" s="120" t="s">
        <v>45</v>
      </c>
      <c r="Y768" s="132" t="s">
        <v>43</v>
      </c>
      <c r="Z768" s="107" t="s">
        <v>43</v>
      </c>
      <c r="AA768" s="138" t="s">
        <v>194</v>
      </c>
      <c r="AB768" s="133"/>
      <c r="AC768" s="134"/>
      <c r="AE768" s="135"/>
      <c r="AF768" s="135"/>
    </row>
    <row r="769" s="69" customFormat="1" customHeight="1" spans="1:32">
      <c r="A769" s="91" t="s">
        <v>2450</v>
      </c>
      <c r="B769" s="91" t="s">
        <v>2064</v>
      </c>
      <c r="C769" s="92">
        <v>45439</v>
      </c>
      <c r="D769" s="93" t="s">
        <v>75</v>
      </c>
      <c r="E769" s="91" t="s">
        <v>279</v>
      </c>
      <c r="F769" s="94" t="s">
        <v>2451</v>
      </c>
      <c r="G769" s="94" t="s">
        <v>589</v>
      </c>
      <c r="H769" s="94"/>
      <c r="I769" s="94" t="s">
        <v>145</v>
      </c>
      <c r="J769" s="94" t="s">
        <v>322</v>
      </c>
      <c r="K769" s="102">
        <v>30300</v>
      </c>
      <c r="L769" s="107" t="s">
        <v>39</v>
      </c>
      <c r="M769" s="103">
        <v>7.0994</v>
      </c>
      <c r="N769" s="104">
        <f t="shared" si="63"/>
        <v>215111.82</v>
      </c>
      <c r="O769" s="105">
        <v>45471</v>
      </c>
      <c r="P769" s="106" t="s">
        <v>108</v>
      </c>
      <c r="Q769" s="106" t="s">
        <v>590</v>
      </c>
      <c r="R769" s="94" t="s">
        <v>591</v>
      </c>
      <c r="S769" s="122" t="s">
        <v>261</v>
      </c>
      <c r="T769" s="122" t="s">
        <v>179</v>
      </c>
      <c r="U769" s="122" t="s">
        <v>262</v>
      </c>
      <c r="V769" s="120">
        <v>150000</v>
      </c>
      <c r="W769" s="91" t="s">
        <v>592</v>
      </c>
      <c r="X769" s="120" t="s">
        <v>45</v>
      </c>
      <c r="Y769" s="132" t="s">
        <v>43</v>
      </c>
      <c r="Z769" s="91" t="s">
        <v>43</v>
      </c>
      <c r="AA769" s="138" t="s">
        <v>163</v>
      </c>
      <c r="AB769" s="133" t="s">
        <v>113</v>
      </c>
      <c r="AC769" s="136" t="s">
        <v>73</v>
      </c>
      <c r="AE769" s="145"/>
      <c r="AF769" s="135"/>
    </row>
    <row r="770" s="69" customFormat="1" customHeight="1" spans="1:32">
      <c r="A770" s="91" t="s">
        <v>2452</v>
      </c>
      <c r="B770" s="91" t="s">
        <v>2064</v>
      </c>
      <c r="C770" s="92">
        <v>45439</v>
      </c>
      <c r="D770" s="93" t="s">
        <v>60</v>
      </c>
      <c r="E770" s="91" t="s">
        <v>115</v>
      </c>
      <c r="F770" s="94" t="s">
        <v>2441</v>
      </c>
      <c r="G770" s="94" t="s">
        <v>230</v>
      </c>
      <c r="H770" s="94"/>
      <c r="I770" s="94" t="s">
        <v>79</v>
      </c>
      <c r="J770" s="94" t="s">
        <v>118</v>
      </c>
      <c r="K770" s="102">
        <v>93516</v>
      </c>
      <c r="L770" s="107" t="s">
        <v>39</v>
      </c>
      <c r="M770" s="103">
        <v>7.0994</v>
      </c>
      <c r="N770" s="104">
        <f t="shared" ref="N770:N786" si="64">K770*M770</f>
        <v>663907.4904</v>
      </c>
      <c r="O770" s="108" t="s">
        <v>2453</v>
      </c>
      <c r="P770" s="110" t="s">
        <v>108</v>
      </c>
      <c r="Q770" s="106" t="s">
        <v>231</v>
      </c>
      <c r="R770" s="111" t="s">
        <v>232</v>
      </c>
      <c r="S770" s="95" t="s">
        <v>68</v>
      </c>
      <c r="T770" s="95" t="s">
        <v>233</v>
      </c>
      <c r="U770" s="95" t="s">
        <v>43</v>
      </c>
      <c r="V770" s="121">
        <v>500000</v>
      </c>
      <c r="W770" s="121" t="s">
        <v>234</v>
      </c>
      <c r="X770" s="120" t="s">
        <v>45</v>
      </c>
      <c r="Y770" s="132" t="s">
        <v>43</v>
      </c>
      <c r="Z770" s="107" t="s">
        <v>43</v>
      </c>
      <c r="AA770" s="43" t="s">
        <v>46</v>
      </c>
      <c r="AB770" s="133" t="s">
        <v>47</v>
      </c>
      <c r="AC770" s="134"/>
      <c r="AE770" s="135"/>
      <c r="AF770" s="135"/>
    </row>
    <row r="771" s="69" customFormat="1" customHeight="1" spans="1:32">
      <c r="A771" s="91" t="s">
        <v>2131</v>
      </c>
      <c r="B771" s="91" t="s">
        <v>2064</v>
      </c>
      <c r="C771" s="92">
        <v>45439</v>
      </c>
      <c r="D771" s="93" t="s">
        <v>49</v>
      </c>
      <c r="E771" s="91" t="s">
        <v>153</v>
      </c>
      <c r="F771" s="94" t="s">
        <v>2132</v>
      </c>
      <c r="G771" s="94" t="s">
        <v>2133</v>
      </c>
      <c r="H771" s="94"/>
      <c r="I771" s="94" t="s">
        <v>64</v>
      </c>
      <c r="J771" s="94" t="s">
        <v>2134</v>
      </c>
      <c r="K771" s="102">
        <v>3750</v>
      </c>
      <c r="L771" s="40" t="s">
        <v>39</v>
      </c>
      <c r="M771" s="103">
        <v>7.0994</v>
      </c>
      <c r="N771" s="104">
        <f t="shared" si="64"/>
        <v>26622.75</v>
      </c>
      <c r="O771" s="105">
        <v>45470</v>
      </c>
      <c r="P771" s="106">
        <v>27358.75</v>
      </c>
      <c r="Q771" s="106" t="s">
        <v>2135</v>
      </c>
      <c r="R771" s="94" t="s">
        <v>2133</v>
      </c>
      <c r="S771" s="94" t="s">
        <v>57</v>
      </c>
      <c r="T771" s="94" t="s">
        <v>2136</v>
      </c>
      <c r="U771" s="94" t="s">
        <v>43</v>
      </c>
      <c r="V771" s="120" t="s">
        <v>58</v>
      </c>
      <c r="W771" s="91" t="s">
        <v>43</v>
      </c>
      <c r="X771" s="120" t="s">
        <v>45</v>
      </c>
      <c r="Y771" s="132" t="s">
        <v>43</v>
      </c>
      <c r="Z771" s="91" t="s">
        <v>43</v>
      </c>
      <c r="AA771" s="43" t="s">
        <v>46</v>
      </c>
      <c r="AB771" s="133" t="s">
        <v>47</v>
      </c>
      <c r="AC771" s="134"/>
      <c r="AE771" s="145"/>
      <c r="AF771" s="135"/>
    </row>
    <row r="772" s="70" customFormat="1" customHeight="1" spans="1:32">
      <c r="A772" s="91" t="s">
        <v>1505</v>
      </c>
      <c r="B772" s="91" t="s">
        <v>2064</v>
      </c>
      <c r="C772" s="92">
        <v>45439</v>
      </c>
      <c r="D772" s="93" t="s">
        <v>49</v>
      </c>
      <c r="E772" s="91" t="s">
        <v>305</v>
      </c>
      <c r="F772" s="94" t="s">
        <v>2398</v>
      </c>
      <c r="G772" s="94" t="s">
        <v>307</v>
      </c>
      <c r="H772" s="94"/>
      <c r="I772" s="94" t="s">
        <v>79</v>
      </c>
      <c r="J772" s="94" t="s">
        <v>308</v>
      </c>
      <c r="K772" s="102">
        <v>760</v>
      </c>
      <c r="L772" s="152" t="s">
        <v>39</v>
      </c>
      <c r="M772" s="153">
        <v>7.0994</v>
      </c>
      <c r="N772" s="104">
        <f t="shared" si="64"/>
        <v>5395.544</v>
      </c>
      <c r="O772" s="108">
        <v>45453</v>
      </c>
      <c r="P772" s="110" t="s">
        <v>108</v>
      </c>
      <c r="Q772" s="106" t="s">
        <v>158</v>
      </c>
      <c r="R772" s="94" t="s">
        <v>692</v>
      </c>
      <c r="S772" s="95" t="s">
        <v>192</v>
      </c>
      <c r="T772" s="95" t="s">
        <v>43</v>
      </c>
      <c r="U772" s="95" t="s">
        <v>43</v>
      </c>
      <c r="V772" s="121">
        <v>800000</v>
      </c>
      <c r="W772" s="91" t="s">
        <v>693</v>
      </c>
      <c r="X772" s="120" t="s">
        <v>45</v>
      </c>
      <c r="Y772" s="132" t="s">
        <v>43</v>
      </c>
      <c r="Z772" s="107" t="s">
        <v>43</v>
      </c>
      <c r="AA772" s="138" t="s">
        <v>194</v>
      </c>
      <c r="AB772" s="133"/>
      <c r="AC772" s="136"/>
      <c r="AE772" s="147"/>
      <c r="AF772" s="140"/>
    </row>
    <row r="773" s="69" customFormat="1" customHeight="1" spans="1:32">
      <c r="A773" s="91" t="s">
        <v>2288</v>
      </c>
      <c r="B773" s="91" t="s">
        <v>2064</v>
      </c>
      <c r="C773" s="92">
        <v>45439</v>
      </c>
      <c r="D773" s="93" t="s">
        <v>49</v>
      </c>
      <c r="E773" s="91" t="s">
        <v>311</v>
      </c>
      <c r="F773" s="94" t="s">
        <v>2289</v>
      </c>
      <c r="G773" s="94" t="s">
        <v>2290</v>
      </c>
      <c r="H773" s="94"/>
      <c r="I773" s="94" t="s">
        <v>79</v>
      </c>
      <c r="J773" s="94" t="s">
        <v>905</v>
      </c>
      <c r="K773" s="102">
        <v>6400</v>
      </c>
      <c r="L773" s="107" t="s">
        <v>39</v>
      </c>
      <c r="M773" s="103">
        <v>7.0994</v>
      </c>
      <c r="N773" s="104">
        <f t="shared" si="64"/>
        <v>45436.16</v>
      </c>
      <c r="O773" s="105">
        <v>45454</v>
      </c>
      <c r="P773" s="106">
        <v>1920</v>
      </c>
      <c r="Q773" s="106" t="s">
        <v>458</v>
      </c>
      <c r="R773" s="94" t="s">
        <v>2291</v>
      </c>
      <c r="S773" s="94" t="s">
        <v>68</v>
      </c>
      <c r="T773" s="94" t="s">
        <v>2292</v>
      </c>
      <c r="U773" s="94" t="s">
        <v>43</v>
      </c>
      <c r="V773" s="120" t="s">
        <v>70</v>
      </c>
      <c r="W773" s="91" t="s">
        <v>2293</v>
      </c>
      <c r="X773" s="120" t="s">
        <v>45</v>
      </c>
      <c r="Y773" s="132" t="s">
        <v>43</v>
      </c>
      <c r="Z773" s="91" t="s">
        <v>43</v>
      </c>
      <c r="AA773" s="43" t="s">
        <v>46</v>
      </c>
      <c r="AB773" s="133" t="s">
        <v>47</v>
      </c>
      <c r="AC773" s="134"/>
      <c r="AE773" s="145"/>
      <c r="AF773" s="135"/>
    </row>
    <row r="774" s="69" customFormat="1" customHeight="1" spans="1:32">
      <c r="A774" s="91" t="s">
        <v>2454</v>
      </c>
      <c r="B774" s="91" t="s">
        <v>2064</v>
      </c>
      <c r="C774" s="92">
        <v>45440</v>
      </c>
      <c r="D774" s="93" t="s">
        <v>33</v>
      </c>
      <c r="E774" s="91" t="s">
        <v>34</v>
      </c>
      <c r="F774" s="94" t="s">
        <v>2455</v>
      </c>
      <c r="G774" s="94" t="s">
        <v>1153</v>
      </c>
      <c r="H774" s="94"/>
      <c r="I774" s="94" t="s">
        <v>37</v>
      </c>
      <c r="J774" s="94" t="s">
        <v>38</v>
      </c>
      <c r="K774" s="102">
        <v>32980.224</v>
      </c>
      <c r="L774" s="107" t="s">
        <v>39</v>
      </c>
      <c r="M774" s="103">
        <v>7.0994</v>
      </c>
      <c r="N774" s="104">
        <f t="shared" si="64"/>
        <v>234139.8022656</v>
      </c>
      <c r="O774" s="105">
        <v>45476</v>
      </c>
      <c r="P774" s="106">
        <v>18136.49</v>
      </c>
      <c r="Q774" s="106" t="s">
        <v>2456</v>
      </c>
      <c r="R774" s="94" t="s">
        <v>2457</v>
      </c>
      <c r="S774" s="94" t="s">
        <v>93</v>
      </c>
      <c r="T774" s="94" t="s">
        <v>43</v>
      </c>
      <c r="U774" s="94" t="s">
        <v>43</v>
      </c>
      <c r="V774" s="123" t="s">
        <v>286</v>
      </c>
      <c r="W774" s="124" t="s">
        <v>43</v>
      </c>
      <c r="X774" s="120" t="s">
        <v>45</v>
      </c>
      <c r="Y774" s="132" t="s">
        <v>43</v>
      </c>
      <c r="Z774" s="107" t="s">
        <v>43</v>
      </c>
      <c r="AA774" s="138" t="s">
        <v>46</v>
      </c>
      <c r="AB774" s="133" t="s">
        <v>47</v>
      </c>
      <c r="AC774" s="136"/>
      <c r="AE774" s="145"/>
      <c r="AF774" s="135"/>
    </row>
    <row r="775" s="69" customFormat="1" customHeight="1" spans="1:32">
      <c r="A775" s="91" t="s">
        <v>2454</v>
      </c>
      <c r="B775" s="91" t="s">
        <v>2064</v>
      </c>
      <c r="C775" s="92">
        <v>45440</v>
      </c>
      <c r="D775" s="93" t="s">
        <v>33</v>
      </c>
      <c r="E775" s="91" t="s">
        <v>34</v>
      </c>
      <c r="F775" s="94" t="s">
        <v>2455</v>
      </c>
      <c r="G775" s="94" t="s">
        <v>1153</v>
      </c>
      <c r="H775" s="94"/>
      <c r="I775" s="94" t="s">
        <v>37</v>
      </c>
      <c r="J775" s="94" t="s">
        <v>38</v>
      </c>
      <c r="K775" s="102">
        <v>15633.024</v>
      </c>
      <c r="L775" s="107" t="s">
        <v>39</v>
      </c>
      <c r="M775" s="103">
        <v>7.0994</v>
      </c>
      <c r="N775" s="104">
        <f t="shared" si="64"/>
        <v>110985.0905856</v>
      </c>
      <c r="O775" s="105">
        <v>45476</v>
      </c>
      <c r="P775" s="106">
        <v>18136.49</v>
      </c>
      <c r="Q775" s="106" t="s">
        <v>2456</v>
      </c>
      <c r="R775" s="94" t="s">
        <v>2457</v>
      </c>
      <c r="S775" s="94" t="s">
        <v>93</v>
      </c>
      <c r="T775" s="94" t="s">
        <v>43</v>
      </c>
      <c r="U775" s="94" t="s">
        <v>43</v>
      </c>
      <c r="V775" s="123" t="s">
        <v>286</v>
      </c>
      <c r="W775" s="124" t="s">
        <v>43</v>
      </c>
      <c r="X775" s="120" t="s">
        <v>45</v>
      </c>
      <c r="Y775" s="132" t="s">
        <v>43</v>
      </c>
      <c r="Z775" s="107" t="s">
        <v>43</v>
      </c>
      <c r="AA775" s="138" t="s">
        <v>46</v>
      </c>
      <c r="AB775" s="133" t="s">
        <v>47</v>
      </c>
      <c r="AC775" s="136"/>
      <c r="AE775" s="145"/>
      <c r="AF775" s="135"/>
    </row>
    <row r="776" s="69" customFormat="1" customHeight="1" spans="1:32">
      <c r="A776" s="91" t="s">
        <v>2090</v>
      </c>
      <c r="B776" s="91" t="s">
        <v>2064</v>
      </c>
      <c r="C776" s="92">
        <v>45440</v>
      </c>
      <c r="D776" s="93" t="s">
        <v>60</v>
      </c>
      <c r="E776" s="91" t="s">
        <v>212</v>
      </c>
      <c r="F776" s="94" t="s">
        <v>2458</v>
      </c>
      <c r="G776" s="94" t="s">
        <v>87</v>
      </c>
      <c r="H776" s="94"/>
      <c r="I776" s="94" t="s">
        <v>79</v>
      </c>
      <c r="J776" s="94" t="s">
        <v>88</v>
      </c>
      <c r="K776" s="102">
        <v>5875.5</v>
      </c>
      <c r="L776" s="107" t="s">
        <v>89</v>
      </c>
      <c r="M776" s="102">
        <v>1</v>
      </c>
      <c r="N776" s="104">
        <f t="shared" si="64"/>
        <v>5875.5</v>
      </c>
      <c r="O776" s="108">
        <v>45457</v>
      </c>
      <c r="P776" s="106" t="s">
        <v>2459</v>
      </c>
      <c r="Q776" s="106" t="s">
        <v>420</v>
      </c>
      <c r="R776" s="95" t="s">
        <v>92</v>
      </c>
      <c r="S776" s="94" t="s">
        <v>93</v>
      </c>
      <c r="T776" s="94" t="s">
        <v>43</v>
      </c>
      <c r="U776" s="94" t="s">
        <v>43</v>
      </c>
      <c r="V776" s="121">
        <v>200000</v>
      </c>
      <c r="W776" s="120" t="s">
        <v>94</v>
      </c>
      <c r="X776" s="120" t="s">
        <v>45</v>
      </c>
      <c r="Y776" s="132" t="s">
        <v>43</v>
      </c>
      <c r="Z776" s="107" t="s">
        <v>43</v>
      </c>
      <c r="AA776" s="43" t="s">
        <v>46</v>
      </c>
      <c r="AB776" s="133" t="s">
        <v>47</v>
      </c>
      <c r="AC776" s="134"/>
      <c r="AD776" s="69" t="s">
        <v>2460</v>
      </c>
      <c r="AE776" s="135"/>
      <c r="AF776" s="135"/>
    </row>
    <row r="777" s="69" customFormat="1" customHeight="1" spans="1:32">
      <c r="A777" s="91" t="s">
        <v>1984</v>
      </c>
      <c r="B777" s="91" t="s">
        <v>2064</v>
      </c>
      <c r="C777" s="92">
        <v>45440</v>
      </c>
      <c r="D777" s="93" t="s">
        <v>60</v>
      </c>
      <c r="E777" s="91" t="s">
        <v>61</v>
      </c>
      <c r="F777" s="94" t="s">
        <v>2461</v>
      </c>
      <c r="G777" s="94" t="s">
        <v>1986</v>
      </c>
      <c r="H777" s="94"/>
      <c r="I777" s="94" t="s">
        <v>37</v>
      </c>
      <c r="J777" s="94" t="s">
        <v>65</v>
      </c>
      <c r="K777" s="102">
        <v>24356.48</v>
      </c>
      <c r="L777" s="107" t="s">
        <v>39</v>
      </c>
      <c r="M777" s="103">
        <v>7.0994</v>
      </c>
      <c r="N777" s="104">
        <f t="shared" si="64"/>
        <v>172916.394112</v>
      </c>
      <c r="O777" s="105">
        <v>45454</v>
      </c>
      <c r="P777" s="106">
        <v>7307.45</v>
      </c>
      <c r="Q777" s="106" t="s">
        <v>2232</v>
      </c>
      <c r="R777" s="94" t="s">
        <v>1987</v>
      </c>
      <c r="S777" s="125" t="s">
        <v>261</v>
      </c>
      <c r="T777" s="122" t="s">
        <v>179</v>
      </c>
      <c r="U777" s="122" t="s">
        <v>262</v>
      </c>
      <c r="V777" s="120" t="s">
        <v>70</v>
      </c>
      <c r="W777" s="91" t="s">
        <v>1988</v>
      </c>
      <c r="X777" s="120" t="s">
        <v>2462</v>
      </c>
      <c r="Y777" s="132">
        <v>1</v>
      </c>
      <c r="Z777" s="107" t="s">
        <v>289</v>
      </c>
      <c r="AA777" s="138" t="s">
        <v>46</v>
      </c>
      <c r="AB777" s="43" t="s">
        <v>113</v>
      </c>
      <c r="AC777" s="54" t="s">
        <v>73</v>
      </c>
      <c r="AE777" s="145"/>
      <c r="AF777" s="135"/>
    </row>
    <row r="778" s="69" customFormat="1" customHeight="1" spans="1:32">
      <c r="A778" s="91" t="s">
        <v>2463</v>
      </c>
      <c r="B778" s="91" t="s">
        <v>2064</v>
      </c>
      <c r="C778" s="92">
        <v>45440</v>
      </c>
      <c r="D778" s="93" t="s">
        <v>60</v>
      </c>
      <c r="E778" s="91" t="s">
        <v>61</v>
      </c>
      <c r="F778" s="94" t="s">
        <v>2464</v>
      </c>
      <c r="G778" s="94" t="s">
        <v>2465</v>
      </c>
      <c r="H778" s="94"/>
      <c r="I778" s="94" t="s">
        <v>37</v>
      </c>
      <c r="J778" s="94" t="s">
        <v>65</v>
      </c>
      <c r="K778" s="102">
        <v>52990.88</v>
      </c>
      <c r="L778" s="107" t="s">
        <v>39</v>
      </c>
      <c r="M778" s="103">
        <v>7.0994</v>
      </c>
      <c r="N778" s="104">
        <f t="shared" si="64"/>
        <v>376203.453472</v>
      </c>
      <c r="O778" s="105">
        <v>45467</v>
      </c>
      <c r="P778" s="106">
        <f>6695.8+3349.11</f>
        <v>10044.91</v>
      </c>
      <c r="Q778" s="106" t="s">
        <v>1942</v>
      </c>
      <c r="R778" s="94" t="s">
        <v>2466</v>
      </c>
      <c r="S778" s="94" t="s">
        <v>68</v>
      </c>
      <c r="T778" s="94" t="s">
        <v>2467</v>
      </c>
      <c r="U778" s="94" t="s">
        <v>43</v>
      </c>
      <c r="V778" s="120" t="s">
        <v>70</v>
      </c>
      <c r="W778" s="91" t="s">
        <v>2468</v>
      </c>
      <c r="X778" s="120" t="s">
        <v>45</v>
      </c>
      <c r="Y778" s="132" t="s">
        <v>43</v>
      </c>
      <c r="Z778" s="91" t="s">
        <v>43</v>
      </c>
      <c r="AA778" s="138" t="s">
        <v>46</v>
      </c>
      <c r="AB778" s="133" t="s">
        <v>72</v>
      </c>
      <c r="AC778" s="136" t="s">
        <v>73</v>
      </c>
      <c r="AE778" s="145"/>
      <c r="AF778" s="135"/>
    </row>
    <row r="779" s="69" customFormat="1" customHeight="1" spans="1:32">
      <c r="A779" s="91" t="s">
        <v>2469</v>
      </c>
      <c r="B779" s="91" t="s">
        <v>2064</v>
      </c>
      <c r="C779" s="92">
        <v>45440</v>
      </c>
      <c r="D779" s="93" t="s">
        <v>60</v>
      </c>
      <c r="E779" s="91" t="s">
        <v>61</v>
      </c>
      <c r="F779" s="94" t="s">
        <v>2470</v>
      </c>
      <c r="G779" s="94" t="s">
        <v>2471</v>
      </c>
      <c r="H779" s="94"/>
      <c r="I779" s="94" t="s">
        <v>37</v>
      </c>
      <c r="J779" s="94" t="s">
        <v>65</v>
      </c>
      <c r="K779" s="102">
        <v>10270.83</v>
      </c>
      <c r="L779" s="107" t="s">
        <v>39</v>
      </c>
      <c r="M779" s="103">
        <v>7.0994</v>
      </c>
      <c r="N779" s="104">
        <f t="shared" si="64"/>
        <v>72916.730502</v>
      </c>
      <c r="O779" s="105">
        <v>45454</v>
      </c>
      <c r="P779" s="106">
        <v>3093.28</v>
      </c>
      <c r="Q779" s="106" t="s">
        <v>2472</v>
      </c>
      <c r="R779" s="94" t="s">
        <v>2473</v>
      </c>
      <c r="S779" s="125" t="s">
        <v>261</v>
      </c>
      <c r="T779" s="122" t="s">
        <v>179</v>
      </c>
      <c r="U779" s="122" t="s">
        <v>262</v>
      </c>
      <c r="V779" s="120" t="s">
        <v>70</v>
      </c>
      <c r="W779" s="91" t="s">
        <v>2474</v>
      </c>
      <c r="X779" s="120" t="s">
        <v>45</v>
      </c>
      <c r="Y779" s="132" t="s">
        <v>43</v>
      </c>
      <c r="Z779" s="91" t="s">
        <v>43</v>
      </c>
      <c r="AA779" s="43" t="s">
        <v>46</v>
      </c>
      <c r="AB779" s="133" t="s">
        <v>113</v>
      </c>
      <c r="AC779" s="134" t="s">
        <v>73</v>
      </c>
      <c r="AE779" s="145"/>
      <c r="AF779" s="135"/>
    </row>
    <row r="780" s="69" customFormat="1" customHeight="1" spans="1:32">
      <c r="A780" s="91" t="s">
        <v>2454</v>
      </c>
      <c r="B780" s="91" t="s">
        <v>2064</v>
      </c>
      <c r="C780" s="92">
        <v>45440</v>
      </c>
      <c r="D780" s="93" t="s">
        <v>33</v>
      </c>
      <c r="E780" s="91" t="s">
        <v>34</v>
      </c>
      <c r="F780" s="94" t="s">
        <v>2455</v>
      </c>
      <c r="G780" s="94" t="s">
        <v>1153</v>
      </c>
      <c r="H780" s="94"/>
      <c r="I780" s="94" t="s">
        <v>37</v>
      </c>
      <c r="J780" s="94" t="s">
        <v>38</v>
      </c>
      <c r="K780" s="102">
        <v>11513.4</v>
      </c>
      <c r="L780" s="107" t="s">
        <v>39</v>
      </c>
      <c r="M780" s="103">
        <v>7.0994</v>
      </c>
      <c r="N780" s="104">
        <f t="shared" si="64"/>
        <v>81738.23196</v>
      </c>
      <c r="O780" s="105">
        <v>45476</v>
      </c>
      <c r="P780" s="106">
        <v>18136.49</v>
      </c>
      <c r="Q780" s="106" t="s">
        <v>2456</v>
      </c>
      <c r="R780" s="94" t="s">
        <v>2457</v>
      </c>
      <c r="S780" s="94" t="s">
        <v>93</v>
      </c>
      <c r="T780" s="94" t="s">
        <v>43</v>
      </c>
      <c r="U780" s="94" t="s">
        <v>43</v>
      </c>
      <c r="V780" s="123" t="s">
        <v>286</v>
      </c>
      <c r="W780" s="124" t="s">
        <v>43</v>
      </c>
      <c r="X780" s="120" t="s">
        <v>45</v>
      </c>
      <c r="Y780" s="132" t="s">
        <v>43</v>
      </c>
      <c r="Z780" s="107" t="s">
        <v>43</v>
      </c>
      <c r="AA780" s="138" t="s">
        <v>46</v>
      </c>
      <c r="AB780" s="133" t="s">
        <v>47</v>
      </c>
      <c r="AC780" s="136"/>
      <c r="AE780" s="145"/>
      <c r="AF780" s="135"/>
    </row>
    <row r="781" s="69" customFormat="1" customHeight="1" spans="1:32">
      <c r="A781" s="91" t="s">
        <v>2475</v>
      </c>
      <c r="B781" s="91" t="s">
        <v>2064</v>
      </c>
      <c r="C781" s="92">
        <v>45440</v>
      </c>
      <c r="D781" s="93" t="s">
        <v>75</v>
      </c>
      <c r="E781" s="91" t="s">
        <v>856</v>
      </c>
      <c r="F781" s="94" t="s">
        <v>2476</v>
      </c>
      <c r="G781" s="94" t="s">
        <v>2477</v>
      </c>
      <c r="H781" s="94"/>
      <c r="I781" s="94" t="s">
        <v>145</v>
      </c>
      <c r="J781" s="94" t="s">
        <v>963</v>
      </c>
      <c r="K781" s="102">
        <v>30795.92</v>
      </c>
      <c r="L781" s="40" t="s">
        <v>39</v>
      </c>
      <c r="M781" s="103">
        <v>7.0994</v>
      </c>
      <c r="N781" s="104">
        <f t="shared" si="64"/>
        <v>218632.554448</v>
      </c>
      <c r="O781" s="105">
        <v>45471</v>
      </c>
      <c r="P781" s="106" t="s">
        <v>2478</v>
      </c>
      <c r="Q781" s="106" t="s">
        <v>2479</v>
      </c>
      <c r="R781" s="94" t="s">
        <v>2480</v>
      </c>
      <c r="S781" s="122" t="s">
        <v>261</v>
      </c>
      <c r="T781" s="122" t="s">
        <v>179</v>
      </c>
      <c r="U781" s="122" t="s">
        <v>262</v>
      </c>
      <c r="V781" s="120" t="s">
        <v>70</v>
      </c>
      <c r="W781" s="91" t="s">
        <v>2481</v>
      </c>
      <c r="X781" s="120" t="s">
        <v>45</v>
      </c>
      <c r="Y781" s="132" t="s">
        <v>43</v>
      </c>
      <c r="Z781" s="91" t="s">
        <v>43</v>
      </c>
      <c r="AA781" s="43" t="s">
        <v>46</v>
      </c>
      <c r="AB781" s="133" t="s">
        <v>113</v>
      </c>
      <c r="AC781" s="134" t="s">
        <v>73</v>
      </c>
      <c r="AE781" s="145"/>
      <c r="AF781" s="135"/>
    </row>
    <row r="782" s="69" customFormat="1" customHeight="1" spans="1:32">
      <c r="A782" s="91" t="s">
        <v>2482</v>
      </c>
      <c r="B782" s="91" t="s">
        <v>2064</v>
      </c>
      <c r="C782" s="92">
        <v>45440</v>
      </c>
      <c r="D782" s="93" t="s">
        <v>75</v>
      </c>
      <c r="E782" s="91" t="s">
        <v>76</v>
      </c>
      <c r="F782" s="94" t="s">
        <v>2483</v>
      </c>
      <c r="G782" s="94" t="s">
        <v>2484</v>
      </c>
      <c r="H782" s="94"/>
      <c r="I782" s="94" t="s">
        <v>37</v>
      </c>
      <c r="J782" s="94" t="s">
        <v>80</v>
      </c>
      <c r="K782" s="102">
        <v>4260</v>
      </c>
      <c r="L782" s="107" t="s">
        <v>39</v>
      </c>
      <c r="M782" s="103">
        <v>7.0994</v>
      </c>
      <c r="N782" s="104">
        <f t="shared" si="64"/>
        <v>30243.444</v>
      </c>
      <c r="O782" s="105">
        <v>45466</v>
      </c>
      <c r="P782" s="106">
        <v>4260</v>
      </c>
      <c r="Q782" s="106" t="s">
        <v>40</v>
      </c>
      <c r="R782" s="94" t="s">
        <v>2485</v>
      </c>
      <c r="S782" s="94" t="s">
        <v>42</v>
      </c>
      <c r="T782" s="94" t="s">
        <v>43</v>
      </c>
      <c r="U782" s="94" t="s">
        <v>43</v>
      </c>
      <c r="V782" s="120" t="s">
        <v>44</v>
      </c>
      <c r="W782" s="91" t="s">
        <v>43</v>
      </c>
      <c r="X782" s="120" t="s">
        <v>45</v>
      </c>
      <c r="Y782" s="132" t="s">
        <v>43</v>
      </c>
      <c r="Z782" s="91" t="s">
        <v>43</v>
      </c>
      <c r="AA782" s="43" t="s">
        <v>46</v>
      </c>
      <c r="AB782" s="133" t="s">
        <v>47</v>
      </c>
      <c r="AC782" s="134"/>
      <c r="AE782" s="145"/>
      <c r="AF782" s="135"/>
    </row>
    <row r="783" s="69" customFormat="1" customHeight="1" spans="1:32">
      <c r="A783" s="91" t="s">
        <v>2076</v>
      </c>
      <c r="B783" s="91" t="s">
        <v>2064</v>
      </c>
      <c r="C783" s="92">
        <v>45440</v>
      </c>
      <c r="D783" s="93" t="s">
        <v>49</v>
      </c>
      <c r="E783" s="91" t="s">
        <v>153</v>
      </c>
      <c r="F783" s="94" t="s">
        <v>2077</v>
      </c>
      <c r="G783" s="94" t="s">
        <v>155</v>
      </c>
      <c r="H783" s="94"/>
      <c r="I783" s="94" t="s">
        <v>79</v>
      </c>
      <c r="J783" s="94" t="s">
        <v>156</v>
      </c>
      <c r="K783" s="102">
        <v>41625</v>
      </c>
      <c r="L783" s="40" t="s">
        <v>157</v>
      </c>
      <c r="M783" s="109">
        <v>0.90886</v>
      </c>
      <c r="N783" s="104">
        <f t="shared" si="64"/>
        <v>37831.2975</v>
      </c>
      <c r="O783" s="108">
        <v>45461</v>
      </c>
      <c r="P783" s="106" t="s">
        <v>108</v>
      </c>
      <c r="Q783" s="106" t="s">
        <v>2183</v>
      </c>
      <c r="R783" s="95" t="s">
        <v>662</v>
      </c>
      <c r="S783" s="95" t="s">
        <v>68</v>
      </c>
      <c r="T783" s="95" t="s">
        <v>160</v>
      </c>
      <c r="U783" s="95" t="s">
        <v>161</v>
      </c>
      <c r="V783" s="121">
        <v>1000000</v>
      </c>
      <c r="W783" s="121" t="s">
        <v>162</v>
      </c>
      <c r="X783" s="120" t="s">
        <v>45</v>
      </c>
      <c r="Y783" s="132" t="s">
        <v>43</v>
      </c>
      <c r="Z783" s="91" t="s">
        <v>43</v>
      </c>
      <c r="AA783" s="138" t="s">
        <v>1871</v>
      </c>
      <c r="AB783" s="133"/>
      <c r="AC783" s="134"/>
      <c r="AE783" s="135"/>
      <c r="AF783" s="135"/>
    </row>
    <row r="784" s="69" customFormat="1" customHeight="1" spans="1:32">
      <c r="A784" s="91" t="s">
        <v>2486</v>
      </c>
      <c r="B784" s="91" t="s">
        <v>2064</v>
      </c>
      <c r="C784" s="92">
        <v>45441</v>
      </c>
      <c r="D784" s="93" t="s">
        <v>60</v>
      </c>
      <c r="E784" s="91" t="s">
        <v>115</v>
      </c>
      <c r="F784" s="94" t="s">
        <v>2487</v>
      </c>
      <c r="G784" s="94" t="s">
        <v>2488</v>
      </c>
      <c r="H784" s="94"/>
      <c r="I784" s="94" t="s">
        <v>37</v>
      </c>
      <c r="J784" s="94" t="s">
        <v>118</v>
      </c>
      <c r="K784" s="102">
        <v>6205.5</v>
      </c>
      <c r="L784" s="107" t="s">
        <v>39</v>
      </c>
      <c r="M784" s="103">
        <v>7.0994</v>
      </c>
      <c r="N784" s="104">
        <f t="shared" si="64"/>
        <v>44055.3267</v>
      </c>
      <c r="O784" s="105">
        <v>45455</v>
      </c>
      <c r="P784" s="106">
        <v>6205.5</v>
      </c>
      <c r="Q784" s="106" t="s">
        <v>40</v>
      </c>
      <c r="R784" s="94" t="s">
        <v>2489</v>
      </c>
      <c r="S784" s="94" t="s">
        <v>42</v>
      </c>
      <c r="T784" s="94" t="s">
        <v>43</v>
      </c>
      <c r="U784" s="94" t="s">
        <v>43</v>
      </c>
      <c r="V784" s="120" t="s">
        <v>44</v>
      </c>
      <c r="W784" s="91" t="s">
        <v>43</v>
      </c>
      <c r="X784" s="120" t="s">
        <v>45</v>
      </c>
      <c r="Y784" s="132" t="s">
        <v>43</v>
      </c>
      <c r="Z784" s="91" t="s">
        <v>43</v>
      </c>
      <c r="AA784" s="138" t="s">
        <v>46</v>
      </c>
      <c r="AB784" s="133" t="s">
        <v>2490</v>
      </c>
      <c r="AC784" s="134"/>
      <c r="AE784" s="145"/>
      <c r="AF784" s="135"/>
    </row>
    <row r="785" s="69" customFormat="1" customHeight="1" spans="1:32">
      <c r="A785" s="91" t="s">
        <v>2090</v>
      </c>
      <c r="B785" s="91" t="s">
        <v>2064</v>
      </c>
      <c r="C785" s="92">
        <v>45441</v>
      </c>
      <c r="D785" s="93" t="s">
        <v>60</v>
      </c>
      <c r="E785" s="91" t="s">
        <v>212</v>
      </c>
      <c r="F785" s="94" t="s">
        <v>2343</v>
      </c>
      <c r="G785" s="94" t="s">
        <v>87</v>
      </c>
      <c r="H785" s="94"/>
      <c r="I785" s="94" t="s">
        <v>79</v>
      </c>
      <c r="J785" s="94" t="s">
        <v>88</v>
      </c>
      <c r="K785" s="102">
        <v>101349.02</v>
      </c>
      <c r="L785" s="107" t="s">
        <v>89</v>
      </c>
      <c r="M785" s="102">
        <v>1</v>
      </c>
      <c r="N785" s="104">
        <f t="shared" si="64"/>
        <v>101349.02</v>
      </c>
      <c r="O785" s="108" t="s">
        <v>2491</v>
      </c>
      <c r="P785" s="106" t="s">
        <v>2344</v>
      </c>
      <c r="Q785" s="106" t="s">
        <v>420</v>
      </c>
      <c r="R785" s="95" t="s">
        <v>92</v>
      </c>
      <c r="S785" s="94" t="s">
        <v>93</v>
      </c>
      <c r="T785" s="94" t="s">
        <v>43</v>
      </c>
      <c r="U785" s="94" t="s">
        <v>43</v>
      </c>
      <c r="V785" s="121">
        <v>200000</v>
      </c>
      <c r="W785" s="120" t="s">
        <v>94</v>
      </c>
      <c r="X785" s="120" t="s">
        <v>45</v>
      </c>
      <c r="Y785" s="132" t="s">
        <v>43</v>
      </c>
      <c r="Z785" s="107" t="s">
        <v>43</v>
      </c>
      <c r="AA785" s="43" t="s">
        <v>46</v>
      </c>
      <c r="AB785" s="133" t="s">
        <v>47</v>
      </c>
      <c r="AC785" s="134"/>
      <c r="AD785" s="69" t="s">
        <v>2492</v>
      </c>
      <c r="AE785" s="135"/>
      <c r="AF785" s="135"/>
    </row>
    <row r="786" s="69" customFormat="1" customHeight="1" spans="1:32">
      <c r="A786" s="91" t="s">
        <v>2493</v>
      </c>
      <c r="B786" s="91" t="s">
        <v>2064</v>
      </c>
      <c r="C786" s="92">
        <v>45441</v>
      </c>
      <c r="D786" s="93" t="s">
        <v>60</v>
      </c>
      <c r="E786" s="91" t="s">
        <v>2238</v>
      </c>
      <c r="F786" s="94" t="s">
        <v>2494</v>
      </c>
      <c r="G786" s="94" t="s">
        <v>2495</v>
      </c>
      <c r="H786" s="94"/>
      <c r="I786" s="94" t="s">
        <v>37</v>
      </c>
      <c r="J786" s="94" t="s">
        <v>204</v>
      </c>
      <c r="K786" s="102">
        <v>6400</v>
      </c>
      <c r="L786" s="107" t="s">
        <v>89</v>
      </c>
      <c r="M786" s="103">
        <v>1</v>
      </c>
      <c r="N786" s="104">
        <f t="shared" si="64"/>
        <v>6400</v>
      </c>
      <c r="O786" s="105">
        <v>45455</v>
      </c>
      <c r="P786" s="106" t="s">
        <v>2496</v>
      </c>
      <c r="Q786" s="106" t="s">
        <v>40</v>
      </c>
      <c r="R786" s="94" t="s">
        <v>2497</v>
      </c>
      <c r="S786" s="94" t="s">
        <v>42</v>
      </c>
      <c r="T786" s="94" t="s">
        <v>43</v>
      </c>
      <c r="U786" s="94" t="s">
        <v>43</v>
      </c>
      <c r="V786" s="120" t="s">
        <v>44</v>
      </c>
      <c r="W786" s="91" t="s">
        <v>43</v>
      </c>
      <c r="X786" s="120" t="s">
        <v>45</v>
      </c>
      <c r="Y786" s="132" t="s">
        <v>43</v>
      </c>
      <c r="Z786" s="91" t="s">
        <v>43</v>
      </c>
      <c r="AA786" s="43" t="s">
        <v>46</v>
      </c>
      <c r="AB786" s="133" t="s">
        <v>113</v>
      </c>
      <c r="AC786" s="134" t="s">
        <v>73</v>
      </c>
      <c r="AE786" s="145"/>
      <c r="AF786" s="135"/>
    </row>
    <row r="787" s="69" customFormat="1" customHeight="1" spans="1:32">
      <c r="A787" s="91" t="s">
        <v>2176</v>
      </c>
      <c r="B787" s="91" t="s">
        <v>2064</v>
      </c>
      <c r="C787" s="92">
        <v>45441</v>
      </c>
      <c r="D787" s="93" t="s">
        <v>33</v>
      </c>
      <c r="E787" s="91" t="s">
        <v>50</v>
      </c>
      <c r="F787" s="94" t="s">
        <v>2177</v>
      </c>
      <c r="G787" s="94" t="s">
        <v>654</v>
      </c>
      <c r="H787" s="94"/>
      <c r="I787" s="94" t="s">
        <v>79</v>
      </c>
      <c r="J787" s="94" t="s">
        <v>655</v>
      </c>
      <c r="K787" s="102">
        <v>4548</v>
      </c>
      <c r="L787" s="107" t="s">
        <v>39</v>
      </c>
      <c r="M787" s="103">
        <v>7.0994</v>
      </c>
      <c r="N787" s="104">
        <f t="shared" ref="N787:N792" si="65">K787*M787</f>
        <v>32288.0712</v>
      </c>
      <c r="O787" s="105">
        <v>45463</v>
      </c>
      <c r="P787" s="106">
        <v>4548.6</v>
      </c>
      <c r="Q787" s="106" t="s">
        <v>40</v>
      </c>
      <c r="R787" s="96" t="s">
        <v>657</v>
      </c>
      <c r="S787" s="95" t="s">
        <v>42</v>
      </c>
      <c r="T787" s="94" t="s">
        <v>43</v>
      </c>
      <c r="U787" s="94" t="s">
        <v>43</v>
      </c>
      <c r="V787" s="120">
        <v>200000</v>
      </c>
      <c r="W787" s="91" t="s">
        <v>658</v>
      </c>
      <c r="X787" s="121" t="s">
        <v>45</v>
      </c>
      <c r="Y787" s="137" t="s">
        <v>43</v>
      </c>
      <c r="Z787" s="40" t="s">
        <v>43</v>
      </c>
      <c r="AA787" s="138" t="s">
        <v>46</v>
      </c>
      <c r="AB787" s="133" t="s">
        <v>47</v>
      </c>
      <c r="AC787" s="134"/>
      <c r="AE787" s="145"/>
      <c r="AF787" s="135"/>
    </row>
    <row r="788" s="69" customFormat="1" customHeight="1" spans="1:32">
      <c r="A788" s="91" t="s">
        <v>2076</v>
      </c>
      <c r="B788" s="91" t="s">
        <v>2064</v>
      </c>
      <c r="C788" s="92">
        <v>45441</v>
      </c>
      <c r="D788" s="93" t="s">
        <v>49</v>
      </c>
      <c r="E788" s="91" t="s">
        <v>153</v>
      </c>
      <c r="F788" s="94" t="s">
        <v>2077</v>
      </c>
      <c r="G788" s="94" t="s">
        <v>155</v>
      </c>
      <c r="H788" s="94"/>
      <c r="I788" s="94" t="s">
        <v>79</v>
      </c>
      <c r="J788" s="94" t="s">
        <v>156</v>
      </c>
      <c r="K788" s="102">
        <v>3500</v>
      </c>
      <c r="L788" s="40" t="s">
        <v>157</v>
      </c>
      <c r="M788" s="109">
        <v>0.90886</v>
      </c>
      <c r="N788" s="104">
        <f t="shared" si="65"/>
        <v>3181.01</v>
      </c>
      <c r="O788" s="108">
        <v>45468</v>
      </c>
      <c r="P788" s="106" t="s">
        <v>108</v>
      </c>
      <c r="Q788" s="106" t="s">
        <v>2183</v>
      </c>
      <c r="R788" s="95" t="s">
        <v>165</v>
      </c>
      <c r="S788" s="95" t="s">
        <v>68</v>
      </c>
      <c r="T788" s="95" t="s">
        <v>160</v>
      </c>
      <c r="U788" s="95" t="s">
        <v>161</v>
      </c>
      <c r="V788" s="121">
        <v>1000000</v>
      </c>
      <c r="W788" s="121" t="s">
        <v>162</v>
      </c>
      <c r="X788" s="120" t="s">
        <v>45</v>
      </c>
      <c r="Y788" s="132" t="s">
        <v>43</v>
      </c>
      <c r="Z788" s="91" t="s">
        <v>43</v>
      </c>
      <c r="AA788" s="138" t="s">
        <v>1871</v>
      </c>
      <c r="AB788" s="133"/>
      <c r="AC788" s="134"/>
      <c r="AE788" s="135"/>
      <c r="AF788" s="135"/>
    </row>
    <row r="789" s="69" customFormat="1" customHeight="1" spans="1:32">
      <c r="A789" s="91" t="s">
        <v>2498</v>
      </c>
      <c r="B789" s="91" t="s">
        <v>2064</v>
      </c>
      <c r="C789" s="92">
        <v>45441</v>
      </c>
      <c r="D789" s="93" t="s">
        <v>75</v>
      </c>
      <c r="E789" s="91" t="s">
        <v>856</v>
      </c>
      <c r="F789" s="94" t="s">
        <v>2499</v>
      </c>
      <c r="G789" s="94" t="s">
        <v>2500</v>
      </c>
      <c r="H789" s="94"/>
      <c r="I789" s="94" t="s">
        <v>145</v>
      </c>
      <c r="J789" s="94" t="s">
        <v>963</v>
      </c>
      <c r="K789" s="102">
        <v>13439.33</v>
      </c>
      <c r="L789" s="40" t="s">
        <v>39</v>
      </c>
      <c r="M789" s="103">
        <v>7.0994</v>
      </c>
      <c r="N789" s="104">
        <f t="shared" si="65"/>
        <v>95411.179402</v>
      </c>
      <c r="O789" s="105">
        <v>45495</v>
      </c>
      <c r="P789" s="106">
        <v>3359.83</v>
      </c>
      <c r="Q789" s="106" t="s">
        <v>2501</v>
      </c>
      <c r="R789" s="94" t="s">
        <v>2502</v>
      </c>
      <c r="S789" s="94" t="s">
        <v>57</v>
      </c>
      <c r="T789" s="94" t="s">
        <v>43</v>
      </c>
      <c r="U789" s="94" t="s">
        <v>43</v>
      </c>
      <c r="V789" s="120" t="s">
        <v>70</v>
      </c>
      <c r="W789" s="91" t="s">
        <v>2503</v>
      </c>
      <c r="X789" s="120" t="s">
        <v>2504</v>
      </c>
      <c r="Y789" s="132">
        <v>1</v>
      </c>
      <c r="Z789" s="91" t="s">
        <v>2349</v>
      </c>
      <c r="AA789" s="43" t="s">
        <v>46</v>
      </c>
      <c r="AB789" s="133" t="s">
        <v>113</v>
      </c>
      <c r="AC789" s="134" t="s">
        <v>73</v>
      </c>
      <c r="AE789" s="145"/>
      <c r="AF789" s="135"/>
    </row>
    <row r="790" s="69" customFormat="1" customHeight="1" spans="1:32">
      <c r="A790" s="91" t="s">
        <v>2505</v>
      </c>
      <c r="B790" s="91" t="s">
        <v>2064</v>
      </c>
      <c r="C790" s="92">
        <v>45441</v>
      </c>
      <c r="D790" s="93" t="s">
        <v>75</v>
      </c>
      <c r="E790" s="91" t="s">
        <v>279</v>
      </c>
      <c r="F790" s="94" t="s">
        <v>2506</v>
      </c>
      <c r="G790" s="91" t="s">
        <v>1174</v>
      </c>
      <c r="H790" s="91"/>
      <c r="I790" s="91" t="s">
        <v>37</v>
      </c>
      <c r="J790" s="91" t="s">
        <v>282</v>
      </c>
      <c r="K790" s="102">
        <v>20085</v>
      </c>
      <c r="L790" s="107" t="s">
        <v>39</v>
      </c>
      <c r="M790" s="103">
        <v>7.0994</v>
      </c>
      <c r="N790" s="104">
        <f t="shared" si="65"/>
        <v>142591.449</v>
      </c>
      <c r="O790" s="105">
        <v>45468</v>
      </c>
      <c r="P790" s="106" t="s">
        <v>108</v>
      </c>
      <c r="Q790" s="106" t="s">
        <v>590</v>
      </c>
      <c r="R790" s="91" t="s">
        <v>1105</v>
      </c>
      <c r="S790" s="122" t="s">
        <v>261</v>
      </c>
      <c r="T790" s="122" t="s">
        <v>179</v>
      </c>
      <c r="U790" s="122" t="s">
        <v>262</v>
      </c>
      <c r="V790" s="120">
        <v>200000</v>
      </c>
      <c r="W790" s="91" t="s">
        <v>1106</v>
      </c>
      <c r="X790" s="120" t="s">
        <v>45</v>
      </c>
      <c r="Y790" s="91" t="s">
        <v>43</v>
      </c>
      <c r="Z790" s="91" t="s">
        <v>43</v>
      </c>
      <c r="AA790" s="43" t="s">
        <v>163</v>
      </c>
      <c r="AB790" s="133" t="s">
        <v>113</v>
      </c>
      <c r="AC790" s="146" t="s">
        <v>73</v>
      </c>
      <c r="AE790" s="145"/>
      <c r="AF790" s="135"/>
    </row>
    <row r="791" s="69" customFormat="1" customHeight="1" spans="1:32">
      <c r="A791" s="91" t="s">
        <v>2507</v>
      </c>
      <c r="B791" s="91" t="s">
        <v>2064</v>
      </c>
      <c r="C791" s="92">
        <v>45441</v>
      </c>
      <c r="D791" s="93" t="s">
        <v>49</v>
      </c>
      <c r="E791" s="91" t="s">
        <v>311</v>
      </c>
      <c r="F791" s="94" t="s">
        <v>2508</v>
      </c>
      <c r="G791" s="94" t="s">
        <v>918</v>
      </c>
      <c r="H791" s="94"/>
      <c r="I791" s="94" t="s">
        <v>64</v>
      </c>
      <c r="J791" s="94" t="s">
        <v>516</v>
      </c>
      <c r="K791" s="102">
        <v>13935.8</v>
      </c>
      <c r="L791" s="91" t="s">
        <v>517</v>
      </c>
      <c r="M791" s="102">
        <v>4.7134</v>
      </c>
      <c r="N791" s="113">
        <f t="shared" si="65"/>
        <v>65684.99972</v>
      </c>
      <c r="O791" s="105">
        <v>45460</v>
      </c>
      <c r="P791" s="106" t="s">
        <v>2509</v>
      </c>
      <c r="Q791" s="106" t="s">
        <v>40</v>
      </c>
      <c r="R791" s="94" t="s">
        <v>920</v>
      </c>
      <c r="S791" s="94" t="s">
        <v>68</v>
      </c>
      <c r="T791" s="94" t="s">
        <v>921</v>
      </c>
      <c r="U791" s="94" t="s">
        <v>43</v>
      </c>
      <c r="V791" s="120">
        <v>100000</v>
      </c>
      <c r="W791" s="91" t="s">
        <v>922</v>
      </c>
      <c r="X791" s="120" t="s">
        <v>45</v>
      </c>
      <c r="Y791" s="132" t="s">
        <v>43</v>
      </c>
      <c r="Z791" s="107" t="s">
        <v>43</v>
      </c>
      <c r="AA791" s="43" t="s">
        <v>46</v>
      </c>
      <c r="AB791" s="133" t="s">
        <v>923</v>
      </c>
      <c r="AC791" s="134" t="s">
        <v>73</v>
      </c>
      <c r="AE791" s="145"/>
      <c r="AF791" s="135"/>
    </row>
    <row r="792" s="69" customFormat="1" customHeight="1" spans="1:32">
      <c r="A792" s="91" t="s">
        <v>2510</v>
      </c>
      <c r="B792" s="91" t="s">
        <v>2064</v>
      </c>
      <c r="C792" s="92">
        <v>45441</v>
      </c>
      <c r="D792" s="93" t="s">
        <v>75</v>
      </c>
      <c r="E792" s="91" t="s">
        <v>856</v>
      </c>
      <c r="F792" s="94" t="s">
        <v>2065</v>
      </c>
      <c r="G792" s="94" t="s">
        <v>858</v>
      </c>
      <c r="H792" s="94"/>
      <c r="I792" s="94" t="s">
        <v>79</v>
      </c>
      <c r="J792" s="94" t="s">
        <v>282</v>
      </c>
      <c r="K792" s="102">
        <v>55878.71</v>
      </c>
      <c r="L792" s="40" t="s">
        <v>39</v>
      </c>
      <c r="M792" s="103">
        <v>7.0994</v>
      </c>
      <c r="N792" s="104">
        <f t="shared" si="65"/>
        <v>396705.313774</v>
      </c>
      <c r="O792" s="105" t="s">
        <v>2511</v>
      </c>
      <c r="P792" s="110">
        <f>K792*0.3</f>
        <v>16763.613</v>
      </c>
      <c r="Q792" s="106" t="s">
        <v>2512</v>
      </c>
      <c r="R792" s="94" t="s">
        <v>2513</v>
      </c>
      <c r="S792" s="122" t="s">
        <v>261</v>
      </c>
      <c r="T792" s="122" t="s">
        <v>350</v>
      </c>
      <c r="U792" s="122" t="s">
        <v>262</v>
      </c>
      <c r="V792" s="120" t="s">
        <v>70</v>
      </c>
      <c r="W792" s="91" t="s">
        <v>2514</v>
      </c>
      <c r="X792" s="120" t="s">
        <v>45</v>
      </c>
      <c r="Y792" s="132" t="s">
        <v>43</v>
      </c>
      <c r="Z792" s="107" t="s">
        <v>43</v>
      </c>
      <c r="AA792" s="138" t="s">
        <v>46</v>
      </c>
      <c r="AB792" s="133" t="s">
        <v>861</v>
      </c>
      <c r="AC792" s="136" t="s">
        <v>73</v>
      </c>
      <c r="AE792" s="145"/>
      <c r="AF792" s="135"/>
    </row>
    <row r="793" s="69" customFormat="1" customHeight="1" spans="1:32">
      <c r="A793" s="91" t="s">
        <v>2313</v>
      </c>
      <c r="B793" s="91" t="s">
        <v>2064</v>
      </c>
      <c r="C793" s="92">
        <v>45441</v>
      </c>
      <c r="D793" s="93" t="s">
        <v>75</v>
      </c>
      <c r="E793" s="91" t="s">
        <v>856</v>
      </c>
      <c r="F793" s="94" t="s">
        <v>2314</v>
      </c>
      <c r="G793" s="94" t="s">
        <v>2315</v>
      </c>
      <c r="H793" s="94"/>
      <c r="I793" s="94" t="s">
        <v>37</v>
      </c>
      <c r="J793" s="94" t="s">
        <v>963</v>
      </c>
      <c r="K793" s="102">
        <v>2480.4</v>
      </c>
      <c r="L793" s="107" t="s">
        <v>39</v>
      </c>
      <c r="M793" s="103">
        <v>7.0994</v>
      </c>
      <c r="N793" s="104">
        <f t="shared" ref="N793:N829" si="66">K793*M793</f>
        <v>17609.35176</v>
      </c>
      <c r="O793" s="105">
        <v>45457</v>
      </c>
      <c r="P793" s="106">
        <v>19922.4</v>
      </c>
      <c r="Q793" s="106" t="s">
        <v>964</v>
      </c>
      <c r="R793" s="94" t="s">
        <v>2316</v>
      </c>
      <c r="S793" s="94" t="s">
        <v>68</v>
      </c>
      <c r="T793" s="94" t="s">
        <v>1536</v>
      </c>
      <c r="U793" s="94" t="s">
        <v>43</v>
      </c>
      <c r="V793" s="120" t="s">
        <v>70</v>
      </c>
      <c r="W793" s="91" t="s">
        <v>2317</v>
      </c>
      <c r="X793" s="120" t="s">
        <v>2318</v>
      </c>
      <c r="Y793" s="132">
        <v>1</v>
      </c>
      <c r="Z793" s="91" t="s">
        <v>524</v>
      </c>
      <c r="AA793" s="43" t="s">
        <v>46</v>
      </c>
      <c r="AB793" s="133" t="s">
        <v>113</v>
      </c>
      <c r="AC793" s="136" t="s">
        <v>73</v>
      </c>
      <c r="AE793" s="145"/>
      <c r="AF793" s="135"/>
    </row>
    <row r="794" s="69" customFormat="1" customHeight="1" spans="1:32">
      <c r="A794" s="91" t="s">
        <v>2454</v>
      </c>
      <c r="B794" s="91" t="s">
        <v>2064</v>
      </c>
      <c r="C794" s="92">
        <v>45441</v>
      </c>
      <c r="D794" s="93" t="s">
        <v>33</v>
      </c>
      <c r="E794" s="91" t="s">
        <v>34</v>
      </c>
      <c r="F794" s="94" t="s">
        <v>2455</v>
      </c>
      <c r="G794" s="94" t="s">
        <v>1153</v>
      </c>
      <c r="H794" s="94"/>
      <c r="I794" s="94" t="s">
        <v>37</v>
      </c>
      <c r="J794" s="94" t="s">
        <v>38</v>
      </c>
      <c r="K794" s="102">
        <v>16268</v>
      </c>
      <c r="L794" s="107" t="s">
        <v>39</v>
      </c>
      <c r="M794" s="103">
        <v>7.0994</v>
      </c>
      <c r="N794" s="104">
        <f t="shared" si="66"/>
        <v>115493.0392</v>
      </c>
      <c r="O794" s="105">
        <v>45469</v>
      </c>
      <c r="P794" s="106">
        <v>4880.4</v>
      </c>
      <c r="Q794" s="106" t="s">
        <v>2456</v>
      </c>
      <c r="R794" s="94" t="s">
        <v>2457</v>
      </c>
      <c r="S794" s="94" t="s">
        <v>93</v>
      </c>
      <c r="T794" s="94" t="s">
        <v>43</v>
      </c>
      <c r="U794" s="94" t="s">
        <v>43</v>
      </c>
      <c r="V794" s="123" t="s">
        <v>286</v>
      </c>
      <c r="W794" s="124" t="s">
        <v>43</v>
      </c>
      <c r="X794" s="120" t="s">
        <v>45</v>
      </c>
      <c r="Y794" s="132" t="s">
        <v>43</v>
      </c>
      <c r="Z794" s="107" t="s">
        <v>43</v>
      </c>
      <c r="AA794" s="138" t="s">
        <v>46</v>
      </c>
      <c r="AB794" s="133" t="s">
        <v>47</v>
      </c>
      <c r="AC794" s="136"/>
      <c r="AE794" s="145"/>
      <c r="AF794" s="135"/>
    </row>
    <row r="795" s="69" customFormat="1" customHeight="1" spans="1:32">
      <c r="A795" s="91" t="s">
        <v>2515</v>
      </c>
      <c r="B795" s="91" t="s">
        <v>2064</v>
      </c>
      <c r="C795" s="92">
        <v>45441</v>
      </c>
      <c r="D795" s="93" t="s">
        <v>49</v>
      </c>
      <c r="E795" s="91" t="s">
        <v>142</v>
      </c>
      <c r="F795" s="94" t="s">
        <v>2516</v>
      </c>
      <c r="G795" s="94" t="s">
        <v>1745</v>
      </c>
      <c r="H795" s="94"/>
      <c r="I795" s="94" t="s">
        <v>79</v>
      </c>
      <c r="J795" s="94" t="s">
        <v>150</v>
      </c>
      <c r="K795" s="102">
        <v>11494</v>
      </c>
      <c r="L795" s="107" t="s">
        <v>39</v>
      </c>
      <c r="M795" s="103">
        <v>7.0994</v>
      </c>
      <c r="N795" s="104">
        <f t="shared" si="66"/>
        <v>81600.5036</v>
      </c>
      <c r="O795" s="105">
        <v>45483</v>
      </c>
      <c r="P795" s="106" t="s">
        <v>108</v>
      </c>
      <c r="Q795" s="106" t="s">
        <v>408</v>
      </c>
      <c r="R795" s="94" t="s">
        <v>1746</v>
      </c>
      <c r="S795" s="94" t="s">
        <v>93</v>
      </c>
      <c r="T795" s="94" t="s">
        <v>199</v>
      </c>
      <c r="U795" s="94" t="s">
        <v>43</v>
      </c>
      <c r="V795" s="120">
        <v>100000</v>
      </c>
      <c r="W795" s="91" t="s">
        <v>1747</v>
      </c>
      <c r="X795" s="120" t="s">
        <v>45</v>
      </c>
      <c r="Y795" s="132" t="s">
        <v>43</v>
      </c>
      <c r="Z795" s="91" t="s">
        <v>43</v>
      </c>
      <c r="AA795" s="43" t="s">
        <v>46</v>
      </c>
      <c r="AB795" s="133" t="s">
        <v>47</v>
      </c>
      <c r="AC795" s="134"/>
      <c r="AE795" s="145"/>
      <c r="AF795" s="135"/>
    </row>
    <row r="796" s="69" customFormat="1" customHeight="1" spans="1:32">
      <c r="A796" s="91" t="s">
        <v>2517</v>
      </c>
      <c r="B796" s="91" t="s">
        <v>2064</v>
      </c>
      <c r="C796" s="92">
        <v>45441</v>
      </c>
      <c r="D796" s="93" t="s">
        <v>49</v>
      </c>
      <c r="E796" s="91" t="s">
        <v>142</v>
      </c>
      <c r="F796" s="94" t="s">
        <v>2516</v>
      </c>
      <c r="G796" s="94" t="s">
        <v>1745</v>
      </c>
      <c r="H796" s="94"/>
      <c r="I796" s="94" t="s">
        <v>79</v>
      </c>
      <c r="J796" s="94" t="s">
        <v>150</v>
      </c>
      <c r="K796" s="102">
        <v>2500</v>
      </c>
      <c r="L796" s="107" t="s">
        <v>39</v>
      </c>
      <c r="M796" s="103">
        <v>7.0994</v>
      </c>
      <c r="N796" s="104">
        <f t="shared" si="66"/>
        <v>17748.5</v>
      </c>
      <c r="O796" s="105">
        <v>45483</v>
      </c>
      <c r="P796" s="106" t="s">
        <v>108</v>
      </c>
      <c r="Q796" s="106" t="s">
        <v>408</v>
      </c>
      <c r="R796" s="94" t="s">
        <v>1746</v>
      </c>
      <c r="S796" s="94" t="s">
        <v>93</v>
      </c>
      <c r="T796" s="94" t="s">
        <v>199</v>
      </c>
      <c r="U796" s="94" t="s">
        <v>43</v>
      </c>
      <c r="V796" s="120">
        <v>100000</v>
      </c>
      <c r="W796" s="91" t="s">
        <v>1747</v>
      </c>
      <c r="X796" s="120" t="s">
        <v>45</v>
      </c>
      <c r="Y796" s="132" t="s">
        <v>43</v>
      </c>
      <c r="Z796" s="91" t="s">
        <v>43</v>
      </c>
      <c r="AA796" s="43" t="s">
        <v>46</v>
      </c>
      <c r="AB796" s="133" t="s">
        <v>47</v>
      </c>
      <c r="AC796" s="134"/>
      <c r="AE796" s="145"/>
      <c r="AF796" s="135"/>
    </row>
    <row r="797" s="69" customFormat="1" customHeight="1" spans="1:32">
      <c r="A797" s="91" t="s">
        <v>2090</v>
      </c>
      <c r="B797" s="91" t="s">
        <v>2064</v>
      </c>
      <c r="C797" s="92">
        <v>45441</v>
      </c>
      <c r="D797" s="93" t="s">
        <v>60</v>
      </c>
      <c r="E797" s="91" t="s">
        <v>212</v>
      </c>
      <c r="F797" s="94" t="s">
        <v>2458</v>
      </c>
      <c r="G797" s="94" t="s">
        <v>87</v>
      </c>
      <c r="H797" s="94"/>
      <c r="I797" s="94" t="s">
        <v>79</v>
      </c>
      <c r="J797" s="94" t="s">
        <v>88</v>
      </c>
      <c r="K797" s="102">
        <v>2400</v>
      </c>
      <c r="L797" s="107" t="s">
        <v>89</v>
      </c>
      <c r="M797" s="102">
        <v>1</v>
      </c>
      <c r="N797" s="104">
        <f t="shared" si="66"/>
        <v>2400</v>
      </c>
      <c r="O797" s="108">
        <v>45457</v>
      </c>
      <c r="P797" s="106" t="s">
        <v>2459</v>
      </c>
      <c r="Q797" s="106" t="s">
        <v>420</v>
      </c>
      <c r="R797" s="95" t="s">
        <v>92</v>
      </c>
      <c r="S797" s="94" t="s">
        <v>93</v>
      </c>
      <c r="T797" s="94" t="s">
        <v>43</v>
      </c>
      <c r="U797" s="94" t="s">
        <v>43</v>
      </c>
      <c r="V797" s="121">
        <v>200000</v>
      </c>
      <c r="W797" s="120" t="s">
        <v>94</v>
      </c>
      <c r="X797" s="120" t="s">
        <v>45</v>
      </c>
      <c r="Y797" s="132" t="s">
        <v>43</v>
      </c>
      <c r="Z797" s="107" t="s">
        <v>43</v>
      </c>
      <c r="AA797" s="43" t="s">
        <v>46</v>
      </c>
      <c r="AB797" s="133" t="s">
        <v>47</v>
      </c>
      <c r="AC797" s="134"/>
      <c r="AD797" s="69" t="s">
        <v>2518</v>
      </c>
      <c r="AE797" s="135"/>
      <c r="AF797" s="135"/>
    </row>
    <row r="798" s="69" customFormat="1" customHeight="1" spans="1:32">
      <c r="A798" s="91" t="s">
        <v>2341</v>
      </c>
      <c r="B798" s="91" t="s">
        <v>2064</v>
      </c>
      <c r="C798" s="92">
        <v>45441</v>
      </c>
      <c r="D798" s="93" t="s">
        <v>49</v>
      </c>
      <c r="E798" s="91" t="s">
        <v>311</v>
      </c>
      <c r="F798" s="94" t="s">
        <v>2342</v>
      </c>
      <c r="G798" s="94" t="s">
        <v>617</v>
      </c>
      <c r="H798" s="95"/>
      <c r="I798" s="95" t="s">
        <v>53</v>
      </c>
      <c r="J798" s="95" t="s">
        <v>314</v>
      </c>
      <c r="K798" s="102">
        <v>720</v>
      </c>
      <c r="L798" s="107" t="s">
        <v>39</v>
      </c>
      <c r="M798" s="103">
        <v>7.0994</v>
      </c>
      <c r="N798" s="104">
        <f t="shared" si="66"/>
        <v>5111.568</v>
      </c>
      <c r="O798" s="108">
        <v>45457</v>
      </c>
      <c r="P798" s="110" t="s">
        <v>108</v>
      </c>
      <c r="Q798" s="110" t="s">
        <v>231</v>
      </c>
      <c r="R798" s="95" t="s">
        <v>618</v>
      </c>
      <c r="S798" s="94" t="s">
        <v>68</v>
      </c>
      <c r="T798" s="94" t="s">
        <v>619</v>
      </c>
      <c r="U798" s="94" t="s">
        <v>43</v>
      </c>
      <c r="V798" s="121">
        <v>150000</v>
      </c>
      <c r="W798" s="121" t="s">
        <v>620</v>
      </c>
      <c r="X798" s="121" t="s">
        <v>45</v>
      </c>
      <c r="Y798" s="137" t="s">
        <v>43</v>
      </c>
      <c r="Z798" s="40" t="s">
        <v>43</v>
      </c>
      <c r="AA798" s="57" t="s">
        <v>46</v>
      </c>
      <c r="AB798" s="133" t="s">
        <v>621</v>
      </c>
      <c r="AC798" s="134"/>
      <c r="AE798" s="145"/>
      <c r="AF798" s="135"/>
    </row>
    <row r="799" s="70" customFormat="1" customHeight="1" spans="1:32">
      <c r="A799" s="144" t="s">
        <v>2519</v>
      </c>
      <c r="B799" s="91" t="s">
        <v>2064</v>
      </c>
      <c r="C799" s="92">
        <v>45441</v>
      </c>
      <c r="D799" s="93" t="s">
        <v>49</v>
      </c>
      <c r="E799" s="91" t="s">
        <v>305</v>
      </c>
      <c r="F799" s="94" t="s">
        <v>2173</v>
      </c>
      <c r="G799" s="94" t="s">
        <v>307</v>
      </c>
      <c r="H799" s="94"/>
      <c r="I799" s="94" t="s">
        <v>79</v>
      </c>
      <c r="J799" s="94" t="s">
        <v>308</v>
      </c>
      <c r="K799" s="102">
        <v>238236</v>
      </c>
      <c r="L799" s="40" t="s">
        <v>157</v>
      </c>
      <c r="M799" s="109">
        <v>0.90886</v>
      </c>
      <c r="N799" s="104">
        <f t="shared" si="66"/>
        <v>216523.17096</v>
      </c>
      <c r="O799" s="108">
        <v>45458</v>
      </c>
      <c r="P799" s="110" t="s">
        <v>108</v>
      </c>
      <c r="Q799" s="106" t="s">
        <v>158</v>
      </c>
      <c r="R799" s="94" t="s">
        <v>2520</v>
      </c>
      <c r="S799" s="95" t="s">
        <v>192</v>
      </c>
      <c r="T799" s="95" t="s">
        <v>43</v>
      </c>
      <c r="U799" s="95" t="s">
        <v>43</v>
      </c>
      <c r="V799" s="121" t="s">
        <v>193</v>
      </c>
      <c r="W799" s="91" t="s">
        <v>43</v>
      </c>
      <c r="X799" s="120" t="s">
        <v>45</v>
      </c>
      <c r="Y799" s="132" t="s">
        <v>43</v>
      </c>
      <c r="Z799" s="107" t="s">
        <v>43</v>
      </c>
      <c r="AA799" s="138" t="s">
        <v>194</v>
      </c>
      <c r="AB799" s="133"/>
      <c r="AC799" s="136"/>
      <c r="AE799" s="147"/>
      <c r="AF799" s="140"/>
    </row>
    <row r="800" s="70" customFormat="1" customHeight="1" spans="1:32">
      <c r="A800" s="144" t="s">
        <v>2521</v>
      </c>
      <c r="B800" s="91" t="s">
        <v>2064</v>
      </c>
      <c r="C800" s="92">
        <v>45441</v>
      </c>
      <c r="D800" s="93" t="s">
        <v>49</v>
      </c>
      <c r="E800" s="91" t="s">
        <v>305</v>
      </c>
      <c r="F800" s="94" t="s">
        <v>2522</v>
      </c>
      <c r="G800" s="94" t="s">
        <v>307</v>
      </c>
      <c r="H800" s="94"/>
      <c r="I800" s="94" t="s">
        <v>79</v>
      </c>
      <c r="J800" s="94" t="s">
        <v>308</v>
      </c>
      <c r="K800" s="102">
        <v>247660</v>
      </c>
      <c r="L800" s="40" t="s">
        <v>157</v>
      </c>
      <c r="M800" s="109">
        <v>0.90886</v>
      </c>
      <c r="N800" s="104">
        <f t="shared" si="66"/>
        <v>225088.2676</v>
      </c>
      <c r="O800" s="108">
        <v>45478</v>
      </c>
      <c r="P800" s="110" t="s">
        <v>2523</v>
      </c>
      <c r="Q800" s="106" t="s">
        <v>2524</v>
      </c>
      <c r="R800" s="94" t="s">
        <v>2525</v>
      </c>
      <c r="S800" s="95" t="s">
        <v>192</v>
      </c>
      <c r="T800" s="95" t="s">
        <v>43</v>
      </c>
      <c r="U800" s="95" t="s">
        <v>43</v>
      </c>
      <c r="V800" s="121" t="s">
        <v>193</v>
      </c>
      <c r="W800" s="91" t="s">
        <v>43</v>
      </c>
      <c r="X800" s="120" t="s">
        <v>45</v>
      </c>
      <c r="Y800" s="132" t="s">
        <v>43</v>
      </c>
      <c r="Z800" s="107" t="s">
        <v>43</v>
      </c>
      <c r="AA800" s="138" t="s">
        <v>194</v>
      </c>
      <c r="AB800" s="133"/>
      <c r="AC800" s="136"/>
      <c r="AE800" s="147"/>
      <c r="AF800" s="140"/>
    </row>
    <row r="801" s="69" customFormat="1" customHeight="1" spans="1:32">
      <c r="A801" s="91" t="s">
        <v>2034</v>
      </c>
      <c r="B801" s="91" t="s">
        <v>2064</v>
      </c>
      <c r="C801" s="92">
        <v>45442</v>
      </c>
      <c r="D801" s="93" t="s">
        <v>60</v>
      </c>
      <c r="E801" s="91" t="s">
        <v>2238</v>
      </c>
      <c r="F801" s="94" t="s">
        <v>2526</v>
      </c>
      <c r="G801" s="94" t="s">
        <v>2527</v>
      </c>
      <c r="H801" s="94"/>
      <c r="I801" s="94" t="s">
        <v>79</v>
      </c>
      <c r="J801" s="94" t="s">
        <v>204</v>
      </c>
      <c r="K801" s="102">
        <v>3487</v>
      </c>
      <c r="L801" s="107" t="s">
        <v>89</v>
      </c>
      <c r="M801" s="103">
        <v>1</v>
      </c>
      <c r="N801" s="104">
        <f t="shared" si="66"/>
        <v>3487</v>
      </c>
      <c r="O801" s="105">
        <v>45475</v>
      </c>
      <c r="P801" s="106" t="s">
        <v>2528</v>
      </c>
      <c r="Q801" s="106" t="s">
        <v>40</v>
      </c>
      <c r="R801" s="94" t="s">
        <v>2529</v>
      </c>
      <c r="S801" s="94" t="s">
        <v>42</v>
      </c>
      <c r="T801" s="94" t="s">
        <v>43</v>
      </c>
      <c r="U801" s="94" t="s">
        <v>43</v>
      </c>
      <c r="V801" s="120" t="s">
        <v>44</v>
      </c>
      <c r="W801" s="91" t="s">
        <v>43</v>
      </c>
      <c r="X801" s="120" t="s">
        <v>45</v>
      </c>
      <c r="Y801" s="132" t="s">
        <v>43</v>
      </c>
      <c r="Z801" s="91" t="s">
        <v>43</v>
      </c>
      <c r="AA801" s="43" t="s">
        <v>46</v>
      </c>
      <c r="AB801" s="133" t="s">
        <v>47</v>
      </c>
      <c r="AC801" s="134"/>
      <c r="AE801" s="145"/>
      <c r="AF801" s="135"/>
    </row>
    <row r="802" s="69" customFormat="1" customHeight="1" spans="1:32">
      <c r="A802" s="91" t="s">
        <v>2530</v>
      </c>
      <c r="B802" s="91" t="s">
        <v>2064</v>
      </c>
      <c r="C802" s="92">
        <v>45442</v>
      </c>
      <c r="D802" s="93" t="s">
        <v>60</v>
      </c>
      <c r="E802" s="91" t="s">
        <v>61</v>
      </c>
      <c r="F802" s="94" t="s">
        <v>2531</v>
      </c>
      <c r="G802" s="94" t="s">
        <v>545</v>
      </c>
      <c r="H802" s="94"/>
      <c r="I802" s="94" t="s">
        <v>145</v>
      </c>
      <c r="J802" s="94" t="s">
        <v>65</v>
      </c>
      <c r="K802" s="102">
        <v>4164.37</v>
      </c>
      <c r="L802" s="107" t="s">
        <v>39</v>
      </c>
      <c r="M802" s="103">
        <v>7.0994</v>
      </c>
      <c r="N802" s="104">
        <f t="shared" si="66"/>
        <v>29564.528378</v>
      </c>
      <c r="O802" s="105">
        <v>45456</v>
      </c>
      <c r="P802" s="106">
        <v>1246.68</v>
      </c>
      <c r="Q802" s="106" t="s">
        <v>2232</v>
      </c>
      <c r="R802" s="94" t="s">
        <v>547</v>
      </c>
      <c r="S802" s="122" t="s">
        <v>261</v>
      </c>
      <c r="T802" s="122" t="s">
        <v>179</v>
      </c>
      <c r="U802" s="122" t="s">
        <v>262</v>
      </c>
      <c r="V802" s="120" t="s">
        <v>70</v>
      </c>
      <c r="W802" s="91" t="s">
        <v>549</v>
      </c>
      <c r="X802" s="120" t="s">
        <v>2532</v>
      </c>
      <c r="Y802" s="132">
        <v>1</v>
      </c>
      <c r="Z802" s="91" t="s">
        <v>1780</v>
      </c>
      <c r="AA802" s="43" t="s">
        <v>46</v>
      </c>
      <c r="AB802" s="133" t="s">
        <v>113</v>
      </c>
      <c r="AC802" s="136" t="s">
        <v>73</v>
      </c>
      <c r="AE802" s="145"/>
      <c r="AF802" s="135"/>
    </row>
    <row r="803" s="69" customFormat="1" customHeight="1" spans="1:32">
      <c r="A803" s="91" t="s">
        <v>2335</v>
      </c>
      <c r="B803" s="91" t="s">
        <v>2064</v>
      </c>
      <c r="C803" s="92">
        <v>45442</v>
      </c>
      <c r="D803" s="93" t="s">
        <v>49</v>
      </c>
      <c r="E803" s="91" t="s">
        <v>311</v>
      </c>
      <c r="F803" s="94" t="s">
        <v>2533</v>
      </c>
      <c r="G803" s="94" t="s">
        <v>2337</v>
      </c>
      <c r="H803" s="94"/>
      <c r="I803" s="94" t="s">
        <v>37</v>
      </c>
      <c r="J803" s="94" t="s">
        <v>905</v>
      </c>
      <c r="K803" s="102">
        <v>245</v>
      </c>
      <c r="L803" s="40" t="s">
        <v>39</v>
      </c>
      <c r="M803" s="103">
        <v>7.0994</v>
      </c>
      <c r="N803" s="104">
        <f t="shared" si="66"/>
        <v>1739.353</v>
      </c>
      <c r="O803" s="105">
        <v>45455</v>
      </c>
      <c r="P803" s="114" t="s">
        <v>323</v>
      </c>
      <c r="Q803" s="106" t="s">
        <v>40</v>
      </c>
      <c r="R803" s="94" t="s">
        <v>2338</v>
      </c>
      <c r="S803" s="95" t="s">
        <v>42</v>
      </c>
      <c r="T803" s="94" t="s">
        <v>2339</v>
      </c>
      <c r="U803" s="94" t="s">
        <v>43</v>
      </c>
      <c r="V803" s="120">
        <v>200000</v>
      </c>
      <c r="W803" s="91" t="s">
        <v>2340</v>
      </c>
      <c r="X803" s="120" t="s">
        <v>45</v>
      </c>
      <c r="Y803" s="132" t="s">
        <v>43</v>
      </c>
      <c r="Z803" s="91" t="s">
        <v>43</v>
      </c>
      <c r="AA803" s="138" t="s">
        <v>46</v>
      </c>
      <c r="AB803" s="133" t="s">
        <v>113</v>
      </c>
      <c r="AC803" s="136" t="s">
        <v>73</v>
      </c>
      <c r="AE803" s="145"/>
      <c r="AF803" s="135"/>
    </row>
    <row r="804" s="69" customFormat="1" customHeight="1" spans="1:32">
      <c r="A804" s="91" t="s">
        <v>2534</v>
      </c>
      <c r="B804" s="91" t="s">
        <v>2064</v>
      </c>
      <c r="C804" s="92">
        <v>45442</v>
      </c>
      <c r="D804" s="93" t="s">
        <v>75</v>
      </c>
      <c r="E804" s="91" t="s">
        <v>76</v>
      </c>
      <c r="F804" s="94" t="s">
        <v>2535</v>
      </c>
      <c r="G804" s="94" t="s">
        <v>1213</v>
      </c>
      <c r="H804" s="94"/>
      <c r="I804" s="94" t="s">
        <v>53</v>
      </c>
      <c r="J804" s="94" t="s">
        <v>80</v>
      </c>
      <c r="K804" s="102">
        <v>52167.5</v>
      </c>
      <c r="L804" s="107" t="s">
        <v>39</v>
      </c>
      <c r="M804" s="103">
        <v>7.0994</v>
      </c>
      <c r="N804" s="104">
        <f t="shared" si="66"/>
        <v>370357.9495</v>
      </c>
      <c r="O804" s="105">
        <v>45470</v>
      </c>
      <c r="P804" s="106">
        <v>49947</v>
      </c>
      <c r="Q804" s="106" t="s">
        <v>40</v>
      </c>
      <c r="R804" s="94" t="s">
        <v>1214</v>
      </c>
      <c r="S804" s="94" t="s">
        <v>42</v>
      </c>
      <c r="T804" s="94" t="s">
        <v>43</v>
      </c>
      <c r="U804" s="94" t="s">
        <v>43</v>
      </c>
      <c r="V804" s="120">
        <v>150000</v>
      </c>
      <c r="W804" s="91" t="s">
        <v>1215</v>
      </c>
      <c r="X804" s="120" t="s">
        <v>45</v>
      </c>
      <c r="Y804" s="132" t="s">
        <v>43</v>
      </c>
      <c r="Z804" s="91" t="s">
        <v>43</v>
      </c>
      <c r="AA804" s="43" t="s">
        <v>46</v>
      </c>
      <c r="AB804" s="133" t="s">
        <v>47</v>
      </c>
      <c r="AC804" s="134"/>
      <c r="AE804" s="145"/>
      <c r="AF804" s="135"/>
    </row>
    <row r="805" s="69" customFormat="1" customHeight="1" spans="1:32">
      <c r="A805" s="91" t="s">
        <v>2536</v>
      </c>
      <c r="B805" s="91" t="s">
        <v>2064</v>
      </c>
      <c r="C805" s="92">
        <v>45442</v>
      </c>
      <c r="D805" s="93" t="s">
        <v>33</v>
      </c>
      <c r="E805" s="91" t="s">
        <v>34</v>
      </c>
      <c r="F805" s="94" t="s">
        <v>2537</v>
      </c>
      <c r="G805" s="94" t="s">
        <v>1690</v>
      </c>
      <c r="H805" s="94"/>
      <c r="I805" s="94" t="s">
        <v>37</v>
      </c>
      <c r="J805" s="94" t="s">
        <v>38</v>
      </c>
      <c r="K805" s="102">
        <v>4119.2</v>
      </c>
      <c r="L805" s="40" t="s">
        <v>39</v>
      </c>
      <c r="M805" s="103">
        <v>7.0994</v>
      </c>
      <c r="N805" s="104">
        <f t="shared" si="66"/>
        <v>29243.84848</v>
      </c>
      <c r="O805" s="105">
        <v>45471</v>
      </c>
      <c r="P805" s="106">
        <v>4119.2</v>
      </c>
      <c r="Q805" s="106" t="s">
        <v>40</v>
      </c>
      <c r="R805" s="94" t="s">
        <v>1691</v>
      </c>
      <c r="S805" s="94" t="s">
        <v>42</v>
      </c>
      <c r="T805" s="94" t="s">
        <v>43</v>
      </c>
      <c r="U805" s="94" t="s">
        <v>43</v>
      </c>
      <c r="V805" s="120" t="s">
        <v>44</v>
      </c>
      <c r="W805" s="91" t="s">
        <v>43</v>
      </c>
      <c r="X805" s="120" t="s">
        <v>45</v>
      </c>
      <c r="Y805" s="132" t="s">
        <v>43</v>
      </c>
      <c r="Z805" s="91" t="s">
        <v>43</v>
      </c>
      <c r="AA805" s="138" t="s">
        <v>46</v>
      </c>
      <c r="AB805" s="133" t="s">
        <v>47</v>
      </c>
      <c r="AC805" s="134"/>
      <c r="AE805" s="145"/>
      <c r="AF805" s="135"/>
    </row>
    <row r="806" s="69" customFormat="1" customHeight="1" spans="1:32">
      <c r="A806" s="91" t="s">
        <v>2538</v>
      </c>
      <c r="B806" s="91" t="s">
        <v>2064</v>
      </c>
      <c r="C806" s="92">
        <v>45442</v>
      </c>
      <c r="D806" s="93" t="s">
        <v>49</v>
      </c>
      <c r="E806" s="91" t="s">
        <v>311</v>
      </c>
      <c r="F806" s="94" t="s">
        <v>2539</v>
      </c>
      <c r="G806" s="94" t="s">
        <v>2540</v>
      </c>
      <c r="H806" s="94"/>
      <c r="I806" s="94" t="s">
        <v>145</v>
      </c>
      <c r="J806" s="94" t="s">
        <v>905</v>
      </c>
      <c r="K806" s="102">
        <v>2952.5</v>
      </c>
      <c r="L806" s="40" t="s">
        <v>39</v>
      </c>
      <c r="M806" s="103">
        <v>7.0994</v>
      </c>
      <c r="N806" s="104">
        <f t="shared" si="66"/>
        <v>20960.9785</v>
      </c>
      <c r="O806" s="105">
        <v>45463</v>
      </c>
      <c r="P806" s="106" t="s">
        <v>108</v>
      </c>
      <c r="Q806" s="106" t="s">
        <v>2541</v>
      </c>
      <c r="R806" s="94" t="s">
        <v>2542</v>
      </c>
      <c r="S806" s="94" t="s">
        <v>68</v>
      </c>
      <c r="T806" s="94" t="s">
        <v>874</v>
      </c>
      <c r="U806" s="94" t="s">
        <v>43</v>
      </c>
      <c r="V806" s="120" t="s">
        <v>70</v>
      </c>
      <c r="W806" s="91" t="s">
        <v>2543</v>
      </c>
      <c r="X806" s="120" t="s">
        <v>45</v>
      </c>
      <c r="Y806" s="132" t="s">
        <v>43</v>
      </c>
      <c r="Z806" s="91" t="s">
        <v>43</v>
      </c>
      <c r="AA806" s="43" t="s">
        <v>46</v>
      </c>
      <c r="AB806" s="133" t="s">
        <v>47</v>
      </c>
      <c r="AC806" s="134"/>
      <c r="AE806" s="145"/>
      <c r="AF806" s="135"/>
    </row>
    <row r="807" s="69" customFormat="1" customHeight="1" spans="1:32">
      <c r="A807" s="91" t="s">
        <v>2090</v>
      </c>
      <c r="B807" s="91" t="s">
        <v>2064</v>
      </c>
      <c r="C807" s="92">
        <v>45443</v>
      </c>
      <c r="D807" s="93" t="s">
        <v>60</v>
      </c>
      <c r="E807" s="91" t="s">
        <v>212</v>
      </c>
      <c r="F807" s="94" t="s">
        <v>2544</v>
      </c>
      <c r="G807" s="94" t="s">
        <v>87</v>
      </c>
      <c r="H807" s="94"/>
      <c r="I807" s="94" t="s">
        <v>79</v>
      </c>
      <c r="J807" s="94" t="s">
        <v>88</v>
      </c>
      <c r="K807" s="102">
        <v>485685.97</v>
      </c>
      <c r="L807" s="107" t="s">
        <v>89</v>
      </c>
      <c r="M807" s="102">
        <v>1</v>
      </c>
      <c r="N807" s="104">
        <f t="shared" si="66"/>
        <v>485685.97</v>
      </c>
      <c r="O807" s="108">
        <v>45565</v>
      </c>
      <c r="P807" s="106" t="s">
        <v>2344</v>
      </c>
      <c r="Q807" s="106" t="s">
        <v>420</v>
      </c>
      <c r="R807" s="95" t="s">
        <v>92</v>
      </c>
      <c r="S807" s="94" t="s">
        <v>93</v>
      </c>
      <c r="T807" s="94" t="s">
        <v>43</v>
      </c>
      <c r="U807" s="94" t="s">
        <v>43</v>
      </c>
      <c r="V807" s="121">
        <v>200000</v>
      </c>
      <c r="W807" s="120" t="s">
        <v>94</v>
      </c>
      <c r="X807" s="120" t="s">
        <v>45</v>
      </c>
      <c r="Y807" s="132" t="s">
        <v>43</v>
      </c>
      <c r="Z807" s="107" t="s">
        <v>43</v>
      </c>
      <c r="AA807" s="43" t="s">
        <v>46</v>
      </c>
      <c r="AB807" s="133" t="s">
        <v>47</v>
      </c>
      <c r="AC807" s="134"/>
      <c r="AD807" s="69" t="s">
        <v>2492</v>
      </c>
      <c r="AE807" s="135"/>
      <c r="AF807" s="135"/>
    </row>
    <row r="808" s="69" customFormat="1" customHeight="1" spans="1:32">
      <c r="A808" s="91" t="s">
        <v>2545</v>
      </c>
      <c r="B808" s="91" t="s">
        <v>2064</v>
      </c>
      <c r="C808" s="92">
        <v>45443</v>
      </c>
      <c r="D808" s="93" t="s">
        <v>60</v>
      </c>
      <c r="E808" s="91" t="s">
        <v>2238</v>
      </c>
      <c r="F808" s="94" t="s">
        <v>2546</v>
      </c>
      <c r="G808" s="94" t="s">
        <v>2547</v>
      </c>
      <c r="H808" s="94"/>
      <c r="I808" s="94" t="s">
        <v>145</v>
      </c>
      <c r="J808" s="94" t="s">
        <v>204</v>
      </c>
      <c r="K808" s="102">
        <v>152382</v>
      </c>
      <c r="L808" s="91" t="s">
        <v>205</v>
      </c>
      <c r="M808" s="109">
        <v>5.2702</v>
      </c>
      <c r="N808" s="104">
        <f t="shared" si="66"/>
        <v>803083.6164</v>
      </c>
      <c r="O808" s="105">
        <v>45473</v>
      </c>
      <c r="P808" s="106" t="s">
        <v>2548</v>
      </c>
      <c r="Q808" s="106" t="s">
        <v>2549</v>
      </c>
      <c r="R808" s="94" t="s">
        <v>2550</v>
      </c>
      <c r="S808" s="94" t="s">
        <v>93</v>
      </c>
      <c r="T808" s="94" t="s">
        <v>43</v>
      </c>
      <c r="U808" s="94" t="s">
        <v>43</v>
      </c>
      <c r="V808" s="120" t="s">
        <v>70</v>
      </c>
      <c r="W808" s="91" t="s">
        <v>2551</v>
      </c>
      <c r="X808" s="120" t="s">
        <v>45</v>
      </c>
      <c r="Y808" s="132" t="s">
        <v>43</v>
      </c>
      <c r="Z808" s="91" t="s">
        <v>43</v>
      </c>
      <c r="AA808" s="43" t="s">
        <v>46</v>
      </c>
      <c r="AB808" s="133" t="s">
        <v>113</v>
      </c>
      <c r="AC808" s="134" t="s">
        <v>73</v>
      </c>
      <c r="AE808" s="145"/>
      <c r="AF808" s="135"/>
    </row>
    <row r="809" s="69" customFormat="1" customHeight="1" spans="1:32">
      <c r="A809" s="91" t="s">
        <v>2440</v>
      </c>
      <c r="B809" s="91" t="s">
        <v>2064</v>
      </c>
      <c r="C809" s="92">
        <v>45443</v>
      </c>
      <c r="D809" s="93" t="s">
        <v>60</v>
      </c>
      <c r="E809" s="91" t="s">
        <v>115</v>
      </c>
      <c r="F809" s="94" t="s">
        <v>2441</v>
      </c>
      <c r="G809" s="94" t="s">
        <v>230</v>
      </c>
      <c r="H809" s="94"/>
      <c r="I809" s="94" t="s">
        <v>79</v>
      </c>
      <c r="J809" s="94" t="s">
        <v>118</v>
      </c>
      <c r="K809" s="102">
        <v>79347.25</v>
      </c>
      <c r="L809" s="107" t="s">
        <v>39</v>
      </c>
      <c r="M809" s="103">
        <v>7.0994</v>
      </c>
      <c r="N809" s="104">
        <f t="shared" si="66"/>
        <v>563317.86665</v>
      </c>
      <c r="O809" s="108" t="s">
        <v>2552</v>
      </c>
      <c r="P809" s="110" t="s">
        <v>108</v>
      </c>
      <c r="Q809" s="106" t="s">
        <v>231</v>
      </c>
      <c r="R809" s="111" t="s">
        <v>232</v>
      </c>
      <c r="S809" s="95" t="s">
        <v>68</v>
      </c>
      <c r="T809" s="95" t="s">
        <v>233</v>
      </c>
      <c r="U809" s="95" t="s">
        <v>43</v>
      </c>
      <c r="V809" s="121">
        <v>500000</v>
      </c>
      <c r="W809" s="121" t="s">
        <v>234</v>
      </c>
      <c r="X809" s="120" t="s">
        <v>45</v>
      </c>
      <c r="Y809" s="132" t="s">
        <v>43</v>
      </c>
      <c r="Z809" s="107" t="s">
        <v>43</v>
      </c>
      <c r="AA809" s="43" t="s">
        <v>46</v>
      </c>
      <c r="AB809" s="133" t="s">
        <v>47</v>
      </c>
      <c r="AC809" s="134"/>
      <c r="AE809" s="135"/>
      <c r="AF809" s="135"/>
    </row>
    <row r="810" s="69" customFormat="1" customHeight="1" spans="1:32">
      <c r="A810" s="91" t="s">
        <v>2553</v>
      </c>
      <c r="B810" s="91" t="s">
        <v>2064</v>
      </c>
      <c r="C810" s="92">
        <v>45443</v>
      </c>
      <c r="D810" s="93" t="s">
        <v>60</v>
      </c>
      <c r="E810" s="91" t="s">
        <v>115</v>
      </c>
      <c r="F810" s="94" t="s">
        <v>2554</v>
      </c>
      <c r="G810" s="94" t="s">
        <v>1758</v>
      </c>
      <c r="H810" s="94"/>
      <c r="I810" s="94" t="s">
        <v>64</v>
      </c>
      <c r="J810" s="94" t="s">
        <v>118</v>
      </c>
      <c r="K810" s="102">
        <v>79070</v>
      </c>
      <c r="L810" s="107" t="s">
        <v>39</v>
      </c>
      <c r="M810" s="103">
        <v>7.0994</v>
      </c>
      <c r="N810" s="104">
        <f t="shared" si="66"/>
        <v>561349.558</v>
      </c>
      <c r="O810" s="105" t="s">
        <v>2555</v>
      </c>
      <c r="P810" s="106">
        <v>79070</v>
      </c>
      <c r="Q810" s="106" t="s">
        <v>40</v>
      </c>
      <c r="R810" s="94" t="s">
        <v>391</v>
      </c>
      <c r="S810" s="94" t="s">
        <v>42</v>
      </c>
      <c r="T810" s="94" t="s">
        <v>43</v>
      </c>
      <c r="U810" s="94" t="s">
        <v>43</v>
      </c>
      <c r="V810" s="120" t="s">
        <v>44</v>
      </c>
      <c r="W810" s="91" t="s">
        <v>43</v>
      </c>
      <c r="X810" s="120" t="s">
        <v>45</v>
      </c>
      <c r="Y810" s="132" t="s">
        <v>43</v>
      </c>
      <c r="Z810" s="91" t="s">
        <v>43</v>
      </c>
      <c r="AA810" s="43" t="s">
        <v>46</v>
      </c>
      <c r="AB810" s="133" t="s">
        <v>47</v>
      </c>
      <c r="AC810" s="134"/>
      <c r="AE810" s="145"/>
      <c r="AF810" s="135"/>
    </row>
    <row r="811" s="69" customFormat="1" customHeight="1" spans="1:32">
      <c r="A811" s="91" t="s">
        <v>2268</v>
      </c>
      <c r="B811" s="91" t="s">
        <v>2064</v>
      </c>
      <c r="C811" s="92">
        <v>45443</v>
      </c>
      <c r="D811" s="93" t="s">
        <v>60</v>
      </c>
      <c r="E811" s="91" t="s">
        <v>2238</v>
      </c>
      <c r="F811" s="94" t="s">
        <v>2391</v>
      </c>
      <c r="G811" s="94" t="s">
        <v>203</v>
      </c>
      <c r="H811" s="94"/>
      <c r="I811" s="94" t="s">
        <v>37</v>
      </c>
      <c r="J811" s="94" t="s">
        <v>204</v>
      </c>
      <c r="K811" s="102">
        <v>8202.3</v>
      </c>
      <c r="L811" s="91" t="s">
        <v>205</v>
      </c>
      <c r="M811" s="109">
        <v>5.2702</v>
      </c>
      <c r="N811" s="104">
        <f t="shared" si="66"/>
        <v>43227.76146</v>
      </c>
      <c r="O811" s="105">
        <v>45475</v>
      </c>
      <c r="P811" s="106" t="s">
        <v>108</v>
      </c>
      <c r="Q811" s="106" t="s">
        <v>231</v>
      </c>
      <c r="R811" s="94" t="s">
        <v>207</v>
      </c>
      <c r="S811" s="95" t="s">
        <v>93</v>
      </c>
      <c r="T811" s="95" t="s">
        <v>43</v>
      </c>
      <c r="U811" s="95" t="s">
        <v>43</v>
      </c>
      <c r="V811" s="121">
        <v>200000</v>
      </c>
      <c r="W811" s="91" t="s">
        <v>209</v>
      </c>
      <c r="X811" s="121" t="s">
        <v>45</v>
      </c>
      <c r="Y811" s="137" t="s">
        <v>43</v>
      </c>
      <c r="Z811" s="40" t="s">
        <v>43</v>
      </c>
      <c r="AA811" s="57" t="s">
        <v>46</v>
      </c>
      <c r="AB811" s="133" t="s">
        <v>210</v>
      </c>
      <c r="AC811" s="134" t="s">
        <v>73</v>
      </c>
      <c r="AD811" s="69" t="s">
        <v>491</v>
      </c>
      <c r="AE811" s="135"/>
      <c r="AF811" s="135"/>
    </row>
    <row r="812" s="70" customFormat="1" customHeight="1" spans="1:32">
      <c r="A812" s="144" t="s">
        <v>2556</v>
      </c>
      <c r="B812" s="91" t="s">
        <v>2064</v>
      </c>
      <c r="C812" s="92">
        <v>45443</v>
      </c>
      <c r="D812" s="93" t="s">
        <v>49</v>
      </c>
      <c r="E812" s="91" t="s">
        <v>305</v>
      </c>
      <c r="F812" s="94" t="s">
        <v>2173</v>
      </c>
      <c r="G812" s="94" t="s">
        <v>307</v>
      </c>
      <c r="H812" s="94"/>
      <c r="I812" s="94" t="s">
        <v>79</v>
      </c>
      <c r="J812" s="94" t="s">
        <v>308</v>
      </c>
      <c r="K812" s="102">
        <v>141640</v>
      </c>
      <c r="L812" s="40" t="s">
        <v>157</v>
      </c>
      <c r="M812" s="109">
        <v>0.90886</v>
      </c>
      <c r="N812" s="104">
        <f t="shared" si="66"/>
        <v>128730.9304</v>
      </c>
      <c r="O812" s="108" t="s">
        <v>2557</v>
      </c>
      <c r="P812" s="106" t="s">
        <v>108</v>
      </c>
      <c r="Q812" s="106" t="s">
        <v>190</v>
      </c>
      <c r="R812" s="94" t="s">
        <v>2558</v>
      </c>
      <c r="S812" s="95" t="s">
        <v>192</v>
      </c>
      <c r="T812" s="95" t="s">
        <v>43</v>
      </c>
      <c r="U812" s="95" t="s">
        <v>43</v>
      </c>
      <c r="V812" s="121" t="s">
        <v>193</v>
      </c>
      <c r="W812" s="91" t="s">
        <v>43</v>
      </c>
      <c r="X812" s="120" t="s">
        <v>2559</v>
      </c>
      <c r="Y812" s="132">
        <v>1</v>
      </c>
      <c r="Z812" s="107" t="s">
        <v>406</v>
      </c>
      <c r="AA812" s="138" t="s">
        <v>194</v>
      </c>
      <c r="AB812" s="133"/>
      <c r="AC812" s="136"/>
      <c r="AE812" s="147"/>
      <c r="AF812" s="140"/>
    </row>
    <row r="813" s="69" customFormat="1" customHeight="1" spans="1:32">
      <c r="A813" s="91" t="s">
        <v>2560</v>
      </c>
      <c r="B813" s="91" t="s">
        <v>2064</v>
      </c>
      <c r="C813" s="92">
        <v>45443</v>
      </c>
      <c r="D813" s="93" t="s">
        <v>75</v>
      </c>
      <c r="E813" s="91" t="s">
        <v>856</v>
      </c>
      <c r="F813" s="94" t="s">
        <v>2561</v>
      </c>
      <c r="G813" s="94" t="s">
        <v>2562</v>
      </c>
      <c r="H813" s="94"/>
      <c r="I813" s="94" t="s">
        <v>37</v>
      </c>
      <c r="J813" s="94" t="s">
        <v>977</v>
      </c>
      <c r="K813" s="102">
        <v>25940.6</v>
      </c>
      <c r="L813" s="107" t="s">
        <v>39</v>
      </c>
      <c r="M813" s="103">
        <v>7.0994</v>
      </c>
      <c r="N813" s="104">
        <f t="shared" si="66"/>
        <v>184162.69564</v>
      </c>
      <c r="O813" s="105">
        <v>45473</v>
      </c>
      <c r="P813" s="106">
        <v>8000</v>
      </c>
      <c r="Q813" s="106" t="s">
        <v>2563</v>
      </c>
      <c r="R813" s="94" t="s">
        <v>2564</v>
      </c>
      <c r="S813" s="94" t="s">
        <v>57</v>
      </c>
      <c r="T813" s="94" t="s">
        <v>43</v>
      </c>
      <c r="U813" s="94" t="s">
        <v>43</v>
      </c>
      <c r="V813" s="120">
        <v>100000</v>
      </c>
      <c r="W813" s="91" t="s">
        <v>2565</v>
      </c>
      <c r="X813" s="120" t="s">
        <v>45</v>
      </c>
      <c r="Y813" s="132" t="s">
        <v>43</v>
      </c>
      <c r="Z813" s="71" t="s">
        <v>43</v>
      </c>
      <c r="AA813" s="138" t="s">
        <v>46</v>
      </c>
      <c r="AB813" s="133" t="s">
        <v>2566</v>
      </c>
      <c r="AC813" s="136" t="s">
        <v>73</v>
      </c>
      <c r="AE813" s="145"/>
      <c r="AF813" s="135"/>
    </row>
    <row r="814" s="70" customFormat="1" customHeight="1" spans="1:32">
      <c r="A814" s="91" t="s">
        <v>1847</v>
      </c>
      <c r="B814" s="91" t="s">
        <v>2064</v>
      </c>
      <c r="C814" s="92">
        <v>45443</v>
      </c>
      <c r="D814" s="93" t="s">
        <v>49</v>
      </c>
      <c r="E814" s="91" t="s">
        <v>305</v>
      </c>
      <c r="F814" s="94" t="s">
        <v>2173</v>
      </c>
      <c r="G814" s="94" t="s">
        <v>307</v>
      </c>
      <c r="H814" s="94"/>
      <c r="I814" s="94" t="s">
        <v>79</v>
      </c>
      <c r="J814" s="94" t="s">
        <v>308</v>
      </c>
      <c r="K814" s="102">
        <v>6960</v>
      </c>
      <c r="L814" s="40" t="s">
        <v>157</v>
      </c>
      <c r="M814" s="109">
        <v>0.90644</v>
      </c>
      <c r="N814" s="104">
        <f t="shared" si="66"/>
        <v>6308.8224</v>
      </c>
      <c r="O814" s="108">
        <v>45463</v>
      </c>
      <c r="P814" s="110" t="s">
        <v>108</v>
      </c>
      <c r="Q814" s="106" t="s">
        <v>158</v>
      </c>
      <c r="R814" s="94" t="s">
        <v>1959</v>
      </c>
      <c r="S814" s="95" t="s">
        <v>192</v>
      </c>
      <c r="T814" s="95" t="s">
        <v>43</v>
      </c>
      <c r="U814" s="95" t="s">
        <v>43</v>
      </c>
      <c r="V814" s="121" t="s">
        <v>193</v>
      </c>
      <c r="W814" s="91" t="s">
        <v>43</v>
      </c>
      <c r="X814" s="120" t="s">
        <v>45</v>
      </c>
      <c r="Y814" s="132" t="s">
        <v>43</v>
      </c>
      <c r="Z814" s="107" t="s">
        <v>43</v>
      </c>
      <c r="AA814" s="138" t="s">
        <v>1805</v>
      </c>
      <c r="AB814" s="133"/>
      <c r="AC814" s="136"/>
      <c r="AE814" s="140"/>
      <c r="AF814" s="140"/>
    </row>
    <row r="815" s="69" customFormat="1" customHeight="1" spans="1:32">
      <c r="A815" s="91" t="s">
        <v>1803</v>
      </c>
      <c r="B815" s="91" t="s">
        <v>2064</v>
      </c>
      <c r="C815" s="92">
        <v>45443</v>
      </c>
      <c r="D815" s="93" t="s">
        <v>49</v>
      </c>
      <c r="E815" s="91" t="s">
        <v>305</v>
      </c>
      <c r="F815" s="94" t="s">
        <v>2173</v>
      </c>
      <c r="G815" s="94" t="s">
        <v>307</v>
      </c>
      <c r="H815" s="94"/>
      <c r="I815" s="94" t="s">
        <v>79</v>
      </c>
      <c r="J815" s="94" t="s">
        <v>308</v>
      </c>
      <c r="K815" s="102">
        <v>159000</v>
      </c>
      <c r="L815" s="40" t="s">
        <v>157</v>
      </c>
      <c r="M815" s="109">
        <v>0.90644</v>
      </c>
      <c r="N815" s="104">
        <f t="shared" si="66"/>
        <v>144123.96</v>
      </c>
      <c r="O815" s="105">
        <v>45463</v>
      </c>
      <c r="P815" s="110" t="s">
        <v>108</v>
      </c>
      <c r="Q815" s="106" t="s">
        <v>190</v>
      </c>
      <c r="R815" s="94" t="s">
        <v>1804</v>
      </c>
      <c r="S815" s="95" t="s">
        <v>192</v>
      </c>
      <c r="T815" s="95" t="s">
        <v>43</v>
      </c>
      <c r="U815" s="95" t="s">
        <v>43</v>
      </c>
      <c r="V815" s="121" t="s">
        <v>193</v>
      </c>
      <c r="W815" s="91" t="s">
        <v>43</v>
      </c>
      <c r="X815" s="120" t="s">
        <v>45</v>
      </c>
      <c r="Y815" s="132" t="s">
        <v>43</v>
      </c>
      <c r="Z815" s="107" t="s">
        <v>43</v>
      </c>
      <c r="AA815" s="138" t="s">
        <v>1805</v>
      </c>
      <c r="AB815" s="133"/>
      <c r="AC815" s="134"/>
      <c r="AE815" s="135"/>
      <c r="AF815" s="135"/>
    </row>
    <row r="816" s="69" customFormat="1" customHeight="1" spans="1:32">
      <c r="A816" s="91" t="s">
        <v>2388</v>
      </c>
      <c r="B816" s="91" t="s">
        <v>2064</v>
      </c>
      <c r="C816" s="92">
        <v>45443</v>
      </c>
      <c r="D816" s="93" t="s">
        <v>60</v>
      </c>
      <c r="E816" s="91" t="s">
        <v>212</v>
      </c>
      <c r="F816" s="94" t="s">
        <v>2567</v>
      </c>
      <c r="G816" s="94" t="s">
        <v>214</v>
      </c>
      <c r="H816" s="95"/>
      <c r="I816" s="95" t="s">
        <v>53</v>
      </c>
      <c r="J816" s="95" t="s">
        <v>88</v>
      </c>
      <c r="K816" s="102">
        <v>29624.13</v>
      </c>
      <c r="L816" s="107" t="s">
        <v>39</v>
      </c>
      <c r="M816" s="103">
        <v>7.0994</v>
      </c>
      <c r="N816" s="104">
        <f t="shared" si="66"/>
        <v>210313.548522</v>
      </c>
      <c r="O816" s="108">
        <v>45465</v>
      </c>
      <c r="P816" s="110" t="s">
        <v>108</v>
      </c>
      <c r="Q816" s="110" t="s">
        <v>215</v>
      </c>
      <c r="R816" s="95" t="s">
        <v>216</v>
      </c>
      <c r="S816" s="95" t="s">
        <v>93</v>
      </c>
      <c r="T816" s="95" t="s">
        <v>43</v>
      </c>
      <c r="U816" s="95" t="s">
        <v>43</v>
      </c>
      <c r="V816" s="121">
        <v>150000</v>
      </c>
      <c r="W816" s="91" t="s">
        <v>217</v>
      </c>
      <c r="X816" s="120" t="s">
        <v>45</v>
      </c>
      <c r="Y816" s="132" t="s">
        <v>43</v>
      </c>
      <c r="Z816" s="91" t="s">
        <v>43</v>
      </c>
      <c r="AA816" s="55" t="s">
        <v>46</v>
      </c>
      <c r="AB816" s="133" t="s">
        <v>72</v>
      </c>
      <c r="AC816" s="136" t="s">
        <v>73</v>
      </c>
      <c r="AE816" s="135"/>
      <c r="AF816" s="135"/>
    </row>
    <row r="817" s="69" customFormat="1" customHeight="1" spans="1:32">
      <c r="A817" s="91" t="s">
        <v>2568</v>
      </c>
      <c r="B817" s="91" t="s">
        <v>2064</v>
      </c>
      <c r="C817" s="92">
        <v>45443</v>
      </c>
      <c r="D817" s="93" t="s">
        <v>75</v>
      </c>
      <c r="E817" s="91" t="s">
        <v>76</v>
      </c>
      <c r="F817" s="94" t="s">
        <v>2569</v>
      </c>
      <c r="G817" s="94" t="s">
        <v>237</v>
      </c>
      <c r="H817" s="94"/>
      <c r="I817" s="94" t="s">
        <v>79</v>
      </c>
      <c r="J817" s="94" t="s">
        <v>80</v>
      </c>
      <c r="K817" s="102">
        <v>200</v>
      </c>
      <c r="L817" s="107" t="s">
        <v>39</v>
      </c>
      <c r="M817" s="103">
        <v>7.0938</v>
      </c>
      <c r="N817" s="104">
        <f t="shared" si="66"/>
        <v>1418.76</v>
      </c>
      <c r="O817" s="105">
        <v>45463</v>
      </c>
      <c r="P817" s="114" t="s">
        <v>323</v>
      </c>
      <c r="Q817" s="106" t="s">
        <v>2570</v>
      </c>
      <c r="R817" s="94" t="s">
        <v>238</v>
      </c>
      <c r="S817" s="125" t="s">
        <v>261</v>
      </c>
      <c r="T817" s="122" t="s">
        <v>179</v>
      </c>
      <c r="U817" s="122" t="s">
        <v>262</v>
      </c>
      <c r="V817" s="120">
        <v>150000</v>
      </c>
      <c r="W817" s="91" t="s">
        <v>239</v>
      </c>
      <c r="X817" s="120" t="s">
        <v>45</v>
      </c>
      <c r="Y817" s="132" t="s">
        <v>43</v>
      </c>
      <c r="Z817" s="40" t="s">
        <v>43</v>
      </c>
      <c r="AA817" s="43" t="s">
        <v>46</v>
      </c>
      <c r="AB817" s="133" t="s">
        <v>47</v>
      </c>
      <c r="AC817" s="134"/>
      <c r="AE817" s="145"/>
      <c r="AF817" s="135"/>
    </row>
    <row r="818" s="70" customFormat="1" customHeight="1" spans="1:32">
      <c r="A818" s="144" t="s">
        <v>2519</v>
      </c>
      <c r="B818" s="91" t="s">
        <v>2571</v>
      </c>
      <c r="C818" s="92">
        <v>45446</v>
      </c>
      <c r="D818" s="93" t="s">
        <v>49</v>
      </c>
      <c r="E818" s="91" t="s">
        <v>305</v>
      </c>
      <c r="F818" s="94" t="s">
        <v>2572</v>
      </c>
      <c r="G818" s="94" t="s">
        <v>307</v>
      </c>
      <c r="H818" s="94"/>
      <c r="I818" s="94" t="s">
        <v>79</v>
      </c>
      <c r="J818" s="94" t="s">
        <v>308</v>
      </c>
      <c r="K818" s="102">
        <v>77807</v>
      </c>
      <c r="L818" s="40" t="s">
        <v>157</v>
      </c>
      <c r="M818" s="109">
        <v>0.90892</v>
      </c>
      <c r="N818" s="104">
        <f t="shared" si="66"/>
        <v>70720.33844</v>
      </c>
      <c r="O818" s="108">
        <v>45458</v>
      </c>
      <c r="P818" s="110" t="s">
        <v>108</v>
      </c>
      <c r="Q818" s="106" t="s">
        <v>158</v>
      </c>
      <c r="R818" s="94" t="s">
        <v>2573</v>
      </c>
      <c r="S818" s="95" t="s">
        <v>192</v>
      </c>
      <c r="T818" s="95" t="s">
        <v>43</v>
      </c>
      <c r="U818" s="95" t="s">
        <v>43</v>
      </c>
      <c r="V818" s="121" t="s">
        <v>193</v>
      </c>
      <c r="W818" s="91" t="s">
        <v>43</v>
      </c>
      <c r="X818" s="120" t="s">
        <v>45</v>
      </c>
      <c r="Y818" s="132" t="s">
        <v>43</v>
      </c>
      <c r="Z818" s="107" t="s">
        <v>43</v>
      </c>
      <c r="AA818" s="138" t="s">
        <v>194</v>
      </c>
      <c r="AB818" s="133"/>
      <c r="AC818" s="136"/>
      <c r="AE818" s="147"/>
      <c r="AF818" s="140"/>
    </row>
    <row r="819" s="70" customFormat="1" customHeight="1" spans="1:32">
      <c r="A819" s="91" t="s">
        <v>1512</v>
      </c>
      <c r="B819" s="91" t="s">
        <v>2571</v>
      </c>
      <c r="C819" s="92">
        <v>45446</v>
      </c>
      <c r="D819" s="93" t="s">
        <v>49</v>
      </c>
      <c r="E819" s="91" t="s">
        <v>305</v>
      </c>
      <c r="F819" s="94" t="s">
        <v>2572</v>
      </c>
      <c r="G819" s="94" t="s">
        <v>307</v>
      </c>
      <c r="H819" s="94"/>
      <c r="I819" s="94" t="s">
        <v>79</v>
      </c>
      <c r="J819" s="94" t="s">
        <v>308</v>
      </c>
      <c r="K819" s="102">
        <v>86000</v>
      </c>
      <c r="L819" s="40" t="s">
        <v>157</v>
      </c>
      <c r="M819" s="109">
        <v>0.90892</v>
      </c>
      <c r="N819" s="104">
        <f t="shared" si="66"/>
        <v>78167.12</v>
      </c>
      <c r="O819" s="108">
        <v>45471</v>
      </c>
      <c r="P819" s="110" t="s">
        <v>108</v>
      </c>
      <c r="Q819" s="106" t="s">
        <v>158</v>
      </c>
      <c r="R819" s="94" t="s">
        <v>1513</v>
      </c>
      <c r="S819" s="95" t="s">
        <v>192</v>
      </c>
      <c r="T819" s="95" t="s">
        <v>43</v>
      </c>
      <c r="U819" s="95" t="s">
        <v>43</v>
      </c>
      <c r="V819" s="121" t="s">
        <v>193</v>
      </c>
      <c r="W819" s="91" t="s">
        <v>43</v>
      </c>
      <c r="X819" s="120" t="s">
        <v>45</v>
      </c>
      <c r="Y819" s="132" t="s">
        <v>43</v>
      </c>
      <c r="Z819" s="107" t="s">
        <v>43</v>
      </c>
      <c r="AA819" s="138" t="s">
        <v>194</v>
      </c>
      <c r="AB819" s="133"/>
      <c r="AC819" s="136"/>
      <c r="AE819" s="147"/>
      <c r="AF819" s="140"/>
    </row>
    <row r="820" s="70" customFormat="1" customHeight="1" spans="1:32">
      <c r="A820" s="144" t="s">
        <v>2556</v>
      </c>
      <c r="B820" s="91" t="s">
        <v>2571</v>
      </c>
      <c r="C820" s="92">
        <v>45446</v>
      </c>
      <c r="D820" s="93" t="s">
        <v>49</v>
      </c>
      <c r="E820" s="91" t="s">
        <v>305</v>
      </c>
      <c r="F820" s="94" t="s">
        <v>2572</v>
      </c>
      <c r="G820" s="94" t="s">
        <v>307</v>
      </c>
      <c r="H820" s="94"/>
      <c r="I820" s="94" t="s">
        <v>79</v>
      </c>
      <c r="J820" s="94" t="s">
        <v>308</v>
      </c>
      <c r="K820" s="102">
        <v>29650</v>
      </c>
      <c r="L820" s="40" t="s">
        <v>157</v>
      </c>
      <c r="M820" s="109">
        <v>0.90892</v>
      </c>
      <c r="N820" s="104">
        <f t="shared" si="66"/>
        <v>26949.478</v>
      </c>
      <c r="O820" s="108">
        <v>45467</v>
      </c>
      <c r="P820" s="106" t="s">
        <v>108</v>
      </c>
      <c r="Q820" s="106" t="s">
        <v>190</v>
      </c>
      <c r="R820" s="94" t="s">
        <v>2574</v>
      </c>
      <c r="S820" s="95" t="s">
        <v>192</v>
      </c>
      <c r="T820" s="95" t="s">
        <v>43</v>
      </c>
      <c r="U820" s="95" t="s">
        <v>43</v>
      </c>
      <c r="V820" s="121" t="s">
        <v>193</v>
      </c>
      <c r="W820" s="91" t="s">
        <v>43</v>
      </c>
      <c r="X820" s="120" t="s">
        <v>45</v>
      </c>
      <c r="Y820" s="132" t="s">
        <v>43</v>
      </c>
      <c r="Z820" s="107" t="s">
        <v>43</v>
      </c>
      <c r="AA820" s="138" t="s">
        <v>194</v>
      </c>
      <c r="AB820" s="133"/>
      <c r="AC820" s="136"/>
      <c r="AE820" s="147"/>
      <c r="AF820" s="140"/>
    </row>
    <row r="821" s="70" customFormat="1" customHeight="1" spans="1:32">
      <c r="A821" s="91" t="s">
        <v>1847</v>
      </c>
      <c r="B821" s="91" t="s">
        <v>2571</v>
      </c>
      <c r="C821" s="92">
        <v>45446</v>
      </c>
      <c r="D821" s="93" t="s">
        <v>49</v>
      </c>
      <c r="E821" s="91" t="s">
        <v>305</v>
      </c>
      <c r="F821" s="94" t="s">
        <v>2572</v>
      </c>
      <c r="G821" s="94" t="s">
        <v>307</v>
      </c>
      <c r="H821" s="94"/>
      <c r="I821" s="94" t="s">
        <v>79</v>
      </c>
      <c r="J821" s="94" t="s">
        <v>308</v>
      </c>
      <c r="K821" s="102">
        <v>152775</v>
      </c>
      <c r="L821" s="40" t="s">
        <v>157</v>
      </c>
      <c r="M821" s="109">
        <v>0.90892</v>
      </c>
      <c r="N821" s="104">
        <f t="shared" si="66"/>
        <v>138860.253</v>
      </c>
      <c r="O821" s="108" t="s">
        <v>2575</v>
      </c>
      <c r="P821" s="110" t="s">
        <v>108</v>
      </c>
      <c r="Q821" s="106" t="s">
        <v>158</v>
      </c>
      <c r="R821" s="94" t="s">
        <v>2576</v>
      </c>
      <c r="S821" s="95" t="s">
        <v>192</v>
      </c>
      <c r="T821" s="95" t="s">
        <v>43</v>
      </c>
      <c r="U821" s="95" t="s">
        <v>43</v>
      </c>
      <c r="V821" s="121" t="s">
        <v>193</v>
      </c>
      <c r="W821" s="91" t="s">
        <v>43</v>
      </c>
      <c r="X821" s="120" t="s">
        <v>45</v>
      </c>
      <c r="Y821" s="132" t="s">
        <v>43</v>
      </c>
      <c r="Z821" s="107" t="s">
        <v>43</v>
      </c>
      <c r="AA821" s="138" t="s">
        <v>1805</v>
      </c>
      <c r="AB821" s="133"/>
      <c r="AC821" s="136"/>
      <c r="AE821" s="140"/>
      <c r="AF821" s="140"/>
    </row>
    <row r="822" s="70" customFormat="1" customHeight="1" spans="1:32">
      <c r="A822" s="91" t="s">
        <v>1847</v>
      </c>
      <c r="B822" s="91" t="s">
        <v>2571</v>
      </c>
      <c r="C822" s="92">
        <v>45446</v>
      </c>
      <c r="D822" s="93" t="s">
        <v>49</v>
      </c>
      <c r="E822" s="91" t="s">
        <v>305</v>
      </c>
      <c r="F822" s="94" t="s">
        <v>2572</v>
      </c>
      <c r="G822" s="94" t="s">
        <v>307</v>
      </c>
      <c r="H822" s="94"/>
      <c r="I822" s="94" t="s">
        <v>79</v>
      </c>
      <c r="J822" s="94" t="s">
        <v>308</v>
      </c>
      <c r="K822" s="102">
        <v>202190</v>
      </c>
      <c r="L822" s="40" t="s">
        <v>157</v>
      </c>
      <c r="M822" s="109">
        <v>0.90892</v>
      </c>
      <c r="N822" s="104">
        <f t="shared" si="66"/>
        <v>183774.5348</v>
      </c>
      <c r="O822" s="108" t="s">
        <v>2575</v>
      </c>
      <c r="P822" s="110" t="s">
        <v>108</v>
      </c>
      <c r="Q822" s="106" t="s">
        <v>158</v>
      </c>
      <c r="R822" s="94" t="s">
        <v>449</v>
      </c>
      <c r="S822" s="95" t="s">
        <v>192</v>
      </c>
      <c r="T822" s="95" t="s">
        <v>43</v>
      </c>
      <c r="U822" s="95" t="s">
        <v>43</v>
      </c>
      <c r="V822" s="121" t="s">
        <v>193</v>
      </c>
      <c r="W822" s="91" t="s">
        <v>43</v>
      </c>
      <c r="X822" s="120" t="s">
        <v>45</v>
      </c>
      <c r="Y822" s="132" t="s">
        <v>43</v>
      </c>
      <c r="Z822" s="107" t="s">
        <v>43</v>
      </c>
      <c r="AA822" s="138" t="s">
        <v>1805</v>
      </c>
      <c r="AB822" s="133"/>
      <c r="AC822" s="136"/>
      <c r="AE822" s="140"/>
      <c r="AF822" s="140"/>
    </row>
    <row r="823" s="69" customFormat="1" customHeight="1" spans="1:32">
      <c r="A823" s="144" t="s">
        <v>1016</v>
      </c>
      <c r="B823" s="91" t="s">
        <v>2571</v>
      </c>
      <c r="C823" s="92">
        <v>45446</v>
      </c>
      <c r="D823" s="93" t="s">
        <v>49</v>
      </c>
      <c r="E823" s="91" t="s">
        <v>305</v>
      </c>
      <c r="F823" s="94" t="s">
        <v>2572</v>
      </c>
      <c r="G823" s="94" t="s">
        <v>307</v>
      </c>
      <c r="H823" s="94"/>
      <c r="I823" s="94" t="s">
        <v>79</v>
      </c>
      <c r="J823" s="94" t="s">
        <v>308</v>
      </c>
      <c r="K823" s="102">
        <v>10500</v>
      </c>
      <c r="L823" s="40" t="s">
        <v>157</v>
      </c>
      <c r="M823" s="109">
        <v>0.90892</v>
      </c>
      <c r="N823" s="104">
        <f t="shared" si="66"/>
        <v>9543.66</v>
      </c>
      <c r="O823" s="108" t="s">
        <v>2577</v>
      </c>
      <c r="P823" s="110" t="s">
        <v>108</v>
      </c>
      <c r="Q823" s="106" t="s">
        <v>190</v>
      </c>
      <c r="R823" s="94" t="s">
        <v>1017</v>
      </c>
      <c r="S823" s="95" t="s">
        <v>192</v>
      </c>
      <c r="T823" s="95" t="s">
        <v>43</v>
      </c>
      <c r="U823" s="95" t="s">
        <v>43</v>
      </c>
      <c r="V823" s="121" t="s">
        <v>193</v>
      </c>
      <c r="W823" s="91" t="s">
        <v>43</v>
      </c>
      <c r="X823" s="120" t="s">
        <v>45</v>
      </c>
      <c r="Y823" s="132" t="s">
        <v>43</v>
      </c>
      <c r="Z823" s="107" t="s">
        <v>43</v>
      </c>
      <c r="AA823" s="138" t="s">
        <v>1805</v>
      </c>
      <c r="AB823" s="133"/>
      <c r="AC823" s="134"/>
      <c r="AE823" s="135"/>
      <c r="AF823" s="135"/>
    </row>
    <row r="824" s="70" customFormat="1" customHeight="1" spans="1:32">
      <c r="A824" s="91" t="s">
        <v>1064</v>
      </c>
      <c r="B824" s="91" t="s">
        <v>2571</v>
      </c>
      <c r="C824" s="92">
        <v>45446</v>
      </c>
      <c r="D824" s="93" t="s">
        <v>49</v>
      </c>
      <c r="E824" s="91" t="s">
        <v>305</v>
      </c>
      <c r="F824" s="94" t="s">
        <v>2572</v>
      </c>
      <c r="G824" s="94" t="s">
        <v>307</v>
      </c>
      <c r="H824" s="94"/>
      <c r="I824" s="94" t="s">
        <v>79</v>
      </c>
      <c r="J824" s="94" t="s">
        <v>308</v>
      </c>
      <c r="K824" s="102">
        <v>7500</v>
      </c>
      <c r="L824" s="40" t="s">
        <v>157</v>
      </c>
      <c r="M824" s="109">
        <v>0.90892</v>
      </c>
      <c r="N824" s="104">
        <f t="shared" ref="N824:N834" si="67">K824*M824</f>
        <v>6816.9</v>
      </c>
      <c r="O824" s="108">
        <v>45458</v>
      </c>
      <c r="P824" s="110" t="s">
        <v>108</v>
      </c>
      <c r="Q824" s="106" t="s">
        <v>158</v>
      </c>
      <c r="R824" s="94" t="s">
        <v>1067</v>
      </c>
      <c r="S824" s="95" t="s">
        <v>192</v>
      </c>
      <c r="T824" s="95" t="s">
        <v>43</v>
      </c>
      <c r="U824" s="95" t="s">
        <v>43</v>
      </c>
      <c r="V824" s="121" t="s">
        <v>193</v>
      </c>
      <c r="W824" s="91" t="s">
        <v>43</v>
      </c>
      <c r="X824" s="120" t="s">
        <v>45</v>
      </c>
      <c r="Y824" s="132" t="s">
        <v>43</v>
      </c>
      <c r="Z824" s="107" t="s">
        <v>43</v>
      </c>
      <c r="AA824" s="138" t="s">
        <v>1805</v>
      </c>
      <c r="AB824" s="133"/>
      <c r="AC824" s="136"/>
      <c r="AE824" s="140"/>
      <c r="AF824" s="140"/>
    </row>
    <row r="825" s="69" customFormat="1" customHeight="1" spans="1:32">
      <c r="A825" s="91" t="s">
        <v>2578</v>
      </c>
      <c r="B825" s="91" t="s">
        <v>2571</v>
      </c>
      <c r="C825" s="92">
        <v>45446</v>
      </c>
      <c r="D825" s="93" t="s">
        <v>33</v>
      </c>
      <c r="E825" s="91" t="s">
        <v>96</v>
      </c>
      <c r="F825" s="94" t="s">
        <v>2579</v>
      </c>
      <c r="G825" s="94" t="s">
        <v>1450</v>
      </c>
      <c r="H825" s="94"/>
      <c r="I825" s="94" t="s">
        <v>145</v>
      </c>
      <c r="J825" s="94" t="s">
        <v>1189</v>
      </c>
      <c r="K825" s="102">
        <v>7204</v>
      </c>
      <c r="L825" s="107" t="s">
        <v>39</v>
      </c>
      <c r="M825" s="103">
        <v>7.1086</v>
      </c>
      <c r="N825" s="104">
        <f t="shared" si="67"/>
        <v>51210.3544</v>
      </c>
      <c r="O825" s="105">
        <v>45471</v>
      </c>
      <c r="P825" s="106">
        <v>7204</v>
      </c>
      <c r="Q825" s="106" t="s">
        <v>40</v>
      </c>
      <c r="R825" s="94" t="s">
        <v>2580</v>
      </c>
      <c r="S825" s="94" t="s">
        <v>42</v>
      </c>
      <c r="T825" s="94" t="s">
        <v>43</v>
      </c>
      <c r="U825" s="94" t="s">
        <v>43</v>
      </c>
      <c r="V825" s="120" t="s">
        <v>44</v>
      </c>
      <c r="W825" s="91" t="s">
        <v>43</v>
      </c>
      <c r="X825" s="120" t="s">
        <v>45</v>
      </c>
      <c r="Y825" s="132" t="s">
        <v>43</v>
      </c>
      <c r="Z825" s="91" t="s">
        <v>43</v>
      </c>
      <c r="AA825" s="43" t="s">
        <v>46</v>
      </c>
      <c r="AB825" s="133" t="s">
        <v>72</v>
      </c>
      <c r="AC825" s="134" t="s">
        <v>73</v>
      </c>
      <c r="AE825" s="145"/>
      <c r="AF825" s="135"/>
    </row>
    <row r="826" s="69" customFormat="1" customHeight="1" spans="1:32">
      <c r="A826" s="91" t="s">
        <v>1974</v>
      </c>
      <c r="B826" s="91" t="s">
        <v>2571</v>
      </c>
      <c r="C826" s="92">
        <v>45446</v>
      </c>
      <c r="D826" s="93" t="s">
        <v>75</v>
      </c>
      <c r="E826" s="91" t="s">
        <v>279</v>
      </c>
      <c r="F826" s="94" t="s">
        <v>1975</v>
      </c>
      <c r="G826" s="94" t="s">
        <v>1976</v>
      </c>
      <c r="H826" s="94"/>
      <c r="I826" s="94" t="s">
        <v>64</v>
      </c>
      <c r="J826" s="94" t="s">
        <v>1776</v>
      </c>
      <c r="K826" s="102">
        <v>2250</v>
      </c>
      <c r="L826" s="107" t="s">
        <v>89</v>
      </c>
      <c r="M826" s="103">
        <v>1</v>
      </c>
      <c r="N826" s="104">
        <f t="shared" si="67"/>
        <v>2250</v>
      </c>
      <c r="O826" s="105">
        <v>45455</v>
      </c>
      <c r="P826" s="106" t="s">
        <v>993</v>
      </c>
      <c r="Q826" s="106" t="s">
        <v>55</v>
      </c>
      <c r="R826" s="94" t="s">
        <v>1977</v>
      </c>
      <c r="S826" s="94" t="s">
        <v>57</v>
      </c>
      <c r="T826" s="94" t="s">
        <v>43</v>
      </c>
      <c r="U826" s="94" t="s">
        <v>43</v>
      </c>
      <c r="V826" s="120" t="s">
        <v>58</v>
      </c>
      <c r="W826" s="91" t="s">
        <v>43</v>
      </c>
      <c r="X826" s="120" t="s">
        <v>45</v>
      </c>
      <c r="Y826" s="132" t="s">
        <v>43</v>
      </c>
      <c r="Z826" s="91" t="s">
        <v>43</v>
      </c>
      <c r="AA826" s="43" t="s">
        <v>46</v>
      </c>
      <c r="AB826" s="133"/>
      <c r="AC826" s="134"/>
      <c r="AE826" s="145"/>
      <c r="AF826" s="135"/>
    </row>
    <row r="827" s="69" customFormat="1" customHeight="1" spans="1:32">
      <c r="A827" s="91" t="s">
        <v>2581</v>
      </c>
      <c r="B827" s="91" t="s">
        <v>2571</v>
      </c>
      <c r="C827" s="92">
        <v>45446</v>
      </c>
      <c r="D827" s="93" t="s">
        <v>75</v>
      </c>
      <c r="E827" s="91" t="s">
        <v>76</v>
      </c>
      <c r="F827" s="94" t="s">
        <v>2582</v>
      </c>
      <c r="G827" s="94" t="s">
        <v>237</v>
      </c>
      <c r="H827" s="94"/>
      <c r="I827" s="94" t="s">
        <v>79</v>
      </c>
      <c r="J827" s="94" t="s">
        <v>80</v>
      </c>
      <c r="K827" s="102">
        <v>16803.6</v>
      </c>
      <c r="L827" s="107" t="s">
        <v>39</v>
      </c>
      <c r="M827" s="103">
        <v>7.1086</v>
      </c>
      <c r="N827" s="104">
        <f t="shared" si="67"/>
        <v>119450.07096</v>
      </c>
      <c r="O827" s="105">
        <v>45466</v>
      </c>
      <c r="P827" s="106">
        <v>39111.18</v>
      </c>
      <c r="Q827" s="106" t="s">
        <v>2583</v>
      </c>
      <c r="R827" s="94" t="s">
        <v>238</v>
      </c>
      <c r="S827" s="125" t="s">
        <v>261</v>
      </c>
      <c r="T827" s="122" t="s">
        <v>179</v>
      </c>
      <c r="U827" s="122" t="s">
        <v>262</v>
      </c>
      <c r="V827" s="120">
        <v>150000</v>
      </c>
      <c r="W827" s="91" t="s">
        <v>239</v>
      </c>
      <c r="X827" s="120" t="s">
        <v>2584</v>
      </c>
      <c r="Y827" s="132">
        <v>1</v>
      </c>
      <c r="Z827" s="40" t="s">
        <v>406</v>
      </c>
      <c r="AA827" s="43" t="s">
        <v>46</v>
      </c>
      <c r="AB827" s="133" t="s">
        <v>47</v>
      </c>
      <c r="AC827" s="134"/>
      <c r="AE827" s="145"/>
      <c r="AF827" s="135"/>
    </row>
    <row r="828" s="69" customFormat="1" customHeight="1" spans="1:32">
      <c r="A828" s="91" t="s">
        <v>2585</v>
      </c>
      <c r="B828" s="91" t="s">
        <v>2571</v>
      </c>
      <c r="C828" s="92">
        <v>45446</v>
      </c>
      <c r="D828" s="93" t="s">
        <v>75</v>
      </c>
      <c r="E828" s="91" t="s">
        <v>76</v>
      </c>
      <c r="F828" s="94" t="s">
        <v>2582</v>
      </c>
      <c r="G828" s="94" t="s">
        <v>237</v>
      </c>
      <c r="H828" s="94"/>
      <c r="I828" s="94" t="s">
        <v>79</v>
      </c>
      <c r="J828" s="94" t="s">
        <v>80</v>
      </c>
      <c r="K828" s="102">
        <v>29752.66</v>
      </c>
      <c r="L828" s="107" t="s">
        <v>39</v>
      </c>
      <c r="M828" s="103">
        <v>7.1086</v>
      </c>
      <c r="N828" s="104">
        <f t="shared" si="67"/>
        <v>211499.758876</v>
      </c>
      <c r="O828" s="105">
        <v>45466</v>
      </c>
      <c r="P828" s="106">
        <v>39111.18</v>
      </c>
      <c r="Q828" s="106" t="s">
        <v>2583</v>
      </c>
      <c r="R828" s="94" t="s">
        <v>238</v>
      </c>
      <c r="S828" s="125" t="s">
        <v>261</v>
      </c>
      <c r="T828" s="122" t="s">
        <v>179</v>
      </c>
      <c r="U828" s="122" t="s">
        <v>262</v>
      </c>
      <c r="V828" s="120">
        <v>150000</v>
      </c>
      <c r="W828" s="91" t="s">
        <v>239</v>
      </c>
      <c r="X828" s="120" t="s">
        <v>2586</v>
      </c>
      <c r="Y828" s="132">
        <v>1</v>
      </c>
      <c r="Z828" s="40" t="s">
        <v>524</v>
      </c>
      <c r="AA828" s="43" t="s">
        <v>46</v>
      </c>
      <c r="AB828" s="133" t="s">
        <v>47</v>
      </c>
      <c r="AC828" s="134"/>
      <c r="AE828" s="135"/>
      <c r="AF828" s="135"/>
    </row>
    <row r="829" s="70" customFormat="1" customHeight="1" spans="1:32">
      <c r="A829" s="91" t="s">
        <v>2587</v>
      </c>
      <c r="B829" s="91" t="s">
        <v>2571</v>
      </c>
      <c r="C829" s="92">
        <v>45446</v>
      </c>
      <c r="D829" s="93" t="s">
        <v>49</v>
      </c>
      <c r="E829" s="91" t="s">
        <v>305</v>
      </c>
      <c r="F829" s="94" t="s">
        <v>2572</v>
      </c>
      <c r="G829" s="94" t="s">
        <v>307</v>
      </c>
      <c r="H829" s="94"/>
      <c r="I829" s="94" t="s">
        <v>79</v>
      </c>
      <c r="J829" s="94" t="s">
        <v>308</v>
      </c>
      <c r="K829" s="102">
        <v>7500</v>
      </c>
      <c r="L829" s="40" t="s">
        <v>157</v>
      </c>
      <c r="M829" s="109">
        <v>0.90892</v>
      </c>
      <c r="N829" s="104">
        <f t="shared" si="67"/>
        <v>6816.9</v>
      </c>
      <c r="O829" s="108">
        <v>45456</v>
      </c>
      <c r="P829" s="110" t="s">
        <v>108</v>
      </c>
      <c r="Q829" s="106" t="s">
        <v>158</v>
      </c>
      <c r="R829" s="94" t="s">
        <v>2588</v>
      </c>
      <c r="S829" s="95" t="s">
        <v>192</v>
      </c>
      <c r="T829" s="95" t="s">
        <v>43</v>
      </c>
      <c r="U829" s="95" t="s">
        <v>43</v>
      </c>
      <c r="V829" s="121" t="s">
        <v>193</v>
      </c>
      <c r="W829" s="91" t="s">
        <v>43</v>
      </c>
      <c r="X829" s="120" t="s">
        <v>45</v>
      </c>
      <c r="Y829" s="132" t="s">
        <v>43</v>
      </c>
      <c r="Z829" s="107" t="s">
        <v>43</v>
      </c>
      <c r="AA829" s="138" t="s">
        <v>1805</v>
      </c>
      <c r="AB829" s="133"/>
      <c r="AC829" s="136"/>
      <c r="AE829" s="140"/>
      <c r="AF829" s="140"/>
    </row>
    <row r="830" s="69" customFormat="1" customHeight="1" spans="1:32">
      <c r="A830" s="91" t="s">
        <v>2589</v>
      </c>
      <c r="B830" s="91" t="s">
        <v>2571</v>
      </c>
      <c r="C830" s="92">
        <v>45446</v>
      </c>
      <c r="D830" s="93" t="s">
        <v>60</v>
      </c>
      <c r="E830" s="91" t="s">
        <v>2238</v>
      </c>
      <c r="F830" s="94" t="s">
        <v>2590</v>
      </c>
      <c r="G830" s="94" t="s">
        <v>267</v>
      </c>
      <c r="H830" s="94"/>
      <c r="I830" s="94" t="s">
        <v>37</v>
      </c>
      <c r="J830" s="94" t="s">
        <v>268</v>
      </c>
      <c r="K830" s="102">
        <v>5760</v>
      </c>
      <c r="L830" s="91" t="s">
        <v>89</v>
      </c>
      <c r="M830" s="102">
        <v>1</v>
      </c>
      <c r="N830" s="113">
        <f t="shared" si="67"/>
        <v>5760</v>
      </c>
      <c r="O830" s="105">
        <v>45463</v>
      </c>
      <c r="P830" s="106" t="s">
        <v>2591</v>
      </c>
      <c r="Q830" s="106" t="s">
        <v>40</v>
      </c>
      <c r="R830" s="94" t="s">
        <v>267</v>
      </c>
      <c r="S830" s="94" t="s">
        <v>42</v>
      </c>
      <c r="T830" s="94" t="s">
        <v>43</v>
      </c>
      <c r="U830" s="94" t="s">
        <v>43</v>
      </c>
      <c r="V830" s="120" t="s">
        <v>44</v>
      </c>
      <c r="W830" s="91" t="s">
        <v>43</v>
      </c>
      <c r="X830" s="120" t="s">
        <v>45</v>
      </c>
      <c r="Y830" s="132" t="s">
        <v>43</v>
      </c>
      <c r="Z830" s="91" t="s">
        <v>43</v>
      </c>
      <c r="AA830" s="138" t="s">
        <v>46</v>
      </c>
      <c r="AB830" s="133"/>
      <c r="AC830" s="134"/>
      <c r="AE830" s="135"/>
      <c r="AF830" s="135"/>
    </row>
    <row r="831" s="69" customFormat="1" customHeight="1" spans="1:32">
      <c r="A831" s="91" t="s">
        <v>2592</v>
      </c>
      <c r="B831" s="91" t="s">
        <v>2571</v>
      </c>
      <c r="C831" s="92">
        <v>45446</v>
      </c>
      <c r="D831" s="93" t="s">
        <v>49</v>
      </c>
      <c r="E831" s="91" t="s">
        <v>153</v>
      </c>
      <c r="F831" s="94" t="s">
        <v>2593</v>
      </c>
      <c r="G831" s="94" t="s">
        <v>155</v>
      </c>
      <c r="H831" s="94"/>
      <c r="I831" s="94" t="s">
        <v>79</v>
      </c>
      <c r="J831" s="94" t="s">
        <v>156</v>
      </c>
      <c r="K831" s="102">
        <v>3450</v>
      </c>
      <c r="L831" s="40" t="s">
        <v>157</v>
      </c>
      <c r="M831" s="109">
        <v>0.90892</v>
      </c>
      <c r="N831" s="104">
        <f t="shared" si="67"/>
        <v>3135.774</v>
      </c>
      <c r="O831" s="108">
        <v>45461</v>
      </c>
      <c r="P831" s="106" t="s">
        <v>108</v>
      </c>
      <c r="Q831" s="106" t="s">
        <v>2183</v>
      </c>
      <c r="R831" s="95" t="s">
        <v>814</v>
      </c>
      <c r="S831" s="95" t="s">
        <v>68</v>
      </c>
      <c r="T831" s="95" t="s">
        <v>160</v>
      </c>
      <c r="U831" s="95" t="s">
        <v>161</v>
      </c>
      <c r="V831" s="121">
        <v>1000000</v>
      </c>
      <c r="W831" s="121" t="s">
        <v>162</v>
      </c>
      <c r="X831" s="120" t="s">
        <v>45</v>
      </c>
      <c r="Y831" s="132" t="s">
        <v>43</v>
      </c>
      <c r="Z831" s="91" t="s">
        <v>43</v>
      </c>
      <c r="AA831" s="138" t="s">
        <v>1871</v>
      </c>
      <c r="AB831" s="133"/>
      <c r="AC831" s="134"/>
      <c r="AE831" s="135"/>
      <c r="AF831" s="135"/>
    </row>
    <row r="832" s="69" customFormat="1" customHeight="1" spans="1:32">
      <c r="A832" s="91" t="s">
        <v>2399</v>
      </c>
      <c r="B832" s="91" t="s">
        <v>2571</v>
      </c>
      <c r="C832" s="92">
        <v>45446</v>
      </c>
      <c r="D832" s="93" t="s">
        <v>33</v>
      </c>
      <c r="E832" s="91" t="s">
        <v>34</v>
      </c>
      <c r="F832" s="94" t="s">
        <v>2594</v>
      </c>
      <c r="G832" s="94" t="s">
        <v>1032</v>
      </c>
      <c r="H832" s="94"/>
      <c r="I832" s="94" t="s">
        <v>37</v>
      </c>
      <c r="J832" s="94" t="s">
        <v>38</v>
      </c>
      <c r="K832" s="102">
        <v>557.4</v>
      </c>
      <c r="L832" s="107" t="s">
        <v>39</v>
      </c>
      <c r="M832" s="103">
        <v>7.1086</v>
      </c>
      <c r="N832" s="104">
        <f t="shared" si="67"/>
        <v>3962.33364</v>
      </c>
      <c r="O832" s="105">
        <v>45456</v>
      </c>
      <c r="P832" s="106" t="s">
        <v>108</v>
      </c>
      <c r="Q832" s="106" t="s">
        <v>40</v>
      </c>
      <c r="R832" s="94" t="s">
        <v>1033</v>
      </c>
      <c r="S832" s="94" t="s">
        <v>93</v>
      </c>
      <c r="T832" s="94" t="s">
        <v>43</v>
      </c>
      <c r="U832" s="94" t="s">
        <v>43</v>
      </c>
      <c r="V832" s="120">
        <v>30000</v>
      </c>
      <c r="W832" s="91" t="s">
        <v>1034</v>
      </c>
      <c r="X832" s="120" t="s">
        <v>45</v>
      </c>
      <c r="Y832" s="132" t="s">
        <v>43</v>
      </c>
      <c r="Z832" s="91" t="s">
        <v>43</v>
      </c>
      <c r="AA832" s="138" t="s">
        <v>46</v>
      </c>
      <c r="AB832" s="133" t="s">
        <v>461</v>
      </c>
      <c r="AC832" s="136" t="s">
        <v>73</v>
      </c>
      <c r="AE832" s="145"/>
      <c r="AF832" s="135"/>
    </row>
    <row r="833" s="69" customFormat="1" customHeight="1" spans="1:32">
      <c r="A833" s="91" t="s">
        <v>2560</v>
      </c>
      <c r="B833" s="91" t="s">
        <v>2571</v>
      </c>
      <c r="C833" s="92">
        <v>45447</v>
      </c>
      <c r="D833" s="93" t="s">
        <v>75</v>
      </c>
      <c r="E833" s="91" t="s">
        <v>856</v>
      </c>
      <c r="F833" s="94" t="s">
        <v>2561</v>
      </c>
      <c r="G833" s="94" t="s">
        <v>2562</v>
      </c>
      <c r="H833" s="94"/>
      <c r="I833" s="94" t="s">
        <v>37</v>
      </c>
      <c r="J833" s="94" t="s">
        <v>977</v>
      </c>
      <c r="K833" s="102">
        <v>1950</v>
      </c>
      <c r="L833" s="107" t="s">
        <v>39</v>
      </c>
      <c r="M833" s="103">
        <v>7.1086</v>
      </c>
      <c r="N833" s="104">
        <f t="shared" si="67"/>
        <v>13861.77</v>
      </c>
      <c r="O833" s="105">
        <v>45473</v>
      </c>
      <c r="P833" s="106">
        <v>8000</v>
      </c>
      <c r="Q833" s="106" t="s">
        <v>2563</v>
      </c>
      <c r="R833" s="94" t="s">
        <v>2564</v>
      </c>
      <c r="S833" s="94" t="s">
        <v>57</v>
      </c>
      <c r="T833" s="94" t="s">
        <v>43</v>
      </c>
      <c r="U833" s="94" t="s">
        <v>43</v>
      </c>
      <c r="V833" s="120">
        <v>100000</v>
      </c>
      <c r="W833" s="91" t="s">
        <v>2565</v>
      </c>
      <c r="X833" s="120" t="s">
        <v>45</v>
      </c>
      <c r="Y833" s="132" t="s">
        <v>43</v>
      </c>
      <c r="Z833" s="71" t="s">
        <v>43</v>
      </c>
      <c r="AA833" s="138" t="s">
        <v>46</v>
      </c>
      <c r="AB833" s="133" t="s">
        <v>2566</v>
      </c>
      <c r="AC833" s="136" t="s">
        <v>73</v>
      </c>
      <c r="AE833" s="145"/>
      <c r="AF833" s="135"/>
    </row>
    <row r="834" s="69" customFormat="1" customHeight="1" spans="1:32">
      <c r="A834" s="91" t="s">
        <v>2595</v>
      </c>
      <c r="B834" s="91" t="s">
        <v>2571</v>
      </c>
      <c r="C834" s="92">
        <v>45447</v>
      </c>
      <c r="D834" s="93" t="s">
        <v>75</v>
      </c>
      <c r="E834" s="91" t="s">
        <v>856</v>
      </c>
      <c r="F834" s="94" t="s">
        <v>2596</v>
      </c>
      <c r="G834" s="94" t="s">
        <v>2597</v>
      </c>
      <c r="H834" s="94"/>
      <c r="I834" s="94" t="s">
        <v>145</v>
      </c>
      <c r="J834" s="94" t="s">
        <v>963</v>
      </c>
      <c r="K834" s="102">
        <v>24486.5</v>
      </c>
      <c r="L834" s="107" t="s">
        <v>39</v>
      </c>
      <c r="M834" s="103">
        <v>7.1086</v>
      </c>
      <c r="N834" s="104">
        <f t="shared" si="67"/>
        <v>174064.7339</v>
      </c>
      <c r="O834" s="105">
        <v>45471</v>
      </c>
      <c r="P834" s="106">
        <v>12243.25</v>
      </c>
      <c r="Q834" s="106" t="s">
        <v>2598</v>
      </c>
      <c r="R834" s="94" t="s">
        <v>2599</v>
      </c>
      <c r="S834" s="125" t="s">
        <v>261</v>
      </c>
      <c r="T834" s="122" t="s">
        <v>179</v>
      </c>
      <c r="U834" s="122" t="s">
        <v>262</v>
      </c>
      <c r="V834" s="120" t="s">
        <v>70</v>
      </c>
      <c r="W834" s="91" t="s">
        <v>2600</v>
      </c>
      <c r="X834" s="120" t="s">
        <v>45</v>
      </c>
      <c r="Y834" s="132" t="s">
        <v>43</v>
      </c>
      <c r="Z834" s="91" t="s">
        <v>43</v>
      </c>
      <c r="AA834" s="43" t="s">
        <v>46</v>
      </c>
      <c r="AB834" s="133" t="s">
        <v>113</v>
      </c>
      <c r="AC834" s="134" t="s">
        <v>73</v>
      </c>
      <c r="AE834" s="145"/>
      <c r="AF834" s="135"/>
    </row>
    <row r="835" s="69" customFormat="1" customHeight="1" spans="1:32">
      <c r="A835" s="91" t="s">
        <v>2601</v>
      </c>
      <c r="B835" s="91" t="s">
        <v>2571</v>
      </c>
      <c r="C835" s="92">
        <v>45447</v>
      </c>
      <c r="D835" s="93" t="s">
        <v>75</v>
      </c>
      <c r="E835" s="91" t="s">
        <v>856</v>
      </c>
      <c r="F835" s="94" t="s">
        <v>2602</v>
      </c>
      <c r="G835" s="94" t="s">
        <v>2603</v>
      </c>
      <c r="H835" s="94"/>
      <c r="I835" s="94" t="s">
        <v>145</v>
      </c>
      <c r="J835" s="94" t="s">
        <v>963</v>
      </c>
      <c r="K835" s="102">
        <v>4057</v>
      </c>
      <c r="L835" s="107" t="s">
        <v>39</v>
      </c>
      <c r="M835" s="103">
        <v>7.1086</v>
      </c>
      <c r="N835" s="104">
        <f t="shared" ref="N835:N839" si="68">K835*M835</f>
        <v>28839.5902</v>
      </c>
      <c r="O835" s="105">
        <v>45471</v>
      </c>
      <c r="P835" s="106">
        <v>2028.5</v>
      </c>
      <c r="Q835" s="106" t="s">
        <v>2598</v>
      </c>
      <c r="R835" s="94" t="s">
        <v>2604</v>
      </c>
      <c r="S835" s="125" t="s">
        <v>261</v>
      </c>
      <c r="T835" s="122" t="s">
        <v>179</v>
      </c>
      <c r="U835" s="122" t="s">
        <v>262</v>
      </c>
      <c r="V835" s="120" t="s">
        <v>70</v>
      </c>
      <c r="W835" s="91" t="s">
        <v>2605</v>
      </c>
      <c r="X835" s="120" t="s">
        <v>2606</v>
      </c>
      <c r="Y835" s="132">
        <v>1</v>
      </c>
      <c r="Z835" s="91" t="s">
        <v>246</v>
      </c>
      <c r="AA835" s="43" t="s">
        <v>46</v>
      </c>
      <c r="AB835" s="133" t="s">
        <v>113</v>
      </c>
      <c r="AC835" s="134" t="s">
        <v>73</v>
      </c>
      <c r="AE835" s="145"/>
      <c r="AF835" s="135"/>
    </row>
    <row r="836" s="69" customFormat="1" customHeight="1" spans="1:32">
      <c r="A836" s="91" t="s">
        <v>2607</v>
      </c>
      <c r="B836" s="91" t="s">
        <v>2571</v>
      </c>
      <c r="C836" s="92">
        <v>45447</v>
      </c>
      <c r="D836" s="93" t="s">
        <v>75</v>
      </c>
      <c r="E836" s="91" t="s">
        <v>76</v>
      </c>
      <c r="F836" s="94" t="s">
        <v>2582</v>
      </c>
      <c r="G836" s="94" t="s">
        <v>237</v>
      </c>
      <c r="H836" s="94"/>
      <c r="I836" s="94" t="s">
        <v>79</v>
      </c>
      <c r="J836" s="94" t="s">
        <v>80</v>
      </c>
      <c r="K836" s="102">
        <v>22323.677</v>
      </c>
      <c r="L836" s="107" t="s">
        <v>39</v>
      </c>
      <c r="M836" s="103">
        <v>7.1086</v>
      </c>
      <c r="N836" s="104">
        <f t="shared" si="68"/>
        <v>158690.0903222</v>
      </c>
      <c r="O836" s="105">
        <v>45474</v>
      </c>
      <c r="P836" s="106">
        <v>39111.18</v>
      </c>
      <c r="Q836" s="106" t="s">
        <v>2608</v>
      </c>
      <c r="R836" s="94" t="s">
        <v>238</v>
      </c>
      <c r="S836" s="125" t="s">
        <v>261</v>
      </c>
      <c r="T836" s="122" t="s">
        <v>179</v>
      </c>
      <c r="U836" s="122" t="s">
        <v>262</v>
      </c>
      <c r="V836" s="120">
        <v>150000</v>
      </c>
      <c r="W836" s="91" t="s">
        <v>239</v>
      </c>
      <c r="X836" s="120" t="s">
        <v>2609</v>
      </c>
      <c r="Y836" s="132">
        <v>1</v>
      </c>
      <c r="Z836" s="40" t="s">
        <v>1159</v>
      </c>
      <c r="AA836" s="43" t="s">
        <v>46</v>
      </c>
      <c r="AB836" s="133" t="s">
        <v>47</v>
      </c>
      <c r="AC836" s="134"/>
      <c r="AE836" s="145"/>
      <c r="AF836" s="135"/>
    </row>
    <row r="837" s="69" customFormat="1" customHeight="1" spans="1:32">
      <c r="A837" s="91" t="s">
        <v>2610</v>
      </c>
      <c r="B837" s="91" t="s">
        <v>2571</v>
      </c>
      <c r="C837" s="92">
        <v>45447</v>
      </c>
      <c r="D837" s="93" t="s">
        <v>75</v>
      </c>
      <c r="E837" s="91" t="s">
        <v>76</v>
      </c>
      <c r="F837" s="94" t="s">
        <v>2582</v>
      </c>
      <c r="G837" s="94" t="s">
        <v>237</v>
      </c>
      <c r="H837" s="94"/>
      <c r="I837" s="94" t="s">
        <v>79</v>
      </c>
      <c r="J837" s="94" t="s">
        <v>80</v>
      </c>
      <c r="K837" s="102">
        <v>37537.48</v>
      </c>
      <c r="L837" s="107" t="s">
        <v>39</v>
      </c>
      <c r="M837" s="103">
        <v>7.1086</v>
      </c>
      <c r="N837" s="104">
        <f t="shared" si="68"/>
        <v>266838.930328</v>
      </c>
      <c r="O837" s="105">
        <v>45474</v>
      </c>
      <c r="P837" s="106">
        <v>39111.18</v>
      </c>
      <c r="Q837" s="106" t="s">
        <v>2611</v>
      </c>
      <c r="R837" s="94" t="s">
        <v>238</v>
      </c>
      <c r="S837" s="125" t="s">
        <v>261</v>
      </c>
      <c r="T837" s="122" t="s">
        <v>179</v>
      </c>
      <c r="U837" s="122" t="s">
        <v>262</v>
      </c>
      <c r="V837" s="120">
        <v>150000</v>
      </c>
      <c r="W837" s="91" t="s">
        <v>239</v>
      </c>
      <c r="X837" s="120" t="s">
        <v>45</v>
      </c>
      <c r="Y837" s="132" t="s">
        <v>43</v>
      </c>
      <c r="Z837" s="40" t="s">
        <v>43</v>
      </c>
      <c r="AA837" s="43" t="s">
        <v>46</v>
      </c>
      <c r="AB837" s="133" t="s">
        <v>47</v>
      </c>
      <c r="AC837" s="134"/>
      <c r="AE837" s="145"/>
      <c r="AF837" s="135"/>
    </row>
    <row r="838" s="69" customFormat="1" customHeight="1" spans="1:32">
      <c r="A838" s="91" t="s">
        <v>2612</v>
      </c>
      <c r="B838" s="91" t="s">
        <v>2571</v>
      </c>
      <c r="C838" s="92">
        <v>45447</v>
      </c>
      <c r="D838" s="93" t="s">
        <v>49</v>
      </c>
      <c r="E838" s="91" t="s">
        <v>153</v>
      </c>
      <c r="F838" s="94" t="s">
        <v>2613</v>
      </c>
      <c r="G838" s="94" t="s">
        <v>189</v>
      </c>
      <c r="H838" s="94"/>
      <c r="I838" s="94" t="s">
        <v>79</v>
      </c>
      <c r="J838" s="94" t="s">
        <v>156</v>
      </c>
      <c r="K838" s="102">
        <v>47860</v>
      </c>
      <c r="L838" s="40" t="s">
        <v>157</v>
      </c>
      <c r="M838" s="109">
        <v>0.90892</v>
      </c>
      <c r="N838" s="104">
        <f t="shared" si="68"/>
        <v>43500.9112</v>
      </c>
      <c r="O838" s="105">
        <v>45481</v>
      </c>
      <c r="P838" s="110" t="s">
        <v>108</v>
      </c>
      <c r="Q838" s="106" t="s">
        <v>190</v>
      </c>
      <c r="R838" s="94" t="s">
        <v>2614</v>
      </c>
      <c r="S838" s="94" t="s">
        <v>192</v>
      </c>
      <c r="T838" s="94" t="s">
        <v>43</v>
      </c>
      <c r="U838" s="94" t="s">
        <v>43</v>
      </c>
      <c r="V838" s="120" t="s">
        <v>193</v>
      </c>
      <c r="W838" s="91" t="s">
        <v>43</v>
      </c>
      <c r="X838" s="120" t="s">
        <v>45</v>
      </c>
      <c r="Y838" s="132" t="s">
        <v>43</v>
      </c>
      <c r="Z838" s="91" t="s">
        <v>43</v>
      </c>
      <c r="AA838" s="138" t="s">
        <v>1805</v>
      </c>
      <c r="AB838" s="133"/>
      <c r="AC838" s="134"/>
      <c r="AE838" s="135"/>
      <c r="AF838" s="135"/>
    </row>
    <row r="839" s="69" customFormat="1" customHeight="1" spans="1:32">
      <c r="A839" s="91" t="s">
        <v>2615</v>
      </c>
      <c r="B839" s="91" t="s">
        <v>2571</v>
      </c>
      <c r="C839" s="92">
        <v>45447</v>
      </c>
      <c r="D839" s="93" t="s">
        <v>49</v>
      </c>
      <c r="E839" s="91" t="s">
        <v>311</v>
      </c>
      <c r="F839" s="94" t="s">
        <v>2616</v>
      </c>
      <c r="G839" s="94" t="s">
        <v>313</v>
      </c>
      <c r="H839" s="94"/>
      <c r="I839" s="94" t="s">
        <v>53</v>
      </c>
      <c r="J839" s="94" t="s">
        <v>314</v>
      </c>
      <c r="K839" s="102">
        <v>11447</v>
      </c>
      <c r="L839" s="107" t="s">
        <v>39</v>
      </c>
      <c r="M839" s="103">
        <v>7.1086</v>
      </c>
      <c r="N839" s="104">
        <f t="shared" si="68"/>
        <v>81372.1442</v>
      </c>
      <c r="O839" s="105">
        <v>45475</v>
      </c>
      <c r="P839" s="106" t="s">
        <v>108</v>
      </c>
      <c r="Q839" s="106" t="s">
        <v>2541</v>
      </c>
      <c r="R839" s="94" t="s">
        <v>315</v>
      </c>
      <c r="S839" s="94" t="s">
        <v>93</v>
      </c>
      <c r="T839" s="94" t="s">
        <v>43</v>
      </c>
      <c r="U839" s="94" t="s">
        <v>43</v>
      </c>
      <c r="V839" s="120">
        <v>400000</v>
      </c>
      <c r="W839" s="91" t="s">
        <v>316</v>
      </c>
      <c r="X839" s="120" t="s">
        <v>45</v>
      </c>
      <c r="Y839" s="132" t="s">
        <v>43</v>
      </c>
      <c r="Z839" s="107" t="s">
        <v>43</v>
      </c>
      <c r="AA839" s="138" t="s">
        <v>46</v>
      </c>
      <c r="AB839" s="133" t="s">
        <v>317</v>
      </c>
      <c r="AC839" s="134" t="s">
        <v>73</v>
      </c>
      <c r="AD839" s="136" t="s">
        <v>318</v>
      </c>
      <c r="AE839" s="135"/>
      <c r="AF839" s="135"/>
    </row>
    <row r="840" s="69" customFormat="1" customHeight="1" spans="1:32">
      <c r="A840" s="91" t="s">
        <v>2617</v>
      </c>
      <c r="B840" s="91" t="s">
        <v>2571</v>
      </c>
      <c r="C840" s="92">
        <v>45447</v>
      </c>
      <c r="D840" s="93" t="s">
        <v>49</v>
      </c>
      <c r="E840" s="91" t="s">
        <v>311</v>
      </c>
      <c r="F840" s="94" t="s">
        <v>2618</v>
      </c>
      <c r="G840" s="94" t="s">
        <v>2619</v>
      </c>
      <c r="H840" s="94"/>
      <c r="I840" s="94" t="s">
        <v>145</v>
      </c>
      <c r="J840" s="94" t="s">
        <v>516</v>
      </c>
      <c r="K840" s="102">
        <v>22500</v>
      </c>
      <c r="L840" s="91" t="s">
        <v>517</v>
      </c>
      <c r="M840" s="102">
        <v>4.7584</v>
      </c>
      <c r="N840" s="113">
        <f t="shared" ref="N840:N869" si="69">K840*M840</f>
        <v>107064</v>
      </c>
      <c r="O840" s="105">
        <v>45467</v>
      </c>
      <c r="P840" s="106" t="s">
        <v>2620</v>
      </c>
      <c r="Q840" s="106" t="s">
        <v>458</v>
      </c>
      <c r="R840" s="94" t="s">
        <v>2621</v>
      </c>
      <c r="S840" s="94" t="s">
        <v>68</v>
      </c>
      <c r="T840" s="94" t="s">
        <v>927</v>
      </c>
      <c r="U840" s="94" t="s">
        <v>43</v>
      </c>
      <c r="V840" s="120" t="s">
        <v>70</v>
      </c>
      <c r="W840" s="91" t="s">
        <v>2622</v>
      </c>
      <c r="X840" s="120" t="s">
        <v>45</v>
      </c>
      <c r="Y840" s="132" t="s">
        <v>43</v>
      </c>
      <c r="Z840" s="91" t="s">
        <v>43</v>
      </c>
      <c r="AA840" s="138" t="s">
        <v>46</v>
      </c>
      <c r="AB840" s="133" t="s">
        <v>2623</v>
      </c>
      <c r="AC840" s="134" t="s">
        <v>73</v>
      </c>
      <c r="AE840" s="145"/>
      <c r="AF840" s="135"/>
    </row>
    <row r="841" s="69" customFormat="1" customHeight="1" spans="1:32">
      <c r="A841" s="91" t="s">
        <v>2624</v>
      </c>
      <c r="B841" s="91" t="s">
        <v>2571</v>
      </c>
      <c r="C841" s="92">
        <v>45447</v>
      </c>
      <c r="D841" s="93" t="s">
        <v>60</v>
      </c>
      <c r="E841" s="91" t="s">
        <v>115</v>
      </c>
      <c r="F841" s="94" t="s">
        <v>2625</v>
      </c>
      <c r="G841" s="94" t="s">
        <v>230</v>
      </c>
      <c r="H841" s="94"/>
      <c r="I841" s="94" t="s">
        <v>79</v>
      </c>
      <c r="J841" s="94" t="s">
        <v>118</v>
      </c>
      <c r="K841" s="102">
        <v>5425</v>
      </c>
      <c r="L841" s="107" t="s">
        <v>39</v>
      </c>
      <c r="M841" s="103">
        <v>7.1086</v>
      </c>
      <c r="N841" s="104">
        <f t="shared" si="69"/>
        <v>38564.155</v>
      </c>
      <c r="O841" s="108">
        <v>45463</v>
      </c>
      <c r="P841" s="110" t="s">
        <v>108</v>
      </c>
      <c r="Q841" s="106" t="s">
        <v>231</v>
      </c>
      <c r="R841" s="111" t="s">
        <v>232</v>
      </c>
      <c r="S841" s="95" t="s">
        <v>68</v>
      </c>
      <c r="T841" s="95" t="s">
        <v>233</v>
      </c>
      <c r="U841" s="95" t="s">
        <v>43</v>
      </c>
      <c r="V841" s="121">
        <v>500000</v>
      </c>
      <c r="W841" s="121" t="s">
        <v>234</v>
      </c>
      <c r="X841" s="120" t="s">
        <v>45</v>
      </c>
      <c r="Y841" s="132" t="s">
        <v>43</v>
      </c>
      <c r="Z841" s="107" t="s">
        <v>43</v>
      </c>
      <c r="AA841" s="43" t="s">
        <v>46</v>
      </c>
      <c r="AB841" s="133" t="s">
        <v>47</v>
      </c>
      <c r="AC841" s="134"/>
      <c r="AE841" s="135"/>
      <c r="AF841" s="135"/>
    </row>
    <row r="842" s="69" customFormat="1" customHeight="1" spans="1:32">
      <c r="A842" s="91" t="s">
        <v>2626</v>
      </c>
      <c r="B842" s="91" t="s">
        <v>2571</v>
      </c>
      <c r="C842" s="92">
        <v>45447</v>
      </c>
      <c r="D842" s="93" t="s">
        <v>60</v>
      </c>
      <c r="E842" s="91" t="s">
        <v>2627</v>
      </c>
      <c r="F842" s="94" t="s">
        <v>2628</v>
      </c>
      <c r="G842" s="94" t="s">
        <v>87</v>
      </c>
      <c r="H842" s="94"/>
      <c r="I842" s="94" t="s">
        <v>79</v>
      </c>
      <c r="J842" s="94" t="s">
        <v>88</v>
      </c>
      <c r="K842" s="102">
        <v>7485</v>
      </c>
      <c r="L842" s="107" t="s">
        <v>89</v>
      </c>
      <c r="M842" s="102">
        <v>1</v>
      </c>
      <c r="N842" s="104">
        <f t="shared" si="69"/>
        <v>7485</v>
      </c>
      <c r="O842" s="108">
        <v>45476</v>
      </c>
      <c r="P842" s="106" t="s">
        <v>2629</v>
      </c>
      <c r="Q842" s="106" t="s">
        <v>420</v>
      </c>
      <c r="R842" s="95" t="s">
        <v>92</v>
      </c>
      <c r="S842" s="94" t="s">
        <v>93</v>
      </c>
      <c r="T842" s="94" t="s">
        <v>43</v>
      </c>
      <c r="U842" s="94" t="s">
        <v>43</v>
      </c>
      <c r="V842" s="121">
        <v>200000</v>
      </c>
      <c r="W842" s="120" t="s">
        <v>94</v>
      </c>
      <c r="X842" s="120" t="s">
        <v>2630</v>
      </c>
      <c r="Y842" s="132">
        <v>1</v>
      </c>
      <c r="Z842" s="107" t="s">
        <v>755</v>
      </c>
      <c r="AA842" s="43" t="s">
        <v>46</v>
      </c>
      <c r="AB842" s="133" t="s">
        <v>47</v>
      </c>
      <c r="AC842" s="134"/>
      <c r="AD842" s="69" t="s">
        <v>2631</v>
      </c>
      <c r="AE842" s="135"/>
      <c r="AF842" s="135"/>
    </row>
    <row r="843" s="69" customFormat="1" customHeight="1" spans="1:32">
      <c r="A843" s="91" t="s">
        <v>2626</v>
      </c>
      <c r="B843" s="91" t="s">
        <v>2571</v>
      </c>
      <c r="C843" s="92">
        <v>45447</v>
      </c>
      <c r="D843" s="93" t="s">
        <v>60</v>
      </c>
      <c r="E843" s="91" t="s">
        <v>2627</v>
      </c>
      <c r="F843" s="94" t="s">
        <v>2628</v>
      </c>
      <c r="G843" s="94" t="s">
        <v>87</v>
      </c>
      <c r="H843" s="94"/>
      <c r="I843" s="94" t="s">
        <v>79</v>
      </c>
      <c r="J843" s="94" t="s">
        <v>88</v>
      </c>
      <c r="K843" s="102">
        <v>5600</v>
      </c>
      <c r="L843" s="107" t="s">
        <v>89</v>
      </c>
      <c r="M843" s="102">
        <v>1</v>
      </c>
      <c r="N843" s="104">
        <f t="shared" si="69"/>
        <v>5600</v>
      </c>
      <c r="O843" s="108">
        <v>45473</v>
      </c>
      <c r="P843" s="106" t="s">
        <v>2629</v>
      </c>
      <c r="Q843" s="106" t="s">
        <v>420</v>
      </c>
      <c r="R843" s="95" t="s">
        <v>92</v>
      </c>
      <c r="S843" s="94" t="s">
        <v>93</v>
      </c>
      <c r="T843" s="94" t="s">
        <v>43</v>
      </c>
      <c r="U843" s="94" t="s">
        <v>43</v>
      </c>
      <c r="V843" s="121">
        <v>200000</v>
      </c>
      <c r="W843" s="120" t="s">
        <v>94</v>
      </c>
      <c r="X843" s="120" t="s">
        <v>45</v>
      </c>
      <c r="Y843" s="132" t="s">
        <v>43</v>
      </c>
      <c r="Z843" s="107" t="s">
        <v>43</v>
      </c>
      <c r="AA843" s="43" t="s">
        <v>46</v>
      </c>
      <c r="AB843" s="133" t="s">
        <v>47</v>
      </c>
      <c r="AC843" s="134"/>
      <c r="AD843" s="69" t="s">
        <v>2632</v>
      </c>
      <c r="AE843" s="135"/>
      <c r="AF843" s="135"/>
    </row>
    <row r="844" s="69" customFormat="1" customHeight="1" spans="1:32">
      <c r="A844" s="91" t="s">
        <v>2633</v>
      </c>
      <c r="B844" s="91" t="s">
        <v>2571</v>
      </c>
      <c r="C844" s="92">
        <v>45448</v>
      </c>
      <c r="D844" s="93" t="s">
        <v>49</v>
      </c>
      <c r="E844" s="91" t="s">
        <v>305</v>
      </c>
      <c r="F844" s="94" t="s">
        <v>2634</v>
      </c>
      <c r="G844" s="94" t="s">
        <v>600</v>
      </c>
      <c r="H844" s="95"/>
      <c r="I844" s="95" t="s">
        <v>79</v>
      </c>
      <c r="J844" s="95" t="s">
        <v>601</v>
      </c>
      <c r="K844" s="102">
        <v>4868</v>
      </c>
      <c r="L844" s="107" t="s">
        <v>39</v>
      </c>
      <c r="M844" s="103">
        <v>7.1086</v>
      </c>
      <c r="N844" s="104">
        <f t="shared" si="69"/>
        <v>34604.6648</v>
      </c>
      <c r="O844" s="108">
        <v>45471</v>
      </c>
      <c r="P844" s="110" t="s">
        <v>108</v>
      </c>
      <c r="Q844" s="95" t="s">
        <v>2635</v>
      </c>
      <c r="R844" s="95" t="s">
        <v>2636</v>
      </c>
      <c r="S844" s="95" t="s">
        <v>93</v>
      </c>
      <c r="T844" s="95" t="s">
        <v>43</v>
      </c>
      <c r="U844" s="95" t="s">
        <v>43</v>
      </c>
      <c r="V844" s="120">
        <v>200000</v>
      </c>
      <c r="W844" s="91" t="s">
        <v>604</v>
      </c>
      <c r="X844" s="120" t="s">
        <v>45</v>
      </c>
      <c r="Y844" s="132" t="s">
        <v>43</v>
      </c>
      <c r="Z844" s="107" t="s">
        <v>43</v>
      </c>
      <c r="AA844" s="138" t="s">
        <v>46</v>
      </c>
      <c r="AB844" s="133" t="s">
        <v>47</v>
      </c>
      <c r="AC844" s="134"/>
      <c r="AE844" s="135"/>
      <c r="AF844" s="135"/>
    </row>
    <row r="845" s="69" customFormat="1" customHeight="1" spans="1:32">
      <c r="A845" s="91" t="s">
        <v>2637</v>
      </c>
      <c r="B845" s="91" t="s">
        <v>2571</v>
      </c>
      <c r="C845" s="92">
        <v>45448</v>
      </c>
      <c r="D845" s="93" t="s">
        <v>60</v>
      </c>
      <c r="E845" s="91" t="s">
        <v>115</v>
      </c>
      <c r="F845" s="94" t="s">
        <v>2638</v>
      </c>
      <c r="G845" s="94" t="s">
        <v>681</v>
      </c>
      <c r="H845" s="94"/>
      <c r="I845" s="94" t="s">
        <v>37</v>
      </c>
      <c r="J845" s="94" t="s">
        <v>682</v>
      </c>
      <c r="K845" s="102">
        <v>2153</v>
      </c>
      <c r="L845" s="107" t="s">
        <v>39</v>
      </c>
      <c r="M845" s="103">
        <v>7.1086</v>
      </c>
      <c r="N845" s="104">
        <f t="shared" si="69"/>
        <v>15304.8158</v>
      </c>
      <c r="O845" s="105">
        <v>45464</v>
      </c>
      <c r="P845" s="106">
        <v>2153</v>
      </c>
      <c r="Q845" s="106" t="s">
        <v>40</v>
      </c>
      <c r="R845" s="94" t="s">
        <v>685</v>
      </c>
      <c r="S845" s="94" t="s">
        <v>57</v>
      </c>
      <c r="T845" s="94" t="s">
        <v>43</v>
      </c>
      <c r="U845" s="94" t="s">
        <v>43</v>
      </c>
      <c r="V845" s="121" t="s">
        <v>58</v>
      </c>
      <c r="W845" s="91" t="s">
        <v>43</v>
      </c>
      <c r="X845" s="120" t="s">
        <v>45</v>
      </c>
      <c r="Y845" s="132" t="s">
        <v>43</v>
      </c>
      <c r="Z845" s="91" t="s">
        <v>43</v>
      </c>
      <c r="AA845" s="43" t="s">
        <v>46</v>
      </c>
      <c r="AB845" s="133" t="s">
        <v>686</v>
      </c>
      <c r="AC845" s="134"/>
      <c r="AE845" s="135"/>
      <c r="AF845" s="135"/>
    </row>
    <row r="846" s="69" customFormat="1" customHeight="1" spans="1:32">
      <c r="A846" s="91" t="s">
        <v>2639</v>
      </c>
      <c r="B846" s="91" t="s">
        <v>2571</v>
      </c>
      <c r="C846" s="92">
        <v>45448</v>
      </c>
      <c r="D846" s="93" t="s">
        <v>49</v>
      </c>
      <c r="E846" s="91" t="s">
        <v>153</v>
      </c>
      <c r="F846" s="94" t="s">
        <v>2640</v>
      </c>
      <c r="G846" s="94" t="s">
        <v>189</v>
      </c>
      <c r="H846" s="94"/>
      <c r="I846" s="94" t="s">
        <v>145</v>
      </c>
      <c r="J846" s="94" t="s">
        <v>156</v>
      </c>
      <c r="K846" s="102">
        <v>16760.34</v>
      </c>
      <c r="L846" s="40" t="s">
        <v>157</v>
      </c>
      <c r="M846" s="109">
        <v>0.90892</v>
      </c>
      <c r="N846" s="104">
        <f t="shared" si="69"/>
        <v>15233.8082328</v>
      </c>
      <c r="O846" s="105">
        <v>45475</v>
      </c>
      <c r="P846" s="106" t="s">
        <v>108</v>
      </c>
      <c r="Q846" s="106" t="s">
        <v>571</v>
      </c>
      <c r="R846" s="94" t="s">
        <v>2641</v>
      </c>
      <c r="S846" s="125" t="s">
        <v>261</v>
      </c>
      <c r="T846" s="122" t="s">
        <v>179</v>
      </c>
      <c r="U846" s="122" t="s">
        <v>262</v>
      </c>
      <c r="V846" s="123" t="s">
        <v>286</v>
      </c>
      <c r="W846" s="124" t="s">
        <v>43</v>
      </c>
      <c r="X846" s="120" t="s">
        <v>45</v>
      </c>
      <c r="Y846" s="132" t="s">
        <v>43</v>
      </c>
      <c r="Z846" s="91" t="s">
        <v>43</v>
      </c>
      <c r="AA846" s="43" t="s">
        <v>46</v>
      </c>
      <c r="AB846" s="133"/>
      <c r="AC846" s="134"/>
      <c r="AE846" s="145"/>
      <c r="AF846" s="135"/>
    </row>
    <row r="847" s="69" customFormat="1" customHeight="1" spans="1:32">
      <c r="A847" s="91" t="s">
        <v>1910</v>
      </c>
      <c r="B847" s="91" t="s">
        <v>2571</v>
      </c>
      <c r="C847" s="92">
        <v>45448</v>
      </c>
      <c r="D847" s="93" t="s">
        <v>49</v>
      </c>
      <c r="E847" s="91" t="s">
        <v>153</v>
      </c>
      <c r="F847" s="94" t="s">
        <v>2642</v>
      </c>
      <c r="G847" s="94" t="s">
        <v>1912</v>
      </c>
      <c r="H847" s="94"/>
      <c r="I847" s="94" t="s">
        <v>53</v>
      </c>
      <c r="J847" s="94" t="s">
        <v>1913</v>
      </c>
      <c r="K847" s="102">
        <v>5092</v>
      </c>
      <c r="L847" s="107" t="s">
        <v>39</v>
      </c>
      <c r="M847" s="103">
        <v>7.1086</v>
      </c>
      <c r="N847" s="104">
        <f t="shared" si="69"/>
        <v>36196.9912</v>
      </c>
      <c r="O847" s="108">
        <v>45459</v>
      </c>
      <c r="P847" s="106" t="s">
        <v>108</v>
      </c>
      <c r="Q847" s="106" t="s">
        <v>2643</v>
      </c>
      <c r="R847" s="94" t="s">
        <v>1915</v>
      </c>
      <c r="S847" s="94" t="s">
        <v>68</v>
      </c>
      <c r="T847" s="94" t="s">
        <v>1916</v>
      </c>
      <c r="U847" s="94" t="s">
        <v>43</v>
      </c>
      <c r="V847" s="120">
        <v>100000</v>
      </c>
      <c r="W847" s="91" t="s">
        <v>1917</v>
      </c>
      <c r="X847" s="120" t="s">
        <v>45</v>
      </c>
      <c r="Y847" s="132" t="s">
        <v>43</v>
      </c>
      <c r="Z847" s="40" t="s">
        <v>43</v>
      </c>
      <c r="AA847" s="138" t="s">
        <v>46</v>
      </c>
      <c r="AB847" s="133" t="s">
        <v>47</v>
      </c>
      <c r="AC847" s="134"/>
      <c r="AE847" s="145"/>
      <c r="AF847" s="135"/>
    </row>
    <row r="848" s="69" customFormat="1" customHeight="1" spans="1:32">
      <c r="A848" s="91" t="s">
        <v>2644</v>
      </c>
      <c r="B848" s="91" t="s">
        <v>2571</v>
      </c>
      <c r="C848" s="92">
        <v>45449</v>
      </c>
      <c r="D848" s="93" t="s">
        <v>75</v>
      </c>
      <c r="E848" s="91" t="s">
        <v>76</v>
      </c>
      <c r="F848" s="94" t="s">
        <v>2645</v>
      </c>
      <c r="G848" s="94" t="s">
        <v>257</v>
      </c>
      <c r="H848" s="94"/>
      <c r="I848" s="94" t="s">
        <v>79</v>
      </c>
      <c r="J848" s="94" t="s">
        <v>80</v>
      </c>
      <c r="K848" s="102">
        <v>3269</v>
      </c>
      <c r="L848" s="40" t="s">
        <v>39</v>
      </c>
      <c r="M848" s="103">
        <v>7.1086</v>
      </c>
      <c r="N848" s="104">
        <f t="shared" si="69"/>
        <v>23238.0134</v>
      </c>
      <c r="O848" s="105">
        <v>45475</v>
      </c>
      <c r="P848" s="106" t="s">
        <v>108</v>
      </c>
      <c r="Q848" s="106" t="s">
        <v>2646</v>
      </c>
      <c r="R848" s="94" t="s">
        <v>260</v>
      </c>
      <c r="S848" s="94" t="s">
        <v>93</v>
      </c>
      <c r="T848" s="94" t="s">
        <v>1466</v>
      </c>
      <c r="U848" s="94" t="s">
        <v>43</v>
      </c>
      <c r="V848" s="120">
        <v>350000</v>
      </c>
      <c r="W848" s="91" t="s">
        <v>263</v>
      </c>
      <c r="X848" s="120" t="s">
        <v>45</v>
      </c>
      <c r="Y848" s="132" t="s">
        <v>43</v>
      </c>
      <c r="Z848" s="91" t="s">
        <v>43</v>
      </c>
      <c r="AA848" s="138" t="s">
        <v>46</v>
      </c>
      <c r="AB848" s="133" t="s">
        <v>72</v>
      </c>
      <c r="AC848" s="136" t="s">
        <v>73</v>
      </c>
      <c r="AE848" s="135"/>
      <c r="AF848" s="135"/>
    </row>
    <row r="849" s="69" customFormat="1" customHeight="1" spans="1:32">
      <c r="A849" s="91" t="s">
        <v>2585</v>
      </c>
      <c r="B849" s="91" t="s">
        <v>2571</v>
      </c>
      <c r="C849" s="92">
        <v>45449</v>
      </c>
      <c r="D849" s="93" t="s">
        <v>75</v>
      </c>
      <c r="E849" s="91" t="s">
        <v>76</v>
      </c>
      <c r="F849" s="94" t="s">
        <v>2582</v>
      </c>
      <c r="G849" s="94" t="s">
        <v>237</v>
      </c>
      <c r="H849" s="94"/>
      <c r="I849" s="94" t="s">
        <v>79</v>
      </c>
      <c r="J849" s="94" t="s">
        <v>80</v>
      </c>
      <c r="K849" s="102">
        <v>1747.41</v>
      </c>
      <c r="L849" s="107" t="s">
        <v>39</v>
      </c>
      <c r="M849" s="103">
        <v>7.1086</v>
      </c>
      <c r="N849" s="104">
        <f t="shared" si="69"/>
        <v>12421.638726</v>
      </c>
      <c r="O849" s="105">
        <v>45474</v>
      </c>
      <c r="P849" s="106">
        <v>39111.18</v>
      </c>
      <c r="Q849" s="106" t="s">
        <v>2583</v>
      </c>
      <c r="R849" s="94" t="s">
        <v>238</v>
      </c>
      <c r="S849" s="125" t="s">
        <v>261</v>
      </c>
      <c r="T849" s="122" t="s">
        <v>179</v>
      </c>
      <c r="U849" s="122" t="s">
        <v>262</v>
      </c>
      <c r="V849" s="120">
        <v>150000</v>
      </c>
      <c r="W849" s="91" t="s">
        <v>239</v>
      </c>
      <c r="X849" s="120" t="s">
        <v>2586</v>
      </c>
      <c r="Y849" s="132">
        <v>1</v>
      </c>
      <c r="Z849" s="40" t="s">
        <v>524</v>
      </c>
      <c r="AA849" s="43" t="s">
        <v>46</v>
      </c>
      <c r="AB849" s="133" t="s">
        <v>47</v>
      </c>
      <c r="AC849" s="134"/>
      <c r="AE849" s="135"/>
      <c r="AF849" s="135"/>
    </row>
    <row r="850" s="69" customFormat="1" customHeight="1" spans="1:32">
      <c r="A850" s="91" t="s">
        <v>2639</v>
      </c>
      <c r="B850" s="91" t="s">
        <v>2571</v>
      </c>
      <c r="C850" s="92">
        <v>45449</v>
      </c>
      <c r="D850" s="93" t="s">
        <v>49</v>
      </c>
      <c r="E850" s="91" t="s">
        <v>153</v>
      </c>
      <c r="F850" s="94" t="s">
        <v>2640</v>
      </c>
      <c r="G850" s="94" t="s">
        <v>189</v>
      </c>
      <c r="H850" s="94"/>
      <c r="I850" s="94" t="s">
        <v>145</v>
      </c>
      <c r="J850" s="94" t="s">
        <v>156</v>
      </c>
      <c r="K850" s="102">
        <v>16258.67</v>
      </c>
      <c r="L850" s="40" t="s">
        <v>157</v>
      </c>
      <c r="M850" s="109">
        <v>0.90892</v>
      </c>
      <c r="N850" s="104">
        <f t="shared" si="69"/>
        <v>14777.8303364</v>
      </c>
      <c r="O850" s="105">
        <v>45475</v>
      </c>
      <c r="P850" s="106" t="s">
        <v>108</v>
      </c>
      <c r="Q850" s="106" t="s">
        <v>571</v>
      </c>
      <c r="R850" s="94" t="s">
        <v>2641</v>
      </c>
      <c r="S850" s="125" t="s">
        <v>261</v>
      </c>
      <c r="T850" s="122" t="s">
        <v>179</v>
      </c>
      <c r="U850" s="122" t="s">
        <v>262</v>
      </c>
      <c r="V850" s="123" t="s">
        <v>286</v>
      </c>
      <c r="W850" s="124" t="s">
        <v>43</v>
      </c>
      <c r="X850" s="120" t="s">
        <v>45</v>
      </c>
      <c r="Y850" s="132" t="s">
        <v>43</v>
      </c>
      <c r="Z850" s="91" t="s">
        <v>43</v>
      </c>
      <c r="AA850" s="43" t="s">
        <v>46</v>
      </c>
      <c r="AB850" s="133"/>
      <c r="AC850" s="134"/>
      <c r="AE850" s="145"/>
      <c r="AF850" s="135"/>
    </row>
    <row r="851" s="69" customFormat="1" customHeight="1" spans="1:32">
      <c r="A851" s="91" t="s">
        <v>2647</v>
      </c>
      <c r="B851" s="91" t="s">
        <v>2571</v>
      </c>
      <c r="C851" s="92">
        <v>45449</v>
      </c>
      <c r="D851" s="93" t="s">
        <v>75</v>
      </c>
      <c r="E851" s="91" t="s">
        <v>76</v>
      </c>
      <c r="F851" s="94" t="s">
        <v>2645</v>
      </c>
      <c r="G851" s="94" t="s">
        <v>257</v>
      </c>
      <c r="H851" s="94"/>
      <c r="I851" s="94" t="s">
        <v>79</v>
      </c>
      <c r="J851" s="94" t="s">
        <v>80</v>
      </c>
      <c r="K851" s="102">
        <v>29248.2</v>
      </c>
      <c r="L851" s="40" t="s">
        <v>39</v>
      </c>
      <c r="M851" s="103">
        <v>7.1086</v>
      </c>
      <c r="N851" s="104">
        <f t="shared" si="69"/>
        <v>207913.75452</v>
      </c>
      <c r="O851" s="105">
        <v>45477</v>
      </c>
      <c r="P851" s="106" t="s">
        <v>108</v>
      </c>
      <c r="Q851" s="106" t="s">
        <v>2646</v>
      </c>
      <c r="R851" s="94" t="s">
        <v>260</v>
      </c>
      <c r="S851" s="94" t="s">
        <v>93</v>
      </c>
      <c r="T851" s="94" t="s">
        <v>1466</v>
      </c>
      <c r="U851" s="94" t="s">
        <v>43</v>
      </c>
      <c r="V851" s="120">
        <v>350000</v>
      </c>
      <c r="W851" s="91" t="s">
        <v>263</v>
      </c>
      <c r="X851" s="120" t="s">
        <v>45</v>
      </c>
      <c r="Y851" s="132" t="s">
        <v>43</v>
      </c>
      <c r="Z851" s="91" t="s">
        <v>43</v>
      </c>
      <c r="AA851" s="138" t="s">
        <v>46</v>
      </c>
      <c r="AB851" s="133" t="s">
        <v>72</v>
      </c>
      <c r="AC851" s="136" t="s">
        <v>73</v>
      </c>
      <c r="AE851" s="135"/>
      <c r="AF851" s="135"/>
    </row>
    <row r="852" s="69" customFormat="1" customHeight="1" spans="1:32">
      <c r="A852" s="91" t="s">
        <v>2648</v>
      </c>
      <c r="B852" s="91" t="s">
        <v>2571</v>
      </c>
      <c r="C852" s="92">
        <v>45449</v>
      </c>
      <c r="D852" s="93" t="s">
        <v>75</v>
      </c>
      <c r="E852" s="91" t="s">
        <v>76</v>
      </c>
      <c r="F852" s="94" t="s">
        <v>2645</v>
      </c>
      <c r="G852" s="94" t="s">
        <v>257</v>
      </c>
      <c r="H852" s="94"/>
      <c r="I852" s="94" t="s">
        <v>79</v>
      </c>
      <c r="J852" s="94" t="s">
        <v>80</v>
      </c>
      <c r="K852" s="102">
        <v>3319.94</v>
      </c>
      <c r="L852" s="40" t="s">
        <v>39</v>
      </c>
      <c r="M852" s="103">
        <v>7.1086</v>
      </c>
      <c r="N852" s="104">
        <f t="shared" si="69"/>
        <v>23600.125484</v>
      </c>
      <c r="O852" s="105">
        <v>45477</v>
      </c>
      <c r="P852" s="106" t="s">
        <v>108</v>
      </c>
      <c r="Q852" s="106" t="s">
        <v>2646</v>
      </c>
      <c r="R852" s="94" t="s">
        <v>260</v>
      </c>
      <c r="S852" s="94" t="s">
        <v>93</v>
      </c>
      <c r="T852" s="94" t="s">
        <v>1466</v>
      </c>
      <c r="U852" s="94" t="s">
        <v>43</v>
      </c>
      <c r="V852" s="120">
        <v>350000</v>
      </c>
      <c r="W852" s="91" t="s">
        <v>263</v>
      </c>
      <c r="X852" s="120" t="s">
        <v>45</v>
      </c>
      <c r="Y852" s="132" t="s">
        <v>43</v>
      </c>
      <c r="Z852" s="91" t="s">
        <v>43</v>
      </c>
      <c r="AA852" s="138" t="s">
        <v>46</v>
      </c>
      <c r="AB852" s="133" t="s">
        <v>72</v>
      </c>
      <c r="AC852" s="136" t="s">
        <v>73</v>
      </c>
      <c r="AE852" s="135"/>
      <c r="AF852" s="135"/>
    </row>
    <row r="853" s="69" customFormat="1" customHeight="1" spans="1:32">
      <c r="A853" s="91" t="s">
        <v>2649</v>
      </c>
      <c r="B853" s="91" t="s">
        <v>2571</v>
      </c>
      <c r="C853" s="92">
        <v>45449</v>
      </c>
      <c r="D853" s="93" t="s">
        <v>33</v>
      </c>
      <c r="E853" s="91" t="s">
        <v>34</v>
      </c>
      <c r="F853" s="94" t="s">
        <v>2650</v>
      </c>
      <c r="G853" s="94" t="s">
        <v>1153</v>
      </c>
      <c r="H853" s="94"/>
      <c r="I853" s="94" t="s">
        <v>37</v>
      </c>
      <c r="J853" s="94" t="s">
        <v>38</v>
      </c>
      <c r="K853" s="102">
        <v>24370.48</v>
      </c>
      <c r="L853" s="40" t="s">
        <v>39</v>
      </c>
      <c r="M853" s="103">
        <v>7.1086</v>
      </c>
      <c r="N853" s="104">
        <f t="shared" si="69"/>
        <v>173239.994128</v>
      </c>
      <c r="O853" s="105">
        <v>45479</v>
      </c>
      <c r="P853" s="106">
        <v>7311.14</v>
      </c>
      <c r="Q853" s="106" t="s">
        <v>2651</v>
      </c>
      <c r="R853" s="94" t="s">
        <v>2457</v>
      </c>
      <c r="S853" s="94" t="s">
        <v>93</v>
      </c>
      <c r="T853" s="94" t="s">
        <v>43</v>
      </c>
      <c r="U853" s="94" t="s">
        <v>43</v>
      </c>
      <c r="V853" s="123" t="s">
        <v>286</v>
      </c>
      <c r="W853" s="124" t="s">
        <v>43</v>
      </c>
      <c r="X853" s="120" t="s">
        <v>45</v>
      </c>
      <c r="Y853" s="132" t="s">
        <v>43</v>
      </c>
      <c r="Z853" s="107" t="s">
        <v>43</v>
      </c>
      <c r="AA853" s="138" t="s">
        <v>46</v>
      </c>
      <c r="AB853" s="133" t="s">
        <v>47</v>
      </c>
      <c r="AC853" s="134"/>
      <c r="AE853" s="145"/>
      <c r="AF853" s="135"/>
    </row>
    <row r="854" s="69" customFormat="1" customHeight="1" spans="1:32">
      <c r="A854" s="91" t="s">
        <v>2652</v>
      </c>
      <c r="B854" s="91" t="s">
        <v>2571</v>
      </c>
      <c r="C854" s="92">
        <v>45449</v>
      </c>
      <c r="D854" s="93" t="s">
        <v>60</v>
      </c>
      <c r="E854" s="91" t="s">
        <v>61</v>
      </c>
      <c r="F854" s="94" t="s">
        <v>2653</v>
      </c>
      <c r="G854" s="95" t="s">
        <v>1236</v>
      </c>
      <c r="H854" s="95"/>
      <c r="I854" s="95" t="s">
        <v>79</v>
      </c>
      <c r="J854" s="95" t="s">
        <v>65</v>
      </c>
      <c r="K854" s="102">
        <v>37239.76</v>
      </c>
      <c r="L854" s="107" t="s">
        <v>39</v>
      </c>
      <c r="M854" s="103">
        <v>7.1086</v>
      </c>
      <c r="N854" s="104">
        <f t="shared" si="69"/>
        <v>264722.557936</v>
      </c>
      <c r="O854" s="108">
        <v>45463</v>
      </c>
      <c r="P854" s="106">
        <v>41616.56</v>
      </c>
      <c r="Q854" s="106" t="s">
        <v>1942</v>
      </c>
      <c r="R854" s="94" t="s">
        <v>1263</v>
      </c>
      <c r="S854" s="94" t="s">
        <v>93</v>
      </c>
      <c r="T854" s="94" t="s">
        <v>43</v>
      </c>
      <c r="U854" s="94" t="s">
        <v>43</v>
      </c>
      <c r="V854" s="120">
        <v>100000</v>
      </c>
      <c r="W854" s="91" t="s">
        <v>1264</v>
      </c>
      <c r="X854" s="120" t="s">
        <v>45</v>
      </c>
      <c r="Y854" s="132" t="s">
        <v>43</v>
      </c>
      <c r="Z854" s="107" t="s">
        <v>43</v>
      </c>
      <c r="AA854" s="138" t="s">
        <v>46</v>
      </c>
      <c r="AB854" s="133" t="s">
        <v>113</v>
      </c>
      <c r="AC854" s="136" t="s">
        <v>73</v>
      </c>
      <c r="AE854" s="145"/>
      <c r="AF854" s="135"/>
    </row>
    <row r="855" s="69" customFormat="1" customHeight="1" spans="1:32">
      <c r="A855" s="91" t="s">
        <v>2654</v>
      </c>
      <c r="B855" s="91" t="s">
        <v>2571</v>
      </c>
      <c r="C855" s="92">
        <v>45449</v>
      </c>
      <c r="D855" s="93" t="s">
        <v>75</v>
      </c>
      <c r="E855" s="91" t="s">
        <v>856</v>
      </c>
      <c r="F855" s="94" t="s">
        <v>2655</v>
      </c>
      <c r="G855" s="94" t="s">
        <v>858</v>
      </c>
      <c r="H855" s="94"/>
      <c r="I855" s="94" t="s">
        <v>79</v>
      </c>
      <c r="J855" s="94" t="s">
        <v>282</v>
      </c>
      <c r="K855" s="102">
        <v>42448.424044638</v>
      </c>
      <c r="L855" s="40" t="s">
        <v>39</v>
      </c>
      <c r="M855" s="103">
        <v>7.1086</v>
      </c>
      <c r="N855" s="104">
        <f t="shared" si="69"/>
        <v>301748.867163714</v>
      </c>
      <c r="O855" s="105">
        <v>45474</v>
      </c>
      <c r="P855" s="151" t="s">
        <v>323</v>
      </c>
      <c r="Q855" s="106" t="s">
        <v>2656</v>
      </c>
      <c r="R855" s="94" t="s">
        <v>2657</v>
      </c>
      <c r="S855" s="94" t="s">
        <v>93</v>
      </c>
      <c r="T855" s="94" t="s">
        <v>927</v>
      </c>
      <c r="U855" s="94" t="s">
        <v>43</v>
      </c>
      <c r="V855" s="120" t="s">
        <v>70</v>
      </c>
      <c r="W855" s="91" t="s">
        <v>2658</v>
      </c>
      <c r="X855" s="120" t="s">
        <v>45</v>
      </c>
      <c r="Y855" s="132" t="s">
        <v>43</v>
      </c>
      <c r="Z855" s="107" t="s">
        <v>43</v>
      </c>
      <c r="AA855" s="138" t="s">
        <v>46</v>
      </c>
      <c r="AB855" s="133" t="s">
        <v>861</v>
      </c>
      <c r="AC855" s="136" t="s">
        <v>73</v>
      </c>
      <c r="AE855" s="145"/>
      <c r="AF855" s="135"/>
    </row>
    <row r="856" s="69" customFormat="1" customHeight="1" spans="1:32">
      <c r="A856" s="91" t="s">
        <v>2581</v>
      </c>
      <c r="B856" s="91" t="s">
        <v>2571</v>
      </c>
      <c r="C856" s="92">
        <v>45450</v>
      </c>
      <c r="D856" s="93" t="s">
        <v>75</v>
      </c>
      <c r="E856" s="91" t="s">
        <v>76</v>
      </c>
      <c r="F856" s="94" t="s">
        <v>2582</v>
      </c>
      <c r="G856" s="94" t="s">
        <v>237</v>
      </c>
      <c r="H856" s="94"/>
      <c r="I856" s="94" t="s">
        <v>79</v>
      </c>
      <c r="J856" s="94" t="s">
        <v>80</v>
      </c>
      <c r="K856" s="102">
        <v>1982</v>
      </c>
      <c r="L856" s="107" t="s">
        <v>39</v>
      </c>
      <c r="M856" s="103">
        <v>7.1086</v>
      </c>
      <c r="N856" s="104">
        <f t="shared" si="69"/>
        <v>14089.2452</v>
      </c>
      <c r="O856" s="105">
        <v>45474</v>
      </c>
      <c r="P856" s="106">
        <v>39111.18</v>
      </c>
      <c r="Q856" s="106" t="s">
        <v>2583</v>
      </c>
      <c r="R856" s="94" t="s">
        <v>238</v>
      </c>
      <c r="S856" s="125" t="s">
        <v>261</v>
      </c>
      <c r="T856" s="122" t="s">
        <v>179</v>
      </c>
      <c r="U856" s="122" t="s">
        <v>262</v>
      </c>
      <c r="V856" s="120">
        <v>150000</v>
      </c>
      <c r="W856" s="91" t="s">
        <v>239</v>
      </c>
      <c r="X856" s="120" t="s">
        <v>45</v>
      </c>
      <c r="Y856" s="132" t="s">
        <v>43</v>
      </c>
      <c r="Z856" s="40" t="s">
        <v>43</v>
      </c>
      <c r="AA856" s="43" t="s">
        <v>46</v>
      </c>
      <c r="AB856" s="133" t="s">
        <v>47</v>
      </c>
      <c r="AC856" s="134"/>
      <c r="AE856" s="145"/>
      <c r="AF856" s="135"/>
    </row>
    <row r="857" s="69" customFormat="1" customHeight="1" spans="1:32">
      <c r="A857" s="91" t="s">
        <v>2624</v>
      </c>
      <c r="B857" s="91" t="s">
        <v>2571</v>
      </c>
      <c r="C857" s="92">
        <v>45450</v>
      </c>
      <c r="D857" s="93" t="s">
        <v>60</v>
      </c>
      <c r="E857" s="91" t="s">
        <v>115</v>
      </c>
      <c r="F857" s="94" t="s">
        <v>2625</v>
      </c>
      <c r="G857" s="94" t="s">
        <v>230</v>
      </c>
      <c r="H857" s="94"/>
      <c r="I857" s="94" t="s">
        <v>79</v>
      </c>
      <c r="J857" s="94" t="s">
        <v>118</v>
      </c>
      <c r="K857" s="102">
        <v>4344</v>
      </c>
      <c r="L857" s="107" t="s">
        <v>39</v>
      </c>
      <c r="M857" s="103">
        <v>7.1086</v>
      </c>
      <c r="N857" s="104">
        <f t="shared" si="69"/>
        <v>30879.7584</v>
      </c>
      <c r="O857" s="108" t="s">
        <v>2659</v>
      </c>
      <c r="P857" s="110" t="s">
        <v>108</v>
      </c>
      <c r="Q857" s="106" t="s">
        <v>231</v>
      </c>
      <c r="R857" s="111" t="s">
        <v>232</v>
      </c>
      <c r="S857" s="95" t="s">
        <v>68</v>
      </c>
      <c r="T857" s="95" t="s">
        <v>233</v>
      </c>
      <c r="U857" s="95" t="s">
        <v>43</v>
      </c>
      <c r="V857" s="121">
        <v>500000</v>
      </c>
      <c r="W857" s="121" t="s">
        <v>234</v>
      </c>
      <c r="X857" s="120" t="s">
        <v>45</v>
      </c>
      <c r="Y857" s="132" t="s">
        <v>43</v>
      </c>
      <c r="Z857" s="107" t="s">
        <v>43</v>
      </c>
      <c r="AA857" s="43" t="s">
        <v>46</v>
      </c>
      <c r="AB857" s="133" t="s">
        <v>47</v>
      </c>
      <c r="AC857" s="134"/>
      <c r="AE857" s="135"/>
      <c r="AF857" s="135"/>
    </row>
    <row r="858" s="69" customFormat="1" customHeight="1" spans="1:32">
      <c r="A858" s="91" t="s">
        <v>2612</v>
      </c>
      <c r="B858" s="91" t="s">
        <v>2571</v>
      </c>
      <c r="C858" s="92">
        <v>45450</v>
      </c>
      <c r="D858" s="93" t="s">
        <v>49</v>
      </c>
      <c r="E858" s="91" t="s">
        <v>153</v>
      </c>
      <c r="F858" s="94" t="s">
        <v>2613</v>
      </c>
      <c r="G858" s="94" t="s">
        <v>189</v>
      </c>
      <c r="H858" s="94"/>
      <c r="I858" s="94" t="s">
        <v>79</v>
      </c>
      <c r="J858" s="94" t="s">
        <v>156</v>
      </c>
      <c r="K858" s="102">
        <v>6280</v>
      </c>
      <c r="L858" s="40" t="s">
        <v>157</v>
      </c>
      <c r="M858" s="109">
        <v>0.90892</v>
      </c>
      <c r="N858" s="104">
        <f t="shared" si="69"/>
        <v>5708.0176</v>
      </c>
      <c r="O858" s="105">
        <v>45479</v>
      </c>
      <c r="P858" s="110" t="s">
        <v>108</v>
      </c>
      <c r="Q858" s="106" t="s">
        <v>190</v>
      </c>
      <c r="R858" s="94" t="s">
        <v>1052</v>
      </c>
      <c r="S858" s="94" t="s">
        <v>192</v>
      </c>
      <c r="T858" s="94" t="s">
        <v>43</v>
      </c>
      <c r="U858" s="94" t="s">
        <v>43</v>
      </c>
      <c r="V858" s="120" t="s">
        <v>193</v>
      </c>
      <c r="W858" s="91" t="s">
        <v>43</v>
      </c>
      <c r="X858" s="120" t="s">
        <v>45</v>
      </c>
      <c r="Y858" s="132" t="s">
        <v>43</v>
      </c>
      <c r="Z858" s="91" t="s">
        <v>43</v>
      </c>
      <c r="AA858" s="138" t="s">
        <v>1805</v>
      </c>
      <c r="AB858" s="133"/>
      <c r="AC858" s="134"/>
      <c r="AE858" s="135"/>
      <c r="AF858" s="135"/>
    </row>
    <row r="859" s="69" customFormat="1" customHeight="1" spans="1:32">
      <c r="A859" s="91" t="s">
        <v>2654</v>
      </c>
      <c r="B859" s="91" t="s">
        <v>2571</v>
      </c>
      <c r="C859" s="92">
        <v>45450</v>
      </c>
      <c r="D859" s="93" t="s">
        <v>75</v>
      </c>
      <c r="E859" s="91" t="s">
        <v>856</v>
      </c>
      <c r="F859" s="94" t="s">
        <v>2655</v>
      </c>
      <c r="G859" s="94" t="s">
        <v>858</v>
      </c>
      <c r="H859" s="94"/>
      <c r="I859" s="94" t="s">
        <v>79</v>
      </c>
      <c r="J859" s="94" t="s">
        <v>282</v>
      </c>
      <c r="K859" s="102">
        <v>47944</v>
      </c>
      <c r="L859" s="40" t="s">
        <v>39</v>
      </c>
      <c r="M859" s="103">
        <v>7.1086</v>
      </c>
      <c r="N859" s="104">
        <f t="shared" si="69"/>
        <v>340814.7184</v>
      </c>
      <c r="O859" s="105">
        <v>45488</v>
      </c>
      <c r="P859" s="151" t="s">
        <v>323</v>
      </c>
      <c r="Q859" s="106" t="s">
        <v>2656</v>
      </c>
      <c r="R859" s="94" t="s">
        <v>2657</v>
      </c>
      <c r="S859" s="94" t="s">
        <v>93</v>
      </c>
      <c r="T859" s="94" t="s">
        <v>927</v>
      </c>
      <c r="U859" s="94" t="s">
        <v>43</v>
      </c>
      <c r="V859" s="120" t="s">
        <v>70</v>
      </c>
      <c r="W859" s="91" t="s">
        <v>2658</v>
      </c>
      <c r="X859" s="120" t="s">
        <v>45</v>
      </c>
      <c r="Y859" s="132" t="s">
        <v>43</v>
      </c>
      <c r="Z859" s="107" t="s">
        <v>43</v>
      </c>
      <c r="AA859" s="138" t="s">
        <v>46</v>
      </c>
      <c r="AB859" s="133" t="s">
        <v>861</v>
      </c>
      <c r="AC859" s="136" t="s">
        <v>73</v>
      </c>
      <c r="AE859" s="145"/>
      <c r="AF859" s="135"/>
    </row>
    <row r="860" s="69" customFormat="1" customHeight="1" spans="1:32">
      <c r="A860" s="91" t="s">
        <v>2660</v>
      </c>
      <c r="B860" s="91" t="s">
        <v>2571</v>
      </c>
      <c r="C860" s="92">
        <v>45450</v>
      </c>
      <c r="D860" s="93" t="s">
        <v>49</v>
      </c>
      <c r="E860" s="91" t="s">
        <v>311</v>
      </c>
      <c r="F860" s="94" t="s">
        <v>2661</v>
      </c>
      <c r="G860" s="94" t="s">
        <v>2662</v>
      </c>
      <c r="H860" s="94"/>
      <c r="I860" s="94" t="s">
        <v>79</v>
      </c>
      <c r="J860" s="94" t="s">
        <v>516</v>
      </c>
      <c r="K860" s="102">
        <v>199448.4</v>
      </c>
      <c r="L860" s="91" t="s">
        <v>517</v>
      </c>
      <c r="M860" s="102">
        <v>4.7584</v>
      </c>
      <c r="N860" s="113">
        <f t="shared" si="69"/>
        <v>949055.26656</v>
      </c>
      <c r="O860" s="105" t="s">
        <v>2663</v>
      </c>
      <c r="P860" s="106" t="s">
        <v>2664</v>
      </c>
      <c r="Q860" s="106" t="s">
        <v>458</v>
      </c>
      <c r="R860" s="94" t="s">
        <v>2665</v>
      </c>
      <c r="S860" s="94" t="s">
        <v>68</v>
      </c>
      <c r="T860" s="94" t="s">
        <v>2666</v>
      </c>
      <c r="U860" s="94" t="s">
        <v>43</v>
      </c>
      <c r="V860" s="120">
        <v>200000</v>
      </c>
      <c r="W860" s="91" t="s">
        <v>2667</v>
      </c>
      <c r="X860" s="120" t="s">
        <v>45</v>
      </c>
      <c r="Y860" s="132" t="s">
        <v>43</v>
      </c>
      <c r="Z860" s="91" t="s">
        <v>43</v>
      </c>
      <c r="AA860" s="138" t="s">
        <v>46</v>
      </c>
      <c r="AB860" s="133" t="s">
        <v>47</v>
      </c>
      <c r="AC860" s="134"/>
      <c r="AE860" s="145"/>
      <c r="AF860" s="135"/>
    </row>
    <row r="861" s="69" customFormat="1" customHeight="1" spans="1:32">
      <c r="A861" s="91" t="s">
        <v>2668</v>
      </c>
      <c r="B861" s="91" t="s">
        <v>2571</v>
      </c>
      <c r="C861" s="92">
        <v>45450</v>
      </c>
      <c r="D861" s="93" t="s">
        <v>33</v>
      </c>
      <c r="E861" s="91" t="s">
        <v>344</v>
      </c>
      <c r="F861" s="94" t="s">
        <v>2669</v>
      </c>
      <c r="G861" s="94" t="s">
        <v>1294</v>
      </c>
      <c r="H861" s="94"/>
      <c r="I861" s="94" t="s">
        <v>37</v>
      </c>
      <c r="J861" s="94" t="s">
        <v>533</v>
      </c>
      <c r="K861" s="102">
        <v>19620.675</v>
      </c>
      <c r="L861" s="40" t="s">
        <v>39</v>
      </c>
      <c r="M861" s="103">
        <v>7.1086</v>
      </c>
      <c r="N861" s="104">
        <f t="shared" si="69"/>
        <v>139475.530305</v>
      </c>
      <c r="O861" s="105">
        <v>45480</v>
      </c>
      <c r="P861" s="106">
        <v>8714.72</v>
      </c>
      <c r="Q861" s="106" t="s">
        <v>1647</v>
      </c>
      <c r="R861" s="94" t="s">
        <v>1295</v>
      </c>
      <c r="S861" s="94" t="s">
        <v>93</v>
      </c>
      <c r="T861" s="94" t="s">
        <v>43</v>
      </c>
      <c r="U861" s="94" t="s">
        <v>43</v>
      </c>
      <c r="V861" s="120">
        <v>1200000</v>
      </c>
      <c r="W861" s="91" t="s">
        <v>1296</v>
      </c>
      <c r="X861" s="120" t="s">
        <v>45</v>
      </c>
      <c r="Y861" s="132" t="s">
        <v>43</v>
      </c>
      <c r="Z861" s="91" t="s">
        <v>43</v>
      </c>
      <c r="AA861" s="138" t="s">
        <v>46</v>
      </c>
      <c r="AB861" s="133" t="s">
        <v>47</v>
      </c>
      <c r="AC861" s="134"/>
      <c r="AE861" s="135"/>
      <c r="AF861" s="135"/>
    </row>
    <row r="862" s="69" customFormat="1" customHeight="1" spans="1:32">
      <c r="A862" s="91" t="s">
        <v>2469</v>
      </c>
      <c r="B862" s="91" t="s">
        <v>2571</v>
      </c>
      <c r="C862" s="92">
        <v>45454</v>
      </c>
      <c r="D862" s="93" t="s">
        <v>60</v>
      </c>
      <c r="E862" s="91" t="s">
        <v>61</v>
      </c>
      <c r="F862" s="94" t="s">
        <v>2670</v>
      </c>
      <c r="G862" s="94" t="s">
        <v>2471</v>
      </c>
      <c r="H862" s="94"/>
      <c r="I862" s="94" t="s">
        <v>37</v>
      </c>
      <c r="J862" s="94" t="s">
        <v>65</v>
      </c>
      <c r="K862" s="102">
        <v>127.08</v>
      </c>
      <c r="L862" s="107" t="s">
        <v>39</v>
      </c>
      <c r="M862" s="103">
        <v>7.1086</v>
      </c>
      <c r="N862" s="104">
        <f t="shared" si="69"/>
        <v>903.360888</v>
      </c>
      <c r="O862" s="105">
        <v>45463</v>
      </c>
      <c r="P862" s="106" t="s">
        <v>108</v>
      </c>
      <c r="Q862" s="106" t="s">
        <v>2671</v>
      </c>
      <c r="R862" s="94" t="s">
        <v>2473</v>
      </c>
      <c r="S862" s="125" t="s">
        <v>261</v>
      </c>
      <c r="T862" s="122" t="s">
        <v>179</v>
      </c>
      <c r="U862" s="122" t="s">
        <v>262</v>
      </c>
      <c r="V862" s="120" t="s">
        <v>70</v>
      </c>
      <c r="W862" s="91" t="s">
        <v>2474</v>
      </c>
      <c r="X862" s="120" t="s">
        <v>45</v>
      </c>
      <c r="Y862" s="132" t="s">
        <v>43</v>
      </c>
      <c r="Z862" s="91" t="s">
        <v>43</v>
      </c>
      <c r="AA862" s="43" t="s">
        <v>46</v>
      </c>
      <c r="AB862" s="133" t="s">
        <v>113</v>
      </c>
      <c r="AC862" s="134" t="s">
        <v>73</v>
      </c>
      <c r="AE862" s="145"/>
      <c r="AF862" s="135"/>
    </row>
    <row r="863" s="70" customFormat="1" customHeight="1" spans="1:32">
      <c r="A863" s="144" t="s">
        <v>2521</v>
      </c>
      <c r="B863" s="91" t="s">
        <v>2571</v>
      </c>
      <c r="C863" s="92">
        <v>45454</v>
      </c>
      <c r="D863" s="93" t="s">
        <v>49</v>
      </c>
      <c r="E863" s="91" t="s">
        <v>305</v>
      </c>
      <c r="F863" s="94" t="s">
        <v>2572</v>
      </c>
      <c r="G863" s="94" t="s">
        <v>307</v>
      </c>
      <c r="H863" s="94"/>
      <c r="I863" s="94" t="s">
        <v>79</v>
      </c>
      <c r="J863" s="94" t="s">
        <v>308</v>
      </c>
      <c r="K863" s="102">
        <v>16500</v>
      </c>
      <c r="L863" s="40" t="s">
        <v>157</v>
      </c>
      <c r="M863" s="109">
        <v>0.90892</v>
      </c>
      <c r="N863" s="104">
        <f t="shared" si="69"/>
        <v>14997.18</v>
      </c>
      <c r="O863" s="108">
        <v>45471</v>
      </c>
      <c r="P863" s="110" t="s">
        <v>2523</v>
      </c>
      <c r="Q863" s="106" t="s">
        <v>2524</v>
      </c>
      <c r="R863" s="94" t="s">
        <v>2525</v>
      </c>
      <c r="S863" s="95" t="s">
        <v>192</v>
      </c>
      <c r="T863" s="95" t="s">
        <v>43</v>
      </c>
      <c r="U863" s="95" t="s">
        <v>43</v>
      </c>
      <c r="V863" s="121" t="s">
        <v>193</v>
      </c>
      <c r="W863" s="91" t="s">
        <v>43</v>
      </c>
      <c r="X863" s="120" t="s">
        <v>45</v>
      </c>
      <c r="Y863" s="132" t="s">
        <v>43</v>
      </c>
      <c r="Z863" s="107" t="s">
        <v>43</v>
      </c>
      <c r="AA863" s="138" t="s">
        <v>194</v>
      </c>
      <c r="AB863" s="133"/>
      <c r="AC863" s="136"/>
      <c r="AE863" s="147"/>
      <c r="AF863" s="140"/>
    </row>
    <row r="864" s="69" customFormat="1" customHeight="1" spans="1:32">
      <c r="A864" s="91" t="s">
        <v>2672</v>
      </c>
      <c r="B864" s="91" t="s">
        <v>2571</v>
      </c>
      <c r="C864" s="92">
        <v>45455</v>
      </c>
      <c r="D864" s="93" t="s">
        <v>33</v>
      </c>
      <c r="E864" s="91" t="s">
        <v>96</v>
      </c>
      <c r="F864" s="94" t="s">
        <v>2673</v>
      </c>
      <c r="G864" s="94" t="s">
        <v>2674</v>
      </c>
      <c r="H864" s="148" t="s">
        <v>2057</v>
      </c>
      <c r="I864" s="94" t="s">
        <v>145</v>
      </c>
      <c r="J864" s="94" t="s">
        <v>2377</v>
      </c>
      <c r="K864" s="102">
        <v>11616.6848</v>
      </c>
      <c r="L864" s="107" t="s">
        <v>39</v>
      </c>
      <c r="M864" s="103">
        <v>7.1086</v>
      </c>
      <c r="N864" s="104">
        <f t="shared" si="69"/>
        <v>82578.36556928</v>
      </c>
      <c r="O864" s="105">
        <v>45474</v>
      </c>
      <c r="P864" s="106">
        <v>3000</v>
      </c>
      <c r="Q864" s="106" t="s">
        <v>1619</v>
      </c>
      <c r="R864" s="94" t="s">
        <v>2674</v>
      </c>
      <c r="S864" s="94" t="s">
        <v>57</v>
      </c>
      <c r="T864" s="94" t="s">
        <v>43</v>
      </c>
      <c r="U864" s="94" t="s">
        <v>43</v>
      </c>
      <c r="V864" s="120" t="s">
        <v>58</v>
      </c>
      <c r="W864" s="91" t="s">
        <v>43</v>
      </c>
      <c r="X864" s="120" t="s">
        <v>45</v>
      </c>
      <c r="Y864" s="132" t="s">
        <v>43</v>
      </c>
      <c r="Z864" s="91" t="s">
        <v>43</v>
      </c>
      <c r="AA864" s="43" t="s">
        <v>46</v>
      </c>
      <c r="AB864" s="133" t="s">
        <v>2675</v>
      </c>
      <c r="AC864" s="134" t="s">
        <v>73</v>
      </c>
      <c r="AE864" s="145"/>
      <c r="AF864" s="135"/>
    </row>
    <row r="865" s="69" customFormat="1" customHeight="1" spans="1:32">
      <c r="A865" s="91" t="s">
        <v>2592</v>
      </c>
      <c r="B865" s="91" t="s">
        <v>2571</v>
      </c>
      <c r="C865" s="92">
        <v>45455</v>
      </c>
      <c r="D865" s="93" t="s">
        <v>49</v>
      </c>
      <c r="E865" s="91" t="s">
        <v>153</v>
      </c>
      <c r="F865" s="94" t="s">
        <v>2593</v>
      </c>
      <c r="G865" s="94" t="s">
        <v>155</v>
      </c>
      <c r="H865" s="94"/>
      <c r="I865" s="94" t="s">
        <v>79</v>
      </c>
      <c r="J865" s="94" t="s">
        <v>156</v>
      </c>
      <c r="K865" s="102">
        <v>241250</v>
      </c>
      <c r="L865" s="40" t="s">
        <v>157</v>
      </c>
      <c r="M865" s="109">
        <v>0.90892</v>
      </c>
      <c r="N865" s="104">
        <f t="shared" si="69"/>
        <v>219276.95</v>
      </c>
      <c r="O865" s="108">
        <v>45481</v>
      </c>
      <c r="P865" s="106" t="s">
        <v>108</v>
      </c>
      <c r="Q865" s="106" t="s">
        <v>2183</v>
      </c>
      <c r="R865" s="95" t="s">
        <v>165</v>
      </c>
      <c r="S865" s="95" t="s">
        <v>68</v>
      </c>
      <c r="T865" s="95" t="s">
        <v>160</v>
      </c>
      <c r="U865" s="95" t="s">
        <v>161</v>
      </c>
      <c r="V865" s="121">
        <v>1000000</v>
      </c>
      <c r="W865" s="121" t="s">
        <v>162</v>
      </c>
      <c r="X865" s="120" t="s">
        <v>45</v>
      </c>
      <c r="Y865" s="132" t="s">
        <v>43</v>
      </c>
      <c r="Z865" s="91" t="s">
        <v>43</v>
      </c>
      <c r="AA865" s="138" t="s">
        <v>1871</v>
      </c>
      <c r="AB865" s="133"/>
      <c r="AC865" s="134"/>
      <c r="AE865" s="135"/>
      <c r="AF865" s="135"/>
    </row>
    <row r="866" s="69" customFormat="1" customHeight="1" spans="1:32">
      <c r="A866" s="91" t="s">
        <v>2676</v>
      </c>
      <c r="B866" s="91" t="s">
        <v>2571</v>
      </c>
      <c r="C866" s="92">
        <v>45455</v>
      </c>
      <c r="D866" s="93" t="s">
        <v>33</v>
      </c>
      <c r="E866" s="91" t="s">
        <v>96</v>
      </c>
      <c r="F866" s="94" t="s">
        <v>2677</v>
      </c>
      <c r="G866" s="94" t="s">
        <v>1037</v>
      </c>
      <c r="H866" s="94"/>
      <c r="I866" s="94" t="s">
        <v>79</v>
      </c>
      <c r="J866" s="94" t="s">
        <v>791</v>
      </c>
      <c r="K866" s="102">
        <v>1851.04</v>
      </c>
      <c r="L866" s="107" t="s">
        <v>39</v>
      </c>
      <c r="M866" s="103">
        <v>7.1086</v>
      </c>
      <c r="N866" s="104">
        <f t="shared" si="69"/>
        <v>13158.302944</v>
      </c>
      <c r="O866" s="105">
        <v>45474</v>
      </c>
      <c r="P866" s="106">
        <v>1851.04</v>
      </c>
      <c r="Q866" s="106" t="s">
        <v>40</v>
      </c>
      <c r="R866" s="94" t="s">
        <v>1040</v>
      </c>
      <c r="S866" s="94" t="s">
        <v>93</v>
      </c>
      <c r="T866" s="94" t="s">
        <v>43</v>
      </c>
      <c r="U866" s="94" t="s">
        <v>43</v>
      </c>
      <c r="V866" s="120" t="s">
        <v>70</v>
      </c>
      <c r="W866" s="91" t="s">
        <v>1041</v>
      </c>
      <c r="X866" s="120" t="s">
        <v>45</v>
      </c>
      <c r="Y866" s="132" t="s">
        <v>43</v>
      </c>
      <c r="Z866" s="91" t="s">
        <v>43</v>
      </c>
      <c r="AA866" s="60" t="s">
        <v>2678</v>
      </c>
      <c r="AB866" s="133" t="s">
        <v>47</v>
      </c>
      <c r="AC866" s="134"/>
      <c r="AE866" s="135"/>
      <c r="AF866" s="135"/>
    </row>
    <row r="867" s="69" customFormat="1" customHeight="1" spans="1:32">
      <c r="A867" s="91" t="s">
        <v>2679</v>
      </c>
      <c r="B867" s="91" t="s">
        <v>2571</v>
      </c>
      <c r="C867" s="92">
        <v>45455</v>
      </c>
      <c r="D867" s="93" t="s">
        <v>49</v>
      </c>
      <c r="E867" s="91" t="s">
        <v>142</v>
      </c>
      <c r="F867" s="94" t="s">
        <v>2680</v>
      </c>
      <c r="G867" s="94" t="s">
        <v>1179</v>
      </c>
      <c r="H867" s="94"/>
      <c r="I867" s="94" t="s">
        <v>145</v>
      </c>
      <c r="J867" s="94" t="s">
        <v>150</v>
      </c>
      <c r="K867" s="102">
        <v>3134.38</v>
      </c>
      <c r="L867" s="107" t="s">
        <v>39</v>
      </c>
      <c r="M867" s="102">
        <v>7.1059</v>
      </c>
      <c r="N867" s="104">
        <f t="shared" si="69"/>
        <v>22272.590842</v>
      </c>
      <c r="O867" s="105">
        <v>45477</v>
      </c>
      <c r="P867" s="106">
        <v>3134.38</v>
      </c>
      <c r="Q867" s="106" t="s">
        <v>40</v>
      </c>
      <c r="R867" s="94" t="s">
        <v>1179</v>
      </c>
      <c r="S867" s="94" t="s">
        <v>42</v>
      </c>
      <c r="T867" s="94" t="s">
        <v>43</v>
      </c>
      <c r="U867" s="94" t="s">
        <v>43</v>
      </c>
      <c r="V867" s="120" t="s">
        <v>44</v>
      </c>
      <c r="W867" s="91" t="s">
        <v>43</v>
      </c>
      <c r="X867" s="120" t="s">
        <v>45</v>
      </c>
      <c r="Y867" s="132" t="s">
        <v>43</v>
      </c>
      <c r="Z867" s="91" t="s">
        <v>43</v>
      </c>
      <c r="AA867" s="43" t="s">
        <v>46</v>
      </c>
      <c r="AB867" s="133" t="s">
        <v>113</v>
      </c>
      <c r="AC867" s="134" t="s">
        <v>73</v>
      </c>
      <c r="AE867" s="145"/>
      <c r="AF867" s="135"/>
    </row>
    <row r="868" s="69" customFormat="1" customHeight="1" spans="1:32">
      <c r="A868" s="91" t="s">
        <v>2681</v>
      </c>
      <c r="B868" s="91" t="s">
        <v>2571</v>
      </c>
      <c r="C868" s="92">
        <v>45456</v>
      </c>
      <c r="D868" s="93" t="s">
        <v>60</v>
      </c>
      <c r="E868" s="91" t="s">
        <v>2238</v>
      </c>
      <c r="F868" s="94" t="s">
        <v>2682</v>
      </c>
      <c r="G868" s="94" t="s">
        <v>203</v>
      </c>
      <c r="H868" s="94"/>
      <c r="I868" s="94" t="s">
        <v>37</v>
      </c>
      <c r="J868" s="94" t="s">
        <v>204</v>
      </c>
      <c r="K868" s="102">
        <v>1061.56</v>
      </c>
      <c r="L868" s="91" t="s">
        <v>205</v>
      </c>
      <c r="M868" s="109">
        <v>5.2813</v>
      </c>
      <c r="N868" s="104">
        <f t="shared" si="69"/>
        <v>5606.416828</v>
      </c>
      <c r="O868" s="105">
        <v>45477</v>
      </c>
      <c r="P868" s="106" t="s">
        <v>108</v>
      </c>
      <c r="Q868" s="106" t="s">
        <v>231</v>
      </c>
      <c r="R868" s="94" t="s">
        <v>207</v>
      </c>
      <c r="S868" s="95" t="s">
        <v>93</v>
      </c>
      <c r="T868" s="95" t="s">
        <v>43</v>
      </c>
      <c r="U868" s="95" t="s">
        <v>43</v>
      </c>
      <c r="V868" s="121">
        <v>200000</v>
      </c>
      <c r="W868" s="91" t="s">
        <v>209</v>
      </c>
      <c r="X868" s="121" t="s">
        <v>45</v>
      </c>
      <c r="Y868" s="137" t="s">
        <v>43</v>
      </c>
      <c r="Z868" s="40" t="s">
        <v>43</v>
      </c>
      <c r="AA868" s="57" t="s">
        <v>46</v>
      </c>
      <c r="AB868" s="133" t="s">
        <v>210</v>
      </c>
      <c r="AC868" s="134" t="s">
        <v>73</v>
      </c>
      <c r="AD868" s="69" t="s">
        <v>2683</v>
      </c>
      <c r="AE868" s="135"/>
      <c r="AF868" s="135"/>
    </row>
    <row r="869" s="69" customFormat="1" customHeight="1" spans="1:32">
      <c r="A869" s="91" t="s">
        <v>2684</v>
      </c>
      <c r="B869" s="91" t="s">
        <v>2571</v>
      </c>
      <c r="C869" s="92">
        <v>45456</v>
      </c>
      <c r="D869" s="93" t="s">
        <v>49</v>
      </c>
      <c r="E869" s="91" t="s">
        <v>311</v>
      </c>
      <c r="F869" s="94" t="s">
        <v>2685</v>
      </c>
      <c r="G869" s="94" t="s">
        <v>1700</v>
      </c>
      <c r="H869" s="94"/>
      <c r="I869" s="94" t="s">
        <v>53</v>
      </c>
      <c r="J869" s="94" t="s">
        <v>516</v>
      </c>
      <c r="K869" s="102">
        <v>8195</v>
      </c>
      <c r="L869" s="107" t="s">
        <v>39</v>
      </c>
      <c r="M869" s="103">
        <v>7.1086</v>
      </c>
      <c r="N869" s="104">
        <f t="shared" si="69"/>
        <v>58254.977</v>
      </c>
      <c r="O869" s="105">
        <v>45488</v>
      </c>
      <c r="P869" s="106">
        <v>2500</v>
      </c>
      <c r="Q869" s="106" t="s">
        <v>1701</v>
      </c>
      <c r="R869" s="94" t="s">
        <v>1702</v>
      </c>
      <c r="S869" s="94" t="s">
        <v>68</v>
      </c>
      <c r="T869" s="94" t="s">
        <v>1703</v>
      </c>
      <c r="U869" s="94" t="s">
        <v>43</v>
      </c>
      <c r="V869" s="120">
        <v>100000</v>
      </c>
      <c r="W869" s="91" t="s">
        <v>1704</v>
      </c>
      <c r="X869" s="120" t="s">
        <v>45</v>
      </c>
      <c r="Y869" s="132" t="s">
        <v>43</v>
      </c>
      <c r="Z869" s="40" t="s">
        <v>43</v>
      </c>
      <c r="AA869" s="138" t="s">
        <v>46</v>
      </c>
      <c r="AB869" s="133" t="s">
        <v>47</v>
      </c>
      <c r="AC869" s="134"/>
      <c r="AE869" s="145"/>
      <c r="AF869" s="135"/>
    </row>
    <row r="870" s="69" customFormat="1" customHeight="1" spans="1:32">
      <c r="A870" s="91" t="s">
        <v>2686</v>
      </c>
      <c r="B870" s="91" t="s">
        <v>2571</v>
      </c>
      <c r="C870" s="92">
        <v>45456</v>
      </c>
      <c r="D870" s="93" t="s">
        <v>49</v>
      </c>
      <c r="E870" s="91" t="s">
        <v>311</v>
      </c>
      <c r="F870" s="94" t="s">
        <v>2687</v>
      </c>
      <c r="G870" s="94" t="s">
        <v>891</v>
      </c>
      <c r="H870" s="94"/>
      <c r="I870" s="94" t="s">
        <v>79</v>
      </c>
      <c r="J870" s="94" t="s">
        <v>516</v>
      </c>
      <c r="K870" s="102">
        <v>8300</v>
      </c>
      <c r="L870" s="107" t="s">
        <v>39</v>
      </c>
      <c r="M870" s="103">
        <v>7.1086</v>
      </c>
      <c r="N870" s="104">
        <f t="shared" ref="N870:N874" si="70">K870*M870</f>
        <v>59001.38</v>
      </c>
      <c r="O870" s="105">
        <v>45513</v>
      </c>
      <c r="P870" s="106">
        <v>2580</v>
      </c>
      <c r="Q870" s="106" t="s">
        <v>1701</v>
      </c>
      <c r="R870" s="94" t="s">
        <v>893</v>
      </c>
      <c r="S870" s="94" t="s">
        <v>68</v>
      </c>
      <c r="T870" s="94" t="s">
        <v>894</v>
      </c>
      <c r="U870" s="94" t="s">
        <v>43</v>
      </c>
      <c r="V870" s="120">
        <v>100000</v>
      </c>
      <c r="W870" s="91" t="s">
        <v>895</v>
      </c>
      <c r="X870" s="120" t="s">
        <v>45</v>
      </c>
      <c r="Y870" s="132" t="s">
        <v>43</v>
      </c>
      <c r="Z870" s="91" t="s">
        <v>43</v>
      </c>
      <c r="AA870" s="138" t="s">
        <v>46</v>
      </c>
      <c r="AB870" s="133" t="s">
        <v>47</v>
      </c>
      <c r="AC870" s="134"/>
      <c r="AE870" s="145"/>
      <c r="AF870" s="135"/>
    </row>
    <row r="871" s="69" customFormat="1" customHeight="1" spans="1:32">
      <c r="A871" s="91" t="s">
        <v>2626</v>
      </c>
      <c r="B871" s="91" t="s">
        <v>2571</v>
      </c>
      <c r="C871" s="92">
        <v>45456</v>
      </c>
      <c r="D871" s="93" t="s">
        <v>60</v>
      </c>
      <c r="E871" s="91" t="s">
        <v>2627</v>
      </c>
      <c r="F871" s="94" t="s">
        <v>2628</v>
      </c>
      <c r="G871" s="94" t="s">
        <v>87</v>
      </c>
      <c r="H871" s="94"/>
      <c r="I871" s="94" t="s">
        <v>79</v>
      </c>
      <c r="J871" s="94" t="s">
        <v>88</v>
      </c>
      <c r="K871" s="102">
        <v>3960</v>
      </c>
      <c r="L871" s="107" t="s">
        <v>89</v>
      </c>
      <c r="M871" s="102">
        <v>1</v>
      </c>
      <c r="N871" s="104">
        <f t="shared" si="70"/>
        <v>3960</v>
      </c>
      <c r="O871" s="108">
        <v>45471</v>
      </c>
      <c r="P871" s="106" t="s">
        <v>2688</v>
      </c>
      <c r="Q871" s="106" t="s">
        <v>2689</v>
      </c>
      <c r="R871" s="95" t="s">
        <v>92</v>
      </c>
      <c r="S871" s="94" t="s">
        <v>93</v>
      </c>
      <c r="T871" s="94" t="s">
        <v>43</v>
      </c>
      <c r="U871" s="94" t="s">
        <v>43</v>
      </c>
      <c r="V871" s="121">
        <v>200000</v>
      </c>
      <c r="W871" s="120" t="s">
        <v>94</v>
      </c>
      <c r="X871" s="120" t="s">
        <v>45</v>
      </c>
      <c r="Y871" s="132" t="s">
        <v>43</v>
      </c>
      <c r="Z871" s="107" t="s">
        <v>43</v>
      </c>
      <c r="AA871" s="43" t="s">
        <v>46</v>
      </c>
      <c r="AB871" s="133" t="s">
        <v>47</v>
      </c>
      <c r="AC871" s="134"/>
      <c r="AD871" s="69" t="s">
        <v>2690</v>
      </c>
      <c r="AE871" s="135"/>
      <c r="AF871" s="135"/>
    </row>
    <row r="872" s="69" customFormat="1" customHeight="1" spans="1:32">
      <c r="A872" s="91" t="s">
        <v>2626</v>
      </c>
      <c r="B872" s="91" t="s">
        <v>2571</v>
      </c>
      <c r="C872" s="92">
        <v>45456</v>
      </c>
      <c r="D872" s="93" t="s">
        <v>60</v>
      </c>
      <c r="E872" s="91" t="s">
        <v>2627</v>
      </c>
      <c r="F872" s="94" t="s">
        <v>2628</v>
      </c>
      <c r="G872" s="94" t="s">
        <v>87</v>
      </c>
      <c r="H872" s="94"/>
      <c r="I872" s="94" t="s">
        <v>79</v>
      </c>
      <c r="J872" s="94" t="s">
        <v>88</v>
      </c>
      <c r="K872" s="102">
        <v>2730</v>
      </c>
      <c r="L872" s="107" t="s">
        <v>89</v>
      </c>
      <c r="M872" s="102">
        <v>1</v>
      </c>
      <c r="N872" s="104">
        <f t="shared" si="70"/>
        <v>2730</v>
      </c>
      <c r="O872" s="108">
        <v>45485</v>
      </c>
      <c r="P872" s="106" t="s">
        <v>2691</v>
      </c>
      <c r="Q872" s="106" t="s">
        <v>420</v>
      </c>
      <c r="R872" s="95" t="s">
        <v>92</v>
      </c>
      <c r="S872" s="94" t="s">
        <v>93</v>
      </c>
      <c r="T872" s="94" t="s">
        <v>43</v>
      </c>
      <c r="U872" s="94" t="s">
        <v>43</v>
      </c>
      <c r="V872" s="121">
        <v>200000</v>
      </c>
      <c r="W872" s="120" t="s">
        <v>94</v>
      </c>
      <c r="X872" s="120" t="s">
        <v>45</v>
      </c>
      <c r="Y872" s="132" t="s">
        <v>43</v>
      </c>
      <c r="Z872" s="107" t="s">
        <v>43</v>
      </c>
      <c r="AA872" s="43" t="s">
        <v>46</v>
      </c>
      <c r="AB872" s="133" t="s">
        <v>47</v>
      </c>
      <c r="AC872" s="134"/>
      <c r="AD872" s="69" t="s">
        <v>2692</v>
      </c>
      <c r="AE872" s="135"/>
      <c r="AF872" s="135"/>
    </row>
    <row r="873" s="69" customFormat="1" customHeight="1" spans="1:32">
      <c r="A873" s="91" t="s">
        <v>2693</v>
      </c>
      <c r="B873" s="91" t="s">
        <v>2571</v>
      </c>
      <c r="C873" s="92">
        <v>45456</v>
      </c>
      <c r="D873" s="93" t="s">
        <v>49</v>
      </c>
      <c r="E873" s="91" t="s">
        <v>311</v>
      </c>
      <c r="F873" s="94" t="s">
        <v>2694</v>
      </c>
      <c r="G873" s="94" t="s">
        <v>2695</v>
      </c>
      <c r="H873" s="94"/>
      <c r="I873" s="94" t="s">
        <v>37</v>
      </c>
      <c r="J873" s="94" t="s">
        <v>516</v>
      </c>
      <c r="K873" s="102">
        <v>11315.5</v>
      </c>
      <c r="L873" s="107" t="s">
        <v>39</v>
      </c>
      <c r="M873" s="103">
        <v>7.1086</v>
      </c>
      <c r="N873" s="104">
        <f t="shared" si="70"/>
        <v>80437.3633</v>
      </c>
      <c r="O873" s="105">
        <v>45476</v>
      </c>
      <c r="P873" s="106">
        <f>898+3125.25</f>
        <v>4023.25</v>
      </c>
      <c r="Q873" s="106" t="s">
        <v>1701</v>
      </c>
      <c r="R873" s="96" t="s">
        <v>2696</v>
      </c>
      <c r="S873" s="94" t="s">
        <v>68</v>
      </c>
      <c r="T873" s="94" t="s">
        <v>2697</v>
      </c>
      <c r="U873" s="94" t="s">
        <v>43</v>
      </c>
      <c r="V873" s="120">
        <v>100000</v>
      </c>
      <c r="W873" s="91" t="s">
        <v>2698</v>
      </c>
      <c r="X873" s="120" t="s">
        <v>45</v>
      </c>
      <c r="Y873" s="132" t="s">
        <v>43</v>
      </c>
      <c r="Z873" s="91" t="s">
        <v>43</v>
      </c>
      <c r="AA873" s="43" t="s">
        <v>46</v>
      </c>
      <c r="AB873" s="133" t="s">
        <v>47</v>
      </c>
      <c r="AC873" s="134"/>
      <c r="AE873" s="145"/>
      <c r="AF873" s="135"/>
    </row>
    <row r="874" s="69" customFormat="1" customHeight="1" spans="1:32">
      <c r="A874" s="91" t="s">
        <v>2335</v>
      </c>
      <c r="B874" s="91" t="s">
        <v>2571</v>
      </c>
      <c r="C874" s="92">
        <v>45456</v>
      </c>
      <c r="D874" s="93" t="s">
        <v>49</v>
      </c>
      <c r="E874" s="91" t="s">
        <v>311</v>
      </c>
      <c r="F874" s="94" t="s">
        <v>2699</v>
      </c>
      <c r="G874" s="94" t="s">
        <v>2337</v>
      </c>
      <c r="H874" s="94"/>
      <c r="I874" s="94" t="s">
        <v>37</v>
      </c>
      <c r="J874" s="94" t="s">
        <v>905</v>
      </c>
      <c r="K874" s="102">
        <v>2194</v>
      </c>
      <c r="L874" s="40" t="s">
        <v>39</v>
      </c>
      <c r="M874" s="103">
        <v>7.1086</v>
      </c>
      <c r="N874" s="104">
        <f t="shared" si="70"/>
        <v>15596.2684</v>
      </c>
      <c r="O874" s="105">
        <v>45467</v>
      </c>
      <c r="P874" s="106">
        <v>2439</v>
      </c>
      <c r="Q874" s="106" t="s">
        <v>40</v>
      </c>
      <c r="R874" s="94" t="s">
        <v>2338</v>
      </c>
      <c r="S874" s="95" t="s">
        <v>42</v>
      </c>
      <c r="T874" s="94" t="s">
        <v>2339</v>
      </c>
      <c r="U874" s="94" t="s">
        <v>43</v>
      </c>
      <c r="V874" s="120">
        <v>200000</v>
      </c>
      <c r="W874" s="91" t="s">
        <v>2340</v>
      </c>
      <c r="X874" s="120" t="s">
        <v>45</v>
      </c>
      <c r="Y874" s="132" t="s">
        <v>43</v>
      </c>
      <c r="Z874" s="91" t="s">
        <v>43</v>
      </c>
      <c r="AA874" s="138" t="s">
        <v>46</v>
      </c>
      <c r="AB874" s="133" t="s">
        <v>113</v>
      </c>
      <c r="AC874" s="136" t="s">
        <v>73</v>
      </c>
      <c r="AE874" s="145"/>
      <c r="AF874" s="135"/>
    </row>
    <row r="875" s="69" customFormat="1" customHeight="1" spans="1:32">
      <c r="A875" s="91" t="s">
        <v>2633</v>
      </c>
      <c r="B875" s="91" t="s">
        <v>2571</v>
      </c>
      <c r="C875" s="92">
        <v>45456</v>
      </c>
      <c r="D875" s="93" t="s">
        <v>49</v>
      </c>
      <c r="E875" s="91" t="s">
        <v>305</v>
      </c>
      <c r="F875" s="94" t="s">
        <v>2634</v>
      </c>
      <c r="G875" s="94" t="s">
        <v>600</v>
      </c>
      <c r="H875" s="95"/>
      <c r="I875" s="95" t="s">
        <v>79</v>
      </c>
      <c r="J875" s="95" t="s">
        <v>601</v>
      </c>
      <c r="K875" s="102">
        <v>390</v>
      </c>
      <c r="L875" s="107" t="s">
        <v>39</v>
      </c>
      <c r="M875" s="103">
        <v>7.1086</v>
      </c>
      <c r="N875" s="104">
        <f t="shared" ref="N875:N893" si="71">K875*M875</f>
        <v>2772.354</v>
      </c>
      <c r="O875" s="108">
        <v>45481</v>
      </c>
      <c r="P875" s="110" t="s">
        <v>108</v>
      </c>
      <c r="Q875" s="95" t="s">
        <v>2635</v>
      </c>
      <c r="R875" s="95" t="s">
        <v>2700</v>
      </c>
      <c r="S875" s="95" t="s">
        <v>93</v>
      </c>
      <c r="T875" s="95" t="s">
        <v>43</v>
      </c>
      <c r="U875" s="95" t="s">
        <v>43</v>
      </c>
      <c r="V875" s="120">
        <v>200000</v>
      </c>
      <c r="W875" s="91" t="s">
        <v>604</v>
      </c>
      <c r="X875" s="120" t="s">
        <v>45</v>
      </c>
      <c r="Y875" s="132" t="s">
        <v>43</v>
      </c>
      <c r="Z875" s="107" t="s">
        <v>43</v>
      </c>
      <c r="AA875" s="138" t="s">
        <v>46</v>
      </c>
      <c r="AB875" s="133" t="s">
        <v>47</v>
      </c>
      <c r="AC875" s="134"/>
      <c r="AE875" s="135"/>
      <c r="AF875" s="135"/>
    </row>
    <row r="876" s="70" customFormat="1" customHeight="1" spans="1:32">
      <c r="A876" s="91" t="s">
        <v>1129</v>
      </c>
      <c r="B876" s="91" t="s">
        <v>2571</v>
      </c>
      <c r="C876" s="92">
        <v>45456</v>
      </c>
      <c r="D876" s="93" t="s">
        <v>49</v>
      </c>
      <c r="E876" s="91" t="s">
        <v>305</v>
      </c>
      <c r="F876" s="94" t="s">
        <v>2572</v>
      </c>
      <c r="G876" s="94" t="s">
        <v>307</v>
      </c>
      <c r="H876" s="94"/>
      <c r="I876" s="94" t="s">
        <v>79</v>
      </c>
      <c r="J876" s="94" t="s">
        <v>308</v>
      </c>
      <c r="K876" s="102">
        <v>105640</v>
      </c>
      <c r="L876" s="40" t="s">
        <v>157</v>
      </c>
      <c r="M876" s="109">
        <v>0.90892</v>
      </c>
      <c r="N876" s="104">
        <f t="shared" si="71"/>
        <v>96018.3088</v>
      </c>
      <c r="O876" s="108">
        <v>45486</v>
      </c>
      <c r="P876" s="110" t="s">
        <v>108</v>
      </c>
      <c r="Q876" s="106" t="s">
        <v>158</v>
      </c>
      <c r="R876" s="94" t="s">
        <v>1130</v>
      </c>
      <c r="S876" s="95" t="s">
        <v>192</v>
      </c>
      <c r="T876" s="95" t="s">
        <v>43</v>
      </c>
      <c r="U876" s="95" t="s">
        <v>43</v>
      </c>
      <c r="V876" s="121" t="s">
        <v>193</v>
      </c>
      <c r="W876" s="91" t="s">
        <v>43</v>
      </c>
      <c r="X876" s="120" t="s">
        <v>45</v>
      </c>
      <c r="Y876" s="132" t="s">
        <v>43</v>
      </c>
      <c r="Z876" s="107" t="s">
        <v>43</v>
      </c>
      <c r="AA876" s="138" t="s">
        <v>194</v>
      </c>
      <c r="AB876" s="133"/>
      <c r="AC876" s="136"/>
      <c r="AE876" s="147"/>
      <c r="AF876" s="140"/>
    </row>
    <row r="877" s="69" customFormat="1" customHeight="1" spans="1:32">
      <c r="A877" s="91" t="s">
        <v>2701</v>
      </c>
      <c r="B877" s="91" t="s">
        <v>2571</v>
      </c>
      <c r="C877" s="92">
        <v>45456</v>
      </c>
      <c r="D877" s="93" t="s">
        <v>33</v>
      </c>
      <c r="E877" s="91" t="s">
        <v>344</v>
      </c>
      <c r="F877" s="94" t="s">
        <v>2702</v>
      </c>
      <c r="G877" s="94" t="s">
        <v>2703</v>
      </c>
      <c r="H877" s="94"/>
      <c r="I877" s="94" t="s">
        <v>258</v>
      </c>
      <c r="J877" s="94" t="s">
        <v>2704</v>
      </c>
      <c r="K877" s="102">
        <v>33988.6</v>
      </c>
      <c r="L877" s="107" t="s">
        <v>39</v>
      </c>
      <c r="M877" s="103">
        <v>7.1086</v>
      </c>
      <c r="N877" s="104">
        <f t="shared" si="71"/>
        <v>241611.36196</v>
      </c>
      <c r="O877" s="105">
        <v>45481</v>
      </c>
      <c r="P877" s="106">
        <v>16992.43</v>
      </c>
      <c r="Q877" s="106" t="s">
        <v>2705</v>
      </c>
      <c r="R877" s="94" t="s">
        <v>2706</v>
      </c>
      <c r="S877" s="94" t="s">
        <v>93</v>
      </c>
      <c r="T877" s="94" t="s">
        <v>43</v>
      </c>
      <c r="U877" s="94" t="s">
        <v>43</v>
      </c>
      <c r="V877" s="120" t="s">
        <v>70</v>
      </c>
      <c r="W877" s="91" t="s">
        <v>2707</v>
      </c>
      <c r="X877" s="120" t="s">
        <v>45</v>
      </c>
      <c r="Y877" s="132" t="s">
        <v>43</v>
      </c>
      <c r="Z877" s="91" t="s">
        <v>43</v>
      </c>
      <c r="AA877" s="43" t="s">
        <v>46</v>
      </c>
      <c r="AB877" s="133" t="s">
        <v>47</v>
      </c>
      <c r="AC877" s="134"/>
      <c r="AE877" s="145"/>
      <c r="AF877" s="135"/>
    </row>
    <row r="878" s="69" customFormat="1" customHeight="1" spans="1:32">
      <c r="A878" s="91" t="s">
        <v>2592</v>
      </c>
      <c r="B878" s="91" t="s">
        <v>2571</v>
      </c>
      <c r="C878" s="92">
        <v>45457</v>
      </c>
      <c r="D878" s="93" t="s">
        <v>49</v>
      </c>
      <c r="E878" s="91" t="s">
        <v>153</v>
      </c>
      <c r="F878" s="94" t="s">
        <v>2593</v>
      </c>
      <c r="G878" s="94" t="s">
        <v>155</v>
      </c>
      <c r="H878" s="94"/>
      <c r="I878" s="94" t="s">
        <v>79</v>
      </c>
      <c r="J878" s="94" t="s">
        <v>156</v>
      </c>
      <c r="K878" s="102">
        <v>96390</v>
      </c>
      <c r="L878" s="40" t="s">
        <v>157</v>
      </c>
      <c r="M878" s="109">
        <v>0.90892</v>
      </c>
      <c r="N878" s="104">
        <f t="shared" si="71"/>
        <v>87610.7988</v>
      </c>
      <c r="O878" s="108">
        <v>45481</v>
      </c>
      <c r="P878" s="106" t="s">
        <v>108</v>
      </c>
      <c r="Q878" s="106" t="s">
        <v>2183</v>
      </c>
      <c r="R878" s="95" t="s">
        <v>662</v>
      </c>
      <c r="S878" s="95" t="s">
        <v>68</v>
      </c>
      <c r="T878" s="95" t="s">
        <v>160</v>
      </c>
      <c r="U878" s="95" t="s">
        <v>161</v>
      </c>
      <c r="V878" s="121">
        <v>1000000</v>
      </c>
      <c r="W878" s="121" t="s">
        <v>162</v>
      </c>
      <c r="X878" s="120" t="s">
        <v>45</v>
      </c>
      <c r="Y878" s="132" t="s">
        <v>43</v>
      </c>
      <c r="Z878" s="91" t="s">
        <v>43</v>
      </c>
      <c r="AA878" s="138" t="s">
        <v>1871</v>
      </c>
      <c r="AB878" s="133"/>
      <c r="AC878" s="134"/>
      <c r="AE878" s="135"/>
      <c r="AF878" s="135"/>
    </row>
    <row r="879" s="69" customFormat="1" customHeight="1" spans="1:32">
      <c r="A879" s="91" t="s">
        <v>2708</v>
      </c>
      <c r="B879" s="91" t="s">
        <v>2571</v>
      </c>
      <c r="C879" s="92">
        <v>45457</v>
      </c>
      <c r="D879" s="93" t="s">
        <v>33</v>
      </c>
      <c r="E879" s="91" t="s">
        <v>34</v>
      </c>
      <c r="F879" s="94" t="s">
        <v>2709</v>
      </c>
      <c r="G879" s="94" t="s">
        <v>2710</v>
      </c>
      <c r="H879" s="94"/>
      <c r="I879" s="94" t="s">
        <v>53</v>
      </c>
      <c r="J879" s="94" t="s">
        <v>38</v>
      </c>
      <c r="K879" s="102">
        <v>7641</v>
      </c>
      <c r="L879" s="107" t="s">
        <v>39</v>
      </c>
      <c r="M879" s="103">
        <v>7.1086</v>
      </c>
      <c r="N879" s="104">
        <f t="shared" si="71"/>
        <v>54316.8126</v>
      </c>
      <c r="O879" s="105">
        <v>45484</v>
      </c>
      <c r="P879" s="106">
        <v>2292.3</v>
      </c>
      <c r="Q879" s="106" t="s">
        <v>2711</v>
      </c>
      <c r="R879" s="94" t="s">
        <v>2712</v>
      </c>
      <c r="S879" s="94" t="s">
        <v>93</v>
      </c>
      <c r="T879" s="94" t="s">
        <v>43</v>
      </c>
      <c r="U879" s="94" t="s">
        <v>43</v>
      </c>
      <c r="V879" s="120">
        <v>50000</v>
      </c>
      <c r="W879" s="91" t="s">
        <v>2713</v>
      </c>
      <c r="X879" s="120" t="s">
        <v>45</v>
      </c>
      <c r="Y879" s="132" t="s">
        <v>43</v>
      </c>
      <c r="Z879" s="91" t="s">
        <v>43</v>
      </c>
      <c r="AA879" s="43" t="s">
        <v>46</v>
      </c>
      <c r="AB879" s="133" t="s">
        <v>47</v>
      </c>
      <c r="AC879" s="134"/>
      <c r="AE879" s="145"/>
      <c r="AF879" s="135"/>
    </row>
    <row r="880" s="69" customFormat="1" customHeight="1" spans="1:32">
      <c r="A880" s="91" t="s">
        <v>2714</v>
      </c>
      <c r="B880" s="91" t="s">
        <v>2571</v>
      </c>
      <c r="C880" s="92">
        <v>45457</v>
      </c>
      <c r="D880" s="93" t="s">
        <v>49</v>
      </c>
      <c r="E880" s="91" t="s">
        <v>311</v>
      </c>
      <c r="F880" s="94" t="s">
        <v>2715</v>
      </c>
      <c r="G880" s="94" t="s">
        <v>850</v>
      </c>
      <c r="H880" s="94"/>
      <c r="I880" s="94" t="s">
        <v>37</v>
      </c>
      <c r="J880" s="94" t="s">
        <v>516</v>
      </c>
      <c r="K880" s="102">
        <v>9980</v>
      </c>
      <c r="L880" s="107" t="s">
        <v>517</v>
      </c>
      <c r="M880" s="102">
        <v>4.7584</v>
      </c>
      <c r="N880" s="104">
        <f t="shared" si="71"/>
        <v>47488.832</v>
      </c>
      <c r="O880" s="108">
        <v>45483</v>
      </c>
      <c r="P880" s="106" t="s">
        <v>2716</v>
      </c>
      <c r="Q880" s="106" t="s">
        <v>458</v>
      </c>
      <c r="R880" s="94" t="s">
        <v>850</v>
      </c>
      <c r="S880" s="94" t="s">
        <v>68</v>
      </c>
      <c r="T880" s="94" t="s">
        <v>843</v>
      </c>
      <c r="U880" s="94" t="s">
        <v>43</v>
      </c>
      <c r="V880" s="120" t="s">
        <v>70</v>
      </c>
      <c r="W880" s="91" t="s">
        <v>853</v>
      </c>
      <c r="X880" s="121" t="s">
        <v>45</v>
      </c>
      <c r="Y880" s="137" t="s">
        <v>43</v>
      </c>
      <c r="Z880" s="40" t="s">
        <v>43</v>
      </c>
      <c r="AA880" s="138" t="s">
        <v>46</v>
      </c>
      <c r="AB880" s="133" t="s">
        <v>854</v>
      </c>
      <c r="AC880" s="136" t="s">
        <v>73</v>
      </c>
      <c r="AE880" s="145"/>
      <c r="AF880" s="135"/>
    </row>
    <row r="881" s="69" customFormat="1" customHeight="1" spans="1:32">
      <c r="A881" s="91" t="s">
        <v>2633</v>
      </c>
      <c r="B881" s="91" t="s">
        <v>2571</v>
      </c>
      <c r="C881" s="92">
        <v>45457</v>
      </c>
      <c r="D881" s="93" t="s">
        <v>49</v>
      </c>
      <c r="E881" s="91" t="s">
        <v>305</v>
      </c>
      <c r="F881" s="94" t="s">
        <v>2634</v>
      </c>
      <c r="G881" s="94" t="s">
        <v>600</v>
      </c>
      <c r="H881" s="95"/>
      <c r="I881" s="95" t="s">
        <v>79</v>
      </c>
      <c r="J881" s="95" t="s">
        <v>601</v>
      </c>
      <c r="K881" s="102">
        <v>400</v>
      </c>
      <c r="L881" s="107" t="s">
        <v>39</v>
      </c>
      <c r="M881" s="103">
        <v>7.1086</v>
      </c>
      <c r="N881" s="104">
        <f t="shared" si="71"/>
        <v>2843.44</v>
      </c>
      <c r="O881" s="108">
        <v>45474</v>
      </c>
      <c r="P881" s="110" t="s">
        <v>108</v>
      </c>
      <c r="Q881" s="95" t="s">
        <v>2635</v>
      </c>
      <c r="R881" s="95" t="s">
        <v>2717</v>
      </c>
      <c r="S881" s="95" t="s">
        <v>93</v>
      </c>
      <c r="T881" s="95" t="s">
        <v>43</v>
      </c>
      <c r="U881" s="95" t="s">
        <v>43</v>
      </c>
      <c r="V881" s="120">
        <v>200000</v>
      </c>
      <c r="W881" s="91" t="s">
        <v>604</v>
      </c>
      <c r="X881" s="120" t="s">
        <v>45</v>
      </c>
      <c r="Y881" s="132" t="s">
        <v>43</v>
      </c>
      <c r="Z881" s="107" t="s">
        <v>43</v>
      </c>
      <c r="AA881" s="138" t="s">
        <v>46</v>
      </c>
      <c r="AB881" s="133" t="s">
        <v>47</v>
      </c>
      <c r="AC881" s="134"/>
      <c r="AE881" s="135"/>
      <c r="AF881" s="135"/>
    </row>
    <row r="882" s="69" customFormat="1" customHeight="1" spans="1:32">
      <c r="A882" s="91" t="s">
        <v>2615</v>
      </c>
      <c r="B882" s="91" t="s">
        <v>2571</v>
      </c>
      <c r="C882" s="92">
        <v>45457</v>
      </c>
      <c r="D882" s="93" t="s">
        <v>49</v>
      </c>
      <c r="E882" s="91" t="s">
        <v>311</v>
      </c>
      <c r="F882" s="94" t="s">
        <v>2616</v>
      </c>
      <c r="G882" s="94" t="s">
        <v>313</v>
      </c>
      <c r="H882" s="94"/>
      <c r="I882" s="94" t="s">
        <v>53</v>
      </c>
      <c r="J882" s="94" t="s">
        <v>314</v>
      </c>
      <c r="K882" s="102">
        <v>10117.5</v>
      </c>
      <c r="L882" s="107" t="s">
        <v>39</v>
      </c>
      <c r="M882" s="103">
        <v>7.1086</v>
      </c>
      <c r="N882" s="104">
        <f t="shared" si="71"/>
        <v>71921.2605</v>
      </c>
      <c r="O882" s="105">
        <v>45475</v>
      </c>
      <c r="P882" s="106" t="s">
        <v>108</v>
      </c>
      <c r="Q882" s="106" t="s">
        <v>2541</v>
      </c>
      <c r="R882" s="94" t="s">
        <v>315</v>
      </c>
      <c r="S882" s="94" t="s">
        <v>93</v>
      </c>
      <c r="T882" s="94" t="s">
        <v>43</v>
      </c>
      <c r="U882" s="94" t="s">
        <v>43</v>
      </c>
      <c r="V882" s="120">
        <v>400000</v>
      </c>
      <c r="W882" s="91" t="s">
        <v>316</v>
      </c>
      <c r="X882" s="120" t="s">
        <v>45</v>
      </c>
      <c r="Y882" s="132" t="s">
        <v>43</v>
      </c>
      <c r="Z882" s="107" t="s">
        <v>43</v>
      </c>
      <c r="AA882" s="138" t="s">
        <v>46</v>
      </c>
      <c r="AB882" s="133" t="s">
        <v>317</v>
      </c>
      <c r="AC882" s="134" t="s">
        <v>73</v>
      </c>
      <c r="AD882" s="136" t="s">
        <v>318</v>
      </c>
      <c r="AE882" s="135"/>
      <c r="AF882" s="135"/>
    </row>
    <row r="883" s="69" customFormat="1" customHeight="1" spans="1:32">
      <c r="A883" s="91" t="s">
        <v>2626</v>
      </c>
      <c r="B883" s="91" t="s">
        <v>2571</v>
      </c>
      <c r="C883" s="92">
        <v>45457</v>
      </c>
      <c r="D883" s="93" t="s">
        <v>60</v>
      </c>
      <c r="E883" s="91" t="s">
        <v>2627</v>
      </c>
      <c r="F883" s="94" t="s">
        <v>2628</v>
      </c>
      <c r="G883" s="94" t="s">
        <v>87</v>
      </c>
      <c r="H883" s="94"/>
      <c r="I883" s="94" t="s">
        <v>79</v>
      </c>
      <c r="J883" s="94" t="s">
        <v>88</v>
      </c>
      <c r="K883" s="102">
        <v>21353</v>
      </c>
      <c r="L883" s="107" t="s">
        <v>89</v>
      </c>
      <c r="M883" s="102">
        <v>1</v>
      </c>
      <c r="N883" s="104">
        <f t="shared" si="71"/>
        <v>21353</v>
      </c>
      <c r="O883" s="108">
        <v>45472</v>
      </c>
      <c r="P883" s="106" t="s">
        <v>2691</v>
      </c>
      <c r="Q883" s="106" t="s">
        <v>420</v>
      </c>
      <c r="R883" s="95" t="s">
        <v>92</v>
      </c>
      <c r="S883" s="94" t="s">
        <v>93</v>
      </c>
      <c r="T883" s="94" t="s">
        <v>43</v>
      </c>
      <c r="U883" s="94" t="s">
        <v>43</v>
      </c>
      <c r="V883" s="121">
        <v>200000</v>
      </c>
      <c r="W883" s="120" t="s">
        <v>94</v>
      </c>
      <c r="X883" s="120" t="s">
        <v>45</v>
      </c>
      <c r="Y883" s="132" t="s">
        <v>43</v>
      </c>
      <c r="Z883" s="107" t="s">
        <v>43</v>
      </c>
      <c r="AA883" s="43" t="s">
        <v>46</v>
      </c>
      <c r="AB883" s="133" t="s">
        <v>47</v>
      </c>
      <c r="AC883" s="134"/>
      <c r="AD883" s="69" t="s">
        <v>2718</v>
      </c>
      <c r="AE883" s="135"/>
      <c r="AF883" s="135"/>
    </row>
    <row r="884" s="69" customFormat="1" customHeight="1" spans="1:32">
      <c r="A884" s="91" t="s">
        <v>2719</v>
      </c>
      <c r="B884" s="91" t="s">
        <v>2571</v>
      </c>
      <c r="C884" s="92">
        <v>45457</v>
      </c>
      <c r="D884" s="93" t="s">
        <v>75</v>
      </c>
      <c r="E884" s="91" t="s">
        <v>279</v>
      </c>
      <c r="F884" s="94" t="s">
        <v>2720</v>
      </c>
      <c r="G884" s="91" t="s">
        <v>1174</v>
      </c>
      <c r="H884" s="91"/>
      <c r="I884" s="91" t="s">
        <v>37</v>
      </c>
      <c r="J884" s="91" t="s">
        <v>282</v>
      </c>
      <c r="K884" s="102">
        <v>19085</v>
      </c>
      <c r="L884" s="107" t="s">
        <v>39</v>
      </c>
      <c r="M884" s="103">
        <v>7.1086</v>
      </c>
      <c r="N884" s="104">
        <f t="shared" si="71"/>
        <v>135667.631</v>
      </c>
      <c r="O884" s="105">
        <v>45550</v>
      </c>
      <c r="P884" s="106" t="s">
        <v>108</v>
      </c>
      <c r="Q884" s="106" t="s">
        <v>590</v>
      </c>
      <c r="R884" s="91" t="s">
        <v>1105</v>
      </c>
      <c r="S884" s="122" t="s">
        <v>261</v>
      </c>
      <c r="T884" s="122" t="s">
        <v>179</v>
      </c>
      <c r="U884" s="122" t="s">
        <v>262</v>
      </c>
      <c r="V884" s="120">
        <v>200000</v>
      </c>
      <c r="W884" s="91" t="s">
        <v>1106</v>
      </c>
      <c r="X884" s="120" t="s">
        <v>45</v>
      </c>
      <c r="Y884" s="91" t="s">
        <v>43</v>
      </c>
      <c r="Z884" s="91" t="s">
        <v>43</v>
      </c>
      <c r="AA884" s="43" t="s">
        <v>163</v>
      </c>
      <c r="AB884" s="133" t="s">
        <v>113</v>
      </c>
      <c r="AC884" s="146" t="s">
        <v>73</v>
      </c>
      <c r="AE884" s="145"/>
      <c r="AF884" s="135"/>
    </row>
    <row r="885" s="69" customFormat="1" customHeight="1" spans="1:32">
      <c r="A885" s="91" t="s">
        <v>2721</v>
      </c>
      <c r="B885" s="91" t="s">
        <v>2571</v>
      </c>
      <c r="C885" s="92">
        <v>45457</v>
      </c>
      <c r="D885" s="93" t="s">
        <v>49</v>
      </c>
      <c r="E885" s="91" t="s">
        <v>153</v>
      </c>
      <c r="F885" s="94" t="s">
        <v>2722</v>
      </c>
      <c r="G885" s="94" t="s">
        <v>383</v>
      </c>
      <c r="H885" s="94"/>
      <c r="I885" s="94" t="s">
        <v>37</v>
      </c>
      <c r="J885" s="94" t="s">
        <v>384</v>
      </c>
      <c r="K885" s="102">
        <v>20643.7</v>
      </c>
      <c r="L885" s="107" t="s">
        <v>39</v>
      </c>
      <c r="M885" s="103">
        <v>7.1086</v>
      </c>
      <c r="N885" s="104">
        <f t="shared" si="71"/>
        <v>146747.80582</v>
      </c>
      <c r="O885" s="105">
        <v>45494</v>
      </c>
      <c r="P885" s="106">
        <v>14450.59</v>
      </c>
      <c r="Q885" s="106" t="s">
        <v>385</v>
      </c>
      <c r="R885" s="94" t="s">
        <v>386</v>
      </c>
      <c r="S885" s="94" t="s">
        <v>57</v>
      </c>
      <c r="T885" s="94" t="s">
        <v>43</v>
      </c>
      <c r="U885" s="94" t="s">
        <v>43</v>
      </c>
      <c r="V885" s="120" t="s">
        <v>58</v>
      </c>
      <c r="W885" s="91" t="s">
        <v>43</v>
      </c>
      <c r="X885" s="120" t="s">
        <v>45</v>
      </c>
      <c r="Y885" s="132" t="s">
        <v>43</v>
      </c>
      <c r="Z885" s="91" t="s">
        <v>43</v>
      </c>
      <c r="AA885" s="43" t="s">
        <v>46</v>
      </c>
      <c r="AB885" s="133" t="s">
        <v>72</v>
      </c>
      <c r="AC885" s="134" t="s">
        <v>73</v>
      </c>
      <c r="AE885" s="145"/>
      <c r="AF885" s="135"/>
    </row>
    <row r="886" s="69" customFormat="1" customHeight="1" spans="1:32">
      <c r="A886" s="91" t="s">
        <v>2723</v>
      </c>
      <c r="B886" s="91" t="s">
        <v>2571</v>
      </c>
      <c r="C886" s="92">
        <v>45457</v>
      </c>
      <c r="D886" s="93" t="s">
        <v>60</v>
      </c>
      <c r="E886" s="91" t="s">
        <v>115</v>
      </c>
      <c r="F886" s="94" t="s">
        <v>2625</v>
      </c>
      <c r="G886" s="94" t="s">
        <v>230</v>
      </c>
      <c r="H886" s="94"/>
      <c r="I886" s="94" t="s">
        <v>258</v>
      </c>
      <c r="J886" s="94" t="s">
        <v>118</v>
      </c>
      <c r="K886" s="102">
        <v>150568.28</v>
      </c>
      <c r="L886" s="107" t="s">
        <v>39</v>
      </c>
      <c r="M886" s="103">
        <v>7.1086</v>
      </c>
      <c r="N886" s="104">
        <f t="shared" si="71"/>
        <v>1070329.675208</v>
      </c>
      <c r="O886" s="108" t="s">
        <v>2724</v>
      </c>
      <c r="P886" s="110">
        <v>75841.53</v>
      </c>
      <c r="Q886" s="106" t="s">
        <v>1268</v>
      </c>
      <c r="R886" s="111" t="s">
        <v>232</v>
      </c>
      <c r="S886" s="95" t="s">
        <v>68</v>
      </c>
      <c r="T886" s="95" t="s">
        <v>233</v>
      </c>
      <c r="U886" s="95" t="s">
        <v>43</v>
      </c>
      <c r="V886" s="121">
        <v>500000</v>
      </c>
      <c r="W886" s="121" t="s">
        <v>234</v>
      </c>
      <c r="X886" s="120" t="s">
        <v>45</v>
      </c>
      <c r="Y886" s="132" t="s">
        <v>43</v>
      </c>
      <c r="Z886" s="107" t="s">
        <v>43</v>
      </c>
      <c r="AA886" s="43" t="s">
        <v>46</v>
      </c>
      <c r="AB886" s="133" t="s">
        <v>47</v>
      </c>
      <c r="AC886" s="134"/>
      <c r="AE886" s="145"/>
      <c r="AF886" s="135"/>
    </row>
    <row r="887" s="70" customFormat="1" customHeight="1" spans="1:32">
      <c r="A887" s="91" t="s">
        <v>2725</v>
      </c>
      <c r="B887" s="91" t="s">
        <v>2571</v>
      </c>
      <c r="C887" s="92">
        <v>45457</v>
      </c>
      <c r="D887" s="93" t="s">
        <v>49</v>
      </c>
      <c r="E887" s="91" t="s">
        <v>305</v>
      </c>
      <c r="F887" s="94" t="s">
        <v>2726</v>
      </c>
      <c r="G887" s="94" t="s">
        <v>307</v>
      </c>
      <c r="H887" s="94"/>
      <c r="I887" s="94" t="s">
        <v>79</v>
      </c>
      <c r="J887" s="94" t="s">
        <v>308</v>
      </c>
      <c r="K887" s="102">
        <v>2000</v>
      </c>
      <c r="L887" s="40" t="s">
        <v>89</v>
      </c>
      <c r="M887" s="109">
        <v>1</v>
      </c>
      <c r="N887" s="104">
        <f t="shared" si="71"/>
        <v>2000</v>
      </c>
      <c r="O887" s="108">
        <v>45467</v>
      </c>
      <c r="P887" s="110" t="s">
        <v>2727</v>
      </c>
      <c r="Q887" s="106" t="s">
        <v>40</v>
      </c>
      <c r="R887" s="94" t="s">
        <v>2728</v>
      </c>
      <c r="S887" s="95" t="s">
        <v>192</v>
      </c>
      <c r="T887" s="95" t="s">
        <v>43</v>
      </c>
      <c r="U887" s="95" t="s">
        <v>43</v>
      </c>
      <c r="V887" s="121" t="s">
        <v>193</v>
      </c>
      <c r="W887" s="91" t="s">
        <v>43</v>
      </c>
      <c r="X887" s="120" t="s">
        <v>45</v>
      </c>
      <c r="Y887" s="132" t="s">
        <v>43</v>
      </c>
      <c r="Z887" s="107" t="s">
        <v>43</v>
      </c>
      <c r="AA887" s="138" t="s">
        <v>194</v>
      </c>
      <c r="AB887" s="133"/>
      <c r="AC887" s="136"/>
      <c r="AE887" s="147"/>
      <c r="AF887" s="140"/>
    </row>
    <row r="888" s="69" customFormat="1" customHeight="1" spans="1:32">
      <c r="A888" s="91" t="s">
        <v>2176</v>
      </c>
      <c r="B888" s="91" t="s">
        <v>2571</v>
      </c>
      <c r="C888" s="92">
        <v>45457</v>
      </c>
      <c r="D888" s="93" t="s">
        <v>33</v>
      </c>
      <c r="E888" s="91" t="s">
        <v>50</v>
      </c>
      <c r="F888" s="94" t="s">
        <v>2729</v>
      </c>
      <c r="G888" s="94" t="s">
        <v>654</v>
      </c>
      <c r="H888" s="94"/>
      <c r="I888" s="94" t="s">
        <v>79</v>
      </c>
      <c r="J888" s="94" t="s">
        <v>655</v>
      </c>
      <c r="K888" s="102">
        <v>1590</v>
      </c>
      <c r="L888" s="107" t="s">
        <v>39</v>
      </c>
      <c r="M888" s="103">
        <v>7.1086</v>
      </c>
      <c r="N888" s="104">
        <f t="shared" si="71"/>
        <v>11302.674</v>
      </c>
      <c r="O888" s="105">
        <v>45474</v>
      </c>
      <c r="P888" s="106">
        <v>6705.6</v>
      </c>
      <c r="Q888" s="106" t="s">
        <v>377</v>
      </c>
      <c r="R888" s="96" t="s">
        <v>657</v>
      </c>
      <c r="S888" s="95" t="s">
        <v>42</v>
      </c>
      <c r="T888" s="94" t="s">
        <v>43</v>
      </c>
      <c r="U888" s="94" t="s">
        <v>43</v>
      </c>
      <c r="V888" s="120">
        <v>200000</v>
      </c>
      <c r="W888" s="91" t="s">
        <v>658</v>
      </c>
      <c r="X888" s="121" t="s">
        <v>45</v>
      </c>
      <c r="Y888" s="137" t="s">
        <v>43</v>
      </c>
      <c r="Z888" s="40" t="s">
        <v>43</v>
      </c>
      <c r="AA888" s="138" t="s">
        <v>46</v>
      </c>
      <c r="AB888" s="133" t="s">
        <v>47</v>
      </c>
      <c r="AC888" s="134"/>
      <c r="AE888" s="145"/>
      <c r="AF888" s="135"/>
    </row>
    <row r="889" s="69" customFormat="1" customHeight="1" spans="1:32">
      <c r="A889" s="91" t="s">
        <v>2730</v>
      </c>
      <c r="B889" s="91" t="s">
        <v>2571</v>
      </c>
      <c r="C889" s="92">
        <v>45457</v>
      </c>
      <c r="D889" s="93" t="s">
        <v>33</v>
      </c>
      <c r="E889" s="91" t="s">
        <v>50</v>
      </c>
      <c r="F889" s="94" t="s">
        <v>2731</v>
      </c>
      <c r="G889" s="94" t="s">
        <v>2732</v>
      </c>
      <c r="H889" s="94"/>
      <c r="I889" s="94" t="s">
        <v>79</v>
      </c>
      <c r="J889" s="94" t="s">
        <v>146</v>
      </c>
      <c r="K889" s="102">
        <v>975</v>
      </c>
      <c r="L889" s="107" t="s">
        <v>39</v>
      </c>
      <c r="M889" s="103">
        <v>7.1086</v>
      </c>
      <c r="N889" s="104">
        <f t="shared" si="71"/>
        <v>6930.885</v>
      </c>
      <c r="O889" s="105">
        <v>45471</v>
      </c>
      <c r="P889" s="106">
        <v>975</v>
      </c>
      <c r="Q889" s="106" t="s">
        <v>40</v>
      </c>
      <c r="R889" s="94" t="s">
        <v>1531</v>
      </c>
      <c r="S889" s="94" t="s">
        <v>42</v>
      </c>
      <c r="T889" s="94" t="s">
        <v>43</v>
      </c>
      <c r="U889" s="94" t="s">
        <v>43</v>
      </c>
      <c r="V889" s="120" t="s">
        <v>44</v>
      </c>
      <c r="W889" s="91" t="s">
        <v>43</v>
      </c>
      <c r="X889" s="120" t="s">
        <v>45</v>
      </c>
      <c r="Y889" s="132" t="s">
        <v>43</v>
      </c>
      <c r="Z889" s="107" t="s">
        <v>43</v>
      </c>
      <c r="AA889" s="43" t="s">
        <v>163</v>
      </c>
      <c r="AB889" s="133" t="s">
        <v>113</v>
      </c>
      <c r="AC889" s="134" t="s">
        <v>73</v>
      </c>
      <c r="AE889" s="145"/>
      <c r="AF889" s="135"/>
    </row>
    <row r="890" s="70" customFormat="1" customHeight="1" spans="1:32">
      <c r="A890" s="91" t="s">
        <v>2733</v>
      </c>
      <c r="B890" s="91" t="s">
        <v>2571</v>
      </c>
      <c r="C890" s="92">
        <v>45460</v>
      </c>
      <c r="D890" s="93" t="s">
        <v>49</v>
      </c>
      <c r="E890" s="91" t="s">
        <v>305</v>
      </c>
      <c r="F890" s="94" t="s">
        <v>2572</v>
      </c>
      <c r="G890" s="94" t="s">
        <v>307</v>
      </c>
      <c r="H890" s="94"/>
      <c r="I890" s="94" t="s">
        <v>79</v>
      </c>
      <c r="J890" s="94" t="s">
        <v>308</v>
      </c>
      <c r="K890" s="102">
        <v>12000</v>
      </c>
      <c r="L890" s="40" t="s">
        <v>157</v>
      </c>
      <c r="M890" s="109">
        <v>0.90892</v>
      </c>
      <c r="N890" s="104">
        <f t="shared" ref="N890:N919" si="72">K890*M890</f>
        <v>10907.04</v>
      </c>
      <c r="O890" s="108">
        <v>45462</v>
      </c>
      <c r="P890" s="110" t="s">
        <v>108</v>
      </c>
      <c r="Q890" s="106" t="s">
        <v>158</v>
      </c>
      <c r="R890" s="94" t="s">
        <v>2734</v>
      </c>
      <c r="S890" s="95" t="s">
        <v>192</v>
      </c>
      <c r="T890" s="95" t="s">
        <v>43</v>
      </c>
      <c r="U890" s="95" t="s">
        <v>43</v>
      </c>
      <c r="V890" s="121" t="s">
        <v>193</v>
      </c>
      <c r="W890" s="91" t="s">
        <v>43</v>
      </c>
      <c r="X890" s="120" t="s">
        <v>45</v>
      </c>
      <c r="Y890" s="132" t="s">
        <v>43</v>
      </c>
      <c r="Z890" s="107" t="s">
        <v>43</v>
      </c>
      <c r="AA890" s="138" t="s">
        <v>194</v>
      </c>
      <c r="AB890" s="133"/>
      <c r="AC890" s="136"/>
      <c r="AE890" s="147"/>
      <c r="AF890" s="140"/>
    </row>
    <row r="891" s="69" customFormat="1" customHeight="1" spans="1:32">
      <c r="A891" s="91" t="s">
        <v>2735</v>
      </c>
      <c r="B891" s="91" t="s">
        <v>2571</v>
      </c>
      <c r="C891" s="92">
        <v>45460</v>
      </c>
      <c r="D891" s="93" t="s">
        <v>60</v>
      </c>
      <c r="E891" s="91" t="s">
        <v>115</v>
      </c>
      <c r="F891" s="94" t="s">
        <v>2736</v>
      </c>
      <c r="G891" s="94" t="s">
        <v>1325</v>
      </c>
      <c r="H891" s="94"/>
      <c r="I891" s="94" t="s">
        <v>145</v>
      </c>
      <c r="J891" s="94" t="s">
        <v>682</v>
      </c>
      <c r="K891" s="102">
        <v>4116</v>
      </c>
      <c r="L891" s="107" t="s">
        <v>39</v>
      </c>
      <c r="M891" s="103">
        <v>7.1059</v>
      </c>
      <c r="N891" s="104">
        <f t="shared" si="72"/>
        <v>29247.8844</v>
      </c>
      <c r="O891" s="105">
        <v>45483</v>
      </c>
      <c r="P891" s="106">
        <v>4084</v>
      </c>
      <c r="Q891" s="106" t="s">
        <v>40</v>
      </c>
      <c r="R891" s="94" t="s">
        <v>1326</v>
      </c>
      <c r="S891" s="94" t="s">
        <v>42</v>
      </c>
      <c r="T891" s="94" t="s">
        <v>43</v>
      </c>
      <c r="U891" s="94" t="s">
        <v>43</v>
      </c>
      <c r="V891" s="120" t="s">
        <v>44</v>
      </c>
      <c r="W891" s="91" t="s">
        <v>43</v>
      </c>
      <c r="X891" s="120" t="s">
        <v>45</v>
      </c>
      <c r="Y891" s="132" t="s">
        <v>43</v>
      </c>
      <c r="Z891" s="91" t="s">
        <v>43</v>
      </c>
      <c r="AA891" s="138" t="s">
        <v>46</v>
      </c>
      <c r="AB891" s="133" t="s">
        <v>113</v>
      </c>
      <c r="AC891" s="134" t="s">
        <v>73</v>
      </c>
      <c r="AE891" s="145"/>
      <c r="AF891" s="135"/>
    </row>
    <row r="892" s="69" customFormat="1" customHeight="1" spans="1:32">
      <c r="A892" s="91" t="s">
        <v>2737</v>
      </c>
      <c r="B892" s="91" t="s">
        <v>2571</v>
      </c>
      <c r="C892" s="92">
        <v>45460</v>
      </c>
      <c r="D892" s="93" t="s">
        <v>60</v>
      </c>
      <c r="E892" s="91" t="s">
        <v>115</v>
      </c>
      <c r="F892" s="94" t="s">
        <v>2738</v>
      </c>
      <c r="G892" s="94" t="s">
        <v>2488</v>
      </c>
      <c r="H892" s="94"/>
      <c r="I892" s="94" t="s">
        <v>37</v>
      </c>
      <c r="J892" s="94" t="s">
        <v>118</v>
      </c>
      <c r="K892" s="102">
        <v>997.2</v>
      </c>
      <c r="L892" s="107" t="s">
        <v>39</v>
      </c>
      <c r="M892" s="103">
        <v>7.1086</v>
      </c>
      <c r="N892" s="104">
        <f t="shared" si="72"/>
        <v>7088.69592</v>
      </c>
      <c r="O892" s="105">
        <v>45463</v>
      </c>
      <c r="P892" s="106">
        <v>997.2</v>
      </c>
      <c r="Q892" s="106" t="s">
        <v>40</v>
      </c>
      <c r="R892" s="94" t="s">
        <v>2489</v>
      </c>
      <c r="S892" s="94" t="s">
        <v>42</v>
      </c>
      <c r="T892" s="94" t="s">
        <v>43</v>
      </c>
      <c r="U892" s="94" t="s">
        <v>43</v>
      </c>
      <c r="V892" s="120" t="s">
        <v>44</v>
      </c>
      <c r="W892" s="91" t="s">
        <v>43</v>
      </c>
      <c r="X892" s="120" t="s">
        <v>45</v>
      </c>
      <c r="Y892" s="132" t="s">
        <v>43</v>
      </c>
      <c r="Z892" s="91" t="s">
        <v>43</v>
      </c>
      <c r="AA892" s="138" t="s">
        <v>46</v>
      </c>
      <c r="AB892" s="133" t="s">
        <v>2490</v>
      </c>
      <c r="AC892" s="134"/>
      <c r="AE892" s="145"/>
      <c r="AF892" s="135"/>
    </row>
    <row r="893" s="69" customFormat="1" customHeight="1" spans="1:32">
      <c r="A893" s="91" t="s">
        <v>2739</v>
      </c>
      <c r="B893" s="91" t="s">
        <v>2571</v>
      </c>
      <c r="C893" s="92">
        <v>45460</v>
      </c>
      <c r="D893" s="93" t="s">
        <v>60</v>
      </c>
      <c r="E893" s="91" t="s">
        <v>212</v>
      </c>
      <c r="F893" s="94" t="s">
        <v>2740</v>
      </c>
      <c r="G893" s="94" t="s">
        <v>508</v>
      </c>
      <c r="H893" s="94"/>
      <c r="I893" s="94" t="s">
        <v>53</v>
      </c>
      <c r="J893" s="94" t="s">
        <v>88</v>
      </c>
      <c r="K893" s="102">
        <v>18123</v>
      </c>
      <c r="L893" s="107" t="s">
        <v>39</v>
      </c>
      <c r="M893" s="103">
        <v>7.1086</v>
      </c>
      <c r="N893" s="104">
        <f t="shared" si="72"/>
        <v>128829.1578</v>
      </c>
      <c r="O893" s="105">
        <v>45492</v>
      </c>
      <c r="P893" s="106">
        <v>9061.5</v>
      </c>
      <c r="Q893" s="106" t="s">
        <v>2741</v>
      </c>
      <c r="R893" s="96" t="s">
        <v>510</v>
      </c>
      <c r="S893" s="94" t="s">
        <v>93</v>
      </c>
      <c r="T893" s="142" t="s">
        <v>43</v>
      </c>
      <c r="U893" s="94" t="s">
        <v>43</v>
      </c>
      <c r="V893" s="120" t="s">
        <v>70</v>
      </c>
      <c r="W893" s="91" t="s">
        <v>511</v>
      </c>
      <c r="X893" s="120" t="s">
        <v>45</v>
      </c>
      <c r="Y893" s="132" t="s">
        <v>43</v>
      </c>
      <c r="Z893" s="91" t="s">
        <v>43</v>
      </c>
      <c r="AA893" s="138" t="s">
        <v>46</v>
      </c>
      <c r="AB893" s="138" t="s">
        <v>512</v>
      </c>
      <c r="AC893" s="136" t="s">
        <v>73</v>
      </c>
      <c r="AE893" s="145"/>
      <c r="AF893" s="135"/>
    </row>
    <row r="894" s="69" customFormat="1" customHeight="1" spans="1:32">
      <c r="A894" s="91" t="s">
        <v>2742</v>
      </c>
      <c r="B894" s="91" t="s">
        <v>2571</v>
      </c>
      <c r="C894" s="92">
        <v>45460</v>
      </c>
      <c r="D894" s="93" t="s">
        <v>49</v>
      </c>
      <c r="E894" s="91" t="s">
        <v>311</v>
      </c>
      <c r="F894" s="94" t="s">
        <v>2743</v>
      </c>
      <c r="G894" s="94" t="s">
        <v>617</v>
      </c>
      <c r="H894" s="95"/>
      <c r="I894" s="95" t="s">
        <v>53</v>
      </c>
      <c r="J894" s="95" t="s">
        <v>314</v>
      </c>
      <c r="K894" s="102">
        <v>28460</v>
      </c>
      <c r="L894" s="107" t="s">
        <v>39</v>
      </c>
      <c r="M894" s="103">
        <v>7.1086</v>
      </c>
      <c r="N894" s="104">
        <f t="shared" si="72"/>
        <v>202310.756</v>
      </c>
      <c r="O894" s="108" t="s">
        <v>2744</v>
      </c>
      <c r="P894" s="110" t="s">
        <v>108</v>
      </c>
      <c r="Q894" s="110" t="s">
        <v>231</v>
      </c>
      <c r="R894" s="95" t="s">
        <v>618</v>
      </c>
      <c r="S894" s="94" t="s">
        <v>68</v>
      </c>
      <c r="T894" s="94" t="s">
        <v>619</v>
      </c>
      <c r="U894" s="94" t="s">
        <v>43</v>
      </c>
      <c r="V894" s="121">
        <v>150000</v>
      </c>
      <c r="W894" s="121" t="s">
        <v>620</v>
      </c>
      <c r="X894" s="121" t="s">
        <v>45</v>
      </c>
      <c r="Y894" s="137" t="s">
        <v>43</v>
      </c>
      <c r="Z894" s="40" t="s">
        <v>43</v>
      </c>
      <c r="AA894" s="57" t="s">
        <v>46</v>
      </c>
      <c r="AB894" s="133" t="s">
        <v>621</v>
      </c>
      <c r="AC894" s="134"/>
      <c r="AE894" s="145"/>
      <c r="AF894" s="135"/>
    </row>
    <row r="895" s="69" customFormat="1" customHeight="1" spans="1:32">
      <c r="A895" s="91" t="s">
        <v>2612</v>
      </c>
      <c r="B895" s="91" t="s">
        <v>2571</v>
      </c>
      <c r="C895" s="92">
        <v>45460</v>
      </c>
      <c r="D895" s="93" t="s">
        <v>49</v>
      </c>
      <c r="E895" s="91" t="s">
        <v>153</v>
      </c>
      <c r="F895" s="94" t="s">
        <v>2613</v>
      </c>
      <c r="G895" s="94" t="s">
        <v>189</v>
      </c>
      <c r="H895" s="94"/>
      <c r="I895" s="94" t="s">
        <v>79</v>
      </c>
      <c r="J895" s="94" t="s">
        <v>156</v>
      </c>
      <c r="K895" s="102">
        <v>61272</v>
      </c>
      <c r="L895" s="40" t="s">
        <v>157</v>
      </c>
      <c r="M895" s="109">
        <v>0.90892</v>
      </c>
      <c r="N895" s="104">
        <f t="shared" si="72"/>
        <v>55691.34624</v>
      </c>
      <c r="O895" s="105">
        <v>45488</v>
      </c>
      <c r="P895" s="110" t="s">
        <v>108</v>
      </c>
      <c r="Q895" s="106" t="s">
        <v>190</v>
      </c>
      <c r="R895" s="94" t="s">
        <v>2745</v>
      </c>
      <c r="S895" s="94" t="s">
        <v>192</v>
      </c>
      <c r="T895" s="94" t="s">
        <v>43</v>
      </c>
      <c r="U895" s="94" t="s">
        <v>43</v>
      </c>
      <c r="V895" s="120" t="s">
        <v>193</v>
      </c>
      <c r="W895" s="91" t="s">
        <v>43</v>
      </c>
      <c r="X895" s="120" t="s">
        <v>45</v>
      </c>
      <c r="Y895" s="132" t="s">
        <v>43</v>
      </c>
      <c r="Z895" s="91" t="s">
        <v>43</v>
      </c>
      <c r="AA895" s="138" t="s">
        <v>1805</v>
      </c>
      <c r="AB895" s="133"/>
      <c r="AC895" s="134"/>
      <c r="AE895" s="135"/>
      <c r="AF895" s="135"/>
    </row>
    <row r="896" s="69" customFormat="1" customHeight="1" spans="1:32">
      <c r="A896" s="91" t="s">
        <v>2612</v>
      </c>
      <c r="B896" s="91" t="s">
        <v>2571</v>
      </c>
      <c r="C896" s="92">
        <v>45461</v>
      </c>
      <c r="D896" s="93" t="s">
        <v>49</v>
      </c>
      <c r="E896" s="91" t="s">
        <v>153</v>
      </c>
      <c r="F896" s="94" t="s">
        <v>2613</v>
      </c>
      <c r="G896" s="94" t="s">
        <v>189</v>
      </c>
      <c r="H896" s="94"/>
      <c r="I896" s="94" t="s">
        <v>79</v>
      </c>
      <c r="J896" s="94" t="s">
        <v>156</v>
      </c>
      <c r="K896" s="102">
        <v>5550</v>
      </c>
      <c r="L896" s="40" t="s">
        <v>157</v>
      </c>
      <c r="M896" s="109">
        <v>0.90892</v>
      </c>
      <c r="N896" s="104">
        <f t="shared" si="72"/>
        <v>5044.506</v>
      </c>
      <c r="O896" s="105">
        <v>45485</v>
      </c>
      <c r="P896" s="110" t="s">
        <v>108</v>
      </c>
      <c r="Q896" s="106" t="s">
        <v>190</v>
      </c>
      <c r="R896" s="94" t="s">
        <v>1094</v>
      </c>
      <c r="S896" s="94" t="s">
        <v>192</v>
      </c>
      <c r="T896" s="94" t="s">
        <v>43</v>
      </c>
      <c r="U896" s="94" t="s">
        <v>43</v>
      </c>
      <c r="V896" s="120" t="s">
        <v>193</v>
      </c>
      <c r="W896" s="91" t="s">
        <v>43</v>
      </c>
      <c r="X896" s="120" t="s">
        <v>45</v>
      </c>
      <c r="Y896" s="132" t="s">
        <v>43</v>
      </c>
      <c r="Z896" s="91" t="s">
        <v>43</v>
      </c>
      <c r="AA896" s="138" t="s">
        <v>1805</v>
      </c>
      <c r="AB896" s="133"/>
      <c r="AC896" s="134"/>
      <c r="AE896" s="135"/>
      <c r="AF896" s="135"/>
    </row>
    <row r="897" s="69" customFormat="1" customHeight="1" spans="1:32">
      <c r="A897" s="91" t="s">
        <v>2639</v>
      </c>
      <c r="B897" s="91" t="s">
        <v>2571</v>
      </c>
      <c r="C897" s="92">
        <v>45461</v>
      </c>
      <c r="D897" s="93" t="s">
        <v>49</v>
      </c>
      <c r="E897" s="91" t="s">
        <v>153</v>
      </c>
      <c r="F897" s="94" t="s">
        <v>2640</v>
      </c>
      <c r="G897" s="94" t="s">
        <v>189</v>
      </c>
      <c r="H897" s="94"/>
      <c r="I897" s="94" t="s">
        <v>145</v>
      </c>
      <c r="J897" s="94" t="s">
        <v>156</v>
      </c>
      <c r="K897" s="102">
        <v>14808.5</v>
      </c>
      <c r="L897" s="40" t="s">
        <v>157</v>
      </c>
      <c r="M897" s="109">
        <v>0.90892</v>
      </c>
      <c r="N897" s="104">
        <f t="shared" si="72"/>
        <v>13459.74182</v>
      </c>
      <c r="O897" s="105">
        <v>45505</v>
      </c>
      <c r="P897" s="106" t="s">
        <v>108</v>
      </c>
      <c r="Q897" s="106" t="s">
        <v>571</v>
      </c>
      <c r="R897" s="94" t="s">
        <v>2641</v>
      </c>
      <c r="S897" s="125" t="s">
        <v>261</v>
      </c>
      <c r="T897" s="122" t="s">
        <v>179</v>
      </c>
      <c r="U897" s="122" t="s">
        <v>262</v>
      </c>
      <c r="V897" s="123" t="s">
        <v>286</v>
      </c>
      <c r="W897" s="124" t="s">
        <v>43</v>
      </c>
      <c r="X897" s="120" t="s">
        <v>45</v>
      </c>
      <c r="Y897" s="132" t="s">
        <v>43</v>
      </c>
      <c r="Z897" s="91" t="s">
        <v>43</v>
      </c>
      <c r="AA897" s="43" t="s">
        <v>46</v>
      </c>
      <c r="AB897" s="133"/>
      <c r="AC897" s="134"/>
      <c r="AE897" s="145"/>
      <c r="AF897" s="135"/>
    </row>
    <row r="898" s="69" customFormat="1" customHeight="1" spans="1:32">
      <c r="A898" s="91" t="s">
        <v>2639</v>
      </c>
      <c r="B898" s="91" t="s">
        <v>2571</v>
      </c>
      <c r="C898" s="92">
        <v>45461</v>
      </c>
      <c r="D898" s="93" t="s">
        <v>49</v>
      </c>
      <c r="E898" s="91" t="s">
        <v>153</v>
      </c>
      <c r="F898" s="94" t="s">
        <v>2640</v>
      </c>
      <c r="G898" s="94" t="s">
        <v>189</v>
      </c>
      <c r="H898" s="94"/>
      <c r="I898" s="94" t="s">
        <v>145</v>
      </c>
      <c r="J898" s="94" t="s">
        <v>156</v>
      </c>
      <c r="K898" s="102">
        <v>15811.84</v>
      </c>
      <c r="L898" s="40" t="s">
        <v>157</v>
      </c>
      <c r="M898" s="109">
        <v>0.90892</v>
      </c>
      <c r="N898" s="104">
        <f t="shared" si="72"/>
        <v>14371.6976128</v>
      </c>
      <c r="O898" s="105">
        <v>45505</v>
      </c>
      <c r="P898" s="106" t="s">
        <v>108</v>
      </c>
      <c r="Q898" s="106" t="s">
        <v>571</v>
      </c>
      <c r="R898" s="94" t="s">
        <v>2641</v>
      </c>
      <c r="S898" s="125" t="s">
        <v>261</v>
      </c>
      <c r="T898" s="122" t="s">
        <v>179</v>
      </c>
      <c r="U898" s="122" t="s">
        <v>262</v>
      </c>
      <c r="V898" s="123" t="s">
        <v>286</v>
      </c>
      <c r="W898" s="124" t="s">
        <v>43</v>
      </c>
      <c r="X898" s="120" t="s">
        <v>45</v>
      </c>
      <c r="Y898" s="132" t="s">
        <v>43</v>
      </c>
      <c r="Z898" s="91" t="s">
        <v>43</v>
      </c>
      <c r="AA898" s="43" t="s">
        <v>46</v>
      </c>
      <c r="AB898" s="133"/>
      <c r="AC898" s="134"/>
      <c r="AE898" s="145"/>
      <c r="AF898" s="135"/>
    </row>
    <row r="899" s="69" customFormat="1" customHeight="1" spans="1:32">
      <c r="A899" s="91" t="s">
        <v>2746</v>
      </c>
      <c r="B899" s="91" t="s">
        <v>2571</v>
      </c>
      <c r="C899" s="92">
        <v>45461</v>
      </c>
      <c r="D899" s="93" t="s">
        <v>60</v>
      </c>
      <c r="E899" s="91" t="s">
        <v>2238</v>
      </c>
      <c r="F899" s="94" t="s">
        <v>2747</v>
      </c>
      <c r="G899" s="94" t="s">
        <v>464</v>
      </c>
      <c r="H899" s="94"/>
      <c r="I899" s="94" t="s">
        <v>37</v>
      </c>
      <c r="J899" s="94" t="s">
        <v>204</v>
      </c>
      <c r="K899" s="102">
        <v>9750</v>
      </c>
      <c r="L899" s="91" t="s">
        <v>205</v>
      </c>
      <c r="M899" s="109">
        <v>5.2813</v>
      </c>
      <c r="N899" s="104">
        <f t="shared" si="72"/>
        <v>51492.675</v>
      </c>
      <c r="O899" s="105">
        <v>45487</v>
      </c>
      <c r="P899" s="106" t="s">
        <v>108</v>
      </c>
      <c r="Q899" s="106" t="s">
        <v>465</v>
      </c>
      <c r="R899" s="94" t="s">
        <v>2748</v>
      </c>
      <c r="S899" s="122" t="s">
        <v>261</v>
      </c>
      <c r="T899" s="122" t="s">
        <v>179</v>
      </c>
      <c r="U899" s="122" t="s">
        <v>262</v>
      </c>
      <c r="V899" s="120" t="s">
        <v>70</v>
      </c>
      <c r="W899" s="91" t="s">
        <v>2749</v>
      </c>
      <c r="X899" s="121" t="s">
        <v>45</v>
      </c>
      <c r="Y899" s="137" t="s">
        <v>43</v>
      </c>
      <c r="Z899" s="40" t="s">
        <v>43</v>
      </c>
      <c r="AA899" s="57" t="s">
        <v>46</v>
      </c>
      <c r="AB899" s="133" t="s">
        <v>113</v>
      </c>
      <c r="AC899" s="134" t="s">
        <v>73</v>
      </c>
      <c r="AE899" s="135"/>
      <c r="AF899" s="135"/>
    </row>
    <row r="900" s="69" customFormat="1" customHeight="1" spans="1:32">
      <c r="A900" s="91" t="s">
        <v>2592</v>
      </c>
      <c r="B900" s="91" t="s">
        <v>2571</v>
      </c>
      <c r="C900" s="92">
        <v>45461</v>
      </c>
      <c r="D900" s="93" t="s">
        <v>49</v>
      </c>
      <c r="E900" s="91" t="s">
        <v>153</v>
      </c>
      <c r="F900" s="94" t="s">
        <v>2593</v>
      </c>
      <c r="G900" s="94" t="s">
        <v>155</v>
      </c>
      <c r="H900" s="94"/>
      <c r="I900" s="94" t="s">
        <v>79</v>
      </c>
      <c r="J900" s="94" t="s">
        <v>156</v>
      </c>
      <c r="K900" s="102">
        <v>18711</v>
      </c>
      <c r="L900" s="40" t="s">
        <v>157</v>
      </c>
      <c r="M900" s="109">
        <v>0.90892</v>
      </c>
      <c r="N900" s="104">
        <f t="shared" si="72"/>
        <v>17006.80212</v>
      </c>
      <c r="O900" s="108">
        <v>45481</v>
      </c>
      <c r="P900" s="106" t="s">
        <v>108</v>
      </c>
      <c r="Q900" s="106" t="s">
        <v>2183</v>
      </c>
      <c r="R900" s="95" t="s">
        <v>165</v>
      </c>
      <c r="S900" s="95" t="s">
        <v>68</v>
      </c>
      <c r="T900" s="95" t="s">
        <v>160</v>
      </c>
      <c r="U900" s="95" t="s">
        <v>161</v>
      </c>
      <c r="V900" s="121">
        <v>1000000</v>
      </c>
      <c r="W900" s="121" t="s">
        <v>162</v>
      </c>
      <c r="X900" s="120" t="s">
        <v>45</v>
      </c>
      <c r="Y900" s="132" t="s">
        <v>43</v>
      </c>
      <c r="Z900" s="91" t="s">
        <v>43</v>
      </c>
      <c r="AA900" s="138" t="s">
        <v>1871</v>
      </c>
      <c r="AB900" s="133"/>
      <c r="AC900" s="134"/>
      <c r="AE900" s="135"/>
      <c r="AF900" s="135"/>
    </row>
    <row r="901" s="69" customFormat="1" customHeight="1" spans="1:32">
      <c r="A901" s="91" t="s">
        <v>1543</v>
      </c>
      <c r="B901" s="91" t="s">
        <v>2571</v>
      </c>
      <c r="C901" s="92">
        <v>45461</v>
      </c>
      <c r="D901" s="93" t="s">
        <v>49</v>
      </c>
      <c r="E901" s="91" t="s">
        <v>305</v>
      </c>
      <c r="F901" s="94" t="s">
        <v>2572</v>
      </c>
      <c r="G901" s="94" t="s">
        <v>307</v>
      </c>
      <c r="H901" s="94"/>
      <c r="I901" s="94" t="s">
        <v>79</v>
      </c>
      <c r="J901" s="94" t="s">
        <v>308</v>
      </c>
      <c r="K901" s="102">
        <v>7500</v>
      </c>
      <c r="L901" s="40" t="s">
        <v>157</v>
      </c>
      <c r="M901" s="109">
        <v>0.90772</v>
      </c>
      <c r="N901" s="104">
        <f t="shared" si="72"/>
        <v>6807.9</v>
      </c>
      <c r="O901" s="108">
        <v>45478</v>
      </c>
      <c r="P901" s="110" t="s">
        <v>108</v>
      </c>
      <c r="Q901" s="106" t="s">
        <v>158</v>
      </c>
      <c r="R901" s="94" t="s">
        <v>1544</v>
      </c>
      <c r="S901" s="95" t="s">
        <v>192</v>
      </c>
      <c r="T901" s="95" t="s">
        <v>43</v>
      </c>
      <c r="U901" s="95" t="s">
        <v>43</v>
      </c>
      <c r="V901" s="121" t="s">
        <v>193</v>
      </c>
      <c r="W901" s="91" t="s">
        <v>43</v>
      </c>
      <c r="X901" s="120" t="s">
        <v>45</v>
      </c>
      <c r="Y901" s="132" t="s">
        <v>43</v>
      </c>
      <c r="Z901" s="107" t="s">
        <v>43</v>
      </c>
      <c r="AA901" s="138" t="s">
        <v>194</v>
      </c>
      <c r="AB901" s="133"/>
      <c r="AC901" s="134"/>
      <c r="AE901" s="145"/>
      <c r="AF901" s="135"/>
    </row>
    <row r="902" s="69" customFormat="1" customHeight="1" spans="1:32">
      <c r="A902" s="91" t="s">
        <v>2750</v>
      </c>
      <c r="B902" s="91" t="s">
        <v>2571</v>
      </c>
      <c r="C902" s="92">
        <v>45461</v>
      </c>
      <c r="D902" s="93" t="s">
        <v>75</v>
      </c>
      <c r="E902" s="91" t="s">
        <v>856</v>
      </c>
      <c r="F902" s="94" t="s">
        <v>2751</v>
      </c>
      <c r="G902" s="94" t="s">
        <v>2752</v>
      </c>
      <c r="H902" s="94"/>
      <c r="I902" s="94" t="s">
        <v>145</v>
      </c>
      <c r="J902" s="94" t="s">
        <v>963</v>
      </c>
      <c r="K902" s="102">
        <v>42765.9525</v>
      </c>
      <c r="L902" s="107" t="s">
        <v>39</v>
      </c>
      <c r="M902" s="103">
        <v>7.1086</v>
      </c>
      <c r="N902" s="104">
        <f t="shared" si="72"/>
        <v>304006.0499415</v>
      </c>
      <c r="O902" s="105">
        <v>45495</v>
      </c>
      <c r="P902" s="106">
        <v>28143.03</v>
      </c>
      <c r="Q902" s="106" t="s">
        <v>2479</v>
      </c>
      <c r="R902" s="94" t="s">
        <v>2753</v>
      </c>
      <c r="S902" s="94" t="s">
        <v>93</v>
      </c>
      <c r="T902" s="94" t="s">
        <v>43</v>
      </c>
      <c r="U902" s="94" t="s">
        <v>43</v>
      </c>
      <c r="V902" s="120" t="s">
        <v>70</v>
      </c>
      <c r="W902" s="91" t="s">
        <v>2754</v>
      </c>
      <c r="X902" s="120" t="s">
        <v>45</v>
      </c>
      <c r="Y902" s="132" t="s">
        <v>43</v>
      </c>
      <c r="Z902" s="107" t="s">
        <v>43</v>
      </c>
      <c r="AA902" s="43" t="s">
        <v>46</v>
      </c>
      <c r="AB902" s="133" t="s">
        <v>113</v>
      </c>
      <c r="AC902" s="134" t="s">
        <v>73</v>
      </c>
      <c r="AE902" s="145"/>
      <c r="AF902" s="135"/>
    </row>
    <row r="903" s="69" customFormat="1" customHeight="1" spans="1:32">
      <c r="A903" s="91" t="s">
        <v>2755</v>
      </c>
      <c r="B903" s="91" t="s">
        <v>2571</v>
      </c>
      <c r="C903" s="92">
        <v>45461</v>
      </c>
      <c r="D903" s="93" t="s">
        <v>75</v>
      </c>
      <c r="E903" s="91" t="s">
        <v>856</v>
      </c>
      <c r="F903" s="94" t="s">
        <v>2756</v>
      </c>
      <c r="G903" s="94" t="s">
        <v>2757</v>
      </c>
      <c r="H903" s="94"/>
      <c r="I903" s="94" t="s">
        <v>53</v>
      </c>
      <c r="J903" s="94" t="s">
        <v>2758</v>
      </c>
      <c r="K903" s="102">
        <v>1350.6</v>
      </c>
      <c r="L903" s="107" t="s">
        <v>39</v>
      </c>
      <c r="M903" s="103">
        <v>7.1086</v>
      </c>
      <c r="N903" s="104">
        <f t="shared" si="72"/>
        <v>9600.87516</v>
      </c>
      <c r="O903" s="105">
        <v>45473</v>
      </c>
      <c r="P903" s="106" t="s">
        <v>2759</v>
      </c>
      <c r="Q903" s="106" t="s">
        <v>40</v>
      </c>
      <c r="R903" s="94" t="s">
        <v>2760</v>
      </c>
      <c r="S903" s="94" t="s">
        <v>42</v>
      </c>
      <c r="T903" s="94" t="s">
        <v>43</v>
      </c>
      <c r="U903" s="94" t="s">
        <v>43</v>
      </c>
      <c r="V903" s="120" t="s">
        <v>44</v>
      </c>
      <c r="W903" s="91" t="s">
        <v>43</v>
      </c>
      <c r="X903" s="120" t="s">
        <v>45</v>
      </c>
      <c r="Y903" s="132" t="s">
        <v>43</v>
      </c>
      <c r="Z903" s="91" t="s">
        <v>43</v>
      </c>
      <c r="AA903" s="43" t="s">
        <v>46</v>
      </c>
      <c r="AB903" s="133" t="s">
        <v>47</v>
      </c>
      <c r="AC903" s="134"/>
      <c r="AE903" s="145"/>
      <c r="AF903" s="135"/>
    </row>
    <row r="904" s="69" customFormat="1" customHeight="1" spans="1:32">
      <c r="A904" s="91" t="s">
        <v>2592</v>
      </c>
      <c r="B904" s="91" t="s">
        <v>2571</v>
      </c>
      <c r="C904" s="92">
        <v>45462</v>
      </c>
      <c r="D904" s="93" t="s">
        <v>49</v>
      </c>
      <c r="E904" s="91" t="s">
        <v>153</v>
      </c>
      <c r="F904" s="94" t="s">
        <v>2593</v>
      </c>
      <c r="G904" s="94" t="s">
        <v>155</v>
      </c>
      <c r="H904" s="94"/>
      <c r="I904" s="94" t="s">
        <v>79</v>
      </c>
      <c r="J904" s="94" t="s">
        <v>156</v>
      </c>
      <c r="K904" s="102">
        <v>69140</v>
      </c>
      <c r="L904" s="40" t="s">
        <v>157</v>
      </c>
      <c r="M904" s="109">
        <v>0.90892</v>
      </c>
      <c r="N904" s="104">
        <f t="shared" si="72"/>
        <v>62842.7288</v>
      </c>
      <c r="O904" s="108">
        <v>45492</v>
      </c>
      <c r="P904" s="106" t="s">
        <v>108</v>
      </c>
      <c r="Q904" s="106" t="s">
        <v>2183</v>
      </c>
      <c r="R904" s="95" t="s">
        <v>2761</v>
      </c>
      <c r="S904" s="95" t="s">
        <v>68</v>
      </c>
      <c r="T904" s="95" t="s">
        <v>160</v>
      </c>
      <c r="U904" s="95" t="s">
        <v>161</v>
      </c>
      <c r="V904" s="121">
        <v>1000000</v>
      </c>
      <c r="W904" s="121" t="s">
        <v>162</v>
      </c>
      <c r="X904" s="120" t="s">
        <v>45</v>
      </c>
      <c r="Y904" s="132" t="s">
        <v>43</v>
      </c>
      <c r="Z904" s="91" t="s">
        <v>43</v>
      </c>
      <c r="AA904" s="138" t="s">
        <v>163</v>
      </c>
      <c r="AB904" s="133" t="s">
        <v>2762</v>
      </c>
      <c r="AC904" s="134"/>
      <c r="AE904" s="135"/>
      <c r="AF904" s="135"/>
    </row>
    <row r="905" s="69" customFormat="1" customHeight="1" spans="1:32">
      <c r="A905" s="91" t="s">
        <v>2763</v>
      </c>
      <c r="B905" s="91" t="s">
        <v>2571</v>
      </c>
      <c r="C905" s="92">
        <v>45462</v>
      </c>
      <c r="D905" s="93" t="s">
        <v>75</v>
      </c>
      <c r="E905" s="91" t="s">
        <v>279</v>
      </c>
      <c r="F905" s="94" t="s">
        <v>2764</v>
      </c>
      <c r="G905" s="94" t="s">
        <v>281</v>
      </c>
      <c r="H905" s="94"/>
      <c r="I905" s="94" t="s">
        <v>79</v>
      </c>
      <c r="J905" s="94" t="s">
        <v>282</v>
      </c>
      <c r="K905" s="102">
        <v>3225</v>
      </c>
      <c r="L905" s="107" t="s">
        <v>39</v>
      </c>
      <c r="M905" s="103">
        <v>7.1086</v>
      </c>
      <c r="N905" s="104">
        <f t="shared" si="72"/>
        <v>22925.235</v>
      </c>
      <c r="O905" s="105">
        <v>45488</v>
      </c>
      <c r="P905" s="106" t="s">
        <v>2765</v>
      </c>
      <c r="Q905" s="106" t="s">
        <v>2266</v>
      </c>
      <c r="R905" s="94" t="s">
        <v>2766</v>
      </c>
      <c r="S905" s="122" t="s">
        <v>261</v>
      </c>
      <c r="T905" s="122" t="s">
        <v>179</v>
      </c>
      <c r="U905" s="122" t="s">
        <v>262</v>
      </c>
      <c r="V905" s="120" t="s">
        <v>70</v>
      </c>
      <c r="W905" s="91" t="s">
        <v>2767</v>
      </c>
      <c r="X905" s="120" t="s">
        <v>45</v>
      </c>
      <c r="Y905" s="132" t="s">
        <v>43</v>
      </c>
      <c r="Z905" s="91" t="s">
        <v>43</v>
      </c>
      <c r="AA905" s="43" t="s">
        <v>46</v>
      </c>
      <c r="AB905" s="133" t="s">
        <v>113</v>
      </c>
      <c r="AC905" s="136" t="s">
        <v>73</v>
      </c>
      <c r="AE905" s="145"/>
      <c r="AF905" s="135"/>
    </row>
    <row r="906" s="69" customFormat="1" customHeight="1" spans="1:32">
      <c r="A906" s="91" t="s">
        <v>2768</v>
      </c>
      <c r="B906" s="91" t="s">
        <v>2571</v>
      </c>
      <c r="C906" s="92">
        <v>45462</v>
      </c>
      <c r="D906" s="93" t="s">
        <v>33</v>
      </c>
      <c r="E906" s="91" t="s">
        <v>96</v>
      </c>
      <c r="F906" s="94" t="s">
        <v>2769</v>
      </c>
      <c r="G906" s="94" t="s">
        <v>1037</v>
      </c>
      <c r="H906" s="94"/>
      <c r="I906" s="94" t="s">
        <v>79</v>
      </c>
      <c r="J906" s="94" t="s">
        <v>791</v>
      </c>
      <c r="K906" s="102">
        <v>4930.8</v>
      </c>
      <c r="L906" s="107" t="s">
        <v>89</v>
      </c>
      <c r="M906" s="103">
        <v>1</v>
      </c>
      <c r="N906" s="104">
        <f t="shared" si="72"/>
        <v>4930.8</v>
      </c>
      <c r="O906" s="105">
        <v>45474</v>
      </c>
      <c r="P906" s="106" t="s">
        <v>2770</v>
      </c>
      <c r="Q906" s="106" t="s">
        <v>40</v>
      </c>
      <c r="R906" s="94" t="s">
        <v>1040</v>
      </c>
      <c r="S906" s="94" t="s">
        <v>93</v>
      </c>
      <c r="T906" s="94" t="s">
        <v>43</v>
      </c>
      <c r="U906" s="94" t="s">
        <v>43</v>
      </c>
      <c r="V906" s="120" t="s">
        <v>70</v>
      </c>
      <c r="W906" s="91" t="s">
        <v>1041</v>
      </c>
      <c r="X906" s="120" t="s">
        <v>45</v>
      </c>
      <c r="Y906" s="132" t="s">
        <v>43</v>
      </c>
      <c r="Z906" s="91" t="s">
        <v>43</v>
      </c>
      <c r="AA906" s="60" t="s">
        <v>2678</v>
      </c>
      <c r="AB906" s="133" t="s">
        <v>47</v>
      </c>
      <c r="AC906" s="134"/>
      <c r="AE906" s="135"/>
      <c r="AF906" s="135"/>
    </row>
    <row r="907" s="69" customFormat="1" customHeight="1" spans="1:32">
      <c r="A907" s="91" t="s">
        <v>2660</v>
      </c>
      <c r="B907" s="91" t="s">
        <v>2571</v>
      </c>
      <c r="C907" s="92">
        <v>45462</v>
      </c>
      <c r="D907" s="93" t="s">
        <v>49</v>
      </c>
      <c r="E907" s="91" t="s">
        <v>311</v>
      </c>
      <c r="F907" s="94" t="s">
        <v>2661</v>
      </c>
      <c r="G907" s="94" t="s">
        <v>2662</v>
      </c>
      <c r="H907" s="94"/>
      <c r="I907" s="94" t="s">
        <v>79</v>
      </c>
      <c r="J907" s="94" t="s">
        <v>516</v>
      </c>
      <c r="K907" s="102">
        <v>13098</v>
      </c>
      <c r="L907" s="91" t="s">
        <v>517</v>
      </c>
      <c r="M907" s="102">
        <v>4.7584</v>
      </c>
      <c r="N907" s="113">
        <f t="shared" si="72"/>
        <v>62325.5232</v>
      </c>
      <c r="O907" s="105">
        <v>45506</v>
      </c>
      <c r="P907" s="106" t="s">
        <v>108</v>
      </c>
      <c r="Q907" s="106" t="s">
        <v>2541</v>
      </c>
      <c r="R907" s="94" t="s">
        <v>2665</v>
      </c>
      <c r="S907" s="94" t="s">
        <v>68</v>
      </c>
      <c r="T907" s="94" t="s">
        <v>2666</v>
      </c>
      <c r="U907" s="94" t="s">
        <v>43</v>
      </c>
      <c r="V907" s="120">
        <v>200000</v>
      </c>
      <c r="W907" s="91" t="s">
        <v>2667</v>
      </c>
      <c r="X907" s="120" t="s">
        <v>45</v>
      </c>
      <c r="Y907" s="132" t="s">
        <v>43</v>
      </c>
      <c r="Z907" s="91" t="s">
        <v>43</v>
      </c>
      <c r="AA907" s="138" t="s">
        <v>46</v>
      </c>
      <c r="AB907" s="133" t="s">
        <v>47</v>
      </c>
      <c r="AC907" s="134"/>
      <c r="AE907" s="145"/>
      <c r="AF907" s="135"/>
    </row>
    <row r="908" s="69" customFormat="1" customHeight="1" spans="1:32">
      <c r="A908" s="91" t="s">
        <v>2742</v>
      </c>
      <c r="B908" s="91" t="s">
        <v>2571</v>
      </c>
      <c r="C908" s="92">
        <v>45462</v>
      </c>
      <c r="D908" s="93" t="s">
        <v>49</v>
      </c>
      <c r="E908" s="91" t="s">
        <v>311</v>
      </c>
      <c r="F908" s="94" t="s">
        <v>2743</v>
      </c>
      <c r="G908" s="94" t="s">
        <v>617</v>
      </c>
      <c r="H908" s="95"/>
      <c r="I908" s="95" t="s">
        <v>53</v>
      </c>
      <c r="J908" s="95" t="s">
        <v>314</v>
      </c>
      <c r="K908" s="102">
        <v>2920</v>
      </c>
      <c r="L908" s="107" t="s">
        <v>39</v>
      </c>
      <c r="M908" s="103">
        <v>7.1086</v>
      </c>
      <c r="N908" s="104">
        <f t="shared" si="72"/>
        <v>20757.112</v>
      </c>
      <c r="O908" s="108">
        <v>45492</v>
      </c>
      <c r="P908" s="110" t="s">
        <v>108</v>
      </c>
      <c r="Q908" s="110" t="s">
        <v>231</v>
      </c>
      <c r="R908" s="95" t="s">
        <v>618</v>
      </c>
      <c r="S908" s="94" t="s">
        <v>68</v>
      </c>
      <c r="T908" s="94" t="s">
        <v>619</v>
      </c>
      <c r="U908" s="94" t="s">
        <v>43</v>
      </c>
      <c r="V908" s="121">
        <v>150000</v>
      </c>
      <c r="W908" s="121" t="s">
        <v>620</v>
      </c>
      <c r="X908" s="121" t="s">
        <v>45</v>
      </c>
      <c r="Y908" s="137" t="s">
        <v>43</v>
      </c>
      <c r="Z908" s="40" t="s">
        <v>43</v>
      </c>
      <c r="AA908" s="57" t="s">
        <v>46</v>
      </c>
      <c r="AB908" s="133" t="s">
        <v>621</v>
      </c>
      <c r="AC908" s="134"/>
      <c r="AE908" s="145"/>
      <c r="AF908" s="135"/>
    </row>
    <row r="909" s="69" customFormat="1" customHeight="1" spans="1:32">
      <c r="A909" s="91" t="s">
        <v>2771</v>
      </c>
      <c r="B909" s="91" t="s">
        <v>2571</v>
      </c>
      <c r="C909" s="92">
        <v>45462</v>
      </c>
      <c r="D909" s="93" t="s">
        <v>33</v>
      </c>
      <c r="E909" s="91" t="s">
        <v>50</v>
      </c>
      <c r="F909" s="94" t="s">
        <v>2772</v>
      </c>
      <c r="G909" s="94" t="s">
        <v>2773</v>
      </c>
      <c r="H909" s="94"/>
      <c r="I909" s="94" t="s">
        <v>37</v>
      </c>
      <c r="J909" s="94" t="s">
        <v>2774</v>
      </c>
      <c r="K909" s="102">
        <v>12820</v>
      </c>
      <c r="L909" s="107" t="s">
        <v>39</v>
      </c>
      <c r="M909" s="103">
        <v>7.1086</v>
      </c>
      <c r="N909" s="104">
        <f t="shared" si="72"/>
        <v>91132.252</v>
      </c>
      <c r="O909" s="105">
        <v>45498</v>
      </c>
      <c r="P909" s="106">
        <v>12820</v>
      </c>
      <c r="Q909" s="106" t="s">
        <v>40</v>
      </c>
      <c r="R909" s="94" t="s">
        <v>2775</v>
      </c>
      <c r="S909" s="94" t="s">
        <v>42</v>
      </c>
      <c r="T909" s="94" t="s">
        <v>43</v>
      </c>
      <c r="U909" s="94" t="s">
        <v>43</v>
      </c>
      <c r="V909" s="120" t="s">
        <v>44</v>
      </c>
      <c r="W909" s="91" t="s">
        <v>43</v>
      </c>
      <c r="X909" s="120" t="s">
        <v>45</v>
      </c>
      <c r="Y909" s="132" t="s">
        <v>43</v>
      </c>
      <c r="Z909" s="91" t="s">
        <v>43</v>
      </c>
      <c r="AA909" s="43" t="s">
        <v>46</v>
      </c>
      <c r="AB909" s="133" t="s">
        <v>47</v>
      </c>
      <c r="AC909" s="134"/>
      <c r="AE909" s="145"/>
      <c r="AF909" s="135"/>
    </row>
    <row r="910" s="69" customFormat="1" customHeight="1" spans="1:32">
      <c r="A910" s="91" t="s">
        <v>2592</v>
      </c>
      <c r="B910" s="91" t="s">
        <v>2571</v>
      </c>
      <c r="C910" s="92">
        <v>45462</v>
      </c>
      <c r="D910" s="93" t="s">
        <v>49</v>
      </c>
      <c r="E910" s="91" t="s">
        <v>153</v>
      </c>
      <c r="F910" s="94" t="s">
        <v>2593</v>
      </c>
      <c r="G910" s="94" t="s">
        <v>155</v>
      </c>
      <c r="H910" s="94"/>
      <c r="I910" s="94" t="s">
        <v>79</v>
      </c>
      <c r="J910" s="94" t="s">
        <v>156</v>
      </c>
      <c r="K910" s="102">
        <v>34200</v>
      </c>
      <c r="L910" s="40" t="s">
        <v>157</v>
      </c>
      <c r="M910" s="109">
        <v>0.90892</v>
      </c>
      <c r="N910" s="104">
        <f t="shared" si="72"/>
        <v>31085.064</v>
      </c>
      <c r="O910" s="108">
        <v>45492</v>
      </c>
      <c r="P910" s="106" t="s">
        <v>108</v>
      </c>
      <c r="Q910" s="106" t="s">
        <v>2183</v>
      </c>
      <c r="R910" s="95" t="s">
        <v>2776</v>
      </c>
      <c r="S910" s="95" t="s">
        <v>68</v>
      </c>
      <c r="T910" s="95" t="s">
        <v>160</v>
      </c>
      <c r="U910" s="95" t="s">
        <v>161</v>
      </c>
      <c r="V910" s="121">
        <v>1000000</v>
      </c>
      <c r="W910" s="121" t="s">
        <v>162</v>
      </c>
      <c r="X910" s="120" t="s">
        <v>45</v>
      </c>
      <c r="Y910" s="132" t="s">
        <v>43</v>
      </c>
      <c r="Z910" s="91" t="s">
        <v>43</v>
      </c>
      <c r="AA910" s="138" t="s">
        <v>163</v>
      </c>
      <c r="AB910" s="133" t="s">
        <v>2762</v>
      </c>
      <c r="AC910" s="134"/>
      <c r="AE910" s="135"/>
      <c r="AF910" s="135"/>
    </row>
    <row r="911" s="69" customFormat="1" customHeight="1" spans="1:32">
      <c r="A911" s="91" t="s">
        <v>2777</v>
      </c>
      <c r="B911" s="91" t="s">
        <v>2571</v>
      </c>
      <c r="C911" s="92">
        <v>45463</v>
      </c>
      <c r="D911" s="93" t="s">
        <v>75</v>
      </c>
      <c r="E911" s="91" t="s">
        <v>856</v>
      </c>
      <c r="F911" s="94" t="s">
        <v>2778</v>
      </c>
      <c r="G911" s="94" t="s">
        <v>2779</v>
      </c>
      <c r="H911" s="94"/>
      <c r="I911" s="94" t="s">
        <v>145</v>
      </c>
      <c r="J911" s="94" t="s">
        <v>963</v>
      </c>
      <c r="K911" s="102">
        <v>50879</v>
      </c>
      <c r="L911" s="107" t="s">
        <v>39</v>
      </c>
      <c r="M911" s="103">
        <v>7.1086</v>
      </c>
      <c r="N911" s="104">
        <f t="shared" si="72"/>
        <v>361678.4594</v>
      </c>
      <c r="O911" s="105">
        <v>45491</v>
      </c>
      <c r="P911" s="110" t="s">
        <v>2780</v>
      </c>
      <c r="Q911" s="106" t="s">
        <v>2479</v>
      </c>
      <c r="R911" s="94" t="s">
        <v>2779</v>
      </c>
      <c r="S911" s="94" t="s">
        <v>93</v>
      </c>
      <c r="T911" s="94" t="s">
        <v>43</v>
      </c>
      <c r="U911" s="94" t="s">
        <v>43</v>
      </c>
      <c r="V911" s="120" t="s">
        <v>70</v>
      </c>
      <c r="W911" s="91" t="s">
        <v>2781</v>
      </c>
      <c r="X911" s="120" t="s">
        <v>45</v>
      </c>
      <c r="Y911" s="132" t="s">
        <v>43</v>
      </c>
      <c r="Z911" s="91" t="s">
        <v>43</v>
      </c>
      <c r="AA911" s="43" t="s">
        <v>46</v>
      </c>
      <c r="AB911" s="133" t="s">
        <v>113</v>
      </c>
      <c r="AC911" s="134" t="s">
        <v>73</v>
      </c>
      <c r="AE911" s="145"/>
      <c r="AF911" s="135"/>
    </row>
    <row r="912" s="69" customFormat="1" customHeight="1" spans="1:32">
      <c r="A912" s="91" t="s">
        <v>2782</v>
      </c>
      <c r="B912" s="91" t="s">
        <v>2571</v>
      </c>
      <c r="C912" s="92">
        <v>45463</v>
      </c>
      <c r="D912" s="93" t="s">
        <v>75</v>
      </c>
      <c r="E912" s="91" t="s">
        <v>856</v>
      </c>
      <c r="F912" s="94" t="s">
        <v>2655</v>
      </c>
      <c r="G912" s="94" t="s">
        <v>858</v>
      </c>
      <c r="H912" s="94"/>
      <c r="I912" s="94" t="s">
        <v>79</v>
      </c>
      <c r="J912" s="94" t="s">
        <v>282</v>
      </c>
      <c r="K912" s="102">
        <v>53638.58</v>
      </c>
      <c r="L912" s="40" t="s">
        <v>39</v>
      </c>
      <c r="M912" s="103">
        <v>7.1086</v>
      </c>
      <c r="N912" s="104">
        <f t="shared" si="72"/>
        <v>381295.209788</v>
      </c>
      <c r="O912" s="105">
        <v>45491</v>
      </c>
      <c r="P912" s="110">
        <v>23874.6</v>
      </c>
      <c r="Q912" s="106" t="s">
        <v>2783</v>
      </c>
      <c r="R912" s="94" t="s">
        <v>2784</v>
      </c>
      <c r="S912" s="125" t="s">
        <v>261</v>
      </c>
      <c r="T912" s="122" t="s">
        <v>179</v>
      </c>
      <c r="U912" s="122" t="s">
        <v>262</v>
      </c>
      <c r="V912" s="123" t="s">
        <v>286</v>
      </c>
      <c r="W912" s="124" t="s">
        <v>287</v>
      </c>
      <c r="X912" s="120" t="s">
        <v>45</v>
      </c>
      <c r="Y912" s="132" t="s">
        <v>43</v>
      </c>
      <c r="Z912" s="107" t="s">
        <v>43</v>
      </c>
      <c r="AA912" s="138" t="s">
        <v>46</v>
      </c>
      <c r="AB912" s="133" t="s">
        <v>861</v>
      </c>
      <c r="AC912" s="136" t="s">
        <v>73</v>
      </c>
      <c r="AE912" s="145"/>
      <c r="AF912" s="135"/>
    </row>
    <row r="913" s="69" customFormat="1" customHeight="1" spans="1:32">
      <c r="A913" s="91" t="s">
        <v>2624</v>
      </c>
      <c r="B913" s="91" t="s">
        <v>2571</v>
      </c>
      <c r="C913" s="92">
        <v>45463</v>
      </c>
      <c r="D913" s="93" t="s">
        <v>60</v>
      </c>
      <c r="E913" s="91" t="s">
        <v>115</v>
      </c>
      <c r="F913" s="94" t="s">
        <v>2625</v>
      </c>
      <c r="G913" s="94" t="s">
        <v>230</v>
      </c>
      <c r="H913" s="94"/>
      <c r="I913" s="94" t="s">
        <v>79</v>
      </c>
      <c r="J913" s="94" t="s">
        <v>118</v>
      </c>
      <c r="K913" s="102">
        <v>45704.43</v>
      </c>
      <c r="L913" s="107" t="s">
        <v>39</v>
      </c>
      <c r="M913" s="103">
        <v>7.1086</v>
      </c>
      <c r="N913" s="104">
        <f t="shared" si="72"/>
        <v>324894.511098</v>
      </c>
      <c r="O913" s="108" t="s">
        <v>2785</v>
      </c>
      <c r="P913" s="110" t="s">
        <v>108</v>
      </c>
      <c r="Q913" s="106" t="s">
        <v>231</v>
      </c>
      <c r="R913" s="111" t="s">
        <v>232</v>
      </c>
      <c r="S913" s="95" t="s">
        <v>68</v>
      </c>
      <c r="T913" s="95" t="s">
        <v>233</v>
      </c>
      <c r="U913" s="95" t="s">
        <v>43</v>
      </c>
      <c r="V913" s="121">
        <v>500000</v>
      </c>
      <c r="W913" s="121" t="s">
        <v>234</v>
      </c>
      <c r="X913" s="120" t="s">
        <v>45</v>
      </c>
      <c r="Y913" s="132" t="s">
        <v>43</v>
      </c>
      <c r="Z913" s="107" t="s">
        <v>43</v>
      </c>
      <c r="AA913" s="43" t="s">
        <v>46</v>
      </c>
      <c r="AB913" s="133" t="s">
        <v>47</v>
      </c>
      <c r="AC913" s="134"/>
      <c r="AE913" s="135"/>
      <c r="AF913" s="135"/>
    </row>
    <row r="914" s="69" customFormat="1" customHeight="1" spans="1:32">
      <c r="A914" s="91" t="s">
        <v>2723</v>
      </c>
      <c r="B914" s="91" t="s">
        <v>2571</v>
      </c>
      <c r="C914" s="92">
        <v>45463</v>
      </c>
      <c r="D914" s="93" t="s">
        <v>60</v>
      </c>
      <c r="E914" s="91" t="s">
        <v>115</v>
      </c>
      <c r="F914" s="94" t="s">
        <v>2625</v>
      </c>
      <c r="G914" s="94" t="s">
        <v>230</v>
      </c>
      <c r="H914" s="94"/>
      <c r="I914" s="94" t="s">
        <v>258</v>
      </c>
      <c r="J914" s="94" t="s">
        <v>118</v>
      </c>
      <c r="K914" s="102">
        <v>50583.21</v>
      </c>
      <c r="L914" s="107" t="s">
        <v>39</v>
      </c>
      <c r="M914" s="103">
        <v>7.1086</v>
      </c>
      <c r="N914" s="104">
        <f t="shared" si="72"/>
        <v>359575.806606</v>
      </c>
      <c r="O914" s="108">
        <v>45493</v>
      </c>
      <c r="P914" s="110">
        <v>75841.53</v>
      </c>
      <c r="Q914" s="106" t="s">
        <v>1268</v>
      </c>
      <c r="R914" s="111" t="s">
        <v>232</v>
      </c>
      <c r="S914" s="95" t="s">
        <v>68</v>
      </c>
      <c r="T914" s="95" t="s">
        <v>233</v>
      </c>
      <c r="U914" s="95" t="s">
        <v>43</v>
      </c>
      <c r="V914" s="121">
        <v>500000</v>
      </c>
      <c r="W914" s="121" t="s">
        <v>234</v>
      </c>
      <c r="X914" s="120" t="s">
        <v>45</v>
      </c>
      <c r="Y914" s="132" t="s">
        <v>43</v>
      </c>
      <c r="Z914" s="107" t="s">
        <v>43</v>
      </c>
      <c r="AA914" s="43" t="s">
        <v>46</v>
      </c>
      <c r="AB914" s="133" t="s">
        <v>47</v>
      </c>
      <c r="AC914" s="134"/>
      <c r="AE914" s="145"/>
      <c r="AF914" s="135"/>
    </row>
    <row r="915" s="70" customFormat="1" customHeight="1" spans="1:31">
      <c r="A915" s="91" t="s">
        <v>2786</v>
      </c>
      <c r="B915" s="91" t="s">
        <v>2571</v>
      </c>
      <c r="C915" s="92">
        <v>45463</v>
      </c>
      <c r="D915" s="93" t="s">
        <v>49</v>
      </c>
      <c r="E915" s="91" t="s">
        <v>311</v>
      </c>
      <c r="F915" s="94" t="s">
        <v>2787</v>
      </c>
      <c r="G915" s="94" t="s">
        <v>904</v>
      </c>
      <c r="H915" s="94"/>
      <c r="I915" s="94" t="s">
        <v>145</v>
      </c>
      <c r="J915" s="94" t="s">
        <v>905</v>
      </c>
      <c r="K915" s="102">
        <v>4380</v>
      </c>
      <c r="L915" s="107" t="s">
        <v>39</v>
      </c>
      <c r="M915" s="103">
        <v>7.1086</v>
      </c>
      <c r="N915" s="104">
        <f t="shared" si="72"/>
        <v>31135.668</v>
      </c>
      <c r="O915" s="105">
        <v>45475</v>
      </c>
      <c r="P915" s="106" t="s">
        <v>108</v>
      </c>
      <c r="Q915" s="106" t="s">
        <v>1406</v>
      </c>
      <c r="R915" s="94" t="s">
        <v>906</v>
      </c>
      <c r="S915" s="94" t="s">
        <v>68</v>
      </c>
      <c r="T915" s="94" t="s">
        <v>1302</v>
      </c>
      <c r="U915" s="94" t="s">
        <v>43</v>
      </c>
      <c r="V915" s="120" t="s">
        <v>70</v>
      </c>
      <c r="W915" s="91" t="s">
        <v>2788</v>
      </c>
      <c r="X915" s="120" t="s">
        <v>45</v>
      </c>
      <c r="Y915" s="132" t="s">
        <v>43</v>
      </c>
      <c r="Z915" s="91" t="s">
        <v>43</v>
      </c>
      <c r="AA915" s="138" t="s">
        <v>46</v>
      </c>
      <c r="AB915" s="138" t="s">
        <v>907</v>
      </c>
      <c r="AC915" s="136" t="s">
        <v>73</v>
      </c>
      <c r="AE915" s="136"/>
    </row>
    <row r="916" s="70" customFormat="1" customHeight="1" spans="1:31">
      <c r="A916" s="91" t="s">
        <v>2789</v>
      </c>
      <c r="B916" s="91" t="s">
        <v>2571</v>
      </c>
      <c r="C916" s="92">
        <v>45463</v>
      </c>
      <c r="D916" s="93" t="s">
        <v>49</v>
      </c>
      <c r="E916" s="91" t="s">
        <v>311</v>
      </c>
      <c r="F916" s="94" t="s">
        <v>2790</v>
      </c>
      <c r="G916" s="94" t="s">
        <v>2791</v>
      </c>
      <c r="H916" s="94"/>
      <c r="I916" s="94" t="s">
        <v>37</v>
      </c>
      <c r="J916" s="94" t="s">
        <v>516</v>
      </c>
      <c r="K916" s="102">
        <v>25200</v>
      </c>
      <c r="L916" s="91" t="s">
        <v>517</v>
      </c>
      <c r="M916" s="102">
        <v>4.7584</v>
      </c>
      <c r="N916" s="104">
        <f t="shared" si="72"/>
        <v>119911.68</v>
      </c>
      <c r="O916" s="105">
        <v>45495</v>
      </c>
      <c r="P916" s="106" t="s">
        <v>2792</v>
      </c>
      <c r="Q916" s="106" t="s">
        <v>2793</v>
      </c>
      <c r="R916" s="94" t="s">
        <v>2794</v>
      </c>
      <c r="S916" s="94" t="s">
        <v>68</v>
      </c>
      <c r="T916" s="94" t="s">
        <v>2795</v>
      </c>
      <c r="U916" s="94" t="s">
        <v>43</v>
      </c>
      <c r="V916" s="120" t="s">
        <v>70</v>
      </c>
      <c r="W916" s="91" t="s">
        <v>2796</v>
      </c>
      <c r="X916" s="120" t="s">
        <v>45</v>
      </c>
      <c r="Y916" s="132" t="s">
        <v>43</v>
      </c>
      <c r="Z916" s="91" t="s">
        <v>43</v>
      </c>
      <c r="AA916" s="138" t="s">
        <v>46</v>
      </c>
      <c r="AB916" s="133" t="s">
        <v>210</v>
      </c>
      <c r="AC916" s="136" t="s">
        <v>73</v>
      </c>
      <c r="AE916" s="136"/>
    </row>
    <row r="917" s="69" customFormat="1" customHeight="1" spans="1:32">
      <c r="A917" s="91" t="s">
        <v>2797</v>
      </c>
      <c r="B917" s="91" t="s">
        <v>2571</v>
      </c>
      <c r="C917" s="92">
        <v>45463</v>
      </c>
      <c r="D917" s="93" t="s">
        <v>60</v>
      </c>
      <c r="E917" s="91" t="s">
        <v>212</v>
      </c>
      <c r="F917" s="94" t="s">
        <v>2798</v>
      </c>
      <c r="G917" s="94" t="s">
        <v>214</v>
      </c>
      <c r="H917" s="95"/>
      <c r="I917" s="95" t="s">
        <v>53</v>
      </c>
      <c r="J917" s="95" t="s">
        <v>88</v>
      </c>
      <c r="K917" s="102">
        <v>18488.3</v>
      </c>
      <c r="L917" s="107" t="s">
        <v>39</v>
      </c>
      <c r="M917" s="103">
        <v>7.1086</v>
      </c>
      <c r="N917" s="104">
        <f t="shared" si="72"/>
        <v>131425.92938</v>
      </c>
      <c r="O917" s="108">
        <v>45491</v>
      </c>
      <c r="P917" s="110" t="s">
        <v>108</v>
      </c>
      <c r="Q917" s="110" t="s">
        <v>215</v>
      </c>
      <c r="R917" s="95" t="s">
        <v>216</v>
      </c>
      <c r="S917" s="95" t="s">
        <v>93</v>
      </c>
      <c r="T917" s="95" t="s">
        <v>43</v>
      </c>
      <c r="U917" s="95" t="s">
        <v>43</v>
      </c>
      <c r="V917" s="121">
        <v>150000</v>
      </c>
      <c r="W917" s="91" t="s">
        <v>217</v>
      </c>
      <c r="X917" s="120" t="s">
        <v>45</v>
      </c>
      <c r="Y917" s="132" t="s">
        <v>43</v>
      </c>
      <c r="Z917" s="91" t="s">
        <v>43</v>
      </c>
      <c r="AA917" s="55" t="s">
        <v>46</v>
      </c>
      <c r="AB917" s="133" t="s">
        <v>72</v>
      </c>
      <c r="AC917" s="136" t="s">
        <v>73</v>
      </c>
      <c r="AE917" s="135"/>
      <c r="AF917" s="135"/>
    </row>
    <row r="918" s="69" customFormat="1" customHeight="1" spans="1:32">
      <c r="A918" s="91" t="s">
        <v>2799</v>
      </c>
      <c r="B918" s="91" t="s">
        <v>2571</v>
      </c>
      <c r="C918" s="92">
        <v>45463</v>
      </c>
      <c r="D918" s="93" t="s">
        <v>33</v>
      </c>
      <c r="E918" s="91" t="s">
        <v>34</v>
      </c>
      <c r="F918" s="94" t="s">
        <v>2800</v>
      </c>
      <c r="G918" s="94" t="s">
        <v>2801</v>
      </c>
      <c r="H918" s="94"/>
      <c r="I918" s="94" t="s">
        <v>37</v>
      </c>
      <c r="J918" s="94" t="s">
        <v>38</v>
      </c>
      <c r="K918" s="102">
        <v>760</v>
      </c>
      <c r="L918" s="107" t="s">
        <v>39</v>
      </c>
      <c r="M918" s="103">
        <v>7.1086</v>
      </c>
      <c r="N918" s="104">
        <f t="shared" si="72"/>
        <v>5402.536</v>
      </c>
      <c r="O918" s="105">
        <v>45498</v>
      </c>
      <c r="P918" s="106" t="s">
        <v>108</v>
      </c>
      <c r="Q918" s="106" t="s">
        <v>1406</v>
      </c>
      <c r="R918" s="94" t="s">
        <v>1336</v>
      </c>
      <c r="S918" s="94" t="s">
        <v>57</v>
      </c>
      <c r="T918" s="94" t="s">
        <v>43</v>
      </c>
      <c r="U918" s="94" t="s">
        <v>43</v>
      </c>
      <c r="V918" s="120">
        <v>50000</v>
      </c>
      <c r="W918" s="91" t="s">
        <v>1337</v>
      </c>
      <c r="X918" s="120" t="s">
        <v>45</v>
      </c>
      <c r="Y918" s="132" t="s">
        <v>43</v>
      </c>
      <c r="Z918" s="91" t="s">
        <v>43</v>
      </c>
      <c r="AA918" s="138" t="s">
        <v>46</v>
      </c>
      <c r="AB918" s="133" t="s">
        <v>47</v>
      </c>
      <c r="AC918" s="136"/>
      <c r="AE918" s="145"/>
      <c r="AF918" s="135"/>
    </row>
    <row r="919" s="69" customFormat="1" customHeight="1" spans="1:32">
      <c r="A919" s="91" t="s">
        <v>2176</v>
      </c>
      <c r="B919" s="91" t="s">
        <v>2571</v>
      </c>
      <c r="C919" s="92">
        <v>45463</v>
      </c>
      <c r="D919" s="93" t="s">
        <v>33</v>
      </c>
      <c r="E919" s="91" t="s">
        <v>50</v>
      </c>
      <c r="F919" s="94" t="s">
        <v>2729</v>
      </c>
      <c r="G919" s="94" t="s">
        <v>654</v>
      </c>
      <c r="H919" s="94"/>
      <c r="I919" s="94" t="s">
        <v>79</v>
      </c>
      <c r="J919" s="94" t="s">
        <v>655</v>
      </c>
      <c r="K919" s="102">
        <v>11177</v>
      </c>
      <c r="L919" s="107" t="s">
        <v>39</v>
      </c>
      <c r="M919" s="103">
        <v>7.1086</v>
      </c>
      <c r="N919" s="104">
        <f t="shared" si="72"/>
        <v>79452.8222</v>
      </c>
      <c r="O919" s="105" t="s">
        <v>2802</v>
      </c>
      <c r="P919" s="106">
        <v>6705.6</v>
      </c>
      <c r="Q919" s="106" t="s">
        <v>377</v>
      </c>
      <c r="R919" s="96" t="s">
        <v>657</v>
      </c>
      <c r="S919" s="125" t="s">
        <v>261</v>
      </c>
      <c r="T919" s="122" t="s">
        <v>179</v>
      </c>
      <c r="U919" s="122" t="s">
        <v>262</v>
      </c>
      <c r="V919" s="120">
        <v>200000</v>
      </c>
      <c r="W919" s="91" t="s">
        <v>658</v>
      </c>
      <c r="X919" s="121" t="s">
        <v>45</v>
      </c>
      <c r="Y919" s="137" t="s">
        <v>43</v>
      </c>
      <c r="Z919" s="40" t="s">
        <v>43</v>
      </c>
      <c r="AA919" s="138" t="s">
        <v>46</v>
      </c>
      <c r="AB919" s="133" t="s">
        <v>47</v>
      </c>
      <c r="AC919" s="134"/>
      <c r="AE919" s="145"/>
      <c r="AF919" s="135"/>
    </row>
    <row r="920" s="69" customFormat="1" customHeight="1" spans="1:32">
      <c r="A920" s="91" t="s">
        <v>2803</v>
      </c>
      <c r="B920" s="91" t="s">
        <v>2571</v>
      </c>
      <c r="C920" s="92">
        <v>45464</v>
      </c>
      <c r="D920" s="93" t="s">
        <v>75</v>
      </c>
      <c r="E920" s="91" t="s">
        <v>856</v>
      </c>
      <c r="F920" s="94" t="s">
        <v>2655</v>
      </c>
      <c r="G920" s="94" t="s">
        <v>858</v>
      </c>
      <c r="H920" s="94"/>
      <c r="I920" s="94" t="s">
        <v>79</v>
      </c>
      <c r="J920" s="94" t="s">
        <v>282</v>
      </c>
      <c r="K920" s="102">
        <v>116.28</v>
      </c>
      <c r="L920" s="40" t="s">
        <v>39</v>
      </c>
      <c r="M920" s="103">
        <v>7.1086</v>
      </c>
      <c r="N920" s="104">
        <f t="shared" ref="N920:N939" si="73">K920*M920</f>
        <v>826.588008</v>
      </c>
      <c r="O920" s="105">
        <v>45474</v>
      </c>
      <c r="P920" s="106" t="s">
        <v>108</v>
      </c>
      <c r="Q920" s="106" t="s">
        <v>2804</v>
      </c>
      <c r="R920" s="94" t="s">
        <v>1195</v>
      </c>
      <c r="S920" s="125" t="s">
        <v>261</v>
      </c>
      <c r="T920" s="122" t="s">
        <v>179</v>
      </c>
      <c r="U920" s="122" t="s">
        <v>262</v>
      </c>
      <c r="V920" s="120" t="s">
        <v>70</v>
      </c>
      <c r="W920" s="91" t="s">
        <v>1196</v>
      </c>
      <c r="X920" s="120" t="s">
        <v>45</v>
      </c>
      <c r="Y920" s="132" t="s">
        <v>43</v>
      </c>
      <c r="Z920" s="107" t="s">
        <v>43</v>
      </c>
      <c r="AA920" s="138" t="s">
        <v>46</v>
      </c>
      <c r="AB920" s="133" t="s">
        <v>861</v>
      </c>
      <c r="AC920" s="136" t="s">
        <v>73</v>
      </c>
      <c r="AE920" s="145"/>
      <c r="AF920" s="135"/>
    </row>
    <row r="921" s="69" customFormat="1" customHeight="1" spans="1:32">
      <c r="A921" s="91" t="s">
        <v>2805</v>
      </c>
      <c r="B921" s="91" t="s">
        <v>2571</v>
      </c>
      <c r="C921" s="92">
        <v>45464</v>
      </c>
      <c r="D921" s="93" t="s">
        <v>33</v>
      </c>
      <c r="E921" s="91" t="s">
        <v>50</v>
      </c>
      <c r="F921" s="94" t="s">
        <v>2806</v>
      </c>
      <c r="G921" s="94" t="s">
        <v>654</v>
      </c>
      <c r="H921" s="94"/>
      <c r="I921" s="94" t="s">
        <v>79</v>
      </c>
      <c r="J921" s="94" t="s">
        <v>655</v>
      </c>
      <c r="K921" s="102">
        <v>11175</v>
      </c>
      <c r="L921" s="107" t="s">
        <v>39</v>
      </c>
      <c r="M921" s="103">
        <v>7.1086</v>
      </c>
      <c r="N921" s="104">
        <f t="shared" si="73"/>
        <v>79438.605</v>
      </c>
      <c r="O921" s="105">
        <v>45519</v>
      </c>
      <c r="P921" s="106">
        <v>6705.6</v>
      </c>
      <c r="Q921" s="106" t="s">
        <v>377</v>
      </c>
      <c r="R921" s="96" t="s">
        <v>657</v>
      </c>
      <c r="S921" s="125" t="s">
        <v>261</v>
      </c>
      <c r="T921" s="122" t="s">
        <v>179</v>
      </c>
      <c r="U921" s="122" t="s">
        <v>262</v>
      </c>
      <c r="V921" s="120">
        <v>200000</v>
      </c>
      <c r="W921" s="91" t="s">
        <v>658</v>
      </c>
      <c r="X921" s="121" t="s">
        <v>45</v>
      </c>
      <c r="Y921" s="137" t="s">
        <v>43</v>
      </c>
      <c r="Z921" s="40" t="s">
        <v>43</v>
      </c>
      <c r="AA921" s="138" t="s">
        <v>46</v>
      </c>
      <c r="AB921" s="133" t="s">
        <v>47</v>
      </c>
      <c r="AC921" s="134"/>
      <c r="AE921" s="145"/>
      <c r="AF921" s="135"/>
    </row>
    <row r="922" s="69" customFormat="1" customHeight="1" spans="1:32">
      <c r="A922" s="91" t="s">
        <v>2612</v>
      </c>
      <c r="B922" s="91" t="s">
        <v>2571</v>
      </c>
      <c r="C922" s="92">
        <v>45467</v>
      </c>
      <c r="D922" s="93" t="s">
        <v>49</v>
      </c>
      <c r="E922" s="91" t="s">
        <v>153</v>
      </c>
      <c r="F922" s="94" t="s">
        <v>2613</v>
      </c>
      <c r="G922" s="94" t="s">
        <v>189</v>
      </c>
      <c r="H922" s="94"/>
      <c r="I922" s="94" t="s">
        <v>79</v>
      </c>
      <c r="J922" s="94" t="s">
        <v>156</v>
      </c>
      <c r="K922" s="102">
        <v>58035</v>
      </c>
      <c r="L922" s="40" t="s">
        <v>157</v>
      </c>
      <c r="M922" s="109">
        <v>0.90892</v>
      </c>
      <c r="N922" s="104">
        <f t="shared" si="73"/>
        <v>52749.1722</v>
      </c>
      <c r="O922" s="105">
        <v>45502</v>
      </c>
      <c r="P922" s="110" t="s">
        <v>108</v>
      </c>
      <c r="Q922" s="106" t="s">
        <v>190</v>
      </c>
      <c r="R922" s="94" t="s">
        <v>2807</v>
      </c>
      <c r="S922" s="94" t="s">
        <v>192</v>
      </c>
      <c r="T922" s="94" t="s">
        <v>43</v>
      </c>
      <c r="U922" s="94" t="s">
        <v>43</v>
      </c>
      <c r="V922" s="120" t="s">
        <v>193</v>
      </c>
      <c r="W922" s="91" t="s">
        <v>43</v>
      </c>
      <c r="X922" s="120" t="s">
        <v>45</v>
      </c>
      <c r="Y922" s="132" t="s">
        <v>43</v>
      </c>
      <c r="Z922" s="91" t="s">
        <v>43</v>
      </c>
      <c r="AA922" s="138" t="s">
        <v>1805</v>
      </c>
      <c r="AB922" s="133"/>
      <c r="AC922" s="134"/>
      <c r="AE922" s="135"/>
      <c r="AF922" s="135"/>
    </row>
    <row r="923" s="69" customFormat="1" customHeight="1" spans="1:32">
      <c r="A923" s="91" t="s">
        <v>2612</v>
      </c>
      <c r="B923" s="91" t="s">
        <v>2571</v>
      </c>
      <c r="C923" s="92">
        <v>45467</v>
      </c>
      <c r="D923" s="93" t="s">
        <v>49</v>
      </c>
      <c r="E923" s="91" t="s">
        <v>153</v>
      </c>
      <c r="F923" s="94" t="s">
        <v>2613</v>
      </c>
      <c r="G923" s="94" t="s">
        <v>189</v>
      </c>
      <c r="H923" s="94"/>
      <c r="I923" s="94" t="s">
        <v>79</v>
      </c>
      <c r="J923" s="94" t="s">
        <v>156</v>
      </c>
      <c r="K923" s="102">
        <v>39790</v>
      </c>
      <c r="L923" s="40" t="s">
        <v>157</v>
      </c>
      <c r="M923" s="109">
        <v>0.90892</v>
      </c>
      <c r="N923" s="104">
        <f t="shared" si="73"/>
        <v>36165.9268</v>
      </c>
      <c r="O923" s="105">
        <v>45502</v>
      </c>
      <c r="P923" s="110" t="s">
        <v>108</v>
      </c>
      <c r="Q923" s="106" t="s">
        <v>190</v>
      </c>
      <c r="R923" s="94" t="s">
        <v>2807</v>
      </c>
      <c r="S923" s="94" t="s">
        <v>192</v>
      </c>
      <c r="T923" s="94" t="s">
        <v>43</v>
      </c>
      <c r="U923" s="94" t="s">
        <v>43</v>
      </c>
      <c r="V923" s="120" t="s">
        <v>193</v>
      </c>
      <c r="W923" s="91" t="s">
        <v>43</v>
      </c>
      <c r="X923" s="120" t="s">
        <v>45</v>
      </c>
      <c r="Y923" s="132" t="s">
        <v>43</v>
      </c>
      <c r="Z923" s="91" t="s">
        <v>43</v>
      </c>
      <c r="AA923" s="138" t="s">
        <v>1805</v>
      </c>
      <c r="AB923" s="133"/>
      <c r="AC923" s="134"/>
      <c r="AE923" s="135"/>
      <c r="AF923" s="135"/>
    </row>
    <row r="924" s="70" customFormat="1" customHeight="1" spans="1:32">
      <c r="A924" s="91" t="s">
        <v>2733</v>
      </c>
      <c r="B924" s="91" t="s">
        <v>2571</v>
      </c>
      <c r="C924" s="92">
        <v>45468</v>
      </c>
      <c r="D924" s="93" t="s">
        <v>49</v>
      </c>
      <c r="E924" s="91" t="s">
        <v>305</v>
      </c>
      <c r="F924" s="94" t="s">
        <v>2572</v>
      </c>
      <c r="G924" s="94" t="s">
        <v>307</v>
      </c>
      <c r="H924" s="94"/>
      <c r="I924" s="94" t="s">
        <v>79</v>
      </c>
      <c r="J924" s="94" t="s">
        <v>308</v>
      </c>
      <c r="K924" s="102">
        <v>58200</v>
      </c>
      <c r="L924" s="40" t="s">
        <v>157</v>
      </c>
      <c r="M924" s="109">
        <v>0.90892</v>
      </c>
      <c r="N924" s="104">
        <f t="shared" si="73"/>
        <v>52899.144</v>
      </c>
      <c r="O924" s="108">
        <v>45483</v>
      </c>
      <c r="P924" s="110" t="s">
        <v>108</v>
      </c>
      <c r="Q924" s="106" t="s">
        <v>158</v>
      </c>
      <c r="R924" s="94" t="s">
        <v>2734</v>
      </c>
      <c r="S924" s="95" t="s">
        <v>192</v>
      </c>
      <c r="T924" s="95" t="s">
        <v>43</v>
      </c>
      <c r="U924" s="95" t="s">
        <v>43</v>
      </c>
      <c r="V924" s="121" t="s">
        <v>193</v>
      </c>
      <c r="W924" s="91" t="s">
        <v>43</v>
      </c>
      <c r="X924" s="120" t="s">
        <v>45</v>
      </c>
      <c r="Y924" s="132" t="s">
        <v>43</v>
      </c>
      <c r="Z924" s="107" t="s">
        <v>43</v>
      </c>
      <c r="AA924" s="138" t="s">
        <v>194</v>
      </c>
      <c r="AB924" s="133"/>
      <c r="AC924" s="136"/>
      <c r="AE924" s="147"/>
      <c r="AF924" s="140"/>
    </row>
    <row r="925" s="69" customFormat="1" customHeight="1" spans="1:32">
      <c r="A925" s="91" t="s">
        <v>2808</v>
      </c>
      <c r="B925" s="91" t="s">
        <v>2571</v>
      </c>
      <c r="C925" s="92">
        <v>45468</v>
      </c>
      <c r="D925" s="93" t="s">
        <v>60</v>
      </c>
      <c r="E925" s="91" t="s">
        <v>61</v>
      </c>
      <c r="F925" s="94" t="s">
        <v>2809</v>
      </c>
      <c r="G925" s="94" t="s">
        <v>106</v>
      </c>
      <c r="H925" s="94"/>
      <c r="I925" s="94" t="s">
        <v>37</v>
      </c>
      <c r="J925" s="94" t="s">
        <v>65</v>
      </c>
      <c r="K925" s="102">
        <v>3149.02</v>
      </c>
      <c r="L925" s="107" t="s">
        <v>39</v>
      </c>
      <c r="M925" s="103">
        <v>7.1086</v>
      </c>
      <c r="N925" s="104">
        <f t="shared" si="73"/>
        <v>22385.123572</v>
      </c>
      <c r="O925" s="108">
        <v>45481</v>
      </c>
      <c r="P925" s="106" t="s">
        <v>108</v>
      </c>
      <c r="Q925" s="106" t="s">
        <v>109</v>
      </c>
      <c r="R925" s="94" t="s">
        <v>110</v>
      </c>
      <c r="S925" s="94" t="s">
        <v>68</v>
      </c>
      <c r="T925" s="94" t="s">
        <v>111</v>
      </c>
      <c r="U925" s="94" t="s">
        <v>43</v>
      </c>
      <c r="V925" s="120" t="s">
        <v>70</v>
      </c>
      <c r="W925" s="91" t="s">
        <v>112</v>
      </c>
      <c r="X925" s="120" t="s">
        <v>45</v>
      </c>
      <c r="Y925" s="132" t="s">
        <v>43</v>
      </c>
      <c r="Z925" s="107" t="s">
        <v>43</v>
      </c>
      <c r="AA925" s="138" t="s">
        <v>46</v>
      </c>
      <c r="AB925" s="133" t="s">
        <v>113</v>
      </c>
      <c r="AC925" s="136" t="s">
        <v>73</v>
      </c>
      <c r="AE925" s="145"/>
      <c r="AF925" s="135"/>
    </row>
    <row r="926" s="69" customFormat="1" customHeight="1" spans="1:32">
      <c r="A926" s="91" t="s">
        <v>2592</v>
      </c>
      <c r="B926" s="91" t="s">
        <v>2571</v>
      </c>
      <c r="C926" s="92">
        <v>45468</v>
      </c>
      <c r="D926" s="93" t="s">
        <v>49</v>
      </c>
      <c r="E926" s="91" t="s">
        <v>153</v>
      </c>
      <c r="F926" s="94" t="s">
        <v>2593</v>
      </c>
      <c r="G926" s="94" t="s">
        <v>155</v>
      </c>
      <c r="H926" s="94"/>
      <c r="I926" s="94" t="s">
        <v>79</v>
      </c>
      <c r="J926" s="94" t="s">
        <v>156</v>
      </c>
      <c r="K926" s="102">
        <v>9000</v>
      </c>
      <c r="L926" s="40" t="s">
        <v>157</v>
      </c>
      <c r="M926" s="109">
        <v>0.90892</v>
      </c>
      <c r="N926" s="104">
        <f t="shared" si="73"/>
        <v>8180.28</v>
      </c>
      <c r="O926" s="108">
        <v>45478</v>
      </c>
      <c r="P926" s="106" t="s">
        <v>108</v>
      </c>
      <c r="Q926" s="106" t="s">
        <v>2183</v>
      </c>
      <c r="R926" s="95" t="s">
        <v>662</v>
      </c>
      <c r="S926" s="95" t="s">
        <v>68</v>
      </c>
      <c r="T926" s="95" t="s">
        <v>160</v>
      </c>
      <c r="U926" s="95" t="s">
        <v>161</v>
      </c>
      <c r="V926" s="121">
        <v>1000000</v>
      </c>
      <c r="W926" s="121" t="s">
        <v>162</v>
      </c>
      <c r="X926" s="120" t="s">
        <v>45</v>
      </c>
      <c r="Y926" s="132" t="s">
        <v>43</v>
      </c>
      <c r="Z926" s="91" t="s">
        <v>43</v>
      </c>
      <c r="AA926" s="138" t="s">
        <v>163</v>
      </c>
      <c r="AB926" s="133" t="s">
        <v>2762</v>
      </c>
      <c r="AC926" s="134"/>
      <c r="AE926" s="135"/>
      <c r="AF926" s="135"/>
    </row>
    <row r="927" s="69" customFormat="1" customHeight="1" spans="1:32">
      <c r="A927" s="91" t="s">
        <v>2592</v>
      </c>
      <c r="B927" s="91" t="s">
        <v>2571</v>
      </c>
      <c r="C927" s="92">
        <v>45468</v>
      </c>
      <c r="D927" s="93" t="s">
        <v>49</v>
      </c>
      <c r="E927" s="91" t="s">
        <v>153</v>
      </c>
      <c r="F927" s="94" t="s">
        <v>2593</v>
      </c>
      <c r="G927" s="94" t="s">
        <v>155</v>
      </c>
      <c r="H927" s="94"/>
      <c r="I927" s="94" t="s">
        <v>79</v>
      </c>
      <c r="J927" s="94" t="s">
        <v>156</v>
      </c>
      <c r="K927" s="102">
        <v>50000</v>
      </c>
      <c r="L927" s="40" t="s">
        <v>157</v>
      </c>
      <c r="M927" s="109">
        <v>0.90892</v>
      </c>
      <c r="N927" s="104">
        <f t="shared" si="73"/>
        <v>45446</v>
      </c>
      <c r="O927" s="108">
        <v>45496</v>
      </c>
      <c r="P927" s="106" t="s">
        <v>108</v>
      </c>
      <c r="Q927" s="106" t="s">
        <v>2183</v>
      </c>
      <c r="R927" s="95" t="s">
        <v>165</v>
      </c>
      <c r="S927" s="95" t="s">
        <v>68</v>
      </c>
      <c r="T927" s="95" t="s">
        <v>160</v>
      </c>
      <c r="U927" s="95" t="s">
        <v>161</v>
      </c>
      <c r="V927" s="121">
        <v>1000000</v>
      </c>
      <c r="W927" s="121" t="s">
        <v>162</v>
      </c>
      <c r="X927" s="120" t="s">
        <v>45</v>
      </c>
      <c r="Y927" s="132" t="s">
        <v>43</v>
      </c>
      <c r="Z927" s="91" t="s">
        <v>43</v>
      </c>
      <c r="AA927" s="138" t="s">
        <v>163</v>
      </c>
      <c r="AB927" s="133" t="s">
        <v>2762</v>
      </c>
      <c r="AC927" s="134"/>
      <c r="AE927" s="135"/>
      <c r="AF927" s="135"/>
    </row>
    <row r="928" s="69" customFormat="1" customHeight="1" spans="1:32">
      <c r="A928" s="91" t="s">
        <v>2668</v>
      </c>
      <c r="B928" s="91" t="s">
        <v>2571</v>
      </c>
      <c r="C928" s="92">
        <v>45468</v>
      </c>
      <c r="D928" s="93" t="s">
        <v>33</v>
      </c>
      <c r="E928" s="91" t="s">
        <v>344</v>
      </c>
      <c r="F928" s="94" t="s">
        <v>2669</v>
      </c>
      <c r="G928" s="94" t="s">
        <v>1294</v>
      </c>
      <c r="H928" s="94"/>
      <c r="I928" s="94" t="s">
        <v>37</v>
      </c>
      <c r="J928" s="94" t="s">
        <v>533</v>
      </c>
      <c r="K928" s="102">
        <v>9506</v>
      </c>
      <c r="L928" s="40" t="s">
        <v>39</v>
      </c>
      <c r="M928" s="103">
        <v>7.1086</v>
      </c>
      <c r="N928" s="104">
        <f t="shared" si="73"/>
        <v>67574.3516</v>
      </c>
      <c r="O928" s="105">
        <v>45480</v>
      </c>
      <c r="P928" s="106">
        <v>8714.72</v>
      </c>
      <c r="Q928" s="106" t="s">
        <v>1647</v>
      </c>
      <c r="R928" s="94" t="s">
        <v>1295</v>
      </c>
      <c r="S928" s="94" t="s">
        <v>93</v>
      </c>
      <c r="T928" s="94" t="s">
        <v>43</v>
      </c>
      <c r="U928" s="94" t="s">
        <v>43</v>
      </c>
      <c r="V928" s="120">
        <v>1200000</v>
      </c>
      <c r="W928" s="91" t="s">
        <v>1296</v>
      </c>
      <c r="X928" s="120" t="s">
        <v>45</v>
      </c>
      <c r="Y928" s="132" t="s">
        <v>43</v>
      </c>
      <c r="Z928" s="91" t="s">
        <v>43</v>
      </c>
      <c r="AA928" s="138" t="s">
        <v>46</v>
      </c>
      <c r="AB928" s="133" t="s">
        <v>47</v>
      </c>
      <c r="AC928" s="134"/>
      <c r="AE928" s="135"/>
      <c r="AF928" s="135"/>
    </row>
    <row r="929" s="69" customFormat="1" customHeight="1" spans="1:32">
      <c r="A929" s="91" t="s">
        <v>2810</v>
      </c>
      <c r="B929" s="91" t="s">
        <v>2571</v>
      </c>
      <c r="C929" s="92">
        <v>45468</v>
      </c>
      <c r="D929" s="93" t="s">
        <v>33</v>
      </c>
      <c r="E929" s="91" t="s">
        <v>34</v>
      </c>
      <c r="F929" s="94" t="s">
        <v>2811</v>
      </c>
      <c r="G929" s="94" t="s">
        <v>807</v>
      </c>
      <c r="H929" s="94"/>
      <c r="I929" s="94" t="s">
        <v>37</v>
      </c>
      <c r="J929" s="94" t="s">
        <v>38</v>
      </c>
      <c r="K929" s="102">
        <v>6902.2</v>
      </c>
      <c r="L929" s="40" t="s">
        <v>39</v>
      </c>
      <c r="M929" s="103">
        <v>7.1086</v>
      </c>
      <c r="N929" s="104">
        <f t="shared" si="73"/>
        <v>49064.97892</v>
      </c>
      <c r="O929" s="105">
        <v>45492</v>
      </c>
      <c r="P929" s="106">
        <v>3451</v>
      </c>
      <c r="Q929" s="106" t="s">
        <v>2812</v>
      </c>
      <c r="R929" s="94" t="s">
        <v>809</v>
      </c>
      <c r="S929" s="122" t="s">
        <v>261</v>
      </c>
      <c r="T929" s="122" t="s">
        <v>179</v>
      </c>
      <c r="U929" s="122" t="s">
        <v>262</v>
      </c>
      <c r="V929" s="120" t="s">
        <v>70</v>
      </c>
      <c r="W929" s="91" t="s">
        <v>810</v>
      </c>
      <c r="X929" s="120" t="s">
        <v>45</v>
      </c>
      <c r="Y929" s="132" t="s">
        <v>43</v>
      </c>
      <c r="Z929" s="91" t="s">
        <v>43</v>
      </c>
      <c r="AA929" s="43" t="s">
        <v>46</v>
      </c>
      <c r="AB929" s="133" t="s">
        <v>135</v>
      </c>
      <c r="AC929" s="134"/>
      <c r="AE929" s="145"/>
      <c r="AF929" s="135"/>
    </row>
    <row r="930" s="69" customFormat="1" customHeight="1" spans="1:32">
      <c r="A930" s="91" t="s">
        <v>2813</v>
      </c>
      <c r="B930" s="91" t="s">
        <v>2571</v>
      </c>
      <c r="C930" s="92">
        <v>45469</v>
      </c>
      <c r="D930" s="93" t="s">
        <v>33</v>
      </c>
      <c r="E930" s="91" t="s">
        <v>34</v>
      </c>
      <c r="F930" s="94" t="s">
        <v>2814</v>
      </c>
      <c r="G930" s="94" t="s">
        <v>2047</v>
      </c>
      <c r="H930" s="94"/>
      <c r="I930" s="94" t="s">
        <v>37</v>
      </c>
      <c r="J930" s="94" t="s">
        <v>38</v>
      </c>
      <c r="K930" s="102">
        <v>10351.5</v>
      </c>
      <c r="L930" s="107" t="s">
        <v>39</v>
      </c>
      <c r="M930" s="103">
        <v>7.1086</v>
      </c>
      <c r="N930" s="104">
        <f t="shared" si="73"/>
        <v>73584.6729</v>
      </c>
      <c r="O930" s="105">
        <v>45485</v>
      </c>
      <c r="P930" s="106">
        <v>10351.5</v>
      </c>
      <c r="Q930" s="106" t="s">
        <v>40</v>
      </c>
      <c r="R930" s="94" t="s">
        <v>2048</v>
      </c>
      <c r="S930" s="94" t="s">
        <v>93</v>
      </c>
      <c r="T930" s="94" t="s">
        <v>43</v>
      </c>
      <c r="U930" s="94" t="s">
        <v>43</v>
      </c>
      <c r="V930" s="120" t="s">
        <v>70</v>
      </c>
      <c r="W930" s="91" t="s">
        <v>2049</v>
      </c>
      <c r="X930" s="120" t="s">
        <v>45</v>
      </c>
      <c r="Y930" s="137" t="s">
        <v>43</v>
      </c>
      <c r="Z930" s="40" t="s">
        <v>43</v>
      </c>
      <c r="AA930" s="138" t="s">
        <v>46</v>
      </c>
      <c r="AB930" s="43" t="s">
        <v>47</v>
      </c>
      <c r="AC930" s="134"/>
      <c r="AE930" s="145"/>
      <c r="AF930" s="135"/>
    </row>
    <row r="931" s="70" customFormat="1" customHeight="1" spans="1:32">
      <c r="A931" s="91" t="s">
        <v>2815</v>
      </c>
      <c r="B931" s="91" t="s">
        <v>2571</v>
      </c>
      <c r="C931" s="92">
        <v>45469</v>
      </c>
      <c r="D931" s="93" t="s">
        <v>49</v>
      </c>
      <c r="E931" s="91" t="s">
        <v>305</v>
      </c>
      <c r="F931" s="94" t="s">
        <v>2572</v>
      </c>
      <c r="G931" s="94" t="s">
        <v>307</v>
      </c>
      <c r="H931" s="94"/>
      <c r="I931" s="94" t="s">
        <v>79</v>
      </c>
      <c r="J931" s="94" t="s">
        <v>308</v>
      </c>
      <c r="K931" s="102">
        <v>14490</v>
      </c>
      <c r="L931" s="40" t="s">
        <v>157</v>
      </c>
      <c r="M931" s="109">
        <v>0.90892</v>
      </c>
      <c r="N931" s="104">
        <f t="shared" si="73"/>
        <v>13170.2508</v>
      </c>
      <c r="O931" s="108">
        <v>45486</v>
      </c>
      <c r="P931" s="110" t="s">
        <v>108</v>
      </c>
      <c r="Q931" s="106" t="s">
        <v>158</v>
      </c>
      <c r="R931" s="94" t="s">
        <v>2816</v>
      </c>
      <c r="S931" s="95" t="s">
        <v>192</v>
      </c>
      <c r="T931" s="95" t="s">
        <v>43</v>
      </c>
      <c r="U931" s="95" t="s">
        <v>43</v>
      </c>
      <c r="V931" s="121" t="s">
        <v>193</v>
      </c>
      <c r="W931" s="91" t="s">
        <v>43</v>
      </c>
      <c r="X931" s="120" t="s">
        <v>45</v>
      </c>
      <c r="Y931" s="132" t="s">
        <v>43</v>
      </c>
      <c r="Z931" s="107" t="s">
        <v>43</v>
      </c>
      <c r="AA931" s="138" t="s">
        <v>194</v>
      </c>
      <c r="AB931" s="133"/>
      <c r="AC931" s="136"/>
      <c r="AE931" s="147"/>
      <c r="AF931" s="140"/>
    </row>
    <row r="932" s="69" customFormat="1" customHeight="1" spans="1:32">
      <c r="A932" s="91" t="s">
        <v>2817</v>
      </c>
      <c r="B932" s="91" t="s">
        <v>2571</v>
      </c>
      <c r="C932" s="92">
        <v>45469</v>
      </c>
      <c r="D932" s="93" t="s">
        <v>60</v>
      </c>
      <c r="E932" s="91" t="s">
        <v>2238</v>
      </c>
      <c r="F932" s="94" t="s">
        <v>2818</v>
      </c>
      <c r="G932" s="94" t="s">
        <v>203</v>
      </c>
      <c r="H932" s="94"/>
      <c r="I932" s="94" t="s">
        <v>37</v>
      </c>
      <c r="J932" s="94" t="s">
        <v>204</v>
      </c>
      <c r="K932" s="102">
        <v>18593</v>
      </c>
      <c r="L932" s="91" t="s">
        <v>205</v>
      </c>
      <c r="M932" s="109">
        <v>5.2813</v>
      </c>
      <c r="N932" s="104">
        <f t="shared" si="73"/>
        <v>98195.2109</v>
      </c>
      <c r="O932" s="105">
        <v>45494</v>
      </c>
      <c r="P932" s="106" t="s">
        <v>108</v>
      </c>
      <c r="Q932" s="106" t="s">
        <v>231</v>
      </c>
      <c r="R932" s="94" t="s">
        <v>207</v>
      </c>
      <c r="S932" s="95" t="s">
        <v>93</v>
      </c>
      <c r="T932" s="95" t="s">
        <v>43</v>
      </c>
      <c r="U932" s="95" t="s">
        <v>43</v>
      </c>
      <c r="V932" s="121">
        <v>200000</v>
      </c>
      <c r="W932" s="91" t="s">
        <v>209</v>
      </c>
      <c r="X932" s="121" t="s">
        <v>45</v>
      </c>
      <c r="Y932" s="137" t="s">
        <v>43</v>
      </c>
      <c r="Z932" s="40" t="s">
        <v>43</v>
      </c>
      <c r="AA932" s="57" t="s">
        <v>46</v>
      </c>
      <c r="AB932" s="133" t="s">
        <v>210</v>
      </c>
      <c r="AC932" s="134" t="s">
        <v>73</v>
      </c>
      <c r="AD932" s="69" t="s">
        <v>2819</v>
      </c>
      <c r="AE932" s="135"/>
      <c r="AF932" s="135"/>
    </row>
    <row r="933" s="69" customFormat="1" customHeight="1" spans="1:32">
      <c r="A933" s="91" t="s">
        <v>2820</v>
      </c>
      <c r="B933" s="91" t="s">
        <v>2571</v>
      </c>
      <c r="C933" s="92">
        <v>45469</v>
      </c>
      <c r="D933" s="93" t="s">
        <v>60</v>
      </c>
      <c r="E933" s="91" t="s">
        <v>61</v>
      </c>
      <c r="F933" s="94" t="s">
        <v>2821</v>
      </c>
      <c r="G933" s="94" t="s">
        <v>2822</v>
      </c>
      <c r="H933" s="94"/>
      <c r="I933" s="94" t="s">
        <v>258</v>
      </c>
      <c r="J933" s="94" t="s">
        <v>65</v>
      </c>
      <c r="K933" s="102">
        <v>115510.07</v>
      </c>
      <c r="L933" s="107" t="s">
        <v>39</v>
      </c>
      <c r="M933" s="103">
        <v>7.1086</v>
      </c>
      <c r="N933" s="104">
        <f t="shared" si="73"/>
        <v>821114.883602</v>
      </c>
      <c r="O933" s="105">
        <v>45514</v>
      </c>
      <c r="P933" s="106">
        <v>56285.1</v>
      </c>
      <c r="Q933" s="106" t="s">
        <v>2823</v>
      </c>
      <c r="R933" s="94" t="s">
        <v>2824</v>
      </c>
      <c r="S933" s="94" t="s">
        <v>57</v>
      </c>
      <c r="T933" s="94" t="s">
        <v>43</v>
      </c>
      <c r="U933" s="94" t="s">
        <v>43</v>
      </c>
      <c r="V933" s="120">
        <v>200000</v>
      </c>
      <c r="W933" s="91" t="s">
        <v>2825</v>
      </c>
      <c r="X933" s="120" t="s">
        <v>45</v>
      </c>
      <c r="Y933" s="132" t="s">
        <v>43</v>
      </c>
      <c r="Z933" s="91" t="s">
        <v>43</v>
      </c>
      <c r="AA933" s="43" t="s">
        <v>46</v>
      </c>
      <c r="AB933" s="133" t="s">
        <v>113</v>
      </c>
      <c r="AC933" s="134" t="s">
        <v>73</v>
      </c>
      <c r="AE933" s="145"/>
      <c r="AF933" s="135"/>
    </row>
    <row r="934" s="69" customFormat="1" customHeight="1" spans="1:32">
      <c r="A934" s="91" t="s">
        <v>2826</v>
      </c>
      <c r="B934" s="91" t="s">
        <v>2571</v>
      </c>
      <c r="C934" s="92">
        <v>45469</v>
      </c>
      <c r="D934" s="93" t="s">
        <v>75</v>
      </c>
      <c r="E934" s="91" t="s">
        <v>856</v>
      </c>
      <c r="F934" s="94" t="s">
        <v>2655</v>
      </c>
      <c r="G934" s="94" t="s">
        <v>858</v>
      </c>
      <c r="H934" s="94"/>
      <c r="I934" s="94" t="s">
        <v>79</v>
      </c>
      <c r="J934" s="94" t="s">
        <v>282</v>
      </c>
      <c r="K934" s="102">
        <v>1971</v>
      </c>
      <c r="L934" s="40" t="s">
        <v>39</v>
      </c>
      <c r="M934" s="103">
        <v>7.1086</v>
      </c>
      <c r="N934" s="104">
        <f t="shared" si="73"/>
        <v>14011.0506</v>
      </c>
      <c r="O934" s="105">
        <v>45474</v>
      </c>
      <c r="P934" s="106" t="s">
        <v>108</v>
      </c>
      <c r="Q934" s="106" t="s">
        <v>2827</v>
      </c>
      <c r="R934" s="94" t="s">
        <v>2828</v>
      </c>
      <c r="S934" s="125" t="s">
        <v>261</v>
      </c>
      <c r="T934" s="122" t="s">
        <v>179</v>
      </c>
      <c r="U934" s="122" t="s">
        <v>262</v>
      </c>
      <c r="V934" s="120" t="s">
        <v>70</v>
      </c>
      <c r="W934" s="91" t="s">
        <v>2829</v>
      </c>
      <c r="X934" s="120" t="s">
        <v>45</v>
      </c>
      <c r="Y934" s="132" t="s">
        <v>43</v>
      </c>
      <c r="Z934" s="107" t="s">
        <v>43</v>
      </c>
      <c r="AA934" s="43" t="s">
        <v>46</v>
      </c>
      <c r="AB934" s="133" t="s">
        <v>861</v>
      </c>
      <c r="AC934" s="134" t="s">
        <v>73</v>
      </c>
      <c r="AE934" s="145"/>
      <c r="AF934" s="135"/>
    </row>
    <row r="935" s="69" customFormat="1" customHeight="1" spans="1:32">
      <c r="A935" s="91" t="s">
        <v>2830</v>
      </c>
      <c r="B935" s="91" t="s">
        <v>2571</v>
      </c>
      <c r="C935" s="92">
        <v>45469</v>
      </c>
      <c r="D935" s="93" t="s">
        <v>75</v>
      </c>
      <c r="E935" s="91" t="s">
        <v>856</v>
      </c>
      <c r="F935" s="94" t="s">
        <v>2655</v>
      </c>
      <c r="G935" s="94" t="s">
        <v>858</v>
      </c>
      <c r="H935" s="94"/>
      <c r="I935" s="94" t="s">
        <v>79</v>
      </c>
      <c r="J935" s="94" t="s">
        <v>282</v>
      </c>
      <c r="K935" s="102">
        <v>5881.35</v>
      </c>
      <c r="L935" s="40" t="s">
        <v>39</v>
      </c>
      <c r="M935" s="103">
        <v>7.1086</v>
      </c>
      <c r="N935" s="104">
        <f t="shared" si="73"/>
        <v>41808.16461</v>
      </c>
      <c r="O935" s="105">
        <v>45502</v>
      </c>
      <c r="P935" s="106" t="s">
        <v>2831</v>
      </c>
      <c r="Q935" s="106" t="s">
        <v>864</v>
      </c>
      <c r="R935" s="94" t="s">
        <v>2832</v>
      </c>
      <c r="S935" s="125" t="s">
        <v>261</v>
      </c>
      <c r="T935" s="122" t="s">
        <v>179</v>
      </c>
      <c r="U935" s="122" t="s">
        <v>262</v>
      </c>
      <c r="V935" s="120" t="s">
        <v>70</v>
      </c>
      <c r="W935" s="91" t="s">
        <v>2833</v>
      </c>
      <c r="X935" s="120" t="s">
        <v>45</v>
      </c>
      <c r="Y935" s="132" t="s">
        <v>43</v>
      </c>
      <c r="Z935" s="107" t="s">
        <v>43</v>
      </c>
      <c r="AA935" s="43" t="s">
        <v>46</v>
      </c>
      <c r="AB935" s="133" t="s">
        <v>861</v>
      </c>
      <c r="AC935" s="134" t="s">
        <v>73</v>
      </c>
      <c r="AE935" s="145"/>
      <c r="AF935" s="135"/>
    </row>
    <row r="936" s="69" customFormat="1" customHeight="1" spans="1:32">
      <c r="A936" s="91" t="s">
        <v>2626</v>
      </c>
      <c r="B936" s="91" t="s">
        <v>2571</v>
      </c>
      <c r="C936" s="92">
        <v>45470</v>
      </c>
      <c r="D936" s="93" t="s">
        <v>60</v>
      </c>
      <c r="E936" s="91" t="s">
        <v>2627</v>
      </c>
      <c r="F936" s="94" t="s">
        <v>2834</v>
      </c>
      <c r="G936" s="94" t="s">
        <v>87</v>
      </c>
      <c r="H936" s="94"/>
      <c r="I936" s="94" t="s">
        <v>79</v>
      </c>
      <c r="J936" s="94" t="s">
        <v>88</v>
      </c>
      <c r="K936" s="102">
        <v>25387</v>
      </c>
      <c r="L936" s="107" t="s">
        <v>89</v>
      </c>
      <c r="M936" s="102">
        <v>1</v>
      </c>
      <c r="N936" s="104">
        <f t="shared" si="73"/>
        <v>25387</v>
      </c>
      <c r="O936" s="108" t="s">
        <v>2835</v>
      </c>
      <c r="P936" s="106" t="s">
        <v>2836</v>
      </c>
      <c r="Q936" s="106" t="s">
        <v>420</v>
      </c>
      <c r="R936" s="95" t="s">
        <v>92</v>
      </c>
      <c r="S936" s="94" t="s">
        <v>93</v>
      </c>
      <c r="T936" s="94" t="s">
        <v>43</v>
      </c>
      <c r="U936" s="94" t="s">
        <v>43</v>
      </c>
      <c r="V936" s="121">
        <v>200000</v>
      </c>
      <c r="W936" s="120" t="s">
        <v>94</v>
      </c>
      <c r="X936" s="120" t="s">
        <v>45</v>
      </c>
      <c r="Y936" s="132" t="s">
        <v>43</v>
      </c>
      <c r="Z936" s="107" t="s">
        <v>43</v>
      </c>
      <c r="AA936" s="43" t="s">
        <v>46</v>
      </c>
      <c r="AB936" s="133" t="s">
        <v>47</v>
      </c>
      <c r="AC936" s="134"/>
      <c r="AD936" s="69" t="s">
        <v>2492</v>
      </c>
      <c r="AE936" s="135"/>
      <c r="AF936" s="135"/>
    </row>
    <row r="937" s="69" customFormat="1" customHeight="1" spans="1:32">
      <c r="A937" s="91" t="s">
        <v>2626</v>
      </c>
      <c r="B937" s="91" t="s">
        <v>2571</v>
      </c>
      <c r="C937" s="92">
        <v>45470</v>
      </c>
      <c r="D937" s="93" t="s">
        <v>60</v>
      </c>
      <c r="E937" s="91" t="s">
        <v>2627</v>
      </c>
      <c r="F937" s="94" t="s">
        <v>2837</v>
      </c>
      <c r="G937" s="94" t="s">
        <v>87</v>
      </c>
      <c r="H937" s="94"/>
      <c r="I937" s="94" t="s">
        <v>79</v>
      </c>
      <c r="J937" s="94" t="s">
        <v>88</v>
      </c>
      <c r="K937" s="102">
        <v>3648</v>
      </c>
      <c r="L937" s="107" t="s">
        <v>89</v>
      </c>
      <c r="M937" s="102">
        <v>1</v>
      </c>
      <c r="N937" s="104">
        <f t="shared" si="73"/>
        <v>3648</v>
      </c>
      <c r="O937" s="108">
        <v>45495</v>
      </c>
      <c r="P937" s="106" t="s">
        <v>2305</v>
      </c>
      <c r="Q937" s="106" t="s">
        <v>420</v>
      </c>
      <c r="R937" s="95" t="s">
        <v>92</v>
      </c>
      <c r="S937" s="94" t="s">
        <v>93</v>
      </c>
      <c r="T937" s="94" t="s">
        <v>43</v>
      </c>
      <c r="U937" s="94" t="s">
        <v>43</v>
      </c>
      <c r="V937" s="121">
        <v>200000</v>
      </c>
      <c r="W937" s="120" t="s">
        <v>94</v>
      </c>
      <c r="X937" s="120" t="s">
        <v>45</v>
      </c>
      <c r="Y937" s="132" t="s">
        <v>43</v>
      </c>
      <c r="Z937" s="107" t="s">
        <v>43</v>
      </c>
      <c r="AA937" s="43" t="s">
        <v>46</v>
      </c>
      <c r="AB937" s="133" t="s">
        <v>47</v>
      </c>
      <c r="AC937" s="134"/>
      <c r="AD937" s="69" t="s">
        <v>2439</v>
      </c>
      <c r="AE937" s="135"/>
      <c r="AF937" s="135"/>
    </row>
    <row r="938" s="69" customFormat="1" customHeight="1" spans="1:32">
      <c r="A938" s="91" t="s">
        <v>2838</v>
      </c>
      <c r="B938" s="91" t="s">
        <v>2571</v>
      </c>
      <c r="C938" s="92">
        <v>45470</v>
      </c>
      <c r="D938" s="93" t="s">
        <v>75</v>
      </c>
      <c r="E938" s="91" t="s">
        <v>279</v>
      </c>
      <c r="F938" s="94" t="s">
        <v>2764</v>
      </c>
      <c r="G938" s="94" t="s">
        <v>281</v>
      </c>
      <c r="H938" s="94"/>
      <c r="I938" s="94" t="s">
        <v>79</v>
      </c>
      <c r="J938" s="94" t="s">
        <v>282</v>
      </c>
      <c r="K938" s="102">
        <v>73645.84</v>
      </c>
      <c r="L938" s="107" t="s">
        <v>39</v>
      </c>
      <c r="M938" s="103">
        <v>7.1086</v>
      </c>
      <c r="N938" s="104">
        <f t="shared" si="73"/>
        <v>523518.818224</v>
      </c>
      <c r="O938" s="105">
        <v>45502</v>
      </c>
      <c r="P938" s="106">
        <v>30655.49</v>
      </c>
      <c r="Q938" s="106" t="s">
        <v>2059</v>
      </c>
      <c r="R938" s="94" t="s">
        <v>2839</v>
      </c>
      <c r="S938" s="122" t="s">
        <v>261</v>
      </c>
      <c r="T938" s="122" t="s">
        <v>179</v>
      </c>
      <c r="U938" s="122" t="s">
        <v>262</v>
      </c>
      <c r="V938" s="120" t="s">
        <v>70</v>
      </c>
      <c r="W938" s="91" t="s">
        <v>2840</v>
      </c>
      <c r="X938" s="120" t="s">
        <v>45</v>
      </c>
      <c r="Y938" s="132" t="s">
        <v>43</v>
      </c>
      <c r="Z938" s="91" t="s">
        <v>43</v>
      </c>
      <c r="AA938" s="43" t="s">
        <v>163</v>
      </c>
      <c r="AB938" s="133" t="s">
        <v>113</v>
      </c>
      <c r="AC938" s="136" t="s">
        <v>73</v>
      </c>
      <c r="AE938" s="145"/>
      <c r="AF938" s="135"/>
    </row>
    <row r="939" s="69" customFormat="1" customHeight="1" spans="1:32">
      <c r="A939" s="91" t="s">
        <v>2841</v>
      </c>
      <c r="B939" s="91" t="s">
        <v>2571</v>
      </c>
      <c r="C939" s="92">
        <v>45470</v>
      </c>
      <c r="D939" s="93" t="s">
        <v>75</v>
      </c>
      <c r="E939" s="91" t="s">
        <v>279</v>
      </c>
      <c r="F939" s="94" t="s">
        <v>2842</v>
      </c>
      <c r="G939" s="94" t="s">
        <v>589</v>
      </c>
      <c r="H939" s="94"/>
      <c r="I939" s="94" t="s">
        <v>145</v>
      </c>
      <c r="J939" s="94" t="s">
        <v>322</v>
      </c>
      <c r="K939" s="102">
        <v>30280</v>
      </c>
      <c r="L939" s="107" t="s">
        <v>39</v>
      </c>
      <c r="M939" s="103">
        <v>7.1086</v>
      </c>
      <c r="N939" s="104">
        <f t="shared" si="73"/>
        <v>215248.408</v>
      </c>
      <c r="O939" s="105">
        <v>45500</v>
      </c>
      <c r="P939" s="106" t="s">
        <v>108</v>
      </c>
      <c r="Q939" s="106" t="s">
        <v>590</v>
      </c>
      <c r="R939" s="94" t="s">
        <v>591</v>
      </c>
      <c r="S939" s="122" t="s">
        <v>261</v>
      </c>
      <c r="T939" s="122" t="s">
        <v>179</v>
      </c>
      <c r="U939" s="122" t="s">
        <v>262</v>
      </c>
      <c r="V939" s="120">
        <v>150000</v>
      </c>
      <c r="W939" s="91" t="s">
        <v>592</v>
      </c>
      <c r="X939" s="120" t="s">
        <v>45</v>
      </c>
      <c r="Y939" s="132" t="s">
        <v>43</v>
      </c>
      <c r="Z939" s="91" t="s">
        <v>43</v>
      </c>
      <c r="AA939" s="138" t="s">
        <v>163</v>
      </c>
      <c r="AB939" s="133" t="s">
        <v>113</v>
      </c>
      <c r="AC939" s="136" t="s">
        <v>73</v>
      </c>
      <c r="AE939" s="145"/>
      <c r="AF939" s="135"/>
    </row>
    <row r="940" s="69" customFormat="1" customHeight="1" spans="1:32">
      <c r="A940" s="91" t="s">
        <v>2843</v>
      </c>
      <c r="B940" s="91" t="s">
        <v>2571</v>
      </c>
      <c r="C940" s="92">
        <v>45470</v>
      </c>
      <c r="D940" s="93" t="s">
        <v>60</v>
      </c>
      <c r="E940" s="91" t="s">
        <v>61</v>
      </c>
      <c r="F940" s="94" t="s">
        <v>2844</v>
      </c>
      <c r="G940" s="95" t="s">
        <v>2845</v>
      </c>
      <c r="H940" s="95"/>
      <c r="I940" s="95" t="s">
        <v>79</v>
      </c>
      <c r="J940" s="95" t="s">
        <v>65</v>
      </c>
      <c r="K940" s="109">
        <v>2442</v>
      </c>
      <c r="L940" s="107" t="s">
        <v>39</v>
      </c>
      <c r="M940" s="103">
        <v>7.1086</v>
      </c>
      <c r="N940" s="104">
        <f t="shared" ref="N940:N949" si="74">K940*M940</f>
        <v>17359.2012</v>
      </c>
      <c r="O940" s="108">
        <v>45498</v>
      </c>
      <c r="P940" s="110">
        <v>1221</v>
      </c>
      <c r="Q940" s="110" t="s">
        <v>2846</v>
      </c>
      <c r="R940" s="95" t="s">
        <v>2847</v>
      </c>
      <c r="S940" s="95" t="s">
        <v>93</v>
      </c>
      <c r="T940" s="95" t="s">
        <v>43</v>
      </c>
      <c r="U940" s="95" t="s">
        <v>43</v>
      </c>
      <c r="V940" s="121" t="s">
        <v>70</v>
      </c>
      <c r="W940" s="121" t="s">
        <v>2848</v>
      </c>
      <c r="X940" s="121" t="s">
        <v>45</v>
      </c>
      <c r="Y940" s="137" t="s">
        <v>43</v>
      </c>
      <c r="Z940" s="40" t="s">
        <v>43</v>
      </c>
      <c r="AA940" s="138" t="s">
        <v>46</v>
      </c>
      <c r="AB940" s="133" t="s">
        <v>72</v>
      </c>
      <c r="AC940" s="136" t="s">
        <v>73</v>
      </c>
      <c r="AE940" s="145"/>
      <c r="AF940" s="135"/>
    </row>
    <row r="941" s="69" customFormat="1" customHeight="1" spans="1:32">
      <c r="A941" s="91" t="s">
        <v>2849</v>
      </c>
      <c r="B941" s="91" t="s">
        <v>2571</v>
      </c>
      <c r="C941" s="92">
        <v>45470</v>
      </c>
      <c r="D941" s="93" t="s">
        <v>75</v>
      </c>
      <c r="E941" s="91" t="s">
        <v>76</v>
      </c>
      <c r="F941" s="94" t="s">
        <v>2850</v>
      </c>
      <c r="G941" s="94" t="s">
        <v>436</v>
      </c>
      <c r="H941" s="94"/>
      <c r="I941" s="94" t="s">
        <v>53</v>
      </c>
      <c r="J941" s="94" t="s">
        <v>80</v>
      </c>
      <c r="K941" s="102">
        <v>2112</v>
      </c>
      <c r="L941" s="107" t="s">
        <v>39</v>
      </c>
      <c r="M941" s="103">
        <v>7.1086</v>
      </c>
      <c r="N941" s="104">
        <f t="shared" si="74"/>
        <v>15013.3632</v>
      </c>
      <c r="O941" s="105">
        <v>45483</v>
      </c>
      <c r="P941" s="106">
        <v>2112</v>
      </c>
      <c r="Q941" s="106" t="s">
        <v>40</v>
      </c>
      <c r="R941" s="94" t="s">
        <v>438</v>
      </c>
      <c r="S941" s="94" t="s">
        <v>42</v>
      </c>
      <c r="T941" s="94" t="s">
        <v>43</v>
      </c>
      <c r="U941" s="94" t="s">
        <v>43</v>
      </c>
      <c r="V941" s="120" t="s">
        <v>44</v>
      </c>
      <c r="W941" s="91" t="s">
        <v>43</v>
      </c>
      <c r="X941" s="121" t="s">
        <v>45</v>
      </c>
      <c r="Y941" s="137" t="s">
        <v>43</v>
      </c>
      <c r="Z941" s="40" t="s">
        <v>43</v>
      </c>
      <c r="AA941" s="138" t="s">
        <v>46</v>
      </c>
      <c r="AB941" s="133" t="s">
        <v>47</v>
      </c>
      <c r="AC941" s="134"/>
      <c r="AE941" s="145"/>
      <c r="AF941" s="135"/>
    </row>
    <row r="942" s="69" customFormat="1" customHeight="1" spans="1:32">
      <c r="A942" s="91" t="s">
        <v>2851</v>
      </c>
      <c r="B942" s="91" t="s">
        <v>2571</v>
      </c>
      <c r="C942" s="92">
        <v>45470</v>
      </c>
      <c r="D942" s="93" t="s">
        <v>33</v>
      </c>
      <c r="E942" s="91" t="s">
        <v>96</v>
      </c>
      <c r="F942" s="94" t="s">
        <v>2852</v>
      </c>
      <c r="G942" s="94" t="s">
        <v>2853</v>
      </c>
      <c r="H942" s="148" t="s">
        <v>2854</v>
      </c>
      <c r="I942" s="94" t="s">
        <v>145</v>
      </c>
      <c r="J942" s="94" t="s">
        <v>99</v>
      </c>
      <c r="K942" s="102">
        <v>92282.728</v>
      </c>
      <c r="L942" s="107" t="s">
        <v>39</v>
      </c>
      <c r="M942" s="103">
        <v>7.1086</v>
      </c>
      <c r="N942" s="104">
        <f t="shared" si="74"/>
        <v>656001.0002608</v>
      </c>
      <c r="O942" s="105">
        <v>45500</v>
      </c>
      <c r="P942" s="106">
        <v>27684.82</v>
      </c>
      <c r="Q942" s="106" t="s">
        <v>2855</v>
      </c>
      <c r="R942" s="94" t="s">
        <v>2856</v>
      </c>
      <c r="S942" s="122" t="s">
        <v>261</v>
      </c>
      <c r="T942" s="122" t="s">
        <v>350</v>
      </c>
      <c r="U942" s="122" t="s">
        <v>262</v>
      </c>
      <c r="V942" s="123" t="s">
        <v>286</v>
      </c>
      <c r="W942" s="124" t="s">
        <v>287</v>
      </c>
      <c r="X942" s="120" t="s">
        <v>45</v>
      </c>
      <c r="Y942" s="132" t="s">
        <v>43</v>
      </c>
      <c r="Z942" s="91" t="s">
        <v>43</v>
      </c>
      <c r="AA942" s="43" t="s">
        <v>46</v>
      </c>
      <c r="AB942" s="133" t="s">
        <v>47</v>
      </c>
      <c r="AC942" s="134" t="s">
        <v>2857</v>
      </c>
      <c r="AE942" s="145"/>
      <c r="AF942" s="135"/>
    </row>
    <row r="943" s="70" customFormat="1" customHeight="1" spans="1:32">
      <c r="A943" s="91" t="s">
        <v>697</v>
      </c>
      <c r="B943" s="91" t="s">
        <v>2571</v>
      </c>
      <c r="C943" s="92">
        <v>45470</v>
      </c>
      <c r="D943" s="93" t="s">
        <v>49</v>
      </c>
      <c r="E943" s="91" t="s">
        <v>305</v>
      </c>
      <c r="F943" s="94" t="s">
        <v>2572</v>
      </c>
      <c r="G943" s="94" t="s">
        <v>307</v>
      </c>
      <c r="H943" s="94"/>
      <c r="I943" s="94" t="s">
        <v>79</v>
      </c>
      <c r="J943" s="94" t="s">
        <v>308</v>
      </c>
      <c r="K943" s="102">
        <v>16224</v>
      </c>
      <c r="L943" s="40" t="s">
        <v>157</v>
      </c>
      <c r="M943" s="109">
        <v>0.90892</v>
      </c>
      <c r="N943" s="104">
        <f t="shared" si="74"/>
        <v>14746.31808</v>
      </c>
      <c r="O943" s="108">
        <v>45486</v>
      </c>
      <c r="P943" s="110" t="s">
        <v>108</v>
      </c>
      <c r="Q943" s="106" t="s">
        <v>158</v>
      </c>
      <c r="R943" s="94" t="s">
        <v>1806</v>
      </c>
      <c r="S943" s="95" t="s">
        <v>192</v>
      </c>
      <c r="T943" s="95" t="s">
        <v>43</v>
      </c>
      <c r="U943" s="95" t="s">
        <v>43</v>
      </c>
      <c r="V943" s="121" t="s">
        <v>193</v>
      </c>
      <c r="W943" s="91" t="s">
        <v>43</v>
      </c>
      <c r="X943" s="120" t="s">
        <v>45</v>
      </c>
      <c r="Y943" s="132" t="s">
        <v>43</v>
      </c>
      <c r="Z943" s="107" t="s">
        <v>43</v>
      </c>
      <c r="AA943" s="138" t="s">
        <v>1805</v>
      </c>
      <c r="AB943" s="133"/>
      <c r="AC943" s="136"/>
      <c r="AE943" s="140"/>
      <c r="AF943" s="140"/>
    </row>
    <row r="944" s="70" customFormat="1" customHeight="1" spans="1:32">
      <c r="A944" s="91" t="s">
        <v>2354</v>
      </c>
      <c r="B944" s="91" t="s">
        <v>2571</v>
      </c>
      <c r="C944" s="92">
        <v>45470</v>
      </c>
      <c r="D944" s="93" t="s">
        <v>49</v>
      </c>
      <c r="E944" s="91" t="s">
        <v>305</v>
      </c>
      <c r="F944" s="94" t="s">
        <v>2572</v>
      </c>
      <c r="G944" s="94" t="s">
        <v>307</v>
      </c>
      <c r="H944" s="94"/>
      <c r="I944" s="94" t="s">
        <v>79</v>
      </c>
      <c r="J944" s="94" t="s">
        <v>308</v>
      </c>
      <c r="K944" s="102">
        <v>950</v>
      </c>
      <c r="L944" s="40" t="s">
        <v>157</v>
      </c>
      <c r="M944" s="109">
        <v>0.90892</v>
      </c>
      <c r="N944" s="104">
        <f t="shared" si="74"/>
        <v>863.474</v>
      </c>
      <c r="O944" s="108">
        <v>45476</v>
      </c>
      <c r="P944" s="110" t="s">
        <v>108</v>
      </c>
      <c r="Q944" s="106" t="s">
        <v>158</v>
      </c>
      <c r="R944" s="94" t="s">
        <v>2355</v>
      </c>
      <c r="S944" s="95" t="s">
        <v>192</v>
      </c>
      <c r="T944" s="95" t="s">
        <v>43</v>
      </c>
      <c r="U944" s="95" t="s">
        <v>43</v>
      </c>
      <c r="V944" s="121" t="s">
        <v>193</v>
      </c>
      <c r="W944" s="91" t="s">
        <v>43</v>
      </c>
      <c r="X944" s="120" t="s">
        <v>2858</v>
      </c>
      <c r="Y944" s="132">
        <v>1</v>
      </c>
      <c r="Z944" s="107" t="s">
        <v>289</v>
      </c>
      <c r="AA944" s="138" t="s">
        <v>194</v>
      </c>
      <c r="AB944" s="133"/>
      <c r="AC944" s="136"/>
      <c r="AE944" s="147"/>
      <c r="AF944" s="140"/>
    </row>
    <row r="945" s="70" customFormat="1" customHeight="1" spans="1:32">
      <c r="A945" s="91" t="s">
        <v>2859</v>
      </c>
      <c r="B945" s="91" t="s">
        <v>2571</v>
      </c>
      <c r="C945" s="92">
        <v>45470</v>
      </c>
      <c r="D945" s="93" t="s">
        <v>49</v>
      </c>
      <c r="E945" s="91" t="s">
        <v>305</v>
      </c>
      <c r="F945" s="94" t="s">
        <v>2860</v>
      </c>
      <c r="G945" s="94" t="s">
        <v>307</v>
      </c>
      <c r="H945" s="94"/>
      <c r="I945" s="94" t="s">
        <v>79</v>
      </c>
      <c r="J945" s="94" t="s">
        <v>308</v>
      </c>
      <c r="K945" s="102">
        <v>4770</v>
      </c>
      <c r="L945" s="40" t="s">
        <v>157</v>
      </c>
      <c r="M945" s="109">
        <v>0.90892</v>
      </c>
      <c r="N945" s="104">
        <f t="shared" si="74"/>
        <v>4335.5484</v>
      </c>
      <c r="O945" s="108">
        <v>45486</v>
      </c>
      <c r="P945" s="110" t="s">
        <v>108</v>
      </c>
      <c r="Q945" s="106" t="s">
        <v>158</v>
      </c>
      <c r="R945" s="94" t="s">
        <v>1742</v>
      </c>
      <c r="S945" s="95" t="s">
        <v>192</v>
      </c>
      <c r="T945" s="95" t="s">
        <v>43</v>
      </c>
      <c r="U945" s="95" t="s">
        <v>43</v>
      </c>
      <c r="V945" s="121" t="s">
        <v>193</v>
      </c>
      <c r="W945" s="91" t="s">
        <v>43</v>
      </c>
      <c r="X945" s="120" t="s">
        <v>45</v>
      </c>
      <c r="Y945" s="132" t="s">
        <v>43</v>
      </c>
      <c r="Z945" s="107" t="s">
        <v>43</v>
      </c>
      <c r="AA945" s="138" t="s">
        <v>194</v>
      </c>
      <c r="AB945" s="133"/>
      <c r="AC945" s="136"/>
      <c r="AE945" s="147"/>
      <c r="AF945" s="140"/>
    </row>
    <row r="946" s="70" customFormat="1" customHeight="1" spans="1:32">
      <c r="A946" s="91" t="s">
        <v>1064</v>
      </c>
      <c r="B946" s="91" t="s">
        <v>2571</v>
      </c>
      <c r="C946" s="92">
        <v>45470</v>
      </c>
      <c r="D946" s="93" t="s">
        <v>49</v>
      </c>
      <c r="E946" s="91" t="s">
        <v>305</v>
      </c>
      <c r="F946" s="94" t="s">
        <v>2572</v>
      </c>
      <c r="G946" s="94" t="s">
        <v>307</v>
      </c>
      <c r="H946" s="94"/>
      <c r="I946" s="94" t="s">
        <v>79</v>
      </c>
      <c r="J946" s="94" t="s">
        <v>308</v>
      </c>
      <c r="K946" s="102">
        <v>1950</v>
      </c>
      <c r="L946" s="40" t="s">
        <v>157</v>
      </c>
      <c r="M946" s="109">
        <v>0.90892</v>
      </c>
      <c r="N946" s="104">
        <f t="shared" si="74"/>
        <v>1772.394</v>
      </c>
      <c r="O946" s="108">
        <v>45486</v>
      </c>
      <c r="P946" s="110" t="s">
        <v>108</v>
      </c>
      <c r="Q946" s="106" t="s">
        <v>158</v>
      </c>
      <c r="R946" s="94" t="s">
        <v>1067</v>
      </c>
      <c r="S946" s="95" t="s">
        <v>192</v>
      </c>
      <c r="T946" s="95" t="s">
        <v>43</v>
      </c>
      <c r="U946" s="95" t="s">
        <v>43</v>
      </c>
      <c r="V946" s="121" t="s">
        <v>193</v>
      </c>
      <c r="W946" s="91" t="s">
        <v>43</v>
      </c>
      <c r="X946" s="120" t="s">
        <v>45</v>
      </c>
      <c r="Y946" s="132" t="s">
        <v>43</v>
      </c>
      <c r="Z946" s="107" t="s">
        <v>43</v>
      </c>
      <c r="AA946" s="138" t="s">
        <v>1805</v>
      </c>
      <c r="AB946" s="133"/>
      <c r="AC946" s="136"/>
      <c r="AE946" s="140"/>
      <c r="AF946" s="140"/>
    </row>
    <row r="947" s="69" customFormat="1" customHeight="1" spans="1:32">
      <c r="A947" s="91" t="s">
        <v>2861</v>
      </c>
      <c r="B947" s="91" t="s">
        <v>2571</v>
      </c>
      <c r="C947" s="92">
        <v>45470</v>
      </c>
      <c r="D947" s="93" t="s">
        <v>75</v>
      </c>
      <c r="E947" s="91" t="s">
        <v>856</v>
      </c>
      <c r="F947" s="94" t="s">
        <v>2862</v>
      </c>
      <c r="G947" s="94" t="s">
        <v>2863</v>
      </c>
      <c r="H947" s="94"/>
      <c r="I947" s="94" t="s">
        <v>53</v>
      </c>
      <c r="J947" s="94" t="s">
        <v>308</v>
      </c>
      <c r="K947" s="102">
        <v>13986</v>
      </c>
      <c r="L947" s="40" t="s">
        <v>39</v>
      </c>
      <c r="M947" s="103">
        <v>7.1086</v>
      </c>
      <c r="N947" s="104">
        <f t="shared" si="74"/>
        <v>99420.8796</v>
      </c>
      <c r="O947" s="105">
        <v>45502</v>
      </c>
      <c r="P947" s="106">
        <v>6993</v>
      </c>
      <c r="Q947" s="106" t="s">
        <v>2864</v>
      </c>
      <c r="R947" s="94" t="s">
        <v>2865</v>
      </c>
      <c r="S947" s="125" t="s">
        <v>261</v>
      </c>
      <c r="T947" s="122" t="s">
        <v>179</v>
      </c>
      <c r="U947" s="122" t="s">
        <v>262</v>
      </c>
      <c r="V947" s="120" t="s">
        <v>70</v>
      </c>
      <c r="W947" s="91" t="s">
        <v>2866</v>
      </c>
      <c r="X947" s="120" t="s">
        <v>45</v>
      </c>
      <c r="Y947" s="132" t="s">
        <v>43</v>
      </c>
      <c r="Z947" s="91" t="s">
        <v>43</v>
      </c>
      <c r="AA947" s="43" t="s">
        <v>46</v>
      </c>
      <c r="AB947" s="133" t="s">
        <v>47</v>
      </c>
      <c r="AC947" s="134"/>
      <c r="AE947" s="145"/>
      <c r="AF947" s="135"/>
    </row>
    <row r="948" s="69" customFormat="1" customHeight="1" spans="1:32">
      <c r="A948" s="91" t="s">
        <v>2867</v>
      </c>
      <c r="B948" s="91" t="s">
        <v>2571</v>
      </c>
      <c r="C948" s="92">
        <v>45470</v>
      </c>
      <c r="D948" s="93" t="s">
        <v>33</v>
      </c>
      <c r="E948" s="91" t="s">
        <v>50</v>
      </c>
      <c r="F948" s="94" t="s">
        <v>2868</v>
      </c>
      <c r="G948" s="94" t="s">
        <v>2869</v>
      </c>
      <c r="H948" s="94"/>
      <c r="I948" s="94" t="s">
        <v>258</v>
      </c>
      <c r="J948" s="94" t="s">
        <v>2870</v>
      </c>
      <c r="K948" s="102">
        <v>25055.3619</v>
      </c>
      <c r="L948" s="40" t="s">
        <v>39</v>
      </c>
      <c r="M948" s="103">
        <v>7.1086</v>
      </c>
      <c r="N948" s="104">
        <f t="shared" si="74"/>
        <v>178108.54560234</v>
      </c>
      <c r="O948" s="105">
        <v>45519</v>
      </c>
      <c r="P948" s="106">
        <v>16500</v>
      </c>
      <c r="Q948" s="106" t="s">
        <v>2871</v>
      </c>
      <c r="R948" s="94" t="s">
        <v>2872</v>
      </c>
      <c r="S948" s="94" t="s">
        <v>93</v>
      </c>
      <c r="T948" s="94" t="s">
        <v>43</v>
      </c>
      <c r="U948" s="94" t="s">
        <v>43</v>
      </c>
      <c r="V948" s="123" t="s">
        <v>286</v>
      </c>
      <c r="W948" s="124" t="s">
        <v>43</v>
      </c>
      <c r="X948" s="120" t="s">
        <v>1629</v>
      </c>
      <c r="Y948" s="132">
        <v>1</v>
      </c>
      <c r="Z948" s="91" t="s">
        <v>246</v>
      </c>
      <c r="AA948" s="43" t="s">
        <v>46</v>
      </c>
      <c r="AB948" s="133" t="s">
        <v>135</v>
      </c>
      <c r="AC948" s="134"/>
      <c r="AE948" s="145"/>
      <c r="AF948" s="135"/>
    </row>
    <row r="949" s="69" customFormat="1" customHeight="1" spans="1:32">
      <c r="A949" s="91" t="s">
        <v>2624</v>
      </c>
      <c r="B949" s="91" t="s">
        <v>2571</v>
      </c>
      <c r="C949" s="92">
        <v>45470</v>
      </c>
      <c r="D949" s="93" t="s">
        <v>60</v>
      </c>
      <c r="E949" s="91" t="s">
        <v>115</v>
      </c>
      <c r="F949" s="94" t="s">
        <v>2625</v>
      </c>
      <c r="G949" s="94" t="s">
        <v>230</v>
      </c>
      <c r="H949" s="94"/>
      <c r="I949" s="94" t="s">
        <v>79</v>
      </c>
      <c r="J949" s="94" t="s">
        <v>118</v>
      </c>
      <c r="K949" s="102">
        <v>11050</v>
      </c>
      <c r="L949" s="107" t="s">
        <v>39</v>
      </c>
      <c r="M949" s="103">
        <v>7.1086</v>
      </c>
      <c r="N949" s="104">
        <f t="shared" ref="N949:N962" si="75">K949*M949</f>
        <v>78550.03</v>
      </c>
      <c r="O949" s="108">
        <v>45484</v>
      </c>
      <c r="P949" s="110" t="s">
        <v>108</v>
      </c>
      <c r="Q949" s="106" t="s">
        <v>231</v>
      </c>
      <c r="R949" s="111" t="s">
        <v>232</v>
      </c>
      <c r="S949" s="95" t="s">
        <v>68</v>
      </c>
      <c r="T949" s="95" t="s">
        <v>233</v>
      </c>
      <c r="U949" s="95" t="s">
        <v>43</v>
      </c>
      <c r="V949" s="121">
        <v>500000</v>
      </c>
      <c r="W949" s="121" t="s">
        <v>234</v>
      </c>
      <c r="X949" s="120" t="s">
        <v>45</v>
      </c>
      <c r="Y949" s="132" t="s">
        <v>43</v>
      </c>
      <c r="Z949" s="107" t="s">
        <v>43</v>
      </c>
      <c r="AA949" s="43" t="s">
        <v>46</v>
      </c>
      <c r="AB949" s="133" t="s">
        <v>47</v>
      </c>
      <c r="AC949" s="134"/>
      <c r="AD949" s="69" t="s">
        <v>2873</v>
      </c>
      <c r="AE949" s="135"/>
      <c r="AF949" s="135"/>
    </row>
    <row r="950" s="70" customFormat="1" customHeight="1" spans="1:32">
      <c r="A950" s="91" t="s">
        <v>2874</v>
      </c>
      <c r="B950" s="91" t="s">
        <v>2571</v>
      </c>
      <c r="C950" s="92">
        <v>45470</v>
      </c>
      <c r="D950" s="93" t="s">
        <v>49</v>
      </c>
      <c r="E950" s="91" t="s">
        <v>305</v>
      </c>
      <c r="F950" s="94" t="s">
        <v>2572</v>
      </c>
      <c r="G950" s="94" t="s">
        <v>307</v>
      </c>
      <c r="H950" s="94"/>
      <c r="I950" s="94" t="s">
        <v>79</v>
      </c>
      <c r="J950" s="94" t="s">
        <v>308</v>
      </c>
      <c r="K950" s="102">
        <v>13080</v>
      </c>
      <c r="L950" s="40" t="s">
        <v>157</v>
      </c>
      <c r="M950" s="109">
        <v>0.90892</v>
      </c>
      <c r="N950" s="104">
        <f t="shared" si="75"/>
        <v>11888.6736</v>
      </c>
      <c r="O950" s="108">
        <v>45486</v>
      </c>
      <c r="P950" s="110" t="s">
        <v>108</v>
      </c>
      <c r="Q950" s="106" t="s">
        <v>158</v>
      </c>
      <c r="R950" s="94" t="s">
        <v>2875</v>
      </c>
      <c r="S950" s="95" t="s">
        <v>192</v>
      </c>
      <c r="T950" s="95" t="s">
        <v>43</v>
      </c>
      <c r="U950" s="95" t="s">
        <v>43</v>
      </c>
      <c r="V950" s="121" t="s">
        <v>193</v>
      </c>
      <c r="W950" s="91" t="s">
        <v>43</v>
      </c>
      <c r="X950" s="120" t="s">
        <v>45</v>
      </c>
      <c r="Y950" s="132" t="s">
        <v>43</v>
      </c>
      <c r="Z950" s="107" t="s">
        <v>43</v>
      </c>
      <c r="AA950" s="138" t="s">
        <v>1805</v>
      </c>
      <c r="AB950" s="133"/>
      <c r="AC950" s="136"/>
      <c r="AE950" s="140"/>
      <c r="AF950" s="140"/>
    </row>
    <row r="951" s="70" customFormat="1" customHeight="1" spans="1:32">
      <c r="A951" s="91" t="s">
        <v>2876</v>
      </c>
      <c r="B951" s="91" t="s">
        <v>2571</v>
      </c>
      <c r="C951" s="92">
        <v>45471</v>
      </c>
      <c r="D951" s="93" t="s">
        <v>49</v>
      </c>
      <c r="E951" s="91" t="s">
        <v>305</v>
      </c>
      <c r="F951" s="94" t="s">
        <v>2572</v>
      </c>
      <c r="G951" s="94" t="s">
        <v>307</v>
      </c>
      <c r="H951" s="94"/>
      <c r="I951" s="94" t="s">
        <v>79</v>
      </c>
      <c r="J951" s="94" t="s">
        <v>308</v>
      </c>
      <c r="K951" s="102">
        <v>26000</v>
      </c>
      <c r="L951" s="40" t="s">
        <v>157</v>
      </c>
      <c r="M951" s="109">
        <v>0.90892</v>
      </c>
      <c r="N951" s="104">
        <f t="shared" si="75"/>
        <v>23631.92</v>
      </c>
      <c r="O951" s="108">
        <v>45503</v>
      </c>
      <c r="P951" s="110" t="s">
        <v>108</v>
      </c>
      <c r="Q951" s="106" t="s">
        <v>158</v>
      </c>
      <c r="R951" s="94" t="s">
        <v>2877</v>
      </c>
      <c r="S951" s="95" t="s">
        <v>192</v>
      </c>
      <c r="T951" s="95" t="s">
        <v>43</v>
      </c>
      <c r="U951" s="95" t="s">
        <v>43</v>
      </c>
      <c r="V951" s="121" t="s">
        <v>193</v>
      </c>
      <c r="W951" s="91" t="s">
        <v>43</v>
      </c>
      <c r="X951" s="120" t="s">
        <v>45</v>
      </c>
      <c r="Y951" s="132" t="s">
        <v>43</v>
      </c>
      <c r="Z951" s="107" t="s">
        <v>43</v>
      </c>
      <c r="AA951" s="138" t="s">
        <v>1805</v>
      </c>
      <c r="AB951" s="133"/>
      <c r="AC951" s="136"/>
      <c r="AE951" s="140"/>
      <c r="AF951" s="140"/>
    </row>
    <row r="952" s="69" customFormat="1" customHeight="1" spans="1:32">
      <c r="A952" s="91" t="s">
        <v>2878</v>
      </c>
      <c r="B952" s="91" t="s">
        <v>2571</v>
      </c>
      <c r="C952" s="92">
        <v>45471</v>
      </c>
      <c r="D952" s="93" t="s">
        <v>33</v>
      </c>
      <c r="E952" s="91" t="s">
        <v>34</v>
      </c>
      <c r="F952" s="94" t="s">
        <v>2879</v>
      </c>
      <c r="G952" s="94" t="s">
        <v>2880</v>
      </c>
      <c r="H952" s="94"/>
      <c r="I952" s="94" t="s">
        <v>53</v>
      </c>
      <c r="J952" s="94" t="s">
        <v>2367</v>
      </c>
      <c r="K952" s="102">
        <v>15250</v>
      </c>
      <c r="L952" s="40" t="s">
        <v>39</v>
      </c>
      <c r="M952" s="103">
        <v>7.1086</v>
      </c>
      <c r="N952" s="104">
        <f t="shared" si="75"/>
        <v>108406.15</v>
      </c>
      <c r="O952" s="105">
        <v>45492</v>
      </c>
      <c r="P952" s="106">
        <v>15346</v>
      </c>
      <c r="Q952" s="106" t="s">
        <v>40</v>
      </c>
      <c r="R952" s="94" t="s">
        <v>2881</v>
      </c>
      <c r="S952" s="94" t="s">
        <v>42</v>
      </c>
      <c r="T952" s="94" t="s">
        <v>43</v>
      </c>
      <c r="U952" s="94" t="s">
        <v>43</v>
      </c>
      <c r="V952" s="120" t="s">
        <v>44</v>
      </c>
      <c r="W952" s="91" t="s">
        <v>43</v>
      </c>
      <c r="X952" s="120" t="s">
        <v>45</v>
      </c>
      <c r="Y952" s="132" t="s">
        <v>43</v>
      </c>
      <c r="Z952" s="91" t="s">
        <v>43</v>
      </c>
      <c r="AA952" s="43" t="s">
        <v>46</v>
      </c>
      <c r="AB952" s="133" t="s">
        <v>47</v>
      </c>
      <c r="AC952" s="134"/>
      <c r="AE952" s="145"/>
      <c r="AF952" s="135"/>
    </row>
    <row r="953" s="69" customFormat="1" customHeight="1" spans="1:32">
      <c r="A953" s="91" t="s">
        <v>2882</v>
      </c>
      <c r="B953" s="91" t="s">
        <v>2571</v>
      </c>
      <c r="C953" s="92">
        <v>45471</v>
      </c>
      <c r="D953" s="93" t="s">
        <v>60</v>
      </c>
      <c r="E953" s="91" t="s">
        <v>212</v>
      </c>
      <c r="F953" s="94" t="s">
        <v>2883</v>
      </c>
      <c r="G953" s="94" t="s">
        <v>2884</v>
      </c>
      <c r="H953" s="94"/>
      <c r="I953" s="94" t="s">
        <v>53</v>
      </c>
      <c r="J953" s="94" t="s">
        <v>88</v>
      </c>
      <c r="K953" s="102">
        <v>60086</v>
      </c>
      <c r="L953" s="91" t="s">
        <v>89</v>
      </c>
      <c r="M953" s="102">
        <v>1</v>
      </c>
      <c r="N953" s="113">
        <f t="shared" si="75"/>
        <v>60086</v>
      </c>
      <c r="O953" s="105">
        <v>45483</v>
      </c>
      <c r="P953" s="114" t="s">
        <v>2885</v>
      </c>
      <c r="Q953" s="106" t="s">
        <v>2886</v>
      </c>
      <c r="R953" s="94" t="s">
        <v>2884</v>
      </c>
      <c r="S953" s="95" t="s">
        <v>57</v>
      </c>
      <c r="T953" s="94" t="s">
        <v>350</v>
      </c>
      <c r="U953" s="94" t="s">
        <v>43</v>
      </c>
      <c r="V953" s="120" t="s">
        <v>58</v>
      </c>
      <c r="W953" s="91" t="s">
        <v>43</v>
      </c>
      <c r="X953" s="120" t="s">
        <v>2887</v>
      </c>
      <c r="Y953" s="132">
        <v>1</v>
      </c>
      <c r="Z953" s="91" t="s">
        <v>1780</v>
      </c>
      <c r="AA953" s="43" t="s">
        <v>46</v>
      </c>
      <c r="AB953" s="133" t="s">
        <v>135</v>
      </c>
      <c r="AC953" s="134"/>
      <c r="AE953" s="145"/>
      <c r="AF953" s="135"/>
    </row>
    <row r="954" s="70" customFormat="1" customHeight="1" spans="1:32">
      <c r="A954" s="91" t="s">
        <v>1060</v>
      </c>
      <c r="B954" s="91" t="s">
        <v>2571</v>
      </c>
      <c r="C954" s="92">
        <v>45471</v>
      </c>
      <c r="D954" s="93" t="s">
        <v>49</v>
      </c>
      <c r="E954" s="91" t="s">
        <v>305</v>
      </c>
      <c r="F954" s="94" t="s">
        <v>2572</v>
      </c>
      <c r="G954" s="94" t="s">
        <v>307</v>
      </c>
      <c r="H954" s="94"/>
      <c r="I954" s="94" t="s">
        <v>79</v>
      </c>
      <c r="J954" s="94" t="s">
        <v>308</v>
      </c>
      <c r="K954" s="102">
        <v>3600</v>
      </c>
      <c r="L954" s="40" t="s">
        <v>157</v>
      </c>
      <c r="M954" s="109">
        <v>0.90892</v>
      </c>
      <c r="N954" s="104">
        <f t="shared" si="75"/>
        <v>3272.112</v>
      </c>
      <c r="O954" s="108">
        <v>45486</v>
      </c>
      <c r="P954" s="110" t="s">
        <v>108</v>
      </c>
      <c r="Q954" s="106" t="s">
        <v>158</v>
      </c>
      <c r="R954" s="94" t="s">
        <v>2888</v>
      </c>
      <c r="S954" s="95" t="s">
        <v>192</v>
      </c>
      <c r="T954" s="95" t="s">
        <v>43</v>
      </c>
      <c r="U954" s="95" t="s">
        <v>43</v>
      </c>
      <c r="V954" s="121" t="s">
        <v>193</v>
      </c>
      <c r="W954" s="91" t="s">
        <v>43</v>
      </c>
      <c r="X954" s="120" t="s">
        <v>45</v>
      </c>
      <c r="Y954" s="132" t="s">
        <v>43</v>
      </c>
      <c r="Z954" s="107" t="s">
        <v>43</v>
      </c>
      <c r="AA954" s="138" t="s">
        <v>1805</v>
      </c>
      <c r="AB954" s="133"/>
      <c r="AC954" s="136"/>
      <c r="AE954" s="140"/>
      <c r="AF954" s="140"/>
    </row>
    <row r="955" s="70" customFormat="1" customHeight="1" spans="1:32">
      <c r="A955" s="91" t="s">
        <v>2889</v>
      </c>
      <c r="B955" s="91" t="s">
        <v>2571</v>
      </c>
      <c r="C955" s="92">
        <v>45471</v>
      </c>
      <c r="D955" s="93" t="s">
        <v>49</v>
      </c>
      <c r="E955" s="91" t="s">
        <v>305</v>
      </c>
      <c r="F955" s="94" t="s">
        <v>2572</v>
      </c>
      <c r="G955" s="94" t="s">
        <v>307</v>
      </c>
      <c r="H955" s="94"/>
      <c r="I955" s="94" t="s">
        <v>79</v>
      </c>
      <c r="J955" s="94" t="s">
        <v>308</v>
      </c>
      <c r="K955" s="102">
        <v>11600</v>
      </c>
      <c r="L955" s="40" t="s">
        <v>157</v>
      </c>
      <c r="M955" s="109">
        <v>0.90892</v>
      </c>
      <c r="N955" s="104">
        <f t="shared" si="75"/>
        <v>10543.472</v>
      </c>
      <c r="O955" s="108">
        <v>45486</v>
      </c>
      <c r="P955" s="110" t="s">
        <v>108</v>
      </c>
      <c r="Q955" s="106" t="s">
        <v>158</v>
      </c>
      <c r="R955" s="94" t="s">
        <v>2890</v>
      </c>
      <c r="S955" s="95" t="s">
        <v>192</v>
      </c>
      <c r="T955" s="95" t="s">
        <v>43</v>
      </c>
      <c r="U955" s="95" t="s">
        <v>43</v>
      </c>
      <c r="V955" s="121" t="s">
        <v>193</v>
      </c>
      <c r="W955" s="91" t="s">
        <v>43</v>
      </c>
      <c r="X955" s="120" t="s">
        <v>45</v>
      </c>
      <c r="Y955" s="132" t="s">
        <v>43</v>
      </c>
      <c r="Z955" s="107" t="s">
        <v>43</v>
      </c>
      <c r="AA955" s="138" t="s">
        <v>1805</v>
      </c>
      <c r="AB955" s="133"/>
      <c r="AC955" s="136"/>
      <c r="AE955" s="140"/>
      <c r="AF955" s="140"/>
    </row>
    <row r="956" s="70" customFormat="1" customHeight="1" spans="1:32">
      <c r="A956" s="91" t="s">
        <v>1514</v>
      </c>
      <c r="B956" s="91" t="s">
        <v>2571</v>
      </c>
      <c r="C956" s="92">
        <v>45471</v>
      </c>
      <c r="D956" s="93" t="s">
        <v>49</v>
      </c>
      <c r="E956" s="91" t="s">
        <v>305</v>
      </c>
      <c r="F956" s="94" t="s">
        <v>2572</v>
      </c>
      <c r="G956" s="94" t="s">
        <v>307</v>
      </c>
      <c r="H956" s="94"/>
      <c r="I956" s="94" t="s">
        <v>79</v>
      </c>
      <c r="J956" s="94" t="s">
        <v>308</v>
      </c>
      <c r="K956" s="102">
        <v>22000</v>
      </c>
      <c r="L956" s="40" t="s">
        <v>157</v>
      </c>
      <c r="M956" s="109">
        <v>0.90892</v>
      </c>
      <c r="N956" s="104">
        <f t="shared" si="75"/>
        <v>19996.24</v>
      </c>
      <c r="O956" s="108">
        <v>45489</v>
      </c>
      <c r="P956" s="110" t="s">
        <v>108</v>
      </c>
      <c r="Q956" s="106" t="s">
        <v>158</v>
      </c>
      <c r="R956" s="94" t="s">
        <v>1515</v>
      </c>
      <c r="S956" s="95" t="s">
        <v>192</v>
      </c>
      <c r="T956" s="95" t="s">
        <v>43</v>
      </c>
      <c r="U956" s="95" t="s">
        <v>43</v>
      </c>
      <c r="V956" s="121" t="s">
        <v>193</v>
      </c>
      <c r="W956" s="91" t="s">
        <v>43</v>
      </c>
      <c r="X956" s="120" t="s">
        <v>45</v>
      </c>
      <c r="Y956" s="132" t="s">
        <v>43</v>
      </c>
      <c r="Z956" s="107" t="s">
        <v>43</v>
      </c>
      <c r="AA956" s="138" t="s">
        <v>1805</v>
      </c>
      <c r="AB956" s="133"/>
      <c r="AC956" s="136"/>
      <c r="AE956" s="140"/>
      <c r="AF956" s="140"/>
    </row>
    <row r="957" s="70" customFormat="1" customHeight="1" spans="1:32">
      <c r="A957" s="91" t="s">
        <v>2891</v>
      </c>
      <c r="B957" s="91" t="s">
        <v>2571</v>
      </c>
      <c r="C957" s="92">
        <v>45471</v>
      </c>
      <c r="D957" s="93" t="s">
        <v>49</v>
      </c>
      <c r="E957" s="91" t="s">
        <v>305</v>
      </c>
      <c r="F957" s="94" t="s">
        <v>2572</v>
      </c>
      <c r="G957" s="94" t="s">
        <v>307</v>
      </c>
      <c r="H957" s="94"/>
      <c r="I957" s="94" t="s">
        <v>79</v>
      </c>
      <c r="J957" s="94" t="s">
        <v>308</v>
      </c>
      <c r="K957" s="102">
        <v>16900</v>
      </c>
      <c r="L957" s="40" t="s">
        <v>157</v>
      </c>
      <c r="M957" s="109">
        <v>0.90892</v>
      </c>
      <c r="N957" s="104">
        <f t="shared" si="75"/>
        <v>15360.748</v>
      </c>
      <c r="O957" s="108">
        <v>45486</v>
      </c>
      <c r="P957" s="110" t="s">
        <v>108</v>
      </c>
      <c r="Q957" s="106" t="s">
        <v>158</v>
      </c>
      <c r="R957" s="94" t="s">
        <v>2892</v>
      </c>
      <c r="S957" s="95" t="s">
        <v>192</v>
      </c>
      <c r="T957" s="95" t="s">
        <v>43</v>
      </c>
      <c r="U957" s="95" t="s">
        <v>43</v>
      </c>
      <c r="V957" s="121" t="s">
        <v>193</v>
      </c>
      <c r="W957" s="91" t="s">
        <v>43</v>
      </c>
      <c r="X957" s="120" t="s">
        <v>45</v>
      </c>
      <c r="Y957" s="132" t="s">
        <v>43</v>
      </c>
      <c r="Z957" s="107" t="s">
        <v>43</v>
      </c>
      <c r="AA957" s="138" t="s">
        <v>1805</v>
      </c>
      <c r="AB957" s="133"/>
      <c r="AC957" s="136"/>
      <c r="AE957" s="140"/>
      <c r="AF957" s="140"/>
    </row>
    <row r="958" s="69" customFormat="1" customHeight="1" spans="1:32">
      <c r="A958" s="91" t="s">
        <v>2893</v>
      </c>
      <c r="B958" s="91" t="s">
        <v>2571</v>
      </c>
      <c r="C958" s="92">
        <v>45471</v>
      </c>
      <c r="D958" s="93" t="s">
        <v>60</v>
      </c>
      <c r="E958" s="91" t="s">
        <v>212</v>
      </c>
      <c r="F958" s="94" t="s">
        <v>2894</v>
      </c>
      <c r="G958" s="94" t="s">
        <v>214</v>
      </c>
      <c r="H958" s="95"/>
      <c r="I958" s="95" t="s">
        <v>53</v>
      </c>
      <c r="J958" s="95" t="s">
        <v>88</v>
      </c>
      <c r="K958" s="102">
        <v>51460</v>
      </c>
      <c r="L958" s="107" t="s">
        <v>39</v>
      </c>
      <c r="M958" s="103">
        <v>7.1086</v>
      </c>
      <c r="N958" s="104">
        <f t="shared" ref="N958:N966" si="76">K958*M958</f>
        <v>365808.556</v>
      </c>
      <c r="O958" s="108" t="s">
        <v>2895</v>
      </c>
      <c r="P958" s="110" t="s">
        <v>108</v>
      </c>
      <c r="Q958" s="110" t="s">
        <v>215</v>
      </c>
      <c r="R958" s="95" t="s">
        <v>216</v>
      </c>
      <c r="S958" s="95" t="s">
        <v>93</v>
      </c>
      <c r="T958" s="95" t="s">
        <v>43</v>
      </c>
      <c r="U958" s="95" t="s">
        <v>43</v>
      </c>
      <c r="V958" s="121">
        <v>150000</v>
      </c>
      <c r="W958" s="91" t="s">
        <v>217</v>
      </c>
      <c r="X958" s="120" t="s">
        <v>45</v>
      </c>
      <c r="Y958" s="132" t="s">
        <v>43</v>
      </c>
      <c r="Z958" s="91" t="s">
        <v>43</v>
      </c>
      <c r="AA958" s="55" t="s">
        <v>46</v>
      </c>
      <c r="AB958" s="133" t="s">
        <v>72</v>
      </c>
      <c r="AC958" s="136" t="s">
        <v>73</v>
      </c>
      <c r="AE958" s="135"/>
      <c r="AF958" s="135"/>
    </row>
    <row r="959" s="69" customFormat="1" customHeight="1" spans="1:32">
      <c r="A959" s="91" t="s">
        <v>2893</v>
      </c>
      <c r="B959" s="91" t="s">
        <v>2571</v>
      </c>
      <c r="C959" s="92">
        <v>45471</v>
      </c>
      <c r="D959" s="93" t="s">
        <v>60</v>
      </c>
      <c r="E959" s="91" t="s">
        <v>212</v>
      </c>
      <c r="F959" s="94" t="s">
        <v>2896</v>
      </c>
      <c r="G959" s="94" t="s">
        <v>214</v>
      </c>
      <c r="H959" s="95"/>
      <c r="I959" s="95" t="s">
        <v>53</v>
      </c>
      <c r="J959" s="95" t="s">
        <v>88</v>
      </c>
      <c r="K959" s="102">
        <v>5993.99</v>
      </c>
      <c r="L959" s="107" t="s">
        <v>39</v>
      </c>
      <c r="M959" s="103">
        <v>7.1086</v>
      </c>
      <c r="N959" s="104">
        <f t="shared" si="76"/>
        <v>42608.877314</v>
      </c>
      <c r="O959" s="108">
        <v>45485</v>
      </c>
      <c r="P959" s="110" t="s">
        <v>108</v>
      </c>
      <c r="Q959" s="110" t="s">
        <v>215</v>
      </c>
      <c r="R959" s="95" t="s">
        <v>216</v>
      </c>
      <c r="S959" s="95" t="s">
        <v>93</v>
      </c>
      <c r="T959" s="95" t="s">
        <v>43</v>
      </c>
      <c r="U959" s="95" t="s">
        <v>43</v>
      </c>
      <c r="V959" s="121">
        <v>150000</v>
      </c>
      <c r="W959" s="91" t="s">
        <v>217</v>
      </c>
      <c r="X959" s="120" t="s">
        <v>2897</v>
      </c>
      <c r="Y959" s="132">
        <v>1</v>
      </c>
      <c r="Z959" s="91" t="s">
        <v>246</v>
      </c>
      <c r="AA959" s="55" t="s">
        <v>46</v>
      </c>
      <c r="AB959" s="133" t="s">
        <v>72</v>
      </c>
      <c r="AC959" s="136" t="s">
        <v>73</v>
      </c>
      <c r="AE959" s="135"/>
      <c r="AF959" s="135"/>
    </row>
    <row r="960" s="70" customFormat="1" customHeight="1" spans="1:32">
      <c r="A960" s="91" t="s">
        <v>640</v>
      </c>
      <c r="B960" s="91" t="s">
        <v>2571</v>
      </c>
      <c r="C960" s="92">
        <v>45471</v>
      </c>
      <c r="D960" s="93" t="s">
        <v>49</v>
      </c>
      <c r="E960" s="91" t="s">
        <v>305</v>
      </c>
      <c r="F960" s="94" t="s">
        <v>2572</v>
      </c>
      <c r="G960" s="94" t="s">
        <v>307</v>
      </c>
      <c r="H960" s="94"/>
      <c r="I960" s="94" t="s">
        <v>79</v>
      </c>
      <c r="J960" s="94" t="s">
        <v>308</v>
      </c>
      <c r="K960" s="102">
        <v>117000</v>
      </c>
      <c r="L960" s="40" t="s">
        <v>157</v>
      </c>
      <c r="M960" s="109">
        <v>0.90892</v>
      </c>
      <c r="N960" s="104">
        <f t="shared" si="76"/>
        <v>106343.64</v>
      </c>
      <c r="O960" s="108" t="s">
        <v>2898</v>
      </c>
      <c r="P960" s="110" t="s">
        <v>108</v>
      </c>
      <c r="Q960" s="106" t="s">
        <v>158</v>
      </c>
      <c r="R960" s="94" t="s">
        <v>641</v>
      </c>
      <c r="S960" s="95" t="s">
        <v>192</v>
      </c>
      <c r="T960" s="95" t="s">
        <v>43</v>
      </c>
      <c r="U960" s="95" t="s">
        <v>43</v>
      </c>
      <c r="V960" s="121" t="s">
        <v>193</v>
      </c>
      <c r="W960" s="91" t="s">
        <v>43</v>
      </c>
      <c r="X960" s="120" t="s">
        <v>45</v>
      </c>
      <c r="Y960" s="132" t="s">
        <v>43</v>
      </c>
      <c r="Z960" s="107" t="s">
        <v>43</v>
      </c>
      <c r="AA960" s="138" t="s">
        <v>194</v>
      </c>
      <c r="AB960" s="133"/>
      <c r="AC960" s="136"/>
      <c r="AE960" s="147"/>
      <c r="AF960" s="140"/>
    </row>
    <row r="961" s="70" customFormat="1" customHeight="1" spans="1:32">
      <c r="A961" s="91" t="s">
        <v>1512</v>
      </c>
      <c r="B961" s="91" t="s">
        <v>2571</v>
      </c>
      <c r="C961" s="92">
        <v>45471</v>
      </c>
      <c r="D961" s="93" t="s">
        <v>49</v>
      </c>
      <c r="E961" s="91" t="s">
        <v>305</v>
      </c>
      <c r="F961" s="94" t="s">
        <v>2572</v>
      </c>
      <c r="G961" s="94" t="s">
        <v>307</v>
      </c>
      <c r="H961" s="94"/>
      <c r="I961" s="94" t="s">
        <v>79</v>
      </c>
      <c r="J961" s="94" t="s">
        <v>308</v>
      </c>
      <c r="K961" s="102">
        <v>123300</v>
      </c>
      <c r="L961" s="40" t="s">
        <v>157</v>
      </c>
      <c r="M961" s="109">
        <v>0.90892</v>
      </c>
      <c r="N961" s="104">
        <f t="shared" si="76"/>
        <v>112069.836</v>
      </c>
      <c r="O961" s="108">
        <v>45501</v>
      </c>
      <c r="P961" s="110" t="s">
        <v>108</v>
      </c>
      <c r="Q961" s="106" t="s">
        <v>158</v>
      </c>
      <c r="R961" s="94" t="s">
        <v>1513</v>
      </c>
      <c r="S961" s="95" t="s">
        <v>192</v>
      </c>
      <c r="T961" s="95" t="s">
        <v>43</v>
      </c>
      <c r="U961" s="95" t="s">
        <v>43</v>
      </c>
      <c r="V961" s="121" t="s">
        <v>193</v>
      </c>
      <c r="W961" s="91" t="s">
        <v>43</v>
      </c>
      <c r="X961" s="120" t="s">
        <v>45</v>
      </c>
      <c r="Y961" s="132" t="s">
        <v>43</v>
      </c>
      <c r="Z961" s="107" t="s">
        <v>43</v>
      </c>
      <c r="AA961" s="138" t="s">
        <v>194</v>
      </c>
      <c r="AB961" s="133"/>
      <c r="AC961" s="136"/>
      <c r="AE961" s="147"/>
      <c r="AF961" s="140"/>
    </row>
    <row r="962" s="70" customFormat="1" customHeight="1" spans="1:32">
      <c r="A962" s="91" t="s">
        <v>2889</v>
      </c>
      <c r="B962" s="91" t="s">
        <v>2571</v>
      </c>
      <c r="C962" s="92">
        <v>45471</v>
      </c>
      <c r="D962" s="93" t="s">
        <v>49</v>
      </c>
      <c r="E962" s="91" t="s">
        <v>305</v>
      </c>
      <c r="F962" s="94" t="s">
        <v>2572</v>
      </c>
      <c r="G962" s="94" t="s">
        <v>307</v>
      </c>
      <c r="H962" s="94"/>
      <c r="I962" s="94" t="s">
        <v>79</v>
      </c>
      <c r="J962" s="94" t="s">
        <v>308</v>
      </c>
      <c r="K962" s="102">
        <v>11600</v>
      </c>
      <c r="L962" s="40" t="s">
        <v>157</v>
      </c>
      <c r="M962" s="109">
        <v>0.90892</v>
      </c>
      <c r="N962" s="104">
        <f t="shared" si="76"/>
        <v>10543.472</v>
      </c>
      <c r="O962" s="108">
        <v>45503</v>
      </c>
      <c r="P962" s="110" t="s">
        <v>108</v>
      </c>
      <c r="Q962" s="106" t="s">
        <v>158</v>
      </c>
      <c r="R962" s="94" t="s">
        <v>2890</v>
      </c>
      <c r="S962" s="95" t="s">
        <v>192</v>
      </c>
      <c r="T962" s="95" t="s">
        <v>43</v>
      </c>
      <c r="U962" s="95" t="s">
        <v>43</v>
      </c>
      <c r="V962" s="121" t="s">
        <v>193</v>
      </c>
      <c r="W962" s="91" t="s">
        <v>43</v>
      </c>
      <c r="X962" s="120" t="s">
        <v>45</v>
      </c>
      <c r="Y962" s="132" t="s">
        <v>43</v>
      </c>
      <c r="Z962" s="107" t="s">
        <v>43</v>
      </c>
      <c r="AA962" s="138" t="s">
        <v>1805</v>
      </c>
      <c r="AB962" s="133"/>
      <c r="AC962" s="136"/>
      <c r="AE962" s="140"/>
      <c r="AF962" s="140"/>
    </row>
    <row r="963" s="69" customFormat="1" customHeight="1" spans="1:32">
      <c r="A963" s="91" t="s">
        <v>2746</v>
      </c>
      <c r="B963" s="91" t="s">
        <v>2571</v>
      </c>
      <c r="C963" s="92">
        <v>45471</v>
      </c>
      <c r="D963" s="93" t="s">
        <v>60</v>
      </c>
      <c r="E963" s="91" t="s">
        <v>2238</v>
      </c>
      <c r="F963" s="94" t="s">
        <v>2747</v>
      </c>
      <c r="G963" s="94" t="s">
        <v>464</v>
      </c>
      <c r="H963" s="94"/>
      <c r="I963" s="94" t="s">
        <v>37</v>
      </c>
      <c r="J963" s="94" t="s">
        <v>204</v>
      </c>
      <c r="K963" s="102">
        <v>6884.09</v>
      </c>
      <c r="L963" s="91" t="s">
        <v>205</v>
      </c>
      <c r="M963" s="109">
        <v>5.2813</v>
      </c>
      <c r="N963" s="104">
        <f t="shared" si="76"/>
        <v>36356.944517</v>
      </c>
      <c r="O963" s="105">
        <v>45487</v>
      </c>
      <c r="P963" s="106" t="s">
        <v>108</v>
      </c>
      <c r="Q963" s="106" t="s">
        <v>465</v>
      </c>
      <c r="R963" s="94" t="s">
        <v>2748</v>
      </c>
      <c r="S963" s="122" t="s">
        <v>261</v>
      </c>
      <c r="T963" s="122" t="s">
        <v>179</v>
      </c>
      <c r="U963" s="122" t="s">
        <v>262</v>
      </c>
      <c r="V963" s="120" t="s">
        <v>70</v>
      </c>
      <c r="W963" s="91" t="s">
        <v>2749</v>
      </c>
      <c r="X963" s="121" t="s">
        <v>45</v>
      </c>
      <c r="Y963" s="137" t="s">
        <v>43</v>
      </c>
      <c r="Z963" s="40" t="s">
        <v>43</v>
      </c>
      <c r="AA963" s="57" t="s">
        <v>46</v>
      </c>
      <c r="AB963" s="133" t="s">
        <v>113</v>
      </c>
      <c r="AC963" s="134" t="s">
        <v>73</v>
      </c>
      <c r="AE963" s="135"/>
      <c r="AF963" s="135"/>
    </row>
    <row r="964" s="69" customFormat="1" customHeight="1" spans="1:32">
      <c r="A964" s="91" t="s">
        <v>2899</v>
      </c>
      <c r="B964" s="91" t="s">
        <v>2571</v>
      </c>
      <c r="C964" s="92">
        <v>45471</v>
      </c>
      <c r="D964" s="93" t="s">
        <v>33</v>
      </c>
      <c r="E964" s="91" t="s">
        <v>344</v>
      </c>
      <c r="F964" s="94" t="s">
        <v>2900</v>
      </c>
      <c r="G964" s="94" t="s">
        <v>2359</v>
      </c>
      <c r="H964" s="94"/>
      <c r="I964" s="94" t="s">
        <v>145</v>
      </c>
      <c r="J964" s="94" t="s">
        <v>347</v>
      </c>
      <c r="K964" s="102">
        <v>40175</v>
      </c>
      <c r="L964" s="91" t="s">
        <v>39</v>
      </c>
      <c r="M964" s="103">
        <v>7.1086</v>
      </c>
      <c r="N964" s="113">
        <f t="shared" ref="N964:N981" si="77">K964*M964</f>
        <v>285588.005</v>
      </c>
      <c r="O964" s="105">
        <v>45509</v>
      </c>
      <c r="P964" s="106">
        <v>20087.5</v>
      </c>
      <c r="Q964" s="106" t="s">
        <v>2901</v>
      </c>
      <c r="R964" s="94" t="s">
        <v>2360</v>
      </c>
      <c r="S964" s="94" t="s">
        <v>57</v>
      </c>
      <c r="T964" s="94" t="s">
        <v>350</v>
      </c>
      <c r="U964" s="94" t="s">
        <v>43</v>
      </c>
      <c r="V964" s="120" t="s">
        <v>58</v>
      </c>
      <c r="W964" s="91" t="s">
        <v>43</v>
      </c>
      <c r="X964" s="120" t="s">
        <v>45</v>
      </c>
      <c r="Y964" s="132" t="s">
        <v>43</v>
      </c>
      <c r="Z964" s="91" t="s">
        <v>43</v>
      </c>
      <c r="AA964" s="43" t="s">
        <v>46</v>
      </c>
      <c r="AB964" s="133" t="s">
        <v>47</v>
      </c>
      <c r="AC964" s="134"/>
      <c r="AE964" s="145"/>
      <c r="AF964" s="135"/>
    </row>
    <row r="965" s="70" customFormat="1" customHeight="1" spans="1:32">
      <c r="A965" s="91" t="s">
        <v>2889</v>
      </c>
      <c r="B965" s="91" t="s">
        <v>2571</v>
      </c>
      <c r="C965" s="92">
        <v>45471</v>
      </c>
      <c r="D965" s="93" t="s">
        <v>49</v>
      </c>
      <c r="E965" s="91" t="s">
        <v>305</v>
      </c>
      <c r="F965" s="94" t="s">
        <v>2572</v>
      </c>
      <c r="G965" s="94" t="s">
        <v>307</v>
      </c>
      <c r="H965" s="94"/>
      <c r="I965" s="94" t="s">
        <v>79</v>
      </c>
      <c r="J965" s="94" t="s">
        <v>308</v>
      </c>
      <c r="K965" s="102">
        <v>11200</v>
      </c>
      <c r="L965" s="40" t="s">
        <v>157</v>
      </c>
      <c r="M965" s="109">
        <v>0.90892</v>
      </c>
      <c r="N965" s="104">
        <f t="shared" si="77"/>
        <v>10179.904</v>
      </c>
      <c r="O965" s="108">
        <v>45501</v>
      </c>
      <c r="P965" s="110" t="s">
        <v>108</v>
      </c>
      <c r="Q965" s="106" t="s">
        <v>158</v>
      </c>
      <c r="R965" s="94" t="s">
        <v>2890</v>
      </c>
      <c r="S965" s="95" t="s">
        <v>192</v>
      </c>
      <c r="T965" s="95" t="s">
        <v>43</v>
      </c>
      <c r="U965" s="95" t="s">
        <v>43</v>
      </c>
      <c r="V965" s="121" t="s">
        <v>193</v>
      </c>
      <c r="W965" s="91" t="s">
        <v>43</v>
      </c>
      <c r="X965" s="120" t="s">
        <v>45</v>
      </c>
      <c r="Y965" s="132" t="s">
        <v>43</v>
      </c>
      <c r="Z965" s="107" t="s">
        <v>43</v>
      </c>
      <c r="AA965" s="138" t="s">
        <v>1805</v>
      </c>
      <c r="AB965" s="133"/>
      <c r="AC965" s="136"/>
      <c r="AE965" s="140"/>
      <c r="AF965" s="140"/>
    </row>
    <row r="966" s="69" customFormat="1" customHeight="1" spans="1:32">
      <c r="A966" s="91" t="s">
        <v>2902</v>
      </c>
      <c r="B966" s="91" t="s">
        <v>2571</v>
      </c>
      <c r="C966" s="92">
        <v>45471</v>
      </c>
      <c r="D966" s="93" t="s">
        <v>60</v>
      </c>
      <c r="E966" s="91" t="s">
        <v>2238</v>
      </c>
      <c r="F966" s="94" t="s">
        <v>2903</v>
      </c>
      <c r="G966" s="94" t="s">
        <v>464</v>
      </c>
      <c r="H966" s="94"/>
      <c r="I966" s="94" t="s">
        <v>37</v>
      </c>
      <c r="J966" s="94" t="s">
        <v>204</v>
      </c>
      <c r="K966" s="102">
        <v>130579.6</v>
      </c>
      <c r="L966" s="91" t="s">
        <v>205</v>
      </c>
      <c r="M966" s="109">
        <v>5.2813</v>
      </c>
      <c r="N966" s="104">
        <f t="shared" si="77"/>
        <v>689630.04148</v>
      </c>
      <c r="O966" s="105" t="s">
        <v>2904</v>
      </c>
      <c r="P966" s="106" t="s">
        <v>108</v>
      </c>
      <c r="Q966" s="106" t="s">
        <v>231</v>
      </c>
      <c r="R966" s="94" t="s">
        <v>2905</v>
      </c>
      <c r="S966" s="122" t="s">
        <v>261</v>
      </c>
      <c r="T966" s="122" t="s">
        <v>179</v>
      </c>
      <c r="U966" s="122" t="s">
        <v>262</v>
      </c>
      <c r="V966" s="120" t="s">
        <v>70</v>
      </c>
      <c r="W966" s="91" t="s">
        <v>2906</v>
      </c>
      <c r="X966" s="120" t="s">
        <v>2907</v>
      </c>
      <c r="Y966" s="132">
        <v>1</v>
      </c>
      <c r="Z966" s="91" t="s">
        <v>289</v>
      </c>
      <c r="AA966" s="57" t="s">
        <v>46</v>
      </c>
      <c r="AB966" s="133" t="s">
        <v>113</v>
      </c>
      <c r="AC966" s="134" t="s">
        <v>73</v>
      </c>
      <c r="AE966" s="145"/>
      <c r="AF966" s="135"/>
    </row>
    <row r="967" s="69" customFormat="1" customHeight="1" spans="1:32">
      <c r="A967" s="91" t="s">
        <v>2626</v>
      </c>
      <c r="B967" s="91" t="s">
        <v>2571</v>
      </c>
      <c r="C967" s="92">
        <v>45471</v>
      </c>
      <c r="D967" s="93" t="s">
        <v>60</v>
      </c>
      <c r="E967" s="91" t="s">
        <v>2627</v>
      </c>
      <c r="F967" s="94" t="s">
        <v>2908</v>
      </c>
      <c r="G967" s="94" t="s">
        <v>87</v>
      </c>
      <c r="H967" s="94"/>
      <c r="I967" s="94" t="s">
        <v>79</v>
      </c>
      <c r="J967" s="94" t="s">
        <v>88</v>
      </c>
      <c r="K967" s="102">
        <v>3150</v>
      </c>
      <c r="L967" s="107" t="s">
        <v>89</v>
      </c>
      <c r="M967" s="102">
        <v>1</v>
      </c>
      <c r="N967" s="104">
        <f t="shared" si="77"/>
        <v>3150</v>
      </c>
      <c r="O967" s="108">
        <v>45487</v>
      </c>
      <c r="P967" s="114" t="s">
        <v>323</v>
      </c>
      <c r="Q967" s="106" t="s">
        <v>2689</v>
      </c>
      <c r="R967" s="95" t="s">
        <v>92</v>
      </c>
      <c r="S967" s="94" t="s">
        <v>93</v>
      </c>
      <c r="T967" s="94" t="s">
        <v>43</v>
      </c>
      <c r="U967" s="94" t="s">
        <v>43</v>
      </c>
      <c r="V967" s="121">
        <v>200000</v>
      </c>
      <c r="W967" s="120" t="s">
        <v>94</v>
      </c>
      <c r="X967" s="120" t="s">
        <v>45</v>
      </c>
      <c r="Y967" s="132" t="s">
        <v>43</v>
      </c>
      <c r="Z967" s="107" t="s">
        <v>43</v>
      </c>
      <c r="AA967" s="43" t="s">
        <v>46</v>
      </c>
      <c r="AB967" s="133" t="s">
        <v>47</v>
      </c>
      <c r="AC967" s="134"/>
      <c r="AD967" s="69" t="s">
        <v>2909</v>
      </c>
      <c r="AE967" s="135"/>
      <c r="AF967" s="135"/>
    </row>
    <row r="968" s="69" customFormat="1" customHeight="1" spans="1:32">
      <c r="A968" s="91" t="s">
        <v>2910</v>
      </c>
      <c r="B968" s="91" t="s">
        <v>2571</v>
      </c>
      <c r="C968" s="92">
        <v>45471</v>
      </c>
      <c r="D968" s="93" t="s">
        <v>60</v>
      </c>
      <c r="E968" s="91" t="s">
        <v>212</v>
      </c>
      <c r="F968" s="94" t="s">
        <v>2911</v>
      </c>
      <c r="G968" s="94" t="s">
        <v>1444</v>
      </c>
      <c r="H968" s="94"/>
      <c r="I968" s="94" t="s">
        <v>53</v>
      </c>
      <c r="J968" s="94" t="s">
        <v>88</v>
      </c>
      <c r="K968" s="102">
        <v>32000</v>
      </c>
      <c r="L968" s="107" t="s">
        <v>39</v>
      </c>
      <c r="M968" s="103">
        <v>7.1086</v>
      </c>
      <c r="N968" s="104">
        <f t="shared" si="77"/>
        <v>227475.2</v>
      </c>
      <c r="O968" s="105">
        <v>45491</v>
      </c>
      <c r="P968" s="106">
        <v>16000</v>
      </c>
      <c r="Q968" s="106" t="s">
        <v>1445</v>
      </c>
      <c r="R968" s="94" t="s">
        <v>1446</v>
      </c>
      <c r="S968" s="125" t="s">
        <v>261</v>
      </c>
      <c r="T968" s="122" t="s">
        <v>350</v>
      </c>
      <c r="U968" s="122" t="s">
        <v>262</v>
      </c>
      <c r="V968" s="120">
        <v>150000</v>
      </c>
      <c r="W968" s="91" t="s">
        <v>1447</v>
      </c>
      <c r="X968" s="120" t="s">
        <v>45</v>
      </c>
      <c r="Y968" s="132" t="s">
        <v>43</v>
      </c>
      <c r="Z968" s="91" t="s">
        <v>43</v>
      </c>
      <c r="AA968" s="43" t="s">
        <v>163</v>
      </c>
      <c r="AB968" s="133" t="s">
        <v>47</v>
      </c>
      <c r="AC968" s="134"/>
      <c r="AE968" s="145"/>
      <c r="AF968" s="135"/>
    </row>
    <row r="969" s="69" customFormat="1" customHeight="1" spans="1:32">
      <c r="A969" s="91" t="s">
        <v>2912</v>
      </c>
      <c r="B969" s="91" t="s">
        <v>2571</v>
      </c>
      <c r="C969" s="92">
        <v>45471</v>
      </c>
      <c r="D969" s="93" t="s">
        <v>60</v>
      </c>
      <c r="E969" s="91" t="s">
        <v>61</v>
      </c>
      <c r="F969" s="94" t="s">
        <v>2913</v>
      </c>
      <c r="G969" s="94" t="s">
        <v>2914</v>
      </c>
      <c r="H969" s="94"/>
      <c r="I969" s="94" t="s">
        <v>145</v>
      </c>
      <c r="J969" s="95" t="s">
        <v>65</v>
      </c>
      <c r="K969" s="102">
        <v>2903.71</v>
      </c>
      <c r="L969" s="107" t="s">
        <v>39</v>
      </c>
      <c r="M969" s="103">
        <v>7.1086</v>
      </c>
      <c r="N969" s="104">
        <f t="shared" si="77"/>
        <v>20641.312906</v>
      </c>
      <c r="O969" s="105">
        <v>45481</v>
      </c>
      <c r="P969" s="106">
        <v>2903.71</v>
      </c>
      <c r="Q969" s="106" t="s">
        <v>40</v>
      </c>
      <c r="R969" s="94" t="s">
        <v>2914</v>
      </c>
      <c r="S969" s="94" t="s">
        <v>42</v>
      </c>
      <c r="T969" s="94" t="s">
        <v>43</v>
      </c>
      <c r="U969" s="94" t="s">
        <v>43</v>
      </c>
      <c r="V969" s="120" t="s">
        <v>44</v>
      </c>
      <c r="W969" s="91" t="s">
        <v>43</v>
      </c>
      <c r="X969" s="120" t="s">
        <v>45</v>
      </c>
      <c r="Y969" s="132" t="s">
        <v>43</v>
      </c>
      <c r="Z969" s="91" t="s">
        <v>43</v>
      </c>
      <c r="AA969" s="43" t="s">
        <v>46</v>
      </c>
      <c r="AB969" s="133" t="s">
        <v>113</v>
      </c>
      <c r="AC969" s="134" t="s">
        <v>73</v>
      </c>
      <c r="AE969" s="145"/>
      <c r="AF969" s="135"/>
    </row>
    <row r="970" s="69" customFormat="1" customHeight="1" spans="1:32">
      <c r="A970" s="91" t="s">
        <v>2592</v>
      </c>
      <c r="B970" s="91" t="s">
        <v>2571</v>
      </c>
      <c r="C970" s="92">
        <v>45471</v>
      </c>
      <c r="D970" s="93" t="s">
        <v>49</v>
      </c>
      <c r="E970" s="91" t="s">
        <v>153</v>
      </c>
      <c r="F970" s="94" t="s">
        <v>2593</v>
      </c>
      <c r="G970" s="94" t="s">
        <v>155</v>
      </c>
      <c r="H970" s="94"/>
      <c r="I970" s="94" t="s">
        <v>79</v>
      </c>
      <c r="J970" s="94" t="s">
        <v>156</v>
      </c>
      <c r="K970" s="102">
        <v>225998</v>
      </c>
      <c r="L970" s="40" t="s">
        <v>157</v>
      </c>
      <c r="M970" s="109">
        <v>0.90892</v>
      </c>
      <c r="N970" s="104">
        <f t="shared" si="77"/>
        <v>205414.10216</v>
      </c>
      <c r="O970" s="108">
        <v>45498</v>
      </c>
      <c r="P970" s="106" t="s">
        <v>108</v>
      </c>
      <c r="Q970" s="106" t="s">
        <v>2183</v>
      </c>
      <c r="R970" s="95" t="s">
        <v>1100</v>
      </c>
      <c r="S970" s="95" t="s">
        <v>68</v>
      </c>
      <c r="T970" s="95" t="s">
        <v>160</v>
      </c>
      <c r="U970" s="95" t="s">
        <v>161</v>
      </c>
      <c r="V970" s="121">
        <v>1000000</v>
      </c>
      <c r="W970" s="121" t="s">
        <v>162</v>
      </c>
      <c r="X970" s="120" t="s">
        <v>45</v>
      </c>
      <c r="Y970" s="132" t="s">
        <v>43</v>
      </c>
      <c r="Z970" s="91" t="s">
        <v>43</v>
      </c>
      <c r="AA970" s="138" t="s">
        <v>163</v>
      </c>
      <c r="AB970" s="133" t="s">
        <v>2762</v>
      </c>
      <c r="AC970" s="134"/>
      <c r="AE970" s="135"/>
      <c r="AF970" s="135"/>
    </row>
    <row r="971" s="69" customFormat="1" customHeight="1" spans="1:32">
      <c r="A971" s="91" t="s">
        <v>2915</v>
      </c>
      <c r="B971" s="91" t="s">
        <v>2571</v>
      </c>
      <c r="C971" s="92">
        <v>45471</v>
      </c>
      <c r="D971" s="93" t="s">
        <v>75</v>
      </c>
      <c r="E971" s="91" t="s">
        <v>1840</v>
      </c>
      <c r="F971" s="94" t="s">
        <v>2916</v>
      </c>
      <c r="G971" s="94" t="s">
        <v>339</v>
      </c>
      <c r="H971" s="94"/>
      <c r="I971" s="94" t="s">
        <v>79</v>
      </c>
      <c r="J971" s="94" t="s">
        <v>340</v>
      </c>
      <c r="K971" s="102">
        <v>13279.75</v>
      </c>
      <c r="L971" s="40" t="s">
        <v>39</v>
      </c>
      <c r="M971" s="103">
        <v>7.1086</v>
      </c>
      <c r="N971" s="104">
        <f t="shared" si="77"/>
        <v>94400.43085</v>
      </c>
      <c r="O971" s="105">
        <v>45488</v>
      </c>
      <c r="P971" s="106">
        <v>4000</v>
      </c>
      <c r="Q971" s="106" t="s">
        <v>2917</v>
      </c>
      <c r="R971" s="94" t="s">
        <v>342</v>
      </c>
      <c r="S971" s="94" t="s">
        <v>57</v>
      </c>
      <c r="T971" s="94" t="s">
        <v>43</v>
      </c>
      <c r="U971" s="94" t="s">
        <v>43</v>
      </c>
      <c r="V971" s="120" t="s">
        <v>58</v>
      </c>
      <c r="W971" s="91" t="s">
        <v>43</v>
      </c>
      <c r="X971" s="120" t="s">
        <v>45</v>
      </c>
      <c r="Y971" s="132" t="s">
        <v>43</v>
      </c>
      <c r="Z971" s="91" t="s">
        <v>43</v>
      </c>
      <c r="AA971" s="138" t="s">
        <v>163</v>
      </c>
      <c r="AB971" s="133" t="s">
        <v>47</v>
      </c>
      <c r="AC971" s="134"/>
      <c r="AE971" s="145"/>
      <c r="AF971" s="135"/>
    </row>
    <row r="972" s="69" customFormat="1" customHeight="1" spans="1:32">
      <c r="A972" s="91" t="s">
        <v>2918</v>
      </c>
      <c r="B972" s="91" t="s">
        <v>2571</v>
      </c>
      <c r="C972" s="92">
        <v>45471</v>
      </c>
      <c r="D972" s="93" t="s">
        <v>60</v>
      </c>
      <c r="E972" s="91" t="s">
        <v>212</v>
      </c>
      <c r="F972" s="94" t="s">
        <v>2919</v>
      </c>
      <c r="G972" s="94" t="s">
        <v>214</v>
      </c>
      <c r="H972" s="95"/>
      <c r="I972" s="95" t="s">
        <v>53</v>
      </c>
      <c r="J972" s="95" t="s">
        <v>88</v>
      </c>
      <c r="K972" s="102">
        <v>56038.33</v>
      </c>
      <c r="L972" s="107" t="s">
        <v>39</v>
      </c>
      <c r="M972" s="103">
        <v>7.1086</v>
      </c>
      <c r="N972" s="104">
        <f t="shared" si="77"/>
        <v>398354.072638</v>
      </c>
      <c r="O972" s="108">
        <v>45491</v>
      </c>
      <c r="P972" s="110" t="s">
        <v>108</v>
      </c>
      <c r="Q972" s="110" t="s">
        <v>215</v>
      </c>
      <c r="R972" s="95" t="s">
        <v>216</v>
      </c>
      <c r="S972" s="94" t="s">
        <v>93</v>
      </c>
      <c r="T972" s="94" t="s">
        <v>43</v>
      </c>
      <c r="U972" s="94" t="s">
        <v>43</v>
      </c>
      <c r="V972" s="121">
        <v>150000</v>
      </c>
      <c r="W972" s="91" t="s">
        <v>217</v>
      </c>
      <c r="X972" s="120" t="s">
        <v>2920</v>
      </c>
      <c r="Y972" s="132">
        <v>1</v>
      </c>
      <c r="Z972" s="91" t="s">
        <v>289</v>
      </c>
      <c r="AA972" s="55" t="s">
        <v>46</v>
      </c>
      <c r="AB972" s="133" t="s">
        <v>72</v>
      </c>
      <c r="AC972" s="136" t="s">
        <v>73</v>
      </c>
      <c r="AE972" s="135"/>
      <c r="AF972" s="135"/>
    </row>
    <row r="973" s="69" customFormat="1" customHeight="1" spans="1:32">
      <c r="A973" s="91" t="s">
        <v>2921</v>
      </c>
      <c r="B973" s="91" t="s">
        <v>2571</v>
      </c>
      <c r="C973" s="92">
        <v>45471</v>
      </c>
      <c r="D973" s="93" t="s">
        <v>33</v>
      </c>
      <c r="E973" s="91" t="s">
        <v>34</v>
      </c>
      <c r="F973" s="94" t="s">
        <v>2922</v>
      </c>
      <c r="G973" s="94" t="s">
        <v>2923</v>
      </c>
      <c r="H973" s="94"/>
      <c r="I973" s="94" t="s">
        <v>37</v>
      </c>
      <c r="J973" s="94" t="s">
        <v>38</v>
      </c>
      <c r="K973" s="102">
        <v>22577.6</v>
      </c>
      <c r="L973" s="91" t="s">
        <v>39</v>
      </c>
      <c r="M973" s="103">
        <v>7.1086</v>
      </c>
      <c r="N973" s="113">
        <f t="shared" si="77"/>
        <v>160495.12736</v>
      </c>
      <c r="O973" s="105">
        <v>45505</v>
      </c>
      <c r="P973" s="106">
        <v>11288.8</v>
      </c>
      <c r="Q973" s="106" t="s">
        <v>2924</v>
      </c>
      <c r="R973" s="94" t="s">
        <v>2925</v>
      </c>
      <c r="S973" s="95" t="s">
        <v>93</v>
      </c>
      <c r="T973" s="95" t="s">
        <v>43</v>
      </c>
      <c r="U973" s="95" t="s">
        <v>43</v>
      </c>
      <c r="V973" s="123" t="s">
        <v>286</v>
      </c>
      <c r="W973" s="124" t="s">
        <v>43</v>
      </c>
      <c r="X973" s="120" t="s">
        <v>45</v>
      </c>
      <c r="Y973" s="132" t="s">
        <v>43</v>
      </c>
      <c r="Z973" s="91" t="s">
        <v>43</v>
      </c>
      <c r="AA973" s="138" t="s">
        <v>46</v>
      </c>
      <c r="AB973" s="133" t="s">
        <v>72</v>
      </c>
      <c r="AC973" s="136" t="s">
        <v>73</v>
      </c>
      <c r="AE973" s="145"/>
      <c r="AF973" s="135"/>
    </row>
    <row r="974" s="69" customFormat="1" customHeight="1" spans="1:32">
      <c r="A974" s="91" t="s">
        <v>2918</v>
      </c>
      <c r="B974" s="91" t="s">
        <v>2571</v>
      </c>
      <c r="C974" s="92">
        <v>45471</v>
      </c>
      <c r="D974" s="93" t="s">
        <v>60</v>
      </c>
      <c r="E974" s="91" t="s">
        <v>212</v>
      </c>
      <c r="F974" s="94" t="s">
        <v>2926</v>
      </c>
      <c r="G974" s="94" t="s">
        <v>214</v>
      </c>
      <c r="H974" s="95"/>
      <c r="I974" s="95" t="s">
        <v>53</v>
      </c>
      <c r="J974" s="95" t="s">
        <v>88</v>
      </c>
      <c r="K974" s="102">
        <v>61.5</v>
      </c>
      <c r="L974" s="107" t="s">
        <v>39</v>
      </c>
      <c r="M974" s="103">
        <v>7.1086</v>
      </c>
      <c r="N974" s="104">
        <f t="shared" si="77"/>
        <v>437.1789</v>
      </c>
      <c r="O974" s="108">
        <v>45479</v>
      </c>
      <c r="P974" s="110" t="s">
        <v>108</v>
      </c>
      <c r="Q974" s="110" t="s">
        <v>215</v>
      </c>
      <c r="R974" s="95" t="s">
        <v>216</v>
      </c>
      <c r="S974" s="94" t="s">
        <v>93</v>
      </c>
      <c r="T974" s="94" t="s">
        <v>43</v>
      </c>
      <c r="U974" s="94" t="s">
        <v>43</v>
      </c>
      <c r="V974" s="121">
        <v>150000</v>
      </c>
      <c r="W974" s="91" t="s">
        <v>217</v>
      </c>
      <c r="X974" s="120" t="s">
        <v>45</v>
      </c>
      <c r="Y974" s="132" t="s">
        <v>43</v>
      </c>
      <c r="Z974" s="91" t="s">
        <v>43</v>
      </c>
      <c r="AA974" s="55" t="s">
        <v>46</v>
      </c>
      <c r="AB974" s="133" t="s">
        <v>72</v>
      </c>
      <c r="AC974" s="136" t="s">
        <v>73</v>
      </c>
      <c r="AE974" s="135"/>
      <c r="AF974" s="135"/>
    </row>
    <row r="975" s="69" customFormat="1" customHeight="1" spans="1:32">
      <c r="A975" s="91" t="s">
        <v>2927</v>
      </c>
      <c r="B975" s="91" t="s">
        <v>2928</v>
      </c>
      <c r="C975" s="92">
        <v>45474</v>
      </c>
      <c r="D975" s="93" t="s">
        <v>49</v>
      </c>
      <c r="E975" s="91" t="s">
        <v>153</v>
      </c>
      <c r="F975" s="94" t="s">
        <v>2929</v>
      </c>
      <c r="G975" s="94" t="s">
        <v>189</v>
      </c>
      <c r="H975" s="94"/>
      <c r="I975" s="94" t="s">
        <v>79</v>
      </c>
      <c r="J975" s="94" t="s">
        <v>156</v>
      </c>
      <c r="K975" s="102">
        <v>38726</v>
      </c>
      <c r="L975" s="40" t="s">
        <v>157</v>
      </c>
      <c r="M975" s="109">
        <v>0.91261</v>
      </c>
      <c r="N975" s="104">
        <f t="shared" si="77"/>
        <v>35341.73486</v>
      </c>
      <c r="O975" s="105">
        <v>45502</v>
      </c>
      <c r="P975" s="110" t="s">
        <v>108</v>
      </c>
      <c r="Q975" s="106" t="s">
        <v>190</v>
      </c>
      <c r="R975" s="94" t="s">
        <v>2745</v>
      </c>
      <c r="S975" s="94" t="s">
        <v>192</v>
      </c>
      <c r="T975" s="94" t="s">
        <v>43</v>
      </c>
      <c r="U975" s="94" t="s">
        <v>43</v>
      </c>
      <c r="V975" s="120" t="s">
        <v>193</v>
      </c>
      <c r="W975" s="91" t="s">
        <v>43</v>
      </c>
      <c r="X975" s="120" t="s">
        <v>45</v>
      </c>
      <c r="Y975" s="132" t="s">
        <v>43</v>
      </c>
      <c r="Z975" s="91" t="s">
        <v>43</v>
      </c>
      <c r="AA975" s="138" t="s">
        <v>1805</v>
      </c>
      <c r="AB975" s="133"/>
      <c r="AC975" s="134"/>
      <c r="AE975" s="135"/>
      <c r="AF975" s="135"/>
    </row>
    <row r="976" s="69" customFormat="1" customHeight="1" spans="1:32">
      <c r="A976" s="91" t="s">
        <v>2930</v>
      </c>
      <c r="B976" s="91" t="s">
        <v>2928</v>
      </c>
      <c r="C976" s="92">
        <v>45474</v>
      </c>
      <c r="D976" s="93" t="s">
        <v>49</v>
      </c>
      <c r="E976" s="91" t="s">
        <v>311</v>
      </c>
      <c r="F976" s="94" t="s">
        <v>2931</v>
      </c>
      <c r="G976" s="94" t="s">
        <v>617</v>
      </c>
      <c r="H976" s="95"/>
      <c r="I976" s="95" t="s">
        <v>53</v>
      </c>
      <c r="J976" s="95" t="s">
        <v>314</v>
      </c>
      <c r="K976" s="102">
        <v>1930</v>
      </c>
      <c r="L976" s="107" t="s">
        <v>39</v>
      </c>
      <c r="M976" s="103">
        <v>7.1265</v>
      </c>
      <c r="N976" s="104">
        <f t="shared" si="77"/>
        <v>13754.145</v>
      </c>
      <c r="O976" s="108">
        <v>45485</v>
      </c>
      <c r="P976" s="110" t="s">
        <v>108</v>
      </c>
      <c r="Q976" s="110" t="s">
        <v>231</v>
      </c>
      <c r="R976" s="95" t="s">
        <v>618</v>
      </c>
      <c r="S976" s="94" t="s">
        <v>68</v>
      </c>
      <c r="T976" s="94" t="s">
        <v>619</v>
      </c>
      <c r="U976" s="94" t="s">
        <v>43</v>
      </c>
      <c r="V976" s="121">
        <v>150000</v>
      </c>
      <c r="W976" s="121" t="s">
        <v>620</v>
      </c>
      <c r="X976" s="121" t="s">
        <v>45</v>
      </c>
      <c r="Y976" s="137" t="s">
        <v>43</v>
      </c>
      <c r="Z976" s="40" t="s">
        <v>43</v>
      </c>
      <c r="AA976" s="57" t="s">
        <v>46</v>
      </c>
      <c r="AB976" s="133" t="s">
        <v>621</v>
      </c>
      <c r="AC976" s="134"/>
      <c r="AE976" s="145"/>
      <c r="AF976" s="135"/>
    </row>
    <row r="977" s="69" customFormat="1" customHeight="1" spans="1:32">
      <c r="A977" s="91" t="s">
        <v>2932</v>
      </c>
      <c r="B977" s="91" t="s">
        <v>2928</v>
      </c>
      <c r="C977" s="92">
        <v>45474</v>
      </c>
      <c r="D977" s="93" t="s">
        <v>33</v>
      </c>
      <c r="E977" s="91" t="s">
        <v>1656</v>
      </c>
      <c r="F977" s="94" t="s">
        <v>2933</v>
      </c>
      <c r="G977" s="94" t="s">
        <v>532</v>
      </c>
      <c r="H977" s="94"/>
      <c r="I977" s="94" t="s">
        <v>53</v>
      </c>
      <c r="J977" s="94" t="s">
        <v>533</v>
      </c>
      <c r="K977" s="102">
        <v>8182.35</v>
      </c>
      <c r="L977" s="40" t="s">
        <v>39</v>
      </c>
      <c r="M977" s="103">
        <v>7.1265</v>
      </c>
      <c r="N977" s="104">
        <f t="shared" si="77"/>
        <v>58311.517275</v>
      </c>
      <c r="O977" s="105">
        <v>45489</v>
      </c>
      <c r="P977" s="106">
        <v>2455</v>
      </c>
      <c r="Q977" s="106" t="s">
        <v>636</v>
      </c>
      <c r="R977" s="94" t="s">
        <v>535</v>
      </c>
      <c r="S977" s="94" t="s">
        <v>68</v>
      </c>
      <c r="T977" s="95" t="s">
        <v>536</v>
      </c>
      <c r="U977" s="94" t="s">
        <v>43</v>
      </c>
      <c r="V977" s="120">
        <v>60000</v>
      </c>
      <c r="W977" s="91" t="s">
        <v>537</v>
      </c>
      <c r="X977" s="120" t="s">
        <v>45</v>
      </c>
      <c r="Y977" s="132" t="s">
        <v>43</v>
      </c>
      <c r="Z977" s="91" t="s">
        <v>43</v>
      </c>
      <c r="AA977" s="138" t="s">
        <v>46</v>
      </c>
      <c r="AB977" s="133" t="s">
        <v>47</v>
      </c>
      <c r="AC977" s="134"/>
      <c r="AE977" s="145"/>
      <c r="AF977" s="135"/>
    </row>
    <row r="978" s="69" customFormat="1" customHeight="1" spans="1:32">
      <c r="A978" s="91" t="s">
        <v>2626</v>
      </c>
      <c r="B978" s="91" t="s">
        <v>2928</v>
      </c>
      <c r="C978" s="92">
        <v>45474</v>
      </c>
      <c r="D978" s="93" t="s">
        <v>60</v>
      </c>
      <c r="E978" s="91" t="s">
        <v>2627</v>
      </c>
      <c r="F978" s="94" t="s">
        <v>2934</v>
      </c>
      <c r="G978" s="94" t="s">
        <v>87</v>
      </c>
      <c r="H978" s="94"/>
      <c r="I978" s="94" t="s">
        <v>79</v>
      </c>
      <c r="J978" s="94" t="s">
        <v>88</v>
      </c>
      <c r="K978" s="102">
        <v>57300</v>
      </c>
      <c r="L978" s="107" t="s">
        <v>89</v>
      </c>
      <c r="M978" s="102">
        <v>1</v>
      </c>
      <c r="N978" s="104">
        <f t="shared" si="77"/>
        <v>57300</v>
      </c>
      <c r="O978" s="108">
        <v>45486</v>
      </c>
      <c r="P978" s="106" t="s">
        <v>2935</v>
      </c>
      <c r="Q978" s="106" t="s">
        <v>2689</v>
      </c>
      <c r="R978" s="95" t="s">
        <v>92</v>
      </c>
      <c r="S978" s="94" t="s">
        <v>93</v>
      </c>
      <c r="T978" s="94" t="s">
        <v>43</v>
      </c>
      <c r="U978" s="94" t="s">
        <v>43</v>
      </c>
      <c r="V978" s="121">
        <v>200000</v>
      </c>
      <c r="W978" s="120" t="s">
        <v>94</v>
      </c>
      <c r="X978" s="120" t="s">
        <v>45</v>
      </c>
      <c r="Y978" s="132" t="s">
        <v>43</v>
      </c>
      <c r="Z978" s="107" t="s">
        <v>43</v>
      </c>
      <c r="AA978" s="43" t="s">
        <v>46</v>
      </c>
      <c r="AB978" s="133" t="s">
        <v>47</v>
      </c>
      <c r="AC978" s="134"/>
      <c r="AD978" s="69" t="s">
        <v>2936</v>
      </c>
      <c r="AE978" s="135"/>
      <c r="AF978" s="135"/>
    </row>
    <row r="979" s="69" customFormat="1" customHeight="1" spans="1:32">
      <c r="A979" s="91" t="s">
        <v>2937</v>
      </c>
      <c r="B979" s="91" t="s">
        <v>2928</v>
      </c>
      <c r="C979" s="92">
        <v>45474</v>
      </c>
      <c r="D979" s="93" t="s">
        <v>60</v>
      </c>
      <c r="E979" s="91" t="s">
        <v>2627</v>
      </c>
      <c r="F979" s="94" t="s">
        <v>2934</v>
      </c>
      <c r="G979" s="94" t="s">
        <v>87</v>
      </c>
      <c r="H979" s="94"/>
      <c r="I979" s="94" t="s">
        <v>79</v>
      </c>
      <c r="J979" s="94" t="s">
        <v>88</v>
      </c>
      <c r="K979" s="102">
        <v>8800</v>
      </c>
      <c r="L979" s="107" t="s">
        <v>89</v>
      </c>
      <c r="M979" s="102">
        <v>1</v>
      </c>
      <c r="N979" s="104">
        <f t="shared" si="77"/>
        <v>8800</v>
      </c>
      <c r="O979" s="108">
        <v>45486</v>
      </c>
      <c r="P979" s="106" t="s">
        <v>2938</v>
      </c>
      <c r="Q979" s="106" t="s">
        <v>2689</v>
      </c>
      <c r="R979" s="95" t="s">
        <v>92</v>
      </c>
      <c r="S979" s="94" t="s">
        <v>93</v>
      </c>
      <c r="T979" s="94" t="s">
        <v>43</v>
      </c>
      <c r="U979" s="94" t="s">
        <v>43</v>
      </c>
      <c r="V979" s="121">
        <v>200000</v>
      </c>
      <c r="W979" s="120" t="s">
        <v>94</v>
      </c>
      <c r="X979" s="120" t="s">
        <v>2939</v>
      </c>
      <c r="Y979" s="132">
        <v>1</v>
      </c>
      <c r="Z979" s="107" t="s">
        <v>289</v>
      </c>
      <c r="AA979" s="43" t="s">
        <v>46</v>
      </c>
      <c r="AB979" s="133" t="s">
        <v>47</v>
      </c>
      <c r="AC979" s="134"/>
      <c r="AD979" s="69" t="s">
        <v>2940</v>
      </c>
      <c r="AE979" s="135"/>
      <c r="AF979" s="135"/>
    </row>
    <row r="980" s="69" customFormat="1" customHeight="1" spans="1:32">
      <c r="A980" s="91" t="s">
        <v>2941</v>
      </c>
      <c r="B980" s="91" t="s">
        <v>2928</v>
      </c>
      <c r="C980" s="92">
        <v>45474</v>
      </c>
      <c r="D980" s="93" t="s">
        <v>49</v>
      </c>
      <c r="E980" s="91" t="s">
        <v>153</v>
      </c>
      <c r="F980" s="94" t="s">
        <v>2942</v>
      </c>
      <c r="G980" s="94" t="s">
        <v>155</v>
      </c>
      <c r="H980" s="94"/>
      <c r="I980" s="94" t="s">
        <v>79</v>
      </c>
      <c r="J980" s="94" t="s">
        <v>156</v>
      </c>
      <c r="K980" s="102">
        <v>9000</v>
      </c>
      <c r="L980" s="40" t="s">
        <v>157</v>
      </c>
      <c r="M980" s="109">
        <v>0.91261</v>
      </c>
      <c r="N980" s="104">
        <f t="shared" si="77"/>
        <v>8213.49</v>
      </c>
      <c r="O980" s="108">
        <v>45481</v>
      </c>
      <c r="P980" s="106" t="s">
        <v>108</v>
      </c>
      <c r="Q980" s="106" t="s">
        <v>2183</v>
      </c>
      <c r="R980" s="95" t="s">
        <v>165</v>
      </c>
      <c r="S980" s="95" t="s">
        <v>68</v>
      </c>
      <c r="T980" s="95" t="s">
        <v>160</v>
      </c>
      <c r="U980" s="95" t="s">
        <v>161</v>
      </c>
      <c r="V980" s="121">
        <v>1000000</v>
      </c>
      <c r="W980" s="121" t="s">
        <v>162</v>
      </c>
      <c r="X980" s="120" t="s">
        <v>45</v>
      </c>
      <c r="Y980" s="132" t="s">
        <v>43</v>
      </c>
      <c r="Z980" s="91" t="s">
        <v>43</v>
      </c>
      <c r="AA980" s="138" t="s">
        <v>163</v>
      </c>
      <c r="AB980" s="133" t="s">
        <v>2762</v>
      </c>
      <c r="AC980" s="134"/>
      <c r="AE980" s="135"/>
      <c r="AF980" s="135"/>
    </row>
    <row r="981" s="69" customFormat="1" customHeight="1" spans="1:32">
      <c r="A981" s="91" t="s">
        <v>2937</v>
      </c>
      <c r="B981" s="91" t="s">
        <v>2928</v>
      </c>
      <c r="C981" s="92">
        <v>45475</v>
      </c>
      <c r="D981" s="93" t="s">
        <v>60</v>
      </c>
      <c r="E981" s="91" t="s">
        <v>2627</v>
      </c>
      <c r="F981" s="94" t="s">
        <v>2934</v>
      </c>
      <c r="G981" s="94" t="s">
        <v>87</v>
      </c>
      <c r="H981" s="94"/>
      <c r="I981" s="94" t="s">
        <v>79</v>
      </c>
      <c r="J981" s="94" t="s">
        <v>88</v>
      </c>
      <c r="K981" s="102">
        <v>42909</v>
      </c>
      <c r="L981" s="107" t="s">
        <v>89</v>
      </c>
      <c r="M981" s="102">
        <v>1</v>
      </c>
      <c r="N981" s="104">
        <f t="shared" ref="N981:N1003" si="78">K981*M981</f>
        <v>42909</v>
      </c>
      <c r="O981" s="108">
        <v>45597</v>
      </c>
      <c r="P981" s="106" t="s">
        <v>2688</v>
      </c>
      <c r="Q981" s="106" t="s">
        <v>2689</v>
      </c>
      <c r="R981" s="95" t="s">
        <v>92</v>
      </c>
      <c r="S981" s="94" t="s">
        <v>93</v>
      </c>
      <c r="T981" s="94" t="s">
        <v>43</v>
      </c>
      <c r="U981" s="94" t="s">
        <v>43</v>
      </c>
      <c r="V981" s="121">
        <v>200000</v>
      </c>
      <c r="W981" s="120" t="s">
        <v>94</v>
      </c>
      <c r="X981" s="120" t="s">
        <v>45</v>
      </c>
      <c r="Y981" s="132" t="s">
        <v>43</v>
      </c>
      <c r="Z981" s="107" t="s">
        <v>43</v>
      </c>
      <c r="AA981" s="43" t="s">
        <v>46</v>
      </c>
      <c r="AB981" s="133" t="s">
        <v>47</v>
      </c>
      <c r="AC981" s="134"/>
      <c r="AD981" s="69" t="s">
        <v>2448</v>
      </c>
      <c r="AE981" s="135"/>
      <c r="AF981" s="135"/>
    </row>
    <row r="982" s="69" customFormat="1" customHeight="1" spans="1:32">
      <c r="A982" s="91" t="s">
        <v>2941</v>
      </c>
      <c r="B982" s="91" t="s">
        <v>2928</v>
      </c>
      <c r="C982" s="92">
        <v>45475</v>
      </c>
      <c r="D982" s="93" t="s">
        <v>49</v>
      </c>
      <c r="E982" s="91" t="s">
        <v>153</v>
      </c>
      <c r="F982" s="94" t="s">
        <v>2942</v>
      </c>
      <c r="G982" s="94" t="s">
        <v>155</v>
      </c>
      <c r="H982" s="94"/>
      <c r="I982" s="94" t="s">
        <v>79</v>
      </c>
      <c r="J982" s="94" t="s">
        <v>156</v>
      </c>
      <c r="K982" s="102">
        <v>1800</v>
      </c>
      <c r="L982" s="40" t="s">
        <v>157</v>
      </c>
      <c r="M982" s="109">
        <v>0.91261</v>
      </c>
      <c r="N982" s="104">
        <f t="shared" si="78"/>
        <v>1642.698</v>
      </c>
      <c r="O982" s="108">
        <v>45503</v>
      </c>
      <c r="P982" s="106" t="s">
        <v>108</v>
      </c>
      <c r="Q982" s="106" t="s">
        <v>2183</v>
      </c>
      <c r="R982" s="95" t="s">
        <v>360</v>
      </c>
      <c r="S982" s="95" t="s">
        <v>68</v>
      </c>
      <c r="T982" s="95" t="s">
        <v>160</v>
      </c>
      <c r="U982" s="95" t="s">
        <v>161</v>
      </c>
      <c r="V982" s="121">
        <v>1000000</v>
      </c>
      <c r="W982" s="121" t="s">
        <v>162</v>
      </c>
      <c r="X982" s="120" t="s">
        <v>45</v>
      </c>
      <c r="Y982" s="132" t="s">
        <v>43</v>
      </c>
      <c r="Z982" s="91" t="s">
        <v>43</v>
      </c>
      <c r="AA982" s="138" t="s">
        <v>163</v>
      </c>
      <c r="AB982" s="133" t="s">
        <v>2762</v>
      </c>
      <c r="AC982" s="134"/>
      <c r="AE982" s="135"/>
      <c r="AF982" s="135"/>
    </row>
    <row r="983" s="69" customFormat="1" customHeight="1" spans="1:32">
      <c r="A983" s="91" t="s">
        <v>2943</v>
      </c>
      <c r="B983" s="91" t="s">
        <v>2928</v>
      </c>
      <c r="C983" s="92">
        <v>45475</v>
      </c>
      <c r="D983" s="93" t="s">
        <v>33</v>
      </c>
      <c r="E983" s="91" t="s">
        <v>34</v>
      </c>
      <c r="F983" s="94" t="s">
        <v>2944</v>
      </c>
      <c r="G983" s="94" t="s">
        <v>1153</v>
      </c>
      <c r="H983" s="94"/>
      <c r="I983" s="94" t="s">
        <v>37</v>
      </c>
      <c r="J983" s="94" t="s">
        <v>38</v>
      </c>
      <c r="K983" s="102">
        <v>38179.4</v>
      </c>
      <c r="L983" s="40" t="s">
        <v>39</v>
      </c>
      <c r="M983" s="103">
        <v>7.1265</v>
      </c>
      <c r="N983" s="104">
        <f t="shared" si="78"/>
        <v>272085.4941</v>
      </c>
      <c r="O983" s="105">
        <v>45506</v>
      </c>
      <c r="P983" s="106">
        <v>43202.62</v>
      </c>
      <c r="Q983" s="106" t="s">
        <v>2651</v>
      </c>
      <c r="R983" s="94" t="s">
        <v>2457</v>
      </c>
      <c r="S983" s="94" t="s">
        <v>93</v>
      </c>
      <c r="T983" s="94" t="s">
        <v>43</v>
      </c>
      <c r="U983" s="94" t="s">
        <v>43</v>
      </c>
      <c r="V983" s="123" t="s">
        <v>286</v>
      </c>
      <c r="W983" s="124" t="s">
        <v>43</v>
      </c>
      <c r="X983" s="120" t="s">
        <v>45</v>
      </c>
      <c r="Y983" s="132" t="s">
        <v>43</v>
      </c>
      <c r="Z983" s="107" t="s">
        <v>43</v>
      </c>
      <c r="AA983" s="138" t="s">
        <v>46</v>
      </c>
      <c r="AB983" s="133" t="s">
        <v>47</v>
      </c>
      <c r="AC983" s="134"/>
      <c r="AE983" s="145"/>
      <c r="AF983" s="135"/>
    </row>
    <row r="984" s="69" customFormat="1" customHeight="1" spans="1:32">
      <c r="A984" s="91" t="s">
        <v>2799</v>
      </c>
      <c r="B984" s="91" t="s">
        <v>2928</v>
      </c>
      <c r="C984" s="92">
        <v>45475</v>
      </c>
      <c r="D984" s="93" t="s">
        <v>33</v>
      </c>
      <c r="E984" s="91" t="s">
        <v>34</v>
      </c>
      <c r="F984" s="94" t="s">
        <v>2945</v>
      </c>
      <c r="G984" s="94" t="s">
        <v>2801</v>
      </c>
      <c r="H984" s="94"/>
      <c r="I984" s="94" t="s">
        <v>37</v>
      </c>
      <c r="J984" s="94" t="s">
        <v>38</v>
      </c>
      <c r="K984" s="102">
        <v>720</v>
      </c>
      <c r="L984" s="107" t="s">
        <v>39</v>
      </c>
      <c r="M984" s="103">
        <v>7.1265</v>
      </c>
      <c r="N984" s="104">
        <f t="shared" si="78"/>
        <v>5131.08</v>
      </c>
      <c r="O984" s="105">
        <v>45498</v>
      </c>
      <c r="P984" s="106" t="s">
        <v>108</v>
      </c>
      <c r="Q984" s="106" t="s">
        <v>1406</v>
      </c>
      <c r="R984" s="94" t="s">
        <v>1336</v>
      </c>
      <c r="S984" s="94" t="s">
        <v>57</v>
      </c>
      <c r="T984" s="94" t="s">
        <v>43</v>
      </c>
      <c r="U984" s="94" t="s">
        <v>43</v>
      </c>
      <c r="V984" s="120">
        <v>50000</v>
      </c>
      <c r="W984" s="91" t="s">
        <v>1337</v>
      </c>
      <c r="X984" s="120" t="s">
        <v>45</v>
      </c>
      <c r="Y984" s="132" t="s">
        <v>43</v>
      </c>
      <c r="Z984" s="91" t="s">
        <v>43</v>
      </c>
      <c r="AA984" s="138" t="s">
        <v>46</v>
      </c>
      <c r="AB984" s="133" t="s">
        <v>47</v>
      </c>
      <c r="AC984" s="136"/>
      <c r="AE984" s="145"/>
      <c r="AF984" s="135"/>
    </row>
    <row r="985" s="69" customFormat="1" customHeight="1" spans="1:32">
      <c r="A985" s="91" t="s">
        <v>2654</v>
      </c>
      <c r="B985" s="91" t="s">
        <v>2928</v>
      </c>
      <c r="C985" s="92">
        <v>45475</v>
      </c>
      <c r="D985" s="93" t="s">
        <v>75</v>
      </c>
      <c r="E985" s="91" t="s">
        <v>856</v>
      </c>
      <c r="F985" s="94" t="s">
        <v>2946</v>
      </c>
      <c r="G985" s="94" t="s">
        <v>858</v>
      </c>
      <c r="H985" s="94"/>
      <c r="I985" s="94" t="s">
        <v>79</v>
      </c>
      <c r="J985" s="94" t="s">
        <v>282</v>
      </c>
      <c r="K985" s="102">
        <v>1406.23162765378</v>
      </c>
      <c r="L985" s="40" t="s">
        <v>39</v>
      </c>
      <c r="M985" s="103">
        <v>7.1265</v>
      </c>
      <c r="N985" s="104">
        <f t="shared" si="78"/>
        <v>10021.5096944747</v>
      </c>
      <c r="O985" s="105">
        <v>45488</v>
      </c>
      <c r="P985" s="110">
        <v>240918.86</v>
      </c>
      <c r="Q985" s="106" t="s">
        <v>2656</v>
      </c>
      <c r="R985" s="94" t="s">
        <v>2657</v>
      </c>
      <c r="S985" s="94" t="s">
        <v>93</v>
      </c>
      <c r="T985" s="94" t="s">
        <v>927</v>
      </c>
      <c r="U985" s="94" t="s">
        <v>43</v>
      </c>
      <c r="V985" s="120" t="s">
        <v>70</v>
      </c>
      <c r="W985" s="91" t="s">
        <v>2658</v>
      </c>
      <c r="X985" s="120" t="s">
        <v>45</v>
      </c>
      <c r="Y985" s="132" t="s">
        <v>43</v>
      </c>
      <c r="Z985" s="107" t="s">
        <v>43</v>
      </c>
      <c r="AA985" s="138" t="s">
        <v>46</v>
      </c>
      <c r="AB985" s="133" t="s">
        <v>861</v>
      </c>
      <c r="AC985" s="136" t="s">
        <v>73</v>
      </c>
      <c r="AE985" s="145"/>
      <c r="AF985" s="135"/>
    </row>
    <row r="986" s="69" customFormat="1" customHeight="1" spans="1:32">
      <c r="A986" s="91" t="s">
        <v>2654</v>
      </c>
      <c r="B986" s="91" t="s">
        <v>2928</v>
      </c>
      <c r="C986" s="92">
        <v>45475</v>
      </c>
      <c r="D986" s="93" t="s">
        <v>75</v>
      </c>
      <c r="E986" s="91" t="s">
        <v>856</v>
      </c>
      <c r="F986" s="94" t="s">
        <v>2946</v>
      </c>
      <c r="G986" s="94" t="s">
        <v>858</v>
      </c>
      <c r="H986" s="94"/>
      <c r="I986" s="94" t="s">
        <v>79</v>
      </c>
      <c r="J986" s="94" t="s">
        <v>282</v>
      </c>
      <c r="K986" s="102">
        <v>7745.33</v>
      </c>
      <c r="L986" s="40" t="s">
        <v>39</v>
      </c>
      <c r="M986" s="103">
        <v>7.1265</v>
      </c>
      <c r="N986" s="104">
        <f t="shared" si="78"/>
        <v>55197.094245</v>
      </c>
      <c r="O986" s="105">
        <v>45488</v>
      </c>
      <c r="P986" s="110">
        <v>240918.86</v>
      </c>
      <c r="Q986" s="106" t="s">
        <v>2656</v>
      </c>
      <c r="R986" s="94" t="s">
        <v>2657</v>
      </c>
      <c r="S986" s="94" t="s">
        <v>93</v>
      </c>
      <c r="T986" s="94" t="s">
        <v>927</v>
      </c>
      <c r="U986" s="94" t="s">
        <v>43</v>
      </c>
      <c r="V986" s="120" t="s">
        <v>70</v>
      </c>
      <c r="W986" s="91" t="s">
        <v>2658</v>
      </c>
      <c r="X986" s="120" t="s">
        <v>45</v>
      </c>
      <c r="Y986" s="132" t="s">
        <v>43</v>
      </c>
      <c r="Z986" s="107" t="s">
        <v>43</v>
      </c>
      <c r="AA986" s="138" t="s">
        <v>46</v>
      </c>
      <c r="AB986" s="133" t="s">
        <v>861</v>
      </c>
      <c r="AC986" s="136" t="s">
        <v>73</v>
      </c>
      <c r="AE986" s="145"/>
      <c r="AF986" s="135"/>
    </row>
    <row r="987" s="69" customFormat="1" customHeight="1" spans="1:32">
      <c r="A987" s="91" t="s">
        <v>2947</v>
      </c>
      <c r="B987" s="91" t="s">
        <v>2928</v>
      </c>
      <c r="C987" s="92">
        <v>45475</v>
      </c>
      <c r="D987" s="93" t="s">
        <v>75</v>
      </c>
      <c r="E987" s="91" t="s">
        <v>279</v>
      </c>
      <c r="F987" s="94" t="s">
        <v>2948</v>
      </c>
      <c r="G987" s="91" t="s">
        <v>1174</v>
      </c>
      <c r="H987" s="91"/>
      <c r="I987" s="91" t="s">
        <v>37</v>
      </c>
      <c r="J987" s="91" t="s">
        <v>282</v>
      </c>
      <c r="K987" s="102">
        <v>19050</v>
      </c>
      <c r="L987" s="107" t="s">
        <v>39</v>
      </c>
      <c r="M987" s="103">
        <v>7.1265</v>
      </c>
      <c r="N987" s="104">
        <f t="shared" si="78"/>
        <v>135759.825</v>
      </c>
      <c r="O987" s="105">
        <v>45580</v>
      </c>
      <c r="P987" s="106" t="s">
        <v>108</v>
      </c>
      <c r="Q987" s="106" t="s">
        <v>590</v>
      </c>
      <c r="R987" s="91" t="s">
        <v>1105</v>
      </c>
      <c r="S987" s="122" t="s">
        <v>261</v>
      </c>
      <c r="T987" s="122" t="s">
        <v>179</v>
      </c>
      <c r="U987" s="122" t="s">
        <v>262</v>
      </c>
      <c r="V987" s="120">
        <v>200000</v>
      </c>
      <c r="W987" s="91" t="s">
        <v>1106</v>
      </c>
      <c r="X987" s="120" t="s">
        <v>45</v>
      </c>
      <c r="Y987" s="91" t="s">
        <v>43</v>
      </c>
      <c r="Z987" s="91" t="s">
        <v>43</v>
      </c>
      <c r="AA987" s="43" t="s">
        <v>163</v>
      </c>
      <c r="AB987" s="133" t="s">
        <v>113</v>
      </c>
      <c r="AC987" s="146" t="s">
        <v>73</v>
      </c>
      <c r="AE987" s="145"/>
      <c r="AF987" s="135"/>
    </row>
    <row r="988" s="69" customFormat="1" customHeight="1" spans="1:32">
      <c r="A988" s="91" t="s">
        <v>2927</v>
      </c>
      <c r="B988" s="91" t="s">
        <v>2928</v>
      </c>
      <c r="C988" s="92">
        <v>45476</v>
      </c>
      <c r="D988" s="93" t="s">
        <v>49</v>
      </c>
      <c r="E988" s="91" t="s">
        <v>153</v>
      </c>
      <c r="F988" s="94" t="s">
        <v>2929</v>
      </c>
      <c r="G988" s="94" t="s">
        <v>189</v>
      </c>
      <c r="H988" s="94"/>
      <c r="I988" s="94" t="s">
        <v>79</v>
      </c>
      <c r="J988" s="94" t="s">
        <v>156</v>
      </c>
      <c r="K988" s="102">
        <v>5520</v>
      </c>
      <c r="L988" s="40" t="s">
        <v>157</v>
      </c>
      <c r="M988" s="109">
        <v>0.91261</v>
      </c>
      <c r="N988" s="104">
        <f t="shared" si="78"/>
        <v>5037.6072</v>
      </c>
      <c r="O988" s="105">
        <v>45483</v>
      </c>
      <c r="P988" s="110" t="s">
        <v>108</v>
      </c>
      <c r="Q988" s="106" t="s">
        <v>190</v>
      </c>
      <c r="R988" s="94" t="s">
        <v>191</v>
      </c>
      <c r="S988" s="94" t="s">
        <v>192</v>
      </c>
      <c r="T988" s="94" t="s">
        <v>43</v>
      </c>
      <c r="U988" s="94" t="s">
        <v>43</v>
      </c>
      <c r="V988" s="120" t="s">
        <v>193</v>
      </c>
      <c r="W988" s="91" t="s">
        <v>43</v>
      </c>
      <c r="X988" s="120" t="s">
        <v>45</v>
      </c>
      <c r="Y988" s="132" t="s">
        <v>43</v>
      </c>
      <c r="Z988" s="91" t="s">
        <v>43</v>
      </c>
      <c r="AA988" s="138" t="s">
        <v>1805</v>
      </c>
      <c r="AB988" s="133"/>
      <c r="AC988" s="134"/>
      <c r="AE988" s="135"/>
      <c r="AF988" s="135"/>
    </row>
    <row r="989" s="69" customFormat="1" customHeight="1" spans="1:32">
      <c r="A989" s="91" t="s">
        <v>2949</v>
      </c>
      <c r="B989" s="91" t="s">
        <v>2928</v>
      </c>
      <c r="C989" s="92">
        <v>45476</v>
      </c>
      <c r="D989" s="93" t="s">
        <v>60</v>
      </c>
      <c r="E989" s="91" t="s">
        <v>2238</v>
      </c>
      <c r="F989" s="94" t="s">
        <v>2950</v>
      </c>
      <c r="G989" s="94" t="s">
        <v>2240</v>
      </c>
      <c r="H989" s="94"/>
      <c r="I989" s="94" t="s">
        <v>37</v>
      </c>
      <c r="J989" s="94" t="s">
        <v>204</v>
      </c>
      <c r="K989" s="102">
        <v>2424</v>
      </c>
      <c r="L989" s="112" t="s">
        <v>205</v>
      </c>
      <c r="M989" s="109">
        <v>5.2713</v>
      </c>
      <c r="N989" s="104">
        <f t="shared" si="78"/>
        <v>12777.6312</v>
      </c>
      <c r="O989" s="105">
        <v>45485</v>
      </c>
      <c r="P989" s="106" t="s">
        <v>108</v>
      </c>
      <c r="Q989" s="106" t="s">
        <v>1406</v>
      </c>
      <c r="R989" s="94" t="s">
        <v>2241</v>
      </c>
      <c r="S989" s="94" t="s">
        <v>57</v>
      </c>
      <c r="T989" s="94" t="s">
        <v>43</v>
      </c>
      <c r="U989" s="94" t="s">
        <v>43</v>
      </c>
      <c r="V989" s="120" t="s">
        <v>70</v>
      </c>
      <c r="W989" s="91" t="s">
        <v>2242</v>
      </c>
      <c r="X989" s="120" t="s">
        <v>2951</v>
      </c>
      <c r="Y989" s="132">
        <v>1</v>
      </c>
      <c r="Z989" s="40" t="s">
        <v>246</v>
      </c>
      <c r="AA989" s="138" t="s">
        <v>163</v>
      </c>
      <c r="AB989" s="138" t="s">
        <v>2243</v>
      </c>
      <c r="AC989" s="136" t="s">
        <v>73</v>
      </c>
      <c r="AE989" s="145"/>
      <c r="AF989" s="135"/>
    </row>
    <row r="990" s="69" customFormat="1" customHeight="1" spans="1:32">
      <c r="A990" s="91" t="s">
        <v>2943</v>
      </c>
      <c r="B990" s="91" t="s">
        <v>2928</v>
      </c>
      <c r="C990" s="92">
        <v>45476</v>
      </c>
      <c r="D990" s="93" t="s">
        <v>33</v>
      </c>
      <c r="E990" s="91" t="s">
        <v>34</v>
      </c>
      <c r="F990" s="94" t="s">
        <v>2944</v>
      </c>
      <c r="G990" s="94" t="s">
        <v>1153</v>
      </c>
      <c r="H990" s="94"/>
      <c r="I990" s="94" t="s">
        <v>37</v>
      </c>
      <c r="J990" s="94" t="s">
        <v>38</v>
      </c>
      <c r="K990" s="102">
        <v>1204</v>
      </c>
      <c r="L990" s="40" t="s">
        <v>39</v>
      </c>
      <c r="M990" s="103">
        <v>7.1265</v>
      </c>
      <c r="N990" s="104">
        <f t="shared" si="78"/>
        <v>8580.306</v>
      </c>
      <c r="O990" s="105">
        <v>45506</v>
      </c>
      <c r="P990" s="106">
        <v>43202.62</v>
      </c>
      <c r="Q990" s="106" t="s">
        <v>2651</v>
      </c>
      <c r="R990" s="94" t="s">
        <v>2457</v>
      </c>
      <c r="S990" s="94" t="s">
        <v>93</v>
      </c>
      <c r="T990" s="94" t="s">
        <v>43</v>
      </c>
      <c r="U990" s="94" t="s">
        <v>43</v>
      </c>
      <c r="V990" s="123" t="s">
        <v>286</v>
      </c>
      <c r="W990" s="124" t="s">
        <v>43</v>
      </c>
      <c r="X990" s="120" t="s">
        <v>45</v>
      </c>
      <c r="Y990" s="132" t="s">
        <v>43</v>
      </c>
      <c r="Z990" s="107" t="s">
        <v>43</v>
      </c>
      <c r="AA990" s="138" t="s">
        <v>46</v>
      </c>
      <c r="AB990" s="133" t="s">
        <v>47</v>
      </c>
      <c r="AC990" s="134"/>
      <c r="AE990" s="145"/>
      <c r="AF990" s="135"/>
    </row>
    <row r="991" s="69" customFormat="1" customHeight="1" spans="1:32">
      <c r="A991" s="91" t="s">
        <v>2941</v>
      </c>
      <c r="B991" s="91" t="s">
        <v>2928</v>
      </c>
      <c r="C991" s="92">
        <v>45476</v>
      </c>
      <c r="D991" s="93" t="s">
        <v>49</v>
      </c>
      <c r="E991" s="91" t="s">
        <v>153</v>
      </c>
      <c r="F991" s="94" t="s">
        <v>2942</v>
      </c>
      <c r="G991" s="94" t="s">
        <v>155</v>
      </c>
      <c r="H991" s="94"/>
      <c r="I991" s="94" t="s">
        <v>79</v>
      </c>
      <c r="J991" s="94" t="s">
        <v>156</v>
      </c>
      <c r="K991" s="102">
        <v>4500</v>
      </c>
      <c r="L991" s="40" t="s">
        <v>157</v>
      </c>
      <c r="M991" s="109">
        <v>0.91261</v>
      </c>
      <c r="N991" s="104">
        <f t="shared" si="78"/>
        <v>4106.745</v>
      </c>
      <c r="O991" s="108">
        <v>45483</v>
      </c>
      <c r="P991" s="106" t="s">
        <v>108</v>
      </c>
      <c r="Q991" s="106" t="s">
        <v>2183</v>
      </c>
      <c r="R991" s="95" t="s">
        <v>165</v>
      </c>
      <c r="S991" s="95" t="s">
        <v>68</v>
      </c>
      <c r="T991" s="95" t="s">
        <v>160</v>
      </c>
      <c r="U991" s="95" t="s">
        <v>161</v>
      </c>
      <c r="V991" s="121">
        <v>1000000</v>
      </c>
      <c r="W991" s="121" t="s">
        <v>162</v>
      </c>
      <c r="X991" s="120" t="s">
        <v>45</v>
      </c>
      <c r="Y991" s="132" t="s">
        <v>43</v>
      </c>
      <c r="Z991" s="91" t="s">
        <v>43</v>
      </c>
      <c r="AA991" s="138" t="s">
        <v>163</v>
      </c>
      <c r="AB991" s="133" t="s">
        <v>2762</v>
      </c>
      <c r="AC991" s="134"/>
      <c r="AE991" s="135"/>
      <c r="AF991" s="135"/>
    </row>
    <row r="992" s="69" customFormat="1" customHeight="1" spans="1:32">
      <c r="A992" s="91" t="s">
        <v>2615</v>
      </c>
      <c r="B992" s="91" t="s">
        <v>2928</v>
      </c>
      <c r="C992" s="92">
        <v>45476</v>
      </c>
      <c r="D992" s="93" t="s">
        <v>49</v>
      </c>
      <c r="E992" s="91" t="s">
        <v>311</v>
      </c>
      <c r="F992" s="94" t="s">
        <v>2952</v>
      </c>
      <c r="G992" s="94" t="s">
        <v>313</v>
      </c>
      <c r="H992" s="94"/>
      <c r="I992" s="94" t="s">
        <v>53</v>
      </c>
      <c r="J992" s="94" t="s">
        <v>314</v>
      </c>
      <c r="K992" s="102">
        <v>840</v>
      </c>
      <c r="L992" s="107" t="s">
        <v>39</v>
      </c>
      <c r="M992" s="103">
        <v>7.1265</v>
      </c>
      <c r="N992" s="104">
        <f t="shared" si="78"/>
        <v>5986.26</v>
      </c>
      <c r="O992" s="105">
        <v>45482</v>
      </c>
      <c r="P992" s="106" t="s">
        <v>108</v>
      </c>
      <c r="Q992" s="106" t="s">
        <v>2541</v>
      </c>
      <c r="R992" s="94" t="s">
        <v>315</v>
      </c>
      <c r="S992" s="94" t="s">
        <v>93</v>
      </c>
      <c r="T992" s="94" t="s">
        <v>43</v>
      </c>
      <c r="U992" s="94" t="s">
        <v>43</v>
      </c>
      <c r="V992" s="120">
        <v>400000</v>
      </c>
      <c r="W992" s="91" t="s">
        <v>316</v>
      </c>
      <c r="X992" s="120" t="s">
        <v>45</v>
      </c>
      <c r="Y992" s="132" t="s">
        <v>43</v>
      </c>
      <c r="Z992" s="107" t="s">
        <v>43</v>
      </c>
      <c r="AA992" s="138" t="s">
        <v>46</v>
      </c>
      <c r="AB992" s="133" t="s">
        <v>317</v>
      </c>
      <c r="AC992" s="134" t="s">
        <v>73</v>
      </c>
      <c r="AD992" s="136" t="s">
        <v>318</v>
      </c>
      <c r="AE992" s="135"/>
      <c r="AF992" s="135"/>
    </row>
    <row r="993" s="69" customFormat="1" customHeight="1" spans="1:32">
      <c r="A993" s="91" t="s">
        <v>2953</v>
      </c>
      <c r="B993" s="91" t="s">
        <v>2928</v>
      </c>
      <c r="C993" s="92">
        <v>45477</v>
      </c>
      <c r="D993" s="93" t="s">
        <v>33</v>
      </c>
      <c r="E993" s="91" t="s">
        <v>1656</v>
      </c>
      <c r="F993" s="94" t="s">
        <v>2954</v>
      </c>
      <c r="G993" s="94" t="s">
        <v>2955</v>
      </c>
      <c r="H993" s="94"/>
      <c r="I993" s="94" t="s">
        <v>145</v>
      </c>
      <c r="J993" s="94" t="s">
        <v>2956</v>
      </c>
      <c r="K993" s="102">
        <v>2163</v>
      </c>
      <c r="L993" s="40" t="s">
        <v>39</v>
      </c>
      <c r="M993" s="103">
        <v>7.1265</v>
      </c>
      <c r="N993" s="104">
        <f t="shared" si="78"/>
        <v>15414.6195</v>
      </c>
      <c r="O993" s="105">
        <v>45485</v>
      </c>
      <c r="P993" s="106">
        <v>2163</v>
      </c>
      <c r="Q993" s="106" t="s">
        <v>40</v>
      </c>
      <c r="R993" s="94" t="s">
        <v>2955</v>
      </c>
      <c r="S993" s="94" t="s">
        <v>42</v>
      </c>
      <c r="T993" s="94" t="s">
        <v>43</v>
      </c>
      <c r="U993" s="94" t="s">
        <v>43</v>
      </c>
      <c r="V993" s="120" t="s">
        <v>44</v>
      </c>
      <c r="W993" s="91" t="s">
        <v>43</v>
      </c>
      <c r="X993" s="120" t="s">
        <v>45</v>
      </c>
      <c r="Y993" s="132" t="s">
        <v>43</v>
      </c>
      <c r="Z993" s="91" t="s">
        <v>43</v>
      </c>
      <c r="AA993" s="43" t="s">
        <v>46</v>
      </c>
      <c r="AB993" s="133" t="s">
        <v>1937</v>
      </c>
      <c r="AC993" s="134"/>
      <c r="AE993" s="145"/>
      <c r="AF993" s="135"/>
    </row>
    <row r="994" s="69" customFormat="1" customHeight="1" spans="1:32">
      <c r="A994" s="91" t="s">
        <v>2957</v>
      </c>
      <c r="B994" s="91" t="s">
        <v>2928</v>
      </c>
      <c r="C994" s="92">
        <v>45477</v>
      </c>
      <c r="D994" s="93" t="s">
        <v>75</v>
      </c>
      <c r="E994" s="91" t="s">
        <v>76</v>
      </c>
      <c r="F994" s="94" t="s">
        <v>2958</v>
      </c>
      <c r="G994" s="94" t="s">
        <v>2959</v>
      </c>
      <c r="H994" s="94"/>
      <c r="I994" s="94" t="s">
        <v>53</v>
      </c>
      <c r="J994" s="94" t="s">
        <v>80</v>
      </c>
      <c r="K994" s="102">
        <v>26664</v>
      </c>
      <c r="L994" s="107" t="s">
        <v>39</v>
      </c>
      <c r="M994" s="103">
        <v>7.1265</v>
      </c>
      <c r="N994" s="104">
        <f t="shared" si="78"/>
        <v>190020.996</v>
      </c>
      <c r="O994" s="105">
        <v>45508</v>
      </c>
      <c r="P994" s="106">
        <v>13332</v>
      </c>
      <c r="Q994" s="106" t="s">
        <v>2960</v>
      </c>
      <c r="R994" s="94" t="s">
        <v>2961</v>
      </c>
      <c r="S994" s="94" t="s">
        <v>93</v>
      </c>
      <c r="T994" s="94" t="s">
        <v>43</v>
      </c>
      <c r="U994" s="94" t="s">
        <v>43</v>
      </c>
      <c r="V994" s="120">
        <v>100000</v>
      </c>
      <c r="W994" s="91" t="s">
        <v>2962</v>
      </c>
      <c r="X994" s="120" t="s">
        <v>45</v>
      </c>
      <c r="Y994" s="132" t="s">
        <v>43</v>
      </c>
      <c r="Z994" s="91" t="s">
        <v>43</v>
      </c>
      <c r="AA994" s="43" t="s">
        <v>46</v>
      </c>
      <c r="AB994" s="133" t="s">
        <v>47</v>
      </c>
      <c r="AC994" s="134"/>
      <c r="AE994" s="145"/>
      <c r="AF994" s="135"/>
    </row>
    <row r="995" s="69" customFormat="1" customHeight="1" spans="1:32">
      <c r="A995" s="91" t="s">
        <v>2963</v>
      </c>
      <c r="B995" s="91" t="s">
        <v>2928</v>
      </c>
      <c r="C995" s="92">
        <v>45477</v>
      </c>
      <c r="D995" s="93" t="s">
        <v>33</v>
      </c>
      <c r="E995" s="91" t="s">
        <v>34</v>
      </c>
      <c r="F995" s="94" t="s">
        <v>2964</v>
      </c>
      <c r="G995" s="94" t="s">
        <v>2965</v>
      </c>
      <c r="H995" s="94"/>
      <c r="I995" s="94" t="s">
        <v>258</v>
      </c>
      <c r="J995" s="94" t="s">
        <v>38</v>
      </c>
      <c r="K995" s="102">
        <v>32001.25</v>
      </c>
      <c r="L995" s="107" t="s">
        <v>39</v>
      </c>
      <c r="M995" s="103">
        <v>7.1265</v>
      </c>
      <c r="N995" s="104">
        <f t="shared" si="78"/>
        <v>228056.908125</v>
      </c>
      <c r="O995" s="105" t="s">
        <v>2966</v>
      </c>
      <c r="P995" s="106">
        <v>32001.25</v>
      </c>
      <c r="Q995" s="106" t="s">
        <v>40</v>
      </c>
      <c r="R995" s="94" t="s">
        <v>2965</v>
      </c>
      <c r="S995" s="94" t="s">
        <v>42</v>
      </c>
      <c r="T995" s="94" t="s">
        <v>43</v>
      </c>
      <c r="U995" s="94" t="s">
        <v>43</v>
      </c>
      <c r="V995" s="120" t="s">
        <v>44</v>
      </c>
      <c r="W995" s="91" t="s">
        <v>43</v>
      </c>
      <c r="X995" s="120" t="s">
        <v>45</v>
      </c>
      <c r="Y995" s="132" t="s">
        <v>43</v>
      </c>
      <c r="Z995" s="91" t="s">
        <v>43</v>
      </c>
      <c r="AA995" s="43" t="s">
        <v>46</v>
      </c>
      <c r="AB995" s="133" t="s">
        <v>461</v>
      </c>
      <c r="AC995" s="134" t="s">
        <v>73</v>
      </c>
      <c r="AE995" s="145"/>
      <c r="AF995" s="135"/>
    </row>
    <row r="996" s="69" customFormat="1" customHeight="1" spans="1:32">
      <c r="A996" s="91" t="s">
        <v>2967</v>
      </c>
      <c r="B996" s="91" t="s">
        <v>2928</v>
      </c>
      <c r="C996" s="92">
        <v>45477</v>
      </c>
      <c r="D996" s="93" t="s">
        <v>49</v>
      </c>
      <c r="E996" s="91" t="s">
        <v>311</v>
      </c>
      <c r="F996" s="94" t="s">
        <v>2968</v>
      </c>
      <c r="G996" s="94" t="s">
        <v>1426</v>
      </c>
      <c r="H996" s="94"/>
      <c r="I996" s="94" t="s">
        <v>139</v>
      </c>
      <c r="J996" s="94" t="s">
        <v>516</v>
      </c>
      <c r="K996" s="102">
        <v>31186</v>
      </c>
      <c r="L996" s="91" t="s">
        <v>517</v>
      </c>
      <c r="M996" s="102">
        <v>4.7768</v>
      </c>
      <c r="N996" s="104">
        <f t="shared" si="78"/>
        <v>148969.2848</v>
      </c>
      <c r="O996" s="105">
        <v>45516</v>
      </c>
      <c r="P996" s="106" t="s">
        <v>2969</v>
      </c>
      <c r="Q996" s="106" t="s">
        <v>458</v>
      </c>
      <c r="R996" s="94" t="s">
        <v>1429</v>
      </c>
      <c r="S996" s="94" t="s">
        <v>68</v>
      </c>
      <c r="T996" s="94" t="s">
        <v>1430</v>
      </c>
      <c r="U996" s="94" t="s">
        <v>43</v>
      </c>
      <c r="V996" s="120">
        <v>200000</v>
      </c>
      <c r="W996" s="91" t="s">
        <v>1431</v>
      </c>
      <c r="X996" s="120" t="s">
        <v>45</v>
      </c>
      <c r="Y996" s="132" t="s">
        <v>43</v>
      </c>
      <c r="Z996" s="91" t="s">
        <v>43</v>
      </c>
      <c r="AA996" s="43" t="s">
        <v>46</v>
      </c>
      <c r="AB996" s="133" t="s">
        <v>47</v>
      </c>
      <c r="AC996" s="134"/>
      <c r="AE996" s="145"/>
      <c r="AF996" s="135"/>
    </row>
    <row r="997" s="70" customFormat="1" customHeight="1" spans="1:32">
      <c r="A997" s="91" t="s">
        <v>2970</v>
      </c>
      <c r="B997" s="91" t="s">
        <v>2928</v>
      </c>
      <c r="C997" s="92">
        <v>45477</v>
      </c>
      <c r="D997" s="93" t="s">
        <v>49</v>
      </c>
      <c r="E997" s="91" t="s">
        <v>305</v>
      </c>
      <c r="F997" s="94" t="s">
        <v>2971</v>
      </c>
      <c r="G997" s="94" t="s">
        <v>307</v>
      </c>
      <c r="H997" s="94"/>
      <c r="I997" s="94" t="s">
        <v>79</v>
      </c>
      <c r="J997" s="94" t="s">
        <v>308</v>
      </c>
      <c r="K997" s="102">
        <v>103620</v>
      </c>
      <c r="L997" s="40" t="s">
        <v>157</v>
      </c>
      <c r="M997" s="109">
        <v>0.91261</v>
      </c>
      <c r="N997" s="104">
        <f t="shared" si="78"/>
        <v>94564.6482</v>
      </c>
      <c r="O997" s="108">
        <v>45486</v>
      </c>
      <c r="P997" s="110" t="s">
        <v>108</v>
      </c>
      <c r="Q997" s="106" t="s">
        <v>158</v>
      </c>
      <c r="R997" s="94" t="s">
        <v>2816</v>
      </c>
      <c r="S997" s="95" t="s">
        <v>192</v>
      </c>
      <c r="T997" s="95" t="s">
        <v>43</v>
      </c>
      <c r="U997" s="95" t="s">
        <v>43</v>
      </c>
      <c r="V997" s="121" t="s">
        <v>193</v>
      </c>
      <c r="W997" s="91" t="s">
        <v>43</v>
      </c>
      <c r="X997" s="120" t="s">
        <v>45</v>
      </c>
      <c r="Y997" s="132" t="s">
        <v>43</v>
      </c>
      <c r="Z997" s="107" t="s">
        <v>43</v>
      </c>
      <c r="AA997" s="138" t="s">
        <v>1805</v>
      </c>
      <c r="AB997" s="133"/>
      <c r="AC997" s="136"/>
      <c r="AE997" s="140"/>
      <c r="AF997" s="140"/>
    </row>
    <row r="998" s="70" customFormat="1" customHeight="1" spans="1:32">
      <c r="A998" s="91" t="s">
        <v>2972</v>
      </c>
      <c r="B998" s="91" t="s">
        <v>2928</v>
      </c>
      <c r="C998" s="92">
        <v>45478</v>
      </c>
      <c r="D998" s="93" t="s">
        <v>49</v>
      </c>
      <c r="E998" s="91" t="s">
        <v>305</v>
      </c>
      <c r="F998" s="94" t="s">
        <v>2971</v>
      </c>
      <c r="G998" s="94" t="s">
        <v>307</v>
      </c>
      <c r="H998" s="94"/>
      <c r="I998" s="94" t="s">
        <v>79</v>
      </c>
      <c r="J998" s="94" t="s">
        <v>308</v>
      </c>
      <c r="K998" s="102">
        <v>4000</v>
      </c>
      <c r="L998" s="40" t="s">
        <v>157</v>
      </c>
      <c r="M998" s="109">
        <v>0.91261</v>
      </c>
      <c r="N998" s="104">
        <f t="shared" si="78"/>
        <v>3650.44</v>
      </c>
      <c r="O998" s="108">
        <v>45486</v>
      </c>
      <c r="P998" s="110" t="s">
        <v>108</v>
      </c>
      <c r="Q998" s="106" t="s">
        <v>158</v>
      </c>
      <c r="R998" s="94" t="s">
        <v>1132</v>
      </c>
      <c r="S998" s="95" t="s">
        <v>192</v>
      </c>
      <c r="T998" s="95" t="s">
        <v>43</v>
      </c>
      <c r="U998" s="95" t="s">
        <v>43</v>
      </c>
      <c r="V998" s="121" t="s">
        <v>193</v>
      </c>
      <c r="W998" s="91" t="s">
        <v>43</v>
      </c>
      <c r="X998" s="120" t="s">
        <v>45</v>
      </c>
      <c r="Y998" s="132" t="s">
        <v>43</v>
      </c>
      <c r="Z998" s="107" t="s">
        <v>43</v>
      </c>
      <c r="AA998" s="138" t="s">
        <v>1805</v>
      </c>
      <c r="AB998" s="133"/>
      <c r="AC998" s="136"/>
      <c r="AE998" s="140"/>
      <c r="AF998" s="140"/>
    </row>
    <row r="999" s="69" customFormat="1" customHeight="1" spans="1:32">
      <c r="A999" s="91" t="s">
        <v>2973</v>
      </c>
      <c r="B999" s="91" t="s">
        <v>2928</v>
      </c>
      <c r="C999" s="92">
        <v>45478</v>
      </c>
      <c r="D999" s="93" t="s">
        <v>75</v>
      </c>
      <c r="E999" s="91" t="s">
        <v>76</v>
      </c>
      <c r="F999" s="94" t="s">
        <v>2974</v>
      </c>
      <c r="G999" s="94" t="s">
        <v>237</v>
      </c>
      <c r="H999" s="94"/>
      <c r="I999" s="94" t="s">
        <v>79</v>
      </c>
      <c r="J999" s="94" t="s">
        <v>80</v>
      </c>
      <c r="K999" s="102">
        <v>8350.5</v>
      </c>
      <c r="L999" s="107" t="s">
        <v>39</v>
      </c>
      <c r="M999" s="103">
        <v>7.1265</v>
      </c>
      <c r="N999" s="104">
        <f t="shared" si="78"/>
        <v>59509.83825</v>
      </c>
      <c r="O999" s="105">
        <v>45501</v>
      </c>
      <c r="P999" s="106">
        <v>2505.15</v>
      </c>
      <c r="Q999" s="106" t="s">
        <v>377</v>
      </c>
      <c r="R999" s="94" t="s">
        <v>238</v>
      </c>
      <c r="S999" s="94" t="s">
        <v>93</v>
      </c>
      <c r="T999" s="94" t="s">
        <v>1466</v>
      </c>
      <c r="U999" s="94" t="s">
        <v>43</v>
      </c>
      <c r="V999" s="120">
        <v>150000</v>
      </c>
      <c r="W999" s="91" t="s">
        <v>239</v>
      </c>
      <c r="X999" s="120" t="s">
        <v>45</v>
      </c>
      <c r="Y999" s="132" t="s">
        <v>43</v>
      </c>
      <c r="Z999" s="40" t="s">
        <v>43</v>
      </c>
      <c r="AA999" s="43" t="s">
        <v>46</v>
      </c>
      <c r="AB999" s="133" t="s">
        <v>47</v>
      </c>
      <c r="AC999" s="134"/>
      <c r="AE999" s="145"/>
      <c r="AF999" s="135"/>
    </row>
    <row r="1000" s="69" customFormat="1" customHeight="1" spans="1:32">
      <c r="A1000" s="91" t="s">
        <v>2975</v>
      </c>
      <c r="B1000" s="91" t="s">
        <v>2928</v>
      </c>
      <c r="C1000" s="92">
        <v>45478</v>
      </c>
      <c r="D1000" s="93" t="s">
        <v>60</v>
      </c>
      <c r="E1000" s="91" t="s">
        <v>115</v>
      </c>
      <c r="F1000" s="94" t="s">
        <v>2976</v>
      </c>
      <c r="G1000" s="94" t="s">
        <v>230</v>
      </c>
      <c r="H1000" s="94"/>
      <c r="I1000" s="94" t="s">
        <v>79</v>
      </c>
      <c r="J1000" s="94" t="s">
        <v>118</v>
      </c>
      <c r="K1000" s="102">
        <v>1320</v>
      </c>
      <c r="L1000" s="107" t="s">
        <v>39</v>
      </c>
      <c r="M1000" s="103">
        <v>7.1265</v>
      </c>
      <c r="N1000" s="104">
        <f t="shared" si="78"/>
        <v>9406.98</v>
      </c>
      <c r="O1000" s="108" t="s">
        <v>2977</v>
      </c>
      <c r="P1000" s="110" t="s">
        <v>108</v>
      </c>
      <c r="Q1000" s="106" t="s">
        <v>231</v>
      </c>
      <c r="R1000" s="111" t="s">
        <v>232</v>
      </c>
      <c r="S1000" s="95" t="s">
        <v>68</v>
      </c>
      <c r="T1000" s="95" t="s">
        <v>233</v>
      </c>
      <c r="U1000" s="95" t="s">
        <v>43</v>
      </c>
      <c r="V1000" s="121">
        <v>500000</v>
      </c>
      <c r="W1000" s="121" t="s">
        <v>234</v>
      </c>
      <c r="X1000" s="120" t="s">
        <v>45</v>
      </c>
      <c r="Y1000" s="132" t="s">
        <v>43</v>
      </c>
      <c r="Z1000" s="107" t="s">
        <v>43</v>
      </c>
      <c r="AA1000" s="43" t="s">
        <v>46</v>
      </c>
      <c r="AB1000" s="133" t="s">
        <v>47</v>
      </c>
      <c r="AC1000" s="134"/>
      <c r="AD1000" s="69" t="s">
        <v>2978</v>
      </c>
      <c r="AE1000" s="135"/>
      <c r="AF1000" s="135"/>
    </row>
    <row r="1001" s="69" customFormat="1" customHeight="1" spans="1:32">
      <c r="A1001" s="91" t="s">
        <v>2937</v>
      </c>
      <c r="B1001" s="91" t="s">
        <v>2928</v>
      </c>
      <c r="C1001" s="92">
        <v>45478</v>
      </c>
      <c r="D1001" s="93" t="s">
        <v>60</v>
      </c>
      <c r="E1001" s="91" t="s">
        <v>2627</v>
      </c>
      <c r="F1001" s="94" t="s">
        <v>2934</v>
      </c>
      <c r="G1001" s="94" t="s">
        <v>87</v>
      </c>
      <c r="H1001" s="94"/>
      <c r="I1001" s="94" t="s">
        <v>79</v>
      </c>
      <c r="J1001" s="94" t="s">
        <v>88</v>
      </c>
      <c r="K1001" s="102">
        <v>10069.65</v>
      </c>
      <c r="L1001" s="107" t="s">
        <v>89</v>
      </c>
      <c r="M1001" s="102">
        <v>1</v>
      </c>
      <c r="N1001" s="104">
        <f t="shared" si="78"/>
        <v>10069.65</v>
      </c>
      <c r="O1001" s="108">
        <v>45501</v>
      </c>
      <c r="P1001" s="114" t="s">
        <v>2979</v>
      </c>
      <c r="Q1001" s="106" t="s">
        <v>2689</v>
      </c>
      <c r="R1001" s="95" t="s">
        <v>92</v>
      </c>
      <c r="S1001" s="94" t="s">
        <v>93</v>
      </c>
      <c r="T1001" s="94" t="s">
        <v>43</v>
      </c>
      <c r="U1001" s="94" t="s">
        <v>43</v>
      </c>
      <c r="V1001" s="121">
        <v>200000</v>
      </c>
      <c r="W1001" s="120" t="s">
        <v>94</v>
      </c>
      <c r="X1001" s="120" t="s">
        <v>45</v>
      </c>
      <c r="Y1001" s="132" t="s">
        <v>43</v>
      </c>
      <c r="Z1001" s="107" t="s">
        <v>43</v>
      </c>
      <c r="AA1001" s="43" t="s">
        <v>46</v>
      </c>
      <c r="AB1001" s="133" t="s">
        <v>47</v>
      </c>
      <c r="AC1001" s="134"/>
      <c r="AD1001" s="69" t="s">
        <v>2980</v>
      </c>
      <c r="AE1001" s="135"/>
      <c r="AF1001" s="135"/>
    </row>
    <row r="1002" s="69" customFormat="1" customHeight="1" spans="1:32">
      <c r="A1002" s="91" t="s">
        <v>2937</v>
      </c>
      <c r="B1002" s="91" t="s">
        <v>2928</v>
      </c>
      <c r="C1002" s="92">
        <v>45478</v>
      </c>
      <c r="D1002" s="93" t="s">
        <v>60</v>
      </c>
      <c r="E1002" s="91" t="s">
        <v>2627</v>
      </c>
      <c r="F1002" s="94" t="s">
        <v>2934</v>
      </c>
      <c r="G1002" s="94" t="s">
        <v>87</v>
      </c>
      <c r="H1002" s="94"/>
      <c r="I1002" s="94" t="s">
        <v>79</v>
      </c>
      <c r="J1002" s="94" t="s">
        <v>88</v>
      </c>
      <c r="K1002" s="102">
        <v>385.2</v>
      </c>
      <c r="L1002" s="107" t="s">
        <v>89</v>
      </c>
      <c r="M1002" s="102">
        <v>1</v>
      </c>
      <c r="N1002" s="104">
        <f t="shared" si="78"/>
        <v>385.2</v>
      </c>
      <c r="O1002" s="108">
        <v>45501</v>
      </c>
      <c r="P1002" s="106" t="s">
        <v>2981</v>
      </c>
      <c r="Q1002" s="106" t="s">
        <v>2689</v>
      </c>
      <c r="R1002" s="95" t="s">
        <v>92</v>
      </c>
      <c r="S1002" s="94" t="s">
        <v>93</v>
      </c>
      <c r="T1002" s="94" t="s">
        <v>43</v>
      </c>
      <c r="U1002" s="94" t="s">
        <v>43</v>
      </c>
      <c r="V1002" s="121">
        <v>200000</v>
      </c>
      <c r="W1002" s="120" t="s">
        <v>94</v>
      </c>
      <c r="X1002" s="120" t="s">
        <v>45</v>
      </c>
      <c r="Y1002" s="132" t="s">
        <v>43</v>
      </c>
      <c r="Z1002" s="107" t="s">
        <v>43</v>
      </c>
      <c r="AA1002" s="43" t="s">
        <v>46</v>
      </c>
      <c r="AB1002" s="133" t="s">
        <v>47</v>
      </c>
      <c r="AC1002" s="134"/>
      <c r="AD1002" s="69" t="s">
        <v>2982</v>
      </c>
      <c r="AE1002" s="135"/>
      <c r="AF1002" s="135"/>
    </row>
    <row r="1003" s="69" customFormat="1" customHeight="1" spans="1:32">
      <c r="A1003" s="91" t="s">
        <v>2983</v>
      </c>
      <c r="B1003" s="91" t="s">
        <v>2928</v>
      </c>
      <c r="C1003" s="92">
        <v>45478</v>
      </c>
      <c r="D1003" s="93" t="s">
        <v>49</v>
      </c>
      <c r="E1003" s="91" t="s">
        <v>311</v>
      </c>
      <c r="F1003" s="94" t="s">
        <v>2984</v>
      </c>
      <c r="G1003" s="94" t="s">
        <v>2337</v>
      </c>
      <c r="H1003" s="94"/>
      <c r="I1003" s="94" t="s">
        <v>37</v>
      </c>
      <c r="J1003" s="94" t="s">
        <v>905</v>
      </c>
      <c r="K1003" s="102">
        <v>1000</v>
      </c>
      <c r="L1003" s="40" t="s">
        <v>39</v>
      </c>
      <c r="M1003" s="103">
        <v>7.1265</v>
      </c>
      <c r="N1003" s="104">
        <f t="shared" si="78"/>
        <v>7126.5</v>
      </c>
      <c r="O1003" s="105">
        <v>45495</v>
      </c>
      <c r="P1003" s="106">
        <v>1000</v>
      </c>
      <c r="Q1003" s="106" t="s">
        <v>40</v>
      </c>
      <c r="R1003" s="94" t="s">
        <v>2338</v>
      </c>
      <c r="S1003" s="95" t="s">
        <v>42</v>
      </c>
      <c r="T1003" s="94" t="s">
        <v>2339</v>
      </c>
      <c r="U1003" s="94" t="s">
        <v>43</v>
      </c>
      <c r="V1003" s="120">
        <v>200000</v>
      </c>
      <c r="W1003" s="91" t="s">
        <v>2340</v>
      </c>
      <c r="X1003" s="120" t="s">
        <v>45</v>
      </c>
      <c r="Y1003" s="132" t="s">
        <v>43</v>
      </c>
      <c r="Z1003" s="91" t="s">
        <v>43</v>
      </c>
      <c r="AA1003" s="138" t="s">
        <v>46</v>
      </c>
      <c r="AB1003" s="133" t="s">
        <v>113</v>
      </c>
      <c r="AC1003" s="136" t="s">
        <v>73</v>
      </c>
      <c r="AE1003" s="145"/>
      <c r="AF1003" s="135"/>
    </row>
    <row r="1004" s="69" customFormat="1" customHeight="1" spans="1:32">
      <c r="A1004" s="91" t="s">
        <v>2985</v>
      </c>
      <c r="B1004" s="91" t="s">
        <v>2928</v>
      </c>
      <c r="C1004" s="92">
        <v>45478</v>
      </c>
      <c r="D1004" s="93" t="s">
        <v>49</v>
      </c>
      <c r="E1004" s="91" t="s">
        <v>311</v>
      </c>
      <c r="F1004" s="94" t="s">
        <v>2986</v>
      </c>
      <c r="G1004" s="94" t="s">
        <v>2290</v>
      </c>
      <c r="H1004" s="94"/>
      <c r="I1004" s="94" t="s">
        <v>258</v>
      </c>
      <c r="J1004" s="94" t="s">
        <v>905</v>
      </c>
      <c r="K1004" s="102">
        <v>99547.5</v>
      </c>
      <c r="L1004" s="107" t="s">
        <v>39</v>
      </c>
      <c r="M1004" s="103">
        <v>7.1265</v>
      </c>
      <c r="N1004" s="104">
        <f t="shared" ref="N1004:N1043" si="79">K1004*M1004</f>
        <v>709425.25875</v>
      </c>
      <c r="O1004" s="105">
        <v>45514</v>
      </c>
      <c r="P1004" s="106">
        <v>29864.25</v>
      </c>
      <c r="Q1004" s="106" t="s">
        <v>458</v>
      </c>
      <c r="R1004" s="94" t="s">
        <v>2291</v>
      </c>
      <c r="S1004" s="94" t="s">
        <v>68</v>
      </c>
      <c r="T1004" s="94" t="s">
        <v>2292</v>
      </c>
      <c r="U1004" s="94" t="s">
        <v>43</v>
      </c>
      <c r="V1004" s="120" t="s">
        <v>70</v>
      </c>
      <c r="W1004" s="91" t="s">
        <v>2293</v>
      </c>
      <c r="X1004" s="120" t="s">
        <v>45</v>
      </c>
      <c r="Y1004" s="132" t="s">
        <v>43</v>
      </c>
      <c r="Z1004" s="91" t="s">
        <v>43</v>
      </c>
      <c r="AA1004" s="43" t="s">
        <v>46</v>
      </c>
      <c r="AB1004" s="133" t="s">
        <v>47</v>
      </c>
      <c r="AC1004" s="134"/>
      <c r="AE1004" s="145"/>
      <c r="AF1004" s="135"/>
    </row>
    <row r="1005" s="69" customFormat="1" customHeight="1" spans="1:32">
      <c r="A1005" s="91" t="s">
        <v>2987</v>
      </c>
      <c r="B1005" s="91" t="s">
        <v>2928</v>
      </c>
      <c r="C1005" s="92">
        <v>45478</v>
      </c>
      <c r="D1005" s="93" t="s">
        <v>33</v>
      </c>
      <c r="E1005" s="91" t="s">
        <v>34</v>
      </c>
      <c r="F1005" s="94" t="s">
        <v>2988</v>
      </c>
      <c r="G1005" s="94" t="s">
        <v>1405</v>
      </c>
      <c r="H1005" s="94"/>
      <c r="I1005" s="94" t="s">
        <v>37</v>
      </c>
      <c r="J1005" s="94" t="s">
        <v>38</v>
      </c>
      <c r="K1005" s="102">
        <v>14940.788</v>
      </c>
      <c r="L1005" s="107" t="s">
        <v>39</v>
      </c>
      <c r="M1005" s="103">
        <v>7.1265</v>
      </c>
      <c r="N1005" s="104">
        <f t="shared" si="79"/>
        <v>106475.525682</v>
      </c>
      <c r="O1005" s="105">
        <v>45503</v>
      </c>
      <c r="P1005" s="106" t="s">
        <v>108</v>
      </c>
      <c r="Q1005" s="106" t="s">
        <v>2989</v>
      </c>
      <c r="R1005" s="94" t="s">
        <v>692</v>
      </c>
      <c r="S1005" s="94" t="s">
        <v>57</v>
      </c>
      <c r="T1005" s="94" t="s">
        <v>43</v>
      </c>
      <c r="U1005" s="94" t="s">
        <v>43</v>
      </c>
      <c r="V1005" s="120" t="s">
        <v>70</v>
      </c>
      <c r="W1005" s="91" t="s">
        <v>693</v>
      </c>
      <c r="X1005" s="120" t="s">
        <v>45</v>
      </c>
      <c r="Y1005" s="132" t="s">
        <v>43</v>
      </c>
      <c r="Z1005" s="91" t="s">
        <v>43</v>
      </c>
      <c r="AA1005" s="43" t="s">
        <v>46</v>
      </c>
      <c r="AB1005" s="133"/>
      <c r="AC1005" s="134"/>
      <c r="AE1005" s="145"/>
      <c r="AF1005" s="135"/>
    </row>
    <row r="1006" s="69" customFormat="1" customHeight="1" spans="1:32">
      <c r="A1006" s="91" t="s">
        <v>2918</v>
      </c>
      <c r="B1006" s="91" t="s">
        <v>2928</v>
      </c>
      <c r="C1006" s="92">
        <v>45478</v>
      </c>
      <c r="D1006" s="93" t="s">
        <v>60</v>
      </c>
      <c r="E1006" s="91" t="s">
        <v>212</v>
      </c>
      <c r="F1006" s="94" t="s">
        <v>2990</v>
      </c>
      <c r="G1006" s="94" t="s">
        <v>214</v>
      </c>
      <c r="H1006" s="95"/>
      <c r="I1006" s="95" t="s">
        <v>53</v>
      </c>
      <c r="J1006" s="95" t="s">
        <v>88</v>
      </c>
      <c r="K1006" s="102">
        <v>2181.6</v>
      </c>
      <c r="L1006" s="107" t="s">
        <v>39</v>
      </c>
      <c r="M1006" s="103">
        <v>7.1265</v>
      </c>
      <c r="N1006" s="104">
        <f t="shared" si="79"/>
        <v>15547.1724</v>
      </c>
      <c r="O1006" s="108">
        <v>45509</v>
      </c>
      <c r="P1006" s="110" t="s">
        <v>108</v>
      </c>
      <c r="Q1006" s="110" t="s">
        <v>215</v>
      </c>
      <c r="R1006" s="95" t="s">
        <v>216</v>
      </c>
      <c r="S1006" s="94" t="s">
        <v>93</v>
      </c>
      <c r="T1006" s="94" t="s">
        <v>43</v>
      </c>
      <c r="U1006" s="94" t="s">
        <v>43</v>
      </c>
      <c r="V1006" s="121">
        <v>150000</v>
      </c>
      <c r="W1006" s="91" t="s">
        <v>217</v>
      </c>
      <c r="X1006" s="120" t="s">
        <v>45</v>
      </c>
      <c r="Y1006" s="132" t="s">
        <v>43</v>
      </c>
      <c r="Z1006" s="91" t="s">
        <v>43</v>
      </c>
      <c r="AA1006" s="55" t="s">
        <v>46</v>
      </c>
      <c r="AB1006" s="133" t="s">
        <v>72</v>
      </c>
      <c r="AC1006" s="136" t="s">
        <v>73</v>
      </c>
      <c r="AE1006" s="135"/>
      <c r="AF1006" s="135"/>
    </row>
    <row r="1007" s="70" customFormat="1" customHeight="1" spans="1:32">
      <c r="A1007" s="91" t="s">
        <v>2972</v>
      </c>
      <c r="B1007" s="91" t="s">
        <v>2928</v>
      </c>
      <c r="C1007" s="92">
        <v>45478</v>
      </c>
      <c r="D1007" s="93" t="s">
        <v>49</v>
      </c>
      <c r="E1007" s="91" t="s">
        <v>305</v>
      </c>
      <c r="F1007" s="94" t="s">
        <v>2971</v>
      </c>
      <c r="G1007" s="94" t="s">
        <v>307</v>
      </c>
      <c r="H1007" s="94"/>
      <c r="I1007" s="94" t="s">
        <v>79</v>
      </c>
      <c r="J1007" s="94" t="s">
        <v>308</v>
      </c>
      <c r="K1007" s="102">
        <v>14400</v>
      </c>
      <c r="L1007" s="40" t="s">
        <v>157</v>
      </c>
      <c r="M1007" s="109">
        <v>0.91261</v>
      </c>
      <c r="N1007" s="104">
        <f t="shared" si="79"/>
        <v>13141.584</v>
      </c>
      <c r="O1007" s="108">
        <v>45501</v>
      </c>
      <c r="P1007" s="110" t="s">
        <v>108</v>
      </c>
      <c r="Q1007" s="106" t="s">
        <v>158</v>
      </c>
      <c r="R1007" s="94" t="s">
        <v>990</v>
      </c>
      <c r="S1007" s="95" t="s">
        <v>192</v>
      </c>
      <c r="T1007" s="95" t="s">
        <v>43</v>
      </c>
      <c r="U1007" s="95" t="s">
        <v>43</v>
      </c>
      <c r="V1007" s="121" t="s">
        <v>193</v>
      </c>
      <c r="W1007" s="91" t="s">
        <v>43</v>
      </c>
      <c r="X1007" s="120" t="s">
        <v>45</v>
      </c>
      <c r="Y1007" s="132" t="s">
        <v>43</v>
      </c>
      <c r="Z1007" s="107" t="s">
        <v>43</v>
      </c>
      <c r="AA1007" s="138" t="s">
        <v>1805</v>
      </c>
      <c r="AB1007" s="133"/>
      <c r="AC1007" s="136"/>
      <c r="AE1007" s="140"/>
      <c r="AF1007" s="140"/>
    </row>
    <row r="1008" s="69" customFormat="1" customHeight="1" spans="1:32">
      <c r="A1008" s="91" t="s">
        <v>2991</v>
      </c>
      <c r="B1008" s="91" t="s">
        <v>2928</v>
      </c>
      <c r="C1008" s="92">
        <v>45478</v>
      </c>
      <c r="D1008" s="93" t="s">
        <v>60</v>
      </c>
      <c r="E1008" s="91" t="s">
        <v>2238</v>
      </c>
      <c r="F1008" s="94" t="s">
        <v>2992</v>
      </c>
      <c r="G1008" s="94" t="s">
        <v>203</v>
      </c>
      <c r="H1008" s="94"/>
      <c r="I1008" s="94" t="s">
        <v>37</v>
      </c>
      <c r="J1008" s="94" t="s">
        <v>204</v>
      </c>
      <c r="K1008" s="102">
        <v>27844.5</v>
      </c>
      <c r="L1008" s="91" t="s">
        <v>205</v>
      </c>
      <c r="M1008" s="109">
        <v>5.2713</v>
      </c>
      <c r="N1008" s="104">
        <f t="shared" si="79"/>
        <v>146776.71285</v>
      </c>
      <c r="O1008" s="105" t="s">
        <v>2993</v>
      </c>
      <c r="P1008" s="106" t="s">
        <v>108</v>
      </c>
      <c r="Q1008" s="106" t="s">
        <v>231</v>
      </c>
      <c r="R1008" s="94" t="s">
        <v>207</v>
      </c>
      <c r="S1008" s="95" t="s">
        <v>93</v>
      </c>
      <c r="T1008" s="95" t="s">
        <v>43</v>
      </c>
      <c r="U1008" s="95" t="s">
        <v>43</v>
      </c>
      <c r="V1008" s="121">
        <v>200000</v>
      </c>
      <c r="W1008" s="91" t="s">
        <v>209</v>
      </c>
      <c r="X1008" s="121" t="s">
        <v>45</v>
      </c>
      <c r="Y1008" s="137" t="s">
        <v>43</v>
      </c>
      <c r="Z1008" s="40" t="s">
        <v>43</v>
      </c>
      <c r="AA1008" s="57" t="s">
        <v>46</v>
      </c>
      <c r="AB1008" s="133" t="s">
        <v>210</v>
      </c>
      <c r="AC1008" s="134" t="s">
        <v>73</v>
      </c>
      <c r="AE1008" s="135"/>
      <c r="AF1008" s="135"/>
    </row>
    <row r="1009" s="69" customFormat="1" customHeight="1" spans="1:32">
      <c r="A1009" s="91" t="s">
        <v>2994</v>
      </c>
      <c r="B1009" s="91" t="s">
        <v>2928</v>
      </c>
      <c r="C1009" s="92">
        <v>45478</v>
      </c>
      <c r="D1009" s="93" t="s">
        <v>60</v>
      </c>
      <c r="E1009" s="91" t="s">
        <v>2238</v>
      </c>
      <c r="F1009" s="94" t="s">
        <v>2995</v>
      </c>
      <c r="G1009" s="94" t="s">
        <v>203</v>
      </c>
      <c r="H1009" s="94"/>
      <c r="I1009" s="94" t="s">
        <v>37</v>
      </c>
      <c r="J1009" s="94" t="s">
        <v>204</v>
      </c>
      <c r="K1009" s="102">
        <v>570</v>
      </c>
      <c r="L1009" s="91" t="s">
        <v>205</v>
      </c>
      <c r="M1009" s="109">
        <v>5.2713</v>
      </c>
      <c r="N1009" s="104">
        <f t="shared" si="79"/>
        <v>3004.641</v>
      </c>
      <c r="O1009" s="105">
        <v>45498</v>
      </c>
      <c r="P1009" s="106" t="s">
        <v>108</v>
      </c>
      <c r="Q1009" s="106" t="s">
        <v>231</v>
      </c>
      <c r="R1009" s="94" t="s">
        <v>207</v>
      </c>
      <c r="S1009" s="95" t="s">
        <v>93</v>
      </c>
      <c r="T1009" s="95" t="s">
        <v>43</v>
      </c>
      <c r="U1009" s="95" t="s">
        <v>43</v>
      </c>
      <c r="V1009" s="121">
        <v>200000</v>
      </c>
      <c r="W1009" s="91" t="s">
        <v>209</v>
      </c>
      <c r="X1009" s="121" t="s">
        <v>45</v>
      </c>
      <c r="Y1009" s="137" t="s">
        <v>43</v>
      </c>
      <c r="Z1009" s="40" t="s">
        <v>43</v>
      </c>
      <c r="AA1009" s="57" t="s">
        <v>46</v>
      </c>
      <c r="AB1009" s="133" t="s">
        <v>210</v>
      </c>
      <c r="AC1009" s="134" t="s">
        <v>73</v>
      </c>
      <c r="AD1009" s="69" t="s">
        <v>2996</v>
      </c>
      <c r="AE1009" s="135"/>
      <c r="AF1009" s="135"/>
    </row>
    <row r="1010" s="69" customFormat="1" customHeight="1" spans="1:32">
      <c r="A1010" s="91" t="s">
        <v>2975</v>
      </c>
      <c r="B1010" s="91" t="s">
        <v>2928</v>
      </c>
      <c r="C1010" s="92">
        <v>45478</v>
      </c>
      <c r="D1010" s="93" t="s">
        <v>60</v>
      </c>
      <c r="E1010" s="91" t="s">
        <v>115</v>
      </c>
      <c r="F1010" s="94" t="s">
        <v>2976</v>
      </c>
      <c r="G1010" s="94" t="s">
        <v>230</v>
      </c>
      <c r="H1010" s="94"/>
      <c r="I1010" s="94" t="s">
        <v>79</v>
      </c>
      <c r="J1010" s="94" t="s">
        <v>118</v>
      </c>
      <c r="K1010" s="102">
        <v>14803.2</v>
      </c>
      <c r="L1010" s="107" t="s">
        <v>39</v>
      </c>
      <c r="M1010" s="103">
        <v>7.1265</v>
      </c>
      <c r="N1010" s="104">
        <f t="shared" si="79"/>
        <v>105495.0048</v>
      </c>
      <c r="O1010" s="108">
        <v>45499</v>
      </c>
      <c r="P1010" s="110" t="s">
        <v>108</v>
      </c>
      <c r="Q1010" s="106" t="s">
        <v>231</v>
      </c>
      <c r="R1010" s="111" t="s">
        <v>232</v>
      </c>
      <c r="S1010" s="95" t="s">
        <v>68</v>
      </c>
      <c r="T1010" s="95" t="s">
        <v>233</v>
      </c>
      <c r="U1010" s="95" t="s">
        <v>43</v>
      </c>
      <c r="V1010" s="121">
        <v>500000</v>
      </c>
      <c r="W1010" s="121" t="s">
        <v>234</v>
      </c>
      <c r="X1010" s="120" t="s">
        <v>45</v>
      </c>
      <c r="Y1010" s="132" t="s">
        <v>43</v>
      </c>
      <c r="Z1010" s="107" t="s">
        <v>43</v>
      </c>
      <c r="AA1010" s="43" t="s">
        <v>46</v>
      </c>
      <c r="AB1010" s="133" t="s">
        <v>47</v>
      </c>
      <c r="AC1010" s="134"/>
      <c r="AE1010" s="135"/>
      <c r="AF1010" s="135"/>
    </row>
    <row r="1011" s="69" customFormat="1" customHeight="1" spans="1:32">
      <c r="A1011" s="91" t="s">
        <v>2997</v>
      </c>
      <c r="B1011" s="91" t="s">
        <v>2928</v>
      </c>
      <c r="C1011" s="92">
        <v>45481</v>
      </c>
      <c r="D1011" s="93" t="s">
        <v>33</v>
      </c>
      <c r="E1011" s="91" t="s">
        <v>1656</v>
      </c>
      <c r="F1011" s="94" t="s">
        <v>2998</v>
      </c>
      <c r="G1011" s="94" t="s">
        <v>532</v>
      </c>
      <c r="H1011" s="94"/>
      <c r="I1011" s="94" t="s">
        <v>53</v>
      </c>
      <c r="J1011" s="94" t="s">
        <v>533</v>
      </c>
      <c r="K1011" s="102">
        <v>8563</v>
      </c>
      <c r="L1011" s="40" t="s">
        <v>39</v>
      </c>
      <c r="M1011" s="103">
        <v>7.1265</v>
      </c>
      <c r="N1011" s="104">
        <f t="shared" si="79"/>
        <v>61024.2195</v>
      </c>
      <c r="O1011" s="105">
        <v>45513</v>
      </c>
      <c r="P1011" s="106">
        <v>2569</v>
      </c>
      <c r="Q1011" s="106" t="s">
        <v>636</v>
      </c>
      <c r="R1011" s="94" t="s">
        <v>535</v>
      </c>
      <c r="S1011" s="94" t="s">
        <v>68</v>
      </c>
      <c r="T1011" s="95" t="s">
        <v>536</v>
      </c>
      <c r="U1011" s="94" t="s">
        <v>43</v>
      </c>
      <c r="V1011" s="120">
        <v>60000</v>
      </c>
      <c r="W1011" s="91" t="s">
        <v>537</v>
      </c>
      <c r="X1011" s="120" t="s">
        <v>45</v>
      </c>
      <c r="Y1011" s="132" t="s">
        <v>43</v>
      </c>
      <c r="Z1011" s="91" t="s">
        <v>43</v>
      </c>
      <c r="AA1011" s="138" t="s">
        <v>46</v>
      </c>
      <c r="AB1011" s="133" t="s">
        <v>47</v>
      </c>
      <c r="AC1011" s="134"/>
      <c r="AE1011" s="145"/>
      <c r="AF1011" s="135"/>
    </row>
    <row r="1012" s="69" customFormat="1" customHeight="1" spans="1:32">
      <c r="A1012" s="91" t="s">
        <v>2999</v>
      </c>
      <c r="B1012" s="91" t="s">
        <v>2928</v>
      </c>
      <c r="C1012" s="92">
        <v>45481</v>
      </c>
      <c r="D1012" s="93" t="s">
        <v>60</v>
      </c>
      <c r="E1012" s="91" t="s">
        <v>212</v>
      </c>
      <c r="F1012" s="94" t="s">
        <v>3000</v>
      </c>
      <c r="G1012" s="94" t="s">
        <v>2884</v>
      </c>
      <c r="H1012" s="94"/>
      <c r="I1012" s="94" t="s">
        <v>53</v>
      </c>
      <c r="J1012" s="94" t="s">
        <v>88</v>
      </c>
      <c r="K1012" s="102">
        <v>30183.48</v>
      </c>
      <c r="L1012" s="91" t="s">
        <v>89</v>
      </c>
      <c r="M1012" s="102">
        <v>1</v>
      </c>
      <c r="N1012" s="113">
        <f t="shared" si="79"/>
        <v>30183.48</v>
      </c>
      <c r="O1012" s="105">
        <v>45488</v>
      </c>
      <c r="P1012" s="106" t="s">
        <v>3001</v>
      </c>
      <c r="Q1012" s="106" t="s">
        <v>3002</v>
      </c>
      <c r="R1012" s="94" t="s">
        <v>2884</v>
      </c>
      <c r="S1012" s="95" t="s">
        <v>57</v>
      </c>
      <c r="T1012" s="94" t="s">
        <v>350</v>
      </c>
      <c r="U1012" s="94" t="s">
        <v>43</v>
      </c>
      <c r="V1012" s="120" t="s">
        <v>58</v>
      </c>
      <c r="W1012" s="91" t="s">
        <v>43</v>
      </c>
      <c r="X1012" s="120" t="s">
        <v>45</v>
      </c>
      <c r="Y1012" s="132" t="s">
        <v>43</v>
      </c>
      <c r="Z1012" s="91" t="s">
        <v>43</v>
      </c>
      <c r="AA1012" s="43" t="s">
        <v>46</v>
      </c>
      <c r="AB1012" s="133" t="s">
        <v>135</v>
      </c>
      <c r="AC1012" s="134"/>
      <c r="AE1012" s="145"/>
      <c r="AF1012" s="135"/>
    </row>
    <row r="1013" s="69" customFormat="1" customHeight="1" spans="1:32">
      <c r="A1013" s="91" t="s">
        <v>3003</v>
      </c>
      <c r="B1013" s="91" t="s">
        <v>2928</v>
      </c>
      <c r="C1013" s="92">
        <v>45481</v>
      </c>
      <c r="D1013" s="93" t="s">
        <v>60</v>
      </c>
      <c r="E1013" s="91" t="s">
        <v>2238</v>
      </c>
      <c r="F1013" s="94" t="s">
        <v>3004</v>
      </c>
      <c r="G1013" s="94" t="s">
        <v>464</v>
      </c>
      <c r="H1013" s="94"/>
      <c r="I1013" s="94" t="s">
        <v>37</v>
      </c>
      <c r="J1013" s="94" t="s">
        <v>204</v>
      </c>
      <c r="K1013" s="102">
        <v>2250.4</v>
      </c>
      <c r="L1013" s="91" t="s">
        <v>205</v>
      </c>
      <c r="M1013" s="109">
        <v>5.2713</v>
      </c>
      <c r="N1013" s="104">
        <f t="shared" si="79"/>
        <v>11862.53352</v>
      </c>
      <c r="O1013" s="105">
        <v>45487</v>
      </c>
      <c r="P1013" s="106" t="s">
        <v>108</v>
      </c>
      <c r="Q1013" s="106" t="s">
        <v>465</v>
      </c>
      <c r="R1013" s="94" t="s">
        <v>2748</v>
      </c>
      <c r="S1013" s="122" t="s">
        <v>261</v>
      </c>
      <c r="T1013" s="122" t="s">
        <v>179</v>
      </c>
      <c r="U1013" s="122" t="s">
        <v>262</v>
      </c>
      <c r="V1013" s="120" t="s">
        <v>70</v>
      </c>
      <c r="W1013" s="91" t="s">
        <v>2749</v>
      </c>
      <c r="X1013" s="121" t="s">
        <v>45</v>
      </c>
      <c r="Y1013" s="137" t="s">
        <v>43</v>
      </c>
      <c r="Z1013" s="40" t="s">
        <v>43</v>
      </c>
      <c r="AA1013" s="57" t="s">
        <v>46</v>
      </c>
      <c r="AB1013" s="133" t="s">
        <v>113</v>
      </c>
      <c r="AC1013" s="134" t="s">
        <v>73</v>
      </c>
      <c r="AE1013" s="145"/>
      <c r="AF1013" s="135"/>
    </row>
    <row r="1014" s="69" customFormat="1" customHeight="1" spans="1:32">
      <c r="A1014" s="91" t="s">
        <v>3005</v>
      </c>
      <c r="B1014" s="91" t="s">
        <v>2928</v>
      </c>
      <c r="C1014" s="92">
        <v>45481</v>
      </c>
      <c r="D1014" s="93" t="s">
        <v>49</v>
      </c>
      <c r="E1014" s="91" t="s">
        <v>311</v>
      </c>
      <c r="F1014" s="94" t="s">
        <v>3006</v>
      </c>
      <c r="G1014" s="94" t="s">
        <v>839</v>
      </c>
      <c r="H1014" s="94"/>
      <c r="I1014" s="94" t="s">
        <v>37</v>
      </c>
      <c r="J1014" s="94" t="s">
        <v>516</v>
      </c>
      <c r="K1014" s="102">
        <v>56349</v>
      </c>
      <c r="L1014" s="91" t="s">
        <v>517</v>
      </c>
      <c r="M1014" s="102">
        <v>4.7768</v>
      </c>
      <c r="N1014" s="113">
        <f t="shared" si="79"/>
        <v>269167.9032</v>
      </c>
      <c r="O1014" s="105">
        <v>45503</v>
      </c>
      <c r="P1014" s="106" t="s">
        <v>3007</v>
      </c>
      <c r="Q1014" s="106" t="s">
        <v>841</v>
      </c>
      <c r="R1014" s="94" t="s">
        <v>842</v>
      </c>
      <c r="S1014" s="94" t="s">
        <v>68</v>
      </c>
      <c r="T1014" s="94" t="s">
        <v>843</v>
      </c>
      <c r="U1014" s="94" t="s">
        <v>43</v>
      </c>
      <c r="V1014" s="120">
        <v>200000</v>
      </c>
      <c r="W1014" s="91" t="s">
        <v>844</v>
      </c>
      <c r="X1014" s="120" t="s">
        <v>45</v>
      </c>
      <c r="Y1014" s="132" t="s">
        <v>43</v>
      </c>
      <c r="Z1014" s="40" t="s">
        <v>43</v>
      </c>
      <c r="AA1014" s="138" t="s">
        <v>46</v>
      </c>
      <c r="AB1014" s="133" t="s">
        <v>210</v>
      </c>
      <c r="AC1014" s="136" t="s">
        <v>73</v>
      </c>
      <c r="AE1014" s="135"/>
      <c r="AF1014" s="135"/>
    </row>
    <row r="1015" s="69" customFormat="1" customHeight="1" spans="1:32">
      <c r="A1015" s="91" t="s">
        <v>2941</v>
      </c>
      <c r="B1015" s="91" t="s">
        <v>2928</v>
      </c>
      <c r="C1015" s="92">
        <v>45481</v>
      </c>
      <c r="D1015" s="93" t="s">
        <v>49</v>
      </c>
      <c r="E1015" s="91" t="s">
        <v>153</v>
      </c>
      <c r="F1015" s="94" t="s">
        <v>2942</v>
      </c>
      <c r="G1015" s="94" t="s">
        <v>155</v>
      </c>
      <c r="H1015" s="94"/>
      <c r="I1015" s="94" t="s">
        <v>79</v>
      </c>
      <c r="J1015" s="94" t="s">
        <v>156</v>
      </c>
      <c r="K1015" s="102">
        <v>2750</v>
      </c>
      <c r="L1015" s="40" t="s">
        <v>157</v>
      </c>
      <c r="M1015" s="109">
        <v>0.91261</v>
      </c>
      <c r="N1015" s="104">
        <f t="shared" si="79"/>
        <v>2509.6775</v>
      </c>
      <c r="O1015" s="108">
        <v>45493</v>
      </c>
      <c r="P1015" s="106" t="s">
        <v>108</v>
      </c>
      <c r="Q1015" s="106" t="s">
        <v>2183</v>
      </c>
      <c r="R1015" s="95" t="s">
        <v>662</v>
      </c>
      <c r="S1015" s="95" t="s">
        <v>68</v>
      </c>
      <c r="T1015" s="95" t="s">
        <v>160</v>
      </c>
      <c r="U1015" s="95" t="s">
        <v>161</v>
      </c>
      <c r="V1015" s="121">
        <v>1000000</v>
      </c>
      <c r="W1015" s="121" t="s">
        <v>162</v>
      </c>
      <c r="X1015" s="120" t="s">
        <v>45</v>
      </c>
      <c r="Y1015" s="132" t="s">
        <v>43</v>
      </c>
      <c r="Z1015" s="91" t="s">
        <v>43</v>
      </c>
      <c r="AA1015" s="138" t="s">
        <v>163</v>
      </c>
      <c r="AB1015" s="133" t="s">
        <v>2762</v>
      </c>
      <c r="AC1015" s="134"/>
      <c r="AE1015" s="135"/>
      <c r="AF1015" s="135"/>
    </row>
    <row r="1016" s="69" customFormat="1" customHeight="1" spans="1:32">
      <c r="A1016" s="91" t="s">
        <v>3008</v>
      </c>
      <c r="B1016" s="91" t="s">
        <v>2928</v>
      </c>
      <c r="C1016" s="92">
        <v>45482</v>
      </c>
      <c r="D1016" s="93" t="s">
        <v>49</v>
      </c>
      <c r="E1016" s="91" t="s">
        <v>311</v>
      </c>
      <c r="F1016" s="94" t="s">
        <v>3009</v>
      </c>
      <c r="G1016" s="94" t="s">
        <v>624</v>
      </c>
      <c r="H1016" s="95"/>
      <c r="I1016" s="95" t="s">
        <v>79</v>
      </c>
      <c r="J1016" s="95" t="s">
        <v>516</v>
      </c>
      <c r="K1016" s="102">
        <v>3618.8</v>
      </c>
      <c r="L1016" s="107" t="s">
        <v>39</v>
      </c>
      <c r="M1016" s="103">
        <v>7.1265</v>
      </c>
      <c r="N1016" s="104">
        <f t="shared" si="79"/>
        <v>25789.3782</v>
      </c>
      <c r="O1016" s="108">
        <v>45501</v>
      </c>
      <c r="P1016" s="106" t="s">
        <v>108</v>
      </c>
      <c r="Q1016" s="106" t="s">
        <v>625</v>
      </c>
      <c r="R1016" s="95" t="s">
        <v>626</v>
      </c>
      <c r="S1016" s="95" t="s">
        <v>93</v>
      </c>
      <c r="T1016" s="94" t="s">
        <v>627</v>
      </c>
      <c r="U1016" s="94" t="s">
        <v>43</v>
      </c>
      <c r="V1016" s="121">
        <v>150000</v>
      </c>
      <c r="W1016" s="121" t="s">
        <v>628</v>
      </c>
      <c r="X1016" s="121" t="s">
        <v>45</v>
      </c>
      <c r="Y1016" s="137" t="s">
        <v>43</v>
      </c>
      <c r="Z1016" s="40" t="s">
        <v>43</v>
      </c>
      <c r="AA1016" s="138" t="s">
        <v>46</v>
      </c>
      <c r="AB1016" s="133" t="s">
        <v>47</v>
      </c>
      <c r="AC1016" s="134"/>
      <c r="AE1016" s="135"/>
      <c r="AF1016" s="135"/>
    </row>
    <row r="1017" s="69" customFormat="1" customHeight="1" spans="1:32">
      <c r="A1017" s="91" t="s">
        <v>3010</v>
      </c>
      <c r="B1017" s="91" t="s">
        <v>2928</v>
      </c>
      <c r="C1017" s="92">
        <v>45482</v>
      </c>
      <c r="D1017" s="93" t="s">
        <v>75</v>
      </c>
      <c r="E1017" s="91" t="s">
        <v>279</v>
      </c>
      <c r="F1017" s="94" t="s">
        <v>3011</v>
      </c>
      <c r="G1017" s="94" t="s">
        <v>281</v>
      </c>
      <c r="H1017" s="94"/>
      <c r="I1017" s="94" t="s">
        <v>79</v>
      </c>
      <c r="J1017" s="94" t="s">
        <v>282</v>
      </c>
      <c r="K1017" s="102">
        <v>42948.8</v>
      </c>
      <c r="L1017" s="107" t="s">
        <v>39</v>
      </c>
      <c r="M1017" s="103">
        <v>7.1265</v>
      </c>
      <c r="N1017" s="104">
        <f t="shared" si="79"/>
        <v>306074.6232</v>
      </c>
      <c r="O1017" s="105">
        <v>45516</v>
      </c>
      <c r="P1017" s="106">
        <v>240918.86</v>
      </c>
      <c r="Q1017" s="106" t="s">
        <v>2266</v>
      </c>
      <c r="R1017" s="94" t="s">
        <v>3012</v>
      </c>
      <c r="S1017" s="122" t="s">
        <v>261</v>
      </c>
      <c r="T1017" s="122" t="s">
        <v>179</v>
      </c>
      <c r="U1017" s="122" t="s">
        <v>262</v>
      </c>
      <c r="V1017" s="120" t="s">
        <v>70</v>
      </c>
      <c r="W1017" s="91" t="s">
        <v>3013</v>
      </c>
      <c r="X1017" s="120" t="s">
        <v>45</v>
      </c>
      <c r="Y1017" s="132" t="s">
        <v>43</v>
      </c>
      <c r="Z1017" s="91" t="s">
        <v>43</v>
      </c>
      <c r="AA1017" s="43" t="s">
        <v>46</v>
      </c>
      <c r="AB1017" s="133" t="s">
        <v>113</v>
      </c>
      <c r="AC1017" s="136" t="s">
        <v>73</v>
      </c>
      <c r="AE1017" s="145"/>
      <c r="AF1017" s="135"/>
    </row>
    <row r="1018" s="69" customFormat="1" customHeight="1" spans="1:32">
      <c r="A1018" s="91" t="s">
        <v>3014</v>
      </c>
      <c r="B1018" s="91" t="s">
        <v>2928</v>
      </c>
      <c r="C1018" s="92">
        <v>45482</v>
      </c>
      <c r="D1018" s="93" t="s">
        <v>75</v>
      </c>
      <c r="E1018" s="91" t="s">
        <v>856</v>
      </c>
      <c r="F1018" s="94" t="s">
        <v>2946</v>
      </c>
      <c r="G1018" s="94" t="s">
        <v>858</v>
      </c>
      <c r="H1018" s="94"/>
      <c r="I1018" s="94" t="s">
        <v>79</v>
      </c>
      <c r="J1018" s="94" t="s">
        <v>282</v>
      </c>
      <c r="K1018" s="102">
        <v>64861.36</v>
      </c>
      <c r="L1018" s="40" t="s">
        <v>39</v>
      </c>
      <c r="M1018" s="103">
        <v>7.1265</v>
      </c>
      <c r="N1018" s="104">
        <f t="shared" si="79"/>
        <v>462234.48204</v>
      </c>
      <c r="O1018" s="105">
        <v>45503</v>
      </c>
      <c r="P1018" s="110" t="s">
        <v>3015</v>
      </c>
      <c r="Q1018" s="106" t="s">
        <v>2656</v>
      </c>
      <c r="R1018" s="94" t="s">
        <v>3016</v>
      </c>
      <c r="S1018" s="94" t="s">
        <v>93</v>
      </c>
      <c r="T1018" s="94" t="s">
        <v>43</v>
      </c>
      <c r="U1018" s="94" t="s">
        <v>43</v>
      </c>
      <c r="V1018" s="120" t="s">
        <v>70</v>
      </c>
      <c r="W1018" s="91" t="s">
        <v>3017</v>
      </c>
      <c r="X1018" s="120" t="s">
        <v>45</v>
      </c>
      <c r="Y1018" s="132" t="s">
        <v>43</v>
      </c>
      <c r="Z1018" s="107" t="s">
        <v>43</v>
      </c>
      <c r="AA1018" s="138" t="s">
        <v>46</v>
      </c>
      <c r="AB1018" s="133" t="s">
        <v>861</v>
      </c>
      <c r="AC1018" s="136" t="s">
        <v>73</v>
      </c>
      <c r="AE1018" s="145"/>
      <c r="AF1018" s="135"/>
    </row>
    <row r="1019" s="69" customFormat="1" customHeight="1" spans="1:32">
      <c r="A1019" s="91" t="s">
        <v>2201</v>
      </c>
      <c r="B1019" s="91" t="s">
        <v>2928</v>
      </c>
      <c r="C1019" s="92">
        <v>45482</v>
      </c>
      <c r="D1019" s="93" t="s">
        <v>33</v>
      </c>
      <c r="E1019" s="91" t="s">
        <v>50</v>
      </c>
      <c r="F1019" s="94" t="s">
        <v>3018</v>
      </c>
      <c r="G1019" s="94" t="s">
        <v>2203</v>
      </c>
      <c r="H1019" s="94"/>
      <c r="I1019" s="94" t="s">
        <v>79</v>
      </c>
      <c r="J1019" s="94" t="s">
        <v>54</v>
      </c>
      <c r="K1019" s="102">
        <v>5184.75</v>
      </c>
      <c r="L1019" s="107" t="s">
        <v>39</v>
      </c>
      <c r="M1019" s="103">
        <v>7.1265</v>
      </c>
      <c r="N1019" s="104">
        <f t="shared" si="79"/>
        <v>36949.120875</v>
      </c>
      <c r="O1019" s="105">
        <v>45498</v>
      </c>
      <c r="P1019" s="106">
        <v>1555.43</v>
      </c>
      <c r="Q1019" s="106" t="s">
        <v>3019</v>
      </c>
      <c r="R1019" s="94" t="s">
        <v>2203</v>
      </c>
      <c r="S1019" s="94" t="s">
        <v>57</v>
      </c>
      <c r="T1019" s="94" t="s">
        <v>43</v>
      </c>
      <c r="U1019" s="94" t="s">
        <v>43</v>
      </c>
      <c r="V1019" s="120" t="s">
        <v>58</v>
      </c>
      <c r="W1019" s="91" t="s">
        <v>43</v>
      </c>
      <c r="X1019" s="120" t="s">
        <v>45</v>
      </c>
      <c r="Y1019" s="132" t="s">
        <v>43</v>
      </c>
      <c r="Z1019" s="91" t="s">
        <v>43</v>
      </c>
      <c r="AA1019" s="138" t="s">
        <v>46</v>
      </c>
      <c r="AB1019" s="133" t="s">
        <v>1937</v>
      </c>
      <c r="AC1019" s="134"/>
      <c r="AE1019" s="145"/>
      <c r="AF1019" s="135"/>
    </row>
    <row r="1020" s="69" customFormat="1" customHeight="1" spans="1:32">
      <c r="A1020" s="91" t="s">
        <v>3020</v>
      </c>
      <c r="B1020" s="91" t="s">
        <v>2928</v>
      </c>
      <c r="C1020" s="92">
        <v>45482</v>
      </c>
      <c r="D1020" s="93" t="s">
        <v>75</v>
      </c>
      <c r="E1020" s="91" t="s">
        <v>856</v>
      </c>
      <c r="F1020" s="94" t="s">
        <v>2946</v>
      </c>
      <c r="G1020" s="94" t="s">
        <v>858</v>
      </c>
      <c r="H1020" s="94"/>
      <c r="I1020" s="94" t="s">
        <v>79</v>
      </c>
      <c r="J1020" s="94" t="s">
        <v>282</v>
      </c>
      <c r="K1020" s="102">
        <v>13495.95</v>
      </c>
      <c r="L1020" s="40" t="s">
        <v>39</v>
      </c>
      <c r="M1020" s="103">
        <v>7.1265</v>
      </c>
      <c r="N1020" s="104">
        <f t="shared" si="79"/>
        <v>96178.887675</v>
      </c>
      <c r="O1020" s="105">
        <v>45509</v>
      </c>
      <c r="P1020" s="110" t="s">
        <v>108</v>
      </c>
      <c r="Q1020" s="106" t="s">
        <v>2396</v>
      </c>
      <c r="R1020" s="94" t="s">
        <v>1195</v>
      </c>
      <c r="S1020" s="122" t="s">
        <v>261</v>
      </c>
      <c r="T1020" s="122" t="s">
        <v>179</v>
      </c>
      <c r="U1020" s="122" t="s">
        <v>262</v>
      </c>
      <c r="V1020" s="120" t="s">
        <v>70</v>
      </c>
      <c r="W1020" s="91" t="s">
        <v>1196</v>
      </c>
      <c r="X1020" s="120" t="s">
        <v>45</v>
      </c>
      <c r="Y1020" s="132" t="s">
        <v>43</v>
      </c>
      <c r="Z1020" s="107" t="s">
        <v>43</v>
      </c>
      <c r="AA1020" s="138" t="s">
        <v>46</v>
      </c>
      <c r="AB1020" s="133" t="s">
        <v>861</v>
      </c>
      <c r="AC1020" s="136" t="s">
        <v>73</v>
      </c>
      <c r="AE1020" s="145"/>
      <c r="AF1020" s="135"/>
    </row>
    <row r="1021" s="69" customFormat="1" customHeight="1" spans="1:32">
      <c r="A1021" s="91" t="s">
        <v>3021</v>
      </c>
      <c r="B1021" s="91" t="s">
        <v>2928</v>
      </c>
      <c r="C1021" s="92">
        <v>45482</v>
      </c>
      <c r="D1021" s="93" t="s">
        <v>60</v>
      </c>
      <c r="E1021" s="91" t="s">
        <v>2238</v>
      </c>
      <c r="F1021" s="94" t="s">
        <v>3022</v>
      </c>
      <c r="G1021" s="94" t="s">
        <v>203</v>
      </c>
      <c r="H1021" s="94"/>
      <c r="I1021" s="94" t="s">
        <v>37</v>
      </c>
      <c r="J1021" s="94" t="s">
        <v>204</v>
      </c>
      <c r="K1021" s="102">
        <v>10691.3</v>
      </c>
      <c r="L1021" s="91" t="s">
        <v>205</v>
      </c>
      <c r="M1021" s="109">
        <v>5.2713</v>
      </c>
      <c r="N1021" s="104">
        <f t="shared" si="79"/>
        <v>56357.04969</v>
      </c>
      <c r="O1021" s="105">
        <v>45510</v>
      </c>
      <c r="P1021" s="106" t="s">
        <v>108</v>
      </c>
      <c r="Q1021" s="106" t="s">
        <v>231</v>
      </c>
      <c r="R1021" s="94" t="s">
        <v>207</v>
      </c>
      <c r="S1021" s="95" t="s">
        <v>93</v>
      </c>
      <c r="T1021" s="95" t="s">
        <v>43</v>
      </c>
      <c r="U1021" s="95" t="s">
        <v>43</v>
      </c>
      <c r="V1021" s="121">
        <v>200000</v>
      </c>
      <c r="W1021" s="91" t="s">
        <v>209</v>
      </c>
      <c r="X1021" s="121" t="s">
        <v>3023</v>
      </c>
      <c r="Y1021" s="137">
        <v>1</v>
      </c>
      <c r="Z1021" s="40" t="s">
        <v>1780</v>
      </c>
      <c r="AA1021" s="57" t="s">
        <v>46</v>
      </c>
      <c r="AB1021" s="133" t="s">
        <v>210</v>
      </c>
      <c r="AC1021" s="134" t="s">
        <v>73</v>
      </c>
      <c r="AD1021" s="69" t="s">
        <v>3024</v>
      </c>
      <c r="AE1021" s="135"/>
      <c r="AF1021" s="135"/>
    </row>
    <row r="1022" s="69" customFormat="1" customHeight="1" spans="1:32">
      <c r="A1022" s="91" t="s">
        <v>3025</v>
      </c>
      <c r="B1022" s="91" t="s">
        <v>2928</v>
      </c>
      <c r="C1022" s="92">
        <v>45482</v>
      </c>
      <c r="D1022" s="93" t="s">
        <v>75</v>
      </c>
      <c r="E1022" s="91" t="s">
        <v>279</v>
      </c>
      <c r="F1022" s="94" t="s">
        <v>3026</v>
      </c>
      <c r="G1022" s="94" t="s">
        <v>3027</v>
      </c>
      <c r="H1022" s="94"/>
      <c r="I1022" s="94" t="s">
        <v>53</v>
      </c>
      <c r="J1022" s="94" t="s">
        <v>322</v>
      </c>
      <c r="K1022" s="102">
        <v>61367.33</v>
      </c>
      <c r="L1022" s="40" t="s">
        <v>39</v>
      </c>
      <c r="M1022" s="103">
        <v>7.1265</v>
      </c>
      <c r="N1022" s="104">
        <f t="shared" si="79"/>
        <v>437334.277245</v>
      </c>
      <c r="O1022" s="105">
        <v>45523</v>
      </c>
      <c r="P1022" s="106">
        <v>240918.86</v>
      </c>
      <c r="Q1022" s="106" t="s">
        <v>3028</v>
      </c>
      <c r="R1022" s="94" t="s">
        <v>325</v>
      </c>
      <c r="S1022" s="122" t="s">
        <v>261</v>
      </c>
      <c r="T1022" s="122" t="s">
        <v>179</v>
      </c>
      <c r="U1022" s="122" t="s">
        <v>262</v>
      </c>
      <c r="V1022" s="123" t="s">
        <v>286</v>
      </c>
      <c r="W1022" s="124" t="s">
        <v>287</v>
      </c>
      <c r="X1022" s="121" t="s">
        <v>45</v>
      </c>
      <c r="Y1022" s="137" t="s">
        <v>43</v>
      </c>
      <c r="Z1022" s="40" t="s">
        <v>43</v>
      </c>
      <c r="AA1022" s="138" t="s">
        <v>163</v>
      </c>
      <c r="AB1022" s="133" t="s">
        <v>47</v>
      </c>
      <c r="AC1022" s="134"/>
      <c r="AE1022" s="145"/>
      <c r="AF1022" s="135"/>
    </row>
    <row r="1023" s="69" customFormat="1" customHeight="1" spans="1:32">
      <c r="A1023" s="91" t="s">
        <v>3029</v>
      </c>
      <c r="B1023" s="91" t="s">
        <v>2928</v>
      </c>
      <c r="C1023" s="92">
        <v>45483</v>
      </c>
      <c r="D1023" s="93" t="s">
        <v>75</v>
      </c>
      <c r="E1023" s="91" t="s">
        <v>1840</v>
      </c>
      <c r="F1023" s="94" t="s">
        <v>3030</v>
      </c>
      <c r="G1023" s="91" t="s">
        <v>3031</v>
      </c>
      <c r="H1023" s="91"/>
      <c r="I1023" s="94" t="s">
        <v>3032</v>
      </c>
      <c r="J1023" s="94" t="s">
        <v>1899</v>
      </c>
      <c r="K1023" s="102">
        <v>2123.3</v>
      </c>
      <c r="L1023" s="40" t="s">
        <v>39</v>
      </c>
      <c r="M1023" s="103">
        <v>7.1265</v>
      </c>
      <c r="N1023" s="104">
        <f t="shared" si="79"/>
        <v>15131.69745</v>
      </c>
      <c r="O1023" s="105">
        <v>45484</v>
      </c>
      <c r="P1023" s="106">
        <v>2123</v>
      </c>
      <c r="Q1023" s="106" t="s">
        <v>40</v>
      </c>
      <c r="R1023" s="94" t="s">
        <v>3033</v>
      </c>
      <c r="S1023" s="94" t="s">
        <v>42</v>
      </c>
      <c r="T1023" s="94" t="s">
        <v>43</v>
      </c>
      <c r="U1023" s="94" t="s">
        <v>43</v>
      </c>
      <c r="V1023" s="120" t="s">
        <v>44</v>
      </c>
      <c r="W1023" s="91" t="s">
        <v>43</v>
      </c>
      <c r="X1023" s="120" t="s">
        <v>45</v>
      </c>
      <c r="Y1023" s="132" t="s">
        <v>43</v>
      </c>
      <c r="Z1023" s="91" t="s">
        <v>43</v>
      </c>
      <c r="AA1023" s="43" t="s">
        <v>46</v>
      </c>
      <c r="AB1023" s="133" t="s">
        <v>47</v>
      </c>
      <c r="AC1023" s="134"/>
      <c r="AE1023" s="145"/>
      <c r="AF1023" s="135"/>
    </row>
    <row r="1024" s="69" customFormat="1" customHeight="1" spans="1:32">
      <c r="A1024" s="91" t="s">
        <v>2975</v>
      </c>
      <c r="B1024" s="91" t="s">
        <v>2928</v>
      </c>
      <c r="C1024" s="92">
        <v>45483</v>
      </c>
      <c r="D1024" s="93" t="s">
        <v>60</v>
      </c>
      <c r="E1024" s="91" t="s">
        <v>115</v>
      </c>
      <c r="F1024" s="94" t="s">
        <v>3034</v>
      </c>
      <c r="G1024" s="94" t="s">
        <v>230</v>
      </c>
      <c r="H1024" s="94"/>
      <c r="I1024" s="94" t="s">
        <v>79</v>
      </c>
      <c r="J1024" s="94" t="s">
        <v>118</v>
      </c>
      <c r="K1024" s="102">
        <v>3733.28</v>
      </c>
      <c r="L1024" s="107" t="s">
        <v>39</v>
      </c>
      <c r="M1024" s="103">
        <v>7.1265</v>
      </c>
      <c r="N1024" s="104">
        <f t="shared" si="79"/>
        <v>26605.21992</v>
      </c>
      <c r="O1024" s="108" t="s">
        <v>3035</v>
      </c>
      <c r="P1024" s="110">
        <v>2128.6</v>
      </c>
      <c r="Q1024" s="106" t="s">
        <v>40</v>
      </c>
      <c r="R1024" s="111" t="s">
        <v>232</v>
      </c>
      <c r="S1024" s="95" t="s">
        <v>68</v>
      </c>
      <c r="T1024" s="95" t="s">
        <v>233</v>
      </c>
      <c r="U1024" s="95" t="s">
        <v>43</v>
      </c>
      <c r="V1024" s="121">
        <v>500000</v>
      </c>
      <c r="W1024" s="121" t="s">
        <v>234</v>
      </c>
      <c r="X1024" s="120" t="s">
        <v>45</v>
      </c>
      <c r="Y1024" s="132" t="s">
        <v>43</v>
      </c>
      <c r="Z1024" s="107" t="s">
        <v>43</v>
      </c>
      <c r="AA1024" s="43" t="s">
        <v>46</v>
      </c>
      <c r="AB1024" s="133" t="s">
        <v>47</v>
      </c>
      <c r="AC1024" s="134"/>
      <c r="AE1024" s="135"/>
      <c r="AF1024" s="135"/>
    </row>
    <row r="1025" s="69" customFormat="1" customHeight="1" spans="1:32">
      <c r="A1025" s="91" t="s">
        <v>3036</v>
      </c>
      <c r="B1025" s="91" t="s">
        <v>2928</v>
      </c>
      <c r="C1025" s="92">
        <v>45483</v>
      </c>
      <c r="D1025" s="93" t="s">
        <v>60</v>
      </c>
      <c r="E1025" s="91" t="s">
        <v>2238</v>
      </c>
      <c r="F1025" s="94" t="s">
        <v>3037</v>
      </c>
      <c r="G1025" s="94" t="s">
        <v>203</v>
      </c>
      <c r="H1025" s="94"/>
      <c r="I1025" s="94" t="s">
        <v>37</v>
      </c>
      <c r="J1025" s="94" t="s">
        <v>204</v>
      </c>
      <c r="K1025" s="102">
        <v>17285.25</v>
      </c>
      <c r="L1025" s="91" t="s">
        <v>205</v>
      </c>
      <c r="M1025" s="109">
        <v>5.2713</v>
      </c>
      <c r="N1025" s="104">
        <f t="shared" si="79"/>
        <v>91115.738325</v>
      </c>
      <c r="O1025" s="105">
        <v>45509</v>
      </c>
      <c r="P1025" s="106" t="s">
        <v>108</v>
      </c>
      <c r="Q1025" s="106" t="s">
        <v>231</v>
      </c>
      <c r="R1025" s="94" t="s">
        <v>207</v>
      </c>
      <c r="S1025" s="95" t="s">
        <v>93</v>
      </c>
      <c r="T1025" s="95" t="s">
        <v>43</v>
      </c>
      <c r="U1025" s="95" t="s">
        <v>43</v>
      </c>
      <c r="V1025" s="121">
        <v>200000</v>
      </c>
      <c r="W1025" s="91" t="s">
        <v>209</v>
      </c>
      <c r="X1025" s="120" t="s">
        <v>45</v>
      </c>
      <c r="Y1025" s="132" t="s">
        <v>43</v>
      </c>
      <c r="Z1025" s="107" t="s">
        <v>43</v>
      </c>
      <c r="AA1025" s="57" t="s">
        <v>46</v>
      </c>
      <c r="AB1025" s="133" t="s">
        <v>210</v>
      </c>
      <c r="AC1025" s="134" t="s">
        <v>73</v>
      </c>
      <c r="AE1025" s="135"/>
      <c r="AF1025" s="135"/>
    </row>
    <row r="1026" s="69" customFormat="1" customHeight="1" spans="1:32">
      <c r="A1026" s="91" t="s">
        <v>3038</v>
      </c>
      <c r="B1026" s="91" t="s">
        <v>2928</v>
      </c>
      <c r="C1026" s="92">
        <v>45483</v>
      </c>
      <c r="D1026" s="93" t="s">
        <v>33</v>
      </c>
      <c r="E1026" s="91" t="s">
        <v>34</v>
      </c>
      <c r="F1026" s="94" t="s">
        <v>3039</v>
      </c>
      <c r="G1026" s="94" t="s">
        <v>1405</v>
      </c>
      <c r="H1026" s="94"/>
      <c r="I1026" s="94" t="s">
        <v>37</v>
      </c>
      <c r="J1026" s="94" t="s">
        <v>38</v>
      </c>
      <c r="K1026" s="102">
        <v>2050</v>
      </c>
      <c r="L1026" s="107" t="s">
        <v>39</v>
      </c>
      <c r="M1026" s="103">
        <v>7.1265</v>
      </c>
      <c r="N1026" s="104">
        <f t="shared" si="79"/>
        <v>14609.325</v>
      </c>
      <c r="O1026" s="105">
        <v>45505</v>
      </c>
      <c r="P1026" s="106" t="s">
        <v>108</v>
      </c>
      <c r="Q1026" s="106" t="s">
        <v>2024</v>
      </c>
      <c r="R1026" s="94" t="s">
        <v>1407</v>
      </c>
      <c r="S1026" s="94" t="s">
        <v>57</v>
      </c>
      <c r="T1026" s="94" t="s">
        <v>43</v>
      </c>
      <c r="U1026" s="94" t="s">
        <v>43</v>
      </c>
      <c r="V1026" s="120" t="s">
        <v>70</v>
      </c>
      <c r="W1026" s="91" t="s">
        <v>1408</v>
      </c>
      <c r="X1026" s="120" t="s">
        <v>45</v>
      </c>
      <c r="Y1026" s="132" t="s">
        <v>43</v>
      </c>
      <c r="Z1026" s="91" t="s">
        <v>43</v>
      </c>
      <c r="AA1026" s="43" t="s">
        <v>46</v>
      </c>
      <c r="AB1026" s="133" t="s">
        <v>461</v>
      </c>
      <c r="AC1026" s="134" t="s">
        <v>73</v>
      </c>
      <c r="AE1026" s="145"/>
      <c r="AF1026" s="135"/>
    </row>
    <row r="1027" s="69" customFormat="1" customHeight="1" spans="1:32">
      <c r="A1027" s="91" t="s">
        <v>3040</v>
      </c>
      <c r="B1027" s="91" t="s">
        <v>2928</v>
      </c>
      <c r="C1027" s="92">
        <v>45483</v>
      </c>
      <c r="D1027" s="93" t="s">
        <v>33</v>
      </c>
      <c r="E1027" s="91" t="s">
        <v>34</v>
      </c>
      <c r="F1027" s="94" t="s">
        <v>3041</v>
      </c>
      <c r="G1027" s="94" t="s">
        <v>1026</v>
      </c>
      <c r="H1027" s="94"/>
      <c r="I1027" s="94" t="s">
        <v>37</v>
      </c>
      <c r="J1027" s="94" t="s">
        <v>38</v>
      </c>
      <c r="K1027" s="102">
        <v>760</v>
      </c>
      <c r="L1027" s="107" t="s">
        <v>39</v>
      </c>
      <c r="M1027" s="103">
        <v>7.1265</v>
      </c>
      <c r="N1027" s="104">
        <f t="shared" si="79"/>
        <v>5416.14</v>
      </c>
      <c r="O1027" s="105">
        <v>45505</v>
      </c>
      <c r="P1027" s="106">
        <v>760</v>
      </c>
      <c r="Q1027" s="106" t="s">
        <v>40</v>
      </c>
      <c r="R1027" s="94" t="s">
        <v>1027</v>
      </c>
      <c r="S1027" s="94" t="s">
        <v>57</v>
      </c>
      <c r="T1027" s="94" t="s">
        <v>43</v>
      </c>
      <c r="U1027" s="94" t="s">
        <v>43</v>
      </c>
      <c r="V1027" s="120" t="s">
        <v>1028</v>
      </c>
      <c r="W1027" s="91" t="s">
        <v>1029</v>
      </c>
      <c r="X1027" s="120" t="s">
        <v>45</v>
      </c>
      <c r="Y1027" s="132" t="s">
        <v>43</v>
      </c>
      <c r="Z1027" s="91" t="s">
        <v>43</v>
      </c>
      <c r="AA1027" s="138" t="s">
        <v>46</v>
      </c>
      <c r="AB1027" s="133" t="s">
        <v>47</v>
      </c>
      <c r="AC1027" s="134"/>
      <c r="AE1027" s="145"/>
      <c r="AF1027" s="135"/>
    </row>
    <row r="1028" s="69" customFormat="1" customHeight="1" spans="1:32">
      <c r="A1028" s="91" t="s">
        <v>2927</v>
      </c>
      <c r="B1028" s="91" t="s">
        <v>2928</v>
      </c>
      <c r="C1028" s="92">
        <v>45484</v>
      </c>
      <c r="D1028" s="93" t="s">
        <v>49</v>
      </c>
      <c r="E1028" s="91" t="s">
        <v>153</v>
      </c>
      <c r="F1028" s="94" t="s">
        <v>2929</v>
      </c>
      <c r="G1028" s="94" t="s">
        <v>189</v>
      </c>
      <c r="H1028" s="94"/>
      <c r="I1028" s="94" t="s">
        <v>79</v>
      </c>
      <c r="J1028" s="94" t="s">
        <v>156</v>
      </c>
      <c r="K1028" s="102">
        <v>1960</v>
      </c>
      <c r="L1028" s="40" t="s">
        <v>157</v>
      </c>
      <c r="M1028" s="109">
        <v>0.91261</v>
      </c>
      <c r="N1028" s="104">
        <f t="shared" si="79"/>
        <v>1788.7156</v>
      </c>
      <c r="O1028" s="105">
        <v>45492</v>
      </c>
      <c r="P1028" s="110" t="s">
        <v>108</v>
      </c>
      <c r="Q1028" s="106" t="s">
        <v>190</v>
      </c>
      <c r="R1028" s="94" t="s">
        <v>191</v>
      </c>
      <c r="S1028" s="94" t="s">
        <v>192</v>
      </c>
      <c r="T1028" s="94" t="s">
        <v>43</v>
      </c>
      <c r="U1028" s="94" t="s">
        <v>43</v>
      </c>
      <c r="V1028" s="120" t="s">
        <v>193</v>
      </c>
      <c r="W1028" s="91" t="s">
        <v>43</v>
      </c>
      <c r="X1028" s="120" t="s">
        <v>45</v>
      </c>
      <c r="Y1028" s="132" t="s">
        <v>43</v>
      </c>
      <c r="Z1028" s="91" t="s">
        <v>43</v>
      </c>
      <c r="AA1028" s="138" t="s">
        <v>1805</v>
      </c>
      <c r="AB1028" s="133"/>
      <c r="AC1028" s="134"/>
      <c r="AE1028" s="135"/>
      <c r="AF1028" s="135"/>
    </row>
    <row r="1029" s="69" customFormat="1" customHeight="1" spans="1:32">
      <c r="A1029" s="91" t="s">
        <v>2999</v>
      </c>
      <c r="B1029" s="91" t="s">
        <v>2928</v>
      </c>
      <c r="C1029" s="92">
        <v>45484</v>
      </c>
      <c r="D1029" s="93" t="s">
        <v>60</v>
      </c>
      <c r="E1029" s="91" t="s">
        <v>212</v>
      </c>
      <c r="F1029" s="94" t="s">
        <v>3000</v>
      </c>
      <c r="G1029" s="94" t="s">
        <v>2884</v>
      </c>
      <c r="H1029" s="94"/>
      <c r="I1029" s="94" t="s">
        <v>53</v>
      </c>
      <c r="J1029" s="94" t="s">
        <v>88</v>
      </c>
      <c r="K1029" s="102">
        <v>4369.88</v>
      </c>
      <c r="L1029" s="91" t="s">
        <v>89</v>
      </c>
      <c r="M1029" s="102">
        <v>1</v>
      </c>
      <c r="N1029" s="113">
        <f t="shared" si="79"/>
        <v>4369.88</v>
      </c>
      <c r="O1029" s="105">
        <v>45495</v>
      </c>
      <c r="P1029" s="106" t="s">
        <v>3042</v>
      </c>
      <c r="Q1029" s="106" t="s">
        <v>3002</v>
      </c>
      <c r="R1029" s="94" t="s">
        <v>2884</v>
      </c>
      <c r="S1029" s="95" t="s">
        <v>57</v>
      </c>
      <c r="T1029" s="94" t="s">
        <v>350</v>
      </c>
      <c r="U1029" s="94" t="s">
        <v>43</v>
      </c>
      <c r="V1029" s="120" t="s">
        <v>58</v>
      </c>
      <c r="W1029" s="91" t="s">
        <v>43</v>
      </c>
      <c r="X1029" s="120" t="s">
        <v>45</v>
      </c>
      <c r="Y1029" s="132" t="s">
        <v>43</v>
      </c>
      <c r="Z1029" s="91" t="s">
        <v>43</v>
      </c>
      <c r="AA1029" s="43" t="s">
        <v>46</v>
      </c>
      <c r="AB1029" s="133" t="s">
        <v>135</v>
      </c>
      <c r="AC1029" s="134"/>
      <c r="AE1029" s="145"/>
      <c r="AF1029" s="135"/>
    </row>
    <row r="1030" s="69" customFormat="1" customHeight="1" spans="1:32">
      <c r="A1030" s="91" t="s">
        <v>2975</v>
      </c>
      <c r="B1030" s="91" t="s">
        <v>2928</v>
      </c>
      <c r="C1030" s="92">
        <v>45484</v>
      </c>
      <c r="D1030" s="93" t="s">
        <v>60</v>
      </c>
      <c r="E1030" s="91" t="s">
        <v>115</v>
      </c>
      <c r="F1030" s="94" t="s">
        <v>2976</v>
      </c>
      <c r="G1030" s="94" t="s">
        <v>230</v>
      </c>
      <c r="H1030" s="94"/>
      <c r="I1030" s="94" t="s">
        <v>79</v>
      </c>
      <c r="J1030" s="94" t="s">
        <v>118</v>
      </c>
      <c r="K1030" s="102">
        <v>70619.31</v>
      </c>
      <c r="L1030" s="107" t="s">
        <v>39</v>
      </c>
      <c r="M1030" s="103">
        <v>7.1265</v>
      </c>
      <c r="N1030" s="104">
        <f t="shared" si="79"/>
        <v>503268.512715</v>
      </c>
      <c r="O1030" s="108" t="s">
        <v>3043</v>
      </c>
      <c r="P1030" s="110" t="s">
        <v>108</v>
      </c>
      <c r="Q1030" s="106" t="s">
        <v>231</v>
      </c>
      <c r="R1030" s="111" t="s">
        <v>232</v>
      </c>
      <c r="S1030" s="95" t="s">
        <v>68</v>
      </c>
      <c r="T1030" s="95" t="s">
        <v>233</v>
      </c>
      <c r="U1030" s="95" t="s">
        <v>43</v>
      </c>
      <c r="V1030" s="121">
        <v>500000</v>
      </c>
      <c r="W1030" s="121" t="s">
        <v>234</v>
      </c>
      <c r="X1030" s="120" t="s">
        <v>45</v>
      </c>
      <c r="Y1030" s="132" t="s">
        <v>43</v>
      </c>
      <c r="Z1030" s="107" t="s">
        <v>43</v>
      </c>
      <c r="AA1030" s="43" t="s">
        <v>46</v>
      </c>
      <c r="AB1030" s="133" t="s">
        <v>47</v>
      </c>
      <c r="AC1030" s="134"/>
      <c r="AE1030" s="135"/>
      <c r="AF1030" s="135"/>
    </row>
    <row r="1031" s="69" customFormat="1" customHeight="1" spans="1:32">
      <c r="A1031" s="91" t="s">
        <v>3044</v>
      </c>
      <c r="B1031" s="91" t="s">
        <v>2928</v>
      </c>
      <c r="C1031" s="92">
        <v>45484</v>
      </c>
      <c r="D1031" s="93" t="s">
        <v>75</v>
      </c>
      <c r="E1031" s="91" t="s">
        <v>76</v>
      </c>
      <c r="F1031" s="94" t="s">
        <v>3045</v>
      </c>
      <c r="G1031" s="94" t="s">
        <v>3046</v>
      </c>
      <c r="H1031" s="94"/>
      <c r="I1031" s="94" t="s">
        <v>145</v>
      </c>
      <c r="J1031" s="94" t="s">
        <v>80</v>
      </c>
      <c r="K1031" s="102">
        <v>14280</v>
      </c>
      <c r="L1031" s="107" t="s">
        <v>39</v>
      </c>
      <c r="M1031" s="103">
        <v>7.1265</v>
      </c>
      <c r="N1031" s="104">
        <f t="shared" si="79"/>
        <v>101766.42</v>
      </c>
      <c r="O1031" s="105">
        <v>45507</v>
      </c>
      <c r="P1031" s="106">
        <v>7112</v>
      </c>
      <c r="Q1031" s="106" t="s">
        <v>718</v>
      </c>
      <c r="R1031" s="94" t="s">
        <v>3047</v>
      </c>
      <c r="S1031" s="94" t="s">
        <v>57</v>
      </c>
      <c r="T1031" s="94" t="s">
        <v>43</v>
      </c>
      <c r="U1031" s="94" t="s">
        <v>43</v>
      </c>
      <c r="V1031" s="120" t="s">
        <v>58</v>
      </c>
      <c r="W1031" s="91" t="s">
        <v>43</v>
      </c>
      <c r="X1031" s="120" t="s">
        <v>45</v>
      </c>
      <c r="Y1031" s="132" t="s">
        <v>43</v>
      </c>
      <c r="Z1031" s="91" t="s">
        <v>43</v>
      </c>
      <c r="AA1031" s="43" t="s">
        <v>46</v>
      </c>
      <c r="AB1031" s="133" t="s">
        <v>47</v>
      </c>
      <c r="AC1031" s="134"/>
      <c r="AE1031" s="145"/>
      <c r="AF1031" s="135"/>
    </row>
    <row r="1032" s="69" customFormat="1" customHeight="1" spans="1:32">
      <c r="A1032" s="91" t="s">
        <v>3048</v>
      </c>
      <c r="B1032" s="91" t="s">
        <v>2928</v>
      </c>
      <c r="C1032" s="92">
        <v>45484</v>
      </c>
      <c r="D1032" s="93" t="s">
        <v>75</v>
      </c>
      <c r="E1032" s="91" t="s">
        <v>76</v>
      </c>
      <c r="F1032" s="94" t="s">
        <v>3049</v>
      </c>
      <c r="G1032" s="94" t="s">
        <v>1289</v>
      </c>
      <c r="H1032" s="94"/>
      <c r="I1032" s="94" t="s">
        <v>37</v>
      </c>
      <c r="J1032" s="94" t="s">
        <v>80</v>
      </c>
      <c r="K1032" s="102">
        <v>957</v>
      </c>
      <c r="L1032" s="107" t="s">
        <v>39</v>
      </c>
      <c r="M1032" s="103">
        <v>7.1265</v>
      </c>
      <c r="N1032" s="104">
        <f t="shared" si="79"/>
        <v>6820.0605</v>
      </c>
      <c r="O1032" s="105">
        <v>45498</v>
      </c>
      <c r="P1032" s="106">
        <v>957</v>
      </c>
      <c r="Q1032" s="106" t="s">
        <v>40</v>
      </c>
      <c r="R1032" s="94" t="s">
        <v>1291</v>
      </c>
      <c r="S1032" s="94" t="s">
        <v>42</v>
      </c>
      <c r="T1032" s="94" t="s">
        <v>43</v>
      </c>
      <c r="U1032" s="94" t="s">
        <v>43</v>
      </c>
      <c r="V1032" s="120" t="s">
        <v>44</v>
      </c>
      <c r="W1032" s="91" t="s">
        <v>43</v>
      </c>
      <c r="X1032" s="120" t="s">
        <v>45</v>
      </c>
      <c r="Y1032" s="132" t="s">
        <v>43</v>
      </c>
      <c r="Z1032" s="91" t="s">
        <v>43</v>
      </c>
      <c r="AA1032" s="138" t="s">
        <v>163</v>
      </c>
      <c r="AB1032" s="133" t="s">
        <v>47</v>
      </c>
      <c r="AC1032" s="134"/>
      <c r="AE1032" s="145"/>
      <c r="AF1032" s="135"/>
    </row>
    <row r="1033" s="69" customFormat="1" customHeight="1" spans="1:32">
      <c r="A1033" s="91" t="s">
        <v>3036</v>
      </c>
      <c r="B1033" s="91" t="s">
        <v>2928</v>
      </c>
      <c r="C1033" s="92">
        <v>45484</v>
      </c>
      <c r="D1033" s="93" t="s">
        <v>60</v>
      </c>
      <c r="E1033" s="91" t="s">
        <v>2238</v>
      </c>
      <c r="F1033" s="94" t="s">
        <v>3037</v>
      </c>
      <c r="G1033" s="94" t="s">
        <v>203</v>
      </c>
      <c r="H1033" s="94"/>
      <c r="I1033" s="94" t="s">
        <v>37</v>
      </c>
      <c r="J1033" s="94" t="s">
        <v>204</v>
      </c>
      <c r="K1033" s="102">
        <v>847.4</v>
      </c>
      <c r="L1033" s="91" t="s">
        <v>205</v>
      </c>
      <c r="M1033" s="109">
        <v>5.2713</v>
      </c>
      <c r="N1033" s="104">
        <f t="shared" si="79"/>
        <v>4466.89962</v>
      </c>
      <c r="O1033" s="105">
        <v>45509</v>
      </c>
      <c r="P1033" s="106" t="s">
        <v>108</v>
      </c>
      <c r="Q1033" s="106" t="s">
        <v>231</v>
      </c>
      <c r="R1033" s="94" t="s">
        <v>207</v>
      </c>
      <c r="S1033" s="95" t="s">
        <v>93</v>
      </c>
      <c r="T1033" s="95" t="s">
        <v>43</v>
      </c>
      <c r="U1033" s="95" t="s">
        <v>43</v>
      </c>
      <c r="V1033" s="121">
        <v>200000</v>
      </c>
      <c r="W1033" s="91" t="s">
        <v>209</v>
      </c>
      <c r="X1033" s="120" t="s">
        <v>45</v>
      </c>
      <c r="Y1033" s="132" t="s">
        <v>43</v>
      </c>
      <c r="Z1033" s="107" t="s">
        <v>43</v>
      </c>
      <c r="AA1033" s="57" t="s">
        <v>46</v>
      </c>
      <c r="AB1033" s="133" t="s">
        <v>210</v>
      </c>
      <c r="AC1033" s="134" t="s">
        <v>73</v>
      </c>
      <c r="AE1033" s="135"/>
      <c r="AF1033" s="135"/>
    </row>
    <row r="1034" s="69" customFormat="1" customHeight="1" spans="1:32">
      <c r="A1034" s="91" t="s">
        <v>3050</v>
      </c>
      <c r="B1034" s="91" t="s">
        <v>2928</v>
      </c>
      <c r="C1034" s="92">
        <v>45484</v>
      </c>
      <c r="D1034" s="93" t="s">
        <v>60</v>
      </c>
      <c r="E1034" s="91" t="s">
        <v>115</v>
      </c>
      <c r="F1034" s="94" t="s">
        <v>3051</v>
      </c>
      <c r="G1034" s="94" t="s">
        <v>738</v>
      </c>
      <c r="H1034" s="94"/>
      <c r="I1034" s="94" t="s">
        <v>258</v>
      </c>
      <c r="J1034" s="94" t="s">
        <v>682</v>
      </c>
      <c r="K1034" s="102">
        <v>123667.68</v>
      </c>
      <c r="L1034" s="107" t="s">
        <v>39</v>
      </c>
      <c r="M1034" s="103">
        <v>7.1265</v>
      </c>
      <c r="N1034" s="104">
        <f t="shared" si="79"/>
        <v>881317.72152</v>
      </c>
      <c r="O1034" s="105">
        <v>45502</v>
      </c>
      <c r="P1034" s="106">
        <v>45698.01</v>
      </c>
      <c r="Q1034" s="106" t="s">
        <v>390</v>
      </c>
      <c r="R1034" s="94" t="s">
        <v>739</v>
      </c>
      <c r="S1034" s="94" t="s">
        <v>57</v>
      </c>
      <c r="T1034" s="94" t="s">
        <v>43</v>
      </c>
      <c r="U1034" s="94" t="s">
        <v>43</v>
      </c>
      <c r="V1034" s="120" t="s">
        <v>58</v>
      </c>
      <c r="W1034" s="91" t="s">
        <v>43</v>
      </c>
      <c r="X1034" s="120" t="s">
        <v>45</v>
      </c>
      <c r="Y1034" s="132" t="s">
        <v>43</v>
      </c>
      <c r="Z1034" s="91" t="s">
        <v>43</v>
      </c>
      <c r="AA1034" s="138" t="s">
        <v>46</v>
      </c>
      <c r="AB1034" s="133" t="s">
        <v>47</v>
      </c>
      <c r="AC1034" s="134"/>
      <c r="AE1034" s="145"/>
      <c r="AF1034" s="135"/>
    </row>
    <row r="1035" s="69" customFormat="1" customHeight="1" spans="1:32">
      <c r="A1035" s="91" t="s">
        <v>3052</v>
      </c>
      <c r="B1035" s="91" t="s">
        <v>2928</v>
      </c>
      <c r="C1035" s="92">
        <v>45484</v>
      </c>
      <c r="D1035" s="93" t="s">
        <v>33</v>
      </c>
      <c r="E1035" s="91" t="s">
        <v>50</v>
      </c>
      <c r="F1035" s="94" t="s">
        <v>3053</v>
      </c>
      <c r="G1035" s="94" t="s">
        <v>654</v>
      </c>
      <c r="H1035" s="94"/>
      <c r="I1035" s="94" t="s">
        <v>79</v>
      </c>
      <c r="J1035" s="94" t="s">
        <v>655</v>
      </c>
      <c r="K1035" s="102">
        <v>59549.96</v>
      </c>
      <c r="L1035" s="107" t="s">
        <v>39</v>
      </c>
      <c r="M1035" s="103">
        <v>7.1265</v>
      </c>
      <c r="N1035" s="104">
        <f t="shared" si="79"/>
        <v>424382.78994</v>
      </c>
      <c r="O1035" s="105">
        <v>45516</v>
      </c>
      <c r="P1035" s="114" t="s">
        <v>323</v>
      </c>
      <c r="Q1035" s="106" t="s">
        <v>377</v>
      </c>
      <c r="R1035" s="96" t="s">
        <v>657</v>
      </c>
      <c r="S1035" s="125" t="s">
        <v>261</v>
      </c>
      <c r="T1035" s="122" t="s">
        <v>179</v>
      </c>
      <c r="U1035" s="122" t="s">
        <v>262</v>
      </c>
      <c r="V1035" s="120">
        <v>200000</v>
      </c>
      <c r="W1035" s="91" t="s">
        <v>658</v>
      </c>
      <c r="X1035" s="121" t="s">
        <v>45</v>
      </c>
      <c r="Y1035" s="137" t="s">
        <v>43</v>
      </c>
      <c r="Z1035" s="40" t="s">
        <v>43</v>
      </c>
      <c r="AA1035" s="138" t="s">
        <v>46</v>
      </c>
      <c r="AB1035" s="133" t="s">
        <v>47</v>
      </c>
      <c r="AC1035" s="134"/>
      <c r="AE1035" s="145"/>
      <c r="AF1035" s="135"/>
    </row>
    <row r="1036" s="69" customFormat="1" customHeight="1" spans="1:32">
      <c r="A1036" s="91" t="s">
        <v>2867</v>
      </c>
      <c r="B1036" s="91" t="s">
        <v>2928</v>
      </c>
      <c r="C1036" s="92">
        <v>45484</v>
      </c>
      <c r="D1036" s="93" t="s">
        <v>33</v>
      </c>
      <c r="E1036" s="91" t="s">
        <v>50</v>
      </c>
      <c r="F1036" s="94" t="s">
        <v>3054</v>
      </c>
      <c r="G1036" s="94" t="s">
        <v>2869</v>
      </c>
      <c r="H1036" s="94"/>
      <c r="I1036" s="94" t="s">
        <v>258</v>
      </c>
      <c r="J1036" s="94" t="s">
        <v>2870</v>
      </c>
      <c r="K1036" s="102">
        <v>3858.66</v>
      </c>
      <c r="L1036" s="40" t="s">
        <v>39</v>
      </c>
      <c r="M1036" s="103">
        <v>7.1265</v>
      </c>
      <c r="N1036" s="104">
        <f t="shared" si="79"/>
        <v>27498.74049</v>
      </c>
      <c r="O1036" s="105">
        <v>45529</v>
      </c>
      <c r="P1036" s="106">
        <v>16500</v>
      </c>
      <c r="Q1036" s="106" t="s">
        <v>2871</v>
      </c>
      <c r="R1036" s="94" t="s">
        <v>2872</v>
      </c>
      <c r="S1036" s="94" t="s">
        <v>93</v>
      </c>
      <c r="T1036" s="94" t="s">
        <v>43</v>
      </c>
      <c r="U1036" s="94" t="s">
        <v>43</v>
      </c>
      <c r="V1036" s="123" t="s">
        <v>286</v>
      </c>
      <c r="W1036" s="124" t="s">
        <v>43</v>
      </c>
      <c r="X1036" s="120" t="s">
        <v>45</v>
      </c>
      <c r="Y1036" s="132" t="s">
        <v>43</v>
      </c>
      <c r="Z1036" s="91" t="s">
        <v>43</v>
      </c>
      <c r="AA1036" s="43" t="s">
        <v>46</v>
      </c>
      <c r="AB1036" s="133" t="s">
        <v>135</v>
      </c>
      <c r="AC1036" s="134"/>
      <c r="AE1036" s="145"/>
      <c r="AF1036" s="135"/>
    </row>
    <row r="1037" s="69" customFormat="1" customHeight="1" spans="1:32">
      <c r="A1037" s="91" t="s">
        <v>2975</v>
      </c>
      <c r="B1037" s="91" t="s">
        <v>2928</v>
      </c>
      <c r="C1037" s="92">
        <v>45484</v>
      </c>
      <c r="D1037" s="93" t="s">
        <v>60</v>
      </c>
      <c r="E1037" s="91" t="s">
        <v>115</v>
      </c>
      <c r="F1037" s="94" t="s">
        <v>2976</v>
      </c>
      <c r="G1037" s="94" t="s">
        <v>230</v>
      </c>
      <c r="H1037" s="94"/>
      <c r="I1037" s="94" t="s">
        <v>79</v>
      </c>
      <c r="J1037" s="94" t="s">
        <v>118</v>
      </c>
      <c r="K1037" s="102">
        <v>5210.59</v>
      </c>
      <c r="L1037" s="107" t="s">
        <v>39</v>
      </c>
      <c r="M1037" s="103">
        <v>7.1265</v>
      </c>
      <c r="N1037" s="104">
        <f t="shared" si="79"/>
        <v>37133.269635</v>
      </c>
      <c r="O1037" s="108">
        <v>45498</v>
      </c>
      <c r="P1037" s="110" t="s">
        <v>108</v>
      </c>
      <c r="Q1037" s="106" t="s">
        <v>231</v>
      </c>
      <c r="R1037" s="111" t="s">
        <v>232</v>
      </c>
      <c r="S1037" s="95" t="s">
        <v>68</v>
      </c>
      <c r="T1037" s="95" t="s">
        <v>233</v>
      </c>
      <c r="U1037" s="95" t="s">
        <v>43</v>
      </c>
      <c r="V1037" s="121">
        <v>500000</v>
      </c>
      <c r="W1037" s="121" t="s">
        <v>234</v>
      </c>
      <c r="X1037" s="120" t="s">
        <v>45</v>
      </c>
      <c r="Y1037" s="132" t="s">
        <v>43</v>
      </c>
      <c r="Z1037" s="107" t="s">
        <v>43</v>
      </c>
      <c r="AA1037" s="43" t="s">
        <v>46</v>
      </c>
      <c r="AB1037" s="133" t="s">
        <v>47</v>
      </c>
      <c r="AC1037" s="134"/>
      <c r="AE1037" s="135"/>
      <c r="AF1037" s="135"/>
    </row>
    <row r="1038" s="70" customFormat="1" customHeight="1" spans="1:32">
      <c r="A1038" s="144" t="s">
        <v>2521</v>
      </c>
      <c r="B1038" s="91" t="s">
        <v>2928</v>
      </c>
      <c r="C1038" s="92">
        <v>45485</v>
      </c>
      <c r="D1038" s="93" t="s">
        <v>49</v>
      </c>
      <c r="E1038" s="91" t="s">
        <v>305</v>
      </c>
      <c r="F1038" s="94" t="s">
        <v>2971</v>
      </c>
      <c r="G1038" s="94" t="s">
        <v>307</v>
      </c>
      <c r="H1038" s="94"/>
      <c r="I1038" s="94" t="s">
        <v>79</v>
      </c>
      <c r="J1038" s="94" t="s">
        <v>308</v>
      </c>
      <c r="K1038" s="102">
        <v>230040</v>
      </c>
      <c r="L1038" s="40" t="s">
        <v>157</v>
      </c>
      <c r="M1038" s="109">
        <v>0.91261</v>
      </c>
      <c r="N1038" s="104">
        <f t="shared" si="79"/>
        <v>209936.8044</v>
      </c>
      <c r="O1038" s="108" t="s">
        <v>3055</v>
      </c>
      <c r="P1038" s="110" t="s">
        <v>2523</v>
      </c>
      <c r="Q1038" s="106" t="s">
        <v>2524</v>
      </c>
      <c r="R1038" s="94" t="s">
        <v>2525</v>
      </c>
      <c r="S1038" s="95" t="s">
        <v>192</v>
      </c>
      <c r="T1038" s="95" t="s">
        <v>43</v>
      </c>
      <c r="U1038" s="95" t="s">
        <v>43</v>
      </c>
      <c r="V1038" s="121" t="s">
        <v>193</v>
      </c>
      <c r="W1038" s="91" t="s">
        <v>43</v>
      </c>
      <c r="X1038" s="120" t="s">
        <v>45</v>
      </c>
      <c r="Y1038" s="132" t="s">
        <v>43</v>
      </c>
      <c r="Z1038" s="107" t="s">
        <v>43</v>
      </c>
      <c r="AA1038" s="138" t="s">
        <v>1805</v>
      </c>
      <c r="AB1038" s="133"/>
      <c r="AC1038" s="136"/>
      <c r="AE1038" s="147"/>
      <c r="AF1038" s="140"/>
    </row>
    <row r="1039" s="69" customFormat="1" customHeight="1" spans="1:32">
      <c r="A1039" s="91" t="s">
        <v>3056</v>
      </c>
      <c r="B1039" s="91" t="s">
        <v>2928</v>
      </c>
      <c r="C1039" s="92">
        <v>45485</v>
      </c>
      <c r="D1039" s="93" t="s">
        <v>49</v>
      </c>
      <c r="E1039" s="91" t="s">
        <v>142</v>
      </c>
      <c r="F1039" s="94" t="s">
        <v>3057</v>
      </c>
      <c r="G1039" s="94" t="s">
        <v>3058</v>
      </c>
      <c r="H1039" s="94"/>
      <c r="I1039" s="94" t="s">
        <v>3032</v>
      </c>
      <c r="J1039" s="94" t="s">
        <v>1899</v>
      </c>
      <c r="K1039" s="102">
        <v>3205.96</v>
      </c>
      <c r="L1039" s="107" t="s">
        <v>39</v>
      </c>
      <c r="M1039" s="103">
        <v>7.1265</v>
      </c>
      <c r="N1039" s="104">
        <f t="shared" si="79"/>
        <v>22847.27394</v>
      </c>
      <c r="O1039" s="105">
        <v>45503</v>
      </c>
      <c r="P1039" s="106">
        <v>3205.96</v>
      </c>
      <c r="Q1039" s="106" t="s">
        <v>40</v>
      </c>
      <c r="R1039" s="94" t="s">
        <v>3059</v>
      </c>
      <c r="S1039" s="94" t="s">
        <v>42</v>
      </c>
      <c r="T1039" s="94" t="s">
        <v>43</v>
      </c>
      <c r="U1039" s="94" t="s">
        <v>43</v>
      </c>
      <c r="V1039" s="120" t="s">
        <v>44</v>
      </c>
      <c r="W1039" s="91" t="s">
        <v>43</v>
      </c>
      <c r="X1039" s="120" t="s">
        <v>45</v>
      </c>
      <c r="Y1039" s="132" t="s">
        <v>43</v>
      </c>
      <c r="Z1039" s="91" t="s">
        <v>43</v>
      </c>
      <c r="AA1039" s="43" t="s">
        <v>46</v>
      </c>
      <c r="AB1039" s="133" t="s">
        <v>47</v>
      </c>
      <c r="AC1039" s="134"/>
      <c r="AE1039" s="145"/>
      <c r="AF1039" s="135"/>
    </row>
    <row r="1040" s="69" customFormat="1" customHeight="1" spans="1:32">
      <c r="A1040" s="91" t="s">
        <v>3060</v>
      </c>
      <c r="B1040" s="91" t="s">
        <v>2928</v>
      </c>
      <c r="C1040" s="92">
        <v>45485</v>
      </c>
      <c r="D1040" s="93" t="s">
        <v>60</v>
      </c>
      <c r="E1040" s="91" t="s">
        <v>2627</v>
      </c>
      <c r="F1040" s="94" t="s">
        <v>3061</v>
      </c>
      <c r="G1040" s="94" t="s">
        <v>87</v>
      </c>
      <c r="H1040" s="94"/>
      <c r="I1040" s="94" t="s">
        <v>79</v>
      </c>
      <c r="J1040" s="94" t="s">
        <v>88</v>
      </c>
      <c r="K1040" s="102">
        <v>61816</v>
      </c>
      <c r="L1040" s="107" t="s">
        <v>89</v>
      </c>
      <c r="M1040" s="102">
        <v>1</v>
      </c>
      <c r="N1040" s="104">
        <f t="shared" si="79"/>
        <v>61816</v>
      </c>
      <c r="O1040" s="108">
        <v>45514</v>
      </c>
      <c r="P1040" s="106" t="s">
        <v>3062</v>
      </c>
      <c r="Q1040" s="106" t="s">
        <v>2689</v>
      </c>
      <c r="R1040" s="95" t="s">
        <v>92</v>
      </c>
      <c r="S1040" s="94" t="s">
        <v>93</v>
      </c>
      <c r="T1040" s="94" t="s">
        <v>43</v>
      </c>
      <c r="U1040" s="94" t="s">
        <v>43</v>
      </c>
      <c r="V1040" s="121">
        <v>200000</v>
      </c>
      <c r="W1040" s="120" t="s">
        <v>94</v>
      </c>
      <c r="X1040" s="120" t="s">
        <v>45</v>
      </c>
      <c r="Y1040" s="132" t="s">
        <v>43</v>
      </c>
      <c r="Z1040" s="107" t="s">
        <v>43</v>
      </c>
      <c r="AA1040" s="43" t="s">
        <v>46</v>
      </c>
      <c r="AB1040" s="133" t="s">
        <v>47</v>
      </c>
      <c r="AC1040" s="134"/>
      <c r="AD1040" s="69" t="s">
        <v>2460</v>
      </c>
      <c r="AE1040" s="135"/>
      <c r="AF1040" s="135"/>
    </row>
    <row r="1041" s="69" customFormat="1" customHeight="1" spans="1:32">
      <c r="A1041" s="91" t="s">
        <v>3063</v>
      </c>
      <c r="B1041" s="91" t="s">
        <v>2928</v>
      </c>
      <c r="C1041" s="92">
        <v>45485</v>
      </c>
      <c r="D1041" s="93" t="s">
        <v>60</v>
      </c>
      <c r="E1041" s="91" t="s">
        <v>2238</v>
      </c>
      <c r="F1041" s="94" t="s">
        <v>3064</v>
      </c>
      <c r="G1041" s="94" t="s">
        <v>203</v>
      </c>
      <c r="H1041" s="94"/>
      <c r="I1041" s="94" t="s">
        <v>37</v>
      </c>
      <c r="J1041" s="94" t="s">
        <v>204</v>
      </c>
      <c r="K1041" s="102">
        <v>18773.9</v>
      </c>
      <c r="L1041" s="91" t="s">
        <v>205</v>
      </c>
      <c r="M1041" s="109">
        <v>5.2713</v>
      </c>
      <c r="N1041" s="104">
        <f t="shared" si="79"/>
        <v>98962.85907</v>
      </c>
      <c r="O1041" s="105">
        <v>45495</v>
      </c>
      <c r="P1041" s="106" t="s">
        <v>108</v>
      </c>
      <c r="Q1041" s="106" t="s">
        <v>231</v>
      </c>
      <c r="R1041" s="94" t="s">
        <v>207</v>
      </c>
      <c r="S1041" s="95" t="s">
        <v>93</v>
      </c>
      <c r="T1041" s="95" t="s">
        <v>43</v>
      </c>
      <c r="U1041" s="95" t="s">
        <v>43</v>
      </c>
      <c r="V1041" s="121">
        <v>200000</v>
      </c>
      <c r="W1041" s="91" t="s">
        <v>209</v>
      </c>
      <c r="X1041" s="120" t="s">
        <v>45</v>
      </c>
      <c r="Y1041" s="132" t="s">
        <v>43</v>
      </c>
      <c r="Z1041" s="107" t="s">
        <v>43</v>
      </c>
      <c r="AA1041" s="57" t="s">
        <v>46</v>
      </c>
      <c r="AB1041" s="133" t="s">
        <v>210</v>
      </c>
      <c r="AC1041" s="134" t="s">
        <v>73</v>
      </c>
      <c r="AE1041" s="135"/>
      <c r="AF1041" s="135"/>
    </row>
    <row r="1042" s="69" customFormat="1" customHeight="1" spans="1:32">
      <c r="A1042" s="91" t="s">
        <v>3065</v>
      </c>
      <c r="B1042" s="91" t="s">
        <v>2928</v>
      </c>
      <c r="C1042" s="92">
        <v>45485</v>
      </c>
      <c r="D1042" s="93" t="s">
        <v>60</v>
      </c>
      <c r="E1042" s="91" t="s">
        <v>61</v>
      </c>
      <c r="F1042" s="94" t="s">
        <v>3066</v>
      </c>
      <c r="G1042" s="95" t="s">
        <v>1236</v>
      </c>
      <c r="H1042" s="95"/>
      <c r="I1042" s="95" t="s">
        <v>79</v>
      </c>
      <c r="J1042" s="95" t="s">
        <v>65</v>
      </c>
      <c r="K1042" s="102">
        <v>40903.72</v>
      </c>
      <c r="L1042" s="107" t="s">
        <v>39</v>
      </c>
      <c r="M1042" s="103">
        <v>7.1265</v>
      </c>
      <c r="N1042" s="104">
        <f t="shared" si="79"/>
        <v>291500.36058</v>
      </c>
      <c r="O1042" s="108" t="s">
        <v>3067</v>
      </c>
      <c r="P1042" s="114" t="s">
        <v>323</v>
      </c>
      <c r="Q1042" s="106" t="s">
        <v>2169</v>
      </c>
      <c r="R1042" s="94" t="s">
        <v>1237</v>
      </c>
      <c r="S1042" s="94" t="s">
        <v>93</v>
      </c>
      <c r="T1042" s="94" t="s">
        <v>43</v>
      </c>
      <c r="U1042" s="94" t="s">
        <v>43</v>
      </c>
      <c r="V1042" s="120">
        <v>200000</v>
      </c>
      <c r="W1042" s="91" t="s">
        <v>1238</v>
      </c>
      <c r="X1042" s="120" t="s">
        <v>45</v>
      </c>
      <c r="Y1042" s="132" t="s">
        <v>43</v>
      </c>
      <c r="Z1042" s="107" t="s">
        <v>43</v>
      </c>
      <c r="AA1042" s="138" t="s">
        <v>46</v>
      </c>
      <c r="AB1042" s="133" t="s">
        <v>113</v>
      </c>
      <c r="AC1042" s="136" t="s">
        <v>73</v>
      </c>
      <c r="AE1042" s="145"/>
      <c r="AF1042" s="135"/>
    </row>
    <row r="1043" s="69" customFormat="1" customHeight="1" spans="1:32">
      <c r="A1043" s="91" t="s">
        <v>3068</v>
      </c>
      <c r="B1043" s="91" t="s">
        <v>2928</v>
      </c>
      <c r="C1043" s="92">
        <v>45485</v>
      </c>
      <c r="D1043" s="93" t="s">
        <v>60</v>
      </c>
      <c r="E1043" s="91" t="s">
        <v>2238</v>
      </c>
      <c r="F1043" s="94" t="s">
        <v>3069</v>
      </c>
      <c r="G1043" s="94" t="s">
        <v>2036</v>
      </c>
      <c r="H1043" s="94"/>
      <c r="I1043" s="94" t="s">
        <v>79</v>
      </c>
      <c r="J1043" s="94" t="s">
        <v>204</v>
      </c>
      <c r="K1043" s="102">
        <v>6250</v>
      </c>
      <c r="L1043" s="91" t="s">
        <v>205</v>
      </c>
      <c r="M1043" s="109">
        <v>5.2713</v>
      </c>
      <c r="N1043" s="104">
        <f t="shared" si="79"/>
        <v>32945.625</v>
      </c>
      <c r="O1043" s="105">
        <v>45509</v>
      </c>
      <c r="P1043" s="106" t="s">
        <v>108</v>
      </c>
      <c r="Q1043" s="106" t="s">
        <v>1480</v>
      </c>
      <c r="R1043" s="94" t="s">
        <v>3070</v>
      </c>
      <c r="S1043" s="122" t="s">
        <v>261</v>
      </c>
      <c r="T1043" s="122" t="s">
        <v>179</v>
      </c>
      <c r="U1043" s="122" t="s">
        <v>262</v>
      </c>
      <c r="V1043" s="120" t="s">
        <v>70</v>
      </c>
      <c r="W1043" s="91" t="s">
        <v>3071</v>
      </c>
      <c r="X1043" s="120" t="s">
        <v>45</v>
      </c>
      <c r="Y1043" s="132" t="s">
        <v>43</v>
      </c>
      <c r="Z1043" s="91" t="s">
        <v>43</v>
      </c>
      <c r="AA1043" s="43" t="s">
        <v>163</v>
      </c>
      <c r="AB1043" s="133" t="s">
        <v>47</v>
      </c>
      <c r="AC1043" s="134"/>
      <c r="AE1043" s="145"/>
      <c r="AF1043" s="135"/>
    </row>
    <row r="1044" s="69" customFormat="1" customHeight="1" spans="1:32">
      <c r="A1044" s="91" t="s">
        <v>3008</v>
      </c>
      <c r="B1044" s="91" t="s">
        <v>2928</v>
      </c>
      <c r="C1044" s="92">
        <v>45485</v>
      </c>
      <c r="D1044" s="93" t="s">
        <v>49</v>
      </c>
      <c r="E1044" s="91" t="s">
        <v>311</v>
      </c>
      <c r="F1044" s="94" t="s">
        <v>3009</v>
      </c>
      <c r="G1044" s="94" t="s">
        <v>624</v>
      </c>
      <c r="H1044" s="95"/>
      <c r="I1044" s="95" t="s">
        <v>79</v>
      </c>
      <c r="J1044" s="95" t="s">
        <v>516</v>
      </c>
      <c r="K1044" s="102">
        <v>1365.1</v>
      </c>
      <c r="L1044" s="107" t="s">
        <v>39</v>
      </c>
      <c r="M1044" s="103">
        <v>7.1265</v>
      </c>
      <c r="N1044" s="104">
        <f t="shared" ref="N1044:N1046" si="80">K1044*M1044</f>
        <v>9728.38515</v>
      </c>
      <c r="O1044" s="108">
        <v>45501</v>
      </c>
      <c r="P1044" s="106" t="s">
        <v>108</v>
      </c>
      <c r="Q1044" s="106" t="s">
        <v>625</v>
      </c>
      <c r="R1044" s="95" t="s">
        <v>626</v>
      </c>
      <c r="S1044" s="125" t="s">
        <v>261</v>
      </c>
      <c r="T1044" s="122" t="s">
        <v>1351</v>
      </c>
      <c r="U1044" s="122" t="s">
        <v>262</v>
      </c>
      <c r="V1044" s="121">
        <v>150000</v>
      </c>
      <c r="W1044" s="121" t="s">
        <v>628</v>
      </c>
      <c r="X1044" s="121" t="s">
        <v>45</v>
      </c>
      <c r="Y1044" s="137" t="s">
        <v>43</v>
      </c>
      <c r="Z1044" s="40" t="s">
        <v>43</v>
      </c>
      <c r="AA1044" s="138" t="s">
        <v>46</v>
      </c>
      <c r="AB1044" s="133" t="s">
        <v>47</v>
      </c>
      <c r="AC1044" s="134"/>
      <c r="AE1044" s="135"/>
      <c r="AF1044" s="135"/>
    </row>
    <row r="1045" s="69" customFormat="1" customHeight="1" spans="1:32">
      <c r="A1045" s="91" t="s">
        <v>2679</v>
      </c>
      <c r="B1045" s="91" t="s">
        <v>2928</v>
      </c>
      <c r="C1045" s="92">
        <v>45485</v>
      </c>
      <c r="D1045" s="93" t="s">
        <v>49</v>
      </c>
      <c r="E1045" s="91" t="s">
        <v>142</v>
      </c>
      <c r="F1045" s="94" t="s">
        <v>3072</v>
      </c>
      <c r="G1045" s="94" t="s">
        <v>1179</v>
      </c>
      <c r="H1045" s="94"/>
      <c r="I1045" s="94" t="s">
        <v>145</v>
      </c>
      <c r="J1045" s="94" t="s">
        <v>150</v>
      </c>
      <c r="K1045" s="102">
        <v>955.7</v>
      </c>
      <c r="L1045" s="107" t="s">
        <v>39</v>
      </c>
      <c r="M1045" s="103">
        <v>7.1265</v>
      </c>
      <c r="N1045" s="104">
        <f t="shared" si="80"/>
        <v>6810.79605</v>
      </c>
      <c r="O1045" s="105">
        <v>45498</v>
      </c>
      <c r="P1045" s="106" t="s">
        <v>108</v>
      </c>
      <c r="Q1045" s="106" t="s">
        <v>1406</v>
      </c>
      <c r="R1045" s="94" t="s">
        <v>1179</v>
      </c>
      <c r="S1045" s="94" t="s">
        <v>42</v>
      </c>
      <c r="T1045" s="94" t="s">
        <v>43</v>
      </c>
      <c r="U1045" s="94" t="s">
        <v>43</v>
      </c>
      <c r="V1045" s="120" t="s">
        <v>44</v>
      </c>
      <c r="W1045" s="91" t="s">
        <v>43</v>
      </c>
      <c r="X1045" s="120" t="s">
        <v>45</v>
      </c>
      <c r="Y1045" s="132" t="s">
        <v>43</v>
      </c>
      <c r="Z1045" s="91" t="s">
        <v>43</v>
      </c>
      <c r="AA1045" s="43" t="s">
        <v>46</v>
      </c>
      <c r="AB1045" s="133" t="s">
        <v>113</v>
      </c>
      <c r="AC1045" s="134" t="s">
        <v>73</v>
      </c>
      <c r="AE1045" s="145"/>
      <c r="AF1045" s="135"/>
    </row>
    <row r="1046" s="69" customFormat="1" customHeight="1" spans="1:32">
      <c r="A1046" s="91" t="s">
        <v>2930</v>
      </c>
      <c r="B1046" s="91" t="s">
        <v>2928</v>
      </c>
      <c r="C1046" s="92">
        <v>45485</v>
      </c>
      <c r="D1046" s="93" t="s">
        <v>49</v>
      </c>
      <c r="E1046" s="91" t="s">
        <v>311</v>
      </c>
      <c r="F1046" s="94" t="s">
        <v>2931</v>
      </c>
      <c r="G1046" s="94" t="s">
        <v>617</v>
      </c>
      <c r="H1046" s="95"/>
      <c r="I1046" s="95" t="s">
        <v>53</v>
      </c>
      <c r="J1046" s="95" t="s">
        <v>314</v>
      </c>
      <c r="K1046" s="102">
        <v>1660</v>
      </c>
      <c r="L1046" s="107" t="s">
        <v>39</v>
      </c>
      <c r="M1046" s="103">
        <v>7.1265</v>
      </c>
      <c r="N1046" s="104">
        <f t="shared" si="80"/>
        <v>11829.99</v>
      </c>
      <c r="O1046" s="108">
        <v>45513</v>
      </c>
      <c r="P1046" s="110" t="s">
        <v>108</v>
      </c>
      <c r="Q1046" s="110" t="s">
        <v>231</v>
      </c>
      <c r="R1046" s="95" t="s">
        <v>618</v>
      </c>
      <c r="S1046" s="94" t="s">
        <v>68</v>
      </c>
      <c r="T1046" s="94" t="s">
        <v>619</v>
      </c>
      <c r="U1046" s="94" t="s">
        <v>43</v>
      </c>
      <c r="V1046" s="121">
        <v>150000</v>
      </c>
      <c r="W1046" s="121" t="s">
        <v>620</v>
      </c>
      <c r="X1046" s="121" t="s">
        <v>45</v>
      </c>
      <c r="Y1046" s="137" t="s">
        <v>43</v>
      </c>
      <c r="Z1046" s="40" t="s">
        <v>43</v>
      </c>
      <c r="AA1046" s="57" t="s">
        <v>46</v>
      </c>
      <c r="AB1046" s="133" t="s">
        <v>621</v>
      </c>
      <c r="AC1046" s="134"/>
      <c r="AE1046" s="145"/>
      <c r="AF1046" s="135"/>
    </row>
    <row r="1047" s="69" customFormat="1" customHeight="1" spans="1:32">
      <c r="A1047" s="91" t="s">
        <v>3073</v>
      </c>
      <c r="B1047" s="91" t="s">
        <v>2928</v>
      </c>
      <c r="C1047" s="92">
        <v>45485</v>
      </c>
      <c r="D1047" s="93" t="s">
        <v>33</v>
      </c>
      <c r="E1047" s="91" t="s">
        <v>34</v>
      </c>
      <c r="F1047" s="94" t="s">
        <v>3074</v>
      </c>
      <c r="G1047" s="94" t="s">
        <v>3075</v>
      </c>
      <c r="H1047" s="94"/>
      <c r="I1047" s="94" t="s">
        <v>37</v>
      </c>
      <c r="J1047" s="94" t="s">
        <v>38</v>
      </c>
      <c r="K1047" s="102">
        <v>454</v>
      </c>
      <c r="L1047" s="107" t="s">
        <v>39</v>
      </c>
      <c r="M1047" s="103">
        <v>7.1265</v>
      </c>
      <c r="N1047" s="104">
        <f t="shared" ref="N1047:N1102" si="81">K1047*M1047</f>
        <v>3235.431</v>
      </c>
      <c r="O1047" s="105">
        <v>45505</v>
      </c>
      <c r="P1047" s="106">
        <v>454</v>
      </c>
      <c r="Q1047" s="106" t="s">
        <v>40</v>
      </c>
      <c r="R1047" s="94" t="s">
        <v>3076</v>
      </c>
      <c r="S1047" s="94" t="s">
        <v>42</v>
      </c>
      <c r="T1047" s="94" t="s">
        <v>43</v>
      </c>
      <c r="U1047" s="94" t="s">
        <v>43</v>
      </c>
      <c r="V1047" s="120" t="s">
        <v>44</v>
      </c>
      <c r="W1047" s="91" t="s">
        <v>43</v>
      </c>
      <c r="X1047" s="120" t="s">
        <v>45</v>
      </c>
      <c r="Y1047" s="132" t="s">
        <v>43</v>
      </c>
      <c r="Z1047" s="91" t="s">
        <v>43</v>
      </c>
      <c r="AA1047" s="57" t="s">
        <v>46</v>
      </c>
      <c r="AB1047" s="133" t="s">
        <v>3077</v>
      </c>
      <c r="AC1047" s="134" t="s">
        <v>73</v>
      </c>
      <c r="AE1047" s="145"/>
      <c r="AF1047" s="135"/>
    </row>
    <row r="1048" s="69" customFormat="1" customHeight="1" spans="1:32">
      <c r="A1048" s="91" t="s">
        <v>3078</v>
      </c>
      <c r="B1048" s="91" t="s">
        <v>2928</v>
      </c>
      <c r="C1048" s="92">
        <v>45485</v>
      </c>
      <c r="D1048" s="93" t="s">
        <v>49</v>
      </c>
      <c r="E1048" s="91" t="s">
        <v>305</v>
      </c>
      <c r="F1048" s="94" t="s">
        <v>3079</v>
      </c>
      <c r="G1048" s="94" t="s">
        <v>307</v>
      </c>
      <c r="H1048" s="94"/>
      <c r="I1048" s="94" t="s">
        <v>258</v>
      </c>
      <c r="J1048" s="94" t="s">
        <v>308</v>
      </c>
      <c r="K1048" s="102">
        <v>465003.325</v>
      </c>
      <c r="L1048" s="40" t="s">
        <v>157</v>
      </c>
      <c r="M1048" s="109">
        <v>0.91261</v>
      </c>
      <c r="N1048" s="104">
        <f t="shared" si="81"/>
        <v>424366.68442825</v>
      </c>
      <c r="O1048" s="108" t="s">
        <v>3080</v>
      </c>
      <c r="P1048" s="114" t="s">
        <v>323</v>
      </c>
      <c r="Q1048" s="106" t="s">
        <v>1577</v>
      </c>
      <c r="R1048" s="94" t="s">
        <v>3081</v>
      </c>
      <c r="S1048" s="95" t="s">
        <v>192</v>
      </c>
      <c r="T1048" s="95" t="s">
        <v>43</v>
      </c>
      <c r="U1048" s="95" t="s">
        <v>43</v>
      </c>
      <c r="V1048" s="121" t="s">
        <v>193</v>
      </c>
      <c r="W1048" s="91" t="s">
        <v>43</v>
      </c>
      <c r="X1048" s="120" t="s">
        <v>3082</v>
      </c>
      <c r="Y1048" s="132">
        <v>1</v>
      </c>
      <c r="Z1048" s="107" t="s">
        <v>3083</v>
      </c>
      <c r="AA1048" s="138" t="s">
        <v>1805</v>
      </c>
      <c r="AB1048" s="133"/>
      <c r="AC1048" s="134"/>
      <c r="AE1048" s="145"/>
      <c r="AF1048" s="135"/>
    </row>
    <row r="1049" s="69" customFormat="1" customHeight="1" spans="1:32">
      <c r="A1049" s="91" t="s">
        <v>3084</v>
      </c>
      <c r="B1049" s="91" t="s">
        <v>2928</v>
      </c>
      <c r="C1049" s="92">
        <v>45485</v>
      </c>
      <c r="D1049" s="93" t="s">
        <v>33</v>
      </c>
      <c r="E1049" s="91" t="s">
        <v>96</v>
      </c>
      <c r="F1049" s="94" t="s">
        <v>3085</v>
      </c>
      <c r="G1049" s="94" t="s">
        <v>1348</v>
      </c>
      <c r="H1049" s="94"/>
      <c r="I1049" s="94" t="s">
        <v>145</v>
      </c>
      <c r="J1049" s="94" t="s">
        <v>495</v>
      </c>
      <c r="K1049" s="102">
        <v>1030</v>
      </c>
      <c r="L1049" s="107" t="s">
        <v>39</v>
      </c>
      <c r="M1049" s="103">
        <v>7.1265</v>
      </c>
      <c r="N1049" s="104">
        <f t="shared" si="81"/>
        <v>7340.295</v>
      </c>
      <c r="O1049" s="105">
        <v>45502</v>
      </c>
      <c r="P1049" s="106">
        <v>2050</v>
      </c>
      <c r="Q1049" s="106" t="s">
        <v>40</v>
      </c>
      <c r="R1049" s="94" t="s">
        <v>1350</v>
      </c>
      <c r="S1049" s="94" t="s">
        <v>42</v>
      </c>
      <c r="T1049" s="94" t="s">
        <v>43</v>
      </c>
      <c r="U1049" s="94" t="s">
        <v>43</v>
      </c>
      <c r="V1049" s="120" t="s">
        <v>44</v>
      </c>
      <c r="W1049" s="91" t="s">
        <v>43</v>
      </c>
      <c r="X1049" s="120" t="s">
        <v>45</v>
      </c>
      <c r="Y1049" s="132" t="s">
        <v>43</v>
      </c>
      <c r="Z1049" s="91" t="s">
        <v>43</v>
      </c>
      <c r="AA1049" s="43" t="s">
        <v>46</v>
      </c>
      <c r="AB1049" s="133" t="s">
        <v>1352</v>
      </c>
      <c r="AC1049" s="134" t="s">
        <v>73</v>
      </c>
      <c r="AE1049" s="145"/>
      <c r="AF1049" s="135"/>
    </row>
    <row r="1050" s="69" customFormat="1" customHeight="1" spans="1:32">
      <c r="A1050" s="91" t="s">
        <v>2927</v>
      </c>
      <c r="B1050" s="91" t="s">
        <v>2928</v>
      </c>
      <c r="C1050" s="92">
        <v>45485</v>
      </c>
      <c r="D1050" s="93" t="s">
        <v>49</v>
      </c>
      <c r="E1050" s="91" t="s">
        <v>153</v>
      </c>
      <c r="F1050" s="94" t="s">
        <v>2929</v>
      </c>
      <c r="G1050" s="94" t="s">
        <v>189</v>
      </c>
      <c r="H1050" s="94"/>
      <c r="I1050" s="94" t="s">
        <v>79</v>
      </c>
      <c r="J1050" s="94" t="s">
        <v>156</v>
      </c>
      <c r="K1050" s="102">
        <v>6450</v>
      </c>
      <c r="L1050" s="40" t="s">
        <v>157</v>
      </c>
      <c r="M1050" s="109">
        <v>0.91261</v>
      </c>
      <c r="N1050" s="104">
        <f t="shared" si="81"/>
        <v>5886.3345</v>
      </c>
      <c r="O1050" s="105">
        <v>45516</v>
      </c>
      <c r="P1050" s="110" t="s">
        <v>108</v>
      </c>
      <c r="Q1050" s="106" t="s">
        <v>190</v>
      </c>
      <c r="R1050" s="94" t="s">
        <v>478</v>
      </c>
      <c r="S1050" s="94" t="s">
        <v>192</v>
      </c>
      <c r="T1050" s="94" t="s">
        <v>43</v>
      </c>
      <c r="U1050" s="94" t="s">
        <v>43</v>
      </c>
      <c r="V1050" s="120" t="s">
        <v>193</v>
      </c>
      <c r="W1050" s="91" t="s">
        <v>43</v>
      </c>
      <c r="X1050" s="120" t="s">
        <v>45</v>
      </c>
      <c r="Y1050" s="132" t="s">
        <v>43</v>
      </c>
      <c r="Z1050" s="91" t="s">
        <v>43</v>
      </c>
      <c r="AA1050" s="138" t="s">
        <v>1805</v>
      </c>
      <c r="AB1050" s="133"/>
      <c r="AC1050" s="134"/>
      <c r="AE1050" s="135"/>
      <c r="AF1050" s="135"/>
    </row>
    <row r="1051" s="70" customFormat="1" customHeight="1" spans="1:32">
      <c r="A1051" s="91" t="s">
        <v>2972</v>
      </c>
      <c r="B1051" s="91" t="s">
        <v>2928</v>
      </c>
      <c r="C1051" s="92">
        <v>45485</v>
      </c>
      <c r="D1051" s="93" t="s">
        <v>49</v>
      </c>
      <c r="E1051" s="91" t="s">
        <v>305</v>
      </c>
      <c r="F1051" s="94" t="s">
        <v>2971</v>
      </c>
      <c r="G1051" s="94" t="s">
        <v>307</v>
      </c>
      <c r="H1051" s="94"/>
      <c r="I1051" s="94" t="s">
        <v>79</v>
      </c>
      <c r="J1051" s="94" t="s">
        <v>308</v>
      </c>
      <c r="K1051" s="102">
        <v>2800</v>
      </c>
      <c r="L1051" s="40" t="s">
        <v>157</v>
      </c>
      <c r="M1051" s="109">
        <v>0.91261</v>
      </c>
      <c r="N1051" s="104">
        <f t="shared" si="81"/>
        <v>2555.308</v>
      </c>
      <c r="O1051" s="108">
        <v>45503</v>
      </c>
      <c r="P1051" s="110" t="s">
        <v>108</v>
      </c>
      <c r="Q1051" s="106" t="s">
        <v>158</v>
      </c>
      <c r="R1051" s="94" t="s">
        <v>3086</v>
      </c>
      <c r="S1051" s="95" t="s">
        <v>192</v>
      </c>
      <c r="T1051" s="95" t="s">
        <v>43</v>
      </c>
      <c r="U1051" s="95" t="s">
        <v>43</v>
      </c>
      <c r="V1051" s="121" t="s">
        <v>193</v>
      </c>
      <c r="W1051" s="91" t="s">
        <v>43</v>
      </c>
      <c r="X1051" s="120" t="s">
        <v>45</v>
      </c>
      <c r="Y1051" s="132" t="s">
        <v>43</v>
      </c>
      <c r="Z1051" s="107" t="s">
        <v>43</v>
      </c>
      <c r="AA1051" s="138" t="s">
        <v>1805</v>
      </c>
      <c r="AB1051" s="133"/>
      <c r="AC1051" s="136"/>
      <c r="AE1051" s="140"/>
      <c r="AF1051" s="140"/>
    </row>
    <row r="1052" s="70" customFormat="1" customHeight="1" spans="1:32">
      <c r="A1052" s="91" t="s">
        <v>2972</v>
      </c>
      <c r="B1052" s="91" t="s">
        <v>2928</v>
      </c>
      <c r="C1052" s="92">
        <v>45485</v>
      </c>
      <c r="D1052" s="93" t="s">
        <v>49</v>
      </c>
      <c r="E1052" s="91" t="s">
        <v>305</v>
      </c>
      <c r="F1052" s="94" t="s">
        <v>2971</v>
      </c>
      <c r="G1052" s="94" t="s">
        <v>307</v>
      </c>
      <c r="H1052" s="94"/>
      <c r="I1052" s="94" t="s">
        <v>79</v>
      </c>
      <c r="J1052" s="94" t="s">
        <v>308</v>
      </c>
      <c r="K1052" s="102">
        <v>35400</v>
      </c>
      <c r="L1052" s="40" t="s">
        <v>157</v>
      </c>
      <c r="M1052" s="109">
        <v>0.91261</v>
      </c>
      <c r="N1052" s="104">
        <f t="shared" si="81"/>
        <v>32306.394</v>
      </c>
      <c r="O1052" s="108" t="s">
        <v>3087</v>
      </c>
      <c r="P1052" s="110" t="s">
        <v>108</v>
      </c>
      <c r="Q1052" s="106" t="s">
        <v>158</v>
      </c>
      <c r="R1052" s="94" t="s">
        <v>3088</v>
      </c>
      <c r="S1052" s="95" t="s">
        <v>192</v>
      </c>
      <c r="T1052" s="95" t="s">
        <v>43</v>
      </c>
      <c r="U1052" s="95" t="s">
        <v>43</v>
      </c>
      <c r="V1052" s="121" t="s">
        <v>193</v>
      </c>
      <c r="W1052" s="91" t="s">
        <v>43</v>
      </c>
      <c r="X1052" s="120" t="s">
        <v>45</v>
      </c>
      <c r="Y1052" s="132" t="s">
        <v>43</v>
      </c>
      <c r="Z1052" s="107" t="s">
        <v>43</v>
      </c>
      <c r="AA1052" s="138" t="s">
        <v>1805</v>
      </c>
      <c r="AB1052" s="133"/>
      <c r="AC1052" s="136"/>
      <c r="AE1052" s="140"/>
      <c r="AF1052" s="140"/>
    </row>
    <row r="1053" s="69" customFormat="1" customHeight="1" spans="1:32">
      <c r="A1053" s="91" t="s">
        <v>3089</v>
      </c>
      <c r="B1053" s="91" t="s">
        <v>2928</v>
      </c>
      <c r="C1053" s="92">
        <v>45485</v>
      </c>
      <c r="D1053" s="93" t="s">
        <v>49</v>
      </c>
      <c r="E1053" s="91" t="s">
        <v>153</v>
      </c>
      <c r="F1053" s="94" t="s">
        <v>3090</v>
      </c>
      <c r="G1053" s="94" t="s">
        <v>1912</v>
      </c>
      <c r="H1053" s="94"/>
      <c r="I1053" s="94" t="s">
        <v>53</v>
      </c>
      <c r="J1053" s="94" t="s">
        <v>1913</v>
      </c>
      <c r="K1053" s="102">
        <v>940</v>
      </c>
      <c r="L1053" s="107" t="s">
        <v>39</v>
      </c>
      <c r="M1053" s="103">
        <v>7.1265</v>
      </c>
      <c r="N1053" s="104">
        <f t="shared" si="81"/>
        <v>6698.91</v>
      </c>
      <c r="O1053" s="108">
        <v>45514</v>
      </c>
      <c r="P1053" s="114" t="s">
        <v>323</v>
      </c>
      <c r="Q1053" s="106" t="s">
        <v>40</v>
      </c>
      <c r="R1053" s="94" t="s">
        <v>1915</v>
      </c>
      <c r="S1053" s="94" t="s">
        <v>68</v>
      </c>
      <c r="T1053" s="94" t="s">
        <v>1916</v>
      </c>
      <c r="U1053" s="94" t="s">
        <v>43</v>
      </c>
      <c r="V1053" s="120">
        <v>100000</v>
      </c>
      <c r="W1053" s="91" t="s">
        <v>1917</v>
      </c>
      <c r="X1053" s="120" t="s">
        <v>45</v>
      </c>
      <c r="Y1053" s="132" t="s">
        <v>43</v>
      </c>
      <c r="Z1053" s="40" t="s">
        <v>43</v>
      </c>
      <c r="AA1053" s="138" t="s">
        <v>46</v>
      </c>
      <c r="AB1053" s="133" t="s">
        <v>47</v>
      </c>
      <c r="AC1053" s="134"/>
      <c r="AE1053" s="145"/>
      <c r="AF1053" s="135"/>
    </row>
    <row r="1054" s="69" customFormat="1" customHeight="1" spans="1:32">
      <c r="A1054" s="91" t="s">
        <v>3091</v>
      </c>
      <c r="B1054" s="91" t="s">
        <v>2928</v>
      </c>
      <c r="C1054" s="92">
        <v>45485</v>
      </c>
      <c r="D1054" s="93" t="s">
        <v>75</v>
      </c>
      <c r="E1054" s="91" t="s">
        <v>279</v>
      </c>
      <c r="F1054" s="94" t="s">
        <v>3011</v>
      </c>
      <c r="G1054" s="94" t="s">
        <v>281</v>
      </c>
      <c r="H1054" s="94"/>
      <c r="I1054" s="94" t="s">
        <v>79</v>
      </c>
      <c r="J1054" s="94" t="s">
        <v>282</v>
      </c>
      <c r="K1054" s="102">
        <v>30308.87</v>
      </c>
      <c r="L1054" s="107" t="s">
        <v>39</v>
      </c>
      <c r="M1054" s="103">
        <v>7.1265</v>
      </c>
      <c r="N1054" s="104">
        <f t="shared" si="81"/>
        <v>215996.162055</v>
      </c>
      <c r="O1054" s="105">
        <v>45516</v>
      </c>
      <c r="P1054" s="106">
        <v>240918.86</v>
      </c>
      <c r="Q1054" s="106" t="s">
        <v>596</v>
      </c>
      <c r="R1054" s="94" t="s">
        <v>3092</v>
      </c>
      <c r="S1054" s="122" t="s">
        <v>261</v>
      </c>
      <c r="T1054" s="122" t="s">
        <v>179</v>
      </c>
      <c r="U1054" s="122" t="s">
        <v>262</v>
      </c>
      <c r="V1054" s="120" t="s">
        <v>70</v>
      </c>
      <c r="W1054" s="91" t="s">
        <v>3093</v>
      </c>
      <c r="X1054" s="120" t="s">
        <v>45</v>
      </c>
      <c r="Y1054" s="132" t="s">
        <v>43</v>
      </c>
      <c r="Z1054" s="91" t="s">
        <v>43</v>
      </c>
      <c r="AA1054" s="43" t="s">
        <v>46</v>
      </c>
      <c r="AB1054" s="133" t="s">
        <v>113</v>
      </c>
      <c r="AC1054" s="136" t="s">
        <v>73</v>
      </c>
      <c r="AE1054" s="145"/>
      <c r="AF1054" s="135"/>
    </row>
    <row r="1055" s="69" customFormat="1" customHeight="1" spans="1:32">
      <c r="A1055" s="91" t="s">
        <v>3091</v>
      </c>
      <c r="B1055" s="91" t="s">
        <v>2928</v>
      </c>
      <c r="C1055" s="92">
        <v>45485</v>
      </c>
      <c r="D1055" s="93" t="s">
        <v>75</v>
      </c>
      <c r="E1055" s="91" t="s">
        <v>279</v>
      </c>
      <c r="F1055" s="94" t="s">
        <v>3011</v>
      </c>
      <c r="G1055" s="94" t="s">
        <v>281</v>
      </c>
      <c r="H1055" s="94"/>
      <c r="I1055" s="94" t="s">
        <v>79</v>
      </c>
      <c r="J1055" s="94" t="s">
        <v>282</v>
      </c>
      <c r="K1055" s="102">
        <v>4461</v>
      </c>
      <c r="L1055" s="107" t="s">
        <v>39</v>
      </c>
      <c r="M1055" s="103">
        <v>7.1265</v>
      </c>
      <c r="N1055" s="104">
        <f t="shared" si="81"/>
        <v>31791.3165</v>
      </c>
      <c r="O1055" s="105">
        <v>45516</v>
      </c>
      <c r="P1055" s="106">
        <v>240918.86</v>
      </c>
      <c r="Q1055" s="106" t="s">
        <v>596</v>
      </c>
      <c r="R1055" s="94" t="s">
        <v>3094</v>
      </c>
      <c r="S1055" s="122" t="s">
        <v>261</v>
      </c>
      <c r="T1055" s="122" t="s">
        <v>179</v>
      </c>
      <c r="U1055" s="122" t="s">
        <v>262</v>
      </c>
      <c r="V1055" s="120" t="s">
        <v>70</v>
      </c>
      <c r="W1055" s="91" t="s">
        <v>3095</v>
      </c>
      <c r="X1055" s="120" t="s">
        <v>45</v>
      </c>
      <c r="Y1055" s="132" t="s">
        <v>43</v>
      </c>
      <c r="Z1055" s="91" t="s">
        <v>43</v>
      </c>
      <c r="AA1055" s="43" t="s">
        <v>46</v>
      </c>
      <c r="AB1055" s="133" t="s">
        <v>113</v>
      </c>
      <c r="AC1055" s="136" t="s">
        <v>73</v>
      </c>
      <c r="AE1055" s="145"/>
      <c r="AF1055" s="135"/>
    </row>
    <row r="1056" s="69" customFormat="1" customHeight="1" spans="1:32">
      <c r="A1056" s="91" t="s">
        <v>2975</v>
      </c>
      <c r="B1056" s="91" t="s">
        <v>2928</v>
      </c>
      <c r="C1056" s="92">
        <v>45485</v>
      </c>
      <c r="D1056" s="93" t="s">
        <v>60</v>
      </c>
      <c r="E1056" s="91" t="s">
        <v>115</v>
      </c>
      <c r="F1056" s="94" t="s">
        <v>2976</v>
      </c>
      <c r="G1056" s="94" t="s">
        <v>230</v>
      </c>
      <c r="H1056" s="94"/>
      <c r="I1056" s="94" t="s">
        <v>79</v>
      </c>
      <c r="J1056" s="94" t="s">
        <v>118</v>
      </c>
      <c r="K1056" s="102">
        <v>9723.5</v>
      </c>
      <c r="L1056" s="107" t="s">
        <v>39</v>
      </c>
      <c r="M1056" s="103">
        <v>7.1265</v>
      </c>
      <c r="N1056" s="104">
        <f t="shared" si="81"/>
        <v>69294.52275</v>
      </c>
      <c r="O1056" s="108">
        <v>45495</v>
      </c>
      <c r="P1056" s="110" t="s">
        <v>108</v>
      </c>
      <c r="Q1056" s="106" t="s">
        <v>231</v>
      </c>
      <c r="R1056" s="111" t="s">
        <v>232</v>
      </c>
      <c r="S1056" s="95" t="s">
        <v>68</v>
      </c>
      <c r="T1056" s="95" t="s">
        <v>233</v>
      </c>
      <c r="U1056" s="95" t="s">
        <v>43</v>
      </c>
      <c r="V1056" s="121">
        <v>500000</v>
      </c>
      <c r="W1056" s="121" t="s">
        <v>234</v>
      </c>
      <c r="X1056" s="120" t="s">
        <v>45</v>
      </c>
      <c r="Y1056" s="132" t="s">
        <v>43</v>
      </c>
      <c r="Z1056" s="107" t="s">
        <v>43</v>
      </c>
      <c r="AA1056" s="43" t="s">
        <v>46</v>
      </c>
      <c r="AB1056" s="133" t="s">
        <v>47</v>
      </c>
      <c r="AC1056" s="134"/>
      <c r="AE1056" s="135"/>
      <c r="AF1056" s="135"/>
    </row>
    <row r="1057" s="69" customFormat="1" customHeight="1" spans="1:32">
      <c r="A1057" s="91" t="s">
        <v>3050</v>
      </c>
      <c r="B1057" s="91" t="s">
        <v>2928</v>
      </c>
      <c r="C1057" s="92">
        <v>45485</v>
      </c>
      <c r="D1057" s="93" t="s">
        <v>60</v>
      </c>
      <c r="E1057" s="91" t="s">
        <v>115</v>
      </c>
      <c r="F1057" s="94" t="s">
        <v>3051</v>
      </c>
      <c r="G1057" s="94" t="s">
        <v>738</v>
      </c>
      <c r="H1057" s="94"/>
      <c r="I1057" s="94" t="s">
        <v>258</v>
      </c>
      <c r="J1057" s="94" t="s">
        <v>682</v>
      </c>
      <c r="K1057" s="102">
        <v>107.24</v>
      </c>
      <c r="L1057" s="107" t="s">
        <v>39</v>
      </c>
      <c r="M1057" s="103">
        <v>7.1265</v>
      </c>
      <c r="N1057" s="104">
        <f t="shared" si="81"/>
        <v>764.24586</v>
      </c>
      <c r="O1057" s="105">
        <v>45502</v>
      </c>
      <c r="P1057" s="106">
        <v>174478.76</v>
      </c>
      <c r="Q1057" s="106" t="s">
        <v>40</v>
      </c>
      <c r="R1057" s="94" t="s">
        <v>739</v>
      </c>
      <c r="S1057" s="94" t="s">
        <v>57</v>
      </c>
      <c r="T1057" s="94" t="s">
        <v>43</v>
      </c>
      <c r="U1057" s="94" t="s">
        <v>43</v>
      </c>
      <c r="V1057" s="120" t="s">
        <v>58</v>
      </c>
      <c r="W1057" s="91" t="s">
        <v>43</v>
      </c>
      <c r="X1057" s="120" t="s">
        <v>45</v>
      </c>
      <c r="Y1057" s="132" t="s">
        <v>43</v>
      </c>
      <c r="Z1057" s="91" t="s">
        <v>43</v>
      </c>
      <c r="AA1057" s="138" t="s">
        <v>46</v>
      </c>
      <c r="AB1057" s="133" t="s">
        <v>47</v>
      </c>
      <c r="AC1057" s="134"/>
      <c r="AE1057" s="145"/>
      <c r="AF1057" s="135"/>
    </row>
    <row r="1058" s="69" customFormat="1" customHeight="1" spans="1:32">
      <c r="A1058" s="91" t="s">
        <v>3096</v>
      </c>
      <c r="B1058" s="91" t="s">
        <v>2928</v>
      </c>
      <c r="C1058" s="92">
        <v>45485</v>
      </c>
      <c r="D1058" s="93" t="s">
        <v>60</v>
      </c>
      <c r="E1058" s="91" t="s">
        <v>212</v>
      </c>
      <c r="F1058" s="94" t="s">
        <v>3097</v>
      </c>
      <c r="G1058" s="94" t="s">
        <v>214</v>
      </c>
      <c r="H1058" s="95"/>
      <c r="I1058" s="95" t="s">
        <v>53</v>
      </c>
      <c r="J1058" s="95" t="s">
        <v>88</v>
      </c>
      <c r="K1058" s="102">
        <v>46000</v>
      </c>
      <c r="L1058" s="107" t="s">
        <v>39</v>
      </c>
      <c r="M1058" s="103">
        <v>7.1265</v>
      </c>
      <c r="N1058" s="104">
        <f t="shared" si="81"/>
        <v>327819</v>
      </c>
      <c r="O1058" s="108" t="s">
        <v>3098</v>
      </c>
      <c r="P1058" s="110" t="s">
        <v>108</v>
      </c>
      <c r="Q1058" s="110" t="s">
        <v>215</v>
      </c>
      <c r="R1058" s="95" t="s">
        <v>216</v>
      </c>
      <c r="S1058" s="94" t="s">
        <v>93</v>
      </c>
      <c r="T1058" s="94" t="s">
        <v>43</v>
      </c>
      <c r="U1058" s="94" t="s">
        <v>43</v>
      </c>
      <c r="V1058" s="121">
        <v>150000</v>
      </c>
      <c r="W1058" s="91" t="s">
        <v>217</v>
      </c>
      <c r="X1058" s="120" t="s">
        <v>45</v>
      </c>
      <c r="Y1058" s="132" t="s">
        <v>43</v>
      </c>
      <c r="Z1058" s="91" t="s">
        <v>43</v>
      </c>
      <c r="AA1058" s="55" t="s">
        <v>46</v>
      </c>
      <c r="AB1058" s="133" t="s">
        <v>72</v>
      </c>
      <c r="AC1058" s="136" t="s">
        <v>73</v>
      </c>
      <c r="AE1058" s="135"/>
      <c r="AF1058" s="135"/>
    </row>
    <row r="1059" s="69" customFormat="1" customHeight="1" spans="1:32">
      <c r="A1059" s="91" t="s">
        <v>3099</v>
      </c>
      <c r="B1059" s="91" t="s">
        <v>2928</v>
      </c>
      <c r="C1059" s="92">
        <v>45485</v>
      </c>
      <c r="D1059" s="93" t="s">
        <v>60</v>
      </c>
      <c r="E1059" s="91" t="s">
        <v>115</v>
      </c>
      <c r="F1059" s="94" t="s">
        <v>3100</v>
      </c>
      <c r="G1059" s="94" t="s">
        <v>3101</v>
      </c>
      <c r="H1059" s="94"/>
      <c r="I1059" s="94" t="s">
        <v>145</v>
      </c>
      <c r="J1059" s="94" t="s">
        <v>150</v>
      </c>
      <c r="K1059" s="102">
        <v>1559.2</v>
      </c>
      <c r="L1059" s="107" t="s">
        <v>39</v>
      </c>
      <c r="M1059" s="103">
        <v>7.1265</v>
      </c>
      <c r="N1059" s="104">
        <f t="shared" si="81"/>
        <v>11111.6388</v>
      </c>
      <c r="O1059" s="105">
        <v>45492</v>
      </c>
      <c r="P1059" s="106">
        <v>1559.2</v>
      </c>
      <c r="Q1059" s="106" t="s">
        <v>40</v>
      </c>
      <c r="R1059" s="94" t="s">
        <v>3102</v>
      </c>
      <c r="S1059" s="94" t="s">
        <v>42</v>
      </c>
      <c r="T1059" s="94" t="s">
        <v>43</v>
      </c>
      <c r="U1059" s="94" t="s">
        <v>43</v>
      </c>
      <c r="V1059" s="120" t="s">
        <v>44</v>
      </c>
      <c r="W1059" s="91" t="s">
        <v>43</v>
      </c>
      <c r="X1059" s="120" t="s">
        <v>45</v>
      </c>
      <c r="Y1059" s="132" t="s">
        <v>43</v>
      </c>
      <c r="Z1059" s="91" t="s">
        <v>43</v>
      </c>
      <c r="AA1059" s="43" t="s">
        <v>46</v>
      </c>
      <c r="AB1059" s="133" t="s">
        <v>3103</v>
      </c>
      <c r="AC1059" s="136" t="s">
        <v>73</v>
      </c>
      <c r="AE1059" s="145"/>
      <c r="AF1059" s="135"/>
    </row>
    <row r="1060" s="69" customFormat="1" customHeight="1" spans="1:32">
      <c r="A1060" s="91" t="s">
        <v>2975</v>
      </c>
      <c r="B1060" s="91" t="s">
        <v>2928</v>
      </c>
      <c r="C1060" s="92">
        <v>45485</v>
      </c>
      <c r="D1060" s="93" t="s">
        <v>60</v>
      </c>
      <c r="E1060" s="91" t="s">
        <v>115</v>
      </c>
      <c r="F1060" s="94" t="s">
        <v>2976</v>
      </c>
      <c r="G1060" s="94" t="s">
        <v>230</v>
      </c>
      <c r="H1060" s="94"/>
      <c r="I1060" s="94" t="s">
        <v>79</v>
      </c>
      <c r="J1060" s="94" t="s">
        <v>118</v>
      </c>
      <c r="K1060" s="102">
        <v>5294.7</v>
      </c>
      <c r="L1060" s="107" t="s">
        <v>39</v>
      </c>
      <c r="M1060" s="103">
        <v>7.1265</v>
      </c>
      <c r="N1060" s="104">
        <f t="shared" si="81"/>
        <v>37732.67955</v>
      </c>
      <c r="O1060" s="108">
        <v>45498</v>
      </c>
      <c r="P1060" s="110" t="s">
        <v>108</v>
      </c>
      <c r="Q1060" s="106" t="s">
        <v>231</v>
      </c>
      <c r="R1060" s="111" t="s">
        <v>232</v>
      </c>
      <c r="S1060" s="95" t="s">
        <v>68</v>
      </c>
      <c r="T1060" s="95" t="s">
        <v>233</v>
      </c>
      <c r="U1060" s="95" t="s">
        <v>43</v>
      </c>
      <c r="V1060" s="121">
        <v>500000</v>
      </c>
      <c r="W1060" s="121" t="s">
        <v>234</v>
      </c>
      <c r="X1060" s="120" t="s">
        <v>45</v>
      </c>
      <c r="Y1060" s="132" t="s">
        <v>43</v>
      </c>
      <c r="Z1060" s="107" t="s">
        <v>43</v>
      </c>
      <c r="AA1060" s="43" t="s">
        <v>46</v>
      </c>
      <c r="AB1060" s="133" t="s">
        <v>47</v>
      </c>
      <c r="AC1060" s="134"/>
      <c r="AE1060" s="135"/>
      <c r="AF1060" s="135"/>
    </row>
    <row r="1061" s="69" customFormat="1" customHeight="1" spans="1:32">
      <c r="A1061" s="91" t="s">
        <v>3104</v>
      </c>
      <c r="B1061" s="91" t="s">
        <v>2928</v>
      </c>
      <c r="C1061" s="92">
        <v>45485</v>
      </c>
      <c r="D1061" s="93" t="s">
        <v>49</v>
      </c>
      <c r="E1061" s="91" t="s">
        <v>153</v>
      </c>
      <c r="F1061" s="94" t="s">
        <v>3105</v>
      </c>
      <c r="G1061" s="94" t="s">
        <v>1912</v>
      </c>
      <c r="H1061" s="94"/>
      <c r="I1061" s="94" t="s">
        <v>53</v>
      </c>
      <c r="J1061" s="94" t="s">
        <v>1913</v>
      </c>
      <c r="K1061" s="102">
        <v>31934.16</v>
      </c>
      <c r="L1061" s="107" t="s">
        <v>39</v>
      </c>
      <c r="M1061" s="103">
        <v>7.1265</v>
      </c>
      <c r="N1061" s="104">
        <f t="shared" si="81"/>
        <v>227578.79124</v>
      </c>
      <c r="O1061" s="108">
        <v>45514</v>
      </c>
      <c r="P1061" s="106">
        <v>20292.75</v>
      </c>
      <c r="Q1061" s="106" t="s">
        <v>2406</v>
      </c>
      <c r="R1061" s="94" t="s">
        <v>1915</v>
      </c>
      <c r="S1061" s="94" t="s">
        <v>68</v>
      </c>
      <c r="T1061" s="94" t="s">
        <v>1916</v>
      </c>
      <c r="U1061" s="94" t="s">
        <v>43</v>
      </c>
      <c r="V1061" s="120">
        <v>100000</v>
      </c>
      <c r="W1061" s="91" t="s">
        <v>1917</v>
      </c>
      <c r="X1061" s="120" t="s">
        <v>45</v>
      </c>
      <c r="Y1061" s="132" t="s">
        <v>43</v>
      </c>
      <c r="Z1061" s="40" t="s">
        <v>43</v>
      </c>
      <c r="AA1061" s="138" t="s">
        <v>46</v>
      </c>
      <c r="AB1061" s="133" t="s">
        <v>47</v>
      </c>
      <c r="AC1061" s="134"/>
      <c r="AE1061" s="145"/>
      <c r="AF1061" s="135"/>
    </row>
    <row r="1062" s="69" customFormat="1" customHeight="1" spans="1:32">
      <c r="A1062" s="91" t="s">
        <v>3060</v>
      </c>
      <c r="B1062" s="91" t="s">
        <v>2928</v>
      </c>
      <c r="C1062" s="92">
        <v>45488</v>
      </c>
      <c r="D1062" s="93" t="s">
        <v>60</v>
      </c>
      <c r="E1062" s="91" t="s">
        <v>2627</v>
      </c>
      <c r="F1062" s="94" t="s">
        <v>3061</v>
      </c>
      <c r="G1062" s="94" t="s">
        <v>87</v>
      </c>
      <c r="H1062" s="94"/>
      <c r="I1062" s="94" t="s">
        <v>79</v>
      </c>
      <c r="J1062" s="94" t="s">
        <v>88</v>
      </c>
      <c r="K1062" s="102">
        <v>23905.8</v>
      </c>
      <c r="L1062" s="107" t="s">
        <v>89</v>
      </c>
      <c r="M1062" s="102">
        <v>1</v>
      </c>
      <c r="N1062" s="104">
        <f t="shared" si="81"/>
        <v>23905.8</v>
      </c>
      <c r="O1062" s="108">
        <v>45518</v>
      </c>
      <c r="P1062" s="106" t="s">
        <v>2305</v>
      </c>
      <c r="Q1062" s="106" t="s">
        <v>2689</v>
      </c>
      <c r="R1062" s="95" t="s">
        <v>92</v>
      </c>
      <c r="S1062" s="94" t="s">
        <v>93</v>
      </c>
      <c r="T1062" s="94" t="s">
        <v>43</v>
      </c>
      <c r="U1062" s="94" t="s">
        <v>43</v>
      </c>
      <c r="V1062" s="121">
        <v>200000</v>
      </c>
      <c r="W1062" s="120" t="s">
        <v>94</v>
      </c>
      <c r="X1062" s="120" t="s">
        <v>45</v>
      </c>
      <c r="Y1062" s="132" t="s">
        <v>43</v>
      </c>
      <c r="Z1062" s="107" t="s">
        <v>43</v>
      </c>
      <c r="AA1062" s="43" t="s">
        <v>46</v>
      </c>
      <c r="AB1062" s="133" t="s">
        <v>47</v>
      </c>
      <c r="AC1062" s="134"/>
      <c r="AE1062" s="135"/>
      <c r="AF1062" s="135"/>
    </row>
    <row r="1063" s="69" customFormat="1" customHeight="1" spans="1:32">
      <c r="A1063" s="91" t="s">
        <v>2820</v>
      </c>
      <c r="B1063" s="91" t="s">
        <v>2928</v>
      </c>
      <c r="C1063" s="92">
        <v>45488</v>
      </c>
      <c r="D1063" s="93" t="s">
        <v>60</v>
      </c>
      <c r="E1063" s="91" t="s">
        <v>61</v>
      </c>
      <c r="F1063" s="94" t="s">
        <v>3106</v>
      </c>
      <c r="G1063" s="94" t="s">
        <v>2822</v>
      </c>
      <c r="H1063" s="94"/>
      <c r="I1063" s="94" t="s">
        <v>258</v>
      </c>
      <c r="J1063" s="94" t="s">
        <v>65</v>
      </c>
      <c r="K1063" s="102">
        <v>6827.8</v>
      </c>
      <c r="L1063" s="107" t="s">
        <v>39</v>
      </c>
      <c r="M1063" s="103">
        <v>7.1265</v>
      </c>
      <c r="N1063" s="104">
        <f t="shared" si="81"/>
        <v>48658.3167</v>
      </c>
      <c r="O1063" s="105">
        <v>45503</v>
      </c>
      <c r="P1063" s="106">
        <f>56285.1+59722.19</f>
        <v>116007.29</v>
      </c>
      <c r="Q1063" s="106" t="s">
        <v>2823</v>
      </c>
      <c r="R1063" s="94" t="s">
        <v>2824</v>
      </c>
      <c r="S1063" s="94" t="s">
        <v>57</v>
      </c>
      <c r="T1063" s="94" t="s">
        <v>43</v>
      </c>
      <c r="U1063" s="94" t="s">
        <v>43</v>
      </c>
      <c r="V1063" s="120">
        <v>200000</v>
      </c>
      <c r="W1063" s="91" t="s">
        <v>2825</v>
      </c>
      <c r="X1063" s="120" t="s">
        <v>45</v>
      </c>
      <c r="Y1063" s="132" t="s">
        <v>43</v>
      </c>
      <c r="Z1063" s="91" t="s">
        <v>43</v>
      </c>
      <c r="AA1063" s="43" t="s">
        <v>46</v>
      </c>
      <c r="AB1063" s="133" t="s">
        <v>113</v>
      </c>
      <c r="AC1063" s="134" t="s">
        <v>73</v>
      </c>
      <c r="AE1063" s="145"/>
      <c r="AF1063" s="135"/>
    </row>
    <row r="1064" s="69" customFormat="1" customHeight="1" spans="1:32">
      <c r="A1064" s="91" t="s">
        <v>3107</v>
      </c>
      <c r="B1064" s="91" t="s">
        <v>2928</v>
      </c>
      <c r="C1064" s="92">
        <v>45488</v>
      </c>
      <c r="D1064" s="93" t="s">
        <v>60</v>
      </c>
      <c r="E1064" s="91" t="s">
        <v>61</v>
      </c>
      <c r="F1064" s="94" t="s">
        <v>3108</v>
      </c>
      <c r="G1064" s="94" t="s">
        <v>3109</v>
      </c>
      <c r="H1064" s="94"/>
      <c r="I1064" s="94" t="s">
        <v>37</v>
      </c>
      <c r="J1064" s="94" t="s">
        <v>65</v>
      </c>
      <c r="K1064" s="102">
        <v>14724.58</v>
      </c>
      <c r="L1064" s="107" t="s">
        <v>39</v>
      </c>
      <c r="M1064" s="103">
        <v>7.1265</v>
      </c>
      <c r="N1064" s="104">
        <f t="shared" si="81"/>
        <v>104934.71937</v>
      </c>
      <c r="O1064" s="105">
        <v>45516</v>
      </c>
      <c r="P1064" s="106">
        <v>7387.26</v>
      </c>
      <c r="Q1064" s="106" t="s">
        <v>3110</v>
      </c>
      <c r="R1064" s="94" t="s">
        <v>3111</v>
      </c>
      <c r="S1064" s="125" t="s">
        <v>261</v>
      </c>
      <c r="T1064" s="122" t="s">
        <v>179</v>
      </c>
      <c r="U1064" s="122" t="s">
        <v>262</v>
      </c>
      <c r="V1064" s="120" t="s">
        <v>70</v>
      </c>
      <c r="W1064" s="91" t="s">
        <v>3112</v>
      </c>
      <c r="X1064" s="120" t="s">
        <v>45</v>
      </c>
      <c r="Y1064" s="132" t="s">
        <v>43</v>
      </c>
      <c r="Z1064" s="91" t="s">
        <v>43</v>
      </c>
      <c r="AA1064" s="43" t="s">
        <v>46</v>
      </c>
      <c r="AB1064" s="133" t="s">
        <v>113</v>
      </c>
      <c r="AC1064" s="134" t="s">
        <v>73</v>
      </c>
      <c r="AE1064" s="145"/>
      <c r="AF1064" s="135"/>
    </row>
    <row r="1065" s="69" customFormat="1" customHeight="1" spans="1:32">
      <c r="A1065" s="91" t="s">
        <v>2927</v>
      </c>
      <c r="B1065" s="91" t="s">
        <v>2928</v>
      </c>
      <c r="C1065" s="92">
        <v>45488</v>
      </c>
      <c r="D1065" s="93" t="s">
        <v>49</v>
      </c>
      <c r="E1065" s="91" t="s">
        <v>153</v>
      </c>
      <c r="F1065" s="94" t="s">
        <v>2929</v>
      </c>
      <c r="G1065" s="94" t="s">
        <v>189</v>
      </c>
      <c r="H1065" s="94"/>
      <c r="I1065" s="94" t="s">
        <v>79</v>
      </c>
      <c r="J1065" s="94" t="s">
        <v>156</v>
      </c>
      <c r="K1065" s="102">
        <v>21500</v>
      </c>
      <c r="L1065" s="40" t="s">
        <v>157</v>
      </c>
      <c r="M1065" s="109">
        <v>0.91261</v>
      </c>
      <c r="N1065" s="104">
        <f t="shared" si="81"/>
        <v>19621.115</v>
      </c>
      <c r="O1065" s="105">
        <v>45516</v>
      </c>
      <c r="P1065" s="110" t="s">
        <v>108</v>
      </c>
      <c r="Q1065" s="106" t="s">
        <v>190</v>
      </c>
      <c r="R1065" s="94" t="s">
        <v>1051</v>
      </c>
      <c r="S1065" s="94" t="s">
        <v>192</v>
      </c>
      <c r="T1065" s="94" t="s">
        <v>43</v>
      </c>
      <c r="U1065" s="94" t="s">
        <v>43</v>
      </c>
      <c r="V1065" s="120" t="s">
        <v>193</v>
      </c>
      <c r="W1065" s="91" t="s">
        <v>43</v>
      </c>
      <c r="X1065" s="120" t="s">
        <v>45</v>
      </c>
      <c r="Y1065" s="132" t="s">
        <v>43</v>
      </c>
      <c r="Z1065" s="91" t="s">
        <v>43</v>
      </c>
      <c r="AA1065" s="138" t="s">
        <v>1805</v>
      </c>
      <c r="AB1065" s="133"/>
      <c r="AC1065" s="134"/>
      <c r="AE1065" s="135"/>
      <c r="AF1065" s="135"/>
    </row>
    <row r="1066" s="69" customFormat="1" customHeight="1" spans="1:32">
      <c r="A1066" s="91" t="s">
        <v>3113</v>
      </c>
      <c r="B1066" s="91" t="s">
        <v>2928</v>
      </c>
      <c r="C1066" s="92">
        <v>45488</v>
      </c>
      <c r="D1066" s="93" t="s">
        <v>75</v>
      </c>
      <c r="E1066" s="91" t="s">
        <v>279</v>
      </c>
      <c r="F1066" s="94" t="s">
        <v>3114</v>
      </c>
      <c r="G1066" s="94" t="s">
        <v>589</v>
      </c>
      <c r="H1066" s="94"/>
      <c r="I1066" s="94" t="s">
        <v>145</v>
      </c>
      <c r="J1066" s="94" t="s">
        <v>322</v>
      </c>
      <c r="K1066" s="102">
        <v>30280</v>
      </c>
      <c r="L1066" s="107" t="s">
        <v>39</v>
      </c>
      <c r="M1066" s="103">
        <v>7.1265</v>
      </c>
      <c r="N1066" s="104">
        <f t="shared" si="81"/>
        <v>215790.42</v>
      </c>
      <c r="O1066" s="105">
        <v>45519</v>
      </c>
      <c r="P1066" s="106" t="s">
        <v>108</v>
      </c>
      <c r="Q1066" s="106" t="s">
        <v>590</v>
      </c>
      <c r="R1066" s="94" t="s">
        <v>591</v>
      </c>
      <c r="S1066" s="122" t="s">
        <v>261</v>
      </c>
      <c r="T1066" s="122" t="s">
        <v>179</v>
      </c>
      <c r="U1066" s="122" t="s">
        <v>262</v>
      </c>
      <c r="V1066" s="120">
        <v>150000</v>
      </c>
      <c r="W1066" s="91" t="s">
        <v>592</v>
      </c>
      <c r="X1066" s="120" t="s">
        <v>45</v>
      </c>
      <c r="Y1066" s="132" t="s">
        <v>43</v>
      </c>
      <c r="Z1066" s="91" t="s">
        <v>43</v>
      </c>
      <c r="AA1066" s="138" t="s">
        <v>163</v>
      </c>
      <c r="AB1066" s="133" t="s">
        <v>113</v>
      </c>
      <c r="AC1066" s="136" t="s">
        <v>73</v>
      </c>
      <c r="AE1066" s="145"/>
      <c r="AF1066" s="135"/>
    </row>
    <row r="1067" s="69" customFormat="1" customHeight="1" spans="1:32">
      <c r="A1067" s="91" t="s">
        <v>2941</v>
      </c>
      <c r="B1067" s="91" t="s">
        <v>2928</v>
      </c>
      <c r="C1067" s="92">
        <v>45488</v>
      </c>
      <c r="D1067" s="93" t="s">
        <v>49</v>
      </c>
      <c r="E1067" s="91" t="s">
        <v>153</v>
      </c>
      <c r="F1067" s="94" t="s">
        <v>2942</v>
      </c>
      <c r="G1067" s="94" t="s">
        <v>155</v>
      </c>
      <c r="H1067" s="94"/>
      <c r="I1067" s="94" t="s">
        <v>79</v>
      </c>
      <c r="J1067" s="94" t="s">
        <v>156</v>
      </c>
      <c r="K1067" s="102">
        <v>11500</v>
      </c>
      <c r="L1067" s="40" t="s">
        <v>157</v>
      </c>
      <c r="M1067" s="109">
        <v>0.91261</v>
      </c>
      <c r="N1067" s="104">
        <f t="shared" si="81"/>
        <v>10495.015</v>
      </c>
      <c r="O1067" s="108">
        <v>45499</v>
      </c>
      <c r="P1067" s="106" t="s">
        <v>108</v>
      </c>
      <c r="Q1067" s="106" t="s">
        <v>2183</v>
      </c>
      <c r="R1067" s="95" t="s">
        <v>774</v>
      </c>
      <c r="S1067" s="95" t="s">
        <v>68</v>
      </c>
      <c r="T1067" s="95" t="s">
        <v>160</v>
      </c>
      <c r="U1067" s="95" t="s">
        <v>161</v>
      </c>
      <c r="V1067" s="121">
        <v>1000000</v>
      </c>
      <c r="W1067" s="121" t="s">
        <v>162</v>
      </c>
      <c r="X1067" s="120" t="s">
        <v>45</v>
      </c>
      <c r="Y1067" s="132" t="s">
        <v>43</v>
      </c>
      <c r="Z1067" s="91" t="s">
        <v>43</v>
      </c>
      <c r="AA1067" s="138" t="s">
        <v>163</v>
      </c>
      <c r="AB1067" s="133" t="s">
        <v>2762</v>
      </c>
      <c r="AC1067" s="134"/>
      <c r="AE1067" s="135"/>
      <c r="AF1067" s="135"/>
    </row>
    <row r="1068" s="69" customFormat="1" customHeight="1" spans="1:32">
      <c r="A1068" s="91" t="s">
        <v>2927</v>
      </c>
      <c r="B1068" s="91" t="s">
        <v>2928</v>
      </c>
      <c r="C1068" s="92">
        <v>45489</v>
      </c>
      <c r="D1068" s="93" t="s">
        <v>49</v>
      </c>
      <c r="E1068" s="91" t="s">
        <v>153</v>
      </c>
      <c r="F1068" s="94" t="s">
        <v>2929</v>
      </c>
      <c r="G1068" s="94" t="s">
        <v>189</v>
      </c>
      <c r="H1068" s="94"/>
      <c r="I1068" s="94" t="s">
        <v>79</v>
      </c>
      <c r="J1068" s="94" t="s">
        <v>156</v>
      </c>
      <c r="K1068" s="102">
        <v>32250</v>
      </c>
      <c r="L1068" s="40" t="s">
        <v>157</v>
      </c>
      <c r="M1068" s="109">
        <v>0.91261</v>
      </c>
      <c r="N1068" s="104">
        <f t="shared" si="81"/>
        <v>29431.6725</v>
      </c>
      <c r="O1068" s="105">
        <v>45516</v>
      </c>
      <c r="P1068" s="110" t="s">
        <v>108</v>
      </c>
      <c r="Q1068" s="106" t="s">
        <v>190</v>
      </c>
      <c r="R1068" s="94" t="s">
        <v>478</v>
      </c>
      <c r="S1068" s="94" t="s">
        <v>192</v>
      </c>
      <c r="T1068" s="94" t="s">
        <v>43</v>
      </c>
      <c r="U1068" s="94" t="s">
        <v>43</v>
      </c>
      <c r="V1068" s="120" t="s">
        <v>193</v>
      </c>
      <c r="W1068" s="91" t="s">
        <v>43</v>
      </c>
      <c r="X1068" s="120" t="s">
        <v>45</v>
      </c>
      <c r="Y1068" s="132" t="s">
        <v>43</v>
      </c>
      <c r="Z1068" s="91" t="s">
        <v>43</v>
      </c>
      <c r="AA1068" s="138" t="s">
        <v>1805</v>
      </c>
      <c r="AB1068" s="133"/>
      <c r="AC1068" s="134"/>
      <c r="AE1068" s="135"/>
      <c r="AF1068" s="135"/>
    </row>
    <row r="1069" s="69" customFormat="1" customHeight="1" spans="1:32">
      <c r="A1069" s="91" t="s">
        <v>3060</v>
      </c>
      <c r="B1069" s="91" t="s">
        <v>2928</v>
      </c>
      <c r="C1069" s="92">
        <v>45489</v>
      </c>
      <c r="D1069" s="93" t="s">
        <v>60</v>
      </c>
      <c r="E1069" s="91" t="s">
        <v>2627</v>
      </c>
      <c r="F1069" s="94" t="s">
        <v>3061</v>
      </c>
      <c r="G1069" s="94" t="s">
        <v>87</v>
      </c>
      <c r="H1069" s="94"/>
      <c r="I1069" s="94" t="s">
        <v>79</v>
      </c>
      <c r="J1069" s="94" t="s">
        <v>88</v>
      </c>
      <c r="K1069" s="102">
        <v>37853.4</v>
      </c>
      <c r="L1069" s="107" t="s">
        <v>89</v>
      </c>
      <c r="M1069" s="102">
        <v>1</v>
      </c>
      <c r="N1069" s="104">
        <f t="shared" si="81"/>
        <v>37853.4</v>
      </c>
      <c r="O1069" s="108" t="s">
        <v>3115</v>
      </c>
      <c r="P1069" s="106" t="s">
        <v>2938</v>
      </c>
      <c r="Q1069" s="106" t="s">
        <v>2689</v>
      </c>
      <c r="R1069" s="95" t="s">
        <v>92</v>
      </c>
      <c r="S1069" s="94" t="s">
        <v>93</v>
      </c>
      <c r="T1069" s="94" t="s">
        <v>43</v>
      </c>
      <c r="U1069" s="94" t="s">
        <v>43</v>
      </c>
      <c r="V1069" s="121">
        <v>200000</v>
      </c>
      <c r="W1069" s="120" t="s">
        <v>94</v>
      </c>
      <c r="X1069" s="120" t="s">
        <v>45</v>
      </c>
      <c r="Y1069" s="132" t="s">
        <v>43</v>
      </c>
      <c r="Z1069" s="107" t="s">
        <v>43</v>
      </c>
      <c r="AA1069" s="43" t="s">
        <v>46</v>
      </c>
      <c r="AB1069" s="133" t="s">
        <v>47</v>
      </c>
      <c r="AC1069" s="134"/>
      <c r="AD1069" s="69" t="s">
        <v>3116</v>
      </c>
      <c r="AE1069" s="135"/>
      <c r="AF1069" s="135"/>
    </row>
    <row r="1070" s="69" customFormat="1" customHeight="1" spans="1:32">
      <c r="A1070" s="91" t="s">
        <v>2930</v>
      </c>
      <c r="B1070" s="91" t="s">
        <v>2928</v>
      </c>
      <c r="C1070" s="92">
        <v>45489</v>
      </c>
      <c r="D1070" s="93" t="s">
        <v>49</v>
      </c>
      <c r="E1070" s="91" t="s">
        <v>311</v>
      </c>
      <c r="F1070" s="94" t="s">
        <v>2931</v>
      </c>
      <c r="G1070" s="94" t="s">
        <v>617</v>
      </c>
      <c r="H1070" s="95"/>
      <c r="I1070" s="95" t="s">
        <v>53</v>
      </c>
      <c r="J1070" s="95" t="s">
        <v>314</v>
      </c>
      <c r="K1070" s="102">
        <v>2600</v>
      </c>
      <c r="L1070" s="107" t="s">
        <v>39</v>
      </c>
      <c r="M1070" s="103">
        <v>7.1265</v>
      </c>
      <c r="N1070" s="104">
        <f t="shared" si="81"/>
        <v>18528.9</v>
      </c>
      <c r="O1070" s="108">
        <v>45506</v>
      </c>
      <c r="P1070" s="110" t="s">
        <v>108</v>
      </c>
      <c r="Q1070" s="110" t="s">
        <v>231</v>
      </c>
      <c r="R1070" s="95" t="s">
        <v>618</v>
      </c>
      <c r="S1070" s="94" t="s">
        <v>68</v>
      </c>
      <c r="T1070" s="94" t="s">
        <v>619</v>
      </c>
      <c r="U1070" s="94" t="s">
        <v>43</v>
      </c>
      <c r="V1070" s="121">
        <v>150000</v>
      </c>
      <c r="W1070" s="121" t="s">
        <v>620</v>
      </c>
      <c r="X1070" s="121" t="s">
        <v>45</v>
      </c>
      <c r="Y1070" s="137" t="s">
        <v>43</v>
      </c>
      <c r="Z1070" s="40" t="s">
        <v>43</v>
      </c>
      <c r="AA1070" s="57" t="s">
        <v>46</v>
      </c>
      <c r="AB1070" s="133" t="s">
        <v>621</v>
      </c>
      <c r="AC1070" s="134"/>
      <c r="AE1070" s="145"/>
      <c r="AF1070" s="135"/>
    </row>
    <row r="1071" s="69" customFormat="1" customHeight="1" spans="1:32">
      <c r="A1071" s="91" t="s">
        <v>3060</v>
      </c>
      <c r="B1071" s="91" t="s">
        <v>2928</v>
      </c>
      <c r="C1071" s="92">
        <v>45489</v>
      </c>
      <c r="D1071" s="93" t="s">
        <v>60</v>
      </c>
      <c r="E1071" s="91" t="s">
        <v>2627</v>
      </c>
      <c r="F1071" s="94" t="s">
        <v>3061</v>
      </c>
      <c r="G1071" s="94" t="s">
        <v>87</v>
      </c>
      <c r="H1071" s="94"/>
      <c r="I1071" s="94" t="s">
        <v>79</v>
      </c>
      <c r="J1071" s="94" t="s">
        <v>88</v>
      </c>
      <c r="K1071" s="102">
        <v>65650</v>
      </c>
      <c r="L1071" s="107" t="s">
        <v>89</v>
      </c>
      <c r="M1071" s="102">
        <v>1</v>
      </c>
      <c r="N1071" s="104">
        <f t="shared" si="81"/>
        <v>65650</v>
      </c>
      <c r="O1071" s="108" t="s">
        <v>3117</v>
      </c>
      <c r="P1071" s="106" t="s">
        <v>3118</v>
      </c>
      <c r="Q1071" s="106" t="s">
        <v>2689</v>
      </c>
      <c r="R1071" s="95" t="s">
        <v>92</v>
      </c>
      <c r="S1071" s="94" t="s">
        <v>93</v>
      </c>
      <c r="T1071" s="94" t="s">
        <v>43</v>
      </c>
      <c r="U1071" s="94" t="s">
        <v>43</v>
      </c>
      <c r="V1071" s="121">
        <v>200000</v>
      </c>
      <c r="W1071" s="120" t="s">
        <v>94</v>
      </c>
      <c r="X1071" s="120" t="s">
        <v>3119</v>
      </c>
      <c r="Y1071" s="132">
        <v>1</v>
      </c>
      <c r="Z1071" s="107" t="s">
        <v>2349</v>
      </c>
      <c r="AA1071" s="43" t="s">
        <v>46</v>
      </c>
      <c r="AB1071" s="133" t="s">
        <v>47</v>
      </c>
      <c r="AC1071" s="134"/>
      <c r="AD1071" s="69" t="s">
        <v>3120</v>
      </c>
      <c r="AE1071" s="135"/>
      <c r="AF1071" s="135"/>
    </row>
    <row r="1072" s="69" customFormat="1" customHeight="1" spans="1:32">
      <c r="A1072" s="91" t="s">
        <v>3121</v>
      </c>
      <c r="B1072" s="91" t="s">
        <v>2928</v>
      </c>
      <c r="C1072" s="92">
        <v>45489</v>
      </c>
      <c r="D1072" s="93" t="s">
        <v>60</v>
      </c>
      <c r="E1072" s="91" t="s">
        <v>115</v>
      </c>
      <c r="F1072" s="94" t="s">
        <v>3122</v>
      </c>
      <c r="G1072" s="94" t="s">
        <v>3123</v>
      </c>
      <c r="H1072" s="94"/>
      <c r="I1072" s="94" t="s">
        <v>64</v>
      </c>
      <c r="J1072" s="94" t="s">
        <v>682</v>
      </c>
      <c r="K1072" s="102">
        <v>7843.23</v>
      </c>
      <c r="L1072" s="107" t="s">
        <v>39</v>
      </c>
      <c r="M1072" s="103">
        <v>7.1265</v>
      </c>
      <c r="N1072" s="104">
        <f t="shared" si="81"/>
        <v>55894.778595</v>
      </c>
      <c r="O1072" s="105">
        <v>45511</v>
      </c>
      <c r="P1072" s="106">
        <v>3884.62</v>
      </c>
      <c r="Q1072" s="106" t="s">
        <v>3124</v>
      </c>
      <c r="R1072" s="94" t="s">
        <v>3123</v>
      </c>
      <c r="S1072" s="94" t="s">
        <v>57</v>
      </c>
      <c r="T1072" s="94" t="s">
        <v>43</v>
      </c>
      <c r="U1072" s="94" t="s">
        <v>43</v>
      </c>
      <c r="V1072" s="120" t="s">
        <v>58</v>
      </c>
      <c r="W1072" s="91" t="s">
        <v>43</v>
      </c>
      <c r="X1072" s="120" t="s">
        <v>45</v>
      </c>
      <c r="Y1072" s="132" t="s">
        <v>43</v>
      </c>
      <c r="Z1072" s="91" t="s">
        <v>43</v>
      </c>
      <c r="AA1072" s="43" t="s">
        <v>46</v>
      </c>
      <c r="AB1072" s="133" t="s">
        <v>3125</v>
      </c>
      <c r="AC1072" s="134"/>
      <c r="AE1072" s="145"/>
      <c r="AF1072" s="135"/>
    </row>
    <row r="1073" s="69" customFormat="1" customHeight="1" spans="1:32">
      <c r="A1073" s="91" t="s">
        <v>3126</v>
      </c>
      <c r="B1073" s="91" t="s">
        <v>2928</v>
      </c>
      <c r="C1073" s="92">
        <v>45489</v>
      </c>
      <c r="D1073" s="93" t="s">
        <v>33</v>
      </c>
      <c r="E1073" s="91" t="s">
        <v>34</v>
      </c>
      <c r="F1073" s="94" t="s">
        <v>3127</v>
      </c>
      <c r="G1073" s="94" t="s">
        <v>3128</v>
      </c>
      <c r="H1073" s="94"/>
      <c r="I1073" s="94" t="s">
        <v>37</v>
      </c>
      <c r="J1073" s="94" t="s">
        <v>38</v>
      </c>
      <c r="K1073" s="102">
        <v>15560.64</v>
      </c>
      <c r="L1073" s="107" t="s">
        <v>39</v>
      </c>
      <c r="M1073" s="103">
        <v>7.1265</v>
      </c>
      <c r="N1073" s="104">
        <f t="shared" si="81"/>
        <v>110892.90096</v>
      </c>
      <c r="O1073" s="105">
        <v>45507</v>
      </c>
      <c r="P1073" s="106">
        <v>7780.32</v>
      </c>
      <c r="Q1073" s="106" t="s">
        <v>3129</v>
      </c>
      <c r="R1073" s="94" t="s">
        <v>3130</v>
      </c>
      <c r="S1073" s="94" t="s">
        <v>93</v>
      </c>
      <c r="T1073" s="94" t="s">
        <v>43</v>
      </c>
      <c r="U1073" s="94" t="s">
        <v>43</v>
      </c>
      <c r="V1073" s="120" t="s">
        <v>70</v>
      </c>
      <c r="W1073" s="91" t="s">
        <v>3131</v>
      </c>
      <c r="X1073" s="120" t="s">
        <v>45</v>
      </c>
      <c r="Y1073" s="132" t="s">
        <v>43</v>
      </c>
      <c r="Z1073" s="91" t="s">
        <v>43</v>
      </c>
      <c r="AA1073" s="43" t="s">
        <v>46</v>
      </c>
      <c r="AB1073" s="133" t="s">
        <v>47</v>
      </c>
      <c r="AC1073" s="134"/>
      <c r="AE1073" s="145"/>
      <c r="AF1073" s="135"/>
    </row>
    <row r="1074" s="69" customFormat="1" customHeight="1" spans="1:32">
      <c r="A1074" s="91" t="s">
        <v>3096</v>
      </c>
      <c r="B1074" s="91" t="s">
        <v>2928</v>
      </c>
      <c r="C1074" s="92">
        <v>45489</v>
      </c>
      <c r="D1074" s="93" t="s">
        <v>60</v>
      </c>
      <c r="E1074" s="91" t="s">
        <v>212</v>
      </c>
      <c r="F1074" s="94" t="s">
        <v>3132</v>
      </c>
      <c r="G1074" s="94" t="s">
        <v>214</v>
      </c>
      <c r="H1074" s="95"/>
      <c r="I1074" s="95" t="s">
        <v>53</v>
      </c>
      <c r="J1074" s="95" t="s">
        <v>88</v>
      </c>
      <c r="K1074" s="102">
        <v>25183.49</v>
      </c>
      <c r="L1074" s="107" t="s">
        <v>39</v>
      </c>
      <c r="M1074" s="103">
        <v>7.1265</v>
      </c>
      <c r="N1074" s="104">
        <f t="shared" si="81"/>
        <v>179470.141485</v>
      </c>
      <c r="O1074" s="108">
        <v>45520</v>
      </c>
      <c r="P1074" s="110" t="s">
        <v>108</v>
      </c>
      <c r="Q1074" s="110" t="s">
        <v>215</v>
      </c>
      <c r="R1074" s="95" t="s">
        <v>216</v>
      </c>
      <c r="S1074" s="94" t="s">
        <v>93</v>
      </c>
      <c r="T1074" s="94" t="s">
        <v>43</v>
      </c>
      <c r="U1074" s="94" t="s">
        <v>43</v>
      </c>
      <c r="V1074" s="121">
        <v>150000</v>
      </c>
      <c r="W1074" s="91" t="s">
        <v>217</v>
      </c>
      <c r="X1074" s="120" t="s">
        <v>45</v>
      </c>
      <c r="Y1074" s="132" t="s">
        <v>43</v>
      </c>
      <c r="Z1074" s="91" t="s">
        <v>43</v>
      </c>
      <c r="AA1074" s="55" t="s">
        <v>46</v>
      </c>
      <c r="AB1074" s="133" t="s">
        <v>72</v>
      </c>
      <c r="AC1074" s="136" t="s">
        <v>73</v>
      </c>
      <c r="AE1074" s="135"/>
      <c r="AF1074" s="135"/>
    </row>
    <row r="1075" s="69" customFormat="1" customHeight="1" spans="1:32">
      <c r="A1075" s="91" t="s">
        <v>2941</v>
      </c>
      <c r="B1075" s="91" t="s">
        <v>2928</v>
      </c>
      <c r="C1075" s="92">
        <v>45489</v>
      </c>
      <c r="D1075" s="93" t="s">
        <v>49</v>
      </c>
      <c r="E1075" s="91" t="s">
        <v>153</v>
      </c>
      <c r="F1075" s="94" t="s">
        <v>2942</v>
      </c>
      <c r="G1075" s="94" t="s">
        <v>155</v>
      </c>
      <c r="H1075" s="94"/>
      <c r="I1075" s="94" t="s">
        <v>79</v>
      </c>
      <c r="J1075" s="94" t="s">
        <v>156</v>
      </c>
      <c r="K1075" s="102">
        <v>7920</v>
      </c>
      <c r="L1075" s="40" t="s">
        <v>157</v>
      </c>
      <c r="M1075" s="109">
        <v>0.91261</v>
      </c>
      <c r="N1075" s="104">
        <f t="shared" si="81"/>
        <v>7227.8712</v>
      </c>
      <c r="O1075" s="108">
        <v>45514</v>
      </c>
      <c r="P1075" s="106" t="s">
        <v>108</v>
      </c>
      <c r="Q1075" s="106" t="s">
        <v>2183</v>
      </c>
      <c r="R1075" s="95" t="s">
        <v>662</v>
      </c>
      <c r="S1075" s="95" t="s">
        <v>68</v>
      </c>
      <c r="T1075" s="95" t="s">
        <v>160</v>
      </c>
      <c r="U1075" s="95" t="s">
        <v>161</v>
      </c>
      <c r="V1075" s="121">
        <v>1000000</v>
      </c>
      <c r="W1075" s="121" t="s">
        <v>162</v>
      </c>
      <c r="X1075" s="120" t="s">
        <v>45</v>
      </c>
      <c r="Y1075" s="132" t="s">
        <v>43</v>
      </c>
      <c r="Z1075" s="91" t="s">
        <v>43</v>
      </c>
      <c r="AA1075" s="138" t="s">
        <v>163</v>
      </c>
      <c r="AB1075" s="133" t="s">
        <v>2762</v>
      </c>
      <c r="AC1075" s="134"/>
      <c r="AE1075" s="135"/>
      <c r="AF1075" s="135"/>
    </row>
    <row r="1076" s="69" customFormat="1" customHeight="1" spans="1:32">
      <c r="A1076" s="91" t="s">
        <v>3050</v>
      </c>
      <c r="B1076" s="91" t="s">
        <v>2928</v>
      </c>
      <c r="C1076" s="92">
        <v>45490</v>
      </c>
      <c r="D1076" s="93" t="s">
        <v>60</v>
      </c>
      <c r="E1076" s="91" t="s">
        <v>115</v>
      </c>
      <c r="F1076" s="94" t="s">
        <v>3051</v>
      </c>
      <c r="G1076" s="94" t="s">
        <v>738</v>
      </c>
      <c r="H1076" s="94"/>
      <c r="I1076" s="94" t="s">
        <v>258</v>
      </c>
      <c r="J1076" s="94" t="s">
        <v>682</v>
      </c>
      <c r="K1076" s="102">
        <v>9697.71</v>
      </c>
      <c r="L1076" s="107" t="s">
        <v>39</v>
      </c>
      <c r="M1076" s="103">
        <v>7.1265</v>
      </c>
      <c r="N1076" s="104">
        <f t="shared" si="81"/>
        <v>69110.730315</v>
      </c>
      <c r="O1076" s="105" t="s">
        <v>3133</v>
      </c>
      <c r="P1076" s="106">
        <v>174478.76</v>
      </c>
      <c r="Q1076" s="106" t="s">
        <v>40</v>
      </c>
      <c r="R1076" s="94" t="s">
        <v>739</v>
      </c>
      <c r="S1076" s="94" t="s">
        <v>57</v>
      </c>
      <c r="T1076" s="94" t="s">
        <v>43</v>
      </c>
      <c r="U1076" s="94" t="s">
        <v>43</v>
      </c>
      <c r="V1076" s="120" t="s">
        <v>58</v>
      </c>
      <c r="W1076" s="91" t="s">
        <v>43</v>
      </c>
      <c r="X1076" s="120" t="s">
        <v>45</v>
      </c>
      <c r="Y1076" s="132" t="s">
        <v>43</v>
      </c>
      <c r="Z1076" s="91" t="s">
        <v>43</v>
      </c>
      <c r="AA1076" s="138" t="s">
        <v>46</v>
      </c>
      <c r="AB1076" s="133" t="s">
        <v>47</v>
      </c>
      <c r="AC1076" s="134"/>
      <c r="AE1076" s="145"/>
      <c r="AF1076" s="135"/>
    </row>
    <row r="1077" s="69" customFormat="1" customHeight="1" spans="1:32">
      <c r="A1077" s="91" t="s">
        <v>3060</v>
      </c>
      <c r="B1077" s="91" t="s">
        <v>2928</v>
      </c>
      <c r="C1077" s="92">
        <v>45490</v>
      </c>
      <c r="D1077" s="93" t="s">
        <v>60</v>
      </c>
      <c r="E1077" s="91" t="s">
        <v>2627</v>
      </c>
      <c r="F1077" s="94" t="s">
        <v>3061</v>
      </c>
      <c r="G1077" s="94" t="s">
        <v>87</v>
      </c>
      <c r="H1077" s="94"/>
      <c r="I1077" s="94" t="s">
        <v>79</v>
      </c>
      <c r="J1077" s="94" t="s">
        <v>88</v>
      </c>
      <c r="K1077" s="102">
        <v>6940</v>
      </c>
      <c r="L1077" s="107" t="s">
        <v>89</v>
      </c>
      <c r="M1077" s="102">
        <v>1</v>
      </c>
      <c r="N1077" s="104">
        <f t="shared" si="81"/>
        <v>6940</v>
      </c>
      <c r="O1077" s="108">
        <v>45518</v>
      </c>
      <c r="P1077" s="106" t="s">
        <v>3134</v>
      </c>
      <c r="Q1077" s="106" t="s">
        <v>2689</v>
      </c>
      <c r="R1077" s="95" t="s">
        <v>92</v>
      </c>
      <c r="S1077" s="94" t="s">
        <v>93</v>
      </c>
      <c r="T1077" s="94" t="s">
        <v>43</v>
      </c>
      <c r="U1077" s="94" t="s">
        <v>43</v>
      </c>
      <c r="V1077" s="121">
        <v>200000</v>
      </c>
      <c r="W1077" s="120" t="s">
        <v>94</v>
      </c>
      <c r="X1077" s="120" t="s">
        <v>45</v>
      </c>
      <c r="Y1077" s="132" t="s">
        <v>43</v>
      </c>
      <c r="Z1077" s="107" t="s">
        <v>43</v>
      </c>
      <c r="AA1077" s="43" t="s">
        <v>46</v>
      </c>
      <c r="AB1077" s="133" t="s">
        <v>47</v>
      </c>
      <c r="AC1077" s="134"/>
      <c r="AD1077" s="69" t="s">
        <v>3135</v>
      </c>
      <c r="AE1077" s="135"/>
      <c r="AF1077" s="135"/>
    </row>
    <row r="1078" s="69" customFormat="1" customHeight="1" spans="1:32">
      <c r="A1078" s="91" t="s">
        <v>3060</v>
      </c>
      <c r="B1078" s="91" t="s">
        <v>2928</v>
      </c>
      <c r="C1078" s="92">
        <v>45490</v>
      </c>
      <c r="D1078" s="93" t="s">
        <v>60</v>
      </c>
      <c r="E1078" s="91" t="s">
        <v>2627</v>
      </c>
      <c r="F1078" s="94" t="s">
        <v>3061</v>
      </c>
      <c r="G1078" s="94" t="s">
        <v>87</v>
      </c>
      <c r="H1078" s="94"/>
      <c r="I1078" s="94" t="s">
        <v>79</v>
      </c>
      <c r="J1078" s="94" t="s">
        <v>88</v>
      </c>
      <c r="K1078" s="102">
        <v>80201</v>
      </c>
      <c r="L1078" s="107" t="s">
        <v>89</v>
      </c>
      <c r="M1078" s="102">
        <v>1</v>
      </c>
      <c r="N1078" s="104">
        <f t="shared" si="81"/>
        <v>80201</v>
      </c>
      <c r="O1078" s="108">
        <v>45518</v>
      </c>
      <c r="P1078" s="106" t="s">
        <v>3134</v>
      </c>
      <c r="Q1078" s="106" t="s">
        <v>2689</v>
      </c>
      <c r="R1078" s="95" t="s">
        <v>92</v>
      </c>
      <c r="S1078" s="94" t="s">
        <v>93</v>
      </c>
      <c r="T1078" s="94" t="s">
        <v>43</v>
      </c>
      <c r="U1078" s="94" t="s">
        <v>43</v>
      </c>
      <c r="V1078" s="121">
        <v>200000</v>
      </c>
      <c r="W1078" s="120" t="s">
        <v>94</v>
      </c>
      <c r="X1078" s="120" t="s">
        <v>45</v>
      </c>
      <c r="Y1078" s="132" t="s">
        <v>43</v>
      </c>
      <c r="Z1078" s="107" t="s">
        <v>43</v>
      </c>
      <c r="AA1078" s="43" t="s">
        <v>46</v>
      </c>
      <c r="AB1078" s="133" t="s">
        <v>47</v>
      </c>
      <c r="AC1078" s="134"/>
      <c r="AD1078" s="69" t="s">
        <v>2098</v>
      </c>
      <c r="AE1078" s="135"/>
      <c r="AF1078" s="135"/>
    </row>
    <row r="1079" s="69" customFormat="1" customHeight="1" spans="1:32">
      <c r="A1079" s="91" t="s">
        <v>3136</v>
      </c>
      <c r="B1079" s="91" t="s">
        <v>2928</v>
      </c>
      <c r="C1079" s="92">
        <v>45490</v>
      </c>
      <c r="D1079" s="93" t="s">
        <v>33</v>
      </c>
      <c r="E1079" s="91" t="s">
        <v>50</v>
      </c>
      <c r="F1079" s="94" t="s">
        <v>3137</v>
      </c>
      <c r="G1079" s="94" t="s">
        <v>654</v>
      </c>
      <c r="H1079" s="94"/>
      <c r="I1079" s="94" t="s">
        <v>79</v>
      </c>
      <c r="J1079" s="94" t="s">
        <v>655</v>
      </c>
      <c r="K1079" s="102">
        <v>27060</v>
      </c>
      <c r="L1079" s="107" t="s">
        <v>39</v>
      </c>
      <c r="M1079" s="103">
        <v>7.1265</v>
      </c>
      <c r="N1079" s="104">
        <f t="shared" si="81"/>
        <v>192843.09</v>
      </c>
      <c r="O1079" s="105">
        <v>45529</v>
      </c>
      <c r="P1079" s="106">
        <v>8118</v>
      </c>
      <c r="Q1079" s="106" t="s">
        <v>377</v>
      </c>
      <c r="R1079" s="96" t="s">
        <v>657</v>
      </c>
      <c r="S1079" s="125" t="s">
        <v>261</v>
      </c>
      <c r="T1079" s="122" t="s">
        <v>179</v>
      </c>
      <c r="U1079" s="122" t="s">
        <v>262</v>
      </c>
      <c r="V1079" s="120">
        <v>200000</v>
      </c>
      <c r="W1079" s="91" t="s">
        <v>658</v>
      </c>
      <c r="X1079" s="121" t="s">
        <v>45</v>
      </c>
      <c r="Y1079" s="137" t="s">
        <v>43</v>
      </c>
      <c r="Z1079" s="40" t="s">
        <v>43</v>
      </c>
      <c r="AA1079" s="138" t="s">
        <v>46</v>
      </c>
      <c r="AB1079" s="133" t="s">
        <v>47</v>
      </c>
      <c r="AC1079" s="134"/>
      <c r="AE1079" s="145"/>
      <c r="AF1079" s="135"/>
    </row>
    <row r="1080" s="69" customFormat="1" customHeight="1" spans="1:32">
      <c r="A1080" s="91" t="s">
        <v>3138</v>
      </c>
      <c r="B1080" s="91" t="s">
        <v>2928</v>
      </c>
      <c r="C1080" s="92">
        <v>45490</v>
      </c>
      <c r="D1080" s="93" t="s">
        <v>33</v>
      </c>
      <c r="E1080" s="91" t="s">
        <v>50</v>
      </c>
      <c r="F1080" s="94" t="s">
        <v>3139</v>
      </c>
      <c r="G1080" s="94" t="s">
        <v>1822</v>
      </c>
      <c r="H1080" s="94"/>
      <c r="I1080" s="94" t="s">
        <v>145</v>
      </c>
      <c r="J1080" s="94" t="s">
        <v>146</v>
      </c>
      <c r="K1080" s="102">
        <v>20121.7</v>
      </c>
      <c r="L1080" s="40" t="s">
        <v>39</v>
      </c>
      <c r="M1080" s="103">
        <v>7.1265</v>
      </c>
      <c r="N1080" s="104">
        <f t="shared" si="81"/>
        <v>143397.29505</v>
      </c>
      <c r="O1080" s="105">
        <v>45529</v>
      </c>
      <c r="P1080" s="106">
        <v>10060.85</v>
      </c>
      <c r="Q1080" s="106" t="s">
        <v>1457</v>
      </c>
      <c r="R1080" s="94" t="s">
        <v>1824</v>
      </c>
      <c r="S1080" s="94" t="s">
        <v>57</v>
      </c>
      <c r="T1080" s="94" t="s">
        <v>43</v>
      </c>
      <c r="U1080" s="94" t="s">
        <v>43</v>
      </c>
      <c r="V1080" s="120" t="s">
        <v>70</v>
      </c>
      <c r="W1080" s="91" t="s">
        <v>1825</v>
      </c>
      <c r="X1080" s="120" t="s">
        <v>45</v>
      </c>
      <c r="Y1080" s="132" t="s">
        <v>43</v>
      </c>
      <c r="Z1080" s="91" t="s">
        <v>43</v>
      </c>
      <c r="AA1080" s="43" t="s">
        <v>46</v>
      </c>
      <c r="AB1080" s="133" t="s">
        <v>47</v>
      </c>
      <c r="AC1080" s="134"/>
      <c r="AE1080" s="145"/>
      <c r="AF1080" s="135"/>
    </row>
    <row r="1081" s="69" customFormat="1" customHeight="1" spans="1:32">
      <c r="A1081" s="91" t="s">
        <v>3091</v>
      </c>
      <c r="B1081" s="91" t="s">
        <v>2928</v>
      </c>
      <c r="C1081" s="92">
        <v>45490</v>
      </c>
      <c r="D1081" s="93" t="s">
        <v>75</v>
      </c>
      <c r="E1081" s="91" t="s">
        <v>279</v>
      </c>
      <c r="F1081" s="94" t="s">
        <v>3011</v>
      </c>
      <c r="G1081" s="94" t="s">
        <v>281</v>
      </c>
      <c r="H1081" s="94"/>
      <c r="I1081" s="94" t="s">
        <v>79</v>
      </c>
      <c r="J1081" s="94" t="s">
        <v>282</v>
      </c>
      <c r="K1081" s="102">
        <v>16564.45</v>
      </c>
      <c r="L1081" s="107" t="s">
        <v>39</v>
      </c>
      <c r="M1081" s="103">
        <v>7.1265</v>
      </c>
      <c r="N1081" s="104">
        <f t="shared" si="81"/>
        <v>118046.552925</v>
      </c>
      <c r="O1081" s="105">
        <v>45516</v>
      </c>
      <c r="P1081" s="106">
        <v>240918.86</v>
      </c>
      <c r="Q1081" s="106" t="s">
        <v>596</v>
      </c>
      <c r="R1081" s="94" t="s">
        <v>2766</v>
      </c>
      <c r="S1081" s="122" t="s">
        <v>261</v>
      </c>
      <c r="T1081" s="122" t="s">
        <v>179</v>
      </c>
      <c r="U1081" s="122" t="s">
        <v>262</v>
      </c>
      <c r="V1081" s="120" t="s">
        <v>70</v>
      </c>
      <c r="W1081" s="91" t="s">
        <v>2767</v>
      </c>
      <c r="X1081" s="120" t="s">
        <v>45</v>
      </c>
      <c r="Y1081" s="132" t="s">
        <v>43</v>
      </c>
      <c r="Z1081" s="91" t="s">
        <v>43</v>
      </c>
      <c r="AA1081" s="43" t="s">
        <v>46</v>
      </c>
      <c r="AB1081" s="133" t="s">
        <v>113</v>
      </c>
      <c r="AC1081" s="136" t="s">
        <v>73</v>
      </c>
      <c r="AE1081" s="145"/>
      <c r="AF1081" s="135"/>
    </row>
    <row r="1082" s="69" customFormat="1" customHeight="1" spans="1:32">
      <c r="A1082" s="91" t="s">
        <v>3140</v>
      </c>
      <c r="B1082" s="91" t="s">
        <v>2928</v>
      </c>
      <c r="C1082" s="92">
        <v>45490</v>
      </c>
      <c r="D1082" s="93" t="s">
        <v>33</v>
      </c>
      <c r="E1082" s="91" t="s">
        <v>96</v>
      </c>
      <c r="F1082" s="94" t="s">
        <v>3141</v>
      </c>
      <c r="G1082" s="94" t="s">
        <v>1483</v>
      </c>
      <c r="H1082" s="94"/>
      <c r="I1082" s="94" t="s">
        <v>53</v>
      </c>
      <c r="J1082" s="94" t="s">
        <v>1484</v>
      </c>
      <c r="K1082" s="102">
        <v>221943.29</v>
      </c>
      <c r="L1082" s="91" t="s">
        <v>89</v>
      </c>
      <c r="M1082" s="102">
        <v>1</v>
      </c>
      <c r="N1082" s="113">
        <f t="shared" si="81"/>
        <v>221943.29</v>
      </c>
      <c r="O1082" s="105">
        <v>45521</v>
      </c>
      <c r="P1082" s="106" t="s">
        <v>3142</v>
      </c>
      <c r="Q1082" s="106" t="s">
        <v>40</v>
      </c>
      <c r="R1082" s="94" t="s">
        <v>1486</v>
      </c>
      <c r="S1082" s="94" t="s">
        <v>93</v>
      </c>
      <c r="T1082" s="94" t="s">
        <v>43</v>
      </c>
      <c r="U1082" s="94" t="s">
        <v>43</v>
      </c>
      <c r="V1082" s="120" t="s">
        <v>44</v>
      </c>
      <c r="W1082" s="120" t="s">
        <v>43</v>
      </c>
      <c r="X1082" s="120" t="s">
        <v>45</v>
      </c>
      <c r="Y1082" s="132" t="s">
        <v>43</v>
      </c>
      <c r="Z1082" s="40" t="s">
        <v>43</v>
      </c>
      <c r="AA1082" s="138" t="s">
        <v>46</v>
      </c>
      <c r="AB1082" s="133" t="s">
        <v>47</v>
      </c>
      <c r="AC1082" s="134"/>
      <c r="AE1082" s="145"/>
      <c r="AF1082" s="135"/>
    </row>
    <row r="1083" s="69" customFormat="1" customHeight="1" spans="1:32">
      <c r="A1083" s="91" t="s">
        <v>2975</v>
      </c>
      <c r="B1083" s="91" t="s">
        <v>2928</v>
      </c>
      <c r="C1083" s="92">
        <v>45490</v>
      </c>
      <c r="D1083" s="93" t="s">
        <v>60</v>
      </c>
      <c r="E1083" s="91" t="s">
        <v>115</v>
      </c>
      <c r="F1083" s="94" t="s">
        <v>2976</v>
      </c>
      <c r="G1083" s="94" t="s">
        <v>230</v>
      </c>
      <c r="H1083" s="94"/>
      <c r="I1083" s="94" t="s">
        <v>79</v>
      </c>
      <c r="J1083" s="94" t="s">
        <v>118</v>
      </c>
      <c r="K1083" s="102">
        <v>26181.6</v>
      </c>
      <c r="L1083" s="107" t="s">
        <v>39</v>
      </c>
      <c r="M1083" s="103">
        <v>7.1265</v>
      </c>
      <c r="N1083" s="104">
        <f t="shared" si="81"/>
        <v>186583.1724</v>
      </c>
      <c r="O1083" s="108" t="s">
        <v>3143</v>
      </c>
      <c r="P1083" s="110" t="s">
        <v>108</v>
      </c>
      <c r="Q1083" s="106" t="s">
        <v>231</v>
      </c>
      <c r="R1083" s="111" t="s">
        <v>232</v>
      </c>
      <c r="S1083" s="95" t="s">
        <v>68</v>
      </c>
      <c r="T1083" s="95" t="s">
        <v>233</v>
      </c>
      <c r="U1083" s="95" t="s">
        <v>43</v>
      </c>
      <c r="V1083" s="121">
        <v>500000</v>
      </c>
      <c r="W1083" s="121" t="s">
        <v>234</v>
      </c>
      <c r="X1083" s="120" t="s">
        <v>45</v>
      </c>
      <c r="Y1083" s="132" t="s">
        <v>43</v>
      </c>
      <c r="Z1083" s="107" t="s">
        <v>43</v>
      </c>
      <c r="AA1083" s="43" t="s">
        <v>46</v>
      </c>
      <c r="AB1083" s="133" t="s">
        <v>47</v>
      </c>
      <c r="AC1083" s="134"/>
      <c r="AE1083" s="135"/>
      <c r="AF1083" s="135"/>
    </row>
    <row r="1084" s="70" customFormat="1" customHeight="1" spans="1:32">
      <c r="A1084" s="144" t="s">
        <v>2521</v>
      </c>
      <c r="B1084" s="91" t="s">
        <v>2928</v>
      </c>
      <c r="C1084" s="92">
        <v>45491</v>
      </c>
      <c r="D1084" s="93" t="s">
        <v>49</v>
      </c>
      <c r="E1084" s="91" t="s">
        <v>305</v>
      </c>
      <c r="F1084" s="94" t="s">
        <v>2971</v>
      </c>
      <c r="G1084" s="94" t="s">
        <v>307</v>
      </c>
      <c r="H1084" s="94"/>
      <c r="I1084" s="94" t="s">
        <v>79</v>
      </c>
      <c r="J1084" s="94" t="s">
        <v>308</v>
      </c>
      <c r="K1084" s="102">
        <v>1492560</v>
      </c>
      <c r="L1084" s="40" t="s">
        <v>157</v>
      </c>
      <c r="M1084" s="109">
        <v>0.91261</v>
      </c>
      <c r="N1084" s="104">
        <f t="shared" si="81"/>
        <v>1362125.1816</v>
      </c>
      <c r="O1084" s="108" t="s">
        <v>3144</v>
      </c>
      <c r="P1084" s="110" t="s">
        <v>2523</v>
      </c>
      <c r="Q1084" s="106" t="s">
        <v>2524</v>
      </c>
      <c r="R1084" s="94" t="s">
        <v>2525</v>
      </c>
      <c r="S1084" s="95" t="s">
        <v>192</v>
      </c>
      <c r="T1084" s="95" t="s">
        <v>43</v>
      </c>
      <c r="U1084" s="95" t="s">
        <v>43</v>
      </c>
      <c r="V1084" s="121" t="s">
        <v>193</v>
      </c>
      <c r="W1084" s="91" t="s">
        <v>43</v>
      </c>
      <c r="X1084" s="120" t="s">
        <v>45</v>
      </c>
      <c r="Y1084" s="132" t="s">
        <v>43</v>
      </c>
      <c r="Z1084" s="107" t="s">
        <v>43</v>
      </c>
      <c r="AA1084" s="138" t="s">
        <v>1805</v>
      </c>
      <c r="AB1084" s="133"/>
      <c r="AC1084" s="136"/>
      <c r="AE1084" s="147"/>
      <c r="AF1084" s="140"/>
    </row>
    <row r="1085" s="69" customFormat="1" customHeight="1" spans="1:32">
      <c r="A1085" s="91" t="s">
        <v>3145</v>
      </c>
      <c r="B1085" s="91" t="s">
        <v>2928</v>
      </c>
      <c r="C1085" s="92">
        <v>45491</v>
      </c>
      <c r="D1085" s="93" t="s">
        <v>75</v>
      </c>
      <c r="E1085" s="91" t="s">
        <v>76</v>
      </c>
      <c r="F1085" s="94" t="s">
        <v>2974</v>
      </c>
      <c r="G1085" s="94" t="s">
        <v>237</v>
      </c>
      <c r="H1085" s="94"/>
      <c r="I1085" s="94" t="s">
        <v>79</v>
      </c>
      <c r="J1085" s="94" t="s">
        <v>80</v>
      </c>
      <c r="K1085" s="102">
        <v>15397.8</v>
      </c>
      <c r="L1085" s="107" t="s">
        <v>39</v>
      </c>
      <c r="M1085" s="103">
        <v>7.1265</v>
      </c>
      <c r="N1085" s="104">
        <f t="shared" si="81"/>
        <v>109732.4217</v>
      </c>
      <c r="O1085" s="105">
        <v>45509</v>
      </c>
      <c r="P1085" s="106">
        <v>4619.34</v>
      </c>
      <c r="Q1085" s="106" t="s">
        <v>3146</v>
      </c>
      <c r="R1085" s="94" t="s">
        <v>238</v>
      </c>
      <c r="S1085" s="94" t="s">
        <v>93</v>
      </c>
      <c r="T1085" s="94" t="s">
        <v>1466</v>
      </c>
      <c r="U1085" s="94" t="s">
        <v>43</v>
      </c>
      <c r="V1085" s="120">
        <v>150000</v>
      </c>
      <c r="W1085" s="91" t="s">
        <v>239</v>
      </c>
      <c r="X1085" s="120" t="s">
        <v>45</v>
      </c>
      <c r="Y1085" s="132" t="s">
        <v>43</v>
      </c>
      <c r="Z1085" s="40" t="s">
        <v>43</v>
      </c>
      <c r="AA1085" s="43" t="s">
        <v>46</v>
      </c>
      <c r="AB1085" s="133" t="s">
        <v>47</v>
      </c>
      <c r="AC1085" s="134"/>
      <c r="AE1085" s="145"/>
      <c r="AF1085" s="135"/>
    </row>
    <row r="1086" s="69" customFormat="1" customHeight="1" spans="1:32">
      <c r="A1086" s="91" t="s">
        <v>3010</v>
      </c>
      <c r="B1086" s="91" t="s">
        <v>2928</v>
      </c>
      <c r="C1086" s="92">
        <v>45491</v>
      </c>
      <c r="D1086" s="93" t="s">
        <v>75</v>
      </c>
      <c r="E1086" s="91" t="s">
        <v>279</v>
      </c>
      <c r="F1086" s="94" t="s">
        <v>3011</v>
      </c>
      <c r="G1086" s="94" t="s">
        <v>281</v>
      </c>
      <c r="H1086" s="94"/>
      <c r="I1086" s="94" t="s">
        <v>79</v>
      </c>
      <c r="J1086" s="94" t="s">
        <v>282</v>
      </c>
      <c r="K1086" s="102">
        <v>62910</v>
      </c>
      <c r="L1086" s="107" t="s">
        <v>39</v>
      </c>
      <c r="M1086" s="103">
        <v>7.1265</v>
      </c>
      <c r="N1086" s="104">
        <f t="shared" si="81"/>
        <v>448328.115</v>
      </c>
      <c r="O1086" s="105">
        <v>45516</v>
      </c>
      <c r="P1086" s="106">
        <v>240918.86</v>
      </c>
      <c r="Q1086" s="106" t="s">
        <v>2266</v>
      </c>
      <c r="R1086" s="94" t="s">
        <v>3012</v>
      </c>
      <c r="S1086" s="122" t="s">
        <v>261</v>
      </c>
      <c r="T1086" s="122" t="s">
        <v>179</v>
      </c>
      <c r="U1086" s="122" t="s">
        <v>262</v>
      </c>
      <c r="V1086" s="120" t="s">
        <v>70</v>
      </c>
      <c r="W1086" s="91" t="s">
        <v>3013</v>
      </c>
      <c r="X1086" s="120" t="s">
        <v>3147</v>
      </c>
      <c r="Y1086" s="132">
        <v>1</v>
      </c>
      <c r="Z1086" s="91" t="s">
        <v>246</v>
      </c>
      <c r="AA1086" s="43" t="s">
        <v>46</v>
      </c>
      <c r="AB1086" s="133" t="s">
        <v>113</v>
      </c>
      <c r="AC1086" s="136" t="s">
        <v>73</v>
      </c>
      <c r="AE1086" s="145" t="s">
        <v>3148</v>
      </c>
      <c r="AF1086" s="135"/>
    </row>
    <row r="1087" s="69" customFormat="1" customHeight="1" spans="1:32">
      <c r="A1087" s="91" t="s">
        <v>3149</v>
      </c>
      <c r="B1087" s="91" t="s">
        <v>2928</v>
      </c>
      <c r="C1087" s="92">
        <v>45491</v>
      </c>
      <c r="D1087" s="93" t="s">
        <v>33</v>
      </c>
      <c r="E1087" s="91" t="s">
        <v>34</v>
      </c>
      <c r="F1087" s="94" t="s">
        <v>3150</v>
      </c>
      <c r="G1087" s="94" t="s">
        <v>2047</v>
      </c>
      <c r="H1087" s="94"/>
      <c r="I1087" s="94" t="s">
        <v>37</v>
      </c>
      <c r="J1087" s="94" t="s">
        <v>38</v>
      </c>
      <c r="K1087" s="102">
        <v>29295.4</v>
      </c>
      <c r="L1087" s="107" t="s">
        <v>39</v>
      </c>
      <c r="M1087" s="103">
        <v>7.1265</v>
      </c>
      <c r="N1087" s="104">
        <f t="shared" si="81"/>
        <v>208773.6681</v>
      </c>
      <c r="O1087" s="105">
        <v>45521</v>
      </c>
      <c r="P1087" s="106">
        <v>14647.7</v>
      </c>
      <c r="Q1087" s="106" t="s">
        <v>3151</v>
      </c>
      <c r="R1087" s="94" t="s">
        <v>2048</v>
      </c>
      <c r="S1087" s="94" t="s">
        <v>93</v>
      </c>
      <c r="T1087" s="94" t="s">
        <v>43</v>
      </c>
      <c r="U1087" s="94" t="s">
        <v>43</v>
      </c>
      <c r="V1087" s="120" t="s">
        <v>70</v>
      </c>
      <c r="W1087" s="91" t="s">
        <v>2049</v>
      </c>
      <c r="X1087" s="120" t="s">
        <v>45</v>
      </c>
      <c r="Y1087" s="137" t="s">
        <v>43</v>
      </c>
      <c r="Z1087" s="40" t="s">
        <v>43</v>
      </c>
      <c r="AA1087" s="138" t="s">
        <v>46</v>
      </c>
      <c r="AB1087" s="43" t="s">
        <v>47</v>
      </c>
      <c r="AC1087" s="134"/>
      <c r="AE1087" s="145"/>
      <c r="AF1087" s="135"/>
    </row>
    <row r="1088" s="69" customFormat="1" customHeight="1" spans="1:32">
      <c r="A1088" s="91" t="s">
        <v>3152</v>
      </c>
      <c r="B1088" s="91" t="s">
        <v>2928</v>
      </c>
      <c r="C1088" s="92">
        <v>45491</v>
      </c>
      <c r="D1088" s="93" t="s">
        <v>49</v>
      </c>
      <c r="E1088" s="91" t="s">
        <v>142</v>
      </c>
      <c r="F1088" s="94" t="s">
        <v>3153</v>
      </c>
      <c r="G1088" s="94" t="s">
        <v>197</v>
      </c>
      <c r="H1088" s="94"/>
      <c r="I1088" s="94" t="s">
        <v>79</v>
      </c>
      <c r="J1088" s="94" t="s">
        <v>150</v>
      </c>
      <c r="K1088" s="102">
        <v>1800</v>
      </c>
      <c r="L1088" s="107" t="s">
        <v>39</v>
      </c>
      <c r="M1088" s="103">
        <v>7.1265</v>
      </c>
      <c r="N1088" s="104">
        <f t="shared" si="81"/>
        <v>12827.7</v>
      </c>
      <c r="O1088" s="105">
        <v>45516</v>
      </c>
      <c r="P1088" s="106">
        <v>1800</v>
      </c>
      <c r="Q1088" s="106" t="s">
        <v>40</v>
      </c>
      <c r="R1088" s="94" t="s">
        <v>198</v>
      </c>
      <c r="S1088" s="94" t="s">
        <v>93</v>
      </c>
      <c r="T1088" s="94" t="s">
        <v>199</v>
      </c>
      <c r="U1088" s="94" t="s">
        <v>43</v>
      </c>
      <c r="V1088" s="120" t="s">
        <v>70</v>
      </c>
      <c r="W1088" s="91" t="s">
        <v>748</v>
      </c>
      <c r="X1088" s="120" t="s">
        <v>45</v>
      </c>
      <c r="Y1088" s="132" t="s">
        <v>43</v>
      </c>
      <c r="Z1088" s="91" t="s">
        <v>43</v>
      </c>
      <c r="AA1088" s="138" t="s">
        <v>46</v>
      </c>
      <c r="AB1088" s="133" t="s">
        <v>47</v>
      </c>
      <c r="AC1088" s="134"/>
      <c r="AE1088" s="145"/>
      <c r="AF1088" s="135"/>
    </row>
    <row r="1089" s="69" customFormat="1" customHeight="1" spans="1:32">
      <c r="A1089" s="91" t="s">
        <v>3154</v>
      </c>
      <c r="B1089" s="91" t="s">
        <v>2928</v>
      </c>
      <c r="C1089" s="92">
        <v>45491</v>
      </c>
      <c r="D1089" s="93" t="s">
        <v>75</v>
      </c>
      <c r="E1089" s="91" t="s">
        <v>856</v>
      </c>
      <c r="F1089" s="94" t="s">
        <v>2946</v>
      </c>
      <c r="G1089" s="94" t="s">
        <v>858</v>
      </c>
      <c r="H1089" s="94"/>
      <c r="I1089" s="94" t="s">
        <v>79</v>
      </c>
      <c r="J1089" s="94" t="s">
        <v>282</v>
      </c>
      <c r="K1089" s="102">
        <v>24603</v>
      </c>
      <c r="L1089" s="40" t="s">
        <v>39</v>
      </c>
      <c r="M1089" s="103">
        <v>7.1265</v>
      </c>
      <c r="N1089" s="104">
        <f t="shared" si="81"/>
        <v>175333.2795</v>
      </c>
      <c r="O1089" s="105">
        <v>45523</v>
      </c>
      <c r="P1089" s="110" t="s">
        <v>108</v>
      </c>
      <c r="Q1089" s="106" t="s">
        <v>2396</v>
      </c>
      <c r="R1089" s="94" t="s">
        <v>2828</v>
      </c>
      <c r="S1089" s="122" t="s">
        <v>261</v>
      </c>
      <c r="T1089" s="122" t="s">
        <v>179</v>
      </c>
      <c r="U1089" s="122" t="s">
        <v>262</v>
      </c>
      <c r="V1089" s="120" t="s">
        <v>70</v>
      </c>
      <c r="W1089" s="91" t="s">
        <v>2829</v>
      </c>
      <c r="X1089" s="120" t="s">
        <v>45</v>
      </c>
      <c r="Y1089" s="132" t="s">
        <v>43</v>
      </c>
      <c r="Z1089" s="107" t="s">
        <v>43</v>
      </c>
      <c r="AA1089" s="138" t="s">
        <v>46</v>
      </c>
      <c r="AB1089" s="133" t="s">
        <v>861</v>
      </c>
      <c r="AC1089" s="136" t="s">
        <v>73</v>
      </c>
      <c r="AE1089" s="145"/>
      <c r="AF1089" s="135"/>
    </row>
    <row r="1090" s="69" customFormat="1" customHeight="1" spans="1:32">
      <c r="A1090" s="91" t="s">
        <v>3091</v>
      </c>
      <c r="B1090" s="91" t="s">
        <v>2928</v>
      </c>
      <c r="C1090" s="92">
        <v>45492</v>
      </c>
      <c r="D1090" s="93" t="s">
        <v>75</v>
      </c>
      <c r="E1090" s="91" t="s">
        <v>279</v>
      </c>
      <c r="F1090" s="94" t="s">
        <v>3011</v>
      </c>
      <c r="G1090" s="94" t="s">
        <v>281</v>
      </c>
      <c r="H1090" s="94"/>
      <c r="I1090" s="94" t="s">
        <v>79</v>
      </c>
      <c r="J1090" s="94" t="s">
        <v>282</v>
      </c>
      <c r="K1090" s="102">
        <v>11131</v>
      </c>
      <c r="L1090" s="107" t="s">
        <v>39</v>
      </c>
      <c r="M1090" s="103">
        <v>7.1265</v>
      </c>
      <c r="N1090" s="104">
        <f t="shared" si="81"/>
        <v>79325.0715</v>
      </c>
      <c r="O1090" s="105">
        <v>45533</v>
      </c>
      <c r="P1090" s="106">
        <v>240918.86</v>
      </c>
      <c r="Q1090" s="106" t="s">
        <v>596</v>
      </c>
      <c r="R1090" s="94" t="s">
        <v>2766</v>
      </c>
      <c r="S1090" s="122" t="s">
        <v>261</v>
      </c>
      <c r="T1090" s="122" t="s">
        <v>179</v>
      </c>
      <c r="U1090" s="122" t="s">
        <v>262</v>
      </c>
      <c r="V1090" s="120" t="s">
        <v>70</v>
      </c>
      <c r="W1090" s="91" t="s">
        <v>2767</v>
      </c>
      <c r="X1090" s="120" t="s">
        <v>45</v>
      </c>
      <c r="Y1090" s="132" t="s">
        <v>43</v>
      </c>
      <c r="Z1090" s="91" t="s">
        <v>43</v>
      </c>
      <c r="AA1090" s="43" t="s">
        <v>46</v>
      </c>
      <c r="AB1090" s="133" t="s">
        <v>113</v>
      </c>
      <c r="AC1090" s="136" t="s">
        <v>73</v>
      </c>
      <c r="AE1090" s="145"/>
      <c r="AF1090" s="135"/>
    </row>
    <row r="1091" s="69" customFormat="1" customHeight="1" spans="1:32">
      <c r="A1091" s="91" t="s">
        <v>3155</v>
      </c>
      <c r="B1091" s="91" t="s">
        <v>2928</v>
      </c>
      <c r="C1091" s="92">
        <v>45492</v>
      </c>
      <c r="D1091" s="93" t="s">
        <v>33</v>
      </c>
      <c r="E1091" s="91" t="s">
        <v>34</v>
      </c>
      <c r="F1091" s="94" t="s">
        <v>3156</v>
      </c>
      <c r="G1091" s="94" t="s">
        <v>3157</v>
      </c>
      <c r="H1091" s="94"/>
      <c r="I1091" s="94" t="s">
        <v>37</v>
      </c>
      <c r="J1091" s="94" t="s">
        <v>38</v>
      </c>
      <c r="K1091" s="102">
        <v>570.8</v>
      </c>
      <c r="L1091" s="107" t="s">
        <v>39</v>
      </c>
      <c r="M1091" s="103">
        <v>7.1265</v>
      </c>
      <c r="N1091" s="104">
        <f t="shared" si="81"/>
        <v>4067.8062</v>
      </c>
      <c r="O1091" s="105">
        <v>45514</v>
      </c>
      <c r="P1091" s="106">
        <v>571</v>
      </c>
      <c r="Q1091" s="106" t="s">
        <v>40</v>
      </c>
      <c r="R1091" s="94" t="s">
        <v>3158</v>
      </c>
      <c r="S1091" s="94" t="s">
        <v>93</v>
      </c>
      <c r="T1091" s="94" t="s">
        <v>43</v>
      </c>
      <c r="U1091" s="94" t="s">
        <v>43</v>
      </c>
      <c r="V1091" s="120" t="s">
        <v>70</v>
      </c>
      <c r="W1091" s="91" t="s">
        <v>3159</v>
      </c>
      <c r="X1091" s="120" t="s">
        <v>45</v>
      </c>
      <c r="Y1091" s="132" t="s">
        <v>43</v>
      </c>
      <c r="Z1091" s="40" t="s">
        <v>43</v>
      </c>
      <c r="AA1091" s="43" t="s">
        <v>46</v>
      </c>
      <c r="AB1091" s="133" t="s">
        <v>461</v>
      </c>
      <c r="AC1091" s="136" t="s">
        <v>73</v>
      </c>
      <c r="AE1091" s="145"/>
      <c r="AF1091" s="135"/>
    </row>
    <row r="1092" s="69" customFormat="1" customHeight="1" spans="1:32">
      <c r="A1092" s="91" t="s">
        <v>3160</v>
      </c>
      <c r="B1092" s="91" t="s">
        <v>2928</v>
      </c>
      <c r="C1092" s="92">
        <v>45492</v>
      </c>
      <c r="D1092" s="93" t="s">
        <v>33</v>
      </c>
      <c r="E1092" s="91" t="s">
        <v>344</v>
      </c>
      <c r="F1092" s="94" t="s">
        <v>3161</v>
      </c>
      <c r="G1092" s="94" t="s">
        <v>3162</v>
      </c>
      <c r="H1092" s="94"/>
      <c r="I1092" s="94" t="s">
        <v>53</v>
      </c>
      <c r="J1092" s="94" t="s">
        <v>3163</v>
      </c>
      <c r="K1092" s="102">
        <v>31490.4</v>
      </c>
      <c r="L1092" s="40" t="s">
        <v>39</v>
      </c>
      <c r="M1092" s="103">
        <v>7.1265</v>
      </c>
      <c r="N1092" s="104">
        <f t="shared" si="81"/>
        <v>224416.3356</v>
      </c>
      <c r="O1092" s="105">
        <v>45521</v>
      </c>
      <c r="P1092" s="106">
        <v>18000</v>
      </c>
      <c r="Q1092" s="106" t="s">
        <v>3164</v>
      </c>
      <c r="R1092" s="94" t="s">
        <v>3165</v>
      </c>
      <c r="S1092" s="94" t="s">
        <v>93</v>
      </c>
      <c r="T1092" s="94" t="s">
        <v>3166</v>
      </c>
      <c r="U1092" s="94" t="s">
        <v>43</v>
      </c>
      <c r="V1092" s="120">
        <v>100000</v>
      </c>
      <c r="W1092" s="91" t="s">
        <v>3167</v>
      </c>
      <c r="X1092" s="120" t="s">
        <v>45</v>
      </c>
      <c r="Y1092" s="132" t="s">
        <v>43</v>
      </c>
      <c r="Z1092" s="40" t="s">
        <v>43</v>
      </c>
      <c r="AA1092" s="138" t="s">
        <v>46</v>
      </c>
      <c r="AB1092" s="133" t="s">
        <v>47</v>
      </c>
      <c r="AC1092" s="134"/>
      <c r="AE1092" s="145"/>
      <c r="AF1092" s="135"/>
    </row>
    <row r="1093" s="69" customFormat="1" customHeight="1" spans="1:32">
      <c r="A1093" s="91" t="s">
        <v>3168</v>
      </c>
      <c r="B1093" s="91" t="s">
        <v>2928</v>
      </c>
      <c r="C1093" s="92">
        <v>45492</v>
      </c>
      <c r="D1093" s="93" t="s">
        <v>60</v>
      </c>
      <c r="E1093" s="91" t="s">
        <v>61</v>
      </c>
      <c r="F1093" s="94" t="s">
        <v>3066</v>
      </c>
      <c r="G1093" s="95" t="s">
        <v>1236</v>
      </c>
      <c r="H1093" s="95"/>
      <c r="I1093" s="95" t="s">
        <v>79</v>
      </c>
      <c r="J1093" s="95" t="s">
        <v>65</v>
      </c>
      <c r="K1093" s="102">
        <v>3826.05</v>
      </c>
      <c r="L1093" s="107" t="s">
        <v>39</v>
      </c>
      <c r="M1093" s="103">
        <v>7.1265</v>
      </c>
      <c r="N1093" s="104">
        <f t="shared" si="81"/>
        <v>27266.345325</v>
      </c>
      <c r="O1093" s="108">
        <v>45522</v>
      </c>
      <c r="P1093" s="114" t="s">
        <v>323</v>
      </c>
      <c r="Q1093" s="106" t="s">
        <v>1942</v>
      </c>
      <c r="R1093" s="94" t="s">
        <v>1263</v>
      </c>
      <c r="S1093" s="94" t="s">
        <v>93</v>
      </c>
      <c r="T1093" s="94" t="s">
        <v>43</v>
      </c>
      <c r="U1093" s="94" t="s">
        <v>43</v>
      </c>
      <c r="V1093" s="120">
        <v>100000</v>
      </c>
      <c r="W1093" s="91" t="s">
        <v>1264</v>
      </c>
      <c r="X1093" s="120" t="s">
        <v>45</v>
      </c>
      <c r="Y1093" s="132" t="s">
        <v>43</v>
      </c>
      <c r="Z1093" s="107" t="s">
        <v>43</v>
      </c>
      <c r="AA1093" s="138" t="s">
        <v>46</v>
      </c>
      <c r="AB1093" s="133" t="s">
        <v>113</v>
      </c>
      <c r="AC1093" s="136" t="s">
        <v>73</v>
      </c>
      <c r="AE1093" s="145"/>
      <c r="AF1093" s="135"/>
    </row>
    <row r="1094" s="69" customFormat="1" customHeight="1" spans="1:32">
      <c r="A1094" s="91" t="s">
        <v>3168</v>
      </c>
      <c r="B1094" s="91" t="s">
        <v>2928</v>
      </c>
      <c r="C1094" s="92">
        <v>45492</v>
      </c>
      <c r="D1094" s="93" t="s">
        <v>60</v>
      </c>
      <c r="E1094" s="91" t="s">
        <v>61</v>
      </c>
      <c r="F1094" s="94" t="s">
        <v>3066</v>
      </c>
      <c r="G1094" s="95" t="s">
        <v>1236</v>
      </c>
      <c r="H1094" s="95"/>
      <c r="I1094" s="95" t="s">
        <v>79</v>
      </c>
      <c r="J1094" s="95" t="s">
        <v>65</v>
      </c>
      <c r="K1094" s="102">
        <v>24017.33</v>
      </c>
      <c r="L1094" s="107" t="s">
        <v>39</v>
      </c>
      <c r="M1094" s="103">
        <v>7.1265</v>
      </c>
      <c r="N1094" s="104">
        <f t="shared" si="81"/>
        <v>171159.502245</v>
      </c>
      <c r="O1094" s="108">
        <v>45509</v>
      </c>
      <c r="P1094" s="114" t="s">
        <v>323</v>
      </c>
      <c r="Q1094" s="106" t="s">
        <v>1942</v>
      </c>
      <c r="R1094" s="94" t="s">
        <v>1263</v>
      </c>
      <c r="S1094" s="94" t="s">
        <v>93</v>
      </c>
      <c r="T1094" s="94" t="s">
        <v>43</v>
      </c>
      <c r="U1094" s="94" t="s">
        <v>43</v>
      </c>
      <c r="V1094" s="120">
        <v>100000</v>
      </c>
      <c r="W1094" s="91" t="s">
        <v>1264</v>
      </c>
      <c r="X1094" s="120" t="s">
        <v>45</v>
      </c>
      <c r="Y1094" s="132" t="s">
        <v>43</v>
      </c>
      <c r="Z1094" s="107" t="s">
        <v>43</v>
      </c>
      <c r="AA1094" s="138" t="s">
        <v>46</v>
      </c>
      <c r="AB1094" s="133" t="s">
        <v>113</v>
      </c>
      <c r="AC1094" s="136" t="s">
        <v>73</v>
      </c>
      <c r="AE1094" s="145"/>
      <c r="AF1094" s="135"/>
    </row>
    <row r="1095" s="69" customFormat="1" customHeight="1" spans="1:32">
      <c r="A1095" s="91" t="s">
        <v>3169</v>
      </c>
      <c r="B1095" s="91" t="s">
        <v>2928</v>
      </c>
      <c r="C1095" s="92">
        <v>45492</v>
      </c>
      <c r="D1095" s="93" t="s">
        <v>49</v>
      </c>
      <c r="E1095" s="91" t="s">
        <v>311</v>
      </c>
      <c r="F1095" s="94" t="s">
        <v>3170</v>
      </c>
      <c r="G1095" s="94" t="s">
        <v>1670</v>
      </c>
      <c r="H1095" s="94"/>
      <c r="I1095" s="94" t="s">
        <v>145</v>
      </c>
      <c r="J1095" s="94" t="s">
        <v>314</v>
      </c>
      <c r="K1095" s="102">
        <v>4800</v>
      </c>
      <c r="L1095" s="107" t="s">
        <v>39</v>
      </c>
      <c r="M1095" s="103">
        <v>7.1265</v>
      </c>
      <c r="N1095" s="104">
        <f t="shared" si="81"/>
        <v>34207.2</v>
      </c>
      <c r="O1095" s="105">
        <v>45503</v>
      </c>
      <c r="P1095" s="106" t="s">
        <v>108</v>
      </c>
      <c r="Q1095" s="106" t="s">
        <v>1406</v>
      </c>
      <c r="R1095" s="94" t="s">
        <v>3171</v>
      </c>
      <c r="S1095" s="94" t="s">
        <v>57</v>
      </c>
      <c r="T1095" s="94" t="s">
        <v>43</v>
      </c>
      <c r="U1095" s="94" t="s">
        <v>43</v>
      </c>
      <c r="V1095" s="120" t="s">
        <v>70</v>
      </c>
      <c r="W1095" s="91" t="s">
        <v>3172</v>
      </c>
      <c r="X1095" s="120" t="s">
        <v>45</v>
      </c>
      <c r="Y1095" s="132" t="s">
        <v>43</v>
      </c>
      <c r="Z1095" s="91" t="s">
        <v>43</v>
      </c>
      <c r="AA1095" s="43" t="s">
        <v>46</v>
      </c>
      <c r="AB1095" s="133" t="s">
        <v>1671</v>
      </c>
      <c r="AC1095" s="134" t="s">
        <v>73</v>
      </c>
      <c r="AE1095" s="145"/>
      <c r="AF1095" s="135"/>
    </row>
    <row r="1096" s="69" customFormat="1" customHeight="1" spans="1:32">
      <c r="A1096" s="91" t="s">
        <v>3136</v>
      </c>
      <c r="B1096" s="91" t="s">
        <v>2928</v>
      </c>
      <c r="C1096" s="92">
        <v>45492</v>
      </c>
      <c r="D1096" s="93" t="s">
        <v>33</v>
      </c>
      <c r="E1096" s="91" t="s">
        <v>50</v>
      </c>
      <c r="F1096" s="94" t="s">
        <v>3137</v>
      </c>
      <c r="G1096" s="94" t="s">
        <v>654</v>
      </c>
      <c r="H1096" s="94"/>
      <c r="I1096" s="94" t="s">
        <v>79</v>
      </c>
      <c r="J1096" s="94" t="s">
        <v>655</v>
      </c>
      <c r="K1096" s="102">
        <v>12050</v>
      </c>
      <c r="L1096" s="107" t="s">
        <v>39</v>
      </c>
      <c r="M1096" s="103">
        <v>7.1265</v>
      </c>
      <c r="N1096" s="104">
        <f t="shared" si="81"/>
        <v>85874.325</v>
      </c>
      <c r="O1096" s="105">
        <v>45529</v>
      </c>
      <c r="P1096" s="106">
        <v>12050</v>
      </c>
      <c r="Q1096" s="106" t="s">
        <v>377</v>
      </c>
      <c r="R1096" s="96" t="s">
        <v>657</v>
      </c>
      <c r="S1096" s="125" t="s">
        <v>261</v>
      </c>
      <c r="T1096" s="122" t="s">
        <v>179</v>
      </c>
      <c r="U1096" s="122" t="s">
        <v>262</v>
      </c>
      <c r="V1096" s="120">
        <v>200000</v>
      </c>
      <c r="W1096" s="91" t="s">
        <v>658</v>
      </c>
      <c r="X1096" s="121" t="s">
        <v>45</v>
      </c>
      <c r="Y1096" s="137" t="s">
        <v>43</v>
      </c>
      <c r="Z1096" s="40" t="s">
        <v>43</v>
      </c>
      <c r="AA1096" s="138" t="s">
        <v>46</v>
      </c>
      <c r="AB1096" s="133" t="s">
        <v>47</v>
      </c>
      <c r="AC1096" s="134"/>
      <c r="AE1096" s="145"/>
      <c r="AF1096" s="135"/>
    </row>
    <row r="1097" s="69" customFormat="1" customHeight="1" spans="1:32">
      <c r="A1097" s="91" t="s">
        <v>3173</v>
      </c>
      <c r="B1097" s="91" t="s">
        <v>2928</v>
      </c>
      <c r="C1097" s="92">
        <v>45492</v>
      </c>
      <c r="D1097" s="93" t="s">
        <v>33</v>
      </c>
      <c r="E1097" s="91" t="s">
        <v>50</v>
      </c>
      <c r="F1097" s="94" t="s">
        <v>3174</v>
      </c>
      <c r="G1097" s="94" t="s">
        <v>3175</v>
      </c>
      <c r="H1097" s="94"/>
      <c r="I1097" s="94" t="s">
        <v>37</v>
      </c>
      <c r="J1097" s="94" t="s">
        <v>655</v>
      </c>
      <c r="K1097" s="102">
        <v>108786.6</v>
      </c>
      <c r="L1097" s="107" t="s">
        <v>39</v>
      </c>
      <c r="M1097" s="103">
        <v>7.1265</v>
      </c>
      <c r="N1097" s="104">
        <f t="shared" si="81"/>
        <v>775267.7049</v>
      </c>
      <c r="O1097" s="105">
        <v>45540</v>
      </c>
      <c r="P1097" s="106">
        <v>54773.34</v>
      </c>
      <c r="Q1097" s="106" t="s">
        <v>3176</v>
      </c>
      <c r="R1097" s="94" t="s">
        <v>3177</v>
      </c>
      <c r="S1097" s="94" t="s">
        <v>57</v>
      </c>
      <c r="T1097" s="94" t="s">
        <v>43</v>
      </c>
      <c r="U1097" s="94" t="s">
        <v>43</v>
      </c>
      <c r="V1097" s="120" t="s">
        <v>70</v>
      </c>
      <c r="W1097" s="91" t="s">
        <v>3178</v>
      </c>
      <c r="X1097" s="120" t="s">
        <v>45</v>
      </c>
      <c r="Y1097" s="132" t="s">
        <v>43</v>
      </c>
      <c r="Z1097" s="91" t="s">
        <v>43</v>
      </c>
      <c r="AA1097" s="138" t="s">
        <v>46</v>
      </c>
      <c r="AB1097" s="133" t="s">
        <v>72</v>
      </c>
      <c r="AC1097" s="134" t="s">
        <v>73</v>
      </c>
      <c r="AE1097" s="145"/>
      <c r="AF1097" s="135"/>
    </row>
    <row r="1098" s="70" customFormat="1" customHeight="1" spans="1:32">
      <c r="A1098" s="91" t="s">
        <v>2972</v>
      </c>
      <c r="B1098" s="91" t="s">
        <v>2928</v>
      </c>
      <c r="C1098" s="92">
        <v>45495</v>
      </c>
      <c r="D1098" s="93" t="s">
        <v>49</v>
      </c>
      <c r="E1098" s="91" t="s">
        <v>305</v>
      </c>
      <c r="F1098" s="94" t="s">
        <v>2971</v>
      </c>
      <c r="G1098" s="94" t="s">
        <v>307</v>
      </c>
      <c r="H1098" s="94"/>
      <c r="I1098" s="94" t="s">
        <v>79</v>
      </c>
      <c r="J1098" s="94" t="s">
        <v>308</v>
      </c>
      <c r="K1098" s="102">
        <v>80080</v>
      </c>
      <c r="L1098" s="40" t="s">
        <v>157</v>
      </c>
      <c r="M1098" s="109">
        <v>0.91261</v>
      </c>
      <c r="N1098" s="104">
        <f t="shared" si="81"/>
        <v>73081.8088</v>
      </c>
      <c r="O1098" s="108">
        <v>45514</v>
      </c>
      <c r="P1098" s="110" t="s">
        <v>108</v>
      </c>
      <c r="Q1098" s="106" t="s">
        <v>158</v>
      </c>
      <c r="R1098" s="94" t="s">
        <v>1358</v>
      </c>
      <c r="S1098" s="95" t="s">
        <v>192</v>
      </c>
      <c r="T1098" s="95" t="s">
        <v>43</v>
      </c>
      <c r="U1098" s="95" t="s">
        <v>43</v>
      </c>
      <c r="V1098" s="121" t="s">
        <v>193</v>
      </c>
      <c r="W1098" s="91" t="s">
        <v>43</v>
      </c>
      <c r="X1098" s="120" t="s">
        <v>45</v>
      </c>
      <c r="Y1098" s="132" t="s">
        <v>43</v>
      </c>
      <c r="Z1098" s="107" t="s">
        <v>43</v>
      </c>
      <c r="AA1098" s="138" t="s">
        <v>1805</v>
      </c>
      <c r="AB1098" s="133"/>
      <c r="AC1098" s="136"/>
      <c r="AE1098" s="140"/>
      <c r="AF1098" s="140"/>
    </row>
    <row r="1099" s="70" customFormat="1" customHeight="1" spans="1:32">
      <c r="A1099" s="91" t="s">
        <v>2972</v>
      </c>
      <c r="B1099" s="91" t="s">
        <v>2928</v>
      </c>
      <c r="C1099" s="92">
        <v>45495</v>
      </c>
      <c r="D1099" s="93" t="s">
        <v>49</v>
      </c>
      <c r="E1099" s="91" t="s">
        <v>305</v>
      </c>
      <c r="F1099" s="94" t="s">
        <v>2971</v>
      </c>
      <c r="G1099" s="94" t="s">
        <v>307</v>
      </c>
      <c r="H1099" s="94"/>
      <c r="I1099" s="94" t="s">
        <v>79</v>
      </c>
      <c r="J1099" s="94" t="s">
        <v>308</v>
      </c>
      <c r="K1099" s="102">
        <v>11000</v>
      </c>
      <c r="L1099" s="40" t="s">
        <v>157</v>
      </c>
      <c r="M1099" s="109">
        <v>0.91261</v>
      </c>
      <c r="N1099" s="104">
        <f t="shared" si="81"/>
        <v>10038.71</v>
      </c>
      <c r="O1099" s="108">
        <v>45532</v>
      </c>
      <c r="P1099" s="110" t="s">
        <v>108</v>
      </c>
      <c r="Q1099" s="106" t="s">
        <v>158</v>
      </c>
      <c r="R1099" s="94" t="s">
        <v>3179</v>
      </c>
      <c r="S1099" s="95" t="s">
        <v>192</v>
      </c>
      <c r="T1099" s="95" t="s">
        <v>43</v>
      </c>
      <c r="U1099" s="95" t="s">
        <v>43</v>
      </c>
      <c r="V1099" s="121" t="s">
        <v>193</v>
      </c>
      <c r="W1099" s="91" t="s">
        <v>43</v>
      </c>
      <c r="X1099" s="120" t="s">
        <v>45</v>
      </c>
      <c r="Y1099" s="132" t="s">
        <v>43</v>
      </c>
      <c r="Z1099" s="107" t="s">
        <v>43</v>
      </c>
      <c r="AA1099" s="138" t="s">
        <v>1805</v>
      </c>
      <c r="AB1099" s="133"/>
      <c r="AC1099" s="136"/>
      <c r="AE1099" s="140"/>
      <c r="AF1099" s="140"/>
    </row>
    <row r="1100" s="69" customFormat="1" customHeight="1" spans="1:32">
      <c r="A1100" s="91" t="s">
        <v>3180</v>
      </c>
      <c r="B1100" s="91" t="s">
        <v>2928</v>
      </c>
      <c r="C1100" s="92">
        <v>45495</v>
      </c>
      <c r="D1100" s="93" t="s">
        <v>60</v>
      </c>
      <c r="E1100" s="91" t="s">
        <v>61</v>
      </c>
      <c r="F1100" s="94" t="s">
        <v>3181</v>
      </c>
      <c r="G1100" s="94" t="s">
        <v>3182</v>
      </c>
      <c r="H1100" s="94"/>
      <c r="I1100" s="94" t="s">
        <v>37</v>
      </c>
      <c r="J1100" s="94" t="s">
        <v>65</v>
      </c>
      <c r="K1100" s="102">
        <v>52720.89</v>
      </c>
      <c r="L1100" s="107" t="s">
        <v>39</v>
      </c>
      <c r="M1100" s="103">
        <v>7.1265</v>
      </c>
      <c r="N1100" s="104">
        <f t="shared" si="81"/>
        <v>375715.422585</v>
      </c>
      <c r="O1100" s="105">
        <v>45523</v>
      </c>
      <c r="P1100" s="106">
        <v>26758.49</v>
      </c>
      <c r="Q1100" s="106" t="s">
        <v>3183</v>
      </c>
      <c r="R1100" s="94" t="s">
        <v>3184</v>
      </c>
      <c r="S1100" s="94" t="s">
        <v>93</v>
      </c>
      <c r="T1100" s="94" t="s">
        <v>43</v>
      </c>
      <c r="U1100" s="94" t="s">
        <v>43</v>
      </c>
      <c r="V1100" s="120" t="s">
        <v>70</v>
      </c>
      <c r="W1100" s="91" t="s">
        <v>3185</v>
      </c>
      <c r="X1100" s="120" t="s">
        <v>45</v>
      </c>
      <c r="Y1100" s="132" t="s">
        <v>43</v>
      </c>
      <c r="Z1100" s="91" t="s">
        <v>43</v>
      </c>
      <c r="AA1100" s="138" t="s">
        <v>46</v>
      </c>
      <c r="AB1100" s="133" t="s">
        <v>113</v>
      </c>
      <c r="AC1100" s="136" t="s">
        <v>73</v>
      </c>
      <c r="AE1100" s="145"/>
      <c r="AF1100" s="135"/>
    </row>
    <row r="1101" s="69" customFormat="1" customHeight="1" spans="1:32">
      <c r="A1101" s="91" t="s">
        <v>3168</v>
      </c>
      <c r="B1101" s="91" t="s">
        <v>2928</v>
      </c>
      <c r="C1101" s="92">
        <v>45495</v>
      </c>
      <c r="D1101" s="93" t="s">
        <v>60</v>
      </c>
      <c r="E1101" s="91" t="s">
        <v>61</v>
      </c>
      <c r="F1101" s="94" t="s">
        <v>3066</v>
      </c>
      <c r="G1101" s="95" t="s">
        <v>1236</v>
      </c>
      <c r="H1101" s="95"/>
      <c r="I1101" s="95" t="s">
        <v>79</v>
      </c>
      <c r="J1101" s="95" t="s">
        <v>65</v>
      </c>
      <c r="K1101" s="102">
        <v>24573.65</v>
      </c>
      <c r="L1101" s="107" t="s">
        <v>39</v>
      </c>
      <c r="M1101" s="103">
        <v>7.1265</v>
      </c>
      <c r="N1101" s="104">
        <f t="shared" si="81"/>
        <v>175124.116725</v>
      </c>
      <c r="O1101" s="108">
        <v>45505</v>
      </c>
      <c r="P1101" s="114" t="s">
        <v>323</v>
      </c>
      <c r="Q1101" s="106" t="s">
        <v>1942</v>
      </c>
      <c r="R1101" s="94" t="s">
        <v>1263</v>
      </c>
      <c r="S1101" s="94" t="s">
        <v>93</v>
      </c>
      <c r="T1101" s="94" t="s">
        <v>43</v>
      </c>
      <c r="U1101" s="94" t="s">
        <v>43</v>
      </c>
      <c r="V1101" s="120">
        <v>100000</v>
      </c>
      <c r="W1101" s="91" t="s">
        <v>1264</v>
      </c>
      <c r="X1101" s="120" t="s">
        <v>45</v>
      </c>
      <c r="Y1101" s="132" t="s">
        <v>43</v>
      </c>
      <c r="Z1101" s="107" t="s">
        <v>43</v>
      </c>
      <c r="AA1101" s="138" t="s">
        <v>46</v>
      </c>
      <c r="AB1101" s="133" t="s">
        <v>113</v>
      </c>
      <c r="AC1101" s="136" t="s">
        <v>73</v>
      </c>
      <c r="AE1101" s="145"/>
      <c r="AF1101" s="135"/>
    </row>
    <row r="1102" s="69" customFormat="1" customHeight="1" spans="1:32">
      <c r="A1102" s="91" t="s">
        <v>3186</v>
      </c>
      <c r="B1102" s="91" t="s">
        <v>2928</v>
      </c>
      <c r="C1102" s="92">
        <v>45495</v>
      </c>
      <c r="D1102" s="93" t="s">
        <v>60</v>
      </c>
      <c r="E1102" s="91" t="s">
        <v>61</v>
      </c>
      <c r="F1102" s="94" t="s">
        <v>3066</v>
      </c>
      <c r="G1102" s="95" t="s">
        <v>1236</v>
      </c>
      <c r="H1102" s="95"/>
      <c r="I1102" s="95" t="s">
        <v>79</v>
      </c>
      <c r="J1102" s="95" t="s">
        <v>65</v>
      </c>
      <c r="K1102" s="102">
        <v>4250.98</v>
      </c>
      <c r="L1102" s="107" t="s">
        <v>39</v>
      </c>
      <c r="M1102" s="103">
        <v>7.1265</v>
      </c>
      <c r="N1102" s="104">
        <f t="shared" ref="N1102:N1111" si="82">K1102*M1102</f>
        <v>30294.60897</v>
      </c>
      <c r="O1102" s="108" t="s">
        <v>3187</v>
      </c>
      <c r="P1102" s="114" t="s">
        <v>323</v>
      </c>
      <c r="Q1102" s="106" t="s">
        <v>1942</v>
      </c>
      <c r="R1102" s="94" t="s">
        <v>1263</v>
      </c>
      <c r="S1102" s="94" t="s">
        <v>93</v>
      </c>
      <c r="T1102" s="94" t="s">
        <v>43</v>
      </c>
      <c r="U1102" s="94" t="s">
        <v>43</v>
      </c>
      <c r="V1102" s="120">
        <v>100000</v>
      </c>
      <c r="W1102" s="91" t="s">
        <v>1264</v>
      </c>
      <c r="X1102" s="120" t="s">
        <v>45</v>
      </c>
      <c r="Y1102" s="132" t="s">
        <v>43</v>
      </c>
      <c r="Z1102" s="107" t="s">
        <v>43</v>
      </c>
      <c r="AA1102" s="138" t="s">
        <v>46</v>
      </c>
      <c r="AB1102" s="133" t="s">
        <v>113</v>
      </c>
      <c r="AC1102" s="136" t="s">
        <v>73</v>
      </c>
      <c r="AE1102" s="145"/>
      <c r="AF1102" s="135"/>
    </row>
    <row r="1103" s="69" customFormat="1" customHeight="1" spans="1:32">
      <c r="A1103" s="91" t="s">
        <v>2930</v>
      </c>
      <c r="B1103" s="91" t="s">
        <v>2928</v>
      </c>
      <c r="C1103" s="92">
        <v>45495</v>
      </c>
      <c r="D1103" s="93" t="s">
        <v>49</v>
      </c>
      <c r="E1103" s="91" t="s">
        <v>311</v>
      </c>
      <c r="F1103" s="94" t="s">
        <v>2931</v>
      </c>
      <c r="G1103" s="94" t="s">
        <v>617</v>
      </c>
      <c r="H1103" s="95"/>
      <c r="I1103" s="95" t="s">
        <v>53</v>
      </c>
      <c r="J1103" s="95" t="s">
        <v>314</v>
      </c>
      <c r="K1103" s="102">
        <v>415.5</v>
      </c>
      <c r="L1103" s="107" t="s">
        <v>39</v>
      </c>
      <c r="M1103" s="103">
        <v>7.1265</v>
      </c>
      <c r="N1103" s="104">
        <f t="shared" ref="N1103:N1105" si="83">K1103*M1103</f>
        <v>2961.06075</v>
      </c>
      <c r="O1103" s="108">
        <v>45499</v>
      </c>
      <c r="P1103" s="110" t="s">
        <v>108</v>
      </c>
      <c r="Q1103" s="110" t="s">
        <v>231</v>
      </c>
      <c r="R1103" s="95" t="s">
        <v>618</v>
      </c>
      <c r="S1103" s="94" t="s">
        <v>68</v>
      </c>
      <c r="T1103" s="94" t="s">
        <v>619</v>
      </c>
      <c r="U1103" s="94" t="s">
        <v>43</v>
      </c>
      <c r="V1103" s="121">
        <v>150000</v>
      </c>
      <c r="W1103" s="121" t="s">
        <v>620</v>
      </c>
      <c r="X1103" s="121" t="s">
        <v>45</v>
      </c>
      <c r="Y1103" s="137" t="s">
        <v>43</v>
      </c>
      <c r="Z1103" s="40" t="s">
        <v>43</v>
      </c>
      <c r="AA1103" s="57" t="s">
        <v>46</v>
      </c>
      <c r="AB1103" s="133" t="s">
        <v>621</v>
      </c>
      <c r="AC1103" s="134"/>
      <c r="AE1103" s="145"/>
      <c r="AF1103" s="135"/>
    </row>
    <row r="1104" s="69" customFormat="1" customHeight="1" spans="1:32">
      <c r="A1104" s="91" t="s">
        <v>3091</v>
      </c>
      <c r="B1104" s="91" t="s">
        <v>2928</v>
      </c>
      <c r="C1104" s="92">
        <v>45495</v>
      </c>
      <c r="D1104" s="93" t="s">
        <v>75</v>
      </c>
      <c r="E1104" s="91" t="s">
        <v>279</v>
      </c>
      <c r="F1104" s="94" t="s">
        <v>3011</v>
      </c>
      <c r="G1104" s="94" t="s">
        <v>281</v>
      </c>
      <c r="H1104" s="94"/>
      <c r="I1104" s="94" t="s">
        <v>79</v>
      </c>
      <c r="J1104" s="94" t="s">
        <v>282</v>
      </c>
      <c r="K1104" s="102">
        <v>14674</v>
      </c>
      <c r="L1104" s="107" t="s">
        <v>39</v>
      </c>
      <c r="M1104" s="103">
        <v>7.1265</v>
      </c>
      <c r="N1104" s="104">
        <f t="shared" si="83"/>
        <v>104574.261</v>
      </c>
      <c r="O1104" s="105">
        <v>45528</v>
      </c>
      <c r="P1104" s="106">
        <v>240918.86</v>
      </c>
      <c r="Q1104" s="106" t="s">
        <v>596</v>
      </c>
      <c r="R1104" s="94" t="s">
        <v>3188</v>
      </c>
      <c r="S1104" s="122" t="s">
        <v>261</v>
      </c>
      <c r="T1104" s="122" t="s">
        <v>179</v>
      </c>
      <c r="U1104" s="122" t="s">
        <v>262</v>
      </c>
      <c r="V1104" s="120" t="s">
        <v>70</v>
      </c>
      <c r="W1104" s="91" t="s">
        <v>3189</v>
      </c>
      <c r="X1104" s="120" t="s">
        <v>45</v>
      </c>
      <c r="Y1104" s="132" t="s">
        <v>43</v>
      </c>
      <c r="Z1104" s="91" t="s">
        <v>43</v>
      </c>
      <c r="AA1104" s="43" t="s">
        <v>46</v>
      </c>
      <c r="AB1104" s="133" t="s">
        <v>113</v>
      </c>
      <c r="AC1104" s="136" t="s">
        <v>73</v>
      </c>
      <c r="AE1104" s="145"/>
      <c r="AF1104" s="135"/>
    </row>
    <row r="1105" s="69" customFormat="1" customHeight="1" spans="1:32">
      <c r="A1105" s="91" t="s">
        <v>2927</v>
      </c>
      <c r="B1105" s="91" t="s">
        <v>2928</v>
      </c>
      <c r="C1105" s="92">
        <v>45495</v>
      </c>
      <c r="D1105" s="93" t="s">
        <v>49</v>
      </c>
      <c r="E1105" s="91" t="s">
        <v>153</v>
      </c>
      <c r="F1105" s="94" t="s">
        <v>2929</v>
      </c>
      <c r="G1105" s="94" t="s">
        <v>189</v>
      </c>
      <c r="H1105" s="94"/>
      <c r="I1105" s="94" t="s">
        <v>79</v>
      </c>
      <c r="J1105" s="94" t="s">
        <v>156</v>
      </c>
      <c r="K1105" s="102">
        <v>165750</v>
      </c>
      <c r="L1105" s="40" t="s">
        <v>157</v>
      </c>
      <c r="M1105" s="109">
        <v>0.91261</v>
      </c>
      <c r="N1105" s="104">
        <f t="shared" si="83"/>
        <v>151265.1075</v>
      </c>
      <c r="O1105" s="105">
        <v>45516</v>
      </c>
      <c r="P1105" s="110" t="s">
        <v>108</v>
      </c>
      <c r="Q1105" s="106" t="s">
        <v>190</v>
      </c>
      <c r="R1105" s="94" t="s">
        <v>823</v>
      </c>
      <c r="S1105" s="94" t="s">
        <v>192</v>
      </c>
      <c r="T1105" s="94" t="s">
        <v>43</v>
      </c>
      <c r="U1105" s="94" t="s">
        <v>43</v>
      </c>
      <c r="V1105" s="120" t="s">
        <v>193</v>
      </c>
      <c r="W1105" s="91" t="s">
        <v>43</v>
      </c>
      <c r="X1105" s="120" t="s">
        <v>45</v>
      </c>
      <c r="Y1105" s="132" t="s">
        <v>43</v>
      </c>
      <c r="Z1105" s="91" t="s">
        <v>43</v>
      </c>
      <c r="AA1105" s="138" t="s">
        <v>1805</v>
      </c>
      <c r="AB1105" s="133"/>
      <c r="AC1105" s="134"/>
      <c r="AE1105" s="135"/>
      <c r="AF1105" s="135"/>
    </row>
    <row r="1106" s="69" customFormat="1" customHeight="1" spans="1:32">
      <c r="A1106" s="91" t="s">
        <v>3190</v>
      </c>
      <c r="B1106" s="91" t="s">
        <v>2928</v>
      </c>
      <c r="C1106" s="92">
        <v>45495</v>
      </c>
      <c r="D1106" s="93" t="s">
        <v>60</v>
      </c>
      <c r="E1106" s="91" t="s">
        <v>2238</v>
      </c>
      <c r="F1106" s="94" t="s">
        <v>3191</v>
      </c>
      <c r="G1106" s="94" t="s">
        <v>203</v>
      </c>
      <c r="H1106" s="94"/>
      <c r="I1106" s="94" t="s">
        <v>37</v>
      </c>
      <c r="J1106" s="94" t="s">
        <v>204</v>
      </c>
      <c r="K1106" s="102">
        <v>4501.099</v>
      </c>
      <c r="L1106" s="91" t="s">
        <v>205</v>
      </c>
      <c r="M1106" s="109">
        <v>5.2713</v>
      </c>
      <c r="N1106" s="104">
        <f t="shared" si="82"/>
        <v>23726.6431587</v>
      </c>
      <c r="O1106" s="105">
        <v>45517</v>
      </c>
      <c r="P1106" s="106" t="s">
        <v>108</v>
      </c>
      <c r="Q1106" s="106" t="s">
        <v>231</v>
      </c>
      <c r="R1106" s="94" t="s">
        <v>207</v>
      </c>
      <c r="S1106" s="95" t="s">
        <v>93</v>
      </c>
      <c r="T1106" s="95" t="s">
        <v>43</v>
      </c>
      <c r="U1106" s="95" t="s">
        <v>43</v>
      </c>
      <c r="V1106" s="121">
        <v>200000</v>
      </c>
      <c r="W1106" s="91" t="s">
        <v>209</v>
      </c>
      <c r="X1106" s="120" t="s">
        <v>3192</v>
      </c>
      <c r="Y1106" s="132">
        <v>1</v>
      </c>
      <c r="Z1106" s="107" t="s">
        <v>1780</v>
      </c>
      <c r="AA1106" s="57" t="s">
        <v>46</v>
      </c>
      <c r="AB1106" s="133" t="s">
        <v>210</v>
      </c>
      <c r="AC1106" s="134" t="s">
        <v>73</v>
      </c>
      <c r="AE1106" s="145"/>
      <c r="AF1106" s="135"/>
    </row>
    <row r="1107" s="69" customFormat="1" customHeight="1" spans="1:32">
      <c r="A1107" s="91" t="s">
        <v>3193</v>
      </c>
      <c r="B1107" s="91" t="s">
        <v>2928</v>
      </c>
      <c r="C1107" s="92">
        <v>45495</v>
      </c>
      <c r="D1107" s="93" t="s">
        <v>49</v>
      </c>
      <c r="E1107" s="91" t="s">
        <v>311</v>
      </c>
      <c r="F1107" s="94" t="s">
        <v>2952</v>
      </c>
      <c r="G1107" s="94" t="s">
        <v>313</v>
      </c>
      <c r="H1107" s="94"/>
      <c r="I1107" s="94" t="s">
        <v>53</v>
      </c>
      <c r="J1107" s="94" t="s">
        <v>314</v>
      </c>
      <c r="K1107" s="102">
        <v>9709.8</v>
      </c>
      <c r="L1107" s="107" t="s">
        <v>39</v>
      </c>
      <c r="M1107" s="103">
        <v>7.1265</v>
      </c>
      <c r="N1107" s="104">
        <f t="shared" si="82"/>
        <v>69196.8897</v>
      </c>
      <c r="O1107" s="105">
        <v>45513</v>
      </c>
      <c r="P1107" s="106" t="s">
        <v>108</v>
      </c>
      <c r="Q1107" s="106" t="s">
        <v>2541</v>
      </c>
      <c r="R1107" s="94" t="s">
        <v>315</v>
      </c>
      <c r="S1107" s="94" t="s">
        <v>93</v>
      </c>
      <c r="T1107" s="94" t="s">
        <v>43</v>
      </c>
      <c r="U1107" s="94" t="s">
        <v>43</v>
      </c>
      <c r="V1107" s="120">
        <v>400000</v>
      </c>
      <c r="W1107" s="91" t="s">
        <v>316</v>
      </c>
      <c r="X1107" s="120" t="s">
        <v>45</v>
      </c>
      <c r="Y1107" s="132" t="s">
        <v>43</v>
      </c>
      <c r="Z1107" s="107" t="s">
        <v>43</v>
      </c>
      <c r="AA1107" s="138" t="s">
        <v>46</v>
      </c>
      <c r="AB1107" s="133" t="s">
        <v>317</v>
      </c>
      <c r="AC1107" s="134" t="s">
        <v>73</v>
      </c>
      <c r="AD1107" s="136" t="s">
        <v>318</v>
      </c>
      <c r="AE1107" s="135"/>
      <c r="AF1107" s="135"/>
    </row>
    <row r="1108" s="69" customFormat="1" customHeight="1" spans="1:32">
      <c r="A1108" s="91" t="s">
        <v>2975</v>
      </c>
      <c r="B1108" s="91" t="s">
        <v>2928</v>
      </c>
      <c r="C1108" s="92">
        <v>45496</v>
      </c>
      <c r="D1108" s="93" t="s">
        <v>60</v>
      </c>
      <c r="E1108" s="91" t="s">
        <v>115</v>
      </c>
      <c r="F1108" s="94" t="s">
        <v>2976</v>
      </c>
      <c r="G1108" s="94" t="s">
        <v>230</v>
      </c>
      <c r="H1108" s="94"/>
      <c r="I1108" s="94" t="s">
        <v>79</v>
      </c>
      <c r="J1108" s="94" t="s">
        <v>118</v>
      </c>
      <c r="K1108" s="102">
        <v>28453.64</v>
      </c>
      <c r="L1108" s="107" t="s">
        <v>39</v>
      </c>
      <c r="M1108" s="103">
        <v>7.1265</v>
      </c>
      <c r="N1108" s="104">
        <f t="shared" si="82"/>
        <v>202774.86546</v>
      </c>
      <c r="O1108" s="108">
        <v>45533</v>
      </c>
      <c r="P1108" s="110" t="s">
        <v>108</v>
      </c>
      <c r="Q1108" s="106" t="s">
        <v>231</v>
      </c>
      <c r="R1108" s="111" t="s">
        <v>232</v>
      </c>
      <c r="S1108" s="95" t="s">
        <v>68</v>
      </c>
      <c r="T1108" s="95" t="s">
        <v>233</v>
      </c>
      <c r="U1108" s="95" t="s">
        <v>43</v>
      </c>
      <c r="V1108" s="121">
        <v>500000</v>
      </c>
      <c r="W1108" s="121" t="s">
        <v>234</v>
      </c>
      <c r="X1108" s="120" t="s">
        <v>45</v>
      </c>
      <c r="Y1108" s="132" t="s">
        <v>43</v>
      </c>
      <c r="Z1108" s="107" t="s">
        <v>43</v>
      </c>
      <c r="AA1108" s="43" t="s">
        <v>46</v>
      </c>
      <c r="AB1108" s="133" t="s">
        <v>47</v>
      </c>
      <c r="AC1108" s="134"/>
      <c r="AE1108" s="135"/>
      <c r="AF1108" s="135"/>
    </row>
    <row r="1109" s="69" customFormat="1" customHeight="1" spans="1:32">
      <c r="A1109" s="91" t="s">
        <v>3194</v>
      </c>
      <c r="B1109" s="91" t="s">
        <v>2928</v>
      </c>
      <c r="C1109" s="92">
        <v>45496</v>
      </c>
      <c r="D1109" s="93" t="s">
        <v>60</v>
      </c>
      <c r="E1109" s="91" t="s">
        <v>2238</v>
      </c>
      <c r="F1109" s="94" t="s">
        <v>3195</v>
      </c>
      <c r="G1109" s="94" t="s">
        <v>3196</v>
      </c>
      <c r="H1109" s="94"/>
      <c r="I1109" s="94" t="s">
        <v>79</v>
      </c>
      <c r="J1109" s="94" t="s">
        <v>204</v>
      </c>
      <c r="K1109" s="102">
        <v>88718</v>
      </c>
      <c r="L1109" s="107" t="s">
        <v>205</v>
      </c>
      <c r="M1109" s="109">
        <v>5.2713</v>
      </c>
      <c r="N1109" s="104">
        <f t="shared" si="82"/>
        <v>467659.1934</v>
      </c>
      <c r="O1109" s="105">
        <v>45516</v>
      </c>
      <c r="P1109" s="106" t="s">
        <v>3197</v>
      </c>
      <c r="Q1109" s="106" t="s">
        <v>3198</v>
      </c>
      <c r="R1109" s="94" t="s">
        <v>3199</v>
      </c>
      <c r="S1109" s="94" t="s">
        <v>93</v>
      </c>
      <c r="T1109" s="94" t="s">
        <v>43</v>
      </c>
      <c r="U1109" s="94" t="s">
        <v>43</v>
      </c>
      <c r="V1109" s="120" t="s">
        <v>70</v>
      </c>
      <c r="W1109" s="120" t="s">
        <v>3200</v>
      </c>
      <c r="X1109" s="120" t="s">
        <v>45</v>
      </c>
      <c r="Y1109" s="132" t="s">
        <v>43</v>
      </c>
      <c r="Z1109" s="91" t="s">
        <v>43</v>
      </c>
      <c r="AA1109" s="43" t="s">
        <v>46</v>
      </c>
      <c r="AB1109" s="43" t="s">
        <v>181</v>
      </c>
      <c r="AC1109" s="134" t="s">
        <v>73</v>
      </c>
      <c r="AE1109" s="145"/>
      <c r="AF1109" s="135"/>
    </row>
    <row r="1110" s="69" customFormat="1" customHeight="1" spans="1:32">
      <c r="A1110" s="91" t="s">
        <v>3201</v>
      </c>
      <c r="B1110" s="91" t="s">
        <v>2928</v>
      </c>
      <c r="C1110" s="92">
        <v>45496</v>
      </c>
      <c r="D1110" s="93" t="s">
        <v>49</v>
      </c>
      <c r="E1110" s="91" t="s">
        <v>142</v>
      </c>
      <c r="F1110" s="94" t="s">
        <v>3202</v>
      </c>
      <c r="G1110" s="94" t="s">
        <v>242</v>
      </c>
      <c r="H1110" s="94"/>
      <c r="I1110" s="94" t="s">
        <v>53</v>
      </c>
      <c r="J1110" s="95" t="s">
        <v>243</v>
      </c>
      <c r="K1110" s="109">
        <v>5013.36</v>
      </c>
      <c r="L1110" s="107" t="s">
        <v>39</v>
      </c>
      <c r="M1110" s="103">
        <v>7.1265</v>
      </c>
      <c r="N1110" s="104">
        <f t="shared" si="82"/>
        <v>35727.71004</v>
      </c>
      <c r="O1110" s="108">
        <v>45516</v>
      </c>
      <c r="P1110" s="106">
        <v>5013.36</v>
      </c>
      <c r="Q1110" s="106" t="s">
        <v>40</v>
      </c>
      <c r="R1110" s="94" t="s">
        <v>244</v>
      </c>
      <c r="S1110" s="94" t="s">
        <v>42</v>
      </c>
      <c r="T1110" s="94" t="s">
        <v>43</v>
      </c>
      <c r="U1110" s="94" t="s">
        <v>43</v>
      </c>
      <c r="V1110" s="120" t="s">
        <v>44</v>
      </c>
      <c r="W1110" s="91" t="s">
        <v>43</v>
      </c>
      <c r="X1110" s="120" t="s">
        <v>45</v>
      </c>
      <c r="Y1110" s="132" t="s">
        <v>43</v>
      </c>
      <c r="Z1110" s="107" t="s">
        <v>43</v>
      </c>
      <c r="AA1110" s="43" t="s">
        <v>46</v>
      </c>
      <c r="AB1110" s="133" t="s">
        <v>47</v>
      </c>
      <c r="AC1110" s="134"/>
      <c r="AE1110" s="145"/>
      <c r="AF1110" s="135"/>
    </row>
    <row r="1111" s="69" customFormat="1" customHeight="1" spans="1:32">
      <c r="A1111" s="91" t="s">
        <v>2927</v>
      </c>
      <c r="B1111" s="91" t="s">
        <v>2928</v>
      </c>
      <c r="C1111" s="92">
        <v>45496</v>
      </c>
      <c r="D1111" s="93" t="s">
        <v>49</v>
      </c>
      <c r="E1111" s="91" t="s">
        <v>153</v>
      </c>
      <c r="F1111" s="94" t="s">
        <v>2929</v>
      </c>
      <c r="G1111" s="94" t="s">
        <v>189</v>
      </c>
      <c r="H1111" s="94"/>
      <c r="I1111" s="94" t="s">
        <v>79</v>
      </c>
      <c r="J1111" s="94" t="s">
        <v>156</v>
      </c>
      <c r="K1111" s="102">
        <v>16350</v>
      </c>
      <c r="L1111" s="40" t="s">
        <v>157</v>
      </c>
      <c r="M1111" s="109">
        <v>0.91261</v>
      </c>
      <c r="N1111" s="104">
        <f t="shared" si="82"/>
        <v>14921.1735</v>
      </c>
      <c r="O1111" s="105">
        <v>45516</v>
      </c>
      <c r="P1111" s="110" t="s">
        <v>108</v>
      </c>
      <c r="Q1111" s="106" t="s">
        <v>190</v>
      </c>
      <c r="R1111" s="94" t="s">
        <v>478</v>
      </c>
      <c r="S1111" s="94" t="s">
        <v>192</v>
      </c>
      <c r="T1111" s="94" t="s">
        <v>43</v>
      </c>
      <c r="U1111" s="94" t="s">
        <v>43</v>
      </c>
      <c r="V1111" s="120" t="s">
        <v>193</v>
      </c>
      <c r="W1111" s="91" t="s">
        <v>43</v>
      </c>
      <c r="X1111" s="120" t="s">
        <v>45</v>
      </c>
      <c r="Y1111" s="132" t="s">
        <v>43</v>
      </c>
      <c r="Z1111" s="91" t="s">
        <v>43</v>
      </c>
      <c r="AA1111" s="138" t="s">
        <v>1805</v>
      </c>
      <c r="AB1111" s="133"/>
      <c r="AC1111" s="134"/>
      <c r="AE1111" s="135"/>
      <c r="AF1111" s="135"/>
    </row>
    <row r="1112" s="69" customFormat="1" customHeight="1" spans="1:32">
      <c r="A1112" s="91" t="s">
        <v>3050</v>
      </c>
      <c r="B1112" s="91" t="s">
        <v>2928</v>
      </c>
      <c r="C1112" s="92">
        <v>45496</v>
      </c>
      <c r="D1112" s="93" t="s">
        <v>60</v>
      </c>
      <c r="E1112" s="91" t="s">
        <v>115</v>
      </c>
      <c r="F1112" s="94" t="s">
        <v>3051</v>
      </c>
      <c r="G1112" s="94" t="s">
        <v>738</v>
      </c>
      <c r="H1112" s="94"/>
      <c r="I1112" s="94" t="s">
        <v>258</v>
      </c>
      <c r="J1112" s="94" t="s">
        <v>682</v>
      </c>
      <c r="K1112" s="102">
        <v>5321.4</v>
      </c>
      <c r="L1112" s="107" t="s">
        <v>39</v>
      </c>
      <c r="M1112" s="103">
        <v>7.1265</v>
      </c>
      <c r="N1112" s="104">
        <f t="shared" ref="N1112:N1136" si="84">K1112*M1112</f>
        <v>37922.9571</v>
      </c>
      <c r="O1112" s="105">
        <v>45503</v>
      </c>
      <c r="P1112" s="106" t="s">
        <v>108</v>
      </c>
      <c r="Q1112" s="106" t="s">
        <v>2635</v>
      </c>
      <c r="R1112" s="94" t="s">
        <v>739</v>
      </c>
      <c r="S1112" s="94" t="s">
        <v>57</v>
      </c>
      <c r="T1112" s="94" t="s">
        <v>43</v>
      </c>
      <c r="U1112" s="94" t="s">
        <v>43</v>
      </c>
      <c r="V1112" s="120" t="s">
        <v>58</v>
      </c>
      <c r="W1112" s="91" t="s">
        <v>43</v>
      </c>
      <c r="X1112" s="120" t="s">
        <v>45</v>
      </c>
      <c r="Y1112" s="132" t="s">
        <v>43</v>
      </c>
      <c r="Z1112" s="91" t="s">
        <v>43</v>
      </c>
      <c r="AA1112" s="138" t="s">
        <v>46</v>
      </c>
      <c r="AB1112" s="133" t="s">
        <v>47</v>
      </c>
      <c r="AC1112" s="134"/>
      <c r="AE1112" s="145"/>
      <c r="AF1112" s="135"/>
    </row>
    <row r="1113" s="69" customFormat="1" customHeight="1" spans="1:32">
      <c r="A1113" s="91" t="s">
        <v>3203</v>
      </c>
      <c r="B1113" s="91" t="s">
        <v>2928</v>
      </c>
      <c r="C1113" s="92">
        <v>45497</v>
      </c>
      <c r="D1113" s="93" t="s">
        <v>75</v>
      </c>
      <c r="E1113" s="91" t="s">
        <v>856</v>
      </c>
      <c r="F1113" s="94" t="s">
        <v>3204</v>
      </c>
      <c r="G1113" s="94" t="s">
        <v>3205</v>
      </c>
      <c r="H1113" s="94"/>
      <c r="I1113" s="94" t="s">
        <v>37</v>
      </c>
      <c r="J1113" s="94" t="s">
        <v>977</v>
      </c>
      <c r="K1113" s="102">
        <v>5691.75</v>
      </c>
      <c r="L1113" s="107" t="s">
        <v>39</v>
      </c>
      <c r="M1113" s="103">
        <v>7.1265</v>
      </c>
      <c r="N1113" s="104">
        <f t="shared" si="84"/>
        <v>40562.256375</v>
      </c>
      <c r="O1113" s="105">
        <v>45526</v>
      </c>
      <c r="P1113" s="106">
        <v>5691.75</v>
      </c>
      <c r="Q1113" s="106" t="s">
        <v>40</v>
      </c>
      <c r="R1113" s="94" t="s">
        <v>3206</v>
      </c>
      <c r="S1113" s="94" t="s">
        <v>42</v>
      </c>
      <c r="T1113" s="94" t="s">
        <v>43</v>
      </c>
      <c r="U1113" s="94" t="s">
        <v>43</v>
      </c>
      <c r="V1113" s="120" t="s">
        <v>70</v>
      </c>
      <c r="W1113" s="91" t="s">
        <v>3207</v>
      </c>
      <c r="X1113" s="121" t="s">
        <v>45</v>
      </c>
      <c r="Y1113" s="137" t="s">
        <v>43</v>
      </c>
      <c r="Z1113" s="40" t="s">
        <v>43</v>
      </c>
      <c r="AA1113" s="138" t="s">
        <v>46</v>
      </c>
      <c r="AB1113" s="133" t="s">
        <v>113</v>
      </c>
      <c r="AC1113" s="136" t="s">
        <v>73</v>
      </c>
      <c r="AE1113" s="145"/>
      <c r="AF1113" s="135"/>
    </row>
    <row r="1114" s="70" customFormat="1" customHeight="1" spans="1:31">
      <c r="A1114" s="91" t="s">
        <v>3208</v>
      </c>
      <c r="B1114" s="91" t="s">
        <v>2928</v>
      </c>
      <c r="C1114" s="92">
        <v>45497</v>
      </c>
      <c r="D1114" s="93" t="s">
        <v>49</v>
      </c>
      <c r="E1114" s="91" t="s">
        <v>311</v>
      </c>
      <c r="F1114" s="94" t="s">
        <v>3209</v>
      </c>
      <c r="G1114" s="94" t="s">
        <v>904</v>
      </c>
      <c r="H1114" s="94"/>
      <c r="I1114" s="94" t="s">
        <v>37</v>
      </c>
      <c r="J1114" s="94" t="s">
        <v>905</v>
      </c>
      <c r="K1114" s="102">
        <v>1150</v>
      </c>
      <c r="L1114" s="107" t="s">
        <v>89</v>
      </c>
      <c r="M1114" s="103">
        <v>1</v>
      </c>
      <c r="N1114" s="104">
        <f t="shared" si="84"/>
        <v>1150</v>
      </c>
      <c r="O1114" s="105">
        <v>45504</v>
      </c>
      <c r="P1114" s="106" t="s">
        <v>3210</v>
      </c>
      <c r="Q1114" s="106" t="s">
        <v>40</v>
      </c>
      <c r="R1114" s="94" t="s">
        <v>906</v>
      </c>
      <c r="S1114" s="94" t="s">
        <v>68</v>
      </c>
      <c r="T1114" s="94" t="s">
        <v>1302</v>
      </c>
      <c r="U1114" s="94" t="s">
        <v>43</v>
      </c>
      <c r="V1114" s="120" t="s">
        <v>70</v>
      </c>
      <c r="W1114" s="91" t="s">
        <v>2788</v>
      </c>
      <c r="X1114" s="120" t="s">
        <v>45</v>
      </c>
      <c r="Y1114" s="132" t="s">
        <v>43</v>
      </c>
      <c r="Z1114" s="91" t="s">
        <v>43</v>
      </c>
      <c r="AA1114" s="138" t="s">
        <v>46</v>
      </c>
      <c r="AB1114" s="138" t="s">
        <v>907</v>
      </c>
      <c r="AC1114" s="136" t="s">
        <v>73</v>
      </c>
      <c r="AE1114" s="136"/>
    </row>
    <row r="1115" s="69" customFormat="1" customHeight="1" spans="1:32">
      <c r="A1115" s="91" t="s">
        <v>3160</v>
      </c>
      <c r="B1115" s="91" t="s">
        <v>2928</v>
      </c>
      <c r="C1115" s="92">
        <v>45497</v>
      </c>
      <c r="D1115" s="93" t="s">
        <v>33</v>
      </c>
      <c r="E1115" s="91" t="s">
        <v>344</v>
      </c>
      <c r="F1115" s="94" t="s">
        <v>3161</v>
      </c>
      <c r="G1115" s="94" t="s">
        <v>3162</v>
      </c>
      <c r="H1115" s="94"/>
      <c r="I1115" s="94" t="s">
        <v>53</v>
      </c>
      <c r="J1115" s="94" t="s">
        <v>3163</v>
      </c>
      <c r="K1115" s="102">
        <v>11280</v>
      </c>
      <c r="L1115" s="40" t="s">
        <v>39</v>
      </c>
      <c r="M1115" s="103">
        <v>7.1265</v>
      </c>
      <c r="N1115" s="104">
        <f t="shared" si="84"/>
        <v>80386.92</v>
      </c>
      <c r="O1115" s="105">
        <v>45533</v>
      </c>
      <c r="P1115" s="106">
        <v>18000</v>
      </c>
      <c r="Q1115" s="106" t="s">
        <v>3164</v>
      </c>
      <c r="R1115" s="94" t="s">
        <v>3165</v>
      </c>
      <c r="S1115" s="94" t="s">
        <v>93</v>
      </c>
      <c r="T1115" s="94" t="s">
        <v>3166</v>
      </c>
      <c r="U1115" s="94" t="s">
        <v>43</v>
      </c>
      <c r="V1115" s="120">
        <v>100000</v>
      </c>
      <c r="W1115" s="91" t="s">
        <v>3167</v>
      </c>
      <c r="X1115" s="120" t="s">
        <v>45</v>
      </c>
      <c r="Y1115" s="132" t="s">
        <v>43</v>
      </c>
      <c r="Z1115" s="40" t="s">
        <v>43</v>
      </c>
      <c r="AA1115" s="138" t="s">
        <v>46</v>
      </c>
      <c r="AB1115" s="133" t="s">
        <v>47</v>
      </c>
      <c r="AC1115" s="134"/>
      <c r="AE1115" s="145"/>
      <c r="AF1115" s="135"/>
    </row>
    <row r="1116" s="69" customFormat="1" customHeight="1" spans="1:32">
      <c r="A1116" s="91" t="s">
        <v>3211</v>
      </c>
      <c r="B1116" s="91" t="s">
        <v>2928</v>
      </c>
      <c r="C1116" s="92">
        <v>45497</v>
      </c>
      <c r="D1116" s="93" t="s">
        <v>33</v>
      </c>
      <c r="E1116" s="91" t="s">
        <v>34</v>
      </c>
      <c r="F1116" s="94" t="s">
        <v>3212</v>
      </c>
      <c r="G1116" s="94" t="s">
        <v>610</v>
      </c>
      <c r="H1116" s="94"/>
      <c r="I1116" s="94" t="s">
        <v>37</v>
      </c>
      <c r="J1116" s="94" t="s">
        <v>38</v>
      </c>
      <c r="K1116" s="102">
        <v>8046.5</v>
      </c>
      <c r="L1116" s="107" t="s">
        <v>39</v>
      </c>
      <c r="M1116" s="103">
        <v>7.1265</v>
      </c>
      <c r="N1116" s="104">
        <f t="shared" si="84"/>
        <v>57343.38225</v>
      </c>
      <c r="O1116" s="105">
        <v>45549</v>
      </c>
      <c r="P1116" s="106">
        <v>2413.95</v>
      </c>
      <c r="Q1116" s="106" t="s">
        <v>1996</v>
      </c>
      <c r="R1116" s="94" t="s">
        <v>611</v>
      </c>
      <c r="S1116" s="122" t="s">
        <v>261</v>
      </c>
      <c r="T1116" s="122" t="s">
        <v>1351</v>
      </c>
      <c r="U1116" s="122" t="s">
        <v>262</v>
      </c>
      <c r="V1116" s="120">
        <v>100000</v>
      </c>
      <c r="W1116" s="91" t="s">
        <v>612</v>
      </c>
      <c r="X1116" s="120" t="s">
        <v>3213</v>
      </c>
      <c r="Y1116" s="132">
        <v>1</v>
      </c>
      <c r="Z1116" s="91" t="s">
        <v>3214</v>
      </c>
      <c r="AA1116" s="138" t="s">
        <v>46</v>
      </c>
      <c r="AB1116" s="133" t="s">
        <v>47</v>
      </c>
      <c r="AC1116" s="134"/>
      <c r="AE1116" s="145"/>
      <c r="AF1116" s="135"/>
    </row>
    <row r="1117" s="69" customFormat="1" customHeight="1" spans="1:32">
      <c r="A1117" s="91" t="s">
        <v>3215</v>
      </c>
      <c r="B1117" s="91" t="s">
        <v>2928</v>
      </c>
      <c r="C1117" s="92">
        <v>45497</v>
      </c>
      <c r="D1117" s="93" t="s">
        <v>60</v>
      </c>
      <c r="E1117" s="91" t="s">
        <v>2627</v>
      </c>
      <c r="F1117" s="94" t="s">
        <v>3216</v>
      </c>
      <c r="G1117" s="94" t="s">
        <v>87</v>
      </c>
      <c r="H1117" s="94"/>
      <c r="I1117" s="94" t="s">
        <v>79</v>
      </c>
      <c r="J1117" s="94" t="s">
        <v>88</v>
      </c>
      <c r="K1117" s="102">
        <v>18804.5</v>
      </c>
      <c r="L1117" s="107" t="s">
        <v>89</v>
      </c>
      <c r="M1117" s="102">
        <v>1</v>
      </c>
      <c r="N1117" s="104">
        <f t="shared" si="84"/>
        <v>18804.5</v>
      </c>
      <c r="O1117" s="108">
        <v>45531</v>
      </c>
      <c r="P1117" s="106" t="s">
        <v>3217</v>
      </c>
      <c r="Q1117" s="106" t="s">
        <v>2689</v>
      </c>
      <c r="R1117" s="95" t="s">
        <v>92</v>
      </c>
      <c r="S1117" s="94" t="s">
        <v>93</v>
      </c>
      <c r="T1117" s="94" t="s">
        <v>43</v>
      </c>
      <c r="U1117" s="94" t="s">
        <v>43</v>
      </c>
      <c r="V1117" s="121">
        <v>200000</v>
      </c>
      <c r="W1117" s="120" t="s">
        <v>94</v>
      </c>
      <c r="X1117" s="120" t="s">
        <v>45</v>
      </c>
      <c r="Y1117" s="132" t="s">
        <v>43</v>
      </c>
      <c r="Z1117" s="107" t="s">
        <v>43</v>
      </c>
      <c r="AA1117" s="43" t="s">
        <v>46</v>
      </c>
      <c r="AB1117" s="133" t="s">
        <v>47</v>
      </c>
      <c r="AC1117" s="134"/>
      <c r="AD1117" s="69" t="s">
        <v>3218</v>
      </c>
      <c r="AE1117" s="135"/>
      <c r="AF1117" s="135"/>
    </row>
    <row r="1118" s="69" customFormat="1" customHeight="1" spans="1:32">
      <c r="A1118" s="91" t="s">
        <v>3219</v>
      </c>
      <c r="B1118" s="91" t="s">
        <v>2928</v>
      </c>
      <c r="C1118" s="92">
        <v>45497</v>
      </c>
      <c r="D1118" s="93" t="s">
        <v>75</v>
      </c>
      <c r="E1118" s="91" t="s">
        <v>279</v>
      </c>
      <c r="F1118" s="94" t="s">
        <v>3011</v>
      </c>
      <c r="G1118" s="94" t="s">
        <v>281</v>
      </c>
      <c r="H1118" s="94"/>
      <c r="I1118" s="94" t="s">
        <v>79</v>
      </c>
      <c r="J1118" s="94" t="s">
        <v>282</v>
      </c>
      <c r="K1118" s="102">
        <v>9690</v>
      </c>
      <c r="L1118" s="107" t="s">
        <v>39</v>
      </c>
      <c r="M1118" s="103">
        <v>7.1265</v>
      </c>
      <c r="N1118" s="104">
        <f t="shared" si="84"/>
        <v>69055.785</v>
      </c>
      <c r="O1118" s="105">
        <v>45528</v>
      </c>
      <c r="P1118" s="106" t="s">
        <v>3220</v>
      </c>
      <c r="Q1118" s="106" t="s">
        <v>3221</v>
      </c>
      <c r="R1118" s="94" t="s">
        <v>3222</v>
      </c>
      <c r="S1118" s="122" t="s">
        <v>261</v>
      </c>
      <c r="T1118" s="122" t="s">
        <v>179</v>
      </c>
      <c r="U1118" s="122" t="s">
        <v>262</v>
      </c>
      <c r="V1118" s="123" t="s">
        <v>286</v>
      </c>
      <c r="W1118" s="124" t="s">
        <v>43</v>
      </c>
      <c r="X1118" s="120" t="s">
        <v>45</v>
      </c>
      <c r="Y1118" s="132" t="s">
        <v>43</v>
      </c>
      <c r="Z1118" s="91" t="s">
        <v>43</v>
      </c>
      <c r="AA1118" s="43" t="s">
        <v>46</v>
      </c>
      <c r="AB1118" s="133" t="s">
        <v>113</v>
      </c>
      <c r="AC1118" s="136" t="s">
        <v>73</v>
      </c>
      <c r="AE1118" s="145"/>
      <c r="AF1118" s="135"/>
    </row>
    <row r="1119" s="69" customFormat="1" customHeight="1" spans="1:32">
      <c r="A1119" s="91" t="s">
        <v>3215</v>
      </c>
      <c r="B1119" s="91" t="s">
        <v>2928</v>
      </c>
      <c r="C1119" s="92">
        <v>45497</v>
      </c>
      <c r="D1119" s="93" t="s">
        <v>60</v>
      </c>
      <c r="E1119" s="91" t="s">
        <v>2627</v>
      </c>
      <c r="F1119" s="94" t="s">
        <v>3216</v>
      </c>
      <c r="G1119" s="94" t="s">
        <v>87</v>
      </c>
      <c r="H1119" s="94"/>
      <c r="I1119" s="94" t="s">
        <v>79</v>
      </c>
      <c r="J1119" s="94" t="s">
        <v>88</v>
      </c>
      <c r="K1119" s="102">
        <v>4650</v>
      </c>
      <c r="L1119" s="107" t="s">
        <v>89</v>
      </c>
      <c r="M1119" s="102">
        <v>1</v>
      </c>
      <c r="N1119" s="104">
        <f t="shared" si="84"/>
        <v>4650</v>
      </c>
      <c r="O1119" s="108">
        <v>45518</v>
      </c>
      <c r="P1119" s="106" t="s">
        <v>1673</v>
      </c>
      <c r="Q1119" s="106" t="s">
        <v>2689</v>
      </c>
      <c r="R1119" s="95" t="s">
        <v>92</v>
      </c>
      <c r="S1119" s="94" t="s">
        <v>93</v>
      </c>
      <c r="T1119" s="94" t="s">
        <v>43</v>
      </c>
      <c r="U1119" s="94" t="s">
        <v>43</v>
      </c>
      <c r="V1119" s="121">
        <v>200000</v>
      </c>
      <c r="W1119" s="120" t="s">
        <v>94</v>
      </c>
      <c r="X1119" s="120" t="s">
        <v>45</v>
      </c>
      <c r="Y1119" s="132" t="s">
        <v>43</v>
      </c>
      <c r="Z1119" s="107" t="s">
        <v>43</v>
      </c>
      <c r="AA1119" s="43" t="s">
        <v>46</v>
      </c>
      <c r="AB1119" s="133" t="s">
        <v>47</v>
      </c>
      <c r="AC1119" s="134"/>
      <c r="AD1119" s="69" t="s">
        <v>3223</v>
      </c>
      <c r="AE1119" s="135"/>
      <c r="AF1119" s="135"/>
    </row>
    <row r="1120" s="69" customFormat="1" customHeight="1" spans="1:32">
      <c r="A1120" s="91" t="s">
        <v>3224</v>
      </c>
      <c r="B1120" s="91" t="s">
        <v>2928</v>
      </c>
      <c r="C1120" s="92">
        <v>45497</v>
      </c>
      <c r="D1120" s="93" t="s">
        <v>75</v>
      </c>
      <c r="E1120" s="91" t="s">
        <v>856</v>
      </c>
      <c r="F1120" s="94" t="s">
        <v>2946</v>
      </c>
      <c r="G1120" s="94" t="s">
        <v>858</v>
      </c>
      <c r="H1120" s="94"/>
      <c r="I1120" s="94" t="s">
        <v>79</v>
      </c>
      <c r="J1120" s="94" t="s">
        <v>282</v>
      </c>
      <c r="K1120" s="102">
        <v>17959</v>
      </c>
      <c r="L1120" s="40" t="s">
        <v>39</v>
      </c>
      <c r="M1120" s="103">
        <v>7.1265</v>
      </c>
      <c r="N1120" s="104">
        <f t="shared" si="84"/>
        <v>127984.8135</v>
      </c>
      <c r="O1120" s="105">
        <v>45523</v>
      </c>
      <c r="P1120" s="110" t="s">
        <v>3225</v>
      </c>
      <c r="Q1120" s="106" t="s">
        <v>3226</v>
      </c>
      <c r="R1120" s="94" t="s">
        <v>3227</v>
      </c>
      <c r="S1120" s="122" t="s">
        <v>261</v>
      </c>
      <c r="T1120" s="122" t="s">
        <v>179</v>
      </c>
      <c r="U1120" s="122" t="s">
        <v>262</v>
      </c>
      <c r="V1120" s="120" t="s">
        <v>70</v>
      </c>
      <c r="W1120" s="91" t="s">
        <v>3228</v>
      </c>
      <c r="X1120" s="120" t="s">
        <v>45</v>
      </c>
      <c r="Y1120" s="132" t="s">
        <v>43</v>
      </c>
      <c r="Z1120" s="107" t="s">
        <v>43</v>
      </c>
      <c r="AA1120" s="138" t="s">
        <v>46</v>
      </c>
      <c r="AB1120" s="133" t="s">
        <v>861</v>
      </c>
      <c r="AC1120" s="136" t="s">
        <v>73</v>
      </c>
      <c r="AE1120" s="145"/>
      <c r="AF1120" s="135"/>
    </row>
    <row r="1121" s="69" customFormat="1" customHeight="1" spans="1:32">
      <c r="A1121" s="91" t="s">
        <v>3229</v>
      </c>
      <c r="B1121" s="91" t="s">
        <v>2928</v>
      </c>
      <c r="C1121" s="92">
        <v>45498</v>
      </c>
      <c r="D1121" s="93" t="s">
        <v>75</v>
      </c>
      <c r="E1121" s="91" t="s">
        <v>1840</v>
      </c>
      <c r="F1121" s="94" t="s">
        <v>3230</v>
      </c>
      <c r="G1121" s="94" t="s">
        <v>1842</v>
      </c>
      <c r="H1121" s="94"/>
      <c r="I1121" s="94" t="s">
        <v>53</v>
      </c>
      <c r="J1121" s="94" t="s">
        <v>1843</v>
      </c>
      <c r="K1121" s="102">
        <v>10611</v>
      </c>
      <c r="L1121" s="107" t="s">
        <v>39</v>
      </c>
      <c r="M1121" s="103">
        <v>7.1265</v>
      </c>
      <c r="N1121" s="104">
        <f t="shared" si="84"/>
        <v>75619.2915</v>
      </c>
      <c r="O1121" s="105">
        <v>45514</v>
      </c>
      <c r="P1121" s="106" t="s">
        <v>108</v>
      </c>
      <c r="Q1121" s="106" t="s">
        <v>3231</v>
      </c>
      <c r="R1121" s="94" t="s">
        <v>1845</v>
      </c>
      <c r="S1121" s="94" t="s">
        <v>93</v>
      </c>
      <c r="T1121" s="94" t="s">
        <v>43</v>
      </c>
      <c r="U1121" s="94" t="s">
        <v>43</v>
      </c>
      <c r="V1121" s="120">
        <v>100000</v>
      </c>
      <c r="W1121" s="91" t="s">
        <v>1846</v>
      </c>
      <c r="X1121" s="120" t="s">
        <v>45</v>
      </c>
      <c r="Y1121" s="132" t="s">
        <v>43</v>
      </c>
      <c r="Z1121" s="40" t="s">
        <v>43</v>
      </c>
      <c r="AA1121" s="138" t="s">
        <v>46</v>
      </c>
      <c r="AB1121" s="133" t="s">
        <v>47</v>
      </c>
      <c r="AC1121" s="134"/>
      <c r="AE1121" s="145"/>
      <c r="AF1121" s="135"/>
    </row>
    <row r="1122" s="69" customFormat="1" customHeight="1" spans="1:32">
      <c r="A1122" s="91" t="s">
        <v>3190</v>
      </c>
      <c r="B1122" s="91" t="s">
        <v>2928</v>
      </c>
      <c r="C1122" s="92">
        <v>45498</v>
      </c>
      <c r="D1122" s="93" t="s">
        <v>60</v>
      </c>
      <c r="E1122" s="91" t="s">
        <v>2238</v>
      </c>
      <c r="F1122" s="94" t="s">
        <v>3191</v>
      </c>
      <c r="G1122" s="94" t="s">
        <v>203</v>
      </c>
      <c r="H1122" s="94"/>
      <c r="I1122" s="94" t="s">
        <v>37</v>
      </c>
      <c r="J1122" s="94" t="s">
        <v>204</v>
      </c>
      <c r="K1122" s="102">
        <v>71.725</v>
      </c>
      <c r="L1122" s="91" t="s">
        <v>205</v>
      </c>
      <c r="M1122" s="109">
        <v>5.2713</v>
      </c>
      <c r="N1122" s="104">
        <f t="shared" si="84"/>
        <v>378.0839925</v>
      </c>
      <c r="O1122" s="105">
        <v>45517</v>
      </c>
      <c r="P1122" s="106" t="s">
        <v>108</v>
      </c>
      <c r="Q1122" s="106" t="s">
        <v>231</v>
      </c>
      <c r="R1122" s="94" t="s">
        <v>207</v>
      </c>
      <c r="S1122" s="95" t="s">
        <v>93</v>
      </c>
      <c r="T1122" s="95" t="s">
        <v>43</v>
      </c>
      <c r="U1122" s="95" t="s">
        <v>43</v>
      </c>
      <c r="V1122" s="121">
        <v>200000</v>
      </c>
      <c r="W1122" s="91" t="s">
        <v>209</v>
      </c>
      <c r="X1122" s="120" t="s">
        <v>45</v>
      </c>
      <c r="Y1122" s="132" t="s">
        <v>43</v>
      </c>
      <c r="Z1122" s="107" t="s">
        <v>43</v>
      </c>
      <c r="AA1122" s="57" t="s">
        <v>46</v>
      </c>
      <c r="AB1122" s="133" t="s">
        <v>210</v>
      </c>
      <c r="AC1122" s="134" t="s">
        <v>73</v>
      </c>
      <c r="AE1122" s="145"/>
      <c r="AF1122" s="135"/>
    </row>
    <row r="1123" s="70" customFormat="1" customHeight="1" spans="1:32">
      <c r="A1123" s="91" t="s">
        <v>2972</v>
      </c>
      <c r="B1123" s="91" t="s">
        <v>2928</v>
      </c>
      <c r="C1123" s="92">
        <v>45498</v>
      </c>
      <c r="D1123" s="93" t="s">
        <v>49</v>
      </c>
      <c r="E1123" s="91" t="s">
        <v>305</v>
      </c>
      <c r="F1123" s="94" t="s">
        <v>2971</v>
      </c>
      <c r="G1123" s="94" t="s">
        <v>307</v>
      </c>
      <c r="H1123" s="94"/>
      <c r="I1123" s="94" t="s">
        <v>79</v>
      </c>
      <c r="J1123" s="94" t="s">
        <v>308</v>
      </c>
      <c r="K1123" s="102">
        <v>5600</v>
      </c>
      <c r="L1123" s="40" t="s">
        <v>157</v>
      </c>
      <c r="M1123" s="109">
        <v>0.91261</v>
      </c>
      <c r="N1123" s="104">
        <f t="shared" si="84"/>
        <v>5110.616</v>
      </c>
      <c r="O1123" s="108">
        <v>45503</v>
      </c>
      <c r="P1123" s="110" t="s">
        <v>108</v>
      </c>
      <c r="Q1123" s="106" t="s">
        <v>158</v>
      </c>
      <c r="R1123" s="94" t="s">
        <v>2888</v>
      </c>
      <c r="S1123" s="95" t="s">
        <v>192</v>
      </c>
      <c r="T1123" s="95" t="s">
        <v>43</v>
      </c>
      <c r="U1123" s="95" t="s">
        <v>43</v>
      </c>
      <c r="V1123" s="121" t="s">
        <v>193</v>
      </c>
      <c r="W1123" s="91" t="s">
        <v>43</v>
      </c>
      <c r="X1123" s="120" t="s">
        <v>45</v>
      </c>
      <c r="Y1123" s="132" t="s">
        <v>43</v>
      </c>
      <c r="Z1123" s="107" t="s">
        <v>43</v>
      </c>
      <c r="AA1123" s="138" t="s">
        <v>1805</v>
      </c>
      <c r="AB1123" s="133"/>
      <c r="AC1123" s="136"/>
      <c r="AE1123" s="140"/>
      <c r="AF1123" s="140"/>
    </row>
    <row r="1124" s="70" customFormat="1" customHeight="1" spans="1:32">
      <c r="A1124" s="91" t="s">
        <v>2972</v>
      </c>
      <c r="B1124" s="91" t="s">
        <v>2928</v>
      </c>
      <c r="C1124" s="92">
        <v>45498</v>
      </c>
      <c r="D1124" s="93" t="s">
        <v>49</v>
      </c>
      <c r="E1124" s="91" t="s">
        <v>305</v>
      </c>
      <c r="F1124" s="94" t="s">
        <v>2971</v>
      </c>
      <c r="G1124" s="94" t="s">
        <v>307</v>
      </c>
      <c r="H1124" s="94"/>
      <c r="I1124" s="94" t="s">
        <v>79</v>
      </c>
      <c r="J1124" s="94" t="s">
        <v>308</v>
      </c>
      <c r="K1124" s="102">
        <v>16800</v>
      </c>
      <c r="L1124" s="40" t="s">
        <v>157</v>
      </c>
      <c r="M1124" s="109">
        <v>0.91261</v>
      </c>
      <c r="N1124" s="104">
        <f t="shared" si="84"/>
        <v>15331.848</v>
      </c>
      <c r="O1124" s="108">
        <v>45514</v>
      </c>
      <c r="P1124" s="110" t="s">
        <v>108</v>
      </c>
      <c r="Q1124" s="106" t="s">
        <v>158</v>
      </c>
      <c r="R1124" s="94" t="s">
        <v>2875</v>
      </c>
      <c r="S1124" s="95" t="s">
        <v>192</v>
      </c>
      <c r="T1124" s="95" t="s">
        <v>43</v>
      </c>
      <c r="U1124" s="95" t="s">
        <v>43</v>
      </c>
      <c r="V1124" s="121" t="s">
        <v>193</v>
      </c>
      <c r="W1124" s="91" t="s">
        <v>43</v>
      </c>
      <c r="X1124" s="120" t="s">
        <v>45</v>
      </c>
      <c r="Y1124" s="132" t="s">
        <v>43</v>
      </c>
      <c r="Z1124" s="107" t="s">
        <v>43</v>
      </c>
      <c r="AA1124" s="138" t="s">
        <v>1805</v>
      </c>
      <c r="AB1124" s="133"/>
      <c r="AC1124" s="136"/>
      <c r="AE1124" s="140"/>
      <c r="AF1124" s="140"/>
    </row>
    <row r="1125" s="69" customFormat="1" customHeight="1" spans="1:32">
      <c r="A1125" s="91" t="s">
        <v>3232</v>
      </c>
      <c r="B1125" s="91" t="s">
        <v>2928</v>
      </c>
      <c r="C1125" s="92">
        <v>45498</v>
      </c>
      <c r="D1125" s="93" t="s">
        <v>49</v>
      </c>
      <c r="E1125" s="91" t="s">
        <v>142</v>
      </c>
      <c r="F1125" s="94" t="s">
        <v>3233</v>
      </c>
      <c r="G1125" s="94" t="s">
        <v>441</v>
      </c>
      <c r="H1125" s="94"/>
      <c r="I1125" s="94" t="s">
        <v>258</v>
      </c>
      <c r="J1125" s="94" t="s">
        <v>150</v>
      </c>
      <c r="K1125" s="102">
        <v>46998.05</v>
      </c>
      <c r="L1125" s="107" t="s">
        <v>39</v>
      </c>
      <c r="M1125" s="103">
        <v>7.1265</v>
      </c>
      <c r="N1125" s="104">
        <f t="shared" si="84"/>
        <v>334931.603325</v>
      </c>
      <c r="O1125" s="105">
        <v>45530</v>
      </c>
      <c r="P1125" s="106">
        <v>64583.21</v>
      </c>
      <c r="Q1125" s="106" t="s">
        <v>3234</v>
      </c>
      <c r="R1125" s="94" t="s">
        <v>443</v>
      </c>
      <c r="S1125" s="94" t="s">
        <v>93</v>
      </c>
      <c r="T1125" s="94" t="s">
        <v>199</v>
      </c>
      <c r="U1125" s="94" t="s">
        <v>43</v>
      </c>
      <c r="V1125" s="120" t="s">
        <v>70</v>
      </c>
      <c r="W1125" s="91" t="s">
        <v>444</v>
      </c>
      <c r="X1125" s="120" t="s">
        <v>45</v>
      </c>
      <c r="Y1125" s="132" t="s">
        <v>43</v>
      </c>
      <c r="Z1125" s="91" t="s">
        <v>43</v>
      </c>
      <c r="AA1125" s="43" t="s">
        <v>46</v>
      </c>
      <c r="AB1125" s="133" t="s">
        <v>47</v>
      </c>
      <c r="AC1125" s="134"/>
      <c r="AE1125" s="145"/>
      <c r="AF1125" s="135"/>
    </row>
    <row r="1126" s="69" customFormat="1" customHeight="1" spans="1:32">
      <c r="A1126" s="91" t="s">
        <v>3025</v>
      </c>
      <c r="B1126" s="91" t="s">
        <v>2928</v>
      </c>
      <c r="C1126" s="92">
        <v>45498</v>
      </c>
      <c r="D1126" s="93" t="s">
        <v>75</v>
      </c>
      <c r="E1126" s="91" t="s">
        <v>279</v>
      </c>
      <c r="F1126" s="94" t="s">
        <v>3026</v>
      </c>
      <c r="G1126" s="94" t="s">
        <v>3027</v>
      </c>
      <c r="H1126" s="94"/>
      <c r="I1126" s="94" t="s">
        <v>53</v>
      </c>
      <c r="J1126" s="94" t="s">
        <v>322</v>
      </c>
      <c r="K1126" s="102">
        <v>415.815714285714</v>
      </c>
      <c r="L1126" s="40" t="s">
        <v>39</v>
      </c>
      <c r="M1126" s="103">
        <v>7.1265</v>
      </c>
      <c r="N1126" s="104">
        <f t="shared" si="84"/>
        <v>2963.31068785714</v>
      </c>
      <c r="O1126" s="105">
        <v>45519</v>
      </c>
      <c r="P1126" s="106" t="s">
        <v>108</v>
      </c>
      <c r="Q1126" s="106" t="s">
        <v>3028</v>
      </c>
      <c r="R1126" s="94" t="s">
        <v>325</v>
      </c>
      <c r="S1126" s="122" t="s">
        <v>261</v>
      </c>
      <c r="T1126" s="122" t="s">
        <v>179</v>
      </c>
      <c r="U1126" s="122" t="s">
        <v>262</v>
      </c>
      <c r="V1126" s="123" t="s">
        <v>286</v>
      </c>
      <c r="W1126" s="124" t="s">
        <v>287</v>
      </c>
      <c r="X1126" s="121" t="s">
        <v>45</v>
      </c>
      <c r="Y1126" s="137" t="s">
        <v>43</v>
      </c>
      <c r="Z1126" s="40" t="s">
        <v>43</v>
      </c>
      <c r="AA1126" s="138" t="s">
        <v>163</v>
      </c>
      <c r="AB1126" s="133" t="s">
        <v>47</v>
      </c>
      <c r="AC1126" s="134"/>
      <c r="AE1126" s="145"/>
      <c r="AF1126" s="135"/>
    </row>
    <row r="1127" s="69" customFormat="1" customHeight="1" spans="1:32">
      <c r="A1127" s="91" t="s">
        <v>3215</v>
      </c>
      <c r="B1127" s="91" t="s">
        <v>2928</v>
      </c>
      <c r="C1127" s="92">
        <v>45498</v>
      </c>
      <c r="D1127" s="93" t="s">
        <v>60</v>
      </c>
      <c r="E1127" s="91" t="s">
        <v>2627</v>
      </c>
      <c r="F1127" s="94" t="s">
        <v>3216</v>
      </c>
      <c r="G1127" s="94" t="s">
        <v>87</v>
      </c>
      <c r="H1127" s="94"/>
      <c r="I1127" s="94" t="s">
        <v>79</v>
      </c>
      <c r="J1127" s="94" t="s">
        <v>88</v>
      </c>
      <c r="K1127" s="102">
        <v>6394</v>
      </c>
      <c r="L1127" s="107" t="s">
        <v>89</v>
      </c>
      <c r="M1127" s="102">
        <v>1</v>
      </c>
      <c r="N1127" s="104">
        <f t="shared" si="84"/>
        <v>6394</v>
      </c>
      <c r="O1127" s="108">
        <v>45518</v>
      </c>
      <c r="P1127" s="106" t="s">
        <v>3217</v>
      </c>
      <c r="Q1127" s="106" t="s">
        <v>2689</v>
      </c>
      <c r="R1127" s="95" t="s">
        <v>92</v>
      </c>
      <c r="S1127" s="94" t="s">
        <v>93</v>
      </c>
      <c r="T1127" s="94" t="s">
        <v>43</v>
      </c>
      <c r="U1127" s="94" t="s">
        <v>43</v>
      </c>
      <c r="V1127" s="121">
        <v>200000</v>
      </c>
      <c r="W1127" s="120" t="s">
        <v>94</v>
      </c>
      <c r="X1127" s="120" t="s">
        <v>45</v>
      </c>
      <c r="Y1127" s="132" t="s">
        <v>43</v>
      </c>
      <c r="Z1127" s="107" t="s">
        <v>43</v>
      </c>
      <c r="AA1127" s="43" t="s">
        <v>46</v>
      </c>
      <c r="AB1127" s="133" t="s">
        <v>47</v>
      </c>
      <c r="AC1127" s="134"/>
      <c r="AD1127" s="69" t="s">
        <v>3235</v>
      </c>
      <c r="AE1127" s="135"/>
      <c r="AF1127" s="135"/>
    </row>
    <row r="1128" s="69" customFormat="1" customHeight="1" spans="1:32">
      <c r="A1128" s="91" t="s">
        <v>2750</v>
      </c>
      <c r="B1128" s="91" t="s">
        <v>2928</v>
      </c>
      <c r="C1128" s="92">
        <v>45498</v>
      </c>
      <c r="D1128" s="93" t="s">
        <v>75</v>
      </c>
      <c r="E1128" s="91" t="s">
        <v>856</v>
      </c>
      <c r="F1128" s="94" t="s">
        <v>3236</v>
      </c>
      <c r="G1128" s="94" t="s">
        <v>2752</v>
      </c>
      <c r="H1128" s="94"/>
      <c r="I1128" s="94" t="s">
        <v>145</v>
      </c>
      <c r="J1128" s="94" t="s">
        <v>963</v>
      </c>
      <c r="K1128" s="102">
        <v>18365</v>
      </c>
      <c r="L1128" s="107" t="s">
        <v>39</v>
      </c>
      <c r="M1128" s="103">
        <v>7.1265</v>
      </c>
      <c r="N1128" s="104">
        <f t="shared" si="84"/>
        <v>130878.1725</v>
      </c>
      <c r="O1128" s="105">
        <v>45523</v>
      </c>
      <c r="P1128" s="106">
        <v>28143.03</v>
      </c>
      <c r="Q1128" s="106" t="s">
        <v>2479</v>
      </c>
      <c r="R1128" s="94" t="s">
        <v>2753</v>
      </c>
      <c r="S1128" s="122" t="s">
        <v>261</v>
      </c>
      <c r="T1128" s="122" t="s">
        <v>3237</v>
      </c>
      <c r="U1128" s="122" t="s">
        <v>262</v>
      </c>
      <c r="V1128" s="120" t="s">
        <v>70</v>
      </c>
      <c r="W1128" s="91" t="s">
        <v>2754</v>
      </c>
      <c r="X1128" s="120" t="s">
        <v>45</v>
      </c>
      <c r="Y1128" s="132" t="s">
        <v>43</v>
      </c>
      <c r="Z1128" s="107" t="s">
        <v>43</v>
      </c>
      <c r="AA1128" s="43" t="s">
        <v>46</v>
      </c>
      <c r="AB1128" s="133" t="s">
        <v>113</v>
      </c>
      <c r="AC1128" s="134" t="s">
        <v>73</v>
      </c>
      <c r="AE1128" s="145"/>
      <c r="AF1128" s="135"/>
    </row>
    <row r="1129" s="69" customFormat="1" customHeight="1" spans="1:32">
      <c r="A1129" s="91" t="s">
        <v>3219</v>
      </c>
      <c r="B1129" s="91" t="s">
        <v>2928</v>
      </c>
      <c r="C1129" s="92">
        <v>45498</v>
      </c>
      <c r="D1129" s="93" t="s">
        <v>75</v>
      </c>
      <c r="E1129" s="91" t="s">
        <v>279</v>
      </c>
      <c r="F1129" s="94" t="s">
        <v>3238</v>
      </c>
      <c r="G1129" s="94" t="s">
        <v>281</v>
      </c>
      <c r="H1129" s="94"/>
      <c r="I1129" s="94" t="s">
        <v>79</v>
      </c>
      <c r="J1129" s="94" t="s">
        <v>282</v>
      </c>
      <c r="K1129" s="102">
        <v>4556</v>
      </c>
      <c r="L1129" s="107" t="s">
        <v>39</v>
      </c>
      <c r="M1129" s="103">
        <v>7.1265</v>
      </c>
      <c r="N1129" s="104">
        <f t="shared" si="84"/>
        <v>32468.334</v>
      </c>
      <c r="O1129" s="105">
        <v>45509</v>
      </c>
      <c r="P1129" s="106" t="s">
        <v>108</v>
      </c>
      <c r="Q1129" s="106" t="s">
        <v>3239</v>
      </c>
      <c r="R1129" s="94" t="s">
        <v>3240</v>
      </c>
      <c r="S1129" s="122" t="s">
        <v>261</v>
      </c>
      <c r="T1129" s="122" t="s">
        <v>179</v>
      </c>
      <c r="U1129" s="122" t="s">
        <v>262</v>
      </c>
      <c r="V1129" s="123" t="s">
        <v>286</v>
      </c>
      <c r="W1129" s="124" t="s">
        <v>43</v>
      </c>
      <c r="X1129" s="120" t="s">
        <v>45</v>
      </c>
      <c r="Y1129" s="132" t="s">
        <v>43</v>
      </c>
      <c r="Z1129" s="91" t="s">
        <v>43</v>
      </c>
      <c r="AA1129" s="43" t="s">
        <v>46</v>
      </c>
      <c r="AB1129" s="133" t="s">
        <v>113</v>
      </c>
      <c r="AC1129" s="136" t="s">
        <v>73</v>
      </c>
      <c r="AE1129" s="145"/>
      <c r="AF1129" s="135"/>
    </row>
    <row r="1130" s="70" customFormat="1" customHeight="1" spans="1:32">
      <c r="A1130" s="91" t="s">
        <v>2972</v>
      </c>
      <c r="B1130" s="91" t="s">
        <v>2928</v>
      </c>
      <c r="C1130" s="92">
        <v>45498</v>
      </c>
      <c r="D1130" s="93" t="s">
        <v>49</v>
      </c>
      <c r="E1130" s="91" t="s">
        <v>305</v>
      </c>
      <c r="F1130" s="94" t="s">
        <v>2971</v>
      </c>
      <c r="G1130" s="94" t="s">
        <v>307</v>
      </c>
      <c r="H1130" s="94"/>
      <c r="I1130" s="94" t="s">
        <v>79</v>
      </c>
      <c r="J1130" s="94" t="s">
        <v>308</v>
      </c>
      <c r="K1130" s="102">
        <v>83630</v>
      </c>
      <c r="L1130" s="40" t="s">
        <v>157</v>
      </c>
      <c r="M1130" s="109">
        <v>0.91261</v>
      </c>
      <c r="N1130" s="104">
        <f t="shared" si="84"/>
        <v>76321.5743</v>
      </c>
      <c r="O1130" s="108">
        <v>45514</v>
      </c>
      <c r="P1130" s="110" t="s">
        <v>108</v>
      </c>
      <c r="Q1130" s="106" t="s">
        <v>158</v>
      </c>
      <c r="R1130" s="94" t="s">
        <v>2734</v>
      </c>
      <c r="S1130" s="95" t="s">
        <v>192</v>
      </c>
      <c r="T1130" s="95" t="s">
        <v>43</v>
      </c>
      <c r="U1130" s="95" t="s">
        <v>43</v>
      </c>
      <c r="V1130" s="121" t="s">
        <v>193</v>
      </c>
      <c r="W1130" s="91" t="s">
        <v>43</v>
      </c>
      <c r="X1130" s="120" t="s">
        <v>45</v>
      </c>
      <c r="Y1130" s="132" t="s">
        <v>43</v>
      </c>
      <c r="Z1130" s="107" t="s">
        <v>43</v>
      </c>
      <c r="AA1130" s="138" t="s">
        <v>1805</v>
      </c>
      <c r="AB1130" s="133"/>
      <c r="AC1130" s="136"/>
      <c r="AE1130" s="140"/>
      <c r="AF1130" s="140"/>
    </row>
    <row r="1131" s="69" customFormat="1" customHeight="1" spans="1:32">
      <c r="A1131" s="91" t="s">
        <v>3241</v>
      </c>
      <c r="B1131" s="91" t="s">
        <v>2928</v>
      </c>
      <c r="C1131" s="92">
        <v>45498</v>
      </c>
      <c r="D1131" s="93" t="s">
        <v>33</v>
      </c>
      <c r="E1131" s="91" t="s">
        <v>344</v>
      </c>
      <c r="F1131" s="94" t="s">
        <v>3242</v>
      </c>
      <c r="G1131" s="94" t="s">
        <v>1294</v>
      </c>
      <c r="H1131" s="94"/>
      <c r="I1131" s="94" t="s">
        <v>37</v>
      </c>
      <c r="J1131" s="94" t="s">
        <v>3243</v>
      </c>
      <c r="K1131" s="102">
        <v>156012.7048</v>
      </c>
      <c r="L1131" s="40" t="s">
        <v>39</v>
      </c>
      <c r="M1131" s="103">
        <v>7.1265</v>
      </c>
      <c r="N1131" s="104">
        <f t="shared" si="84"/>
        <v>1111824.5407572</v>
      </c>
      <c r="O1131" s="105">
        <v>45554</v>
      </c>
      <c r="P1131" s="106">
        <v>61176.26</v>
      </c>
      <c r="Q1131" s="106" t="s">
        <v>636</v>
      </c>
      <c r="R1131" s="94" t="s">
        <v>3244</v>
      </c>
      <c r="S1131" s="94" t="s">
        <v>93</v>
      </c>
      <c r="T1131" s="94" t="s">
        <v>43</v>
      </c>
      <c r="U1131" s="94" t="s">
        <v>43</v>
      </c>
      <c r="V1131" s="120" t="s">
        <v>70</v>
      </c>
      <c r="W1131" s="91" t="s">
        <v>3245</v>
      </c>
      <c r="X1131" s="120" t="s">
        <v>45</v>
      </c>
      <c r="Y1131" s="132" t="s">
        <v>43</v>
      </c>
      <c r="Z1131" s="91" t="s">
        <v>43</v>
      </c>
      <c r="AA1131" s="138" t="s">
        <v>46</v>
      </c>
      <c r="AB1131" s="133" t="s">
        <v>47</v>
      </c>
      <c r="AC1131" s="134"/>
      <c r="AE1131" s="135"/>
      <c r="AF1131" s="135"/>
    </row>
    <row r="1132" s="69" customFormat="1" customHeight="1" spans="1:32">
      <c r="A1132" s="91" t="s">
        <v>3246</v>
      </c>
      <c r="B1132" s="91" t="s">
        <v>2928</v>
      </c>
      <c r="C1132" s="92">
        <v>45498</v>
      </c>
      <c r="D1132" s="93" t="s">
        <v>33</v>
      </c>
      <c r="E1132" s="91" t="s">
        <v>34</v>
      </c>
      <c r="F1132" s="94" t="s">
        <v>3247</v>
      </c>
      <c r="G1132" s="94" t="s">
        <v>3248</v>
      </c>
      <c r="H1132" s="94"/>
      <c r="I1132" s="94" t="s">
        <v>64</v>
      </c>
      <c r="J1132" s="94" t="s">
        <v>38</v>
      </c>
      <c r="K1132" s="102">
        <v>824256.117</v>
      </c>
      <c r="L1132" s="91" t="s">
        <v>89</v>
      </c>
      <c r="M1132" s="102">
        <v>1</v>
      </c>
      <c r="N1132" s="113">
        <f t="shared" si="84"/>
        <v>824256.117</v>
      </c>
      <c r="O1132" s="105">
        <v>45539</v>
      </c>
      <c r="P1132" s="106" t="s">
        <v>3249</v>
      </c>
      <c r="Q1132" s="106" t="s">
        <v>3250</v>
      </c>
      <c r="R1132" s="94" t="s">
        <v>3251</v>
      </c>
      <c r="S1132" s="94" t="s">
        <v>93</v>
      </c>
      <c r="T1132" s="94" t="s">
        <v>3252</v>
      </c>
      <c r="U1132" s="94" t="s">
        <v>43</v>
      </c>
      <c r="V1132" s="123" t="s">
        <v>286</v>
      </c>
      <c r="W1132" s="124" t="s">
        <v>43</v>
      </c>
      <c r="X1132" s="120" t="s">
        <v>45</v>
      </c>
      <c r="Y1132" s="132" t="s">
        <v>43</v>
      </c>
      <c r="Z1132" s="91" t="s">
        <v>43</v>
      </c>
      <c r="AA1132" s="43" t="s">
        <v>46</v>
      </c>
      <c r="AB1132" s="133" t="s">
        <v>1937</v>
      </c>
      <c r="AC1132" s="134"/>
      <c r="AE1132" s="145"/>
      <c r="AF1132" s="135"/>
    </row>
    <row r="1133" s="69" customFormat="1" customHeight="1" spans="1:32">
      <c r="A1133" s="91" t="s">
        <v>3253</v>
      </c>
      <c r="B1133" s="91" t="s">
        <v>2928</v>
      </c>
      <c r="C1133" s="92">
        <v>45499</v>
      </c>
      <c r="D1133" s="93" t="s">
        <v>33</v>
      </c>
      <c r="E1133" s="91" t="s">
        <v>96</v>
      </c>
      <c r="F1133" s="94" t="s">
        <v>3254</v>
      </c>
      <c r="G1133" s="94" t="s">
        <v>3255</v>
      </c>
      <c r="H1133" s="94"/>
      <c r="I1133" s="94" t="s">
        <v>64</v>
      </c>
      <c r="J1133" s="94" t="s">
        <v>2377</v>
      </c>
      <c r="K1133" s="102">
        <v>99727.21</v>
      </c>
      <c r="L1133" s="40" t="s">
        <v>39</v>
      </c>
      <c r="M1133" s="103">
        <v>7.1265</v>
      </c>
      <c r="N1133" s="104">
        <f t="shared" ref="N1133:N1142" si="85">K1133*M1133</f>
        <v>710705.962065</v>
      </c>
      <c r="O1133" s="105">
        <v>45533</v>
      </c>
      <c r="P1133" s="106">
        <v>19945.44</v>
      </c>
      <c r="Q1133" s="106" t="s">
        <v>3256</v>
      </c>
      <c r="R1133" s="94" t="s">
        <v>3257</v>
      </c>
      <c r="S1133" s="94" t="s">
        <v>93</v>
      </c>
      <c r="T1133" s="94" t="s">
        <v>43</v>
      </c>
      <c r="U1133" s="94" t="s">
        <v>43</v>
      </c>
      <c r="V1133" s="123" t="s">
        <v>286</v>
      </c>
      <c r="W1133" s="124" t="s">
        <v>287</v>
      </c>
      <c r="X1133" s="120" t="s">
        <v>3258</v>
      </c>
      <c r="Y1133" s="132">
        <v>1</v>
      </c>
      <c r="Z1133" s="91" t="s">
        <v>289</v>
      </c>
      <c r="AA1133" s="43" t="s">
        <v>46</v>
      </c>
      <c r="AB1133" s="133" t="s">
        <v>47</v>
      </c>
      <c r="AC1133" s="134"/>
      <c r="AE1133" s="145"/>
      <c r="AF1133" s="135"/>
    </row>
    <row r="1134" s="69" customFormat="1" customHeight="1" spans="1:32">
      <c r="A1134" s="91" t="s">
        <v>2967</v>
      </c>
      <c r="B1134" s="91" t="s">
        <v>2928</v>
      </c>
      <c r="C1134" s="92">
        <v>45499</v>
      </c>
      <c r="D1134" s="93" t="s">
        <v>49</v>
      </c>
      <c r="E1134" s="91" t="s">
        <v>311</v>
      </c>
      <c r="F1134" s="94" t="s">
        <v>2968</v>
      </c>
      <c r="G1134" s="94" t="s">
        <v>1426</v>
      </c>
      <c r="H1134" s="94"/>
      <c r="I1134" s="94" t="s">
        <v>139</v>
      </c>
      <c r="J1134" s="94" t="s">
        <v>516</v>
      </c>
      <c r="K1134" s="102">
        <v>398.4</v>
      </c>
      <c r="L1134" s="91" t="s">
        <v>517</v>
      </c>
      <c r="M1134" s="102">
        <v>4.7768</v>
      </c>
      <c r="N1134" s="104">
        <f t="shared" si="85"/>
        <v>1903.07712</v>
      </c>
      <c r="O1134" s="105">
        <v>45516</v>
      </c>
      <c r="P1134" s="106" t="s">
        <v>108</v>
      </c>
      <c r="Q1134" s="106" t="s">
        <v>3259</v>
      </c>
      <c r="R1134" s="94" t="s">
        <v>1429</v>
      </c>
      <c r="S1134" s="94" t="s">
        <v>68</v>
      </c>
      <c r="T1134" s="94" t="s">
        <v>1430</v>
      </c>
      <c r="U1134" s="94" t="s">
        <v>43</v>
      </c>
      <c r="V1134" s="120">
        <v>200000</v>
      </c>
      <c r="W1134" s="91" t="s">
        <v>1431</v>
      </c>
      <c r="X1134" s="120" t="s">
        <v>45</v>
      </c>
      <c r="Y1134" s="132" t="s">
        <v>43</v>
      </c>
      <c r="Z1134" s="91" t="s">
        <v>43</v>
      </c>
      <c r="AA1134" s="43" t="s">
        <v>46</v>
      </c>
      <c r="AB1134" s="133" t="s">
        <v>47</v>
      </c>
      <c r="AC1134" s="134"/>
      <c r="AE1134" s="145"/>
      <c r="AF1134" s="135"/>
    </row>
    <row r="1135" s="70" customFormat="1" customHeight="1" spans="1:32">
      <c r="A1135" s="91" t="s">
        <v>3260</v>
      </c>
      <c r="B1135" s="91" t="s">
        <v>2928</v>
      </c>
      <c r="C1135" s="92">
        <v>45499</v>
      </c>
      <c r="D1135" s="93" t="s">
        <v>49</v>
      </c>
      <c r="E1135" s="91" t="s">
        <v>305</v>
      </c>
      <c r="F1135" s="94" t="s">
        <v>3261</v>
      </c>
      <c r="G1135" s="94" t="s">
        <v>307</v>
      </c>
      <c r="H1135" s="94"/>
      <c r="I1135" s="94" t="s">
        <v>79</v>
      </c>
      <c r="J1135" s="94" t="s">
        <v>308</v>
      </c>
      <c r="K1135" s="102">
        <v>14808.6</v>
      </c>
      <c r="L1135" s="40" t="s">
        <v>157</v>
      </c>
      <c r="M1135" s="109">
        <v>0.91261</v>
      </c>
      <c r="N1135" s="104">
        <f t="shared" si="85"/>
        <v>13514.476446</v>
      </c>
      <c r="O1135" s="108">
        <v>45514</v>
      </c>
      <c r="P1135" s="110" t="s">
        <v>108</v>
      </c>
      <c r="Q1135" s="106" t="s">
        <v>158</v>
      </c>
      <c r="R1135" s="94" t="s">
        <v>3262</v>
      </c>
      <c r="S1135" s="95" t="s">
        <v>192</v>
      </c>
      <c r="T1135" s="95" t="s">
        <v>43</v>
      </c>
      <c r="U1135" s="95" t="s">
        <v>43</v>
      </c>
      <c r="V1135" s="121" t="s">
        <v>193</v>
      </c>
      <c r="W1135" s="91" t="s">
        <v>43</v>
      </c>
      <c r="X1135" s="120" t="s">
        <v>45</v>
      </c>
      <c r="Y1135" s="132" t="s">
        <v>43</v>
      </c>
      <c r="Z1135" s="107" t="s">
        <v>43</v>
      </c>
      <c r="AA1135" s="138" t="s">
        <v>1805</v>
      </c>
      <c r="AB1135" s="133"/>
      <c r="AC1135" s="136"/>
      <c r="AE1135" s="140"/>
      <c r="AF1135" s="140"/>
    </row>
    <row r="1136" s="69" customFormat="1" customHeight="1" spans="1:32">
      <c r="A1136" s="91" t="s">
        <v>3263</v>
      </c>
      <c r="B1136" s="91" t="s">
        <v>2928</v>
      </c>
      <c r="C1136" s="92">
        <v>45499</v>
      </c>
      <c r="D1136" s="93" t="s">
        <v>33</v>
      </c>
      <c r="E1136" s="91" t="s">
        <v>96</v>
      </c>
      <c r="F1136" s="94" t="s">
        <v>3264</v>
      </c>
      <c r="G1136" s="94" t="s">
        <v>299</v>
      </c>
      <c r="H1136" s="94"/>
      <c r="I1136" s="94" t="s">
        <v>64</v>
      </c>
      <c r="J1136" s="94" t="s">
        <v>300</v>
      </c>
      <c r="K1136" s="102">
        <v>12780</v>
      </c>
      <c r="L1136" s="91" t="s">
        <v>89</v>
      </c>
      <c r="M1136" s="102">
        <v>1</v>
      </c>
      <c r="N1136" s="113">
        <f t="shared" si="85"/>
        <v>12780</v>
      </c>
      <c r="O1136" s="105">
        <v>45523</v>
      </c>
      <c r="P1136" s="106" t="s">
        <v>3265</v>
      </c>
      <c r="Q1136" s="106" t="s">
        <v>40</v>
      </c>
      <c r="R1136" s="94" t="s">
        <v>303</v>
      </c>
      <c r="S1136" s="94" t="s">
        <v>42</v>
      </c>
      <c r="T1136" s="94" t="s">
        <v>43</v>
      </c>
      <c r="U1136" s="94" t="s">
        <v>43</v>
      </c>
      <c r="V1136" s="120" t="s">
        <v>44</v>
      </c>
      <c r="W1136" s="91" t="s">
        <v>43</v>
      </c>
      <c r="X1136" s="120" t="s">
        <v>45</v>
      </c>
      <c r="Y1136" s="132" t="s">
        <v>43</v>
      </c>
      <c r="Z1136" s="91" t="s">
        <v>43</v>
      </c>
      <c r="AA1136" s="43" t="s">
        <v>46</v>
      </c>
      <c r="AB1136" s="133" t="s">
        <v>1937</v>
      </c>
      <c r="AC1136" s="134"/>
      <c r="AE1136" s="145"/>
      <c r="AF1136" s="135"/>
    </row>
    <row r="1137" s="69" customFormat="1" customHeight="1" spans="1:32">
      <c r="A1137" s="91" t="s">
        <v>3194</v>
      </c>
      <c r="B1137" s="91" t="s">
        <v>2928</v>
      </c>
      <c r="C1137" s="92">
        <v>45499</v>
      </c>
      <c r="D1137" s="93" t="s">
        <v>60</v>
      </c>
      <c r="E1137" s="91" t="s">
        <v>2238</v>
      </c>
      <c r="F1137" s="94" t="s">
        <v>3195</v>
      </c>
      <c r="G1137" s="94" t="s">
        <v>3196</v>
      </c>
      <c r="H1137" s="94"/>
      <c r="I1137" s="94" t="s">
        <v>79</v>
      </c>
      <c r="J1137" s="94" t="s">
        <v>204</v>
      </c>
      <c r="K1137" s="102">
        <v>62109</v>
      </c>
      <c r="L1137" s="107" t="s">
        <v>205</v>
      </c>
      <c r="M1137" s="109">
        <v>5.2713</v>
      </c>
      <c r="N1137" s="104">
        <f t="shared" si="85"/>
        <v>327395.1717</v>
      </c>
      <c r="O1137" s="105">
        <v>45520</v>
      </c>
      <c r="P1137" s="106" t="s">
        <v>3266</v>
      </c>
      <c r="Q1137" s="106" t="s">
        <v>3198</v>
      </c>
      <c r="R1137" s="94" t="s">
        <v>3199</v>
      </c>
      <c r="S1137" s="94" t="s">
        <v>93</v>
      </c>
      <c r="T1137" s="94" t="s">
        <v>43</v>
      </c>
      <c r="U1137" s="94" t="s">
        <v>43</v>
      </c>
      <c r="V1137" s="120" t="s">
        <v>70</v>
      </c>
      <c r="W1137" s="120" t="s">
        <v>3200</v>
      </c>
      <c r="X1137" s="120" t="s">
        <v>45</v>
      </c>
      <c r="Y1137" s="132" t="s">
        <v>43</v>
      </c>
      <c r="Z1137" s="91" t="s">
        <v>43</v>
      </c>
      <c r="AA1137" s="43" t="s">
        <v>46</v>
      </c>
      <c r="AB1137" s="43" t="s">
        <v>181</v>
      </c>
      <c r="AC1137" s="134" t="s">
        <v>73</v>
      </c>
      <c r="AE1137" s="145"/>
      <c r="AF1137" s="135"/>
    </row>
    <row r="1138" s="69" customFormat="1" customHeight="1" spans="1:32">
      <c r="A1138" s="91" t="s">
        <v>3267</v>
      </c>
      <c r="B1138" s="91" t="s">
        <v>2928</v>
      </c>
      <c r="C1138" s="92">
        <v>45499</v>
      </c>
      <c r="D1138" s="93" t="s">
        <v>60</v>
      </c>
      <c r="E1138" s="91" t="s">
        <v>61</v>
      </c>
      <c r="F1138" s="94" t="s">
        <v>3268</v>
      </c>
      <c r="G1138" s="94" t="s">
        <v>3269</v>
      </c>
      <c r="H1138" s="94"/>
      <c r="I1138" s="94" t="s">
        <v>37</v>
      </c>
      <c r="J1138" s="94" t="s">
        <v>65</v>
      </c>
      <c r="K1138" s="102">
        <v>16330.48</v>
      </c>
      <c r="L1138" s="91" t="s">
        <v>39</v>
      </c>
      <c r="M1138" s="103">
        <v>7.1265</v>
      </c>
      <c r="N1138" s="104">
        <f t="shared" si="85"/>
        <v>116379.16572</v>
      </c>
      <c r="O1138" s="108">
        <v>45519</v>
      </c>
      <c r="P1138" s="106">
        <v>4960.56</v>
      </c>
      <c r="Q1138" s="106" t="s">
        <v>3270</v>
      </c>
      <c r="R1138" s="94" t="s">
        <v>3271</v>
      </c>
      <c r="S1138" s="94" t="s">
        <v>68</v>
      </c>
      <c r="T1138" s="94" t="s">
        <v>548</v>
      </c>
      <c r="U1138" s="94" t="s">
        <v>43</v>
      </c>
      <c r="V1138" s="120" t="s">
        <v>70</v>
      </c>
      <c r="W1138" s="120" t="s">
        <v>3272</v>
      </c>
      <c r="X1138" s="120" t="s">
        <v>45</v>
      </c>
      <c r="Y1138" s="132" t="s">
        <v>43</v>
      </c>
      <c r="Z1138" s="40" t="s">
        <v>43</v>
      </c>
      <c r="AA1138" s="43" t="s">
        <v>46</v>
      </c>
      <c r="AB1138" s="133" t="s">
        <v>72</v>
      </c>
      <c r="AC1138" s="134" t="s">
        <v>73</v>
      </c>
      <c r="AE1138" s="145"/>
      <c r="AF1138" s="135"/>
    </row>
    <row r="1139" s="69" customFormat="1" customHeight="1" spans="1:32">
      <c r="A1139" s="91" t="s">
        <v>3273</v>
      </c>
      <c r="B1139" s="91" t="s">
        <v>2928</v>
      </c>
      <c r="C1139" s="92">
        <v>45499</v>
      </c>
      <c r="D1139" s="93" t="s">
        <v>60</v>
      </c>
      <c r="E1139" s="91" t="s">
        <v>61</v>
      </c>
      <c r="F1139" s="94" t="s">
        <v>3274</v>
      </c>
      <c r="G1139" s="94" t="s">
        <v>63</v>
      </c>
      <c r="H1139" s="94"/>
      <c r="I1139" s="94" t="s">
        <v>64</v>
      </c>
      <c r="J1139" s="94" t="s">
        <v>65</v>
      </c>
      <c r="K1139" s="102">
        <v>2871.65</v>
      </c>
      <c r="L1139" s="107" t="s">
        <v>39</v>
      </c>
      <c r="M1139" s="103">
        <v>7.1265</v>
      </c>
      <c r="N1139" s="104">
        <f t="shared" si="85"/>
        <v>20464.813725</v>
      </c>
      <c r="O1139" s="105">
        <v>45514</v>
      </c>
      <c r="P1139" s="106">
        <v>1550.39</v>
      </c>
      <c r="Q1139" s="106" t="s">
        <v>3275</v>
      </c>
      <c r="R1139" s="94" t="s">
        <v>67</v>
      </c>
      <c r="S1139" s="94" t="s">
        <v>68</v>
      </c>
      <c r="T1139" s="94" t="s">
        <v>69</v>
      </c>
      <c r="U1139" s="94" t="s">
        <v>43</v>
      </c>
      <c r="V1139" s="120" t="s">
        <v>70</v>
      </c>
      <c r="W1139" s="91" t="s">
        <v>71</v>
      </c>
      <c r="X1139" s="120" t="s">
        <v>45</v>
      </c>
      <c r="Y1139" s="132" t="s">
        <v>43</v>
      </c>
      <c r="Z1139" s="107" t="s">
        <v>43</v>
      </c>
      <c r="AA1139" s="43" t="s">
        <v>46</v>
      </c>
      <c r="AB1139" s="133" t="s">
        <v>72</v>
      </c>
      <c r="AC1139" s="136" t="s">
        <v>73</v>
      </c>
      <c r="AE1139" s="145"/>
      <c r="AF1139" s="135"/>
    </row>
    <row r="1140" s="69" customFormat="1" customHeight="1" spans="1:32">
      <c r="A1140" s="91" t="s">
        <v>3276</v>
      </c>
      <c r="B1140" s="91" t="s">
        <v>2928</v>
      </c>
      <c r="C1140" s="92">
        <v>45499</v>
      </c>
      <c r="D1140" s="93" t="s">
        <v>60</v>
      </c>
      <c r="E1140" s="91" t="s">
        <v>61</v>
      </c>
      <c r="F1140" s="94" t="s">
        <v>3277</v>
      </c>
      <c r="G1140" s="94" t="s">
        <v>125</v>
      </c>
      <c r="H1140" s="94"/>
      <c r="I1140" s="94" t="s">
        <v>37</v>
      </c>
      <c r="J1140" s="94" t="s">
        <v>65</v>
      </c>
      <c r="K1140" s="102">
        <v>20420.98</v>
      </c>
      <c r="L1140" s="107" t="s">
        <v>39</v>
      </c>
      <c r="M1140" s="103">
        <v>7.1265</v>
      </c>
      <c r="N1140" s="104">
        <f t="shared" si="85"/>
        <v>145530.11397</v>
      </c>
      <c r="O1140" s="105" t="s">
        <v>3278</v>
      </c>
      <c r="P1140" s="106">
        <v>5764.26</v>
      </c>
      <c r="Q1140" s="106" t="s">
        <v>2373</v>
      </c>
      <c r="R1140" s="94" t="s">
        <v>127</v>
      </c>
      <c r="S1140" s="94" t="s">
        <v>68</v>
      </c>
      <c r="T1140" s="94" t="s">
        <v>128</v>
      </c>
      <c r="U1140" s="94" t="s">
        <v>43</v>
      </c>
      <c r="V1140" s="120" t="s">
        <v>70</v>
      </c>
      <c r="W1140" s="91" t="s">
        <v>129</v>
      </c>
      <c r="X1140" s="120" t="s">
        <v>3279</v>
      </c>
      <c r="Y1140" s="132">
        <v>1</v>
      </c>
      <c r="Z1140" s="40" t="s">
        <v>1171</v>
      </c>
      <c r="AA1140" s="138" t="s">
        <v>46</v>
      </c>
      <c r="AB1140" s="133" t="s">
        <v>113</v>
      </c>
      <c r="AC1140" s="136" t="s">
        <v>73</v>
      </c>
      <c r="AE1140" s="145"/>
      <c r="AF1140" s="135"/>
    </row>
    <row r="1141" s="69" customFormat="1" customHeight="1" spans="1:32">
      <c r="A1141" s="91" t="s">
        <v>3280</v>
      </c>
      <c r="B1141" s="91" t="s">
        <v>2928</v>
      </c>
      <c r="C1141" s="92">
        <v>45499</v>
      </c>
      <c r="D1141" s="93" t="s">
        <v>60</v>
      </c>
      <c r="E1141" s="91" t="s">
        <v>2627</v>
      </c>
      <c r="F1141" s="94" t="s">
        <v>3281</v>
      </c>
      <c r="G1141" s="94" t="s">
        <v>87</v>
      </c>
      <c r="H1141" s="94"/>
      <c r="I1141" s="94" t="s">
        <v>79</v>
      </c>
      <c r="J1141" s="94" t="s">
        <v>88</v>
      </c>
      <c r="K1141" s="102">
        <v>1011432.97</v>
      </c>
      <c r="L1141" s="107" t="s">
        <v>89</v>
      </c>
      <c r="M1141" s="102">
        <v>1</v>
      </c>
      <c r="N1141" s="104">
        <f t="shared" si="85"/>
        <v>1011432.97</v>
      </c>
      <c r="O1141" s="108">
        <v>45525</v>
      </c>
      <c r="P1141" s="106" t="s">
        <v>3282</v>
      </c>
      <c r="Q1141" s="106" t="s">
        <v>3283</v>
      </c>
      <c r="R1141" s="95" t="s">
        <v>92</v>
      </c>
      <c r="S1141" s="94" t="s">
        <v>93</v>
      </c>
      <c r="T1141" s="94" t="s">
        <v>43</v>
      </c>
      <c r="U1141" s="94" t="s">
        <v>43</v>
      </c>
      <c r="V1141" s="121">
        <v>200000</v>
      </c>
      <c r="W1141" s="120" t="s">
        <v>94</v>
      </c>
      <c r="X1141" s="120" t="s">
        <v>45</v>
      </c>
      <c r="Y1141" s="132" t="s">
        <v>43</v>
      </c>
      <c r="Z1141" s="107" t="s">
        <v>43</v>
      </c>
      <c r="AA1141" s="43" t="s">
        <v>46</v>
      </c>
      <c r="AB1141" s="133" t="s">
        <v>47</v>
      </c>
      <c r="AC1141" s="134"/>
      <c r="AE1141" s="145"/>
      <c r="AF1141" s="135"/>
    </row>
    <row r="1142" s="69" customFormat="1" customHeight="1" spans="1:32">
      <c r="A1142" s="91" t="s">
        <v>3280</v>
      </c>
      <c r="B1142" s="91" t="s">
        <v>2928</v>
      </c>
      <c r="C1142" s="92">
        <v>45499</v>
      </c>
      <c r="D1142" s="93" t="s">
        <v>60</v>
      </c>
      <c r="E1142" s="91" t="s">
        <v>2627</v>
      </c>
      <c r="F1142" s="94" t="s">
        <v>3216</v>
      </c>
      <c r="G1142" s="94" t="s">
        <v>87</v>
      </c>
      <c r="H1142" s="94"/>
      <c r="I1142" s="94" t="s">
        <v>79</v>
      </c>
      <c r="J1142" s="94" t="s">
        <v>88</v>
      </c>
      <c r="K1142" s="102">
        <v>21126.48</v>
      </c>
      <c r="L1142" s="107" t="s">
        <v>89</v>
      </c>
      <c r="M1142" s="102">
        <v>1</v>
      </c>
      <c r="N1142" s="104">
        <f t="shared" si="85"/>
        <v>21126.48</v>
      </c>
      <c r="O1142" s="108">
        <v>45525</v>
      </c>
      <c r="P1142" s="106" t="s">
        <v>3282</v>
      </c>
      <c r="Q1142" s="106" t="s">
        <v>3283</v>
      </c>
      <c r="R1142" s="95" t="s">
        <v>92</v>
      </c>
      <c r="S1142" s="94" t="s">
        <v>93</v>
      </c>
      <c r="T1142" s="94" t="s">
        <v>43</v>
      </c>
      <c r="U1142" s="94" t="s">
        <v>43</v>
      </c>
      <c r="V1142" s="121">
        <v>200000</v>
      </c>
      <c r="W1142" s="120" t="s">
        <v>94</v>
      </c>
      <c r="X1142" s="120" t="s">
        <v>45</v>
      </c>
      <c r="Y1142" s="132" t="s">
        <v>43</v>
      </c>
      <c r="Z1142" s="107" t="s">
        <v>43</v>
      </c>
      <c r="AA1142" s="43" t="s">
        <v>46</v>
      </c>
      <c r="AB1142" s="133" t="s">
        <v>47</v>
      </c>
      <c r="AC1142" s="134"/>
      <c r="AD1142" s="69" t="s">
        <v>3284</v>
      </c>
      <c r="AE1142" s="145"/>
      <c r="AF1142" s="135"/>
    </row>
    <row r="1143" s="69" customFormat="1" customHeight="1" spans="1:32">
      <c r="A1143" s="91" t="s">
        <v>2930</v>
      </c>
      <c r="B1143" s="91" t="s">
        <v>2928</v>
      </c>
      <c r="C1143" s="92">
        <v>45499</v>
      </c>
      <c r="D1143" s="93" t="s">
        <v>49</v>
      </c>
      <c r="E1143" s="91" t="s">
        <v>311</v>
      </c>
      <c r="F1143" s="94" t="s">
        <v>2931</v>
      </c>
      <c r="G1143" s="94" t="s">
        <v>617</v>
      </c>
      <c r="H1143" s="95"/>
      <c r="I1143" s="95" t="s">
        <v>53</v>
      </c>
      <c r="J1143" s="95" t="s">
        <v>314</v>
      </c>
      <c r="K1143" s="102">
        <v>3704</v>
      </c>
      <c r="L1143" s="107" t="s">
        <v>39</v>
      </c>
      <c r="M1143" s="103">
        <v>7.1265</v>
      </c>
      <c r="N1143" s="104">
        <f t="shared" ref="N1143:N1145" si="86">K1143*M1143</f>
        <v>26396.556</v>
      </c>
      <c r="O1143" s="108">
        <v>45513</v>
      </c>
      <c r="P1143" s="110" t="s">
        <v>108</v>
      </c>
      <c r="Q1143" s="110" t="s">
        <v>231</v>
      </c>
      <c r="R1143" s="95" t="s">
        <v>618</v>
      </c>
      <c r="S1143" s="94" t="s">
        <v>68</v>
      </c>
      <c r="T1143" s="94" t="s">
        <v>619</v>
      </c>
      <c r="U1143" s="94" t="s">
        <v>43</v>
      </c>
      <c r="V1143" s="121">
        <v>150000</v>
      </c>
      <c r="W1143" s="121" t="s">
        <v>620</v>
      </c>
      <c r="X1143" s="121" t="s">
        <v>45</v>
      </c>
      <c r="Y1143" s="137" t="s">
        <v>43</v>
      </c>
      <c r="Z1143" s="40" t="s">
        <v>43</v>
      </c>
      <c r="AA1143" s="57" t="s">
        <v>46</v>
      </c>
      <c r="AB1143" s="133" t="s">
        <v>621</v>
      </c>
      <c r="AC1143" s="134"/>
      <c r="AE1143" s="145"/>
      <c r="AF1143" s="135"/>
    </row>
    <row r="1144" s="69" customFormat="1" customHeight="1" spans="1:32">
      <c r="A1144" s="91" t="s">
        <v>2975</v>
      </c>
      <c r="B1144" s="91" t="s">
        <v>2928</v>
      </c>
      <c r="C1144" s="92">
        <v>45499</v>
      </c>
      <c r="D1144" s="93" t="s">
        <v>60</v>
      </c>
      <c r="E1144" s="91" t="s">
        <v>115</v>
      </c>
      <c r="F1144" s="94" t="s">
        <v>2976</v>
      </c>
      <c r="G1144" s="94" t="s">
        <v>230</v>
      </c>
      <c r="H1144" s="94"/>
      <c r="I1144" s="94" t="s">
        <v>79</v>
      </c>
      <c r="J1144" s="94" t="s">
        <v>118</v>
      </c>
      <c r="K1144" s="102">
        <v>57755.28</v>
      </c>
      <c r="L1144" s="107" t="s">
        <v>39</v>
      </c>
      <c r="M1144" s="103">
        <v>7.1265</v>
      </c>
      <c r="N1144" s="104">
        <f t="shared" si="86"/>
        <v>411593.00292</v>
      </c>
      <c r="O1144" s="108" t="s">
        <v>3285</v>
      </c>
      <c r="P1144" s="110" t="s">
        <v>108</v>
      </c>
      <c r="Q1144" s="106" t="s">
        <v>231</v>
      </c>
      <c r="R1144" s="111" t="s">
        <v>232</v>
      </c>
      <c r="S1144" s="95" t="s">
        <v>68</v>
      </c>
      <c r="T1144" s="95" t="s">
        <v>233</v>
      </c>
      <c r="U1144" s="95" t="s">
        <v>43</v>
      </c>
      <c r="V1144" s="121">
        <v>500000</v>
      </c>
      <c r="W1144" s="121" t="s">
        <v>234</v>
      </c>
      <c r="X1144" s="120" t="s">
        <v>45</v>
      </c>
      <c r="Y1144" s="132" t="s">
        <v>43</v>
      </c>
      <c r="Z1144" s="107" t="s">
        <v>43</v>
      </c>
      <c r="AA1144" s="43" t="s">
        <v>46</v>
      </c>
      <c r="AB1144" s="133" t="s">
        <v>47</v>
      </c>
      <c r="AC1144" s="134"/>
      <c r="AE1144" s="135"/>
      <c r="AF1144" s="135"/>
    </row>
    <row r="1145" s="69" customFormat="1" customHeight="1" spans="1:32">
      <c r="A1145" s="91" t="s">
        <v>3286</v>
      </c>
      <c r="B1145" s="91" t="s">
        <v>2928</v>
      </c>
      <c r="C1145" s="92">
        <v>45499</v>
      </c>
      <c r="D1145" s="93" t="s">
        <v>60</v>
      </c>
      <c r="E1145" s="91" t="s">
        <v>2238</v>
      </c>
      <c r="F1145" s="94" t="s">
        <v>3287</v>
      </c>
      <c r="G1145" s="94" t="s">
        <v>3288</v>
      </c>
      <c r="H1145" s="94"/>
      <c r="I1145" s="94" t="s">
        <v>37</v>
      </c>
      <c r="J1145" s="94" t="s">
        <v>204</v>
      </c>
      <c r="K1145" s="102">
        <v>4284</v>
      </c>
      <c r="L1145" s="91" t="s">
        <v>205</v>
      </c>
      <c r="M1145" s="109">
        <v>5.2713</v>
      </c>
      <c r="N1145" s="104">
        <f t="shared" si="86"/>
        <v>22582.2492</v>
      </c>
      <c r="O1145" s="105">
        <v>45525</v>
      </c>
      <c r="P1145" s="106" t="s">
        <v>108</v>
      </c>
      <c r="Q1145" s="106" t="s">
        <v>465</v>
      </c>
      <c r="R1145" s="94" t="s">
        <v>3289</v>
      </c>
      <c r="S1145" s="122" t="s">
        <v>261</v>
      </c>
      <c r="T1145" s="122" t="s">
        <v>179</v>
      </c>
      <c r="U1145" s="122" t="s">
        <v>262</v>
      </c>
      <c r="V1145" s="120" t="s">
        <v>70</v>
      </c>
      <c r="W1145" s="91" t="s">
        <v>3290</v>
      </c>
      <c r="X1145" s="120" t="s">
        <v>45</v>
      </c>
      <c r="Y1145" s="132" t="s">
        <v>43</v>
      </c>
      <c r="Z1145" s="91" t="s">
        <v>43</v>
      </c>
      <c r="AA1145" s="57" t="s">
        <v>46</v>
      </c>
      <c r="AB1145" s="133" t="s">
        <v>113</v>
      </c>
      <c r="AC1145" s="134" t="s">
        <v>73</v>
      </c>
      <c r="AE1145" s="145"/>
      <c r="AF1145" s="135"/>
    </row>
    <row r="1146" s="69" customFormat="1" customHeight="1" spans="1:32">
      <c r="A1146" s="91" t="s">
        <v>3280</v>
      </c>
      <c r="B1146" s="91" t="s">
        <v>2928</v>
      </c>
      <c r="C1146" s="92">
        <v>45499</v>
      </c>
      <c r="D1146" s="93" t="s">
        <v>60</v>
      </c>
      <c r="E1146" s="91" t="s">
        <v>2627</v>
      </c>
      <c r="F1146" s="94" t="s">
        <v>3216</v>
      </c>
      <c r="G1146" s="94" t="s">
        <v>87</v>
      </c>
      <c r="H1146" s="94"/>
      <c r="I1146" s="94" t="s">
        <v>79</v>
      </c>
      <c r="J1146" s="94" t="s">
        <v>88</v>
      </c>
      <c r="K1146" s="102">
        <v>1472.2</v>
      </c>
      <c r="L1146" s="107" t="s">
        <v>89</v>
      </c>
      <c r="M1146" s="102">
        <v>1</v>
      </c>
      <c r="N1146" s="104">
        <f t="shared" ref="N1146:N1182" si="87">K1146*M1146</f>
        <v>1472.2</v>
      </c>
      <c r="O1146" s="108">
        <v>45525</v>
      </c>
      <c r="P1146" s="106" t="s">
        <v>3282</v>
      </c>
      <c r="Q1146" s="106" t="s">
        <v>3283</v>
      </c>
      <c r="R1146" s="95" t="s">
        <v>92</v>
      </c>
      <c r="S1146" s="94" t="s">
        <v>93</v>
      </c>
      <c r="T1146" s="94" t="s">
        <v>43</v>
      </c>
      <c r="U1146" s="94" t="s">
        <v>43</v>
      </c>
      <c r="V1146" s="121">
        <v>200000</v>
      </c>
      <c r="W1146" s="120" t="s">
        <v>94</v>
      </c>
      <c r="X1146" s="120" t="s">
        <v>45</v>
      </c>
      <c r="Y1146" s="132" t="s">
        <v>43</v>
      </c>
      <c r="Z1146" s="107" t="s">
        <v>43</v>
      </c>
      <c r="AA1146" s="43" t="s">
        <v>46</v>
      </c>
      <c r="AB1146" s="133" t="s">
        <v>47</v>
      </c>
      <c r="AC1146" s="134"/>
      <c r="AD1146" s="69" t="s">
        <v>3291</v>
      </c>
      <c r="AE1146" s="145"/>
      <c r="AF1146" s="135"/>
    </row>
    <row r="1147" s="70" customFormat="1" customHeight="1" spans="1:32">
      <c r="A1147" s="91" t="s">
        <v>2972</v>
      </c>
      <c r="B1147" s="91" t="s">
        <v>2928</v>
      </c>
      <c r="C1147" s="92">
        <v>45499</v>
      </c>
      <c r="D1147" s="93" t="s">
        <v>49</v>
      </c>
      <c r="E1147" s="91" t="s">
        <v>305</v>
      </c>
      <c r="F1147" s="94" t="s">
        <v>2971</v>
      </c>
      <c r="G1147" s="94" t="s">
        <v>307</v>
      </c>
      <c r="H1147" s="94"/>
      <c r="I1147" s="94" t="s">
        <v>79</v>
      </c>
      <c r="J1147" s="94" t="s">
        <v>308</v>
      </c>
      <c r="K1147" s="102">
        <v>20600</v>
      </c>
      <c r="L1147" s="40" t="s">
        <v>157</v>
      </c>
      <c r="M1147" s="109">
        <v>0.91261</v>
      </c>
      <c r="N1147" s="104">
        <f t="shared" si="87"/>
        <v>18799.766</v>
      </c>
      <c r="O1147" s="108">
        <v>45531</v>
      </c>
      <c r="P1147" s="110" t="s">
        <v>108</v>
      </c>
      <c r="Q1147" s="106" t="s">
        <v>158</v>
      </c>
      <c r="R1147" s="94" t="s">
        <v>3292</v>
      </c>
      <c r="S1147" s="95" t="s">
        <v>192</v>
      </c>
      <c r="T1147" s="95" t="s">
        <v>43</v>
      </c>
      <c r="U1147" s="95" t="s">
        <v>43</v>
      </c>
      <c r="V1147" s="121" t="s">
        <v>193</v>
      </c>
      <c r="W1147" s="91" t="s">
        <v>43</v>
      </c>
      <c r="X1147" s="120" t="s">
        <v>45</v>
      </c>
      <c r="Y1147" s="132" t="s">
        <v>43</v>
      </c>
      <c r="Z1147" s="107" t="s">
        <v>43</v>
      </c>
      <c r="AA1147" s="138" t="s">
        <v>1805</v>
      </c>
      <c r="AB1147" s="133"/>
      <c r="AC1147" s="136"/>
      <c r="AE1147" s="140"/>
      <c r="AF1147" s="140"/>
    </row>
    <row r="1148" s="70" customFormat="1" customHeight="1" spans="1:32">
      <c r="A1148" s="91" t="s">
        <v>2972</v>
      </c>
      <c r="B1148" s="91" t="s">
        <v>2928</v>
      </c>
      <c r="C1148" s="92">
        <v>45499</v>
      </c>
      <c r="D1148" s="93" t="s">
        <v>49</v>
      </c>
      <c r="E1148" s="91" t="s">
        <v>305</v>
      </c>
      <c r="F1148" s="94" t="s">
        <v>2971</v>
      </c>
      <c r="G1148" s="94" t="s">
        <v>307</v>
      </c>
      <c r="H1148" s="94"/>
      <c r="I1148" s="94" t="s">
        <v>79</v>
      </c>
      <c r="J1148" s="94" t="s">
        <v>308</v>
      </c>
      <c r="K1148" s="102">
        <v>3950</v>
      </c>
      <c r="L1148" s="40" t="s">
        <v>157</v>
      </c>
      <c r="M1148" s="109">
        <v>0.91261</v>
      </c>
      <c r="N1148" s="104">
        <f t="shared" si="87"/>
        <v>3604.8095</v>
      </c>
      <c r="O1148" s="108">
        <v>45514</v>
      </c>
      <c r="P1148" s="110" t="s">
        <v>108</v>
      </c>
      <c r="Q1148" s="106" t="s">
        <v>158</v>
      </c>
      <c r="R1148" s="94" t="s">
        <v>2816</v>
      </c>
      <c r="S1148" s="95" t="s">
        <v>192</v>
      </c>
      <c r="T1148" s="95" t="s">
        <v>43</v>
      </c>
      <c r="U1148" s="95" t="s">
        <v>43</v>
      </c>
      <c r="V1148" s="121" t="s">
        <v>193</v>
      </c>
      <c r="W1148" s="91" t="s">
        <v>43</v>
      </c>
      <c r="X1148" s="120" t="s">
        <v>45</v>
      </c>
      <c r="Y1148" s="132" t="s">
        <v>43</v>
      </c>
      <c r="Z1148" s="107" t="s">
        <v>43</v>
      </c>
      <c r="AA1148" s="138" t="s">
        <v>1805</v>
      </c>
      <c r="AB1148" s="133"/>
      <c r="AC1148" s="136"/>
      <c r="AE1148" s="140"/>
      <c r="AF1148" s="140"/>
    </row>
    <row r="1149" s="69" customFormat="1" customHeight="1" spans="1:32">
      <c r="A1149" s="91" t="s">
        <v>3293</v>
      </c>
      <c r="B1149" s="91" t="s">
        <v>2928</v>
      </c>
      <c r="C1149" s="92">
        <v>45502</v>
      </c>
      <c r="D1149" s="93" t="s">
        <v>60</v>
      </c>
      <c r="E1149" s="91" t="s">
        <v>212</v>
      </c>
      <c r="F1149" s="94" t="s">
        <v>3294</v>
      </c>
      <c r="G1149" s="94" t="s">
        <v>214</v>
      </c>
      <c r="H1149" s="95"/>
      <c r="I1149" s="95" t="s">
        <v>53</v>
      </c>
      <c r="J1149" s="95" t="s">
        <v>88</v>
      </c>
      <c r="K1149" s="102">
        <v>9910.1</v>
      </c>
      <c r="L1149" s="107" t="s">
        <v>39</v>
      </c>
      <c r="M1149" s="103">
        <v>7.1265</v>
      </c>
      <c r="N1149" s="104">
        <f t="shared" si="87"/>
        <v>70624.32765</v>
      </c>
      <c r="O1149" s="108">
        <v>45524</v>
      </c>
      <c r="P1149" s="110" t="s">
        <v>108</v>
      </c>
      <c r="Q1149" s="110" t="s">
        <v>215</v>
      </c>
      <c r="R1149" s="95" t="s">
        <v>216</v>
      </c>
      <c r="S1149" s="94" t="s">
        <v>93</v>
      </c>
      <c r="T1149" s="94" t="s">
        <v>43</v>
      </c>
      <c r="U1149" s="94" t="s">
        <v>43</v>
      </c>
      <c r="V1149" s="121">
        <v>150000</v>
      </c>
      <c r="W1149" s="91" t="s">
        <v>217</v>
      </c>
      <c r="X1149" s="120" t="s">
        <v>3295</v>
      </c>
      <c r="Y1149" s="132">
        <v>1</v>
      </c>
      <c r="Z1149" s="91" t="s">
        <v>755</v>
      </c>
      <c r="AA1149" s="55" t="s">
        <v>46</v>
      </c>
      <c r="AB1149" s="133" t="s">
        <v>72</v>
      </c>
      <c r="AC1149" s="136" t="s">
        <v>73</v>
      </c>
      <c r="AE1149" s="135"/>
      <c r="AF1149" s="135"/>
    </row>
    <row r="1150" s="69" customFormat="1" customHeight="1" spans="1:32">
      <c r="A1150" s="91" t="s">
        <v>3296</v>
      </c>
      <c r="B1150" s="91" t="s">
        <v>2928</v>
      </c>
      <c r="C1150" s="92">
        <v>45502</v>
      </c>
      <c r="D1150" s="93" t="s">
        <v>75</v>
      </c>
      <c r="E1150" s="91" t="s">
        <v>279</v>
      </c>
      <c r="F1150" s="94" t="s">
        <v>3011</v>
      </c>
      <c r="G1150" s="94" t="s">
        <v>281</v>
      </c>
      <c r="H1150" s="94"/>
      <c r="I1150" s="94" t="s">
        <v>79</v>
      </c>
      <c r="J1150" s="94" t="s">
        <v>282</v>
      </c>
      <c r="K1150" s="102">
        <v>69824</v>
      </c>
      <c r="L1150" s="107" t="s">
        <v>39</v>
      </c>
      <c r="M1150" s="103">
        <v>7.1265</v>
      </c>
      <c r="N1150" s="104">
        <f t="shared" si="87"/>
        <v>497600.736</v>
      </c>
      <c r="O1150" s="105">
        <v>45528</v>
      </c>
      <c r="P1150" s="106" t="s">
        <v>3297</v>
      </c>
      <c r="Q1150" s="106" t="s">
        <v>2266</v>
      </c>
      <c r="R1150" s="94" t="s">
        <v>3298</v>
      </c>
      <c r="S1150" s="122" t="s">
        <v>261</v>
      </c>
      <c r="T1150" s="122" t="s">
        <v>179</v>
      </c>
      <c r="U1150" s="122" t="s">
        <v>262</v>
      </c>
      <c r="V1150" s="123" t="s">
        <v>286</v>
      </c>
      <c r="W1150" s="124" t="s">
        <v>43</v>
      </c>
      <c r="X1150" s="120" t="s">
        <v>45</v>
      </c>
      <c r="Y1150" s="132" t="s">
        <v>43</v>
      </c>
      <c r="Z1150" s="91" t="s">
        <v>43</v>
      </c>
      <c r="AA1150" s="43" t="s">
        <v>46</v>
      </c>
      <c r="AB1150" s="133" t="s">
        <v>113</v>
      </c>
      <c r="AC1150" s="136" t="s">
        <v>73</v>
      </c>
      <c r="AE1150" s="145"/>
      <c r="AF1150" s="135"/>
    </row>
    <row r="1151" s="70" customFormat="1" customHeight="1" spans="1:32">
      <c r="A1151" s="91" t="s">
        <v>2972</v>
      </c>
      <c r="B1151" s="91" t="s">
        <v>2928</v>
      </c>
      <c r="C1151" s="92">
        <v>45502</v>
      </c>
      <c r="D1151" s="93" t="s">
        <v>49</v>
      </c>
      <c r="E1151" s="91" t="s">
        <v>305</v>
      </c>
      <c r="F1151" s="94" t="s">
        <v>2971</v>
      </c>
      <c r="G1151" s="94" t="s">
        <v>307</v>
      </c>
      <c r="H1151" s="94"/>
      <c r="I1151" s="94" t="s">
        <v>79</v>
      </c>
      <c r="J1151" s="94" t="s">
        <v>308</v>
      </c>
      <c r="K1151" s="102">
        <v>66400</v>
      </c>
      <c r="L1151" s="40" t="s">
        <v>157</v>
      </c>
      <c r="M1151" s="109">
        <v>0.91261</v>
      </c>
      <c r="N1151" s="104">
        <f t="shared" si="87"/>
        <v>60597.304</v>
      </c>
      <c r="O1151" s="108">
        <v>45531</v>
      </c>
      <c r="P1151" s="110" t="s">
        <v>108</v>
      </c>
      <c r="Q1151" s="106" t="s">
        <v>158</v>
      </c>
      <c r="R1151" s="94" t="s">
        <v>1128</v>
      </c>
      <c r="S1151" s="95" t="s">
        <v>192</v>
      </c>
      <c r="T1151" s="95" t="s">
        <v>43</v>
      </c>
      <c r="U1151" s="95" t="s">
        <v>43</v>
      </c>
      <c r="V1151" s="121" t="s">
        <v>193</v>
      </c>
      <c r="W1151" s="91" t="s">
        <v>43</v>
      </c>
      <c r="X1151" s="120" t="s">
        <v>45</v>
      </c>
      <c r="Y1151" s="132" t="s">
        <v>43</v>
      </c>
      <c r="Z1151" s="107" t="s">
        <v>43</v>
      </c>
      <c r="AA1151" s="138" t="s">
        <v>1805</v>
      </c>
      <c r="AB1151" s="133"/>
      <c r="AC1151" s="136"/>
      <c r="AE1151" s="140"/>
      <c r="AF1151" s="140"/>
    </row>
    <row r="1152" s="69" customFormat="1" customHeight="1" spans="1:32">
      <c r="A1152" s="91" t="s">
        <v>2941</v>
      </c>
      <c r="B1152" s="91" t="s">
        <v>2928</v>
      </c>
      <c r="C1152" s="92">
        <v>45502</v>
      </c>
      <c r="D1152" s="93" t="s">
        <v>49</v>
      </c>
      <c r="E1152" s="91" t="s">
        <v>153</v>
      </c>
      <c r="F1152" s="94" t="s">
        <v>2942</v>
      </c>
      <c r="G1152" s="94" t="s">
        <v>155</v>
      </c>
      <c r="H1152" s="94"/>
      <c r="I1152" s="94" t="s">
        <v>79</v>
      </c>
      <c r="J1152" s="94" t="s">
        <v>156</v>
      </c>
      <c r="K1152" s="102">
        <v>13200</v>
      </c>
      <c r="L1152" s="40" t="s">
        <v>157</v>
      </c>
      <c r="M1152" s="109">
        <v>0.91261</v>
      </c>
      <c r="N1152" s="104">
        <f t="shared" si="87"/>
        <v>12046.452</v>
      </c>
      <c r="O1152" s="108">
        <v>45513</v>
      </c>
      <c r="P1152" s="106" t="s">
        <v>108</v>
      </c>
      <c r="Q1152" s="106" t="s">
        <v>2183</v>
      </c>
      <c r="R1152" s="95" t="s">
        <v>165</v>
      </c>
      <c r="S1152" s="95" t="s">
        <v>68</v>
      </c>
      <c r="T1152" s="95" t="s">
        <v>160</v>
      </c>
      <c r="U1152" s="95" t="s">
        <v>161</v>
      </c>
      <c r="V1152" s="121">
        <v>1000000</v>
      </c>
      <c r="W1152" s="121" t="s">
        <v>162</v>
      </c>
      <c r="X1152" s="120" t="s">
        <v>45</v>
      </c>
      <c r="Y1152" s="132" t="s">
        <v>43</v>
      </c>
      <c r="Z1152" s="91" t="s">
        <v>43</v>
      </c>
      <c r="AA1152" s="138" t="s">
        <v>163</v>
      </c>
      <c r="AB1152" s="133" t="s">
        <v>2762</v>
      </c>
      <c r="AC1152" s="134"/>
      <c r="AE1152" s="135"/>
      <c r="AF1152" s="135"/>
    </row>
    <row r="1153" s="69" customFormat="1" customHeight="1" spans="1:32">
      <c r="A1153" s="91" t="s">
        <v>3299</v>
      </c>
      <c r="B1153" s="91" t="s">
        <v>2928</v>
      </c>
      <c r="C1153" s="92">
        <v>45502</v>
      </c>
      <c r="D1153" s="93" t="s">
        <v>60</v>
      </c>
      <c r="E1153" s="91" t="s">
        <v>212</v>
      </c>
      <c r="F1153" s="94" t="s">
        <v>3300</v>
      </c>
      <c r="G1153" s="94" t="s">
        <v>3301</v>
      </c>
      <c r="H1153" s="94"/>
      <c r="I1153" s="94" t="s">
        <v>37</v>
      </c>
      <c r="J1153" s="94" t="s">
        <v>783</v>
      </c>
      <c r="K1153" s="102">
        <v>77997.29</v>
      </c>
      <c r="L1153" s="91" t="s">
        <v>89</v>
      </c>
      <c r="M1153" s="102">
        <v>1</v>
      </c>
      <c r="N1153" s="113">
        <f t="shared" si="87"/>
        <v>77997.29</v>
      </c>
      <c r="O1153" s="105">
        <v>45524</v>
      </c>
      <c r="P1153" s="106" t="s">
        <v>3302</v>
      </c>
      <c r="Q1153" s="106" t="s">
        <v>3303</v>
      </c>
      <c r="R1153" s="94" t="s">
        <v>3301</v>
      </c>
      <c r="S1153" s="94" t="s">
        <v>57</v>
      </c>
      <c r="T1153" s="94" t="s">
        <v>43</v>
      </c>
      <c r="U1153" s="94" t="s">
        <v>43</v>
      </c>
      <c r="V1153" s="120" t="s">
        <v>58</v>
      </c>
      <c r="W1153" s="91" t="s">
        <v>43</v>
      </c>
      <c r="X1153" s="120" t="s">
        <v>45</v>
      </c>
      <c r="Y1153" s="132" t="s">
        <v>43</v>
      </c>
      <c r="Z1153" s="91" t="s">
        <v>43</v>
      </c>
      <c r="AA1153" s="43" t="s">
        <v>46</v>
      </c>
      <c r="AB1153" s="133"/>
      <c r="AC1153" s="134"/>
      <c r="AE1153" s="145"/>
      <c r="AF1153" s="135"/>
    </row>
    <row r="1154" s="69" customFormat="1" customHeight="1" spans="1:32">
      <c r="A1154" s="91" t="s">
        <v>3304</v>
      </c>
      <c r="B1154" s="91" t="s">
        <v>2928</v>
      </c>
      <c r="C1154" s="92">
        <v>45503</v>
      </c>
      <c r="D1154" s="93" t="s">
        <v>33</v>
      </c>
      <c r="E1154" s="91" t="s">
        <v>34</v>
      </c>
      <c r="F1154" s="94" t="s">
        <v>3305</v>
      </c>
      <c r="G1154" s="94" t="s">
        <v>3306</v>
      </c>
      <c r="H1154" s="94"/>
      <c r="I1154" s="94" t="s">
        <v>37</v>
      </c>
      <c r="J1154" s="94" t="s">
        <v>38</v>
      </c>
      <c r="K1154" s="102">
        <v>24627.705</v>
      </c>
      <c r="L1154" s="107" t="s">
        <v>39</v>
      </c>
      <c r="M1154" s="103">
        <v>7.1265</v>
      </c>
      <c r="N1154" s="104">
        <f t="shared" si="87"/>
        <v>175509.3396825</v>
      </c>
      <c r="O1154" s="105">
        <v>45533</v>
      </c>
      <c r="P1154" s="106">
        <v>12329.05</v>
      </c>
      <c r="Q1154" s="106" t="s">
        <v>1320</v>
      </c>
      <c r="R1154" s="94" t="s">
        <v>3307</v>
      </c>
      <c r="S1154" s="122" t="s">
        <v>261</v>
      </c>
      <c r="T1154" s="122" t="s">
        <v>3308</v>
      </c>
      <c r="U1154" s="122" t="s">
        <v>262</v>
      </c>
      <c r="V1154" s="123" t="s">
        <v>286</v>
      </c>
      <c r="W1154" s="124" t="s">
        <v>287</v>
      </c>
      <c r="X1154" s="120" t="s">
        <v>45</v>
      </c>
      <c r="Y1154" s="132" t="s">
        <v>43</v>
      </c>
      <c r="Z1154" s="107" t="s">
        <v>43</v>
      </c>
      <c r="AA1154" s="138" t="s">
        <v>46</v>
      </c>
      <c r="AB1154" s="133" t="s">
        <v>47</v>
      </c>
      <c r="AC1154" s="134"/>
      <c r="AE1154" s="145"/>
      <c r="AF1154" s="135"/>
    </row>
    <row r="1155" s="69" customFormat="1" customHeight="1" spans="1:32">
      <c r="A1155" s="91" t="s">
        <v>3309</v>
      </c>
      <c r="B1155" s="91" t="s">
        <v>2928</v>
      </c>
      <c r="C1155" s="92">
        <v>45503</v>
      </c>
      <c r="D1155" s="93" t="s">
        <v>60</v>
      </c>
      <c r="E1155" s="91" t="s">
        <v>2238</v>
      </c>
      <c r="F1155" s="94" t="s">
        <v>3310</v>
      </c>
      <c r="G1155" s="94" t="s">
        <v>1612</v>
      </c>
      <c r="H1155" s="94"/>
      <c r="I1155" s="94" t="s">
        <v>37</v>
      </c>
      <c r="J1155" s="94" t="s">
        <v>204</v>
      </c>
      <c r="K1155" s="102">
        <v>164840</v>
      </c>
      <c r="L1155" s="107" t="s">
        <v>89</v>
      </c>
      <c r="M1155" s="103">
        <v>1</v>
      </c>
      <c r="N1155" s="104">
        <f t="shared" si="87"/>
        <v>164840</v>
      </c>
      <c r="O1155" s="108">
        <v>45537</v>
      </c>
      <c r="P1155" s="106" t="s">
        <v>108</v>
      </c>
      <c r="Q1155" s="106" t="s">
        <v>1613</v>
      </c>
      <c r="R1155" s="120" t="s">
        <v>1614</v>
      </c>
      <c r="S1155" s="94" t="s">
        <v>68</v>
      </c>
      <c r="T1155" s="94" t="s">
        <v>1615</v>
      </c>
      <c r="U1155" s="94" t="s">
        <v>43</v>
      </c>
      <c r="V1155" s="120">
        <v>150000</v>
      </c>
      <c r="W1155" s="91" t="s">
        <v>1616</v>
      </c>
      <c r="X1155" s="120" t="s">
        <v>45</v>
      </c>
      <c r="Y1155" s="132" t="s">
        <v>43</v>
      </c>
      <c r="Z1155" s="40" t="s">
        <v>43</v>
      </c>
      <c r="AA1155" s="138" t="s">
        <v>1141</v>
      </c>
      <c r="AB1155" s="133" t="s">
        <v>47</v>
      </c>
      <c r="AC1155" s="134"/>
      <c r="AE1155" s="145"/>
      <c r="AF1155" s="135"/>
    </row>
    <row r="1156" s="69" customFormat="1" customHeight="1" spans="1:32">
      <c r="A1156" s="91" t="s">
        <v>2941</v>
      </c>
      <c r="B1156" s="91" t="s">
        <v>2928</v>
      </c>
      <c r="C1156" s="92">
        <v>45503</v>
      </c>
      <c r="D1156" s="93" t="s">
        <v>49</v>
      </c>
      <c r="E1156" s="91" t="s">
        <v>153</v>
      </c>
      <c r="F1156" s="94" t="s">
        <v>2942</v>
      </c>
      <c r="G1156" s="94" t="s">
        <v>155</v>
      </c>
      <c r="H1156" s="94"/>
      <c r="I1156" s="94" t="s">
        <v>79</v>
      </c>
      <c r="J1156" s="94" t="s">
        <v>156</v>
      </c>
      <c r="K1156" s="102">
        <v>3626.4</v>
      </c>
      <c r="L1156" s="40" t="s">
        <v>157</v>
      </c>
      <c r="M1156" s="109">
        <v>0.91261</v>
      </c>
      <c r="N1156" s="104">
        <f t="shared" si="87"/>
        <v>3309.488904</v>
      </c>
      <c r="O1156" s="108">
        <v>45511</v>
      </c>
      <c r="P1156" s="106" t="s">
        <v>108</v>
      </c>
      <c r="Q1156" s="106" t="s">
        <v>2183</v>
      </c>
      <c r="R1156" s="95" t="s">
        <v>165</v>
      </c>
      <c r="S1156" s="95" t="s">
        <v>68</v>
      </c>
      <c r="T1156" s="95" t="s">
        <v>160</v>
      </c>
      <c r="U1156" s="95" t="s">
        <v>161</v>
      </c>
      <c r="V1156" s="121">
        <v>1000000</v>
      </c>
      <c r="W1156" s="121" t="s">
        <v>162</v>
      </c>
      <c r="X1156" s="120" t="s">
        <v>45</v>
      </c>
      <c r="Y1156" s="132" t="s">
        <v>43</v>
      </c>
      <c r="Z1156" s="91" t="s">
        <v>43</v>
      </c>
      <c r="AA1156" s="138" t="s">
        <v>163</v>
      </c>
      <c r="AB1156" s="133" t="s">
        <v>2762</v>
      </c>
      <c r="AC1156" s="134"/>
      <c r="AE1156" s="135"/>
      <c r="AF1156" s="135"/>
    </row>
    <row r="1157" s="69" customFormat="1" customHeight="1" spans="1:32">
      <c r="A1157" s="91" t="s">
        <v>3311</v>
      </c>
      <c r="B1157" s="91" t="s">
        <v>2928</v>
      </c>
      <c r="C1157" s="92">
        <v>45503</v>
      </c>
      <c r="D1157" s="93" t="s">
        <v>33</v>
      </c>
      <c r="E1157" s="91" t="s">
        <v>96</v>
      </c>
      <c r="F1157" s="94" t="s">
        <v>3312</v>
      </c>
      <c r="G1157" s="94" t="s">
        <v>3313</v>
      </c>
      <c r="H1157" s="94"/>
      <c r="I1157" s="94" t="s">
        <v>53</v>
      </c>
      <c r="J1157" s="94" t="s">
        <v>99</v>
      </c>
      <c r="K1157" s="102">
        <v>33210</v>
      </c>
      <c r="L1157" s="107" t="s">
        <v>39</v>
      </c>
      <c r="M1157" s="103">
        <v>7.1265</v>
      </c>
      <c r="N1157" s="104">
        <f t="shared" si="87"/>
        <v>236671.065</v>
      </c>
      <c r="O1157" s="105">
        <v>45529</v>
      </c>
      <c r="P1157" s="106">
        <v>9963</v>
      </c>
      <c r="Q1157" s="106" t="s">
        <v>3314</v>
      </c>
      <c r="R1157" s="96" t="s">
        <v>3313</v>
      </c>
      <c r="S1157" s="94" t="s">
        <v>93</v>
      </c>
      <c r="T1157" s="94" t="s">
        <v>43</v>
      </c>
      <c r="U1157" s="94" t="s">
        <v>43</v>
      </c>
      <c r="V1157" s="123" t="s">
        <v>286</v>
      </c>
      <c r="W1157" s="124" t="s">
        <v>43</v>
      </c>
      <c r="X1157" s="120" t="s">
        <v>45</v>
      </c>
      <c r="Y1157" s="132" t="s">
        <v>43</v>
      </c>
      <c r="Z1157" s="91" t="s">
        <v>43</v>
      </c>
      <c r="AA1157" s="43" t="s">
        <v>46</v>
      </c>
      <c r="AB1157" s="133" t="s">
        <v>72</v>
      </c>
      <c r="AC1157" s="134" t="s">
        <v>73</v>
      </c>
      <c r="AE1157" s="145"/>
      <c r="AF1157" s="135"/>
    </row>
    <row r="1158" s="69" customFormat="1" customHeight="1" spans="1:32">
      <c r="A1158" s="91" t="s">
        <v>2927</v>
      </c>
      <c r="B1158" s="91" t="s">
        <v>2928</v>
      </c>
      <c r="C1158" s="92">
        <v>45503</v>
      </c>
      <c r="D1158" s="93" t="s">
        <v>49</v>
      </c>
      <c r="E1158" s="91" t="s">
        <v>153</v>
      </c>
      <c r="F1158" s="94" t="s">
        <v>2929</v>
      </c>
      <c r="G1158" s="94" t="s">
        <v>189</v>
      </c>
      <c r="H1158" s="94"/>
      <c r="I1158" s="94" t="s">
        <v>79</v>
      </c>
      <c r="J1158" s="94" t="s">
        <v>156</v>
      </c>
      <c r="K1158" s="102">
        <v>8400</v>
      </c>
      <c r="L1158" s="40" t="s">
        <v>157</v>
      </c>
      <c r="M1158" s="109">
        <v>0.91261</v>
      </c>
      <c r="N1158" s="104">
        <f t="shared" si="87"/>
        <v>7665.924</v>
      </c>
      <c r="O1158" s="105">
        <v>45514</v>
      </c>
      <c r="P1158" s="110" t="s">
        <v>108</v>
      </c>
      <c r="Q1158" s="106" t="s">
        <v>190</v>
      </c>
      <c r="R1158" s="94" t="s">
        <v>572</v>
      </c>
      <c r="S1158" s="94" t="s">
        <v>192</v>
      </c>
      <c r="T1158" s="94" t="s">
        <v>43</v>
      </c>
      <c r="U1158" s="94" t="s">
        <v>43</v>
      </c>
      <c r="V1158" s="120" t="s">
        <v>193</v>
      </c>
      <c r="W1158" s="91" t="s">
        <v>43</v>
      </c>
      <c r="X1158" s="120" t="s">
        <v>45</v>
      </c>
      <c r="Y1158" s="132" t="s">
        <v>43</v>
      </c>
      <c r="Z1158" s="91" t="s">
        <v>43</v>
      </c>
      <c r="AA1158" s="138" t="s">
        <v>1805</v>
      </c>
      <c r="AB1158" s="133"/>
      <c r="AC1158" s="134"/>
      <c r="AE1158" s="135"/>
      <c r="AF1158" s="135"/>
    </row>
    <row r="1159" s="69" customFormat="1" customHeight="1" spans="1:32">
      <c r="A1159" s="91" t="s">
        <v>2927</v>
      </c>
      <c r="B1159" s="91" t="s">
        <v>2928</v>
      </c>
      <c r="C1159" s="92">
        <v>45503</v>
      </c>
      <c r="D1159" s="93" t="s">
        <v>49</v>
      </c>
      <c r="E1159" s="91" t="s">
        <v>153</v>
      </c>
      <c r="F1159" s="94" t="s">
        <v>2929</v>
      </c>
      <c r="G1159" s="94" t="s">
        <v>189</v>
      </c>
      <c r="H1159" s="94"/>
      <c r="I1159" s="94" t="s">
        <v>79</v>
      </c>
      <c r="J1159" s="94" t="s">
        <v>156</v>
      </c>
      <c r="K1159" s="102">
        <v>109724</v>
      </c>
      <c r="L1159" s="40" t="s">
        <v>157</v>
      </c>
      <c r="M1159" s="109">
        <v>0.91261</v>
      </c>
      <c r="N1159" s="104">
        <f t="shared" si="87"/>
        <v>100135.21964</v>
      </c>
      <c r="O1159" s="105">
        <v>45534</v>
      </c>
      <c r="P1159" s="110" t="s">
        <v>108</v>
      </c>
      <c r="Q1159" s="106" t="s">
        <v>190</v>
      </c>
      <c r="R1159" s="94" t="s">
        <v>3315</v>
      </c>
      <c r="S1159" s="94" t="s">
        <v>192</v>
      </c>
      <c r="T1159" s="94" t="s">
        <v>43</v>
      </c>
      <c r="U1159" s="94" t="s">
        <v>43</v>
      </c>
      <c r="V1159" s="120" t="s">
        <v>193</v>
      </c>
      <c r="W1159" s="91" t="s">
        <v>43</v>
      </c>
      <c r="X1159" s="120" t="s">
        <v>45</v>
      </c>
      <c r="Y1159" s="132" t="s">
        <v>43</v>
      </c>
      <c r="Z1159" s="91" t="s">
        <v>43</v>
      </c>
      <c r="AA1159" s="138" t="s">
        <v>1805</v>
      </c>
      <c r="AB1159" s="133"/>
      <c r="AC1159" s="134"/>
      <c r="AE1159" s="135"/>
      <c r="AF1159" s="135"/>
    </row>
    <row r="1160" s="69" customFormat="1" customHeight="1" spans="1:32">
      <c r="A1160" s="91" t="s">
        <v>3215</v>
      </c>
      <c r="B1160" s="91" t="s">
        <v>2928</v>
      </c>
      <c r="C1160" s="92">
        <v>45503</v>
      </c>
      <c r="D1160" s="93" t="s">
        <v>60</v>
      </c>
      <c r="E1160" s="91" t="s">
        <v>2627</v>
      </c>
      <c r="F1160" s="94" t="s">
        <v>3216</v>
      </c>
      <c r="G1160" s="94" t="s">
        <v>87</v>
      </c>
      <c r="H1160" s="94"/>
      <c r="I1160" s="94" t="s">
        <v>79</v>
      </c>
      <c r="J1160" s="94" t="s">
        <v>88</v>
      </c>
      <c r="K1160" s="102">
        <v>36000</v>
      </c>
      <c r="L1160" s="107" t="s">
        <v>89</v>
      </c>
      <c r="M1160" s="102">
        <v>1</v>
      </c>
      <c r="N1160" s="104">
        <f t="shared" si="87"/>
        <v>36000</v>
      </c>
      <c r="O1160" s="108">
        <v>45533</v>
      </c>
      <c r="P1160" s="106" t="s">
        <v>3316</v>
      </c>
      <c r="Q1160" s="106" t="s">
        <v>2689</v>
      </c>
      <c r="R1160" s="95" t="s">
        <v>92</v>
      </c>
      <c r="S1160" s="94" t="s">
        <v>93</v>
      </c>
      <c r="T1160" s="94" t="s">
        <v>43</v>
      </c>
      <c r="U1160" s="94" t="s">
        <v>43</v>
      </c>
      <c r="V1160" s="121">
        <v>200000</v>
      </c>
      <c r="W1160" s="120" t="s">
        <v>94</v>
      </c>
      <c r="X1160" s="120" t="s">
        <v>45</v>
      </c>
      <c r="Y1160" s="132" t="s">
        <v>43</v>
      </c>
      <c r="Z1160" s="107" t="s">
        <v>43</v>
      </c>
      <c r="AA1160" s="43" t="s">
        <v>46</v>
      </c>
      <c r="AB1160" s="133" t="s">
        <v>47</v>
      </c>
      <c r="AC1160" s="134"/>
      <c r="AD1160" s="69" t="s">
        <v>3317</v>
      </c>
      <c r="AE1160" s="135"/>
      <c r="AF1160" s="135"/>
    </row>
    <row r="1161" s="69" customFormat="1" customHeight="1" spans="1:32">
      <c r="A1161" s="91" t="s">
        <v>3215</v>
      </c>
      <c r="B1161" s="91" t="s">
        <v>2928</v>
      </c>
      <c r="C1161" s="92">
        <v>45503</v>
      </c>
      <c r="D1161" s="93" t="s">
        <v>60</v>
      </c>
      <c r="E1161" s="91" t="s">
        <v>2627</v>
      </c>
      <c r="F1161" s="94" t="s">
        <v>3216</v>
      </c>
      <c r="G1161" s="94" t="s">
        <v>87</v>
      </c>
      <c r="H1161" s="94"/>
      <c r="I1161" s="94" t="s">
        <v>79</v>
      </c>
      <c r="J1161" s="94" t="s">
        <v>88</v>
      </c>
      <c r="K1161" s="102">
        <v>36960</v>
      </c>
      <c r="L1161" s="107" t="s">
        <v>89</v>
      </c>
      <c r="M1161" s="102">
        <v>1</v>
      </c>
      <c r="N1161" s="104">
        <f t="shared" si="87"/>
        <v>36960</v>
      </c>
      <c r="O1161" s="108" t="s">
        <v>3318</v>
      </c>
      <c r="P1161" s="106" t="s">
        <v>3316</v>
      </c>
      <c r="Q1161" s="106" t="s">
        <v>2689</v>
      </c>
      <c r="R1161" s="95" t="s">
        <v>92</v>
      </c>
      <c r="S1161" s="94" t="s">
        <v>93</v>
      </c>
      <c r="T1161" s="94" t="s">
        <v>43</v>
      </c>
      <c r="U1161" s="94" t="s">
        <v>43</v>
      </c>
      <c r="V1161" s="121">
        <v>200000</v>
      </c>
      <c r="W1161" s="120" t="s">
        <v>94</v>
      </c>
      <c r="X1161" s="120" t="s">
        <v>45</v>
      </c>
      <c r="Y1161" s="132" t="s">
        <v>43</v>
      </c>
      <c r="Z1161" s="107" t="s">
        <v>43</v>
      </c>
      <c r="AA1161" s="43" t="s">
        <v>46</v>
      </c>
      <c r="AB1161" s="133" t="s">
        <v>47</v>
      </c>
      <c r="AC1161" s="134"/>
      <c r="AD1161" s="69" t="s">
        <v>3319</v>
      </c>
      <c r="AE1161" s="135"/>
      <c r="AF1161" s="135"/>
    </row>
    <row r="1162" s="69" customFormat="1" customHeight="1" spans="1:32">
      <c r="A1162" s="91" t="s">
        <v>3215</v>
      </c>
      <c r="B1162" s="91" t="s">
        <v>2928</v>
      </c>
      <c r="C1162" s="92">
        <v>45503</v>
      </c>
      <c r="D1162" s="93" t="s">
        <v>60</v>
      </c>
      <c r="E1162" s="91" t="s">
        <v>2627</v>
      </c>
      <c r="F1162" s="94" t="s">
        <v>3216</v>
      </c>
      <c r="G1162" s="94" t="s">
        <v>87</v>
      </c>
      <c r="H1162" s="94"/>
      <c r="I1162" s="94" t="s">
        <v>79</v>
      </c>
      <c r="J1162" s="94" t="s">
        <v>88</v>
      </c>
      <c r="K1162" s="102">
        <v>186.56</v>
      </c>
      <c r="L1162" s="107" t="s">
        <v>89</v>
      </c>
      <c r="M1162" s="102">
        <v>1</v>
      </c>
      <c r="N1162" s="104">
        <f t="shared" si="87"/>
        <v>186.56</v>
      </c>
      <c r="O1162" s="108">
        <v>45518</v>
      </c>
      <c r="P1162" s="114" t="s">
        <v>323</v>
      </c>
      <c r="Q1162" s="106" t="s">
        <v>2689</v>
      </c>
      <c r="R1162" s="95" t="s">
        <v>92</v>
      </c>
      <c r="S1162" s="94" t="s">
        <v>93</v>
      </c>
      <c r="T1162" s="94" t="s">
        <v>43</v>
      </c>
      <c r="U1162" s="94" t="s">
        <v>43</v>
      </c>
      <c r="V1162" s="121">
        <v>200000</v>
      </c>
      <c r="W1162" s="120" t="s">
        <v>94</v>
      </c>
      <c r="X1162" s="120" t="s">
        <v>45</v>
      </c>
      <c r="Y1162" s="132" t="s">
        <v>43</v>
      </c>
      <c r="Z1162" s="107" t="s">
        <v>43</v>
      </c>
      <c r="AA1162" s="43" t="s">
        <v>46</v>
      </c>
      <c r="AB1162" s="133" t="s">
        <v>47</v>
      </c>
      <c r="AC1162" s="134"/>
      <c r="AD1162" s="69" t="s">
        <v>3320</v>
      </c>
      <c r="AE1162" s="135"/>
      <c r="AF1162" s="135"/>
    </row>
    <row r="1163" s="69" customFormat="1" customHeight="1" spans="1:32">
      <c r="A1163" s="91" t="s">
        <v>2941</v>
      </c>
      <c r="B1163" s="91" t="s">
        <v>2928</v>
      </c>
      <c r="C1163" s="92">
        <v>45503</v>
      </c>
      <c r="D1163" s="93" t="s">
        <v>49</v>
      </c>
      <c r="E1163" s="91" t="s">
        <v>153</v>
      </c>
      <c r="F1163" s="94" t="s">
        <v>2942</v>
      </c>
      <c r="G1163" s="94" t="s">
        <v>155</v>
      </c>
      <c r="H1163" s="94"/>
      <c r="I1163" s="94" t="s">
        <v>79</v>
      </c>
      <c r="J1163" s="94" t="s">
        <v>156</v>
      </c>
      <c r="K1163" s="102">
        <v>9590</v>
      </c>
      <c r="L1163" s="40" t="s">
        <v>157</v>
      </c>
      <c r="M1163" s="109">
        <v>0.91261</v>
      </c>
      <c r="N1163" s="104">
        <f t="shared" si="87"/>
        <v>8751.9299</v>
      </c>
      <c r="O1163" s="108">
        <v>45513</v>
      </c>
      <c r="P1163" s="106" t="s">
        <v>108</v>
      </c>
      <c r="Q1163" s="106" t="s">
        <v>2183</v>
      </c>
      <c r="R1163" s="95" t="s">
        <v>774</v>
      </c>
      <c r="S1163" s="95" t="s">
        <v>68</v>
      </c>
      <c r="T1163" s="95" t="s">
        <v>160</v>
      </c>
      <c r="U1163" s="95" t="s">
        <v>161</v>
      </c>
      <c r="V1163" s="121">
        <v>1000000</v>
      </c>
      <c r="W1163" s="121" t="s">
        <v>162</v>
      </c>
      <c r="X1163" s="120" t="s">
        <v>45</v>
      </c>
      <c r="Y1163" s="132" t="s">
        <v>43</v>
      </c>
      <c r="Z1163" s="91" t="s">
        <v>43</v>
      </c>
      <c r="AA1163" s="138" t="s">
        <v>163</v>
      </c>
      <c r="AB1163" s="133" t="s">
        <v>2762</v>
      </c>
      <c r="AC1163" s="134"/>
      <c r="AE1163" s="135"/>
      <c r="AF1163" s="135"/>
    </row>
    <row r="1164" s="69" customFormat="1" customHeight="1" spans="1:32">
      <c r="A1164" s="91" t="s">
        <v>3286</v>
      </c>
      <c r="B1164" s="91" t="s">
        <v>2928</v>
      </c>
      <c r="C1164" s="92">
        <v>45503</v>
      </c>
      <c r="D1164" s="93" t="s">
        <v>60</v>
      </c>
      <c r="E1164" s="91" t="s">
        <v>2238</v>
      </c>
      <c r="F1164" s="94" t="s">
        <v>3287</v>
      </c>
      <c r="G1164" s="94" t="s">
        <v>3288</v>
      </c>
      <c r="H1164" s="94"/>
      <c r="I1164" s="94" t="s">
        <v>37</v>
      </c>
      <c r="J1164" s="94" t="s">
        <v>204</v>
      </c>
      <c r="K1164" s="102">
        <v>4672</v>
      </c>
      <c r="L1164" s="91" t="s">
        <v>205</v>
      </c>
      <c r="M1164" s="109">
        <v>5.2713</v>
      </c>
      <c r="N1164" s="104">
        <f t="shared" si="87"/>
        <v>24627.5136</v>
      </c>
      <c r="O1164" s="105">
        <v>45526</v>
      </c>
      <c r="P1164" s="106" t="s">
        <v>108</v>
      </c>
      <c r="Q1164" s="106" t="s">
        <v>465</v>
      </c>
      <c r="R1164" s="94" t="s">
        <v>3289</v>
      </c>
      <c r="S1164" s="122" t="s">
        <v>261</v>
      </c>
      <c r="T1164" s="122" t="s">
        <v>179</v>
      </c>
      <c r="U1164" s="122" t="s">
        <v>262</v>
      </c>
      <c r="V1164" s="120" t="s">
        <v>70</v>
      </c>
      <c r="W1164" s="91" t="s">
        <v>3290</v>
      </c>
      <c r="X1164" s="120" t="s">
        <v>45</v>
      </c>
      <c r="Y1164" s="132" t="s">
        <v>43</v>
      </c>
      <c r="Z1164" s="91" t="s">
        <v>43</v>
      </c>
      <c r="AA1164" s="57" t="s">
        <v>46</v>
      </c>
      <c r="AB1164" s="133" t="s">
        <v>113</v>
      </c>
      <c r="AC1164" s="134" t="s">
        <v>73</v>
      </c>
      <c r="AE1164" s="145"/>
      <c r="AF1164" s="135"/>
    </row>
    <row r="1165" s="69" customFormat="1" customHeight="1" spans="1:32">
      <c r="A1165" s="91" t="s">
        <v>3321</v>
      </c>
      <c r="B1165" s="91" t="s">
        <v>2928</v>
      </c>
      <c r="C1165" s="92">
        <v>45504</v>
      </c>
      <c r="D1165" s="93" t="s">
        <v>60</v>
      </c>
      <c r="E1165" s="91" t="s">
        <v>2627</v>
      </c>
      <c r="F1165" s="94" t="s">
        <v>3322</v>
      </c>
      <c r="G1165" s="94" t="s">
        <v>3323</v>
      </c>
      <c r="H1165" s="94"/>
      <c r="I1165" s="94" t="s">
        <v>79</v>
      </c>
      <c r="J1165" s="94" t="s">
        <v>88</v>
      </c>
      <c r="K1165" s="102">
        <v>7397</v>
      </c>
      <c r="L1165" s="107" t="s">
        <v>39</v>
      </c>
      <c r="M1165" s="103">
        <v>7.1265</v>
      </c>
      <c r="N1165" s="104">
        <f t="shared" si="87"/>
        <v>52714.7205</v>
      </c>
      <c r="O1165" s="105">
        <v>45530</v>
      </c>
      <c r="P1165" s="106">
        <v>4580.5</v>
      </c>
      <c r="Q1165" s="106" t="s">
        <v>3324</v>
      </c>
      <c r="R1165" s="94" t="s">
        <v>3325</v>
      </c>
      <c r="S1165" s="122" t="s">
        <v>261</v>
      </c>
      <c r="T1165" s="122" t="s">
        <v>3308</v>
      </c>
      <c r="U1165" s="122" t="s">
        <v>262</v>
      </c>
      <c r="V1165" s="120">
        <v>200000</v>
      </c>
      <c r="W1165" s="91" t="s">
        <v>3326</v>
      </c>
      <c r="X1165" s="120" t="s">
        <v>45</v>
      </c>
      <c r="Y1165" s="132" t="s">
        <v>43</v>
      </c>
      <c r="Z1165" s="91" t="s">
        <v>43</v>
      </c>
      <c r="AA1165" s="57" t="s">
        <v>46</v>
      </c>
      <c r="AB1165" s="133" t="s">
        <v>72</v>
      </c>
      <c r="AC1165" s="136" t="s">
        <v>73</v>
      </c>
      <c r="AE1165" s="145"/>
      <c r="AF1165" s="135"/>
    </row>
    <row r="1166" s="69" customFormat="1" customHeight="1" spans="1:32">
      <c r="A1166" s="91" t="s">
        <v>3286</v>
      </c>
      <c r="B1166" s="91" t="s">
        <v>2928</v>
      </c>
      <c r="C1166" s="92">
        <v>45504</v>
      </c>
      <c r="D1166" s="93" t="s">
        <v>60</v>
      </c>
      <c r="E1166" s="91" t="s">
        <v>2238</v>
      </c>
      <c r="F1166" s="94" t="s">
        <v>3287</v>
      </c>
      <c r="G1166" s="94" t="s">
        <v>3288</v>
      </c>
      <c r="H1166" s="94"/>
      <c r="I1166" s="94" t="s">
        <v>37</v>
      </c>
      <c r="J1166" s="94" t="s">
        <v>204</v>
      </c>
      <c r="K1166" s="102">
        <v>12694.4</v>
      </c>
      <c r="L1166" s="91" t="s">
        <v>205</v>
      </c>
      <c r="M1166" s="109">
        <v>5.2713</v>
      </c>
      <c r="N1166" s="104">
        <f t="shared" si="87"/>
        <v>66915.99072</v>
      </c>
      <c r="O1166" s="105">
        <v>45526</v>
      </c>
      <c r="P1166" s="106" t="s">
        <v>108</v>
      </c>
      <c r="Q1166" s="106" t="s">
        <v>465</v>
      </c>
      <c r="R1166" s="94" t="s">
        <v>3289</v>
      </c>
      <c r="S1166" s="122" t="s">
        <v>261</v>
      </c>
      <c r="T1166" s="122" t="s">
        <v>179</v>
      </c>
      <c r="U1166" s="122" t="s">
        <v>262</v>
      </c>
      <c r="V1166" s="120" t="s">
        <v>70</v>
      </c>
      <c r="W1166" s="91" t="s">
        <v>3290</v>
      </c>
      <c r="X1166" s="120" t="s">
        <v>45</v>
      </c>
      <c r="Y1166" s="132" t="s">
        <v>43</v>
      </c>
      <c r="Z1166" s="91" t="s">
        <v>43</v>
      </c>
      <c r="AA1166" s="57" t="s">
        <v>46</v>
      </c>
      <c r="AB1166" s="133" t="s">
        <v>113</v>
      </c>
      <c r="AC1166" s="134" t="s">
        <v>73</v>
      </c>
      <c r="AE1166" s="145"/>
      <c r="AF1166" s="135"/>
    </row>
    <row r="1167" s="69" customFormat="1" customHeight="1" spans="1:32">
      <c r="A1167" s="91" t="s">
        <v>2975</v>
      </c>
      <c r="B1167" s="91" t="s">
        <v>2928</v>
      </c>
      <c r="C1167" s="92">
        <v>45504</v>
      </c>
      <c r="D1167" s="93" t="s">
        <v>60</v>
      </c>
      <c r="E1167" s="91" t="s">
        <v>115</v>
      </c>
      <c r="F1167" s="94" t="s">
        <v>2976</v>
      </c>
      <c r="G1167" s="94" t="s">
        <v>230</v>
      </c>
      <c r="H1167" s="94"/>
      <c r="I1167" s="94" t="s">
        <v>79</v>
      </c>
      <c r="J1167" s="94" t="s">
        <v>118</v>
      </c>
      <c r="K1167" s="102">
        <v>1570.4</v>
      </c>
      <c r="L1167" s="107" t="s">
        <v>39</v>
      </c>
      <c r="M1167" s="103">
        <v>7.1265</v>
      </c>
      <c r="N1167" s="104">
        <f t="shared" si="87"/>
        <v>11191.4556</v>
      </c>
      <c r="O1167" s="108">
        <v>45513</v>
      </c>
      <c r="P1167" s="110" t="s">
        <v>108</v>
      </c>
      <c r="Q1167" s="106" t="s">
        <v>231</v>
      </c>
      <c r="R1167" s="111" t="s">
        <v>232</v>
      </c>
      <c r="S1167" s="95" t="s">
        <v>68</v>
      </c>
      <c r="T1167" s="95" t="s">
        <v>233</v>
      </c>
      <c r="U1167" s="95" t="s">
        <v>43</v>
      </c>
      <c r="V1167" s="121">
        <v>500000</v>
      </c>
      <c r="W1167" s="121" t="s">
        <v>234</v>
      </c>
      <c r="X1167" s="120" t="s">
        <v>45</v>
      </c>
      <c r="Y1167" s="132" t="s">
        <v>43</v>
      </c>
      <c r="Z1167" s="107" t="s">
        <v>43</v>
      </c>
      <c r="AA1167" s="43" t="s">
        <v>46</v>
      </c>
      <c r="AB1167" s="133" t="s">
        <v>47</v>
      </c>
      <c r="AC1167" s="134"/>
      <c r="AE1167" s="135"/>
      <c r="AF1167" s="135"/>
    </row>
    <row r="1168" s="69" customFormat="1" customHeight="1" spans="1:32">
      <c r="A1168" s="91" t="s">
        <v>3327</v>
      </c>
      <c r="B1168" s="91" t="s">
        <v>2928</v>
      </c>
      <c r="C1168" s="92">
        <v>45504</v>
      </c>
      <c r="D1168" s="93" t="s">
        <v>49</v>
      </c>
      <c r="E1168" s="91" t="s">
        <v>142</v>
      </c>
      <c r="F1168" s="94" t="s">
        <v>3328</v>
      </c>
      <c r="G1168" s="94" t="s">
        <v>3329</v>
      </c>
      <c r="H1168" s="94"/>
      <c r="I1168" s="94" t="s">
        <v>37</v>
      </c>
      <c r="J1168" s="94" t="s">
        <v>1208</v>
      </c>
      <c r="K1168" s="102">
        <v>18378.9</v>
      </c>
      <c r="L1168" s="107" t="s">
        <v>39</v>
      </c>
      <c r="M1168" s="103">
        <v>7.1265</v>
      </c>
      <c r="N1168" s="104">
        <f t="shared" si="87"/>
        <v>130977.23085</v>
      </c>
      <c r="O1168" s="105">
        <v>45534</v>
      </c>
      <c r="P1168" s="106">
        <v>9155.45</v>
      </c>
      <c r="Q1168" s="106" t="s">
        <v>3330</v>
      </c>
      <c r="R1168" s="94" t="s">
        <v>3331</v>
      </c>
      <c r="S1168" s="94" t="s">
        <v>93</v>
      </c>
      <c r="T1168" s="94" t="s">
        <v>43</v>
      </c>
      <c r="U1168" s="94" t="s">
        <v>43</v>
      </c>
      <c r="V1168" s="120" t="s">
        <v>70</v>
      </c>
      <c r="W1168" s="91" t="s">
        <v>3332</v>
      </c>
      <c r="X1168" s="120" t="s">
        <v>45</v>
      </c>
      <c r="Y1168" s="132" t="s">
        <v>43</v>
      </c>
      <c r="Z1168" s="91" t="s">
        <v>43</v>
      </c>
      <c r="AA1168" s="43" t="s">
        <v>46</v>
      </c>
      <c r="AB1168" s="133" t="s">
        <v>47</v>
      </c>
      <c r="AC1168" s="134"/>
      <c r="AE1168" s="145"/>
      <c r="AF1168" s="135"/>
    </row>
    <row r="1169" s="69" customFormat="1" customHeight="1" spans="1:32">
      <c r="A1169" s="91" t="s">
        <v>3333</v>
      </c>
      <c r="B1169" s="91" t="s">
        <v>2928</v>
      </c>
      <c r="C1169" s="92">
        <v>45504</v>
      </c>
      <c r="D1169" s="93" t="s">
        <v>60</v>
      </c>
      <c r="E1169" s="91" t="s">
        <v>61</v>
      </c>
      <c r="F1169" s="94" t="s">
        <v>3334</v>
      </c>
      <c r="G1169" s="94" t="s">
        <v>501</v>
      </c>
      <c r="H1169" s="94"/>
      <c r="I1169" s="94" t="s">
        <v>37</v>
      </c>
      <c r="J1169" s="94" t="s">
        <v>65</v>
      </c>
      <c r="K1169" s="102">
        <v>13963.94</v>
      </c>
      <c r="L1169" s="107" t="s">
        <v>39</v>
      </c>
      <c r="M1169" s="103">
        <v>7.1265</v>
      </c>
      <c r="N1169" s="104">
        <f t="shared" si="87"/>
        <v>99514.01841</v>
      </c>
      <c r="O1169" s="105">
        <v>45531</v>
      </c>
      <c r="P1169" s="106">
        <v>7135.16</v>
      </c>
      <c r="Q1169" s="106" t="s">
        <v>2846</v>
      </c>
      <c r="R1169" s="94" t="s">
        <v>3335</v>
      </c>
      <c r="S1169" s="125" t="s">
        <v>261</v>
      </c>
      <c r="T1169" s="122" t="s">
        <v>179</v>
      </c>
      <c r="U1169" s="122" t="s">
        <v>262</v>
      </c>
      <c r="V1169" s="120" t="s">
        <v>70</v>
      </c>
      <c r="W1169" s="91" t="s">
        <v>3336</v>
      </c>
      <c r="X1169" s="120" t="s">
        <v>45</v>
      </c>
      <c r="Y1169" s="132" t="s">
        <v>43</v>
      </c>
      <c r="Z1169" s="91" t="s">
        <v>43</v>
      </c>
      <c r="AA1169" s="43" t="s">
        <v>46</v>
      </c>
      <c r="AB1169" s="133" t="s">
        <v>113</v>
      </c>
      <c r="AC1169" s="134" t="s">
        <v>73</v>
      </c>
      <c r="AE1169" s="145"/>
      <c r="AF1169" s="135"/>
    </row>
    <row r="1170" s="69" customFormat="1" customHeight="1" spans="1:32">
      <c r="A1170" s="91" t="s">
        <v>3337</v>
      </c>
      <c r="B1170" s="91" t="s">
        <v>2928</v>
      </c>
      <c r="C1170" s="92">
        <v>45504</v>
      </c>
      <c r="D1170" s="93" t="s">
        <v>60</v>
      </c>
      <c r="E1170" s="91" t="s">
        <v>61</v>
      </c>
      <c r="F1170" s="94" t="s">
        <v>3338</v>
      </c>
      <c r="G1170" s="94" t="s">
        <v>3339</v>
      </c>
      <c r="H1170" s="94"/>
      <c r="I1170" s="94" t="s">
        <v>64</v>
      </c>
      <c r="J1170" s="94" t="s">
        <v>65</v>
      </c>
      <c r="K1170" s="102">
        <v>64725.69</v>
      </c>
      <c r="L1170" s="107" t="s">
        <v>39</v>
      </c>
      <c r="M1170" s="103">
        <v>7.1265</v>
      </c>
      <c r="N1170" s="104">
        <f t="shared" si="87"/>
        <v>461267.629785</v>
      </c>
      <c r="O1170" s="105">
        <v>45534</v>
      </c>
      <c r="P1170" s="106">
        <v>20753.94</v>
      </c>
      <c r="Q1170" s="106" t="s">
        <v>3340</v>
      </c>
      <c r="R1170" s="94" t="s">
        <v>3341</v>
      </c>
      <c r="S1170" s="95" t="s">
        <v>68</v>
      </c>
      <c r="T1170" s="94" t="s">
        <v>3342</v>
      </c>
      <c r="U1170" s="94" t="s">
        <v>43</v>
      </c>
      <c r="V1170" s="120" t="s">
        <v>70</v>
      </c>
      <c r="W1170" s="91" t="s">
        <v>3343</v>
      </c>
      <c r="X1170" s="120" t="s">
        <v>45</v>
      </c>
      <c r="Y1170" s="132" t="s">
        <v>43</v>
      </c>
      <c r="Z1170" s="91" t="s">
        <v>43</v>
      </c>
      <c r="AA1170" s="138" t="s">
        <v>46</v>
      </c>
      <c r="AB1170" s="133" t="s">
        <v>113</v>
      </c>
      <c r="AC1170" s="136" t="s">
        <v>73</v>
      </c>
      <c r="AE1170" s="145"/>
      <c r="AF1170" s="135"/>
    </row>
    <row r="1171" s="69" customFormat="1" customHeight="1" spans="1:32">
      <c r="A1171" s="91" t="s">
        <v>3344</v>
      </c>
      <c r="B1171" s="91" t="s">
        <v>2928</v>
      </c>
      <c r="C1171" s="92">
        <v>45504</v>
      </c>
      <c r="D1171" s="93" t="s">
        <v>49</v>
      </c>
      <c r="E1171" s="91" t="s">
        <v>142</v>
      </c>
      <c r="F1171" s="94" t="s">
        <v>3345</v>
      </c>
      <c r="G1171" s="94" t="s">
        <v>1745</v>
      </c>
      <c r="H1171" s="94"/>
      <c r="I1171" s="94" t="s">
        <v>258</v>
      </c>
      <c r="J1171" s="94" t="s">
        <v>150</v>
      </c>
      <c r="K1171" s="102">
        <v>12919.01</v>
      </c>
      <c r="L1171" s="107" t="s">
        <v>39</v>
      </c>
      <c r="M1171" s="103">
        <v>7.1265</v>
      </c>
      <c r="N1171" s="104">
        <f t="shared" si="87"/>
        <v>92067.324765</v>
      </c>
      <c r="O1171" s="105">
        <v>45529</v>
      </c>
      <c r="P1171" s="106">
        <v>3875.7</v>
      </c>
      <c r="Q1171" s="106" t="s">
        <v>176</v>
      </c>
      <c r="R1171" s="94" t="s">
        <v>1746</v>
      </c>
      <c r="S1171" s="94" t="s">
        <v>93</v>
      </c>
      <c r="T1171" s="94" t="s">
        <v>199</v>
      </c>
      <c r="U1171" s="94" t="s">
        <v>43</v>
      </c>
      <c r="V1171" s="120">
        <v>100000</v>
      </c>
      <c r="W1171" s="91" t="s">
        <v>1747</v>
      </c>
      <c r="X1171" s="120" t="s">
        <v>45</v>
      </c>
      <c r="Y1171" s="132" t="s">
        <v>43</v>
      </c>
      <c r="Z1171" s="91" t="s">
        <v>43</v>
      </c>
      <c r="AA1171" s="43" t="s">
        <v>46</v>
      </c>
      <c r="AB1171" s="133" t="s">
        <v>47</v>
      </c>
      <c r="AC1171" s="134"/>
      <c r="AE1171" s="145"/>
      <c r="AF1171" s="135"/>
    </row>
    <row r="1172" s="69" customFormat="1" customHeight="1" spans="1:32">
      <c r="A1172" s="91" t="s">
        <v>3346</v>
      </c>
      <c r="B1172" s="91" t="s">
        <v>2928</v>
      </c>
      <c r="C1172" s="92">
        <v>45504</v>
      </c>
      <c r="D1172" s="93" t="s">
        <v>60</v>
      </c>
      <c r="E1172" s="91" t="s">
        <v>61</v>
      </c>
      <c r="F1172" s="94" t="s">
        <v>3347</v>
      </c>
      <c r="G1172" s="94" t="s">
        <v>3348</v>
      </c>
      <c r="H1172" s="94"/>
      <c r="I1172" s="94" t="s">
        <v>37</v>
      </c>
      <c r="J1172" s="94" t="s">
        <v>65</v>
      </c>
      <c r="K1172" s="102">
        <v>20826.94</v>
      </c>
      <c r="L1172" s="107" t="s">
        <v>39</v>
      </c>
      <c r="M1172" s="103">
        <v>7.1265</v>
      </c>
      <c r="N1172" s="104">
        <f t="shared" si="87"/>
        <v>148423.18791</v>
      </c>
      <c r="O1172" s="105">
        <v>45534</v>
      </c>
      <c r="P1172" s="106">
        <v>6343.17</v>
      </c>
      <c r="Q1172" s="106" t="s">
        <v>3270</v>
      </c>
      <c r="R1172" s="94" t="s">
        <v>3349</v>
      </c>
      <c r="S1172" s="94" t="s">
        <v>68</v>
      </c>
      <c r="T1172" s="94" t="s">
        <v>3350</v>
      </c>
      <c r="U1172" s="94" t="s">
        <v>43</v>
      </c>
      <c r="V1172" s="120">
        <v>60000</v>
      </c>
      <c r="W1172" s="91" t="s">
        <v>3351</v>
      </c>
      <c r="X1172" s="120" t="s">
        <v>45</v>
      </c>
      <c r="Y1172" s="132" t="s">
        <v>43</v>
      </c>
      <c r="Z1172" s="91" t="s">
        <v>43</v>
      </c>
      <c r="AA1172" s="138" t="s">
        <v>46</v>
      </c>
      <c r="AB1172" s="133" t="s">
        <v>72</v>
      </c>
      <c r="AC1172" s="136" t="s">
        <v>73</v>
      </c>
      <c r="AE1172" s="145"/>
      <c r="AF1172" s="135"/>
    </row>
    <row r="1173" s="69" customFormat="1" customHeight="1" spans="1:32">
      <c r="A1173" s="91" t="s">
        <v>3352</v>
      </c>
      <c r="B1173" s="91" t="s">
        <v>2928</v>
      </c>
      <c r="C1173" s="92">
        <v>45504</v>
      </c>
      <c r="D1173" s="93" t="s">
        <v>33</v>
      </c>
      <c r="E1173" s="91" t="s">
        <v>34</v>
      </c>
      <c r="F1173" s="94" t="s">
        <v>3353</v>
      </c>
      <c r="G1173" s="94" t="s">
        <v>3354</v>
      </c>
      <c r="H1173" s="94"/>
      <c r="I1173" s="94" t="s">
        <v>145</v>
      </c>
      <c r="J1173" s="94" t="s">
        <v>38</v>
      </c>
      <c r="K1173" s="102">
        <v>4388</v>
      </c>
      <c r="L1173" s="107" t="s">
        <v>39</v>
      </c>
      <c r="M1173" s="103">
        <v>7.1265</v>
      </c>
      <c r="N1173" s="104">
        <f t="shared" si="87"/>
        <v>31271.082</v>
      </c>
      <c r="O1173" s="105">
        <v>45526</v>
      </c>
      <c r="P1173" s="106">
        <v>4358</v>
      </c>
      <c r="Q1173" s="106" t="s">
        <v>40</v>
      </c>
      <c r="R1173" s="96" t="s">
        <v>3355</v>
      </c>
      <c r="S1173" s="94" t="s">
        <v>42</v>
      </c>
      <c r="T1173" s="94" t="s">
        <v>43</v>
      </c>
      <c r="U1173" s="94" t="s">
        <v>43</v>
      </c>
      <c r="V1173" s="120" t="s">
        <v>44</v>
      </c>
      <c r="W1173" s="91" t="s">
        <v>43</v>
      </c>
      <c r="X1173" s="120" t="s">
        <v>45</v>
      </c>
      <c r="Y1173" s="132" t="s">
        <v>43</v>
      </c>
      <c r="Z1173" s="91" t="s">
        <v>43</v>
      </c>
      <c r="AA1173" s="43" t="s">
        <v>46</v>
      </c>
      <c r="AB1173" s="133" t="s">
        <v>461</v>
      </c>
      <c r="AC1173" s="134" t="s">
        <v>73</v>
      </c>
      <c r="AE1173" s="145"/>
      <c r="AF1173" s="135"/>
    </row>
    <row r="1174" s="69" customFormat="1" customHeight="1" spans="1:32">
      <c r="A1174" s="91" t="s">
        <v>3356</v>
      </c>
      <c r="B1174" s="91" t="s">
        <v>2928</v>
      </c>
      <c r="C1174" s="92">
        <v>45504</v>
      </c>
      <c r="D1174" s="93" t="s">
        <v>60</v>
      </c>
      <c r="E1174" s="91" t="s">
        <v>212</v>
      </c>
      <c r="F1174" s="94" t="s">
        <v>3132</v>
      </c>
      <c r="G1174" s="94" t="s">
        <v>214</v>
      </c>
      <c r="H1174" s="95"/>
      <c r="I1174" s="95" t="s">
        <v>53</v>
      </c>
      <c r="J1174" s="95" t="s">
        <v>88</v>
      </c>
      <c r="K1174" s="102">
        <v>5090</v>
      </c>
      <c r="L1174" s="107" t="s">
        <v>39</v>
      </c>
      <c r="M1174" s="103">
        <v>7.1265</v>
      </c>
      <c r="N1174" s="104">
        <f t="shared" si="87"/>
        <v>36273.885</v>
      </c>
      <c r="O1174" s="108">
        <v>45528</v>
      </c>
      <c r="P1174" s="110" t="s">
        <v>108</v>
      </c>
      <c r="Q1174" s="110" t="s">
        <v>215</v>
      </c>
      <c r="R1174" s="95" t="s">
        <v>216</v>
      </c>
      <c r="S1174" s="94" t="s">
        <v>93</v>
      </c>
      <c r="T1174" s="94" t="s">
        <v>43</v>
      </c>
      <c r="U1174" s="94" t="s">
        <v>43</v>
      </c>
      <c r="V1174" s="121">
        <v>150000</v>
      </c>
      <c r="W1174" s="91" t="s">
        <v>217</v>
      </c>
      <c r="X1174" s="120" t="s">
        <v>45</v>
      </c>
      <c r="Y1174" s="132" t="s">
        <v>43</v>
      </c>
      <c r="Z1174" s="91" t="s">
        <v>43</v>
      </c>
      <c r="AA1174" s="55" t="s">
        <v>46</v>
      </c>
      <c r="AB1174" s="133" t="s">
        <v>72</v>
      </c>
      <c r="AC1174" s="136" t="s">
        <v>73</v>
      </c>
      <c r="AE1174" s="135"/>
      <c r="AF1174" s="135"/>
    </row>
    <row r="1175" s="69" customFormat="1" customHeight="1" spans="1:32">
      <c r="A1175" s="91" t="s">
        <v>3246</v>
      </c>
      <c r="B1175" s="91" t="s">
        <v>2928</v>
      </c>
      <c r="C1175" s="92">
        <v>45504</v>
      </c>
      <c r="D1175" s="93" t="s">
        <v>33</v>
      </c>
      <c r="E1175" s="91" t="s">
        <v>34</v>
      </c>
      <c r="F1175" s="94" t="s">
        <v>3247</v>
      </c>
      <c r="G1175" s="94" t="s">
        <v>3248</v>
      </c>
      <c r="H1175" s="94"/>
      <c r="I1175" s="94" t="s">
        <v>64</v>
      </c>
      <c r="J1175" s="94" t="s">
        <v>38</v>
      </c>
      <c r="K1175" s="102">
        <v>72562.329</v>
      </c>
      <c r="L1175" s="91" t="s">
        <v>89</v>
      </c>
      <c r="M1175" s="102">
        <v>1</v>
      </c>
      <c r="N1175" s="113">
        <f t="shared" si="87"/>
        <v>72562.329</v>
      </c>
      <c r="O1175" s="105">
        <v>45541</v>
      </c>
      <c r="P1175" s="106" t="s">
        <v>3249</v>
      </c>
      <c r="Q1175" s="106" t="s">
        <v>3250</v>
      </c>
      <c r="R1175" s="94" t="s">
        <v>3251</v>
      </c>
      <c r="S1175" s="94" t="s">
        <v>93</v>
      </c>
      <c r="T1175" s="94" t="s">
        <v>3252</v>
      </c>
      <c r="U1175" s="94" t="s">
        <v>43</v>
      </c>
      <c r="V1175" s="123" t="s">
        <v>286</v>
      </c>
      <c r="W1175" s="124" t="s">
        <v>43</v>
      </c>
      <c r="X1175" s="120" t="s">
        <v>45</v>
      </c>
      <c r="Y1175" s="132" t="s">
        <v>43</v>
      </c>
      <c r="Z1175" s="91" t="s">
        <v>43</v>
      </c>
      <c r="AA1175" s="43" t="s">
        <v>46</v>
      </c>
      <c r="AB1175" s="133" t="s">
        <v>1937</v>
      </c>
      <c r="AC1175" s="134"/>
      <c r="AE1175" s="145"/>
      <c r="AF1175" s="135"/>
    </row>
    <row r="1176" s="69" customFormat="1" customHeight="1" spans="1:32">
      <c r="A1176" s="91" t="s">
        <v>3357</v>
      </c>
      <c r="B1176" s="91" t="s">
        <v>2928</v>
      </c>
      <c r="C1176" s="92">
        <v>45504</v>
      </c>
      <c r="D1176" s="93" t="s">
        <v>75</v>
      </c>
      <c r="E1176" s="91" t="s">
        <v>1840</v>
      </c>
      <c r="F1176" s="94" t="s">
        <v>3358</v>
      </c>
      <c r="G1176" s="94" t="s">
        <v>339</v>
      </c>
      <c r="H1176" s="94"/>
      <c r="I1176" s="94" t="s">
        <v>79</v>
      </c>
      <c r="J1176" s="94" t="s">
        <v>340</v>
      </c>
      <c r="K1176" s="102">
        <v>7897.5</v>
      </c>
      <c r="L1176" s="40" t="s">
        <v>39</v>
      </c>
      <c r="M1176" s="103">
        <v>7.1265</v>
      </c>
      <c r="N1176" s="104">
        <f t="shared" si="87"/>
        <v>56281.53375</v>
      </c>
      <c r="O1176" s="105">
        <v>45532</v>
      </c>
      <c r="P1176" s="106">
        <v>2360</v>
      </c>
      <c r="Q1176" s="106" t="s">
        <v>3359</v>
      </c>
      <c r="R1176" s="94" t="s">
        <v>342</v>
      </c>
      <c r="S1176" s="94" t="s">
        <v>57</v>
      </c>
      <c r="T1176" s="94" t="s">
        <v>43</v>
      </c>
      <c r="U1176" s="94" t="s">
        <v>43</v>
      </c>
      <c r="V1176" s="120" t="s">
        <v>58</v>
      </c>
      <c r="W1176" s="91" t="s">
        <v>43</v>
      </c>
      <c r="X1176" s="120" t="s">
        <v>45</v>
      </c>
      <c r="Y1176" s="132" t="s">
        <v>43</v>
      </c>
      <c r="Z1176" s="91" t="s">
        <v>43</v>
      </c>
      <c r="AA1176" s="138" t="s">
        <v>46</v>
      </c>
      <c r="AB1176" s="133" t="s">
        <v>47</v>
      </c>
      <c r="AC1176" s="134"/>
      <c r="AE1176" s="145"/>
      <c r="AF1176" s="135"/>
    </row>
    <row r="1177" s="69" customFormat="1" customHeight="1" spans="1:32">
      <c r="A1177" s="91" t="s">
        <v>3276</v>
      </c>
      <c r="B1177" s="91" t="s">
        <v>2928</v>
      </c>
      <c r="C1177" s="92">
        <v>45504</v>
      </c>
      <c r="D1177" s="93" t="s">
        <v>60</v>
      </c>
      <c r="E1177" s="91" t="s">
        <v>61</v>
      </c>
      <c r="F1177" s="94" t="s">
        <v>3277</v>
      </c>
      <c r="G1177" s="94" t="s">
        <v>125</v>
      </c>
      <c r="H1177" s="94"/>
      <c r="I1177" s="94" t="s">
        <v>37</v>
      </c>
      <c r="J1177" s="94" t="s">
        <v>65</v>
      </c>
      <c r="K1177" s="102">
        <v>919.48</v>
      </c>
      <c r="L1177" s="107" t="s">
        <v>39</v>
      </c>
      <c r="M1177" s="103">
        <v>7.1265</v>
      </c>
      <c r="N1177" s="104">
        <f t="shared" si="87"/>
        <v>6552.67422</v>
      </c>
      <c r="O1177" s="105">
        <v>45514</v>
      </c>
      <c r="P1177" s="106" t="s">
        <v>3360</v>
      </c>
      <c r="Q1177" s="106" t="s">
        <v>40</v>
      </c>
      <c r="R1177" s="94" t="s">
        <v>3361</v>
      </c>
      <c r="S1177" s="94" t="s">
        <v>42</v>
      </c>
      <c r="T1177" s="94" t="s">
        <v>43</v>
      </c>
      <c r="U1177" s="94" t="s">
        <v>43</v>
      </c>
      <c r="V1177" s="120" t="s">
        <v>44</v>
      </c>
      <c r="W1177" s="91" t="s">
        <v>43</v>
      </c>
      <c r="X1177" s="120" t="s">
        <v>45</v>
      </c>
      <c r="Y1177" s="132" t="s">
        <v>43</v>
      </c>
      <c r="Z1177" s="40" t="s">
        <v>43</v>
      </c>
      <c r="AA1177" s="138" t="s">
        <v>46</v>
      </c>
      <c r="AB1177" s="133" t="s">
        <v>3362</v>
      </c>
      <c r="AC1177" s="136"/>
      <c r="AE1177" s="145"/>
      <c r="AF1177" s="135"/>
    </row>
    <row r="1178" s="69" customFormat="1" customHeight="1" spans="1:32">
      <c r="A1178" s="91" t="s">
        <v>3356</v>
      </c>
      <c r="B1178" s="91" t="s">
        <v>2928</v>
      </c>
      <c r="C1178" s="92">
        <v>45504</v>
      </c>
      <c r="D1178" s="93" t="s">
        <v>60</v>
      </c>
      <c r="E1178" s="91" t="s">
        <v>212</v>
      </c>
      <c r="F1178" s="94" t="s">
        <v>3132</v>
      </c>
      <c r="G1178" s="94" t="s">
        <v>214</v>
      </c>
      <c r="H1178" s="95"/>
      <c r="I1178" s="95" t="s">
        <v>53</v>
      </c>
      <c r="J1178" s="95" t="s">
        <v>88</v>
      </c>
      <c r="K1178" s="102">
        <v>380</v>
      </c>
      <c r="L1178" s="107" t="s">
        <v>39</v>
      </c>
      <c r="M1178" s="103">
        <v>7.1265</v>
      </c>
      <c r="N1178" s="104">
        <f t="shared" si="87"/>
        <v>2708.07</v>
      </c>
      <c r="O1178" s="108">
        <v>45520</v>
      </c>
      <c r="P1178" s="110" t="s">
        <v>108</v>
      </c>
      <c r="Q1178" s="110" t="s">
        <v>215</v>
      </c>
      <c r="R1178" s="95" t="s">
        <v>216</v>
      </c>
      <c r="S1178" s="94" t="s">
        <v>93</v>
      </c>
      <c r="T1178" s="94" t="s">
        <v>43</v>
      </c>
      <c r="U1178" s="94" t="s">
        <v>43</v>
      </c>
      <c r="V1178" s="121">
        <v>150000</v>
      </c>
      <c r="W1178" s="91" t="s">
        <v>217</v>
      </c>
      <c r="X1178" s="120" t="s">
        <v>45</v>
      </c>
      <c r="Y1178" s="132" t="s">
        <v>43</v>
      </c>
      <c r="Z1178" s="91" t="s">
        <v>43</v>
      </c>
      <c r="AA1178" s="55" t="s">
        <v>46</v>
      </c>
      <c r="AB1178" s="133" t="s">
        <v>72</v>
      </c>
      <c r="AC1178" s="136" t="s">
        <v>73</v>
      </c>
      <c r="AE1178" s="135"/>
      <c r="AF1178" s="135"/>
    </row>
    <row r="1179" s="69" customFormat="1" customHeight="1" spans="1:32">
      <c r="A1179" s="91" t="s">
        <v>3363</v>
      </c>
      <c r="B1179" s="91" t="s">
        <v>2928</v>
      </c>
      <c r="C1179" s="92">
        <v>45504</v>
      </c>
      <c r="D1179" s="93" t="s">
        <v>49</v>
      </c>
      <c r="E1179" s="91" t="s">
        <v>142</v>
      </c>
      <c r="F1179" s="94" t="s">
        <v>3364</v>
      </c>
      <c r="G1179" s="94" t="s">
        <v>3365</v>
      </c>
      <c r="H1179" s="94"/>
      <c r="I1179" s="94" t="s">
        <v>37</v>
      </c>
      <c r="J1179" s="94" t="s">
        <v>1006</v>
      </c>
      <c r="K1179" s="102">
        <v>12256.8</v>
      </c>
      <c r="L1179" s="107" t="s">
        <v>39</v>
      </c>
      <c r="M1179" s="103">
        <v>7.1265</v>
      </c>
      <c r="N1179" s="104">
        <f t="shared" si="87"/>
        <v>87348.0852</v>
      </c>
      <c r="O1179" s="105">
        <v>45531</v>
      </c>
      <c r="P1179" s="106">
        <v>12248.8</v>
      </c>
      <c r="Q1179" s="106" t="s">
        <v>40</v>
      </c>
      <c r="R1179" s="94" t="s">
        <v>3366</v>
      </c>
      <c r="S1179" s="94" t="s">
        <v>42</v>
      </c>
      <c r="T1179" s="94" t="s">
        <v>43</v>
      </c>
      <c r="U1179" s="94" t="s">
        <v>43</v>
      </c>
      <c r="V1179" s="120" t="s">
        <v>44</v>
      </c>
      <c r="W1179" s="91" t="s">
        <v>43</v>
      </c>
      <c r="X1179" s="120" t="s">
        <v>45</v>
      </c>
      <c r="Y1179" s="132" t="s">
        <v>43</v>
      </c>
      <c r="Z1179" s="91" t="s">
        <v>43</v>
      </c>
      <c r="AA1179" s="138" t="s">
        <v>46</v>
      </c>
      <c r="AB1179" s="133" t="s">
        <v>47</v>
      </c>
      <c r="AC1179" s="134"/>
      <c r="AE1179" s="145"/>
      <c r="AF1179" s="135"/>
    </row>
    <row r="1180" s="69" customFormat="1" customHeight="1" spans="1:32">
      <c r="A1180" s="91" t="s">
        <v>3367</v>
      </c>
      <c r="B1180" s="91" t="s">
        <v>3368</v>
      </c>
      <c r="C1180" s="92">
        <v>45505</v>
      </c>
      <c r="D1180" s="93" t="s">
        <v>60</v>
      </c>
      <c r="E1180" s="91" t="s">
        <v>212</v>
      </c>
      <c r="F1180" s="94" t="s">
        <v>3369</v>
      </c>
      <c r="G1180" s="94" t="s">
        <v>214</v>
      </c>
      <c r="H1180" s="95"/>
      <c r="I1180" s="95" t="s">
        <v>53</v>
      </c>
      <c r="J1180" s="95" t="s">
        <v>88</v>
      </c>
      <c r="K1180" s="102">
        <v>13209.71</v>
      </c>
      <c r="L1180" s="107" t="s">
        <v>39</v>
      </c>
      <c r="M1180" s="103">
        <v>7.1323</v>
      </c>
      <c r="N1180" s="104">
        <f t="shared" si="87"/>
        <v>94215.614633</v>
      </c>
      <c r="O1180" s="108">
        <v>45528</v>
      </c>
      <c r="P1180" s="110" t="s">
        <v>108</v>
      </c>
      <c r="Q1180" s="110" t="s">
        <v>215</v>
      </c>
      <c r="R1180" s="95" t="s">
        <v>216</v>
      </c>
      <c r="S1180" s="94" t="s">
        <v>93</v>
      </c>
      <c r="T1180" s="94" t="s">
        <v>43</v>
      </c>
      <c r="U1180" s="94" t="s">
        <v>43</v>
      </c>
      <c r="V1180" s="121">
        <v>150000</v>
      </c>
      <c r="W1180" s="91" t="s">
        <v>217</v>
      </c>
      <c r="X1180" s="120" t="s">
        <v>45</v>
      </c>
      <c r="Y1180" s="132" t="s">
        <v>43</v>
      </c>
      <c r="Z1180" s="91" t="s">
        <v>43</v>
      </c>
      <c r="AA1180" s="55" t="s">
        <v>46</v>
      </c>
      <c r="AB1180" s="133" t="s">
        <v>72</v>
      </c>
      <c r="AC1180" s="136" t="s">
        <v>73</v>
      </c>
      <c r="AE1180" s="135"/>
      <c r="AF1180" s="135"/>
    </row>
    <row r="1181" s="69" customFormat="1" customHeight="1" spans="1:32">
      <c r="A1181" s="91" t="s">
        <v>3232</v>
      </c>
      <c r="B1181" s="91" t="s">
        <v>3368</v>
      </c>
      <c r="C1181" s="92">
        <v>45505</v>
      </c>
      <c r="D1181" s="93" t="s">
        <v>49</v>
      </c>
      <c r="E1181" s="91" t="s">
        <v>142</v>
      </c>
      <c r="F1181" s="94" t="s">
        <v>3233</v>
      </c>
      <c r="G1181" s="94" t="s">
        <v>441</v>
      </c>
      <c r="H1181" s="94"/>
      <c r="I1181" s="94" t="s">
        <v>258</v>
      </c>
      <c r="J1181" s="94" t="s">
        <v>150</v>
      </c>
      <c r="K1181" s="102">
        <v>9303.3</v>
      </c>
      <c r="L1181" s="107" t="s">
        <v>39</v>
      </c>
      <c r="M1181" s="103">
        <v>7.1265</v>
      </c>
      <c r="N1181" s="104">
        <f t="shared" si="87"/>
        <v>66299.96745</v>
      </c>
      <c r="O1181" s="105">
        <v>45530</v>
      </c>
      <c r="P1181" s="106">
        <v>64583.21</v>
      </c>
      <c r="Q1181" s="106" t="s">
        <v>3234</v>
      </c>
      <c r="R1181" s="94" t="s">
        <v>443</v>
      </c>
      <c r="S1181" s="94" t="s">
        <v>93</v>
      </c>
      <c r="T1181" s="94" t="s">
        <v>199</v>
      </c>
      <c r="U1181" s="94" t="s">
        <v>43</v>
      </c>
      <c r="V1181" s="120" t="s">
        <v>70</v>
      </c>
      <c r="W1181" s="91" t="s">
        <v>444</v>
      </c>
      <c r="X1181" s="120" t="s">
        <v>45</v>
      </c>
      <c r="Y1181" s="132" t="s">
        <v>43</v>
      </c>
      <c r="Z1181" s="91" t="s">
        <v>43</v>
      </c>
      <c r="AA1181" s="43" t="s">
        <v>46</v>
      </c>
      <c r="AB1181" s="133" t="s">
        <v>47</v>
      </c>
      <c r="AC1181" s="134"/>
      <c r="AE1181" s="145"/>
      <c r="AF1181" s="135"/>
    </row>
    <row r="1182" s="69" customFormat="1" customHeight="1" spans="1:32">
      <c r="A1182" s="91" t="s">
        <v>3370</v>
      </c>
      <c r="B1182" s="91" t="s">
        <v>3368</v>
      </c>
      <c r="C1182" s="92">
        <v>45505</v>
      </c>
      <c r="D1182" s="93" t="s">
        <v>75</v>
      </c>
      <c r="E1182" s="91" t="s">
        <v>856</v>
      </c>
      <c r="F1182" s="94" t="s">
        <v>3371</v>
      </c>
      <c r="G1182" s="94" t="s">
        <v>3372</v>
      </c>
      <c r="H1182" s="94"/>
      <c r="I1182" s="94" t="s">
        <v>37</v>
      </c>
      <c r="J1182" s="94" t="s">
        <v>963</v>
      </c>
      <c r="K1182" s="102">
        <v>12361.5</v>
      </c>
      <c r="L1182" s="107" t="s">
        <v>39</v>
      </c>
      <c r="M1182" s="103">
        <v>7.1323</v>
      </c>
      <c r="N1182" s="104">
        <f t="shared" si="87"/>
        <v>88165.92645</v>
      </c>
      <c r="O1182" s="105">
        <v>45534</v>
      </c>
      <c r="P1182" s="106">
        <v>12313.5</v>
      </c>
      <c r="Q1182" s="106" t="s">
        <v>40</v>
      </c>
      <c r="R1182" s="94" t="s">
        <v>3373</v>
      </c>
      <c r="S1182" s="94" t="s">
        <v>42</v>
      </c>
      <c r="T1182" s="94" t="s">
        <v>43</v>
      </c>
      <c r="U1182" s="94" t="s">
        <v>43</v>
      </c>
      <c r="V1182" s="120" t="s">
        <v>44</v>
      </c>
      <c r="W1182" s="91" t="s">
        <v>43</v>
      </c>
      <c r="X1182" s="120" t="s">
        <v>45</v>
      </c>
      <c r="Y1182" s="132" t="s">
        <v>43</v>
      </c>
      <c r="Z1182" s="91" t="s">
        <v>43</v>
      </c>
      <c r="AA1182" s="43" t="s">
        <v>46</v>
      </c>
      <c r="AB1182" s="133" t="s">
        <v>113</v>
      </c>
      <c r="AC1182" s="134" t="s">
        <v>73</v>
      </c>
      <c r="AE1182" s="145"/>
      <c r="AF1182" s="135"/>
    </row>
    <row r="1183" s="69" customFormat="1" customHeight="1" spans="1:32">
      <c r="A1183" s="91" t="s">
        <v>3201</v>
      </c>
      <c r="B1183" s="91" t="s">
        <v>3368</v>
      </c>
      <c r="C1183" s="92">
        <v>45506</v>
      </c>
      <c r="D1183" s="93" t="s">
        <v>49</v>
      </c>
      <c r="E1183" s="91" t="s">
        <v>142</v>
      </c>
      <c r="F1183" s="94" t="s">
        <v>3374</v>
      </c>
      <c r="G1183" s="94" t="s">
        <v>242</v>
      </c>
      <c r="H1183" s="94"/>
      <c r="I1183" s="94" t="s">
        <v>53</v>
      </c>
      <c r="J1183" s="95" t="s">
        <v>243</v>
      </c>
      <c r="K1183" s="109">
        <v>242.6</v>
      </c>
      <c r="L1183" s="107" t="s">
        <v>39</v>
      </c>
      <c r="M1183" s="103">
        <v>7.1323</v>
      </c>
      <c r="N1183" s="104">
        <f t="shared" ref="N1183:N1198" si="88">K1183*M1183</f>
        <v>1730.29598</v>
      </c>
      <c r="O1183" s="108">
        <v>45516</v>
      </c>
      <c r="P1183" s="106">
        <v>242.6</v>
      </c>
      <c r="Q1183" s="106" t="s">
        <v>40</v>
      </c>
      <c r="R1183" s="94" t="s">
        <v>244</v>
      </c>
      <c r="S1183" s="94" t="s">
        <v>42</v>
      </c>
      <c r="T1183" s="94" t="s">
        <v>43</v>
      </c>
      <c r="U1183" s="94" t="s">
        <v>43</v>
      </c>
      <c r="V1183" s="120" t="s">
        <v>44</v>
      </c>
      <c r="W1183" s="91" t="s">
        <v>43</v>
      </c>
      <c r="X1183" s="120" t="s">
        <v>45</v>
      </c>
      <c r="Y1183" s="132" t="s">
        <v>43</v>
      </c>
      <c r="Z1183" s="107" t="s">
        <v>43</v>
      </c>
      <c r="AA1183" s="43" t="s">
        <v>46</v>
      </c>
      <c r="AB1183" s="133" t="s">
        <v>47</v>
      </c>
      <c r="AC1183" s="134"/>
      <c r="AE1183" s="145"/>
      <c r="AF1183" s="135"/>
    </row>
    <row r="1184" s="69" customFormat="1" customHeight="1" spans="1:32">
      <c r="A1184" s="91" t="s">
        <v>3375</v>
      </c>
      <c r="B1184" s="91" t="s">
        <v>3368</v>
      </c>
      <c r="C1184" s="92">
        <v>45506</v>
      </c>
      <c r="D1184" s="93" t="s">
        <v>49</v>
      </c>
      <c r="E1184" s="91" t="s">
        <v>311</v>
      </c>
      <c r="F1184" s="94" t="s">
        <v>3376</v>
      </c>
      <c r="G1184" s="94" t="s">
        <v>313</v>
      </c>
      <c r="H1184" s="94"/>
      <c r="I1184" s="94" t="s">
        <v>53</v>
      </c>
      <c r="J1184" s="94" t="s">
        <v>314</v>
      </c>
      <c r="K1184" s="102">
        <v>22080</v>
      </c>
      <c r="L1184" s="107" t="s">
        <v>39</v>
      </c>
      <c r="M1184" s="103">
        <v>7.1323</v>
      </c>
      <c r="N1184" s="104">
        <f t="shared" si="88"/>
        <v>157481.184</v>
      </c>
      <c r="O1184" s="105">
        <v>45541</v>
      </c>
      <c r="P1184" s="106" t="s">
        <v>108</v>
      </c>
      <c r="Q1184" s="106" t="s">
        <v>2541</v>
      </c>
      <c r="R1184" s="94" t="s">
        <v>315</v>
      </c>
      <c r="S1184" s="94" t="s">
        <v>93</v>
      </c>
      <c r="T1184" s="94" t="s">
        <v>43</v>
      </c>
      <c r="U1184" s="94" t="s">
        <v>43</v>
      </c>
      <c r="V1184" s="120">
        <v>400000</v>
      </c>
      <c r="W1184" s="91" t="s">
        <v>316</v>
      </c>
      <c r="X1184" s="120" t="s">
        <v>45</v>
      </c>
      <c r="Y1184" s="132" t="s">
        <v>43</v>
      </c>
      <c r="Z1184" s="107" t="s">
        <v>43</v>
      </c>
      <c r="AA1184" s="138" t="s">
        <v>46</v>
      </c>
      <c r="AB1184" s="133" t="s">
        <v>317</v>
      </c>
      <c r="AC1184" s="134" t="s">
        <v>73</v>
      </c>
      <c r="AD1184" s="136" t="s">
        <v>318</v>
      </c>
      <c r="AE1184" s="135"/>
      <c r="AF1184" s="135"/>
    </row>
    <row r="1185" s="69" customFormat="1" customHeight="1" spans="1:32">
      <c r="A1185" s="91" t="s">
        <v>3377</v>
      </c>
      <c r="B1185" s="91" t="s">
        <v>3368</v>
      </c>
      <c r="C1185" s="92">
        <v>45506</v>
      </c>
      <c r="D1185" s="93" t="s">
        <v>75</v>
      </c>
      <c r="E1185" s="91" t="s">
        <v>856</v>
      </c>
      <c r="F1185" s="94" t="s">
        <v>3378</v>
      </c>
      <c r="G1185" s="94" t="s">
        <v>858</v>
      </c>
      <c r="H1185" s="94"/>
      <c r="I1185" s="94" t="s">
        <v>79</v>
      </c>
      <c r="J1185" s="94" t="s">
        <v>282</v>
      </c>
      <c r="K1185" s="102">
        <v>59487.69</v>
      </c>
      <c r="L1185" s="40" t="s">
        <v>39</v>
      </c>
      <c r="M1185" s="103">
        <v>7.1323</v>
      </c>
      <c r="N1185" s="104">
        <f t="shared" si="88"/>
        <v>424284.051387</v>
      </c>
      <c r="O1185" s="105">
        <v>45558</v>
      </c>
      <c r="P1185" s="110" t="s">
        <v>108</v>
      </c>
      <c r="Q1185" s="106" t="s">
        <v>2396</v>
      </c>
      <c r="R1185" s="94" t="s">
        <v>2828</v>
      </c>
      <c r="S1185" s="122" t="s">
        <v>261</v>
      </c>
      <c r="T1185" s="122" t="s">
        <v>179</v>
      </c>
      <c r="U1185" s="122" t="s">
        <v>262</v>
      </c>
      <c r="V1185" s="120" t="s">
        <v>70</v>
      </c>
      <c r="W1185" s="91" t="s">
        <v>2829</v>
      </c>
      <c r="X1185" s="120" t="s">
        <v>3379</v>
      </c>
      <c r="Y1185" s="132">
        <v>1</v>
      </c>
      <c r="Z1185" s="107" t="s">
        <v>524</v>
      </c>
      <c r="AA1185" s="138" t="s">
        <v>46</v>
      </c>
      <c r="AB1185" s="133" t="s">
        <v>861</v>
      </c>
      <c r="AC1185" s="136" t="s">
        <v>73</v>
      </c>
      <c r="AE1185" s="145"/>
      <c r="AF1185" s="135"/>
    </row>
    <row r="1186" s="69" customFormat="1" customHeight="1" spans="1:32">
      <c r="A1186" s="91" t="s">
        <v>3380</v>
      </c>
      <c r="B1186" s="91" t="s">
        <v>3368</v>
      </c>
      <c r="C1186" s="92">
        <v>45506</v>
      </c>
      <c r="D1186" s="93" t="s">
        <v>33</v>
      </c>
      <c r="E1186" s="91" t="s">
        <v>34</v>
      </c>
      <c r="F1186" s="94" t="s">
        <v>3381</v>
      </c>
      <c r="G1186" s="94" t="s">
        <v>3382</v>
      </c>
      <c r="H1186" s="94"/>
      <c r="I1186" s="94" t="s">
        <v>37</v>
      </c>
      <c r="J1186" s="94" t="s">
        <v>38</v>
      </c>
      <c r="K1186" s="102">
        <v>1112</v>
      </c>
      <c r="L1186" s="40" t="s">
        <v>39</v>
      </c>
      <c r="M1186" s="103">
        <v>7.1323</v>
      </c>
      <c r="N1186" s="104">
        <f t="shared" si="88"/>
        <v>7931.1176</v>
      </c>
      <c r="O1186" s="105">
        <v>45524</v>
      </c>
      <c r="P1186" s="106">
        <v>1112</v>
      </c>
      <c r="Q1186" s="106" t="s">
        <v>40</v>
      </c>
      <c r="R1186" s="94" t="s">
        <v>3383</v>
      </c>
      <c r="S1186" s="94" t="s">
        <v>42</v>
      </c>
      <c r="T1186" s="94" t="s">
        <v>43</v>
      </c>
      <c r="U1186" s="94" t="s">
        <v>43</v>
      </c>
      <c r="V1186" s="120" t="s">
        <v>44</v>
      </c>
      <c r="W1186" s="91" t="s">
        <v>43</v>
      </c>
      <c r="X1186" s="120" t="s">
        <v>45</v>
      </c>
      <c r="Y1186" s="132" t="s">
        <v>43</v>
      </c>
      <c r="Z1186" s="91" t="s">
        <v>43</v>
      </c>
      <c r="AA1186" s="43" t="s">
        <v>46</v>
      </c>
      <c r="AB1186" s="133" t="s">
        <v>47</v>
      </c>
      <c r="AC1186" s="134"/>
      <c r="AE1186" s="145"/>
      <c r="AF1186" s="135"/>
    </row>
    <row r="1187" s="69" customFormat="1" customHeight="1" spans="1:32">
      <c r="A1187" s="91" t="s">
        <v>3384</v>
      </c>
      <c r="B1187" s="91" t="s">
        <v>3368</v>
      </c>
      <c r="C1187" s="92">
        <v>45506</v>
      </c>
      <c r="D1187" s="93" t="s">
        <v>33</v>
      </c>
      <c r="E1187" s="91" t="s">
        <v>34</v>
      </c>
      <c r="F1187" s="94" t="s">
        <v>3385</v>
      </c>
      <c r="G1187" s="94" t="s">
        <v>3354</v>
      </c>
      <c r="H1187" s="94"/>
      <c r="I1187" s="94" t="s">
        <v>145</v>
      </c>
      <c r="J1187" s="94" t="s">
        <v>38</v>
      </c>
      <c r="K1187" s="102">
        <v>2702.1</v>
      </c>
      <c r="L1187" s="107" t="s">
        <v>39</v>
      </c>
      <c r="M1187" s="103">
        <v>7.1323</v>
      </c>
      <c r="N1187" s="104">
        <f t="shared" si="88"/>
        <v>19272.18783</v>
      </c>
      <c r="O1187" s="105">
        <v>45526</v>
      </c>
      <c r="P1187" s="106">
        <v>2702.1</v>
      </c>
      <c r="Q1187" s="106" t="s">
        <v>40</v>
      </c>
      <c r="R1187" s="96" t="s">
        <v>3355</v>
      </c>
      <c r="S1187" s="94" t="s">
        <v>42</v>
      </c>
      <c r="T1187" s="94" t="s">
        <v>43</v>
      </c>
      <c r="U1187" s="94" t="s">
        <v>43</v>
      </c>
      <c r="V1187" s="120" t="s">
        <v>44</v>
      </c>
      <c r="W1187" s="91" t="s">
        <v>43</v>
      </c>
      <c r="X1187" s="120" t="s">
        <v>3386</v>
      </c>
      <c r="Y1187" s="132">
        <v>1</v>
      </c>
      <c r="Z1187" s="91" t="s">
        <v>1159</v>
      </c>
      <c r="AA1187" s="43" t="s">
        <v>46</v>
      </c>
      <c r="AB1187" s="133" t="s">
        <v>135</v>
      </c>
      <c r="AC1187" s="134"/>
      <c r="AE1187" s="145"/>
      <c r="AF1187" s="135"/>
    </row>
    <row r="1188" s="70" customFormat="1" customHeight="1" spans="1:32">
      <c r="A1188" s="91" t="s">
        <v>3387</v>
      </c>
      <c r="B1188" s="91" t="s">
        <v>3368</v>
      </c>
      <c r="C1188" s="92">
        <v>45506</v>
      </c>
      <c r="D1188" s="93" t="s">
        <v>49</v>
      </c>
      <c r="E1188" s="91" t="s">
        <v>305</v>
      </c>
      <c r="F1188" s="94" t="s">
        <v>3388</v>
      </c>
      <c r="G1188" s="94" t="s">
        <v>307</v>
      </c>
      <c r="H1188" s="94"/>
      <c r="I1188" s="94" t="s">
        <v>79</v>
      </c>
      <c r="J1188" s="94" t="s">
        <v>308</v>
      </c>
      <c r="K1188" s="102">
        <v>320500</v>
      </c>
      <c r="L1188" s="40" t="s">
        <v>157</v>
      </c>
      <c r="M1188" s="109">
        <v>0.91283</v>
      </c>
      <c r="N1188" s="104">
        <f t="shared" si="88"/>
        <v>292562.015</v>
      </c>
      <c r="O1188" s="108" t="s">
        <v>3389</v>
      </c>
      <c r="P1188" s="110" t="s">
        <v>108</v>
      </c>
      <c r="Q1188" s="106" t="s">
        <v>158</v>
      </c>
      <c r="R1188" s="94" t="s">
        <v>309</v>
      </c>
      <c r="S1188" s="95" t="s">
        <v>192</v>
      </c>
      <c r="T1188" s="95" t="s">
        <v>43</v>
      </c>
      <c r="U1188" s="95" t="s">
        <v>43</v>
      </c>
      <c r="V1188" s="121" t="s">
        <v>193</v>
      </c>
      <c r="W1188" s="91" t="s">
        <v>43</v>
      </c>
      <c r="X1188" s="120" t="s">
        <v>45</v>
      </c>
      <c r="Y1188" s="132" t="s">
        <v>43</v>
      </c>
      <c r="Z1188" s="107" t="s">
        <v>43</v>
      </c>
      <c r="AA1188" s="138" t="s">
        <v>1805</v>
      </c>
      <c r="AB1188" s="133"/>
      <c r="AC1188" s="136"/>
      <c r="AE1188" s="140"/>
      <c r="AF1188" s="140"/>
    </row>
    <row r="1189" s="70" customFormat="1" customHeight="1" spans="1:32">
      <c r="A1189" s="91" t="s">
        <v>3387</v>
      </c>
      <c r="B1189" s="91" t="s">
        <v>3368</v>
      </c>
      <c r="C1189" s="92">
        <v>45506</v>
      </c>
      <c r="D1189" s="93" t="s">
        <v>49</v>
      </c>
      <c r="E1189" s="91" t="s">
        <v>305</v>
      </c>
      <c r="F1189" s="94" t="s">
        <v>3388</v>
      </c>
      <c r="G1189" s="94" t="s">
        <v>307</v>
      </c>
      <c r="H1189" s="94"/>
      <c r="I1189" s="94" t="s">
        <v>79</v>
      </c>
      <c r="J1189" s="94" t="s">
        <v>308</v>
      </c>
      <c r="K1189" s="102">
        <v>111760</v>
      </c>
      <c r="L1189" s="40" t="s">
        <v>157</v>
      </c>
      <c r="M1189" s="109">
        <v>0.91283</v>
      </c>
      <c r="N1189" s="104">
        <f t="shared" si="88"/>
        <v>102017.8808</v>
      </c>
      <c r="O1189" s="108" t="s">
        <v>3389</v>
      </c>
      <c r="P1189" s="110" t="s">
        <v>108</v>
      </c>
      <c r="Q1189" s="106" t="s">
        <v>158</v>
      </c>
      <c r="R1189" s="94" t="s">
        <v>3390</v>
      </c>
      <c r="S1189" s="95" t="s">
        <v>192</v>
      </c>
      <c r="T1189" s="95" t="s">
        <v>43</v>
      </c>
      <c r="U1189" s="95" t="s">
        <v>43</v>
      </c>
      <c r="V1189" s="121" t="s">
        <v>193</v>
      </c>
      <c r="W1189" s="91" t="s">
        <v>43</v>
      </c>
      <c r="X1189" s="120" t="s">
        <v>45</v>
      </c>
      <c r="Y1189" s="132" t="s">
        <v>43</v>
      </c>
      <c r="Z1189" s="107" t="s">
        <v>43</v>
      </c>
      <c r="AA1189" s="138" t="s">
        <v>1805</v>
      </c>
      <c r="AB1189" s="133"/>
      <c r="AC1189" s="136"/>
      <c r="AE1189" s="140"/>
      <c r="AF1189" s="140"/>
    </row>
    <row r="1190" s="70" customFormat="1" customHeight="1" spans="1:32">
      <c r="A1190" s="91" t="s">
        <v>3387</v>
      </c>
      <c r="B1190" s="91" t="s">
        <v>3368</v>
      </c>
      <c r="C1190" s="92">
        <v>45506</v>
      </c>
      <c r="D1190" s="93" t="s">
        <v>49</v>
      </c>
      <c r="E1190" s="91" t="s">
        <v>305</v>
      </c>
      <c r="F1190" s="94" t="s">
        <v>3388</v>
      </c>
      <c r="G1190" s="94" t="s">
        <v>307</v>
      </c>
      <c r="H1190" s="94"/>
      <c r="I1190" s="94" t="s">
        <v>79</v>
      </c>
      <c r="J1190" s="94" t="s">
        <v>308</v>
      </c>
      <c r="K1190" s="102">
        <v>21500</v>
      </c>
      <c r="L1190" s="40" t="s">
        <v>157</v>
      </c>
      <c r="M1190" s="109">
        <v>0.91283</v>
      </c>
      <c r="N1190" s="104">
        <f t="shared" si="88"/>
        <v>19625.845</v>
      </c>
      <c r="O1190" s="108">
        <v>45546</v>
      </c>
      <c r="P1190" s="110" t="s">
        <v>108</v>
      </c>
      <c r="Q1190" s="106" t="s">
        <v>158</v>
      </c>
      <c r="R1190" s="94" t="s">
        <v>1076</v>
      </c>
      <c r="S1190" s="95" t="s">
        <v>192</v>
      </c>
      <c r="T1190" s="95" t="s">
        <v>43</v>
      </c>
      <c r="U1190" s="95" t="s">
        <v>43</v>
      </c>
      <c r="V1190" s="121" t="s">
        <v>193</v>
      </c>
      <c r="W1190" s="91" t="s">
        <v>43</v>
      </c>
      <c r="X1190" s="120" t="s">
        <v>45</v>
      </c>
      <c r="Y1190" s="132" t="s">
        <v>43</v>
      </c>
      <c r="Z1190" s="107" t="s">
        <v>43</v>
      </c>
      <c r="AA1190" s="138" t="s">
        <v>1805</v>
      </c>
      <c r="AB1190" s="133"/>
      <c r="AC1190" s="136"/>
      <c r="AE1190" s="140"/>
      <c r="AF1190" s="140"/>
    </row>
    <row r="1191" s="69" customFormat="1" customHeight="1" spans="1:32">
      <c r="A1191" s="91" t="s">
        <v>3104</v>
      </c>
      <c r="B1191" s="91" t="s">
        <v>3368</v>
      </c>
      <c r="C1191" s="92">
        <v>45510</v>
      </c>
      <c r="D1191" s="93" t="s">
        <v>49</v>
      </c>
      <c r="E1191" s="91" t="s">
        <v>153</v>
      </c>
      <c r="F1191" s="94" t="s">
        <v>3391</v>
      </c>
      <c r="G1191" s="94" t="s">
        <v>1912</v>
      </c>
      <c r="H1191" s="94"/>
      <c r="I1191" s="94" t="s">
        <v>53</v>
      </c>
      <c r="J1191" s="94" t="s">
        <v>1913</v>
      </c>
      <c r="K1191" s="102">
        <v>8876.5</v>
      </c>
      <c r="L1191" s="107" t="s">
        <v>39</v>
      </c>
      <c r="M1191" s="103">
        <v>7.1323</v>
      </c>
      <c r="N1191" s="104">
        <f t="shared" si="88"/>
        <v>63309.86095</v>
      </c>
      <c r="O1191" s="108">
        <v>45524</v>
      </c>
      <c r="P1191" s="106">
        <v>20292.75</v>
      </c>
      <c r="Q1191" s="106" t="s">
        <v>2406</v>
      </c>
      <c r="R1191" s="94" t="s">
        <v>1915</v>
      </c>
      <c r="S1191" s="94" t="s">
        <v>68</v>
      </c>
      <c r="T1191" s="94" t="s">
        <v>1916</v>
      </c>
      <c r="U1191" s="94" t="s">
        <v>43</v>
      </c>
      <c r="V1191" s="120">
        <v>100000</v>
      </c>
      <c r="W1191" s="91" t="s">
        <v>1917</v>
      </c>
      <c r="X1191" s="120" t="s">
        <v>45</v>
      </c>
      <c r="Y1191" s="132" t="s">
        <v>43</v>
      </c>
      <c r="Z1191" s="40" t="s">
        <v>43</v>
      </c>
      <c r="AA1191" s="138" t="s">
        <v>46</v>
      </c>
      <c r="AB1191" s="133" t="s">
        <v>47</v>
      </c>
      <c r="AC1191" s="134"/>
      <c r="AE1191" s="145"/>
      <c r="AF1191" s="135"/>
    </row>
    <row r="1192" s="69" customFormat="1" customHeight="1" spans="1:32">
      <c r="A1192" s="91" t="s">
        <v>3392</v>
      </c>
      <c r="B1192" s="91" t="s">
        <v>3368</v>
      </c>
      <c r="C1192" s="92">
        <v>45510</v>
      </c>
      <c r="D1192" s="93" t="s">
        <v>75</v>
      </c>
      <c r="E1192" s="91" t="s">
        <v>279</v>
      </c>
      <c r="F1192" s="94" t="s">
        <v>3393</v>
      </c>
      <c r="G1192" s="94" t="s">
        <v>281</v>
      </c>
      <c r="H1192" s="94"/>
      <c r="I1192" s="94" t="s">
        <v>79</v>
      </c>
      <c r="J1192" s="94" t="s">
        <v>282</v>
      </c>
      <c r="K1192" s="102">
        <v>2039.4</v>
      </c>
      <c r="L1192" s="107" t="s">
        <v>39</v>
      </c>
      <c r="M1192" s="103">
        <v>7.1323</v>
      </c>
      <c r="N1192" s="104">
        <f t="shared" si="88"/>
        <v>14545.61262</v>
      </c>
      <c r="O1192" s="105">
        <v>45517</v>
      </c>
      <c r="P1192" s="106" t="s">
        <v>108</v>
      </c>
      <c r="Q1192" s="106" t="s">
        <v>590</v>
      </c>
      <c r="R1192" s="94" t="s">
        <v>3394</v>
      </c>
      <c r="S1192" s="122" t="s">
        <v>261</v>
      </c>
      <c r="T1192" s="122" t="s">
        <v>179</v>
      </c>
      <c r="U1192" s="122" t="s">
        <v>262</v>
      </c>
      <c r="V1192" s="123" t="s">
        <v>286</v>
      </c>
      <c r="W1192" s="124" t="s">
        <v>43</v>
      </c>
      <c r="X1192" s="120" t="s">
        <v>45</v>
      </c>
      <c r="Y1192" s="132" t="s">
        <v>43</v>
      </c>
      <c r="Z1192" s="91" t="s">
        <v>43</v>
      </c>
      <c r="AA1192" s="43" t="s">
        <v>46</v>
      </c>
      <c r="AB1192" s="133" t="s">
        <v>113</v>
      </c>
      <c r="AC1192" s="136" t="s">
        <v>73</v>
      </c>
      <c r="AE1192" s="145"/>
      <c r="AF1192" s="135"/>
    </row>
    <row r="1193" s="69" customFormat="1" customHeight="1" spans="1:32">
      <c r="A1193" s="91" t="s">
        <v>3395</v>
      </c>
      <c r="B1193" s="91" t="s">
        <v>3368</v>
      </c>
      <c r="C1193" s="92">
        <v>45510</v>
      </c>
      <c r="D1193" s="93" t="s">
        <v>49</v>
      </c>
      <c r="E1193" s="91" t="s">
        <v>153</v>
      </c>
      <c r="F1193" s="94" t="s">
        <v>3396</v>
      </c>
      <c r="G1193" s="94" t="s">
        <v>155</v>
      </c>
      <c r="H1193" s="94"/>
      <c r="I1193" s="94" t="s">
        <v>79</v>
      </c>
      <c r="J1193" s="94" t="s">
        <v>156</v>
      </c>
      <c r="K1193" s="102">
        <v>16200</v>
      </c>
      <c r="L1193" s="40" t="s">
        <v>157</v>
      </c>
      <c r="M1193" s="109">
        <v>0.91283</v>
      </c>
      <c r="N1193" s="104">
        <f t="shared" si="88"/>
        <v>14787.846</v>
      </c>
      <c r="O1193" s="108">
        <v>45519</v>
      </c>
      <c r="P1193" s="106" t="s">
        <v>108</v>
      </c>
      <c r="Q1193" s="106" t="s">
        <v>2183</v>
      </c>
      <c r="R1193" s="95" t="s">
        <v>814</v>
      </c>
      <c r="S1193" s="95" t="s">
        <v>68</v>
      </c>
      <c r="T1193" s="95" t="s">
        <v>160</v>
      </c>
      <c r="U1193" s="95" t="s">
        <v>161</v>
      </c>
      <c r="V1193" s="121">
        <v>1000000</v>
      </c>
      <c r="W1193" s="121" t="s">
        <v>162</v>
      </c>
      <c r="X1193" s="120" t="s">
        <v>45</v>
      </c>
      <c r="Y1193" s="132" t="s">
        <v>43</v>
      </c>
      <c r="Z1193" s="91" t="s">
        <v>43</v>
      </c>
      <c r="AA1193" s="138" t="s">
        <v>163</v>
      </c>
      <c r="AB1193" s="133" t="s">
        <v>2762</v>
      </c>
      <c r="AC1193" s="134"/>
      <c r="AE1193" s="135"/>
      <c r="AF1193" s="135"/>
    </row>
    <row r="1194" s="69" customFormat="1" customHeight="1" spans="1:32">
      <c r="A1194" s="91" t="s">
        <v>3397</v>
      </c>
      <c r="B1194" s="91" t="s">
        <v>3368</v>
      </c>
      <c r="C1194" s="92">
        <v>45510</v>
      </c>
      <c r="D1194" s="93" t="s">
        <v>33</v>
      </c>
      <c r="E1194" s="91" t="s">
        <v>96</v>
      </c>
      <c r="F1194" s="94" t="s">
        <v>3398</v>
      </c>
      <c r="G1194" s="94" t="s">
        <v>3399</v>
      </c>
      <c r="H1194" s="94"/>
      <c r="I1194" s="94" t="s">
        <v>53</v>
      </c>
      <c r="J1194" s="94" t="s">
        <v>495</v>
      </c>
      <c r="K1194" s="102">
        <v>10646.38</v>
      </c>
      <c r="L1194" s="107" t="s">
        <v>39</v>
      </c>
      <c r="M1194" s="103">
        <v>7.1323</v>
      </c>
      <c r="N1194" s="104">
        <f t="shared" si="88"/>
        <v>75933.176074</v>
      </c>
      <c r="O1194" s="105">
        <v>45540</v>
      </c>
      <c r="P1194" s="106">
        <v>7294.46</v>
      </c>
      <c r="Q1194" s="106" t="s">
        <v>3400</v>
      </c>
      <c r="R1194" s="94" t="s">
        <v>3401</v>
      </c>
      <c r="S1194" s="94" t="s">
        <v>57</v>
      </c>
      <c r="T1194" s="94" t="s">
        <v>43</v>
      </c>
      <c r="U1194" s="94" t="s">
        <v>43</v>
      </c>
      <c r="V1194" s="120" t="s">
        <v>58</v>
      </c>
      <c r="W1194" s="91" t="s">
        <v>43</v>
      </c>
      <c r="X1194" s="120" t="s">
        <v>45</v>
      </c>
      <c r="Y1194" s="132" t="s">
        <v>43</v>
      </c>
      <c r="Z1194" s="91" t="s">
        <v>43</v>
      </c>
      <c r="AA1194" s="43" t="s">
        <v>163</v>
      </c>
      <c r="AB1194" s="133" t="s">
        <v>72</v>
      </c>
      <c r="AC1194" s="134" t="s">
        <v>73</v>
      </c>
      <c r="AE1194" s="145"/>
      <c r="AF1194" s="135"/>
    </row>
    <row r="1195" s="69" customFormat="1" customHeight="1" spans="1:32">
      <c r="A1195" s="91" t="s">
        <v>3402</v>
      </c>
      <c r="B1195" s="91" t="s">
        <v>3368</v>
      </c>
      <c r="C1195" s="92">
        <v>45510</v>
      </c>
      <c r="D1195" s="93" t="s">
        <v>60</v>
      </c>
      <c r="E1195" s="91" t="s">
        <v>2238</v>
      </c>
      <c r="F1195" s="94" t="s">
        <v>3403</v>
      </c>
      <c r="G1195" s="94" t="s">
        <v>203</v>
      </c>
      <c r="H1195" s="94"/>
      <c r="I1195" s="94" t="s">
        <v>37</v>
      </c>
      <c r="J1195" s="94" t="s">
        <v>204</v>
      </c>
      <c r="K1195" s="102">
        <v>319.2</v>
      </c>
      <c r="L1195" s="91" t="s">
        <v>205</v>
      </c>
      <c r="M1195" s="109">
        <v>5.3416</v>
      </c>
      <c r="N1195" s="104">
        <f t="shared" si="88"/>
        <v>1705.03872</v>
      </c>
      <c r="O1195" s="105">
        <v>45512</v>
      </c>
      <c r="P1195" s="106" t="s">
        <v>108</v>
      </c>
      <c r="Q1195" s="106" t="s">
        <v>2295</v>
      </c>
      <c r="R1195" s="94" t="s">
        <v>207</v>
      </c>
      <c r="S1195" s="95" t="s">
        <v>93</v>
      </c>
      <c r="T1195" s="95" t="s">
        <v>43</v>
      </c>
      <c r="U1195" s="95" t="s">
        <v>43</v>
      </c>
      <c r="V1195" s="121">
        <v>200000</v>
      </c>
      <c r="W1195" s="91" t="s">
        <v>209</v>
      </c>
      <c r="X1195" s="120" t="s">
        <v>45</v>
      </c>
      <c r="Y1195" s="132" t="s">
        <v>43</v>
      </c>
      <c r="Z1195" s="107" t="s">
        <v>43</v>
      </c>
      <c r="AA1195" s="57" t="s">
        <v>46</v>
      </c>
      <c r="AB1195" s="133" t="s">
        <v>210</v>
      </c>
      <c r="AC1195" s="134" t="s">
        <v>73</v>
      </c>
      <c r="AE1195" s="145"/>
      <c r="AF1195" s="135"/>
    </row>
    <row r="1196" s="69" customFormat="1" customHeight="1" spans="1:32">
      <c r="A1196" s="91" t="s">
        <v>3404</v>
      </c>
      <c r="B1196" s="91" t="s">
        <v>3368</v>
      </c>
      <c r="C1196" s="92">
        <v>45510</v>
      </c>
      <c r="D1196" s="93" t="s">
        <v>60</v>
      </c>
      <c r="E1196" s="91" t="s">
        <v>2627</v>
      </c>
      <c r="F1196" s="94" t="s">
        <v>3405</v>
      </c>
      <c r="G1196" s="94" t="s">
        <v>87</v>
      </c>
      <c r="H1196" s="94"/>
      <c r="I1196" s="94" t="s">
        <v>79</v>
      </c>
      <c r="J1196" s="94" t="s">
        <v>88</v>
      </c>
      <c r="K1196" s="102">
        <v>100088.35</v>
      </c>
      <c r="L1196" s="107" t="s">
        <v>89</v>
      </c>
      <c r="M1196" s="102">
        <v>1</v>
      </c>
      <c r="N1196" s="104">
        <f t="shared" si="88"/>
        <v>100088.35</v>
      </c>
      <c r="O1196" s="108">
        <v>45548</v>
      </c>
      <c r="P1196" s="106" t="s">
        <v>2981</v>
      </c>
      <c r="Q1196" s="106" t="s">
        <v>2689</v>
      </c>
      <c r="R1196" s="95" t="s">
        <v>92</v>
      </c>
      <c r="S1196" s="94" t="s">
        <v>93</v>
      </c>
      <c r="T1196" s="94" t="s">
        <v>43</v>
      </c>
      <c r="U1196" s="94" t="s">
        <v>43</v>
      </c>
      <c r="V1196" s="121">
        <v>200000</v>
      </c>
      <c r="W1196" s="120" t="s">
        <v>94</v>
      </c>
      <c r="X1196" s="120" t="s">
        <v>45</v>
      </c>
      <c r="Y1196" s="132" t="s">
        <v>43</v>
      </c>
      <c r="Z1196" s="107" t="s">
        <v>43</v>
      </c>
      <c r="AA1196" s="43" t="s">
        <v>46</v>
      </c>
      <c r="AB1196" s="133" t="s">
        <v>47</v>
      </c>
      <c r="AC1196" s="134"/>
      <c r="AD1196" s="69" t="s">
        <v>2718</v>
      </c>
      <c r="AE1196" s="135"/>
      <c r="AF1196" s="135"/>
    </row>
    <row r="1197" s="70" customFormat="1" customHeight="1" spans="1:32">
      <c r="A1197" s="91" t="s">
        <v>3387</v>
      </c>
      <c r="B1197" s="91" t="s">
        <v>3368</v>
      </c>
      <c r="C1197" s="92">
        <v>45510</v>
      </c>
      <c r="D1197" s="93" t="s">
        <v>49</v>
      </c>
      <c r="E1197" s="91" t="s">
        <v>305</v>
      </c>
      <c r="F1197" s="94" t="s">
        <v>3388</v>
      </c>
      <c r="G1197" s="94" t="s">
        <v>307</v>
      </c>
      <c r="H1197" s="94"/>
      <c r="I1197" s="94" t="s">
        <v>79</v>
      </c>
      <c r="J1197" s="94" t="s">
        <v>308</v>
      </c>
      <c r="K1197" s="102">
        <v>10920</v>
      </c>
      <c r="L1197" s="40" t="s">
        <v>157</v>
      </c>
      <c r="M1197" s="109">
        <v>0.91283</v>
      </c>
      <c r="N1197" s="104">
        <f t="shared" si="88"/>
        <v>9968.1036</v>
      </c>
      <c r="O1197" s="108">
        <v>45519</v>
      </c>
      <c r="P1197" s="110" t="s">
        <v>108</v>
      </c>
      <c r="Q1197" s="106" t="s">
        <v>158</v>
      </c>
      <c r="R1197" s="94" t="s">
        <v>2280</v>
      </c>
      <c r="S1197" s="95" t="s">
        <v>192</v>
      </c>
      <c r="T1197" s="95" t="s">
        <v>43</v>
      </c>
      <c r="U1197" s="95" t="s">
        <v>43</v>
      </c>
      <c r="V1197" s="121" t="s">
        <v>193</v>
      </c>
      <c r="W1197" s="91" t="s">
        <v>43</v>
      </c>
      <c r="X1197" s="120" t="s">
        <v>45</v>
      </c>
      <c r="Y1197" s="132" t="s">
        <v>43</v>
      </c>
      <c r="Z1197" s="107" t="s">
        <v>43</v>
      </c>
      <c r="AA1197" s="138" t="s">
        <v>1805</v>
      </c>
      <c r="AB1197" s="133"/>
      <c r="AC1197" s="136"/>
      <c r="AE1197" s="140"/>
      <c r="AF1197" s="140"/>
    </row>
    <row r="1198" s="69" customFormat="1" customHeight="1" spans="1:32">
      <c r="A1198" s="91" t="s">
        <v>3406</v>
      </c>
      <c r="B1198" s="91" t="s">
        <v>3368</v>
      </c>
      <c r="C1198" s="92">
        <v>45511</v>
      </c>
      <c r="D1198" s="93" t="s">
        <v>75</v>
      </c>
      <c r="E1198" s="91" t="s">
        <v>1840</v>
      </c>
      <c r="F1198" s="94" t="s">
        <v>3407</v>
      </c>
      <c r="G1198" s="94" t="s">
        <v>3408</v>
      </c>
      <c r="H1198" s="94"/>
      <c r="I1198" s="94" t="s">
        <v>145</v>
      </c>
      <c r="J1198" s="94" t="s">
        <v>340</v>
      </c>
      <c r="K1198" s="102">
        <v>28804</v>
      </c>
      <c r="L1198" s="107" t="s">
        <v>39</v>
      </c>
      <c r="M1198" s="103">
        <v>7.1323</v>
      </c>
      <c r="N1198" s="104">
        <f t="shared" si="88"/>
        <v>205438.7692</v>
      </c>
      <c r="O1198" s="105">
        <v>45543</v>
      </c>
      <c r="P1198" s="110" t="s">
        <v>108</v>
      </c>
      <c r="Q1198" s="106" t="s">
        <v>3409</v>
      </c>
      <c r="R1198" s="94" t="s">
        <v>3410</v>
      </c>
      <c r="S1198" s="94" t="s">
        <v>93</v>
      </c>
      <c r="T1198" s="94" t="s">
        <v>43</v>
      </c>
      <c r="U1198" s="94" t="s">
        <v>43</v>
      </c>
      <c r="V1198" s="120" t="s">
        <v>70</v>
      </c>
      <c r="W1198" s="91" t="s">
        <v>3411</v>
      </c>
      <c r="X1198" s="120" t="s">
        <v>45</v>
      </c>
      <c r="Y1198" s="132" t="s">
        <v>43</v>
      </c>
      <c r="Z1198" s="91" t="s">
        <v>43</v>
      </c>
      <c r="AA1198" s="43" t="s">
        <v>46</v>
      </c>
      <c r="AB1198" s="133" t="s">
        <v>47</v>
      </c>
      <c r="AC1198" s="134"/>
      <c r="AE1198" s="145"/>
      <c r="AF1198" s="135"/>
    </row>
    <row r="1199" s="69" customFormat="1" customHeight="1" spans="1:32">
      <c r="A1199" s="91" t="s">
        <v>3412</v>
      </c>
      <c r="B1199" s="91" t="s">
        <v>3368</v>
      </c>
      <c r="C1199" s="92">
        <v>45511</v>
      </c>
      <c r="D1199" s="93" t="s">
        <v>49</v>
      </c>
      <c r="E1199" s="91" t="s">
        <v>311</v>
      </c>
      <c r="F1199" s="94" t="s">
        <v>3413</v>
      </c>
      <c r="G1199" s="94" t="s">
        <v>3414</v>
      </c>
      <c r="H1199" s="94"/>
      <c r="I1199" s="94" t="s">
        <v>37</v>
      </c>
      <c r="J1199" s="94" t="s">
        <v>905</v>
      </c>
      <c r="K1199" s="102">
        <v>28333.12</v>
      </c>
      <c r="L1199" s="107" t="s">
        <v>39</v>
      </c>
      <c r="M1199" s="103">
        <v>7.1323</v>
      </c>
      <c r="N1199" s="104">
        <f t="shared" ref="N1199:N1209" si="89">K1199*M1199</f>
        <v>202080.311776</v>
      </c>
      <c r="O1199" s="105">
        <v>45545</v>
      </c>
      <c r="P1199" s="106">
        <v>8499.94</v>
      </c>
      <c r="Q1199" s="106" t="s">
        <v>944</v>
      </c>
      <c r="R1199" s="94" t="s">
        <v>3415</v>
      </c>
      <c r="S1199" s="94" t="s">
        <v>68</v>
      </c>
      <c r="T1199" s="94" t="s">
        <v>874</v>
      </c>
      <c r="U1199" s="94" t="s">
        <v>43</v>
      </c>
      <c r="V1199" s="120" t="s">
        <v>70</v>
      </c>
      <c r="W1199" s="91" t="s">
        <v>3416</v>
      </c>
      <c r="X1199" s="120" t="s">
        <v>45</v>
      </c>
      <c r="Y1199" s="132" t="s">
        <v>43</v>
      </c>
      <c r="Z1199" s="91" t="s">
        <v>43</v>
      </c>
      <c r="AA1199" s="43" t="s">
        <v>46</v>
      </c>
      <c r="AB1199" s="133" t="s">
        <v>47</v>
      </c>
      <c r="AC1199" s="134"/>
      <c r="AE1199" s="145"/>
      <c r="AF1199" s="135"/>
    </row>
    <row r="1200" s="69" customFormat="1" customHeight="1" spans="1:32">
      <c r="A1200" s="91" t="s">
        <v>3404</v>
      </c>
      <c r="B1200" s="91" t="s">
        <v>3368</v>
      </c>
      <c r="C1200" s="92">
        <v>45511</v>
      </c>
      <c r="D1200" s="93" t="s">
        <v>60</v>
      </c>
      <c r="E1200" s="91" t="s">
        <v>2627</v>
      </c>
      <c r="F1200" s="94" t="s">
        <v>3405</v>
      </c>
      <c r="G1200" s="94" t="s">
        <v>87</v>
      </c>
      <c r="H1200" s="94"/>
      <c r="I1200" s="94" t="s">
        <v>79</v>
      </c>
      <c r="J1200" s="94" t="s">
        <v>88</v>
      </c>
      <c r="K1200" s="102">
        <v>20575</v>
      </c>
      <c r="L1200" s="107" t="s">
        <v>89</v>
      </c>
      <c r="M1200" s="102">
        <v>1</v>
      </c>
      <c r="N1200" s="104">
        <f t="shared" si="89"/>
        <v>20575</v>
      </c>
      <c r="O1200" s="108">
        <v>45533</v>
      </c>
      <c r="P1200" s="106" t="s">
        <v>3417</v>
      </c>
      <c r="Q1200" s="106" t="s">
        <v>3418</v>
      </c>
      <c r="R1200" s="95" t="s">
        <v>92</v>
      </c>
      <c r="S1200" s="94" t="s">
        <v>93</v>
      </c>
      <c r="T1200" s="94" t="s">
        <v>43</v>
      </c>
      <c r="U1200" s="94" t="s">
        <v>43</v>
      </c>
      <c r="V1200" s="121">
        <v>200000</v>
      </c>
      <c r="W1200" s="120" t="s">
        <v>94</v>
      </c>
      <c r="X1200" s="120" t="s">
        <v>45</v>
      </c>
      <c r="Y1200" s="132" t="s">
        <v>43</v>
      </c>
      <c r="Z1200" s="107" t="s">
        <v>43</v>
      </c>
      <c r="AA1200" s="43" t="s">
        <v>46</v>
      </c>
      <c r="AB1200" s="133" t="s">
        <v>47</v>
      </c>
      <c r="AC1200" s="134"/>
      <c r="AD1200" s="69" t="s">
        <v>3419</v>
      </c>
      <c r="AE1200" s="135"/>
      <c r="AF1200" s="135"/>
    </row>
    <row r="1201" s="69" customFormat="1" customHeight="1" spans="1:32">
      <c r="A1201" s="91" t="s">
        <v>3404</v>
      </c>
      <c r="B1201" s="91" t="s">
        <v>3368</v>
      </c>
      <c r="C1201" s="92">
        <v>45511</v>
      </c>
      <c r="D1201" s="93" t="s">
        <v>60</v>
      </c>
      <c r="E1201" s="91" t="s">
        <v>2627</v>
      </c>
      <c r="F1201" s="94" t="s">
        <v>3405</v>
      </c>
      <c r="G1201" s="94" t="s">
        <v>87</v>
      </c>
      <c r="H1201" s="94"/>
      <c r="I1201" s="94" t="s">
        <v>79</v>
      </c>
      <c r="J1201" s="94" t="s">
        <v>88</v>
      </c>
      <c r="K1201" s="102">
        <v>24085</v>
      </c>
      <c r="L1201" s="107" t="s">
        <v>89</v>
      </c>
      <c r="M1201" s="102">
        <v>1</v>
      </c>
      <c r="N1201" s="104">
        <f t="shared" si="89"/>
        <v>24085</v>
      </c>
      <c r="O1201" s="108" t="s">
        <v>3420</v>
      </c>
      <c r="P1201" s="106" t="s">
        <v>3421</v>
      </c>
      <c r="Q1201" s="106" t="s">
        <v>3418</v>
      </c>
      <c r="R1201" s="95" t="s">
        <v>92</v>
      </c>
      <c r="S1201" s="94" t="s">
        <v>93</v>
      </c>
      <c r="T1201" s="94" t="s">
        <v>43</v>
      </c>
      <c r="U1201" s="94" t="s">
        <v>43</v>
      </c>
      <c r="V1201" s="121">
        <v>200000</v>
      </c>
      <c r="W1201" s="120" t="s">
        <v>94</v>
      </c>
      <c r="X1201" s="120" t="s">
        <v>45</v>
      </c>
      <c r="Y1201" s="132" t="s">
        <v>43</v>
      </c>
      <c r="Z1201" s="107" t="s">
        <v>43</v>
      </c>
      <c r="AA1201" s="43" t="s">
        <v>46</v>
      </c>
      <c r="AB1201" s="133" t="s">
        <v>47</v>
      </c>
      <c r="AC1201" s="134"/>
      <c r="AD1201" s="69" t="s">
        <v>3422</v>
      </c>
      <c r="AE1201" s="135"/>
      <c r="AF1201" s="135"/>
    </row>
    <row r="1202" s="69" customFormat="1" customHeight="1" spans="1:32">
      <c r="A1202" s="91" t="s">
        <v>3404</v>
      </c>
      <c r="B1202" s="91" t="s">
        <v>3368</v>
      </c>
      <c r="C1202" s="92">
        <v>45511</v>
      </c>
      <c r="D1202" s="93" t="s">
        <v>60</v>
      </c>
      <c r="E1202" s="91" t="s">
        <v>2627</v>
      </c>
      <c r="F1202" s="94" t="s">
        <v>3405</v>
      </c>
      <c r="G1202" s="94" t="s">
        <v>87</v>
      </c>
      <c r="H1202" s="94"/>
      <c r="I1202" s="94" t="s">
        <v>79</v>
      </c>
      <c r="J1202" s="94" t="s">
        <v>88</v>
      </c>
      <c r="K1202" s="102">
        <v>92205</v>
      </c>
      <c r="L1202" s="107" t="s">
        <v>89</v>
      </c>
      <c r="M1202" s="102">
        <v>1</v>
      </c>
      <c r="N1202" s="104">
        <f t="shared" si="89"/>
        <v>92205</v>
      </c>
      <c r="O1202" s="108">
        <v>45606</v>
      </c>
      <c r="P1202" s="106" t="s">
        <v>3421</v>
      </c>
      <c r="Q1202" s="106" t="s">
        <v>3418</v>
      </c>
      <c r="R1202" s="95" t="s">
        <v>92</v>
      </c>
      <c r="S1202" s="94" t="s">
        <v>93</v>
      </c>
      <c r="T1202" s="94" t="s">
        <v>43</v>
      </c>
      <c r="U1202" s="94" t="s">
        <v>43</v>
      </c>
      <c r="V1202" s="121">
        <v>200000</v>
      </c>
      <c r="W1202" s="120" t="s">
        <v>94</v>
      </c>
      <c r="X1202" s="120" t="s">
        <v>45</v>
      </c>
      <c r="Y1202" s="132" t="s">
        <v>43</v>
      </c>
      <c r="Z1202" s="107" t="s">
        <v>43</v>
      </c>
      <c r="AA1202" s="43" t="s">
        <v>46</v>
      </c>
      <c r="AB1202" s="133" t="s">
        <v>47</v>
      </c>
      <c r="AC1202" s="134"/>
      <c r="AD1202" s="69" t="s">
        <v>3422</v>
      </c>
      <c r="AE1202" s="135"/>
      <c r="AF1202" s="135"/>
    </row>
    <row r="1203" s="69" customFormat="1" customHeight="1" spans="1:32">
      <c r="A1203" s="91" t="s">
        <v>3423</v>
      </c>
      <c r="B1203" s="91" t="s">
        <v>3368</v>
      </c>
      <c r="C1203" s="92">
        <v>45511</v>
      </c>
      <c r="D1203" s="93" t="s">
        <v>33</v>
      </c>
      <c r="E1203" s="91" t="s">
        <v>344</v>
      </c>
      <c r="F1203" s="94" t="s">
        <v>3424</v>
      </c>
      <c r="G1203" s="94" t="s">
        <v>2359</v>
      </c>
      <c r="H1203" s="94"/>
      <c r="I1203" s="94" t="s">
        <v>145</v>
      </c>
      <c r="J1203" s="94" t="s">
        <v>347</v>
      </c>
      <c r="K1203" s="102">
        <v>66395</v>
      </c>
      <c r="L1203" s="91" t="s">
        <v>39</v>
      </c>
      <c r="M1203" s="103">
        <v>7.1323</v>
      </c>
      <c r="N1203" s="113">
        <f t="shared" si="89"/>
        <v>473549.0585</v>
      </c>
      <c r="O1203" s="105">
        <v>45540</v>
      </c>
      <c r="P1203" s="106">
        <v>33197.5</v>
      </c>
      <c r="Q1203" s="106" t="s">
        <v>2901</v>
      </c>
      <c r="R1203" s="94" t="s">
        <v>3425</v>
      </c>
      <c r="S1203" s="94" t="s">
        <v>57</v>
      </c>
      <c r="T1203" s="94" t="s">
        <v>350</v>
      </c>
      <c r="U1203" s="94" t="s">
        <v>43</v>
      </c>
      <c r="V1203" s="120" t="s">
        <v>58</v>
      </c>
      <c r="W1203" s="91" t="s">
        <v>43</v>
      </c>
      <c r="X1203" s="120" t="s">
        <v>45</v>
      </c>
      <c r="Y1203" s="132" t="s">
        <v>43</v>
      </c>
      <c r="Z1203" s="91" t="s">
        <v>43</v>
      </c>
      <c r="AA1203" s="43" t="s">
        <v>46</v>
      </c>
      <c r="AB1203" s="133" t="s">
        <v>47</v>
      </c>
      <c r="AC1203" s="134"/>
      <c r="AE1203" s="145"/>
      <c r="AF1203" s="135"/>
    </row>
    <row r="1204" s="69" customFormat="1" customHeight="1" spans="1:32">
      <c r="A1204" s="91" t="s">
        <v>3426</v>
      </c>
      <c r="B1204" s="91" t="s">
        <v>3368</v>
      </c>
      <c r="C1204" s="92">
        <v>45511</v>
      </c>
      <c r="D1204" s="93" t="s">
        <v>49</v>
      </c>
      <c r="E1204" s="91" t="s">
        <v>142</v>
      </c>
      <c r="F1204" s="94" t="s">
        <v>3427</v>
      </c>
      <c r="G1204" s="94" t="s">
        <v>3428</v>
      </c>
      <c r="H1204" s="94"/>
      <c r="I1204" s="94" t="s">
        <v>37</v>
      </c>
      <c r="J1204" s="94" t="s">
        <v>150</v>
      </c>
      <c r="K1204" s="102">
        <v>7589.5</v>
      </c>
      <c r="L1204" s="91" t="s">
        <v>39</v>
      </c>
      <c r="M1204" s="103">
        <v>7.1323</v>
      </c>
      <c r="N1204" s="113">
        <f t="shared" si="89"/>
        <v>54130.59085</v>
      </c>
      <c r="O1204" s="105">
        <v>45534</v>
      </c>
      <c r="P1204" s="106">
        <v>7589.5</v>
      </c>
      <c r="Q1204" s="106" t="s">
        <v>40</v>
      </c>
      <c r="R1204" s="94" t="s">
        <v>3429</v>
      </c>
      <c r="S1204" s="94" t="s">
        <v>93</v>
      </c>
      <c r="T1204" s="94" t="s">
        <v>199</v>
      </c>
      <c r="U1204" s="94" t="s">
        <v>43</v>
      </c>
      <c r="V1204" s="120" t="s">
        <v>44</v>
      </c>
      <c r="W1204" s="91" t="s">
        <v>43</v>
      </c>
      <c r="X1204" s="120" t="s">
        <v>45</v>
      </c>
      <c r="Y1204" s="132" t="s">
        <v>43</v>
      </c>
      <c r="Z1204" s="91" t="s">
        <v>43</v>
      </c>
      <c r="AA1204" s="43" t="s">
        <v>46</v>
      </c>
      <c r="AB1204" s="133" t="s">
        <v>47</v>
      </c>
      <c r="AC1204" s="134"/>
      <c r="AE1204" s="145"/>
      <c r="AF1204" s="135"/>
    </row>
    <row r="1205" s="69" customFormat="1" customHeight="1" spans="1:32">
      <c r="A1205" s="91" t="s">
        <v>3430</v>
      </c>
      <c r="B1205" s="91" t="s">
        <v>3368</v>
      </c>
      <c r="C1205" s="92">
        <v>45511</v>
      </c>
      <c r="D1205" s="93" t="s">
        <v>33</v>
      </c>
      <c r="E1205" s="91" t="s">
        <v>344</v>
      </c>
      <c r="F1205" s="94" t="s">
        <v>3431</v>
      </c>
      <c r="G1205" s="94" t="s">
        <v>1991</v>
      </c>
      <c r="H1205" s="94"/>
      <c r="I1205" s="94" t="s">
        <v>37</v>
      </c>
      <c r="J1205" s="94" t="s">
        <v>347</v>
      </c>
      <c r="K1205" s="102">
        <v>10100</v>
      </c>
      <c r="L1205" s="107" t="s">
        <v>39</v>
      </c>
      <c r="M1205" s="103">
        <v>7.1323</v>
      </c>
      <c r="N1205" s="104">
        <f t="shared" si="89"/>
        <v>72036.23</v>
      </c>
      <c r="O1205" s="105">
        <v>45526</v>
      </c>
      <c r="P1205" s="106">
        <v>10100</v>
      </c>
      <c r="Q1205" s="106" t="s">
        <v>40</v>
      </c>
      <c r="R1205" s="94" t="s">
        <v>1992</v>
      </c>
      <c r="S1205" s="94" t="s">
        <v>42</v>
      </c>
      <c r="T1205" s="94" t="s">
        <v>43</v>
      </c>
      <c r="U1205" s="94" t="s">
        <v>43</v>
      </c>
      <c r="V1205" s="120">
        <v>100000</v>
      </c>
      <c r="W1205" s="91" t="s">
        <v>1993</v>
      </c>
      <c r="X1205" s="120" t="s">
        <v>45</v>
      </c>
      <c r="Y1205" s="132" t="s">
        <v>43</v>
      </c>
      <c r="Z1205" s="91" t="s">
        <v>43</v>
      </c>
      <c r="AA1205" s="138" t="s">
        <v>46</v>
      </c>
      <c r="AB1205" s="133" t="s">
        <v>47</v>
      </c>
      <c r="AC1205" s="134"/>
      <c r="AE1205" s="145"/>
      <c r="AF1205" s="135"/>
    </row>
    <row r="1206" s="69" customFormat="1" customHeight="1" spans="1:32">
      <c r="A1206" s="91" t="s">
        <v>3241</v>
      </c>
      <c r="B1206" s="91" t="s">
        <v>3368</v>
      </c>
      <c r="C1206" s="92">
        <v>45511</v>
      </c>
      <c r="D1206" s="93" t="s">
        <v>33</v>
      </c>
      <c r="E1206" s="91" t="s">
        <v>344</v>
      </c>
      <c r="F1206" s="94" t="s">
        <v>3432</v>
      </c>
      <c r="G1206" s="94" t="s">
        <v>1294</v>
      </c>
      <c r="H1206" s="94"/>
      <c r="I1206" s="94" t="s">
        <v>37</v>
      </c>
      <c r="J1206" s="94" t="s">
        <v>3243</v>
      </c>
      <c r="K1206" s="102">
        <v>5820</v>
      </c>
      <c r="L1206" s="40" t="s">
        <v>39</v>
      </c>
      <c r="M1206" s="103">
        <v>7.1323</v>
      </c>
      <c r="N1206" s="104">
        <f t="shared" si="89"/>
        <v>41509.986</v>
      </c>
      <c r="O1206" s="105">
        <v>45554</v>
      </c>
      <c r="P1206" s="106">
        <v>61176.26</v>
      </c>
      <c r="Q1206" s="106" t="s">
        <v>636</v>
      </c>
      <c r="R1206" s="94" t="s">
        <v>3244</v>
      </c>
      <c r="S1206" s="94" t="s">
        <v>93</v>
      </c>
      <c r="T1206" s="94" t="s">
        <v>43</v>
      </c>
      <c r="U1206" s="94" t="s">
        <v>43</v>
      </c>
      <c r="V1206" s="120" t="s">
        <v>70</v>
      </c>
      <c r="W1206" s="91" t="s">
        <v>3245</v>
      </c>
      <c r="X1206" s="120" t="s">
        <v>45</v>
      </c>
      <c r="Y1206" s="132" t="s">
        <v>43</v>
      </c>
      <c r="Z1206" s="91" t="s">
        <v>43</v>
      </c>
      <c r="AA1206" s="138" t="s">
        <v>46</v>
      </c>
      <c r="AB1206" s="133" t="s">
        <v>47</v>
      </c>
      <c r="AC1206" s="134"/>
      <c r="AE1206" s="135"/>
      <c r="AF1206" s="135"/>
    </row>
    <row r="1207" s="69" customFormat="1" customHeight="1" spans="1:32">
      <c r="A1207" s="91" t="s">
        <v>3433</v>
      </c>
      <c r="B1207" s="91" t="s">
        <v>3368</v>
      </c>
      <c r="C1207" s="92">
        <v>45511</v>
      </c>
      <c r="D1207" s="93" t="s">
        <v>33</v>
      </c>
      <c r="E1207" s="91" t="s">
        <v>34</v>
      </c>
      <c r="F1207" s="94" t="s">
        <v>3434</v>
      </c>
      <c r="G1207" s="94" t="s">
        <v>733</v>
      </c>
      <c r="H1207" s="94"/>
      <c r="I1207" s="94" t="s">
        <v>37</v>
      </c>
      <c r="J1207" s="94" t="s">
        <v>38</v>
      </c>
      <c r="K1207" s="102">
        <v>8184.5</v>
      </c>
      <c r="L1207" s="107" t="s">
        <v>39</v>
      </c>
      <c r="M1207" s="103">
        <v>7.1323</v>
      </c>
      <c r="N1207" s="104">
        <f t="shared" si="89"/>
        <v>58374.30935</v>
      </c>
      <c r="O1207" s="105">
        <v>45539</v>
      </c>
      <c r="P1207" s="106">
        <v>7248.5</v>
      </c>
      <c r="Q1207" s="106" t="s">
        <v>40</v>
      </c>
      <c r="R1207" s="94" t="s">
        <v>734</v>
      </c>
      <c r="S1207" s="94" t="s">
        <v>93</v>
      </c>
      <c r="T1207" s="94" t="s">
        <v>43</v>
      </c>
      <c r="U1207" s="94" t="s">
        <v>43</v>
      </c>
      <c r="V1207" s="120">
        <v>60000</v>
      </c>
      <c r="W1207" s="91" t="s">
        <v>735</v>
      </c>
      <c r="X1207" s="120" t="s">
        <v>45</v>
      </c>
      <c r="Y1207" s="132" t="s">
        <v>43</v>
      </c>
      <c r="Z1207" s="91" t="s">
        <v>43</v>
      </c>
      <c r="AA1207" s="138" t="s">
        <v>46</v>
      </c>
      <c r="AB1207" s="133" t="s">
        <v>47</v>
      </c>
      <c r="AC1207" s="134"/>
      <c r="AE1207" s="145"/>
      <c r="AF1207" s="135"/>
    </row>
    <row r="1208" s="69" customFormat="1" customHeight="1" spans="1:32">
      <c r="A1208" s="91" t="s">
        <v>3435</v>
      </c>
      <c r="B1208" s="91" t="s">
        <v>3368</v>
      </c>
      <c r="C1208" s="92">
        <v>45511</v>
      </c>
      <c r="D1208" s="93" t="s">
        <v>49</v>
      </c>
      <c r="E1208" s="91" t="s">
        <v>142</v>
      </c>
      <c r="F1208" s="94" t="s">
        <v>3436</v>
      </c>
      <c r="G1208" s="94" t="s">
        <v>242</v>
      </c>
      <c r="H1208" s="94"/>
      <c r="I1208" s="94" t="s">
        <v>53</v>
      </c>
      <c r="J1208" s="95" t="s">
        <v>243</v>
      </c>
      <c r="K1208" s="109">
        <v>5394.2</v>
      </c>
      <c r="L1208" s="107" t="s">
        <v>39</v>
      </c>
      <c r="M1208" s="103">
        <v>7.1323</v>
      </c>
      <c r="N1208" s="104">
        <f t="shared" si="89"/>
        <v>38473.05266</v>
      </c>
      <c r="O1208" s="108">
        <v>45533</v>
      </c>
      <c r="P1208" s="106">
        <v>5394.2</v>
      </c>
      <c r="Q1208" s="106" t="s">
        <v>40</v>
      </c>
      <c r="R1208" s="94" t="s">
        <v>244</v>
      </c>
      <c r="S1208" s="94" t="s">
        <v>42</v>
      </c>
      <c r="T1208" s="94" t="s">
        <v>43</v>
      </c>
      <c r="U1208" s="94" t="s">
        <v>43</v>
      </c>
      <c r="V1208" s="120" t="s">
        <v>44</v>
      </c>
      <c r="W1208" s="91" t="s">
        <v>43</v>
      </c>
      <c r="X1208" s="120" t="s">
        <v>45</v>
      </c>
      <c r="Y1208" s="132" t="s">
        <v>43</v>
      </c>
      <c r="Z1208" s="107" t="s">
        <v>43</v>
      </c>
      <c r="AA1208" s="43" t="s">
        <v>46</v>
      </c>
      <c r="AB1208" s="133" t="s">
        <v>47</v>
      </c>
      <c r="AC1208" s="134"/>
      <c r="AE1208" s="145"/>
      <c r="AF1208" s="135"/>
    </row>
    <row r="1209" s="69" customFormat="1" customHeight="1" spans="1:32">
      <c r="A1209" s="91" t="s">
        <v>3173</v>
      </c>
      <c r="B1209" s="91" t="s">
        <v>3368</v>
      </c>
      <c r="C1209" s="92">
        <v>45511</v>
      </c>
      <c r="D1209" s="93" t="s">
        <v>33</v>
      </c>
      <c r="E1209" s="91" t="s">
        <v>50</v>
      </c>
      <c r="F1209" s="94" t="s">
        <v>3437</v>
      </c>
      <c r="G1209" s="94" t="s">
        <v>3175</v>
      </c>
      <c r="H1209" s="94"/>
      <c r="I1209" s="94" t="s">
        <v>37</v>
      </c>
      <c r="J1209" s="94" t="s">
        <v>655</v>
      </c>
      <c r="K1209" s="102">
        <v>744.88</v>
      </c>
      <c r="L1209" s="107" t="s">
        <v>39</v>
      </c>
      <c r="M1209" s="103">
        <v>7.1323</v>
      </c>
      <c r="N1209" s="104">
        <f t="shared" ref="N1209:N1215" si="90">K1209*M1209</f>
        <v>5312.707624</v>
      </c>
      <c r="O1209" s="105">
        <v>45540</v>
      </c>
      <c r="P1209" s="106">
        <v>54773.34</v>
      </c>
      <c r="Q1209" s="106" t="s">
        <v>3176</v>
      </c>
      <c r="R1209" s="94" t="s">
        <v>3177</v>
      </c>
      <c r="S1209" s="94" t="s">
        <v>57</v>
      </c>
      <c r="T1209" s="94" t="s">
        <v>43</v>
      </c>
      <c r="U1209" s="94" t="s">
        <v>43</v>
      </c>
      <c r="V1209" s="120" t="s">
        <v>70</v>
      </c>
      <c r="W1209" s="91" t="s">
        <v>3178</v>
      </c>
      <c r="X1209" s="120" t="s">
        <v>45</v>
      </c>
      <c r="Y1209" s="132" t="s">
        <v>43</v>
      </c>
      <c r="Z1209" s="91" t="s">
        <v>43</v>
      </c>
      <c r="AA1209" s="138" t="s">
        <v>46</v>
      </c>
      <c r="AB1209" s="133" t="s">
        <v>72</v>
      </c>
      <c r="AC1209" s="134" t="s">
        <v>73</v>
      </c>
      <c r="AE1209" s="145"/>
      <c r="AF1209" s="135"/>
    </row>
    <row r="1210" s="69" customFormat="1" customHeight="1" spans="1:32">
      <c r="A1210" s="91" t="s">
        <v>3395</v>
      </c>
      <c r="B1210" s="91" t="s">
        <v>3368</v>
      </c>
      <c r="C1210" s="92">
        <v>45511</v>
      </c>
      <c r="D1210" s="93" t="s">
        <v>49</v>
      </c>
      <c r="E1210" s="91" t="s">
        <v>153</v>
      </c>
      <c r="F1210" s="94" t="s">
        <v>3396</v>
      </c>
      <c r="G1210" s="94" t="s">
        <v>155</v>
      </c>
      <c r="H1210" s="94"/>
      <c r="I1210" s="94" t="s">
        <v>79</v>
      </c>
      <c r="J1210" s="94" t="s">
        <v>156</v>
      </c>
      <c r="K1210" s="102">
        <v>6000</v>
      </c>
      <c r="L1210" s="40" t="s">
        <v>157</v>
      </c>
      <c r="M1210" s="109">
        <v>0.91283</v>
      </c>
      <c r="N1210" s="104">
        <f t="shared" si="90"/>
        <v>5476.98</v>
      </c>
      <c r="O1210" s="108">
        <v>45540</v>
      </c>
      <c r="P1210" s="106" t="s">
        <v>108</v>
      </c>
      <c r="Q1210" s="106" t="s">
        <v>2183</v>
      </c>
      <c r="R1210" s="95" t="s">
        <v>360</v>
      </c>
      <c r="S1210" s="95" t="s">
        <v>68</v>
      </c>
      <c r="T1210" s="95" t="s">
        <v>160</v>
      </c>
      <c r="U1210" s="95" t="s">
        <v>161</v>
      </c>
      <c r="V1210" s="121">
        <v>1000000</v>
      </c>
      <c r="W1210" s="121" t="s">
        <v>162</v>
      </c>
      <c r="X1210" s="120" t="s">
        <v>45</v>
      </c>
      <c r="Y1210" s="132" t="s">
        <v>43</v>
      </c>
      <c r="Z1210" s="91" t="s">
        <v>43</v>
      </c>
      <c r="AA1210" s="138" t="s">
        <v>163</v>
      </c>
      <c r="AB1210" s="133" t="s">
        <v>2762</v>
      </c>
      <c r="AC1210" s="134"/>
      <c r="AE1210" s="135"/>
      <c r="AF1210" s="135"/>
    </row>
    <row r="1211" s="69" customFormat="1" customHeight="1" spans="1:32">
      <c r="A1211" s="91" t="s">
        <v>3395</v>
      </c>
      <c r="B1211" s="91" t="s">
        <v>3368</v>
      </c>
      <c r="C1211" s="92">
        <v>45511</v>
      </c>
      <c r="D1211" s="93" t="s">
        <v>49</v>
      </c>
      <c r="E1211" s="91" t="s">
        <v>153</v>
      </c>
      <c r="F1211" s="94" t="s">
        <v>3396</v>
      </c>
      <c r="G1211" s="94" t="s">
        <v>155</v>
      </c>
      <c r="H1211" s="94"/>
      <c r="I1211" s="94" t="s">
        <v>79</v>
      </c>
      <c r="J1211" s="94" t="s">
        <v>156</v>
      </c>
      <c r="K1211" s="102">
        <v>4200</v>
      </c>
      <c r="L1211" s="40" t="s">
        <v>157</v>
      </c>
      <c r="M1211" s="109">
        <v>0.91283</v>
      </c>
      <c r="N1211" s="104">
        <f t="shared" si="90"/>
        <v>3833.886</v>
      </c>
      <c r="O1211" s="108">
        <v>45519</v>
      </c>
      <c r="P1211" s="106" t="s">
        <v>108</v>
      </c>
      <c r="Q1211" s="106" t="s">
        <v>2183</v>
      </c>
      <c r="R1211" s="95" t="s">
        <v>662</v>
      </c>
      <c r="S1211" s="95" t="s">
        <v>68</v>
      </c>
      <c r="T1211" s="95" t="s">
        <v>160</v>
      </c>
      <c r="U1211" s="95" t="s">
        <v>161</v>
      </c>
      <c r="V1211" s="121">
        <v>1000000</v>
      </c>
      <c r="W1211" s="121" t="s">
        <v>162</v>
      </c>
      <c r="X1211" s="120" t="s">
        <v>45</v>
      </c>
      <c r="Y1211" s="132" t="s">
        <v>43</v>
      </c>
      <c r="Z1211" s="91" t="s">
        <v>43</v>
      </c>
      <c r="AA1211" s="138" t="s">
        <v>163</v>
      </c>
      <c r="AB1211" s="133" t="s">
        <v>2762</v>
      </c>
      <c r="AC1211" s="134"/>
      <c r="AE1211" s="135"/>
      <c r="AF1211" s="135"/>
    </row>
    <row r="1212" s="69" customFormat="1" customHeight="1" spans="1:32">
      <c r="A1212" s="91" t="s">
        <v>3438</v>
      </c>
      <c r="B1212" s="91" t="s">
        <v>3368</v>
      </c>
      <c r="C1212" s="92">
        <v>45511</v>
      </c>
      <c r="D1212" s="93" t="s">
        <v>49</v>
      </c>
      <c r="E1212" s="91" t="s">
        <v>311</v>
      </c>
      <c r="F1212" s="94" t="s">
        <v>3439</v>
      </c>
      <c r="G1212" s="94" t="s">
        <v>3440</v>
      </c>
      <c r="H1212" s="94"/>
      <c r="I1212" s="94" t="s">
        <v>951</v>
      </c>
      <c r="J1212" s="94" t="s">
        <v>516</v>
      </c>
      <c r="K1212" s="102">
        <v>6390</v>
      </c>
      <c r="L1212" s="107" t="s">
        <v>39</v>
      </c>
      <c r="M1212" s="103">
        <v>7.1323</v>
      </c>
      <c r="N1212" s="104">
        <f t="shared" si="90"/>
        <v>45575.397</v>
      </c>
      <c r="O1212" s="105">
        <v>45527</v>
      </c>
      <c r="P1212" s="106" t="s">
        <v>108</v>
      </c>
      <c r="Q1212" s="106" t="s">
        <v>1406</v>
      </c>
      <c r="R1212" s="94" t="s">
        <v>3441</v>
      </c>
      <c r="S1212" s="94" t="s">
        <v>68</v>
      </c>
      <c r="T1212" s="94" t="s">
        <v>3442</v>
      </c>
      <c r="U1212" s="94" t="s">
        <v>43</v>
      </c>
      <c r="V1212" s="120" t="s">
        <v>70</v>
      </c>
      <c r="W1212" s="91" t="s">
        <v>3443</v>
      </c>
      <c r="X1212" s="120" t="s">
        <v>45</v>
      </c>
      <c r="Y1212" s="132" t="s">
        <v>43</v>
      </c>
      <c r="Z1212" s="91" t="s">
        <v>43</v>
      </c>
      <c r="AA1212" s="138" t="s">
        <v>46</v>
      </c>
      <c r="AB1212" s="133" t="s">
        <v>47</v>
      </c>
      <c r="AC1212" s="134"/>
      <c r="AE1212" s="145"/>
      <c r="AF1212" s="135"/>
    </row>
    <row r="1213" s="69" customFormat="1" customHeight="1" spans="1:32">
      <c r="A1213" s="91" t="s">
        <v>3444</v>
      </c>
      <c r="B1213" s="91" t="s">
        <v>3368</v>
      </c>
      <c r="C1213" s="92">
        <v>45511</v>
      </c>
      <c r="D1213" s="93" t="s">
        <v>33</v>
      </c>
      <c r="E1213" s="91" t="s">
        <v>96</v>
      </c>
      <c r="F1213" s="94" t="s">
        <v>3445</v>
      </c>
      <c r="G1213" s="94" t="s">
        <v>1898</v>
      </c>
      <c r="H1213" s="94"/>
      <c r="I1213" s="94" t="s">
        <v>53</v>
      </c>
      <c r="J1213" s="94" t="s">
        <v>1899</v>
      </c>
      <c r="K1213" s="102">
        <v>118989</v>
      </c>
      <c r="L1213" s="91" t="s">
        <v>89</v>
      </c>
      <c r="M1213" s="102">
        <v>1</v>
      </c>
      <c r="N1213" s="113">
        <f t="shared" si="90"/>
        <v>118989</v>
      </c>
      <c r="O1213" s="105">
        <v>45534</v>
      </c>
      <c r="P1213" s="106" t="s">
        <v>3446</v>
      </c>
      <c r="Q1213" s="106" t="s">
        <v>1619</v>
      </c>
      <c r="R1213" s="94" t="s">
        <v>1901</v>
      </c>
      <c r="S1213" s="94" t="s">
        <v>57</v>
      </c>
      <c r="T1213" s="94" t="s">
        <v>43</v>
      </c>
      <c r="U1213" s="94" t="s">
        <v>43</v>
      </c>
      <c r="V1213" s="120" t="s">
        <v>58</v>
      </c>
      <c r="W1213" s="91" t="s">
        <v>43</v>
      </c>
      <c r="X1213" s="120" t="s">
        <v>45</v>
      </c>
      <c r="Y1213" s="132" t="s">
        <v>43</v>
      </c>
      <c r="Z1213" s="40" t="s">
        <v>43</v>
      </c>
      <c r="AA1213" s="138" t="s">
        <v>46</v>
      </c>
      <c r="AB1213" s="133" t="s">
        <v>135</v>
      </c>
      <c r="AC1213" s="134"/>
      <c r="AE1213" s="145"/>
      <c r="AF1213" s="135"/>
    </row>
    <row r="1214" s="69" customFormat="1" customHeight="1" spans="1:32">
      <c r="A1214" s="91" t="s">
        <v>3377</v>
      </c>
      <c r="B1214" s="91" t="s">
        <v>3368</v>
      </c>
      <c r="C1214" s="92">
        <v>45512</v>
      </c>
      <c r="D1214" s="93" t="s">
        <v>75</v>
      </c>
      <c r="E1214" s="91" t="s">
        <v>856</v>
      </c>
      <c r="F1214" s="94" t="s">
        <v>3378</v>
      </c>
      <c r="G1214" s="94" t="s">
        <v>858</v>
      </c>
      <c r="H1214" s="94"/>
      <c r="I1214" s="94" t="s">
        <v>79</v>
      </c>
      <c r="J1214" s="94" t="s">
        <v>282</v>
      </c>
      <c r="K1214" s="102">
        <v>291.51</v>
      </c>
      <c r="L1214" s="40" t="s">
        <v>39</v>
      </c>
      <c r="M1214" s="103">
        <v>7.1323</v>
      </c>
      <c r="N1214" s="104">
        <f t="shared" si="90"/>
        <v>2079.136773</v>
      </c>
      <c r="O1214" s="105">
        <v>45558</v>
      </c>
      <c r="P1214" s="110" t="s">
        <v>108</v>
      </c>
      <c r="Q1214" s="106" t="s">
        <v>2396</v>
      </c>
      <c r="R1214" s="94" t="s">
        <v>2828</v>
      </c>
      <c r="S1214" s="122" t="s">
        <v>261</v>
      </c>
      <c r="T1214" s="122" t="s">
        <v>179</v>
      </c>
      <c r="U1214" s="122" t="s">
        <v>262</v>
      </c>
      <c r="V1214" s="120" t="s">
        <v>70</v>
      </c>
      <c r="W1214" s="91" t="s">
        <v>2829</v>
      </c>
      <c r="X1214" s="120" t="s">
        <v>45</v>
      </c>
      <c r="Y1214" s="132" t="s">
        <v>43</v>
      </c>
      <c r="Z1214" s="107" t="s">
        <v>43</v>
      </c>
      <c r="AA1214" s="138" t="s">
        <v>46</v>
      </c>
      <c r="AB1214" s="133" t="s">
        <v>861</v>
      </c>
      <c r="AC1214" s="136" t="s">
        <v>73</v>
      </c>
      <c r="AE1214" s="145"/>
      <c r="AF1214" s="135"/>
    </row>
    <row r="1215" s="69" customFormat="1" customHeight="1" spans="1:32">
      <c r="A1215" s="91" t="s">
        <v>3447</v>
      </c>
      <c r="B1215" s="91" t="s">
        <v>3368</v>
      </c>
      <c r="C1215" s="92">
        <v>45512</v>
      </c>
      <c r="D1215" s="93" t="s">
        <v>75</v>
      </c>
      <c r="E1215" s="91" t="s">
        <v>856</v>
      </c>
      <c r="F1215" s="94" t="s">
        <v>3448</v>
      </c>
      <c r="G1215" s="94" t="s">
        <v>931</v>
      </c>
      <c r="H1215" s="94"/>
      <c r="I1215" s="94" t="s">
        <v>145</v>
      </c>
      <c r="J1215" s="94" t="s">
        <v>963</v>
      </c>
      <c r="K1215" s="102">
        <v>18686.73</v>
      </c>
      <c r="L1215" s="107" t="s">
        <v>39</v>
      </c>
      <c r="M1215" s="103">
        <v>7.1323</v>
      </c>
      <c r="N1215" s="104">
        <f t="shared" si="90"/>
        <v>133279.364379</v>
      </c>
      <c r="O1215" s="105">
        <v>45537</v>
      </c>
      <c r="P1215" s="106">
        <v>9345.5</v>
      </c>
      <c r="Q1215" s="106" t="s">
        <v>3449</v>
      </c>
      <c r="R1215" s="94" t="s">
        <v>932</v>
      </c>
      <c r="S1215" s="94" t="s">
        <v>68</v>
      </c>
      <c r="T1215" s="94" t="s">
        <v>933</v>
      </c>
      <c r="U1215" s="94" t="s">
        <v>43</v>
      </c>
      <c r="V1215" s="120" t="s">
        <v>70</v>
      </c>
      <c r="W1215" s="91" t="s">
        <v>2005</v>
      </c>
      <c r="X1215" s="120" t="s">
        <v>45</v>
      </c>
      <c r="Y1215" s="132" t="s">
        <v>43</v>
      </c>
      <c r="Z1215" s="91" t="s">
        <v>43</v>
      </c>
      <c r="AA1215" s="43" t="s">
        <v>46</v>
      </c>
      <c r="AB1215" s="133" t="s">
        <v>113</v>
      </c>
      <c r="AC1215" s="134" t="s">
        <v>73</v>
      </c>
      <c r="AE1215" s="145"/>
      <c r="AF1215" s="135"/>
    </row>
    <row r="1216" s="69" customFormat="1" customHeight="1" spans="1:32">
      <c r="A1216" s="91" t="s">
        <v>3450</v>
      </c>
      <c r="B1216" s="91" t="s">
        <v>3368</v>
      </c>
      <c r="C1216" s="92">
        <v>45512</v>
      </c>
      <c r="D1216" s="93" t="s">
        <v>75</v>
      </c>
      <c r="E1216" s="91" t="s">
        <v>856</v>
      </c>
      <c r="F1216" s="94" t="s">
        <v>3378</v>
      </c>
      <c r="G1216" s="94" t="s">
        <v>858</v>
      </c>
      <c r="H1216" s="94"/>
      <c r="I1216" s="94" t="s">
        <v>79</v>
      </c>
      <c r="J1216" s="94" t="s">
        <v>282</v>
      </c>
      <c r="K1216" s="102">
        <v>1472.97</v>
      </c>
      <c r="L1216" s="40" t="s">
        <v>39</v>
      </c>
      <c r="M1216" s="103">
        <v>7.1323</v>
      </c>
      <c r="N1216" s="104">
        <f t="shared" ref="N1216:N1249" si="91">K1216*M1216</f>
        <v>10505.663931</v>
      </c>
      <c r="O1216" s="105">
        <v>45538</v>
      </c>
      <c r="P1216" s="114" t="s">
        <v>323</v>
      </c>
      <c r="Q1216" s="106" t="s">
        <v>40</v>
      </c>
      <c r="R1216" s="94" t="s">
        <v>3016</v>
      </c>
      <c r="S1216" s="122" t="s">
        <v>261</v>
      </c>
      <c r="T1216" s="122" t="s">
        <v>179</v>
      </c>
      <c r="U1216" s="122" t="s">
        <v>262</v>
      </c>
      <c r="V1216" s="120" t="s">
        <v>70</v>
      </c>
      <c r="W1216" s="91" t="s">
        <v>3017</v>
      </c>
      <c r="X1216" s="120" t="s">
        <v>45</v>
      </c>
      <c r="Y1216" s="132" t="s">
        <v>43</v>
      </c>
      <c r="Z1216" s="107" t="s">
        <v>43</v>
      </c>
      <c r="AA1216" s="138" t="s">
        <v>46</v>
      </c>
      <c r="AB1216" s="133" t="s">
        <v>861</v>
      </c>
      <c r="AC1216" s="136" t="s">
        <v>73</v>
      </c>
      <c r="AE1216" s="145"/>
      <c r="AF1216" s="135"/>
    </row>
    <row r="1217" s="69" customFormat="1" customHeight="1" spans="1:32">
      <c r="A1217" s="91" t="s">
        <v>3451</v>
      </c>
      <c r="B1217" s="91" t="s">
        <v>3368</v>
      </c>
      <c r="C1217" s="92">
        <v>45512</v>
      </c>
      <c r="D1217" s="93" t="s">
        <v>75</v>
      </c>
      <c r="E1217" s="91" t="s">
        <v>279</v>
      </c>
      <c r="F1217" s="94" t="s">
        <v>3452</v>
      </c>
      <c r="G1217" s="94" t="s">
        <v>589</v>
      </c>
      <c r="H1217" s="94"/>
      <c r="I1217" s="94" t="s">
        <v>145</v>
      </c>
      <c r="J1217" s="94" t="s">
        <v>322</v>
      </c>
      <c r="K1217" s="102">
        <v>124500</v>
      </c>
      <c r="L1217" s="107" t="s">
        <v>39</v>
      </c>
      <c r="M1217" s="103">
        <v>7.1323</v>
      </c>
      <c r="N1217" s="104">
        <f t="shared" si="91"/>
        <v>887971.35</v>
      </c>
      <c r="O1217" s="105">
        <v>45548</v>
      </c>
      <c r="P1217" s="106">
        <v>40144.98</v>
      </c>
      <c r="Q1217" s="106" t="s">
        <v>3453</v>
      </c>
      <c r="R1217" s="94" t="s">
        <v>591</v>
      </c>
      <c r="S1217" s="122" t="s">
        <v>261</v>
      </c>
      <c r="T1217" s="122" t="s">
        <v>179</v>
      </c>
      <c r="U1217" s="122" t="s">
        <v>262</v>
      </c>
      <c r="V1217" s="120">
        <v>150000</v>
      </c>
      <c r="W1217" s="91" t="s">
        <v>592</v>
      </c>
      <c r="X1217" s="120" t="s">
        <v>45</v>
      </c>
      <c r="Y1217" s="132" t="s">
        <v>43</v>
      </c>
      <c r="Z1217" s="91" t="s">
        <v>43</v>
      </c>
      <c r="AA1217" s="138" t="s">
        <v>163</v>
      </c>
      <c r="AB1217" s="133" t="s">
        <v>113</v>
      </c>
      <c r="AC1217" s="136" t="s">
        <v>73</v>
      </c>
      <c r="AE1217" s="145"/>
      <c r="AF1217" s="135"/>
    </row>
    <row r="1218" s="69" customFormat="1" customHeight="1" spans="1:32">
      <c r="A1218" s="91" t="s">
        <v>3454</v>
      </c>
      <c r="B1218" s="91" t="s">
        <v>3368</v>
      </c>
      <c r="C1218" s="92">
        <v>45512</v>
      </c>
      <c r="D1218" s="93" t="s">
        <v>60</v>
      </c>
      <c r="E1218" s="91" t="s">
        <v>115</v>
      </c>
      <c r="F1218" s="94" t="s">
        <v>3455</v>
      </c>
      <c r="G1218" s="94" t="s">
        <v>230</v>
      </c>
      <c r="H1218" s="94"/>
      <c r="I1218" s="94" t="s">
        <v>79</v>
      </c>
      <c r="J1218" s="94" t="s">
        <v>118</v>
      </c>
      <c r="K1218" s="102">
        <v>93888.8</v>
      </c>
      <c r="L1218" s="107" t="s">
        <v>39</v>
      </c>
      <c r="M1218" s="103">
        <v>7.1323</v>
      </c>
      <c r="N1218" s="104">
        <f t="shared" si="91"/>
        <v>669643.08824</v>
      </c>
      <c r="O1218" s="108">
        <v>45563</v>
      </c>
      <c r="P1218" s="110" t="s">
        <v>108</v>
      </c>
      <c r="Q1218" s="106" t="s">
        <v>231</v>
      </c>
      <c r="R1218" s="111" t="s">
        <v>232</v>
      </c>
      <c r="S1218" s="95" t="s">
        <v>68</v>
      </c>
      <c r="T1218" s="95" t="s">
        <v>233</v>
      </c>
      <c r="U1218" s="95" t="s">
        <v>43</v>
      </c>
      <c r="V1218" s="121">
        <v>500000</v>
      </c>
      <c r="W1218" s="121" t="s">
        <v>234</v>
      </c>
      <c r="X1218" s="120" t="s">
        <v>45</v>
      </c>
      <c r="Y1218" s="132" t="s">
        <v>43</v>
      </c>
      <c r="Z1218" s="107" t="s">
        <v>43</v>
      </c>
      <c r="AA1218" s="43" t="s">
        <v>46</v>
      </c>
      <c r="AB1218" s="133" t="s">
        <v>47</v>
      </c>
      <c r="AC1218" s="134"/>
      <c r="AE1218" s="135"/>
      <c r="AF1218" s="135"/>
    </row>
    <row r="1219" s="69" customFormat="1" customHeight="1" spans="1:32">
      <c r="A1219" s="91" t="s">
        <v>3456</v>
      </c>
      <c r="B1219" s="91" t="s">
        <v>3368</v>
      </c>
      <c r="C1219" s="92">
        <v>45512</v>
      </c>
      <c r="D1219" s="93" t="s">
        <v>49</v>
      </c>
      <c r="E1219" s="91" t="s">
        <v>311</v>
      </c>
      <c r="F1219" s="94" t="s">
        <v>3457</v>
      </c>
      <c r="G1219" s="94" t="s">
        <v>617</v>
      </c>
      <c r="H1219" s="95"/>
      <c r="I1219" s="95" t="s">
        <v>53</v>
      </c>
      <c r="J1219" s="95" t="s">
        <v>314</v>
      </c>
      <c r="K1219" s="102">
        <v>3800</v>
      </c>
      <c r="L1219" s="107" t="s">
        <v>39</v>
      </c>
      <c r="M1219" s="103">
        <v>7.1323</v>
      </c>
      <c r="N1219" s="104">
        <f t="shared" si="91"/>
        <v>27102.74</v>
      </c>
      <c r="O1219" s="108">
        <v>45534</v>
      </c>
      <c r="P1219" s="110" t="s">
        <v>108</v>
      </c>
      <c r="Q1219" s="110" t="s">
        <v>231</v>
      </c>
      <c r="R1219" s="95" t="s">
        <v>618</v>
      </c>
      <c r="S1219" s="94" t="s">
        <v>68</v>
      </c>
      <c r="T1219" s="94" t="s">
        <v>619</v>
      </c>
      <c r="U1219" s="94" t="s">
        <v>43</v>
      </c>
      <c r="V1219" s="121">
        <v>150000</v>
      </c>
      <c r="W1219" s="121" t="s">
        <v>620</v>
      </c>
      <c r="X1219" s="121" t="s">
        <v>45</v>
      </c>
      <c r="Y1219" s="137" t="s">
        <v>43</v>
      </c>
      <c r="Z1219" s="40" t="s">
        <v>43</v>
      </c>
      <c r="AA1219" s="57" t="s">
        <v>46</v>
      </c>
      <c r="AB1219" s="133" t="s">
        <v>621</v>
      </c>
      <c r="AC1219" s="134"/>
      <c r="AE1219" s="145"/>
      <c r="AF1219" s="135"/>
    </row>
    <row r="1220" s="69" customFormat="1" customHeight="1" spans="1:32">
      <c r="A1220" s="91" t="s">
        <v>3458</v>
      </c>
      <c r="B1220" s="91" t="s">
        <v>3368</v>
      </c>
      <c r="C1220" s="92">
        <v>45512</v>
      </c>
      <c r="D1220" s="93" t="s">
        <v>75</v>
      </c>
      <c r="E1220" s="91" t="s">
        <v>279</v>
      </c>
      <c r="F1220" s="94" t="s">
        <v>3393</v>
      </c>
      <c r="G1220" s="94" t="s">
        <v>281</v>
      </c>
      <c r="H1220" s="94"/>
      <c r="I1220" s="94" t="s">
        <v>79</v>
      </c>
      <c r="J1220" s="94" t="s">
        <v>282</v>
      </c>
      <c r="K1220" s="102">
        <v>13989.36</v>
      </c>
      <c r="L1220" s="107" t="s">
        <v>39</v>
      </c>
      <c r="M1220" s="103">
        <v>7.1323</v>
      </c>
      <c r="N1220" s="104">
        <f t="shared" si="91"/>
        <v>99776.312328</v>
      </c>
      <c r="O1220" s="105">
        <v>45544</v>
      </c>
      <c r="P1220" s="106" t="s">
        <v>3459</v>
      </c>
      <c r="Q1220" s="106" t="s">
        <v>2266</v>
      </c>
      <c r="R1220" s="94" t="s">
        <v>3460</v>
      </c>
      <c r="S1220" s="122" t="s">
        <v>261</v>
      </c>
      <c r="T1220" s="122" t="s">
        <v>179</v>
      </c>
      <c r="U1220" s="122" t="s">
        <v>262</v>
      </c>
      <c r="V1220" s="120" t="s">
        <v>70</v>
      </c>
      <c r="W1220" s="91" t="s">
        <v>3461</v>
      </c>
      <c r="X1220" s="120" t="s">
        <v>45</v>
      </c>
      <c r="Y1220" s="132" t="s">
        <v>43</v>
      </c>
      <c r="Z1220" s="91" t="s">
        <v>43</v>
      </c>
      <c r="AA1220" s="57" t="s">
        <v>46</v>
      </c>
      <c r="AB1220" s="133" t="s">
        <v>113</v>
      </c>
      <c r="AC1220" s="136" t="s">
        <v>73</v>
      </c>
      <c r="AE1220" s="145"/>
      <c r="AF1220" s="135"/>
    </row>
    <row r="1221" s="69" customFormat="1" customHeight="1" spans="1:32">
      <c r="A1221" s="91" t="s">
        <v>3462</v>
      </c>
      <c r="B1221" s="91" t="s">
        <v>3368</v>
      </c>
      <c r="C1221" s="92">
        <v>45512</v>
      </c>
      <c r="D1221" s="93" t="s">
        <v>60</v>
      </c>
      <c r="E1221" s="91" t="s">
        <v>2238</v>
      </c>
      <c r="F1221" s="94" t="s">
        <v>3463</v>
      </c>
      <c r="G1221" s="94" t="s">
        <v>486</v>
      </c>
      <c r="H1221" s="94"/>
      <c r="I1221" s="94" t="s">
        <v>79</v>
      </c>
      <c r="J1221" s="94" t="s">
        <v>204</v>
      </c>
      <c r="K1221" s="102">
        <v>8167.5</v>
      </c>
      <c r="L1221" s="40" t="s">
        <v>205</v>
      </c>
      <c r="M1221" s="109">
        <v>5.3416</v>
      </c>
      <c r="N1221" s="104">
        <f t="shared" si="91"/>
        <v>43627.518</v>
      </c>
      <c r="O1221" s="105">
        <v>45533</v>
      </c>
      <c r="P1221" s="106" t="s">
        <v>3464</v>
      </c>
      <c r="Q1221" s="106" t="s">
        <v>3465</v>
      </c>
      <c r="R1221" s="94" t="s">
        <v>489</v>
      </c>
      <c r="S1221" s="122" t="s">
        <v>261</v>
      </c>
      <c r="T1221" s="122" t="s">
        <v>179</v>
      </c>
      <c r="U1221" s="122" t="s">
        <v>262</v>
      </c>
      <c r="V1221" s="120" t="s">
        <v>70</v>
      </c>
      <c r="W1221" s="91" t="s">
        <v>490</v>
      </c>
      <c r="X1221" s="120" t="s">
        <v>45</v>
      </c>
      <c r="Y1221" s="132" t="s">
        <v>43</v>
      </c>
      <c r="Z1221" s="91" t="s">
        <v>43</v>
      </c>
      <c r="AA1221" s="43" t="s">
        <v>46</v>
      </c>
      <c r="AB1221" s="133" t="s">
        <v>47</v>
      </c>
      <c r="AC1221" s="134"/>
      <c r="AE1221" s="145"/>
      <c r="AF1221" s="135"/>
    </row>
    <row r="1222" s="69" customFormat="1" customHeight="1" spans="1:32">
      <c r="A1222" s="91" t="s">
        <v>3466</v>
      </c>
      <c r="B1222" s="91" t="s">
        <v>3368</v>
      </c>
      <c r="C1222" s="92">
        <v>45512</v>
      </c>
      <c r="D1222" s="93" t="s">
        <v>49</v>
      </c>
      <c r="E1222" s="91" t="s">
        <v>153</v>
      </c>
      <c r="F1222" s="94" t="s">
        <v>3467</v>
      </c>
      <c r="G1222" s="94" t="s">
        <v>189</v>
      </c>
      <c r="H1222" s="94"/>
      <c r="I1222" s="94" t="s">
        <v>79</v>
      </c>
      <c r="J1222" s="94" t="s">
        <v>156</v>
      </c>
      <c r="K1222" s="102">
        <v>500</v>
      </c>
      <c r="L1222" s="40" t="s">
        <v>157</v>
      </c>
      <c r="M1222" s="109">
        <v>0.91261</v>
      </c>
      <c r="N1222" s="104">
        <f t="shared" si="91"/>
        <v>456.305</v>
      </c>
      <c r="O1222" s="105">
        <v>45537</v>
      </c>
      <c r="P1222" s="110" t="s">
        <v>108</v>
      </c>
      <c r="Q1222" s="106" t="s">
        <v>190</v>
      </c>
      <c r="R1222" s="94" t="s">
        <v>2745</v>
      </c>
      <c r="S1222" s="94" t="s">
        <v>192</v>
      </c>
      <c r="T1222" s="94" t="s">
        <v>43</v>
      </c>
      <c r="U1222" s="94" t="s">
        <v>43</v>
      </c>
      <c r="V1222" s="120" t="s">
        <v>193</v>
      </c>
      <c r="W1222" s="91" t="s">
        <v>43</v>
      </c>
      <c r="X1222" s="120" t="s">
        <v>45</v>
      </c>
      <c r="Y1222" s="132" t="s">
        <v>43</v>
      </c>
      <c r="Z1222" s="91" t="s">
        <v>43</v>
      </c>
      <c r="AA1222" s="138" t="s">
        <v>1805</v>
      </c>
      <c r="AB1222" s="133"/>
      <c r="AC1222" s="134"/>
      <c r="AE1222" s="135"/>
      <c r="AF1222" s="135"/>
    </row>
    <row r="1223" s="69" customFormat="1" customHeight="1" spans="1:32">
      <c r="A1223" s="91" t="s">
        <v>3468</v>
      </c>
      <c r="B1223" s="91" t="s">
        <v>3368</v>
      </c>
      <c r="C1223" s="92">
        <v>45512</v>
      </c>
      <c r="D1223" s="93" t="s">
        <v>33</v>
      </c>
      <c r="E1223" s="91" t="s">
        <v>1656</v>
      </c>
      <c r="F1223" s="94" t="s">
        <v>3469</v>
      </c>
      <c r="G1223" s="94" t="s">
        <v>532</v>
      </c>
      <c r="H1223" s="94"/>
      <c r="I1223" s="94" t="s">
        <v>53</v>
      </c>
      <c r="J1223" s="94" t="s">
        <v>533</v>
      </c>
      <c r="K1223" s="102">
        <v>1040</v>
      </c>
      <c r="L1223" s="40" t="s">
        <v>39</v>
      </c>
      <c r="M1223" s="103">
        <v>7.1323</v>
      </c>
      <c r="N1223" s="104">
        <f t="shared" si="91"/>
        <v>7417.592</v>
      </c>
      <c r="O1223" s="105">
        <v>45514</v>
      </c>
      <c r="P1223" s="106">
        <v>13100.45</v>
      </c>
      <c r="Q1223" s="106" t="s">
        <v>40</v>
      </c>
      <c r="R1223" s="94" t="s">
        <v>535</v>
      </c>
      <c r="S1223" s="94" t="s">
        <v>68</v>
      </c>
      <c r="T1223" s="95" t="s">
        <v>536</v>
      </c>
      <c r="U1223" s="94" t="s">
        <v>43</v>
      </c>
      <c r="V1223" s="120">
        <v>60000</v>
      </c>
      <c r="W1223" s="91" t="s">
        <v>537</v>
      </c>
      <c r="X1223" s="120" t="s">
        <v>45</v>
      </c>
      <c r="Y1223" s="132" t="s">
        <v>43</v>
      </c>
      <c r="Z1223" s="91" t="s">
        <v>43</v>
      </c>
      <c r="AA1223" s="138" t="s">
        <v>46</v>
      </c>
      <c r="AB1223" s="133" t="s">
        <v>47</v>
      </c>
      <c r="AC1223" s="134"/>
      <c r="AE1223" s="145"/>
      <c r="AF1223" s="135"/>
    </row>
    <row r="1224" s="69" customFormat="1" customHeight="1" spans="1:32">
      <c r="A1224" s="91" t="s">
        <v>3470</v>
      </c>
      <c r="B1224" s="91" t="s">
        <v>3368</v>
      </c>
      <c r="C1224" s="92">
        <v>45512</v>
      </c>
      <c r="D1224" s="93" t="s">
        <v>33</v>
      </c>
      <c r="E1224" s="91" t="s">
        <v>96</v>
      </c>
      <c r="F1224" s="94" t="s">
        <v>3471</v>
      </c>
      <c r="G1224" s="94" t="s">
        <v>1037</v>
      </c>
      <c r="H1224" s="94"/>
      <c r="I1224" s="94" t="s">
        <v>79</v>
      </c>
      <c r="J1224" s="94" t="s">
        <v>791</v>
      </c>
      <c r="K1224" s="102">
        <v>22235</v>
      </c>
      <c r="L1224" s="40" t="s">
        <v>39</v>
      </c>
      <c r="M1224" s="103">
        <v>7.1323</v>
      </c>
      <c r="N1224" s="104">
        <f t="shared" si="91"/>
        <v>158586.6905</v>
      </c>
      <c r="O1224" s="105">
        <v>45537</v>
      </c>
      <c r="P1224" s="106">
        <v>8894</v>
      </c>
      <c r="Q1224" s="106" t="s">
        <v>3472</v>
      </c>
      <c r="R1224" s="94" t="s">
        <v>1040</v>
      </c>
      <c r="S1224" s="94" t="s">
        <v>93</v>
      </c>
      <c r="T1224" s="94" t="s">
        <v>43</v>
      </c>
      <c r="U1224" s="94" t="s">
        <v>43</v>
      </c>
      <c r="V1224" s="120" t="s">
        <v>70</v>
      </c>
      <c r="W1224" s="91" t="s">
        <v>1041</v>
      </c>
      <c r="X1224" s="120" t="s">
        <v>45</v>
      </c>
      <c r="Y1224" s="132" t="s">
        <v>43</v>
      </c>
      <c r="Z1224" s="91" t="s">
        <v>43</v>
      </c>
      <c r="AA1224" s="138" t="s">
        <v>46</v>
      </c>
      <c r="AB1224" s="133" t="s">
        <v>47</v>
      </c>
      <c r="AC1224" s="134"/>
      <c r="AE1224" s="145"/>
      <c r="AF1224" s="135"/>
    </row>
    <row r="1225" s="70" customFormat="1" customHeight="1" spans="1:32">
      <c r="A1225" s="91" t="s">
        <v>3387</v>
      </c>
      <c r="B1225" s="91" t="s">
        <v>3368</v>
      </c>
      <c r="C1225" s="92">
        <v>45512</v>
      </c>
      <c r="D1225" s="93" t="s">
        <v>49</v>
      </c>
      <c r="E1225" s="91" t="s">
        <v>305</v>
      </c>
      <c r="F1225" s="94" t="s">
        <v>3388</v>
      </c>
      <c r="G1225" s="94" t="s">
        <v>307</v>
      </c>
      <c r="H1225" s="94"/>
      <c r="I1225" s="94" t="s">
        <v>79</v>
      </c>
      <c r="J1225" s="94" t="s">
        <v>308</v>
      </c>
      <c r="K1225" s="102">
        <v>63000</v>
      </c>
      <c r="L1225" s="40" t="s">
        <v>157</v>
      </c>
      <c r="M1225" s="109">
        <v>0.91283</v>
      </c>
      <c r="N1225" s="104">
        <f t="shared" si="91"/>
        <v>57508.29</v>
      </c>
      <c r="O1225" s="108" t="s">
        <v>3473</v>
      </c>
      <c r="P1225" s="110" t="s">
        <v>108</v>
      </c>
      <c r="Q1225" s="106" t="s">
        <v>158</v>
      </c>
      <c r="R1225" s="94" t="s">
        <v>3474</v>
      </c>
      <c r="S1225" s="95" t="s">
        <v>192</v>
      </c>
      <c r="T1225" s="95" t="s">
        <v>43</v>
      </c>
      <c r="U1225" s="95" t="s">
        <v>43</v>
      </c>
      <c r="V1225" s="121" t="s">
        <v>193</v>
      </c>
      <c r="W1225" s="91" t="s">
        <v>43</v>
      </c>
      <c r="X1225" s="120" t="s">
        <v>45</v>
      </c>
      <c r="Y1225" s="132" t="s">
        <v>43</v>
      </c>
      <c r="Z1225" s="107" t="s">
        <v>43</v>
      </c>
      <c r="AA1225" s="138" t="s">
        <v>1805</v>
      </c>
      <c r="AB1225" s="133"/>
      <c r="AC1225" s="136"/>
      <c r="AE1225" s="140"/>
      <c r="AF1225" s="140"/>
    </row>
    <row r="1226" s="69" customFormat="1" customHeight="1" spans="1:32">
      <c r="A1226" s="91" t="s">
        <v>3475</v>
      </c>
      <c r="B1226" s="91" t="s">
        <v>3368</v>
      </c>
      <c r="C1226" s="92">
        <v>45512</v>
      </c>
      <c r="D1226" s="93" t="s">
        <v>33</v>
      </c>
      <c r="E1226" s="91" t="s">
        <v>344</v>
      </c>
      <c r="F1226" s="94" t="s">
        <v>3476</v>
      </c>
      <c r="G1226" s="94" t="s">
        <v>3477</v>
      </c>
      <c r="H1226" s="94"/>
      <c r="I1226" s="94" t="s">
        <v>53</v>
      </c>
      <c r="J1226" s="94" t="s">
        <v>2196</v>
      </c>
      <c r="K1226" s="102">
        <v>76649.4</v>
      </c>
      <c r="L1226" s="40" t="s">
        <v>39</v>
      </c>
      <c r="M1226" s="103">
        <v>7.1323</v>
      </c>
      <c r="N1226" s="104">
        <f t="shared" si="91"/>
        <v>546686.51562</v>
      </c>
      <c r="O1226" s="105">
        <v>45567</v>
      </c>
      <c r="P1226" s="106">
        <v>40000</v>
      </c>
      <c r="Q1226" s="106" t="s">
        <v>2705</v>
      </c>
      <c r="R1226" s="94" t="s">
        <v>3478</v>
      </c>
      <c r="S1226" s="94" t="s">
        <v>93</v>
      </c>
      <c r="T1226" s="94" t="s">
        <v>43</v>
      </c>
      <c r="U1226" s="94" t="s">
        <v>43</v>
      </c>
      <c r="V1226" s="120">
        <v>100000</v>
      </c>
      <c r="W1226" s="91" t="s">
        <v>3479</v>
      </c>
      <c r="X1226" s="120" t="s">
        <v>45</v>
      </c>
      <c r="Y1226" s="132" t="s">
        <v>43</v>
      </c>
      <c r="Z1226" s="91" t="s">
        <v>43</v>
      </c>
      <c r="AA1226" s="43" t="s">
        <v>46</v>
      </c>
      <c r="AB1226" s="133" t="s">
        <v>47</v>
      </c>
      <c r="AC1226" s="134"/>
      <c r="AE1226" s="145"/>
      <c r="AF1226" s="135"/>
    </row>
    <row r="1227" s="69" customFormat="1" customHeight="1" spans="1:32">
      <c r="A1227" s="91" t="s">
        <v>3454</v>
      </c>
      <c r="B1227" s="91" t="s">
        <v>3368</v>
      </c>
      <c r="C1227" s="92">
        <v>45513</v>
      </c>
      <c r="D1227" s="93" t="s">
        <v>60</v>
      </c>
      <c r="E1227" s="91" t="s">
        <v>115</v>
      </c>
      <c r="F1227" s="94" t="s">
        <v>3455</v>
      </c>
      <c r="G1227" s="94" t="s">
        <v>230</v>
      </c>
      <c r="H1227" s="94"/>
      <c r="I1227" s="94" t="s">
        <v>79</v>
      </c>
      <c r="J1227" s="94" t="s">
        <v>118</v>
      </c>
      <c r="K1227" s="102">
        <v>43082.98</v>
      </c>
      <c r="L1227" s="107" t="s">
        <v>39</v>
      </c>
      <c r="M1227" s="103">
        <v>7.1323</v>
      </c>
      <c r="N1227" s="104">
        <f t="shared" si="91"/>
        <v>307280.738254</v>
      </c>
      <c r="O1227" s="108" t="s">
        <v>3480</v>
      </c>
      <c r="P1227" s="110" t="s">
        <v>108</v>
      </c>
      <c r="Q1227" s="106" t="s">
        <v>231</v>
      </c>
      <c r="R1227" s="111" t="s">
        <v>232</v>
      </c>
      <c r="S1227" s="95" t="s">
        <v>68</v>
      </c>
      <c r="T1227" s="95" t="s">
        <v>233</v>
      </c>
      <c r="U1227" s="95" t="s">
        <v>43</v>
      </c>
      <c r="V1227" s="121">
        <v>500000</v>
      </c>
      <c r="W1227" s="121" t="s">
        <v>234</v>
      </c>
      <c r="X1227" s="120" t="s">
        <v>45</v>
      </c>
      <c r="Y1227" s="132" t="s">
        <v>43</v>
      </c>
      <c r="Z1227" s="107" t="s">
        <v>43</v>
      </c>
      <c r="AA1227" s="43" t="s">
        <v>46</v>
      </c>
      <c r="AB1227" s="133" t="s">
        <v>47</v>
      </c>
      <c r="AC1227" s="134"/>
      <c r="AE1227" s="135"/>
      <c r="AF1227" s="135"/>
    </row>
    <row r="1228" s="69" customFormat="1" customHeight="1" spans="1:32">
      <c r="A1228" s="91" t="s">
        <v>3447</v>
      </c>
      <c r="B1228" s="91" t="s">
        <v>3368</v>
      </c>
      <c r="C1228" s="92">
        <v>45513</v>
      </c>
      <c r="D1228" s="93" t="s">
        <v>75</v>
      </c>
      <c r="E1228" s="91" t="s">
        <v>856</v>
      </c>
      <c r="F1228" s="94" t="s">
        <v>3448</v>
      </c>
      <c r="G1228" s="94" t="s">
        <v>931</v>
      </c>
      <c r="H1228" s="94"/>
      <c r="I1228" s="94" t="s">
        <v>145</v>
      </c>
      <c r="J1228" s="94" t="s">
        <v>963</v>
      </c>
      <c r="K1228" s="102">
        <v>32181.4</v>
      </c>
      <c r="L1228" s="107" t="s">
        <v>39</v>
      </c>
      <c r="M1228" s="103">
        <v>7.1323</v>
      </c>
      <c r="N1228" s="104">
        <f t="shared" si="91"/>
        <v>229527.39922</v>
      </c>
      <c r="O1228" s="105">
        <v>45537</v>
      </c>
      <c r="P1228" s="106">
        <v>16090.7</v>
      </c>
      <c r="Q1228" s="106" t="s">
        <v>3449</v>
      </c>
      <c r="R1228" s="94" t="s">
        <v>932</v>
      </c>
      <c r="S1228" s="94" t="s">
        <v>68</v>
      </c>
      <c r="T1228" s="94" t="s">
        <v>933</v>
      </c>
      <c r="U1228" s="94" t="s">
        <v>43</v>
      </c>
      <c r="V1228" s="120" t="s">
        <v>70</v>
      </c>
      <c r="W1228" s="91" t="s">
        <v>2005</v>
      </c>
      <c r="X1228" s="120" t="s">
        <v>45</v>
      </c>
      <c r="Y1228" s="132" t="s">
        <v>43</v>
      </c>
      <c r="Z1228" s="91" t="s">
        <v>43</v>
      </c>
      <c r="AA1228" s="43" t="s">
        <v>46</v>
      </c>
      <c r="AB1228" s="133" t="s">
        <v>113</v>
      </c>
      <c r="AC1228" s="134" t="s">
        <v>73</v>
      </c>
      <c r="AE1228" s="145"/>
      <c r="AF1228" s="135"/>
    </row>
    <row r="1229" s="69" customFormat="1" customHeight="1" spans="1:32">
      <c r="A1229" s="91" t="s">
        <v>3481</v>
      </c>
      <c r="B1229" s="91" t="s">
        <v>3368</v>
      </c>
      <c r="C1229" s="92">
        <v>45513</v>
      </c>
      <c r="D1229" s="93" t="s">
        <v>60</v>
      </c>
      <c r="E1229" s="91" t="s">
        <v>2627</v>
      </c>
      <c r="F1229" s="94" t="s">
        <v>3482</v>
      </c>
      <c r="G1229" s="94" t="s">
        <v>3323</v>
      </c>
      <c r="H1229" s="94"/>
      <c r="I1229" s="94" t="s">
        <v>79</v>
      </c>
      <c r="J1229" s="94" t="s">
        <v>88</v>
      </c>
      <c r="K1229" s="102">
        <v>2700</v>
      </c>
      <c r="L1229" s="107" t="s">
        <v>39</v>
      </c>
      <c r="M1229" s="103">
        <v>7.1323</v>
      </c>
      <c r="N1229" s="104">
        <f t="shared" si="91"/>
        <v>19257.21</v>
      </c>
      <c r="O1229" s="105">
        <v>45531</v>
      </c>
      <c r="P1229" s="106">
        <v>4580.5</v>
      </c>
      <c r="Q1229" s="106" t="s">
        <v>3483</v>
      </c>
      <c r="R1229" s="94" t="s">
        <v>3325</v>
      </c>
      <c r="S1229" s="122" t="s">
        <v>261</v>
      </c>
      <c r="T1229" s="122" t="s">
        <v>3308</v>
      </c>
      <c r="U1229" s="122" t="s">
        <v>262</v>
      </c>
      <c r="V1229" s="120">
        <v>200000</v>
      </c>
      <c r="W1229" s="91" t="s">
        <v>3326</v>
      </c>
      <c r="X1229" s="120" t="s">
        <v>45</v>
      </c>
      <c r="Y1229" s="132" t="s">
        <v>43</v>
      </c>
      <c r="Z1229" s="91" t="s">
        <v>43</v>
      </c>
      <c r="AA1229" s="138" t="s">
        <v>46</v>
      </c>
      <c r="AB1229" s="133" t="s">
        <v>72</v>
      </c>
      <c r="AC1229" s="136" t="s">
        <v>73</v>
      </c>
      <c r="AE1229" s="145"/>
      <c r="AF1229" s="135"/>
    </row>
    <row r="1230" s="69" customFormat="1" customHeight="1" spans="1:32">
      <c r="A1230" s="91" t="s">
        <v>3456</v>
      </c>
      <c r="B1230" s="91" t="s">
        <v>3368</v>
      </c>
      <c r="C1230" s="92">
        <v>45513</v>
      </c>
      <c r="D1230" s="93" t="s">
        <v>49</v>
      </c>
      <c r="E1230" s="91" t="s">
        <v>311</v>
      </c>
      <c r="F1230" s="94" t="s">
        <v>3457</v>
      </c>
      <c r="G1230" s="94" t="s">
        <v>617</v>
      </c>
      <c r="H1230" s="95"/>
      <c r="I1230" s="95" t="s">
        <v>53</v>
      </c>
      <c r="J1230" s="95" t="s">
        <v>314</v>
      </c>
      <c r="K1230" s="102">
        <v>425</v>
      </c>
      <c r="L1230" s="107" t="s">
        <v>39</v>
      </c>
      <c r="M1230" s="103">
        <v>7.1323</v>
      </c>
      <c r="N1230" s="104">
        <f t="shared" si="91"/>
        <v>3031.2275</v>
      </c>
      <c r="O1230" s="108">
        <v>45534</v>
      </c>
      <c r="P1230" s="110" t="s">
        <v>108</v>
      </c>
      <c r="Q1230" s="110" t="s">
        <v>231</v>
      </c>
      <c r="R1230" s="95" t="s">
        <v>618</v>
      </c>
      <c r="S1230" s="94" t="s">
        <v>68</v>
      </c>
      <c r="T1230" s="94" t="s">
        <v>619</v>
      </c>
      <c r="U1230" s="94" t="s">
        <v>43</v>
      </c>
      <c r="V1230" s="121">
        <v>150000</v>
      </c>
      <c r="W1230" s="121" t="s">
        <v>620</v>
      </c>
      <c r="X1230" s="121" t="s">
        <v>45</v>
      </c>
      <c r="Y1230" s="137" t="s">
        <v>43</v>
      </c>
      <c r="Z1230" s="40" t="s">
        <v>43</v>
      </c>
      <c r="AA1230" s="57" t="s">
        <v>46</v>
      </c>
      <c r="AB1230" s="133" t="s">
        <v>621</v>
      </c>
      <c r="AC1230" s="134"/>
      <c r="AE1230" s="145"/>
      <c r="AF1230" s="135"/>
    </row>
    <row r="1231" s="69" customFormat="1" customHeight="1" spans="1:32">
      <c r="A1231" s="91" t="s">
        <v>3484</v>
      </c>
      <c r="B1231" s="91" t="s">
        <v>3368</v>
      </c>
      <c r="C1231" s="92">
        <v>45513</v>
      </c>
      <c r="D1231" s="93" t="s">
        <v>33</v>
      </c>
      <c r="E1231" s="91" t="s">
        <v>34</v>
      </c>
      <c r="F1231" s="94" t="s">
        <v>3485</v>
      </c>
      <c r="G1231" s="94" t="s">
        <v>3486</v>
      </c>
      <c r="H1231" s="94"/>
      <c r="I1231" s="94" t="s">
        <v>37</v>
      </c>
      <c r="J1231" s="94" t="s">
        <v>38</v>
      </c>
      <c r="K1231" s="102">
        <v>15116.86</v>
      </c>
      <c r="L1231" s="107" t="s">
        <v>39</v>
      </c>
      <c r="M1231" s="103">
        <v>7.1323</v>
      </c>
      <c r="N1231" s="104">
        <f t="shared" si="91"/>
        <v>107817.980578</v>
      </c>
      <c r="O1231" s="105">
        <v>45531</v>
      </c>
      <c r="P1231" s="106">
        <v>7558.43</v>
      </c>
      <c r="Q1231" s="106" t="s">
        <v>3487</v>
      </c>
      <c r="R1231" s="94" t="s">
        <v>3488</v>
      </c>
      <c r="S1231" s="122" t="s">
        <v>261</v>
      </c>
      <c r="T1231" s="122" t="s">
        <v>179</v>
      </c>
      <c r="U1231" s="122" t="s">
        <v>262</v>
      </c>
      <c r="V1231" s="120" t="s">
        <v>70</v>
      </c>
      <c r="W1231" s="91" t="s">
        <v>3489</v>
      </c>
      <c r="X1231" s="120" t="s">
        <v>3490</v>
      </c>
      <c r="Y1231" s="132">
        <v>1</v>
      </c>
      <c r="Z1231" s="91" t="s">
        <v>246</v>
      </c>
      <c r="AA1231" s="43" t="s">
        <v>46</v>
      </c>
      <c r="AB1231" s="133" t="s">
        <v>47</v>
      </c>
      <c r="AC1231" s="134"/>
      <c r="AE1231" s="145" t="s">
        <v>3491</v>
      </c>
      <c r="AF1231" s="135"/>
    </row>
    <row r="1232" s="69" customFormat="1" customHeight="1" spans="1:32">
      <c r="A1232" s="91" t="s">
        <v>3454</v>
      </c>
      <c r="B1232" s="91" t="s">
        <v>3368</v>
      </c>
      <c r="C1232" s="92">
        <v>45513</v>
      </c>
      <c r="D1232" s="93" t="s">
        <v>60</v>
      </c>
      <c r="E1232" s="91" t="s">
        <v>115</v>
      </c>
      <c r="F1232" s="94" t="s">
        <v>3455</v>
      </c>
      <c r="G1232" s="94" t="s">
        <v>230</v>
      </c>
      <c r="H1232" s="94"/>
      <c r="I1232" s="94" t="s">
        <v>79</v>
      </c>
      <c r="J1232" s="94" t="s">
        <v>118</v>
      </c>
      <c r="K1232" s="102">
        <v>99616.1</v>
      </c>
      <c r="L1232" s="107" t="s">
        <v>39</v>
      </c>
      <c r="M1232" s="103">
        <v>7.1323</v>
      </c>
      <c r="N1232" s="104">
        <f t="shared" si="91"/>
        <v>710491.91003</v>
      </c>
      <c r="O1232" s="108" t="s">
        <v>3492</v>
      </c>
      <c r="P1232" s="110" t="s">
        <v>108</v>
      </c>
      <c r="Q1232" s="106" t="s">
        <v>231</v>
      </c>
      <c r="R1232" s="111" t="s">
        <v>232</v>
      </c>
      <c r="S1232" s="95" t="s">
        <v>68</v>
      </c>
      <c r="T1232" s="95" t="s">
        <v>233</v>
      </c>
      <c r="U1232" s="95" t="s">
        <v>43</v>
      </c>
      <c r="V1232" s="121">
        <v>500000</v>
      </c>
      <c r="W1232" s="121" t="s">
        <v>234</v>
      </c>
      <c r="X1232" s="120" t="s">
        <v>45</v>
      </c>
      <c r="Y1232" s="132" t="s">
        <v>43</v>
      </c>
      <c r="Z1232" s="107" t="s">
        <v>43</v>
      </c>
      <c r="AA1232" s="43" t="s">
        <v>46</v>
      </c>
      <c r="AB1232" s="133" t="s">
        <v>47</v>
      </c>
      <c r="AC1232" s="134"/>
      <c r="AE1232" s="135"/>
      <c r="AF1232" s="135"/>
    </row>
    <row r="1233" s="69" customFormat="1" customHeight="1" spans="1:32">
      <c r="A1233" s="91" t="s">
        <v>3454</v>
      </c>
      <c r="B1233" s="91" t="s">
        <v>3368</v>
      </c>
      <c r="C1233" s="92">
        <v>45513</v>
      </c>
      <c r="D1233" s="93" t="s">
        <v>60</v>
      </c>
      <c r="E1233" s="91" t="s">
        <v>115</v>
      </c>
      <c r="F1233" s="94" t="s">
        <v>3455</v>
      </c>
      <c r="G1233" s="94" t="s">
        <v>230</v>
      </c>
      <c r="H1233" s="94"/>
      <c r="I1233" s="94" t="s">
        <v>79</v>
      </c>
      <c r="J1233" s="94" t="s">
        <v>118</v>
      </c>
      <c r="K1233" s="102">
        <v>11058.4</v>
      </c>
      <c r="L1233" s="107" t="s">
        <v>39</v>
      </c>
      <c r="M1233" s="103">
        <v>7.1323</v>
      </c>
      <c r="N1233" s="104">
        <f t="shared" si="91"/>
        <v>78871.82632</v>
      </c>
      <c r="O1233" s="108">
        <v>45534</v>
      </c>
      <c r="P1233" s="110" t="s">
        <v>108</v>
      </c>
      <c r="Q1233" s="106" t="s">
        <v>231</v>
      </c>
      <c r="R1233" s="111" t="s">
        <v>232</v>
      </c>
      <c r="S1233" s="95" t="s">
        <v>68</v>
      </c>
      <c r="T1233" s="95" t="s">
        <v>233</v>
      </c>
      <c r="U1233" s="95" t="s">
        <v>43</v>
      </c>
      <c r="V1233" s="121">
        <v>500000</v>
      </c>
      <c r="W1233" s="121" t="s">
        <v>234</v>
      </c>
      <c r="X1233" s="120" t="s">
        <v>45</v>
      </c>
      <c r="Y1233" s="132" t="s">
        <v>43</v>
      </c>
      <c r="Z1233" s="107" t="s">
        <v>43</v>
      </c>
      <c r="AA1233" s="43" t="s">
        <v>46</v>
      </c>
      <c r="AB1233" s="133" t="s">
        <v>47</v>
      </c>
      <c r="AC1233" s="134"/>
      <c r="AE1233" s="135"/>
      <c r="AF1233" s="135"/>
    </row>
    <row r="1234" s="69" customFormat="1" customHeight="1" spans="1:32">
      <c r="A1234" s="91" t="s">
        <v>3493</v>
      </c>
      <c r="B1234" s="91" t="s">
        <v>3368</v>
      </c>
      <c r="C1234" s="92">
        <v>45513</v>
      </c>
      <c r="D1234" s="93" t="s">
        <v>49</v>
      </c>
      <c r="E1234" s="91" t="s">
        <v>311</v>
      </c>
      <c r="F1234" s="94" t="s">
        <v>3494</v>
      </c>
      <c r="G1234" s="94" t="s">
        <v>1926</v>
      </c>
      <c r="H1234" s="94"/>
      <c r="I1234" s="94" t="s">
        <v>53</v>
      </c>
      <c r="J1234" s="94" t="s">
        <v>516</v>
      </c>
      <c r="K1234" s="102">
        <v>21197</v>
      </c>
      <c r="L1234" s="107" t="s">
        <v>39</v>
      </c>
      <c r="M1234" s="103">
        <v>7.1323</v>
      </c>
      <c r="N1234" s="104">
        <f t="shared" si="91"/>
        <v>151183.3631</v>
      </c>
      <c r="O1234" s="108">
        <v>45545</v>
      </c>
      <c r="P1234" s="106">
        <v>3179.55</v>
      </c>
      <c r="Q1234" s="106" t="s">
        <v>1927</v>
      </c>
      <c r="R1234" s="94" t="s">
        <v>1928</v>
      </c>
      <c r="S1234" s="94" t="s">
        <v>93</v>
      </c>
      <c r="T1234" s="94" t="s">
        <v>43</v>
      </c>
      <c r="U1234" s="94" t="s">
        <v>43</v>
      </c>
      <c r="V1234" s="120">
        <v>100000</v>
      </c>
      <c r="W1234" s="120" t="s">
        <v>1929</v>
      </c>
      <c r="X1234" s="121" t="s">
        <v>45</v>
      </c>
      <c r="Y1234" s="137" t="s">
        <v>43</v>
      </c>
      <c r="Z1234" s="40" t="s">
        <v>43</v>
      </c>
      <c r="AA1234" s="138" t="s">
        <v>46</v>
      </c>
      <c r="AB1234" s="133" t="s">
        <v>47</v>
      </c>
      <c r="AC1234" s="134"/>
      <c r="AE1234" s="145"/>
      <c r="AF1234" s="135"/>
    </row>
    <row r="1235" s="69" customFormat="1" customHeight="1" spans="1:32">
      <c r="A1235" s="91" t="s">
        <v>3495</v>
      </c>
      <c r="B1235" s="91" t="s">
        <v>3368</v>
      </c>
      <c r="C1235" s="92">
        <v>45513</v>
      </c>
      <c r="D1235" s="93" t="s">
        <v>75</v>
      </c>
      <c r="E1235" s="91" t="s">
        <v>279</v>
      </c>
      <c r="F1235" s="94" t="s">
        <v>3496</v>
      </c>
      <c r="G1235" s="94" t="s">
        <v>589</v>
      </c>
      <c r="H1235" s="94"/>
      <c r="I1235" s="94" t="s">
        <v>145</v>
      </c>
      <c r="J1235" s="94" t="s">
        <v>322</v>
      </c>
      <c r="K1235" s="102">
        <v>80281</v>
      </c>
      <c r="L1235" s="107" t="s">
        <v>39</v>
      </c>
      <c r="M1235" s="103">
        <v>7.1323</v>
      </c>
      <c r="N1235" s="104">
        <f t="shared" si="91"/>
        <v>572588.1763</v>
      </c>
      <c r="O1235" s="105">
        <v>45519</v>
      </c>
      <c r="P1235" s="106" t="s">
        <v>108</v>
      </c>
      <c r="Q1235" s="106" t="s">
        <v>590</v>
      </c>
      <c r="R1235" s="94" t="s">
        <v>591</v>
      </c>
      <c r="S1235" s="122" t="s">
        <v>261</v>
      </c>
      <c r="T1235" s="122" t="s">
        <v>179</v>
      </c>
      <c r="U1235" s="122" t="s">
        <v>262</v>
      </c>
      <c r="V1235" s="120">
        <v>150000</v>
      </c>
      <c r="W1235" s="91" t="s">
        <v>592</v>
      </c>
      <c r="X1235" s="120" t="s">
        <v>45</v>
      </c>
      <c r="Y1235" s="132" t="s">
        <v>43</v>
      </c>
      <c r="Z1235" s="91" t="s">
        <v>43</v>
      </c>
      <c r="AA1235" s="138" t="s">
        <v>163</v>
      </c>
      <c r="AB1235" s="133" t="s">
        <v>113</v>
      </c>
      <c r="AC1235" s="136" t="s">
        <v>73</v>
      </c>
      <c r="AE1235" s="145"/>
      <c r="AF1235" s="135"/>
    </row>
    <row r="1236" s="69" customFormat="1" customHeight="1" spans="1:32">
      <c r="A1236" s="91" t="s">
        <v>3404</v>
      </c>
      <c r="B1236" s="91" t="s">
        <v>3368</v>
      </c>
      <c r="C1236" s="92">
        <v>45513</v>
      </c>
      <c r="D1236" s="93" t="s">
        <v>60</v>
      </c>
      <c r="E1236" s="91" t="s">
        <v>2627</v>
      </c>
      <c r="F1236" s="94" t="s">
        <v>3405</v>
      </c>
      <c r="G1236" s="94" t="s">
        <v>87</v>
      </c>
      <c r="H1236" s="94"/>
      <c r="I1236" s="94" t="s">
        <v>79</v>
      </c>
      <c r="J1236" s="94" t="s">
        <v>88</v>
      </c>
      <c r="K1236" s="102">
        <v>5940</v>
      </c>
      <c r="L1236" s="107" t="s">
        <v>89</v>
      </c>
      <c r="M1236" s="102">
        <v>1</v>
      </c>
      <c r="N1236" s="104">
        <f t="shared" si="91"/>
        <v>5940</v>
      </c>
      <c r="O1236" s="108">
        <v>45548</v>
      </c>
      <c r="P1236" s="106" t="s">
        <v>3316</v>
      </c>
      <c r="Q1236" s="106" t="s">
        <v>3418</v>
      </c>
      <c r="R1236" s="95" t="s">
        <v>92</v>
      </c>
      <c r="S1236" s="94" t="s">
        <v>93</v>
      </c>
      <c r="T1236" s="94" t="s">
        <v>43</v>
      </c>
      <c r="U1236" s="94" t="s">
        <v>43</v>
      </c>
      <c r="V1236" s="121">
        <v>200000</v>
      </c>
      <c r="W1236" s="120" t="s">
        <v>94</v>
      </c>
      <c r="X1236" s="120" t="s">
        <v>45</v>
      </c>
      <c r="Y1236" s="132" t="s">
        <v>43</v>
      </c>
      <c r="Z1236" s="107" t="s">
        <v>43</v>
      </c>
      <c r="AA1236" s="43" t="s">
        <v>46</v>
      </c>
      <c r="AB1236" s="133" t="s">
        <v>47</v>
      </c>
      <c r="AC1236" s="134"/>
      <c r="AD1236" s="69" t="s">
        <v>3319</v>
      </c>
      <c r="AE1236" s="135"/>
      <c r="AF1236" s="135"/>
    </row>
    <row r="1237" s="69" customFormat="1" customHeight="1" spans="1:32">
      <c r="A1237" s="91" t="s">
        <v>3497</v>
      </c>
      <c r="B1237" s="91" t="s">
        <v>3368</v>
      </c>
      <c r="C1237" s="92">
        <v>45513</v>
      </c>
      <c r="D1237" s="93" t="s">
        <v>33</v>
      </c>
      <c r="E1237" s="91" t="s">
        <v>50</v>
      </c>
      <c r="F1237" s="94" t="s">
        <v>3498</v>
      </c>
      <c r="G1237" s="94" t="s">
        <v>654</v>
      </c>
      <c r="H1237" s="94"/>
      <c r="I1237" s="94" t="s">
        <v>79</v>
      </c>
      <c r="J1237" s="94" t="s">
        <v>655</v>
      </c>
      <c r="K1237" s="102">
        <v>33514.95</v>
      </c>
      <c r="L1237" s="107" t="s">
        <v>39</v>
      </c>
      <c r="M1237" s="103">
        <v>7.1323</v>
      </c>
      <c r="N1237" s="104">
        <f t="shared" si="91"/>
        <v>239038.677885</v>
      </c>
      <c r="O1237" s="105">
        <v>45545</v>
      </c>
      <c r="P1237" s="114" t="s">
        <v>323</v>
      </c>
      <c r="Q1237" s="106" t="s">
        <v>3499</v>
      </c>
      <c r="R1237" s="96" t="s">
        <v>657</v>
      </c>
      <c r="S1237" s="95" t="s">
        <v>68</v>
      </c>
      <c r="T1237" s="94" t="s">
        <v>3500</v>
      </c>
      <c r="U1237" s="94" t="s">
        <v>43</v>
      </c>
      <c r="V1237" s="120">
        <v>200000</v>
      </c>
      <c r="W1237" s="91" t="s">
        <v>658</v>
      </c>
      <c r="X1237" s="121" t="s">
        <v>45</v>
      </c>
      <c r="Y1237" s="137" t="s">
        <v>43</v>
      </c>
      <c r="Z1237" s="40" t="s">
        <v>43</v>
      </c>
      <c r="AA1237" s="43" t="s">
        <v>46</v>
      </c>
      <c r="AB1237" s="133" t="s">
        <v>47</v>
      </c>
      <c r="AC1237" s="134"/>
      <c r="AE1237" s="145"/>
      <c r="AF1237" s="135"/>
    </row>
    <row r="1238" s="69" customFormat="1" customHeight="1" spans="1:32">
      <c r="A1238" s="91" t="s">
        <v>3395</v>
      </c>
      <c r="B1238" s="91" t="s">
        <v>3368</v>
      </c>
      <c r="C1238" s="92">
        <v>45513</v>
      </c>
      <c r="D1238" s="93" t="s">
        <v>49</v>
      </c>
      <c r="E1238" s="91" t="s">
        <v>153</v>
      </c>
      <c r="F1238" s="94" t="s">
        <v>3396</v>
      </c>
      <c r="G1238" s="94" t="s">
        <v>155</v>
      </c>
      <c r="H1238" s="94"/>
      <c r="I1238" s="94" t="s">
        <v>79</v>
      </c>
      <c r="J1238" s="94" t="s">
        <v>156</v>
      </c>
      <c r="K1238" s="102">
        <v>28750</v>
      </c>
      <c r="L1238" s="40" t="s">
        <v>157</v>
      </c>
      <c r="M1238" s="109">
        <v>0.91283</v>
      </c>
      <c r="N1238" s="104">
        <f t="shared" si="91"/>
        <v>26243.8625</v>
      </c>
      <c r="O1238" s="108">
        <v>45523</v>
      </c>
      <c r="P1238" s="106" t="s">
        <v>108</v>
      </c>
      <c r="Q1238" s="106" t="s">
        <v>2183</v>
      </c>
      <c r="R1238" s="95" t="s">
        <v>814</v>
      </c>
      <c r="S1238" s="95" t="s">
        <v>68</v>
      </c>
      <c r="T1238" s="95" t="s">
        <v>160</v>
      </c>
      <c r="U1238" s="95" t="s">
        <v>161</v>
      </c>
      <c r="V1238" s="121">
        <v>1000000</v>
      </c>
      <c r="W1238" s="121" t="s">
        <v>162</v>
      </c>
      <c r="X1238" s="120" t="s">
        <v>45</v>
      </c>
      <c r="Y1238" s="132" t="s">
        <v>43</v>
      </c>
      <c r="Z1238" s="91" t="s">
        <v>43</v>
      </c>
      <c r="AA1238" s="138" t="s">
        <v>163</v>
      </c>
      <c r="AB1238" s="133" t="s">
        <v>2762</v>
      </c>
      <c r="AC1238" s="134"/>
      <c r="AE1238" s="135"/>
      <c r="AF1238" s="135"/>
    </row>
    <row r="1239" s="69" customFormat="1" customHeight="1" spans="1:32">
      <c r="A1239" s="91" t="s">
        <v>3501</v>
      </c>
      <c r="B1239" s="91" t="s">
        <v>3368</v>
      </c>
      <c r="C1239" s="92">
        <v>45514</v>
      </c>
      <c r="D1239" s="93" t="s">
        <v>60</v>
      </c>
      <c r="E1239" s="91" t="s">
        <v>2238</v>
      </c>
      <c r="F1239" s="94" t="s">
        <v>3502</v>
      </c>
      <c r="G1239" s="94" t="s">
        <v>3288</v>
      </c>
      <c r="H1239" s="94"/>
      <c r="I1239" s="94" t="s">
        <v>37</v>
      </c>
      <c r="J1239" s="94" t="s">
        <v>204</v>
      </c>
      <c r="K1239" s="102">
        <v>18235.2</v>
      </c>
      <c r="L1239" s="91" t="s">
        <v>205</v>
      </c>
      <c r="M1239" s="109">
        <v>5.3416</v>
      </c>
      <c r="N1239" s="104">
        <f t="shared" si="91"/>
        <v>97405.14432</v>
      </c>
      <c r="O1239" s="105">
        <v>45526</v>
      </c>
      <c r="P1239" s="106" t="s">
        <v>108</v>
      </c>
      <c r="Q1239" s="106" t="s">
        <v>465</v>
      </c>
      <c r="R1239" s="94" t="s">
        <v>3289</v>
      </c>
      <c r="S1239" s="122" t="s">
        <v>261</v>
      </c>
      <c r="T1239" s="122" t="s">
        <v>179</v>
      </c>
      <c r="U1239" s="122" t="s">
        <v>262</v>
      </c>
      <c r="V1239" s="120" t="s">
        <v>70</v>
      </c>
      <c r="W1239" s="91" t="s">
        <v>3290</v>
      </c>
      <c r="X1239" s="120" t="s">
        <v>45</v>
      </c>
      <c r="Y1239" s="132" t="s">
        <v>43</v>
      </c>
      <c r="Z1239" s="91" t="s">
        <v>43</v>
      </c>
      <c r="AA1239" s="57" t="s">
        <v>46</v>
      </c>
      <c r="AB1239" s="133" t="s">
        <v>113</v>
      </c>
      <c r="AC1239" s="134" t="s">
        <v>73</v>
      </c>
      <c r="AE1239" s="145"/>
      <c r="AF1239" s="135"/>
    </row>
    <row r="1240" s="69" customFormat="1" customHeight="1" spans="1:32">
      <c r="A1240" s="91" t="s">
        <v>3503</v>
      </c>
      <c r="B1240" s="91" t="s">
        <v>3368</v>
      </c>
      <c r="C1240" s="92">
        <v>45514</v>
      </c>
      <c r="D1240" s="93" t="s">
        <v>33</v>
      </c>
      <c r="E1240" s="91" t="s">
        <v>96</v>
      </c>
      <c r="F1240" s="94" t="s">
        <v>3504</v>
      </c>
      <c r="G1240" s="94" t="s">
        <v>3505</v>
      </c>
      <c r="H1240" s="94"/>
      <c r="I1240" s="94" t="s">
        <v>37</v>
      </c>
      <c r="J1240" s="94" t="s">
        <v>791</v>
      </c>
      <c r="K1240" s="102">
        <v>77422.41</v>
      </c>
      <c r="L1240" s="107" t="s">
        <v>39</v>
      </c>
      <c r="M1240" s="103">
        <v>7.1323</v>
      </c>
      <c r="N1240" s="104">
        <f t="shared" si="91"/>
        <v>552199.854843</v>
      </c>
      <c r="O1240" s="105">
        <v>45535</v>
      </c>
      <c r="P1240" s="106">
        <v>16753.28</v>
      </c>
      <c r="Q1240" s="106" t="s">
        <v>3506</v>
      </c>
      <c r="R1240" s="94" t="s">
        <v>3507</v>
      </c>
      <c r="S1240" s="122" t="s">
        <v>261</v>
      </c>
      <c r="T1240" s="122" t="s">
        <v>179</v>
      </c>
      <c r="U1240" s="122" t="s">
        <v>262</v>
      </c>
      <c r="V1240" s="123" t="s">
        <v>286</v>
      </c>
      <c r="W1240" s="124" t="s">
        <v>43</v>
      </c>
      <c r="X1240" s="120" t="s">
        <v>45</v>
      </c>
      <c r="Y1240" s="132" t="s">
        <v>43</v>
      </c>
      <c r="Z1240" s="91" t="s">
        <v>43</v>
      </c>
      <c r="AA1240" s="138" t="s">
        <v>46</v>
      </c>
      <c r="AB1240" s="133" t="s">
        <v>72</v>
      </c>
      <c r="AC1240" s="134" t="s">
        <v>73</v>
      </c>
      <c r="AE1240" s="145"/>
      <c r="AF1240" s="135"/>
    </row>
    <row r="1241" s="69" customFormat="1" customHeight="1" spans="1:32">
      <c r="A1241" s="91" t="s">
        <v>3503</v>
      </c>
      <c r="B1241" s="91" t="s">
        <v>3368</v>
      </c>
      <c r="C1241" s="92">
        <v>45514</v>
      </c>
      <c r="D1241" s="93" t="s">
        <v>33</v>
      </c>
      <c r="E1241" s="91" t="s">
        <v>96</v>
      </c>
      <c r="F1241" s="94" t="s">
        <v>3504</v>
      </c>
      <c r="G1241" s="94" t="s">
        <v>3505</v>
      </c>
      <c r="H1241" s="94"/>
      <c r="I1241" s="94" t="s">
        <v>37</v>
      </c>
      <c r="J1241" s="94" t="s">
        <v>791</v>
      </c>
      <c r="K1241" s="102">
        <v>52102.22</v>
      </c>
      <c r="L1241" s="107" t="s">
        <v>39</v>
      </c>
      <c r="M1241" s="103">
        <v>7.1323</v>
      </c>
      <c r="N1241" s="104">
        <f t="shared" si="91"/>
        <v>371608.663706</v>
      </c>
      <c r="O1241" s="105">
        <v>45535</v>
      </c>
      <c r="P1241" s="106">
        <v>10420.45</v>
      </c>
      <c r="Q1241" s="106" t="s">
        <v>3506</v>
      </c>
      <c r="R1241" s="94" t="s">
        <v>3508</v>
      </c>
      <c r="S1241" s="122" t="s">
        <v>261</v>
      </c>
      <c r="T1241" s="122" t="s">
        <v>179</v>
      </c>
      <c r="U1241" s="122" t="s">
        <v>262</v>
      </c>
      <c r="V1241" s="123" t="s">
        <v>286</v>
      </c>
      <c r="W1241" s="124" t="s">
        <v>43</v>
      </c>
      <c r="X1241" s="120" t="s">
        <v>45</v>
      </c>
      <c r="Y1241" s="132" t="s">
        <v>43</v>
      </c>
      <c r="Z1241" s="91" t="s">
        <v>43</v>
      </c>
      <c r="AA1241" s="138" t="s">
        <v>46</v>
      </c>
      <c r="AB1241" s="133" t="s">
        <v>72</v>
      </c>
      <c r="AC1241" s="134" t="s">
        <v>73</v>
      </c>
      <c r="AE1241" s="145"/>
      <c r="AF1241" s="135"/>
    </row>
    <row r="1242" s="69" customFormat="1" customHeight="1" spans="1:32">
      <c r="A1242" s="91" t="s">
        <v>3395</v>
      </c>
      <c r="B1242" s="91" t="s">
        <v>3368</v>
      </c>
      <c r="C1242" s="92">
        <v>45516</v>
      </c>
      <c r="D1242" s="93" t="s">
        <v>49</v>
      </c>
      <c r="E1242" s="91" t="s">
        <v>153</v>
      </c>
      <c r="F1242" s="94" t="s">
        <v>3396</v>
      </c>
      <c r="G1242" s="94" t="s">
        <v>155</v>
      </c>
      <c r="H1242" s="94"/>
      <c r="I1242" s="94" t="s">
        <v>79</v>
      </c>
      <c r="J1242" s="94" t="s">
        <v>156</v>
      </c>
      <c r="K1242" s="102">
        <v>1800</v>
      </c>
      <c r="L1242" s="40" t="s">
        <v>157</v>
      </c>
      <c r="M1242" s="109">
        <v>0.91283</v>
      </c>
      <c r="N1242" s="104">
        <f t="shared" si="91"/>
        <v>1643.094</v>
      </c>
      <c r="O1242" s="108">
        <v>45520</v>
      </c>
      <c r="P1242" s="106" t="s">
        <v>108</v>
      </c>
      <c r="Q1242" s="106" t="s">
        <v>2183</v>
      </c>
      <c r="R1242" s="95" t="s">
        <v>1100</v>
      </c>
      <c r="S1242" s="95" t="s">
        <v>68</v>
      </c>
      <c r="T1242" s="95" t="s">
        <v>160</v>
      </c>
      <c r="U1242" s="95" t="s">
        <v>161</v>
      </c>
      <c r="V1242" s="121">
        <v>1000000</v>
      </c>
      <c r="W1242" s="121" t="s">
        <v>162</v>
      </c>
      <c r="X1242" s="120" t="s">
        <v>45</v>
      </c>
      <c r="Y1242" s="132" t="s">
        <v>43</v>
      </c>
      <c r="Z1242" s="91" t="s">
        <v>43</v>
      </c>
      <c r="AA1242" s="138" t="s">
        <v>163</v>
      </c>
      <c r="AB1242" s="133" t="s">
        <v>2762</v>
      </c>
      <c r="AC1242" s="134"/>
      <c r="AE1242" s="135"/>
      <c r="AF1242" s="135"/>
    </row>
    <row r="1243" s="69" customFormat="1" customHeight="1" spans="1:32">
      <c r="A1243" s="91" t="s">
        <v>3509</v>
      </c>
      <c r="B1243" s="91" t="s">
        <v>3368</v>
      </c>
      <c r="C1243" s="92">
        <v>45516</v>
      </c>
      <c r="D1243" s="93" t="s">
        <v>75</v>
      </c>
      <c r="E1243" s="91" t="s">
        <v>856</v>
      </c>
      <c r="F1243" s="94" t="s">
        <v>3510</v>
      </c>
      <c r="G1243" s="94" t="s">
        <v>3511</v>
      </c>
      <c r="H1243" s="94"/>
      <c r="I1243" s="94" t="s">
        <v>37</v>
      </c>
      <c r="J1243" s="94" t="s">
        <v>963</v>
      </c>
      <c r="K1243" s="102">
        <v>51280.11</v>
      </c>
      <c r="L1243" s="107" t="s">
        <v>39</v>
      </c>
      <c r="M1243" s="103">
        <v>7.1323</v>
      </c>
      <c r="N1243" s="104">
        <f t="shared" si="91"/>
        <v>365745.128553</v>
      </c>
      <c r="O1243" s="105">
        <v>45544</v>
      </c>
      <c r="P1243" s="106">
        <v>12820</v>
      </c>
      <c r="Q1243" s="106" t="s">
        <v>3512</v>
      </c>
      <c r="R1243" s="96" t="s">
        <v>3513</v>
      </c>
      <c r="S1243" s="94" t="s">
        <v>68</v>
      </c>
      <c r="T1243" s="94" t="s">
        <v>874</v>
      </c>
      <c r="U1243" s="94" t="s">
        <v>43</v>
      </c>
      <c r="V1243" s="120">
        <v>200000</v>
      </c>
      <c r="W1243" s="91" t="s">
        <v>3514</v>
      </c>
      <c r="X1243" s="121" t="s">
        <v>45</v>
      </c>
      <c r="Y1243" s="137" t="s">
        <v>43</v>
      </c>
      <c r="Z1243" s="40" t="s">
        <v>43</v>
      </c>
      <c r="AA1243" s="138" t="s">
        <v>163</v>
      </c>
      <c r="AB1243" s="138" t="s">
        <v>3515</v>
      </c>
      <c r="AC1243" s="136" t="s">
        <v>73</v>
      </c>
      <c r="AE1243" s="145"/>
      <c r="AF1243" s="135"/>
    </row>
    <row r="1244" s="69" customFormat="1" customHeight="1" spans="1:32">
      <c r="A1244" s="91" t="s">
        <v>3516</v>
      </c>
      <c r="B1244" s="91" t="s">
        <v>3368</v>
      </c>
      <c r="C1244" s="92">
        <v>45516</v>
      </c>
      <c r="D1244" s="93" t="s">
        <v>60</v>
      </c>
      <c r="E1244" s="91" t="s">
        <v>212</v>
      </c>
      <c r="F1244" s="94" t="s">
        <v>3517</v>
      </c>
      <c r="G1244" s="94" t="s">
        <v>3518</v>
      </c>
      <c r="H1244" s="94"/>
      <c r="I1244" s="94" t="s">
        <v>258</v>
      </c>
      <c r="J1244" s="94" t="s">
        <v>268</v>
      </c>
      <c r="K1244" s="102">
        <v>2000.2</v>
      </c>
      <c r="L1244" s="107" t="s">
        <v>89</v>
      </c>
      <c r="M1244" s="103">
        <v>1</v>
      </c>
      <c r="N1244" s="104">
        <f t="shared" si="91"/>
        <v>2000.2</v>
      </c>
      <c r="O1244" s="105">
        <v>45530</v>
      </c>
      <c r="P1244" s="106" t="s">
        <v>2727</v>
      </c>
      <c r="Q1244" s="106" t="s">
        <v>40</v>
      </c>
      <c r="R1244" s="94" t="s">
        <v>3519</v>
      </c>
      <c r="S1244" s="94" t="s">
        <v>42</v>
      </c>
      <c r="T1244" s="94" t="s">
        <v>43</v>
      </c>
      <c r="U1244" s="94" t="s">
        <v>43</v>
      </c>
      <c r="V1244" s="120" t="s">
        <v>44</v>
      </c>
      <c r="W1244" s="91" t="s">
        <v>43</v>
      </c>
      <c r="X1244" s="120" t="s">
        <v>45</v>
      </c>
      <c r="Y1244" s="132" t="s">
        <v>43</v>
      </c>
      <c r="Z1244" s="91" t="s">
        <v>43</v>
      </c>
      <c r="AA1244" s="43" t="s">
        <v>46</v>
      </c>
      <c r="AB1244" s="133" t="s">
        <v>113</v>
      </c>
      <c r="AC1244" s="134" t="s">
        <v>73</v>
      </c>
      <c r="AE1244" s="145"/>
      <c r="AF1244" s="135"/>
    </row>
    <row r="1245" s="69" customFormat="1" customHeight="1" spans="1:32">
      <c r="A1245" s="91" t="s">
        <v>3520</v>
      </c>
      <c r="B1245" s="91" t="s">
        <v>3368</v>
      </c>
      <c r="C1245" s="92">
        <v>45516</v>
      </c>
      <c r="D1245" s="93" t="s">
        <v>60</v>
      </c>
      <c r="E1245" s="91" t="s">
        <v>212</v>
      </c>
      <c r="F1245" s="94" t="s">
        <v>3521</v>
      </c>
      <c r="G1245" s="94" t="s">
        <v>3522</v>
      </c>
      <c r="H1245" s="94"/>
      <c r="I1245" s="94" t="s">
        <v>53</v>
      </c>
      <c r="J1245" s="94" t="s">
        <v>783</v>
      </c>
      <c r="K1245" s="102">
        <v>28131.9</v>
      </c>
      <c r="L1245" s="107" t="s">
        <v>89</v>
      </c>
      <c r="M1245" s="103">
        <v>1</v>
      </c>
      <c r="N1245" s="104">
        <f t="shared" si="91"/>
        <v>28131.9</v>
      </c>
      <c r="O1245" s="105">
        <v>45530</v>
      </c>
      <c r="P1245" s="106" t="s">
        <v>3523</v>
      </c>
      <c r="Q1245" s="106" t="s">
        <v>3524</v>
      </c>
      <c r="R1245" s="94" t="s">
        <v>3525</v>
      </c>
      <c r="S1245" s="94" t="s">
        <v>57</v>
      </c>
      <c r="T1245" s="94" t="s">
        <v>43</v>
      </c>
      <c r="U1245" s="94" t="s">
        <v>43</v>
      </c>
      <c r="V1245" s="120" t="s">
        <v>58</v>
      </c>
      <c r="W1245" s="91" t="s">
        <v>43</v>
      </c>
      <c r="X1245" s="120" t="s">
        <v>45</v>
      </c>
      <c r="Y1245" s="132" t="s">
        <v>43</v>
      </c>
      <c r="Z1245" s="91" t="s">
        <v>43</v>
      </c>
      <c r="AA1245" s="43" t="s">
        <v>46</v>
      </c>
      <c r="AB1245" s="133" t="s">
        <v>47</v>
      </c>
      <c r="AC1245" s="134"/>
      <c r="AE1245" s="145"/>
      <c r="AF1245" s="135"/>
    </row>
    <row r="1246" s="69" customFormat="1" customHeight="1" spans="1:32">
      <c r="A1246" s="91" t="s">
        <v>3526</v>
      </c>
      <c r="B1246" s="91" t="s">
        <v>3368</v>
      </c>
      <c r="C1246" s="92">
        <v>45517</v>
      </c>
      <c r="D1246" s="93" t="s">
        <v>75</v>
      </c>
      <c r="E1246" s="91" t="s">
        <v>279</v>
      </c>
      <c r="F1246" s="94" t="s">
        <v>3527</v>
      </c>
      <c r="G1246" s="94" t="s">
        <v>589</v>
      </c>
      <c r="H1246" s="94"/>
      <c r="I1246" s="94" t="s">
        <v>145</v>
      </c>
      <c r="J1246" s="94" t="s">
        <v>322</v>
      </c>
      <c r="K1246" s="102">
        <v>12546</v>
      </c>
      <c r="L1246" s="107" t="s">
        <v>39</v>
      </c>
      <c r="M1246" s="103">
        <v>7.1323</v>
      </c>
      <c r="N1246" s="104">
        <f t="shared" si="91"/>
        <v>89481.8358</v>
      </c>
      <c r="O1246" s="105">
        <v>45550</v>
      </c>
      <c r="P1246" s="106" t="s">
        <v>108</v>
      </c>
      <c r="Q1246" s="106" t="s">
        <v>590</v>
      </c>
      <c r="R1246" s="94" t="s">
        <v>591</v>
      </c>
      <c r="S1246" s="122" t="s">
        <v>261</v>
      </c>
      <c r="T1246" s="122" t="s">
        <v>179</v>
      </c>
      <c r="U1246" s="122" t="s">
        <v>262</v>
      </c>
      <c r="V1246" s="120">
        <v>150000</v>
      </c>
      <c r="W1246" s="91" t="s">
        <v>592</v>
      </c>
      <c r="X1246" s="120" t="s">
        <v>45</v>
      </c>
      <c r="Y1246" s="132" t="s">
        <v>43</v>
      </c>
      <c r="Z1246" s="91" t="s">
        <v>43</v>
      </c>
      <c r="AA1246" s="138" t="s">
        <v>163</v>
      </c>
      <c r="AB1246" s="133" t="s">
        <v>113</v>
      </c>
      <c r="AC1246" s="136" t="s">
        <v>73</v>
      </c>
      <c r="AE1246" s="145"/>
      <c r="AF1246" s="135"/>
    </row>
    <row r="1247" s="69" customFormat="1" customHeight="1" spans="1:32">
      <c r="A1247" s="91" t="s">
        <v>3528</v>
      </c>
      <c r="B1247" s="91" t="s">
        <v>3368</v>
      </c>
      <c r="C1247" s="92">
        <v>45517</v>
      </c>
      <c r="D1247" s="93" t="s">
        <v>60</v>
      </c>
      <c r="E1247" s="91" t="s">
        <v>2238</v>
      </c>
      <c r="F1247" s="94" t="s">
        <v>3529</v>
      </c>
      <c r="G1247" s="94" t="s">
        <v>2240</v>
      </c>
      <c r="H1247" s="94"/>
      <c r="I1247" s="94" t="s">
        <v>37</v>
      </c>
      <c r="J1247" s="94" t="s">
        <v>204</v>
      </c>
      <c r="K1247" s="102">
        <v>6200</v>
      </c>
      <c r="L1247" s="112" t="s">
        <v>205</v>
      </c>
      <c r="M1247" s="109">
        <v>5.3416</v>
      </c>
      <c r="N1247" s="104">
        <f t="shared" si="91"/>
        <v>33117.92</v>
      </c>
      <c r="O1247" s="105">
        <v>45530</v>
      </c>
      <c r="P1247" s="106" t="s">
        <v>108</v>
      </c>
      <c r="Q1247" s="106" t="s">
        <v>1406</v>
      </c>
      <c r="R1247" s="94" t="s">
        <v>2241</v>
      </c>
      <c r="S1247" s="94" t="s">
        <v>57</v>
      </c>
      <c r="T1247" s="94" t="s">
        <v>43</v>
      </c>
      <c r="U1247" s="94" t="s">
        <v>43</v>
      </c>
      <c r="V1247" s="120" t="s">
        <v>70</v>
      </c>
      <c r="W1247" s="91" t="s">
        <v>2242</v>
      </c>
      <c r="X1247" s="120" t="s">
        <v>45</v>
      </c>
      <c r="Y1247" s="132" t="s">
        <v>43</v>
      </c>
      <c r="Z1247" s="40" t="s">
        <v>43</v>
      </c>
      <c r="AA1247" s="138" t="s">
        <v>163</v>
      </c>
      <c r="AB1247" s="138" t="s">
        <v>2243</v>
      </c>
      <c r="AC1247" s="136" t="s">
        <v>73</v>
      </c>
      <c r="AE1247" s="145"/>
      <c r="AF1247" s="135"/>
    </row>
    <row r="1248" s="69" customFormat="1" customHeight="1" spans="1:32">
      <c r="A1248" s="91" t="s">
        <v>3530</v>
      </c>
      <c r="B1248" s="91" t="s">
        <v>3368</v>
      </c>
      <c r="C1248" s="92">
        <v>45517</v>
      </c>
      <c r="D1248" s="93" t="s">
        <v>60</v>
      </c>
      <c r="E1248" s="91" t="s">
        <v>115</v>
      </c>
      <c r="F1248" s="94" t="s">
        <v>3531</v>
      </c>
      <c r="G1248" s="94" t="s">
        <v>117</v>
      </c>
      <c r="H1248" s="94"/>
      <c r="I1248" s="94" t="s">
        <v>37</v>
      </c>
      <c r="J1248" s="94" t="s">
        <v>118</v>
      </c>
      <c r="K1248" s="102">
        <v>4241.96</v>
      </c>
      <c r="L1248" s="107" t="s">
        <v>39</v>
      </c>
      <c r="M1248" s="103">
        <v>7.1323</v>
      </c>
      <c r="N1248" s="104">
        <f t="shared" si="91"/>
        <v>30254.931308</v>
      </c>
      <c r="O1248" s="105">
        <v>45537</v>
      </c>
      <c r="P1248" s="106">
        <v>4209.96</v>
      </c>
      <c r="Q1248" s="106" t="s">
        <v>40</v>
      </c>
      <c r="R1248" s="94" t="s">
        <v>120</v>
      </c>
      <c r="S1248" s="94" t="s">
        <v>68</v>
      </c>
      <c r="T1248" s="94" t="s">
        <v>121</v>
      </c>
      <c r="U1248" s="94" t="s">
        <v>43</v>
      </c>
      <c r="V1248" s="120">
        <v>150000</v>
      </c>
      <c r="W1248" s="91" t="s">
        <v>122</v>
      </c>
      <c r="X1248" s="120" t="s">
        <v>45</v>
      </c>
      <c r="Y1248" s="132" t="s">
        <v>43</v>
      </c>
      <c r="Z1248" s="107" t="s">
        <v>43</v>
      </c>
      <c r="AA1248" s="138" t="s">
        <v>46</v>
      </c>
      <c r="AB1248" s="133" t="s">
        <v>47</v>
      </c>
      <c r="AC1248" s="134"/>
      <c r="AE1248" s="145"/>
      <c r="AF1248" s="135"/>
    </row>
    <row r="1249" s="69" customFormat="1" customHeight="1" spans="1:32">
      <c r="A1249" s="91" t="s">
        <v>3454</v>
      </c>
      <c r="B1249" s="91" t="s">
        <v>3368</v>
      </c>
      <c r="C1249" s="92">
        <v>45517</v>
      </c>
      <c r="D1249" s="93" t="s">
        <v>60</v>
      </c>
      <c r="E1249" s="91" t="s">
        <v>115</v>
      </c>
      <c r="F1249" s="94" t="s">
        <v>3455</v>
      </c>
      <c r="G1249" s="94" t="s">
        <v>230</v>
      </c>
      <c r="H1249" s="94"/>
      <c r="I1249" s="94" t="s">
        <v>79</v>
      </c>
      <c r="J1249" s="94" t="s">
        <v>118</v>
      </c>
      <c r="K1249" s="102">
        <v>7285</v>
      </c>
      <c r="L1249" s="107" t="s">
        <v>39</v>
      </c>
      <c r="M1249" s="103">
        <v>7.1323</v>
      </c>
      <c r="N1249" s="104">
        <f t="shared" ref="N1249:N1253" si="92">K1249*M1249</f>
        <v>51958.8055</v>
      </c>
      <c r="O1249" s="108">
        <v>45562</v>
      </c>
      <c r="P1249" s="110" t="s">
        <v>108</v>
      </c>
      <c r="Q1249" s="106" t="s">
        <v>231</v>
      </c>
      <c r="R1249" s="111" t="s">
        <v>232</v>
      </c>
      <c r="S1249" s="95" t="s">
        <v>68</v>
      </c>
      <c r="T1249" s="95" t="s">
        <v>233</v>
      </c>
      <c r="U1249" s="95" t="s">
        <v>43</v>
      </c>
      <c r="V1249" s="121">
        <v>500000</v>
      </c>
      <c r="W1249" s="121" t="s">
        <v>234</v>
      </c>
      <c r="X1249" s="120" t="s">
        <v>45</v>
      </c>
      <c r="Y1249" s="132" t="s">
        <v>43</v>
      </c>
      <c r="Z1249" s="107" t="s">
        <v>43</v>
      </c>
      <c r="AA1249" s="43" t="s">
        <v>46</v>
      </c>
      <c r="AB1249" s="133" t="s">
        <v>47</v>
      </c>
      <c r="AC1249" s="134"/>
      <c r="AE1249" s="135"/>
      <c r="AF1249" s="135"/>
    </row>
    <row r="1250" s="69" customFormat="1" customHeight="1" spans="1:32">
      <c r="A1250" s="91" t="s">
        <v>3404</v>
      </c>
      <c r="B1250" s="91" t="s">
        <v>3368</v>
      </c>
      <c r="C1250" s="92">
        <v>45517</v>
      </c>
      <c r="D1250" s="93" t="s">
        <v>60</v>
      </c>
      <c r="E1250" s="91" t="s">
        <v>2627</v>
      </c>
      <c r="F1250" s="94" t="s">
        <v>3405</v>
      </c>
      <c r="G1250" s="94" t="s">
        <v>87</v>
      </c>
      <c r="H1250" s="94"/>
      <c r="I1250" s="94" t="s">
        <v>79</v>
      </c>
      <c r="J1250" s="94" t="s">
        <v>88</v>
      </c>
      <c r="K1250" s="102">
        <v>74380</v>
      </c>
      <c r="L1250" s="107" t="s">
        <v>89</v>
      </c>
      <c r="M1250" s="102">
        <v>1</v>
      </c>
      <c r="N1250" s="104">
        <f t="shared" si="92"/>
        <v>74380</v>
      </c>
      <c r="O1250" s="108">
        <v>45548</v>
      </c>
      <c r="P1250" s="106" t="s">
        <v>3417</v>
      </c>
      <c r="Q1250" s="106" t="s">
        <v>3418</v>
      </c>
      <c r="R1250" s="95" t="s">
        <v>92</v>
      </c>
      <c r="S1250" s="94" t="s">
        <v>93</v>
      </c>
      <c r="T1250" s="94" t="s">
        <v>43</v>
      </c>
      <c r="U1250" s="94" t="s">
        <v>43</v>
      </c>
      <c r="V1250" s="121">
        <v>200000</v>
      </c>
      <c r="W1250" s="120" t="s">
        <v>94</v>
      </c>
      <c r="X1250" s="120" t="s">
        <v>45</v>
      </c>
      <c r="Y1250" s="132" t="s">
        <v>43</v>
      </c>
      <c r="Z1250" s="107" t="s">
        <v>43</v>
      </c>
      <c r="AA1250" s="43" t="s">
        <v>46</v>
      </c>
      <c r="AB1250" s="133" t="s">
        <v>47</v>
      </c>
      <c r="AC1250" s="134"/>
      <c r="AD1250" s="69" t="s">
        <v>3422</v>
      </c>
      <c r="AE1250" s="135"/>
      <c r="AF1250" s="135"/>
    </row>
    <row r="1251" s="69" customFormat="1" customHeight="1" spans="1:32">
      <c r="A1251" s="91" t="s">
        <v>3404</v>
      </c>
      <c r="B1251" s="91" t="s">
        <v>3368</v>
      </c>
      <c r="C1251" s="92">
        <v>45517</v>
      </c>
      <c r="D1251" s="93" t="s">
        <v>60</v>
      </c>
      <c r="E1251" s="91" t="s">
        <v>2627</v>
      </c>
      <c r="F1251" s="94" t="s">
        <v>3405</v>
      </c>
      <c r="G1251" s="94" t="s">
        <v>87</v>
      </c>
      <c r="H1251" s="94"/>
      <c r="I1251" s="94" t="s">
        <v>79</v>
      </c>
      <c r="J1251" s="94" t="s">
        <v>88</v>
      </c>
      <c r="K1251" s="102">
        <v>106088.6</v>
      </c>
      <c r="L1251" s="107" t="s">
        <v>89</v>
      </c>
      <c r="M1251" s="102">
        <v>1</v>
      </c>
      <c r="N1251" s="104">
        <f t="shared" si="92"/>
        <v>106088.6</v>
      </c>
      <c r="O1251" s="108" t="s">
        <v>3420</v>
      </c>
      <c r="P1251" s="106" t="s">
        <v>3417</v>
      </c>
      <c r="Q1251" s="106" t="s">
        <v>3418</v>
      </c>
      <c r="R1251" s="95" t="s">
        <v>92</v>
      </c>
      <c r="S1251" s="94" t="s">
        <v>93</v>
      </c>
      <c r="T1251" s="94" t="s">
        <v>43</v>
      </c>
      <c r="U1251" s="94" t="s">
        <v>43</v>
      </c>
      <c r="V1251" s="121">
        <v>200000</v>
      </c>
      <c r="W1251" s="120" t="s">
        <v>94</v>
      </c>
      <c r="X1251" s="120" t="s">
        <v>45</v>
      </c>
      <c r="Y1251" s="132" t="s">
        <v>43</v>
      </c>
      <c r="Z1251" s="107" t="s">
        <v>43</v>
      </c>
      <c r="AA1251" s="43" t="s">
        <v>46</v>
      </c>
      <c r="AB1251" s="133" t="s">
        <v>47</v>
      </c>
      <c r="AC1251" s="134"/>
      <c r="AD1251" s="69" t="s">
        <v>3422</v>
      </c>
      <c r="AE1251" s="135"/>
      <c r="AF1251" s="135"/>
    </row>
    <row r="1252" s="69" customFormat="1" customHeight="1" spans="1:32">
      <c r="A1252" s="91" t="s">
        <v>3532</v>
      </c>
      <c r="B1252" s="91" t="s">
        <v>3368</v>
      </c>
      <c r="C1252" s="92">
        <v>45517</v>
      </c>
      <c r="D1252" s="93" t="s">
        <v>33</v>
      </c>
      <c r="E1252" s="91" t="s">
        <v>34</v>
      </c>
      <c r="F1252" s="94" t="s">
        <v>3533</v>
      </c>
      <c r="G1252" s="94" t="s">
        <v>727</v>
      </c>
      <c r="H1252" s="94"/>
      <c r="I1252" s="94" t="s">
        <v>37</v>
      </c>
      <c r="J1252" s="94" t="s">
        <v>38</v>
      </c>
      <c r="K1252" s="102">
        <v>65338.8</v>
      </c>
      <c r="L1252" s="107" t="s">
        <v>39</v>
      </c>
      <c r="M1252" s="103">
        <v>7.1323</v>
      </c>
      <c r="N1252" s="104">
        <f t="shared" si="92"/>
        <v>466015.92324</v>
      </c>
      <c r="O1252" s="108">
        <v>45573</v>
      </c>
      <c r="P1252" s="106">
        <v>3097.08</v>
      </c>
      <c r="Q1252" s="106" t="s">
        <v>3534</v>
      </c>
      <c r="R1252" s="94" t="s">
        <v>728</v>
      </c>
      <c r="S1252" s="94" t="s">
        <v>93</v>
      </c>
      <c r="T1252" s="94" t="s">
        <v>729</v>
      </c>
      <c r="U1252" s="94" t="s">
        <v>43</v>
      </c>
      <c r="V1252" s="120">
        <v>250000</v>
      </c>
      <c r="W1252" s="91" t="s">
        <v>730</v>
      </c>
      <c r="X1252" s="121" t="s">
        <v>45</v>
      </c>
      <c r="Y1252" s="137" t="s">
        <v>43</v>
      </c>
      <c r="Z1252" s="137" t="s">
        <v>43</v>
      </c>
      <c r="AA1252" s="43" t="s">
        <v>46</v>
      </c>
      <c r="AB1252" s="133" t="s">
        <v>461</v>
      </c>
      <c r="AC1252" s="134" t="s">
        <v>73</v>
      </c>
      <c r="AE1252" s="145"/>
      <c r="AF1252" s="135"/>
    </row>
    <row r="1253" s="69" customFormat="1" customHeight="1" spans="1:32">
      <c r="A1253" s="91" t="s">
        <v>3535</v>
      </c>
      <c r="B1253" s="91" t="s">
        <v>3368</v>
      </c>
      <c r="C1253" s="92">
        <v>45517</v>
      </c>
      <c r="D1253" s="93" t="s">
        <v>49</v>
      </c>
      <c r="E1253" s="91" t="s">
        <v>142</v>
      </c>
      <c r="F1253" s="94" t="s">
        <v>3536</v>
      </c>
      <c r="G1253" s="94" t="s">
        <v>3537</v>
      </c>
      <c r="H1253" s="94"/>
      <c r="I1253" s="94" t="s">
        <v>79</v>
      </c>
      <c r="J1253" s="94" t="s">
        <v>150</v>
      </c>
      <c r="K1253" s="102">
        <v>3948.8</v>
      </c>
      <c r="L1253" s="107" t="s">
        <v>39</v>
      </c>
      <c r="M1253" s="103">
        <v>7.1323</v>
      </c>
      <c r="N1253" s="104">
        <f t="shared" si="92"/>
        <v>28164.02624</v>
      </c>
      <c r="O1253" s="105">
        <v>45527</v>
      </c>
      <c r="P1253" s="106">
        <v>3948.8</v>
      </c>
      <c r="Q1253" s="106" t="s">
        <v>40</v>
      </c>
      <c r="R1253" s="94" t="s">
        <v>3538</v>
      </c>
      <c r="S1253" s="94" t="s">
        <v>93</v>
      </c>
      <c r="T1253" s="94" t="s">
        <v>43</v>
      </c>
      <c r="U1253" s="94" t="s">
        <v>43</v>
      </c>
      <c r="V1253" s="120" t="s">
        <v>44</v>
      </c>
      <c r="W1253" s="91" t="s">
        <v>43</v>
      </c>
      <c r="X1253" s="120" t="s">
        <v>45</v>
      </c>
      <c r="Y1253" s="132" t="s">
        <v>43</v>
      </c>
      <c r="Z1253" s="107" t="s">
        <v>43</v>
      </c>
      <c r="AA1253" s="138" t="s">
        <v>46</v>
      </c>
      <c r="AB1253" s="133" t="s">
        <v>47</v>
      </c>
      <c r="AC1253" s="134"/>
      <c r="AE1253" s="145"/>
      <c r="AF1253" s="135"/>
    </row>
    <row r="1254" s="69" customFormat="1" customHeight="1" spans="1:32">
      <c r="A1254" s="91" t="s">
        <v>3395</v>
      </c>
      <c r="B1254" s="91" t="s">
        <v>3368</v>
      </c>
      <c r="C1254" s="92">
        <v>45517</v>
      </c>
      <c r="D1254" s="93" t="s">
        <v>49</v>
      </c>
      <c r="E1254" s="91" t="s">
        <v>153</v>
      </c>
      <c r="F1254" s="94" t="s">
        <v>3396</v>
      </c>
      <c r="G1254" s="94" t="s">
        <v>155</v>
      </c>
      <c r="H1254" s="94"/>
      <c r="I1254" s="94" t="s">
        <v>79</v>
      </c>
      <c r="J1254" s="94" t="s">
        <v>156</v>
      </c>
      <c r="K1254" s="102">
        <v>23000</v>
      </c>
      <c r="L1254" s="40" t="s">
        <v>157</v>
      </c>
      <c r="M1254" s="109">
        <v>0.91283</v>
      </c>
      <c r="N1254" s="104">
        <f t="shared" ref="N1254:N1271" si="93">K1254*M1254</f>
        <v>20995.09</v>
      </c>
      <c r="O1254" s="108">
        <v>45527</v>
      </c>
      <c r="P1254" s="106" t="s">
        <v>108</v>
      </c>
      <c r="Q1254" s="106" t="s">
        <v>2183</v>
      </c>
      <c r="R1254" s="95" t="s">
        <v>165</v>
      </c>
      <c r="S1254" s="95" t="s">
        <v>68</v>
      </c>
      <c r="T1254" s="95" t="s">
        <v>160</v>
      </c>
      <c r="U1254" s="95" t="s">
        <v>161</v>
      </c>
      <c r="V1254" s="121">
        <v>1000000</v>
      </c>
      <c r="W1254" s="121" t="s">
        <v>162</v>
      </c>
      <c r="X1254" s="120" t="s">
        <v>45</v>
      </c>
      <c r="Y1254" s="132" t="s">
        <v>43</v>
      </c>
      <c r="Z1254" s="91" t="s">
        <v>43</v>
      </c>
      <c r="AA1254" s="138" t="s">
        <v>163</v>
      </c>
      <c r="AB1254" s="133" t="s">
        <v>2762</v>
      </c>
      <c r="AC1254" s="134"/>
      <c r="AE1254" s="135"/>
      <c r="AF1254" s="135"/>
    </row>
    <row r="1255" s="69" customFormat="1" customHeight="1" spans="1:32">
      <c r="A1255" s="91" t="s">
        <v>3539</v>
      </c>
      <c r="B1255" s="91" t="s">
        <v>3368</v>
      </c>
      <c r="C1255" s="92">
        <v>45516</v>
      </c>
      <c r="D1255" s="93" t="s">
        <v>33</v>
      </c>
      <c r="E1255" s="91" t="s">
        <v>50</v>
      </c>
      <c r="F1255" s="94" t="s">
        <v>3540</v>
      </c>
      <c r="G1255" s="94" t="s">
        <v>3541</v>
      </c>
      <c r="H1255" s="94"/>
      <c r="I1255" s="94" t="s">
        <v>64</v>
      </c>
      <c r="J1255" s="94" t="s">
        <v>146</v>
      </c>
      <c r="K1255" s="102">
        <v>75531.38</v>
      </c>
      <c r="L1255" s="107" t="s">
        <v>39</v>
      </c>
      <c r="M1255" s="103">
        <v>7.1323</v>
      </c>
      <c r="N1255" s="104">
        <f t="shared" si="93"/>
        <v>538712.461574</v>
      </c>
      <c r="O1255" s="105">
        <v>45539</v>
      </c>
      <c r="P1255" s="106">
        <v>37765.69</v>
      </c>
      <c r="Q1255" s="106" t="s">
        <v>1457</v>
      </c>
      <c r="R1255" s="94" t="s">
        <v>3542</v>
      </c>
      <c r="S1255" s="94" t="s">
        <v>57</v>
      </c>
      <c r="T1255" s="94" t="s">
        <v>43</v>
      </c>
      <c r="U1255" s="94" t="s">
        <v>43</v>
      </c>
      <c r="V1255" s="120" t="s">
        <v>58</v>
      </c>
      <c r="W1255" s="91" t="s">
        <v>43</v>
      </c>
      <c r="X1255" s="120" t="s">
        <v>3543</v>
      </c>
      <c r="Y1255" s="132">
        <v>2</v>
      </c>
      <c r="Z1255" s="91" t="s">
        <v>289</v>
      </c>
      <c r="AA1255" s="43" t="s">
        <v>46</v>
      </c>
      <c r="AB1255" s="133" t="s">
        <v>113</v>
      </c>
      <c r="AC1255" s="134"/>
      <c r="AE1255" s="145"/>
      <c r="AF1255" s="135"/>
    </row>
    <row r="1256" s="69" customFormat="1" customHeight="1" spans="1:32">
      <c r="A1256" s="91" t="s">
        <v>3544</v>
      </c>
      <c r="B1256" s="91" t="s">
        <v>3368</v>
      </c>
      <c r="C1256" s="92">
        <v>45518</v>
      </c>
      <c r="D1256" s="93" t="s">
        <v>33</v>
      </c>
      <c r="E1256" s="91" t="s">
        <v>34</v>
      </c>
      <c r="F1256" s="94" t="s">
        <v>3545</v>
      </c>
      <c r="G1256" s="94" t="s">
        <v>3546</v>
      </c>
      <c r="H1256" s="94"/>
      <c r="I1256" s="94" t="s">
        <v>145</v>
      </c>
      <c r="J1256" s="94" t="s">
        <v>38</v>
      </c>
      <c r="K1256" s="102">
        <v>9635</v>
      </c>
      <c r="L1256" s="107" t="s">
        <v>39</v>
      </c>
      <c r="M1256" s="103">
        <v>7.1323</v>
      </c>
      <c r="N1256" s="104">
        <f t="shared" si="93"/>
        <v>68719.7105</v>
      </c>
      <c r="O1256" s="105">
        <v>45548</v>
      </c>
      <c r="P1256" s="106">
        <v>4786.5</v>
      </c>
      <c r="Q1256" s="106" t="s">
        <v>3487</v>
      </c>
      <c r="R1256" s="94" t="s">
        <v>3547</v>
      </c>
      <c r="S1256" s="94" t="s">
        <v>68</v>
      </c>
      <c r="T1256" s="94" t="s">
        <v>3548</v>
      </c>
      <c r="U1256" s="94" t="s">
        <v>43</v>
      </c>
      <c r="V1256" s="123" t="s">
        <v>286</v>
      </c>
      <c r="W1256" s="124" t="s">
        <v>43</v>
      </c>
      <c r="X1256" s="120" t="s">
        <v>45</v>
      </c>
      <c r="Y1256" s="132" t="s">
        <v>43</v>
      </c>
      <c r="Z1256" s="91" t="s">
        <v>43</v>
      </c>
      <c r="AA1256" s="43" t="s">
        <v>46</v>
      </c>
      <c r="AB1256" s="133" t="s">
        <v>47</v>
      </c>
      <c r="AC1256" s="134"/>
      <c r="AE1256" s="145"/>
      <c r="AF1256" s="135"/>
    </row>
    <row r="1257" s="69" customFormat="1" customHeight="1" spans="1:32">
      <c r="A1257" s="91" t="s">
        <v>3549</v>
      </c>
      <c r="B1257" s="91" t="s">
        <v>3368</v>
      </c>
      <c r="C1257" s="92">
        <v>45518</v>
      </c>
      <c r="D1257" s="93" t="s">
        <v>33</v>
      </c>
      <c r="E1257" s="91" t="s">
        <v>34</v>
      </c>
      <c r="F1257" s="94" t="s">
        <v>3550</v>
      </c>
      <c r="G1257" s="94" t="s">
        <v>2258</v>
      </c>
      <c r="H1257" s="94"/>
      <c r="I1257" s="94" t="s">
        <v>37</v>
      </c>
      <c r="J1257" s="94" t="s">
        <v>38</v>
      </c>
      <c r="K1257" s="102">
        <v>3630</v>
      </c>
      <c r="L1257" s="107" t="s">
        <v>39</v>
      </c>
      <c r="M1257" s="103">
        <v>7.1323</v>
      </c>
      <c r="N1257" s="104">
        <f t="shared" si="93"/>
        <v>25890.249</v>
      </c>
      <c r="O1257" s="105">
        <v>45539</v>
      </c>
      <c r="P1257" s="106">
        <v>3630</v>
      </c>
      <c r="Q1257" s="106" t="s">
        <v>40</v>
      </c>
      <c r="R1257" s="94" t="s">
        <v>2259</v>
      </c>
      <c r="S1257" s="94" t="s">
        <v>42</v>
      </c>
      <c r="T1257" s="94" t="s">
        <v>43</v>
      </c>
      <c r="U1257" s="94" t="s">
        <v>43</v>
      </c>
      <c r="V1257" s="120" t="s">
        <v>44</v>
      </c>
      <c r="W1257" s="91" t="s">
        <v>43</v>
      </c>
      <c r="X1257" s="120" t="s">
        <v>45</v>
      </c>
      <c r="Y1257" s="132" t="s">
        <v>43</v>
      </c>
      <c r="Z1257" s="91" t="s">
        <v>43</v>
      </c>
      <c r="AA1257" s="43" t="s">
        <v>46</v>
      </c>
      <c r="AB1257" s="133" t="s">
        <v>47</v>
      </c>
      <c r="AC1257" s="134"/>
      <c r="AE1257" s="145"/>
      <c r="AF1257" s="135"/>
    </row>
    <row r="1258" s="70" customFormat="1" customHeight="1" spans="1:32">
      <c r="A1258" s="91" t="s">
        <v>3387</v>
      </c>
      <c r="B1258" s="91" t="s">
        <v>3368</v>
      </c>
      <c r="C1258" s="92">
        <v>45518</v>
      </c>
      <c r="D1258" s="93" t="s">
        <v>49</v>
      </c>
      <c r="E1258" s="91" t="s">
        <v>305</v>
      </c>
      <c r="F1258" s="94" t="s">
        <v>3388</v>
      </c>
      <c r="G1258" s="94" t="s">
        <v>307</v>
      </c>
      <c r="H1258" s="94"/>
      <c r="I1258" s="94" t="s">
        <v>79</v>
      </c>
      <c r="J1258" s="94" t="s">
        <v>308</v>
      </c>
      <c r="K1258" s="102">
        <v>9000</v>
      </c>
      <c r="L1258" s="40" t="s">
        <v>157</v>
      </c>
      <c r="M1258" s="109">
        <v>0.91283</v>
      </c>
      <c r="N1258" s="104">
        <f t="shared" si="93"/>
        <v>8215.47</v>
      </c>
      <c r="O1258" s="108">
        <v>45548</v>
      </c>
      <c r="P1258" s="110" t="s">
        <v>108</v>
      </c>
      <c r="Q1258" s="106" t="s">
        <v>158</v>
      </c>
      <c r="R1258" s="94" t="s">
        <v>2353</v>
      </c>
      <c r="S1258" s="95" t="s">
        <v>192</v>
      </c>
      <c r="T1258" s="95" t="s">
        <v>43</v>
      </c>
      <c r="U1258" s="95" t="s">
        <v>43</v>
      </c>
      <c r="V1258" s="121" t="s">
        <v>193</v>
      </c>
      <c r="W1258" s="91" t="s">
        <v>43</v>
      </c>
      <c r="X1258" s="120" t="s">
        <v>45</v>
      </c>
      <c r="Y1258" s="132" t="s">
        <v>43</v>
      </c>
      <c r="Z1258" s="107" t="s">
        <v>43</v>
      </c>
      <c r="AA1258" s="138" t="s">
        <v>1805</v>
      </c>
      <c r="AB1258" s="133"/>
      <c r="AC1258" s="136"/>
      <c r="AE1258" s="140"/>
      <c r="AF1258" s="140"/>
    </row>
    <row r="1259" s="70" customFormat="1" customHeight="1" spans="1:32">
      <c r="A1259" s="91" t="s">
        <v>3387</v>
      </c>
      <c r="B1259" s="91" t="s">
        <v>3368</v>
      </c>
      <c r="C1259" s="92">
        <v>45518</v>
      </c>
      <c r="D1259" s="93" t="s">
        <v>49</v>
      </c>
      <c r="E1259" s="91" t="s">
        <v>305</v>
      </c>
      <c r="F1259" s="94" t="s">
        <v>3388</v>
      </c>
      <c r="G1259" s="94" t="s">
        <v>307</v>
      </c>
      <c r="H1259" s="94"/>
      <c r="I1259" s="94" t="s">
        <v>79</v>
      </c>
      <c r="J1259" s="94" t="s">
        <v>308</v>
      </c>
      <c r="K1259" s="102">
        <v>22200</v>
      </c>
      <c r="L1259" s="40" t="s">
        <v>157</v>
      </c>
      <c r="M1259" s="109">
        <v>0.91283</v>
      </c>
      <c r="N1259" s="104">
        <f t="shared" si="93"/>
        <v>20264.826</v>
      </c>
      <c r="O1259" s="108">
        <v>45532</v>
      </c>
      <c r="P1259" s="110" t="s">
        <v>108</v>
      </c>
      <c r="Q1259" s="106" t="s">
        <v>158</v>
      </c>
      <c r="R1259" s="94" t="s">
        <v>404</v>
      </c>
      <c r="S1259" s="95" t="s">
        <v>192</v>
      </c>
      <c r="T1259" s="95" t="s">
        <v>43</v>
      </c>
      <c r="U1259" s="95" t="s">
        <v>43</v>
      </c>
      <c r="V1259" s="121" t="s">
        <v>193</v>
      </c>
      <c r="W1259" s="91" t="s">
        <v>43</v>
      </c>
      <c r="X1259" s="120" t="s">
        <v>45</v>
      </c>
      <c r="Y1259" s="132" t="s">
        <v>43</v>
      </c>
      <c r="Z1259" s="107" t="s">
        <v>43</v>
      </c>
      <c r="AA1259" s="138" t="s">
        <v>1805</v>
      </c>
      <c r="AB1259" s="133"/>
      <c r="AC1259" s="136"/>
      <c r="AE1259" s="140"/>
      <c r="AF1259" s="140"/>
    </row>
    <row r="1260" s="69" customFormat="1" customHeight="1" spans="1:32">
      <c r="A1260" s="91" t="s">
        <v>3551</v>
      </c>
      <c r="B1260" s="91" t="s">
        <v>3368</v>
      </c>
      <c r="C1260" s="92">
        <v>45518</v>
      </c>
      <c r="D1260" s="93" t="s">
        <v>49</v>
      </c>
      <c r="E1260" s="91" t="s">
        <v>142</v>
      </c>
      <c r="F1260" s="94" t="s">
        <v>3552</v>
      </c>
      <c r="G1260" s="94" t="s">
        <v>1745</v>
      </c>
      <c r="H1260" s="94"/>
      <c r="I1260" s="94" t="s">
        <v>258</v>
      </c>
      <c r="J1260" s="94" t="s">
        <v>150</v>
      </c>
      <c r="K1260" s="102">
        <v>75146.21</v>
      </c>
      <c r="L1260" s="107" t="s">
        <v>39</v>
      </c>
      <c r="M1260" s="103">
        <v>7.1323</v>
      </c>
      <c r="N1260" s="104">
        <f t="shared" si="93"/>
        <v>535965.313583</v>
      </c>
      <c r="O1260" s="105">
        <v>45551</v>
      </c>
      <c r="P1260" s="106">
        <v>22762.38</v>
      </c>
      <c r="Q1260" s="106" t="s">
        <v>176</v>
      </c>
      <c r="R1260" s="94" t="s">
        <v>1746</v>
      </c>
      <c r="S1260" s="94" t="s">
        <v>93</v>
      </c>
      <c r="T1260" s="94" t="s">
        <v>199</v>
      </c>
      <c r="U1260" s="94" t="s">
        <v>43</v>
      </c>
      <c r="V1260" s="120">
        <v>100000</v>
      </c>
      <c r="W1260" s="91" t="s">
        <v>1747</v>
      </c>
      <c r="X1260" s="120" t="s">
        <v>45</v>
      </c>
      <c r="Y1260" s="132" t="s">
        <v>43</v>
      </c>
      <c r="Z1260" s="91" t="s">
        <v>43</v>
      </c>
      <c r="AA1260" s="43" t="s">
        <v>46</v>
      </c>
      <c r="AB1260" s="133" t="s">
        <v>47</v>
      </c>
      <c r="AC1260" s="134"/>
      <c r="AE1260" s="145"/>
      <c r="AF1260" s="135"/>
    </row>
    <row r="1261" s="69" customFormat="1" customHeight="1" spans="1:32">
      <c r="A1261" s="91" t="s">
        <v>3553</v>
      </c>
      <c r="B1261" s="91" t="s">
        <v>3368</v>
      </c>
      <c r="C1261" s="92">
        <v>45518</v>
      </c>
      <c r="D1261" s="93" t="s">
        <v>60</v>
      </c>
      <c r="E1261" s="91" t="s">
        <v>212</v>
      </c>
      <c r="F1261" s="94" t="s">
        <v>3554</v>
      </c>
      <c r="G1261" s="94" t="s">
        <v>1882</v>
      </c>
      <c r="H1261" s="94"/>
      <c r="I1261" s="94" t="s">
        <v>53</v>
      </c>
      <c r="J1261" s="94" t="s">
        <v>88</v>
      </c>
      <c r="K1261" s="102">
        <v>414</v>
      </c>
      <c r="L1261" s="107" t="s">
        <v>39</v>
      </c>
      <c r="M1261" s="103">
        <v>7.1323</v>
      </c>
      <c r="N1261" s="104">
        <f t="shared" si="93"/>
        <v>2952.7722</v>
      </c>
      <c r="O1261" s="105">
        <v>45547</v>
      </c>
      <c r="P1261" s="106">
        <v>414</v>
      </c>
      <c r="Q1261" s="106" t="s">
        <v>40</v>
      </c>
      <c r="R1261" s="94" t="s">
        <v>1883</v>
      </c>
      <c r="S1261" s="94" t="s">
        <v>42</v>
      </c>
      <c r="T1261" s="94" t="s">
        <v>43</v>
      </c>
      <c r="U1261" s="94" t="s">
        <v>43</v>
      </c>
      <c r="V1261" s="120" t="s">
        <v>44</v>
      </c>
      <c r="W1261" s="91" t="s">
        <v>43</v>
      </c>
      <c r="X1261" s="120" t="s">
        <v>45</v>
      </c>
      <c r="Y1261" s="132" t="s">
        <v>43</v>
      </c>
      <c r="Z1261" s="91" t="s">
        <v>43</v>
      </c>
      <c r="AA1261" s="43" t="s">
        <v>46</v>
      </c>
      <c r="AB1261" s="133" t="s">
        <v>47</v>
      </c>
      <c r="AC1261" s="134"/>
      <c r="AE1261" s="145"/>
      <c r="AF1261" s="135"/>
    </row>
    <row r="1262" s="69" customFormat="1" customHeight="1" spans="1:32">
      <c r="A1262" s="91" t="s">
        <v>3555</v>
      </c>
      <c r="B1262" s="91" t="s">
        <v>3368</v>
      </c>
      <c r="C1262" s="92">
        <v>45518</v>
      </c>
      <c r="D1262" s="93" t="s">
        <v>49</v>
      </c>
      <c r="E1262" s="91" t="s">
        <v>142</v>
      </c>
      <c r="F1262" s="94" t="s">
        <v>3556</v>
      </c>
      <c r="G1262" s="94" t="s">
        <v>149</v>
      </c>
      <c r="H1262" s="94"/>
      <c r="I1262" s="94" t="s">
        <v>145</v>
      </c>
      <c r="J1262" s="94" t="s">
        <v>150</v>
      </c>
      <c r="K1262" s="102">
        <v>8243.4</v>
      </c>
      <c r="L1262" s="107" t="s">
        <v>39</v>
      </c>
      <c r="M1262" s="103">
        <v>7.1323</v>
      </c>
      <c r="N1262" s="104">
        <f t="shared" si="93"/>
        <v>58794.40182</v>
      </c>
      <c r="O1262" s="105">
        <v>45532</v>
      </c>
      <c r="P1262" s="106">
        <v>8243.4</v>
      </c>
      <c r="Q1262" s="106" t="s">
        <v>40</v>
      </c>
      <c r="R1262" s="94" t="s">
        <v>151</v>
      </c>
      <c r="S1262" s="94" t="s">
        <v>42</v>
      </c>
      <c r="T1262" s="94" t="s">
        <v>43</v>
      </c>
      <c r="U1262" s="94" t="s">
        <v>43</v>
      </c>
      <c r="V1262" s="120" t="s">
        <v>44</v>
      </c>
      <c r="W1262" s="91" t="s">
        <v>43</v>
      </c>
      <c r="X1262" s="120" t="s">
        <v>3557</v>
      </c>
      <c r="Y1262" s="132">
        <v>1</v>
      </c>
      <c r="Z1262" s="91" t="s">
        <v>273</v>
      </c>
      <c r="AA1262" s="43" t="s">
        <v>46</v>
      </c>
      <c r="AB1262" s="133" t="s">
        <v>47</v>
      </c>
      <c r="AC1262" s="134"/>
      <c r="AE1262" s="145"/>
      <c r="AF1262" s="135"/>
    </row>
    <row r="1263" s="69" customFormat="1" customHeight="1" spans="1:32">
      <c r="A1263" s="91" t="s">
        <v>3558</v>
      </c>
      <c r="B1263" s="91" t="s">
        <v>3368</v>
      </c>
      <c r="C1263" s="92">
        <v>45518</v>
      </c>
      <c r="D1263" s="93" t="s">
        <v>33</v>
      </c>
      <c r="E1263" s="91" t="s">
        <v>34</v>
      </c>
      <c r="F1263" s="94" t="s">
        <v>3559</v>
      </c>
      <c r="G1263" s="94" t="s">
        <v>2801</v>
      </c>
      <c r="H1263" s="94"/>
      <c r="I1263" s="94" t="s">
        <v>37</v>
      </c>
      <c r="J1263" s="94" t="s">
        <v>38</v>
      </c>
      <c r="K1263" s="102">
        <v>29992</v>
      </c>
      <c r="L1263" s="107" t="s">
        <v>39</v>
      </c>
      <c r="M1263" s="103">
        <v>7.1323</v>
      </c>
      <c r="N1263" s="104">
        <f t="shared" si="93"/>
        <v>213911.9416</v>
      </c>
      <c r="O1263" s="105">
        <v>45542</v>
      </c>
      <c r="P1263" s="106">
        <v>14696</v>
      </c>
      <c r="Q1263" s="106" t="s">
        <v>2812</v>
      </c>
      <c r="R1263" s="94" t="s">
        <v>1336</v>
      </c>
      <c r="S1263" s="94" t="s">
        <v>57</v>
      </c>
      <c r="T1263" s="94" t="s">
        <v>43</v>
      </c>
      <c r="U1263" s="94" t="s">
        <v>43</v>
      </c>
      <c r="V1263" s="120">
        <v>50000</v>
      </c>
      <c r="W1263" s="91" t="s">
        <v>1337</v>
      </c>
      <c r="X1263" s="120" t="s">
        <v>45</v>
      </c>
      <c r="Y1263" s="132" t="s">
        <v>43</v>
      </c>
      <c r="Z1263" s="91" t="s">
        <v>43</v>
      </c>
      <c r="AA1263" s="138" t="s">
        <v>46</v>
      </c>
      <c r="AB1263" s="133" t="s">
        <v>47</v>
      </c>
      <c r="AC1263" s="134"/>
      <c r="AE1263" s="145"/>
      <c r="AF1263" s="135"/>
    </row>
    <row r="1264" s="69" customFormat="1" customHeight="1" spans="1:32">
      <c r="A1264" s="91" t="s">
        <v>3560</v>
      </c>
      <c r="B1264" s="91" t="s">
        <v>3368</v>
      </c>
      <c r="C1264" s="92">
        <v>45518</v>
      </c>
      <c r="D1264" s="93" t="s">
        <v>33</v>
      </c>
      <c r="E1264" s="91" t="s">
        <v>34</v>
      </c>
      <c r="F1264" s="94" t="s">
        <v>3561</v>
      </c>
      <c r="G1264" s="94" t="s">
        <v>3562</v>
      </c>
      <c r="H1264" s="94"/>
      <c r="I1264" s="94" t="s">
        <v>79</v>
      </c>
      <c r="J1264" s="94" t="s">
        <v>2367</v>
      </c>
      <c r="K1264" s="102">
        <v>10475.5</v>
      </c>
      <c r="L1264" s="107" t="s">
        <v>39</v>
      </c>
      <c r="M1264" s="103">
        <v>7.1323</v>
      </c>
      <c r="N1264" s="104">
        <f t="shared" si="93"/>
        <v>74714.40865</v>
      </c>
      <c r="O1264" s="105">
        <v>45539</v>
      </c>
      <c r="P1264" s="106">
        <v>10475.5</v>
      </c>
      <c r="Q1264" s="106" t="s">
        <v>40</v>
      </c>
      <c r="R1264" s="94" t="s">
        <v>3563</v>
      </c>
      <c r="S1264" s="94" t="s">
        <v>42</v>
      </c>
      <c r="T1264" s="94" t="s">
        <v>43</v>
      </c>
      <c r="U1264" s="94" t="s">
        <v>43</v>
      </c>
      <c r="V1264" s="120" t="s">
        <v>44</v>
      </c>
      <c r="W1264" s="91" t="s">
        <v>43</v>
      </c>
      <c r="X1264" s="120" t="s">
        <v>45</v>
      </c>
      <c r="Y1264" s="132" t="s">
        <v>43</v>
      </c>
      <c r="Z1264" s="91" t="s">
        <v>43</v>
      </c>
      <c r="AA1264" s="43" t="s">
        <v>46</v>
      </c>
      <c r="AB1264" s="133" t="s">
        <v>2371</v>
      </c>
      <c r="AC1264" s="134" t="s">
        <v>73</v>
      </c>
      <c r="AE1264" s="145"/>
      <c r="AF1264" s="135"/>
    </row>
    <row r="1265" s="69" customFormat="1" customHeight="1" spans="1:32">
      <c r="A1265" s="91" t="s">
        <v>3404</v>
      </c>
      <c r="B1265" s="91" t="s">
        <v>3368</v>
      </c>
      <c r="C1265" s="92">
        <v>45518</v>
      </c>
      <c r="D1265" s="93" t="s">
        <v>60</v>
      </c>
      <c r="E1265" s="91" t="s">
        <v>2627</v>
      </c>
      <c r="F1265" s="94" t="s">
        <v>3405</v>
      </c>
      <c r="G1265" s="94" t="s">
        <v>87</v>
      </c>
      <c r="H1265" s="94"/>
      <c r="I1265" s="94" t="s">
        <v>79</v>
      </c>
      <c r="J1265" s="94" t="s">
        <v>88</v>
      </c>
      <c r="K1265" s="102">
        <v>20801.04</v>
      </c>
      <c r="L1265" s="107" t="s">
        <v>89</v>
      </c>
      <c r="M1265" s="102">
        <v>1</v>
      </c>
      <c r="N1265" s="104">
        <f t="shared" si="93"/>
        <v>20801.04</v>
      </c>
      <c r="O1265" s="108">
        <v>45563</v>
      </c>
      <c r="P1265" s="106" t="s">
        <v>3417</v>
      </c>
      <c r="Q1265" s="106" t="s">
        <v>3418</v>
      </c>
      <c r="R1265" s="95" t="s">
        <v>92</v>
      </c>
      <c r="S1265" s="94" t="s">
        <v>93</v>
      </c>
      <c r="T1265" s="94" t="s">
        <v>43</v>
      </c>
      <c r="U1265" s="94" t="s">
        <v>43</v>
      </c>
      <c r="V1265" s="121">
        <v>200000</v>
      </c>
      <c r="W1265" s="120" t="s">
        <v>94</v>
      </c>
      <c r="X1265" s="120" t="s">
        <v>45</v>
      </c>
      <c r="Y1265" s="132" t="s">
        <v>43</v>
      </c>
      <c r="Z1265" s="107" t="s">
        <v>43</v>
      </c>
      <c r="AA1265" s="43" t="s">
        <v>46</v>
      </c>
      <c r="AB1265" s="133" t="s">
        <v>47</v>
      </c>
      <c r="AC1265" s="134"/>
      <c r="AD1265" s="69" t="s">
        <v>3564</v>
      </c>
      <c r="AE1265" s="135"/>
      <c r="AF1265" s="135"/>
    </row>
    <row r="1266" s="69" customFormat="1" customHeight="1" spans="1:32">
      <c r="A1266" s="91" t="s">
        <v>3404</v>
      </c>
      <c r="B1266" s="91" t="s">
        <v>3368</v>
      </c>
      <c r="C1266" s="92">
        <v>45518</v>
      </c>
      <c r="D1266" s="93" t="s">
        <v>60</v>
      </c>
      <c r="E1266" s="91" t="s">
        <v>2627</v>
      </c>
      <c r="F1266" s="94" t="s">
        <v>3405</v>
      </c>
      <c r="G1266" s="94" t="s">
        <v>87</v>
      </c>
      <c r="H1266" s="94"/>
      <c r="I1266" s="94" t="s">
        <v>79</v>
      </c>
      <c r="J1266" s="94" t="s">
        <v>88</v>
      </c>
      <c r="K1266" s="102">
        <v>65460</v>
      </c>
      <c r="L1266" s="107" t="s">
        <v>89</v>
      </c>
      <c r="M1266" s="102">
        <v>1</v>
      </c>
      <c r="N1266" s="104">
        <f t="shared" si="93"/>
        <v>65460</v>
      </c>
      <c r="O1266" s="108">
        <v>45549</v>
      </c>
      <c r="P1266" s="106" t="s">
        <v>3316</v>
      </c>
      <c r="Q1266" s="106" t="s">
        <v>3418</v>
      </c>
      <c r="R1266" s="95" t="s">
        <v>92</v>
      </c>
      <c r="S1266" s="94" t="s">
        <v>93</v>
      </c>
      <c r="T1266" s="94" t="s">
        <v>43</v>
      </c>
      <c r="U1266" s="94" t="s">
        <v>43</v>
      </c>
      <c r="V1266" s="121">
        <v>200000</v>
      </c>
      <c r="W1266" s="120" t="s">
        <v>94</v>
      </c>
      <c r="X1266" s="120" t="s">
        <v>45</v>
      </c>
      <c r="Y1266" s="132" t="s">
        <v>43</v>
      </c>
      <c r="Z1266" s="107" t="s">
        <v>43</v>
      </c>
      <c r="AA1266" s="43" t="s">
        <v>46</v>
      </c>
      <c r="AB1266" s="133" t="s">
        <v>47</v>
      </c>
      <c r="AC1266" s="134"/>
      <c r="AD1266" s="69" t="s">
        <v>3565</v>
      </c>
      <c r="AE1266" s="135"/>
      <c r="AF1266" s="135"/>
    </row>
    <row r="1267" s="69" customFormat="1" customHeight="1" spans="1:32">
      <c r="A1267" s="91" t="s">
        <v>3566</v>
      </c>
      <c r="B1267" s="91" t="s">
        <v>3368</v>
      </c>
      <c r="C1267" s="92">
        <v>45518</v>
      </c>
      <c r="D1267" s="93" t="s">
        <v>49</v>
      </c>
      <c r="E1267" s="91" t="s">
        <v>153</v>
      </c>
      <c r="F1267" s="94" t="s">
        <v>3567</v>
      </c>
      <c r="G1267" s="94" t="s">
        <v>3568</v>
      </c>
      <c r="H1267" s="94"/>
      <c r="I1267" s="94" t="s">
        <v>37</v>
      </c>
      <c r="J1267" s="94" t="s">
        <v>3569</v>
      </c>
      <c r="K1267" s="102">
        <v>60286</v>
      </c>
      <c r="L1267" s="40" t="s">
        <v>39</v>
      </c>
      <c r="M1267" s="103">
        <v>7.1323</v>
      </c>
      <c r="N1267" s="104">
        <f t="shared" si="93"/>
        <v>429977.8378</v>
      </c>
      <c r="O1267" s="105">
        <v>45548</v>
      </c>
      <c r="P1267" s="106">
        <v>30110</v>
      </c>
      <c r="Q1267" s="106" t="s">
        <v>3570</v>
      </c>
      <c r="R1267" s="94" t="s">
        <v>3571</v>
      </c>
      <c r="S1267" s="94" t="s">
        <v>57</v>
      </c>
      <c r="T1267" s="94" t="s">
        <v>43</v>
      </c>
      <c r="U1267" s="94" t="s">
        <v>43</v>
      </c>
      <c r="V1267" s="120" t="s">
        <v>58</v>
      </c>
      <c r="W1267" s="91" t="s">
        <v>43</v>
      </c>
      <c r="X1267" s="120" t="s">
        <v>45</v>
      </c>
      <c r="Y1267" s="132" t="s">
        <v>43</v>
      </c>
      <c r="Z1267" s="91" t="s">
        <v>43</v>
      </c>
      <c r="AA1267" s="138" t="s">
        <v>46</v>
      </c>
      <c r="AB1267" s="133" t="s">
        <v>47</v>
      </c>
      <c r="AC1267" s="134"/>
      <c r="AE1267" s="145"/>
      <c r="AF1267" s="135"/>
    </row>
    <row r="1268" s="69" customFormat="1" customHeight="1" spans="1:32">
      <c r="A1268" s="91" t="s">
        <v>3572</v>
      </c>
      <c r="B1268" s="91" t="s">
        <v>3368</v>
      </c>
      <c r="C1268" s="92">
        <v>45518</v>
      </c>
      <c r="D1268" s="93" t="s">
        <v>49</v>
      </c>
      <c r="E1268" s="91" t="s">
        <v>311</v>
      </c>
      <c r="F1268" s="94" t="s">
        <v>3573</v>
      </c>
      <c r="G1268" s="94" t="s">
        <v>2290</v>
      </c>
      <c r="H1268" s="94"/>
      <c r="I1268" s="94" t="s">
        <v>258</v>
      </c>
      <c r="J1268" s="94" t="s">
        <v>905</v>
      </c>
      <c r="K1268" s="102">
        <v>11500</v>
      </c>
      <c r="L1268" s="107" t="s">
        <v>39</v>
      </c>
      <c r="M1268" s="103">
        <v>7.1323</v>
      </c>
      <c r="N1268" s="104">
        <f t="shared" si="93"/>
        <v>82021.45</v>
      </c>
      <c r="O1268" s="105">
        <v>45531</v>
      </c>
      <c r="P1268" s="106" t="s">
        <v>108</v>
      </c>
      <c r="Q1268" s="106" t="s">
        <v>2541</v>
      </c>
      <c r="R1268" s="94" t="s">
        <v>2291</v>
      </c>
      <c r="S1268" s="94" t="s">
        <v>68</v>
      </c>
      <c r="T1268" s="94" t="s">
        <v>2292</v>
      </c>
      <c r="U1268" s="94" t="s">
        <v>43</v>
      </c>
      <c r="V1268" s="120" t="s">
        <v>70</v>
      </c>
      <c r="W1268" s="91" t="s">
        <v>2293</v>
      </c>
      <c r="X1268" s="120" t="s">
        <v>45</v>
      </c>
      <c r="Y1268" s="132" t="s">
        <v>43</v>
      </c>
      <c r="Z1268" s="91" t="s">
        <v>43</v>
      </c>
      <c r="AA1268" s="43" t="s">
        <v>46</v>
      </c>
      <c r="AB1268" s="133" t="s">
        <v>47</v>
      </c>
      <c r="AC1268" s="134"/>
      <c r="AE1268" s="145"/>
      <c r="AF1268" s="135"/>
    </row>
    <row r="1269" s="69" customFormat="1" customHeight="1" spans="1:32">
      <c r="A1269" s="91" t="s">
        <v>3454</v>
      </c>
      <c r="B1269" s="91" t="s">
        <v>3368</v>
      </c>
      <c r="C1269" s="92">
        <v>45519</v>
      </c>
      <c r="D1269" s="93" t="s">
        <v>60</v>
      </c>
      <c r="E1269" s="91" t="s">
        <v>115</v>
      </c>
      <c r="F1269" s="94" t="s">
        <v>3455</v>
      </c>
      <c r="G1269" s="94" t="s">
        <v>230</v>
      </c>
      <c r="H1269" s="94"/>
      <c r="I1269" s="94" t="s">
        <v>79</v>
      </c>
      <c r="J1269" s="94" t="s">
        <v>118</v>
      </c>
      <c r="K1269" s="102">
        <v>16933.54</v>
      </c>
      <c r="L1269" s="107" t="s">
        <v>39</v>
      </c>
      <c r="M1269" s="103">
        <v>7.1323</v>
      </c>
      <c r="N1269" s="104">
        <f t="shared" si="93"/>
        <v>120775.087342</v>
      </c>
      <c r="O1269" s="108">
        <v>45534</v>
      </c>
      <c r="P1269" s="110" t="s">
        <v>108</v>
      </c>
      <c r="Q1269" s="106" t="s">
        <v>231</v>
      </c>
      <c r="R1269" s="111" t="s">
        <v>232</v>
      </c>
      <c r="S1269" s="95" t="s">
        <v>68</v>
      </c>
      <c r="T1269" s="95" t="s">
        <v>233</v>
      </c>
      <c r="U1269" s="95" t="s">
        <v>43</v>
      </c>
      <c r="V1269" s="121">
        <v>500000</v>
      </c>
      <c r="W1269" s="121" t="s">
        <v>234</v>
      </c>
      <c r="X1269" s="120" t="s">
        <v>3574</v>
      </c>
      <c r="Y1269" s="132">
        <v>1</v>
      </c>
      <c r="Z1269" s="107" t="s">
        <v>755</v>
      </c>
      <c r="AA1269" s="43" t="s">
        <v>46</v>
      </c>
      <c r="AB1269" s="133" t="s">
        <v>47</v>
      </c>
      <c r="AC1269" s="134"/>
      <c r="AE1269" s="135"/>
      <c r="AF1269" s="135"/>
    </row>
    <row r="1270" s="69" customFormat="1" customHeight="1" spans="1:32">
      <c r="A1270" s="91" t="s">
        <v>3575</v>
      </c>
      <c r="B1270" s="91" t="s">
        <v>3368</v>
      </c>
      <c r="C1270" s="92">
        <v>45519</v>
      </c>
      <c r="D1270" s="93" t="s">
        <v>75</v>
      </c>
      <c r="E1270" s="91" t="s">
        <v>856</v>
      </c>
      <c r="F1270" s="94" t="s">
        <v>3378</v>
      </c>
      <c r="G1270" s="94" t="s">
        <v>858</v>
      </c>
      <c r="H1270" s="94"/>
      <c r="I1270" s="94" t="s">
        <v>79</v>
      </c>
      <c r="J1270" s="94" t="s">
        <v>282</v>
      </c>
      <c r="K1270" s="102">
        <v>1580</v>
      </c>
      <c r="L1270" s="40" t="s">
        <v>39</v>
      </c>
      <c r="M1270" s="103">
        <v>7.1323</v>
      </c>
      <c r="N1270" s="104">
        <f t="shared" si="93"/>
        <v>11269.034</v>
      </c>
      <c r="O1270" s="105">
        <v>45550</v>
      </c>
      <c r="P1270" s="114" t="s">
        <v>323</v>
      </c>
      <c r="Q1270" s="106" t="s">
        <v>3576</v>
      </c>
      <c r="R1270" s="94" t="s">
        <v>2126</v>
      </c>
      <c r="S1270" s="122" t="s">
        <v>261</v>
      </c>
      <c r="T1270" s="122" t="s">
        <v>179</v>
      </c>
      <c r="U1270" s="122" t="s">
        <v>262</v>
      </c>
      <c r="V1270" s="120" t="s">
        <v>70</v>
      </c>
      <c r="W1270" s="91" t="s">
        <v>2128</v>
      </c>
      <c r="X1270" s="120" t="s">
        <v>45</v>
      </c>
      <c r="Y1270" s="132" t="s">
        <v>43</v>
      </c>
      <c r="Z1270" s="107" t="s">
        <v>43</v>
      </c>
      <c r="AA1270" s="138" t="s">
        <v>46</v>
      </c>
      <c r="AB1270" s="133" t="s">
        <v>861</v>
      </c>
      <c r="AC1270" s="136" t="s">
        <v>73</v>
      </c>
      <c r="AE1270" s="145"/>
      <c r="AF1270" s="135"/>
    </row>
    <row r="1271" s="69" customFormat="1" customHeight="1" spans="1:32">
      <c r="A1271" s="91" t="s">
        <v>3577</v>
      </c>
      <c r="B1271" s="91" t="s">
        <v>3368</v>
      </c>
      <c r="C1271" s="92">
        <v>45519</v>
      </c>
      <c r="D1271" s="93" t="s">
        <v>75</v>
      </c>
      <c r="E1271" s="91" t="s">
        <v>856</v>
      </c>
      <c r="F1271" s="94" t="s">
        <v>3378</v>
      </c>
      <c r="G1271" s="94" t="s">
        <v>858</v>
      </c>
      <c r="H1271" s="94"/>
      <c r="I1271" s="94" t="s">
        <v>79</v>
      </c>
      <c r="J1271" s="94" t="s">
        <v>282</v>
      </c>
      <c r="K1271" s="102">
        <v>36863.7243113772</v>
      </c>
      <c r="L1271" s="40" t="s">
        <v>39</v>
      </c>
      <c r="M1271" s="103">
        <v>7.1323</v>
      </c>
      <c r="N1271" s="104">
        <f t="shared" ref="N1271:N1296" si="94">K1271*M1271</f>
        <v>262923.140906036</v>
      </c>
      <c r="O1271" s="105">
        <v>45551</v>
      </c>
      <c r="P1271" s="114" t="s">
        <v>323</v>
      </c>
      <c r="Q1271" s="106" t="s">
        <v>864</v>
      </c>
      <c r="R1271" s="94" t="s">
        <v>3578</v>
      </c>
      <c r="S1271" s="94" t="s">
        <v>68</v>
      </c>
      <c r="T1271" s="94" t="s">
        <v>927</v>
      </c>
      <c r="U1271" s="94" t="s">
        <v>43</v>
      </c>
      <c r="V1271" s="120" t="s">
        <v>70</v>
      </c>
      <c r="W1271" s="91" t="s">
        <v>3579</v>
      </c>
      <c r="X1271" s="120" t="s">
        <v>45</v>
      </c>
      <c r="Y1271" s="132" t="s">
        <v>43</v>
      </c>
      <c r="Z1271" s="107" t="s">
        <v>43</v>
      </c>
      <c r="AA1271" s="138" t="s">
        <v>46</v>
      </c>
      <c r="AB1271" s="133" t="s">
        <v>861</v>
      </c>
      <c r="AC1271" s="136" t="s">
        <v>73</v>
      </c>
      <c r="AE1271" s="145"/>
      <c r="AF1271" s="135"/>
    </row>
    <row r="1272" s="69" customFormat="1" customHeight="1" spans="1:32">
      <c r="A1272" s="91" t="s">
        <v>3352</v>
      </c>
      <c r="B1272" s="91" t="s">
        <v>3368</v>
      </c>
      <c r="C1272" s="92">
        <v>45519</v>
      </c>
      <c r="D1272" s="93" t="s">
        <v>33</v>
      </c>
      <c r="E1272" s="91" t="s">
        <v>34</v>
      </c>
      <c r="F1272" s="94" t="s">
        <v>3353</v>
      </c>
      <c r="G1272" s="94" t="s">
        <v>3354</v>
      </c>
      <c r="H1272" s="94"/>
      <c r="I1272" s="94" t="s">
        <v>145</v>
      </c>
      <c r="J1272" s="94" t="s">
        <v>38</v>
      </c>
      <c r="K1272" s="102">
        <v>191.22</v>
      </c>
      <c r="L1272" s="107" t="s">
        <v>39</v>
      </c>
      <c r="M1272" s="103">
        <v>7.1323</v>
      </c>
      <c r="N1272" s="104">
        <f t="shared" si="94"/>
        <v>1363.838406</v>
      </c>
      <c r="O1272" s="105">
        <v>45526</v>
      </c>
      <c r="P1272" s="106" t="s">
        <v>108</v>
      </c>
      <c r="Q1272" s="106" t="s">
        <v>2563</v>
      </c>
      <c r="R1272" s="96" t="s">
        <v>3355</v>
      </c>
      <c r="S1272" s="94" t="s">
        <v>57</v>
      </c>
      <c r="T1272" s="94" t="s">
        <v>43</v>
      </c>
      <c r="U1272" s="94" t="s">
        <v>43</v>
      </c>
      <c r="V1272" s="120" t="s">
        <v>58</v>
      </c>
      <c r="W1272" s="91" t="s">
        <v>43</v>
      </c>
      <c r="X1272" s="120" t="s">
        <v>45</v>
      </c>
      <c r="Y1272" s="132" t="s">
        <v>43</v>
      </c>
      <c r="Z1272" s="91" t="s">
        <v>43</v>
      </c>
      <c r="AA1272" s="43" t="s">
        <v>46</v>
      </c>
      <c r="AB1272" s="133" t="s">
        <v>461</v>
      </c>
      <c r="AC1272" s="134" t="s">
        <v>73</v>
      </c>
      <c r="AE1272" s="145"/>
      <c r="AF1272" s="135"/>
    </row>
    <row r="1273" s="69" customFormat="1" customHeight="1" spans="1:32">
      <c r="A1273" s="91" t="s">
        <v>3580</v>
      </c>
      <c r="B1273" s="91" t="s">
        <v>3368</v>
      </c>
      <c r="C1273" s="92">
        <v>45519</v>
      </c>
      <c r="D1273" s="93" t="s">
        <v>33</v>
      </c>
      <c r="E1273" s="91" t="s">
        <v>34</v>
      </c>
      <c r="F1273" s="94" t="s">
        <v>3581</v>
      </c>
      <c r="G1273" s="94" t="s">
        <v>3128</v>
      </c>
      <c r="H1273" s="94"/>
      <c r="I1273" s="94" t="s">
        <v>37</v>
      </c>
      <c r="J1273" s="94" t="s">
        <v>38</v>
      </c>
      <c r="K1273" s="102">
        <v>1091.76</v>
      </c>
      <c r="L1273" s="107" t="s">
        <v>39</v>
      </c>
      <c r="M1273" s="103">
        <v>7.1323</v>
      </c>
      <c r="N1273" s="104">
        <f t="shared" si="94"/>
        <v>7786.759848</v>
      </c>
      <c r="O1273" s="105">
        <v>45539</v>
      </c>
      <c r="P1273" s="106">
        <v>1078.76</v>
      </c>
      <c r="Q1273" s="106" t="s">
        <v>40</v>
      </c>
      <c r="R1273" s="94" t="s">
        <v>3130</v>
      </c>
      <c r="S1273" s="94" t="s">
        <v>93</v>
      </c>
      <c r="T1273" s="94" t="s">
        <v>43</v>
      </c>
      <c r="U1273" s="94" t="s">
        <v>43</v>
      </c>
      <c r="V1273" s="120" t="s">
        <v>70</v>
      </c>
      <c r="W1273" s="91" t="s">
        <v>3131</v>
      </c>
      <c r="X1273" s="120" t="s">
        <v>45</v>
      </c>
      <c r="Y1273" s="132" t="s">
        <v>43</v>
      </c>
      <c r="Z1273" s="91" t="s">
        <v>43</v>
      </c>
      <c r="AA1273" s="43" t="s">
        <v>46</v>
      </c>
      <c r="AB1273" s="133" t="s">
        <v>47</v>
      </c>
      <c r="AC1273" s="134"/>
      <c r="AE1273" s="145"/>
      <c r="AF1273" s="135"/>
    </row>
    <row r="1274" s="69" customFormat="1" customHeight="1" spans="1:32">
      <c r="A1274" s="91" t="s">
        <v>3582</v>
      </c>
      <c r="B1274" s="91" t="s">
        <v>3368</v>
      </c>
      <c r="C1274" s="92">
        <v>45519</v>
      </c>
      <c r="D1274" s="93" t="s">
        <v>75</v>
      </c>
      <c r="E1274" s="91" t="s">
        <v>279</v>
      </c>
      <c r="F1274" s="94" t="s">
        <v>3393</v>
      </c>
      <c r="G1274" s="94" t="s">
        <v>281</v>
      </c>
      <c r="H1274" s="94"/>
      <c r="I1274" s="94" t="s">
        <v>79</v>
      </c>
      <c r="J1274" s="94" t="s">
        <v>282</v>
      </c>
      <c r="K1274" s="102">
        <v>23880</v>
      </c>
      <c r="L1274" s="107" t="s">
        <v>39</v>
      </c>
      <c r="M1274" s="103">
        <v>7.1323</v>
      </c>
      <c r="N1274" s="104">
        <f t="shared" si="94"/>
        <v>170319.324</v>
      </c>
      <c r="O1274" s="105">
        <v>45553</v>
      </c>
      <c r="P1274" s="106">
        <v>231504.27</v>
      </c>
      <c r="Q1274" s="106" t="s">
        <v>3583</v>
      </c>
      <c r="R1274" s="94" t="s">
        <v>3394</v>
      </c>
      <c r="S1274" s="122" t="s">
        <v>261</v>
      </c>
      <c r="T1274" s="122" t="s">
        <v>179</v>
      </c>
      <c r="U1274" s="122" t="s">
        <v>262</v>
      </c>
      <c r="V1274" s="123" t="s">
        <v>286</v>
      </c>
      <c r="W1274" s="124" t="s">
        <v>43</v>
      </c>
      <c r="X1274" s="120" t="s">
        <v>45</v>
      </c>
      <c r="Y1274" s="132" t="s">
        <v>43</v>
      </c>
      <c r="Z1274" s="91" t="s">
        <v>43</v>
      </c>
      <c r="AA1274" s="57" t="s">
        <v>46</v>
      </c>
      <c r="AB1274" s="133" t="s">
        <v>113</v>
      </c>
      <c r="AC1274" s="136" t="s">
        <v>73</v>
      </c>
      <c r="AE1274" s="145"/>
      <c r="AF1274" s="135"/>
    </row>
    <row r="1275" s="69" customFormat="1" customHeight="1" spans="1:32">
      <c r="A1275" s="91" t="s">
        <v>3395</v>
      </c>
      <c r="B1275" s="91" t="s">
        <v>3368</v>
      </c>
      <c r="C1275" s="92">
        <v>45519</v>
      </c>
      <c r="D1275" s="93" t="s">
        <v>49</v>
      </c>
      <c r="E1275" s="91" t="s">
        <v>153</v>
      </c>
      <c r="F1275" s="94" t="s">
        <v>3396</v>
      </c>
      <c r="G1275" s="94" t="s">
        <v>155</v>
      </c>
      <c r="H1275" s="94"/>
      <c r="I1275" s="94" t="s">
        <v>79</v>
      </c>
      <c r="J1275" s="94" t="s">
        <v>156</v>
      </c>
      <c r="K1275" s="102">
        <v>25160</v>
      </c>
      <c r="L1275" s="40" t="s">
        <v>157</v>
      </c>
      <c r="M1275" s="109">
        <v>0.91283</v>
      </c>
      <c r="N1275" s="104">
        <f t="shared" si="94"/>
        <v>22966.8028</v>
      </c>
      <c r="O1275" s="108">
        <v>45607</v>
      </c>
      <c r="P1275" s="106" t="s">
        <v>108</v>
      </c>
      <c r="Q1275" s="106" t="s">
        <v>2183</v>
      </c>
      <c r="R1275" s="95" t="s">
        <v>360</v>
      </c>
      <c r="S1275" s="95" t="s">
        <v>68</v>
      </c>
      <c r="T1275" s="95" t="s">
        <v>160</v>
      </c>
      <c r="U1275" s="95" t="s">
        <v>161</v>
      </c>
      <c r="V1275" s="121">
        <v>1000000</v>
      </c>
      <c r="W1275" s="121" t="s">
        <v>162</v>
      </c>
      <c r="X1275" s="120" t="s">
        <v>45</v>
      </c>
      <c r="Y1275" s="132" t="s">
        <v>43</v>
      </c>
      <c r="Z1275" s="91" t="s">
        <v>43</v>
      </c>
      <c r="AA1275" s="138" t="s">
        <v>163</v>
      </c>
      <c r="AB1275" s="133" t="s">
        <v>2762</v>
      </c>
      <c r="AC1275" s="134"/>
      <c r="AE1275" s="135"/>
      <c r="AF1275" s="135"/>
    </row>
    <row r="1276" s="69" customFormat="1" customHeight="1" spans="1:32">
      <c r="A1276" s="91" t="s">
        <v>3584</v>
      </c>
      <c r="B1276" s="91" t="s">
        <v>3368</v>
      </c>
      <c r="C1276" s="92">
        <v>45519</v>
      </c>
      <c r="D1276" s="93" t="s">
        <v>60</v>
      </c>
      <c r="E1276" s="91" t="s">
        <v>2238</v>
      </c>
      <c r="F1276" s="94" t="s">
        <v>3585</v>
      </c>
      <c r="G1276" s="94" t="s">
        <v>464</v>
      </c>
      <c r="H1276" s="94"/>
      <c r="I1276" s="94" t="s">
        <v>37</v>
      </c>
      <c r="J1276" s="94" t="s">
        <v>204</v>
      </c>
      <c r="K1276" s="102">
        <v>46223.2</v>
      </c>
      <c r="L1276" s="40" t="s">
        <v>205</v>
      </c>
      <c r="M1276" s="109">
        <v>5.3416</v>
      </c>
      <c r="N1276" s="104">
        <f t="shared" si="94"/>
        <v>246905.84512</v>
      </c>
      <c r="O1276" s="105">
        <v>45563</v>
      </c>
      <c r="P1276" s="106" t="s">
        <v>108</v>
      </c>
      <c r="Q1276" s="106" t="s">
        <v>231</v>
      </c>
      <c r="R1276" s="94" t="s">
        <v>3586</v>
      </c>
      <c r="S1276" s="122" t="s">
        <v>261</v>
      </c>
      <c r="T1276" s="122" t="s">
        <v>3587</v>
      </c>
      <c r="U1276" s="122" t="s">
        <v>262</v>
      </c>
      <c r="V1276" s="120" t="s">
        <v>70</v>
      </c>
      <c r="W1276" s="91" t="s">
        <v>3588</v>
      </c>
      <c r="X1276" s="120" t="s">
        <v>45</v>
      </c>
      <c r="Y1276" s="132" t="s">
        <v>43</v>
      </c>
      <c r="Z1276" s="107" t="s">
        <v>43</v>
      </c>
      <c r="AA1276" s="43" t="s">
        <v>46</v>
      </c>
      <c r="AB1276" s="133" t="s">
        <v>2243</v>
      </c>
      <c r="AC1276" s="134" t="s">
        <v>73</v>
      </c>
      <c r="AD1276" s="69" t="s">
        <v>3589</v>
      </c>
      <c r="AE1276" s="145"/>
      <c r="AF1276" s="135"/>
    </row>
    <row r="1277" s="69" customFormat="1" customHeight="1" spans="1:32">
      <c r="A1277" s="91" t="s">
        <v>3549</v>
      </c>
      <c r="B1277" s="91" t="s">
        <v>3368</v>
      </c>
      <c r="C1277" s="92">
        <v>45520</v>
      </c>
      <c r="D1277" s="93" t="s">
        <v>33</v>
      </c>
      <c r="E1277" s="91" t="s">
        <v>34</v>
      </c>
      <c r="F1277" s="94" t="s">
        <v>3550</v>
      </c>
      <c r="G1277" s="94" t="s">
        <v>2258</v>
      </c>
      <c r="H1277" s="94"/>
      <c r="I1277" s="94" t="s">
        <v>37</v>
      </c>
      <c r="J1277" s="94" t="s">
        <v>38</v>
      </c>
      <c r="K1277" s="102">
        <v>116</v>
      </c>
      <c r="L1277" s="107" t="s">
        <v>39</v>
      </c>
      <c r="M1277" s="103">
        <v>7.1323</v>
      </c>
      <c r="N1277" s="104">
        <f t="shared" si="94"/>
        <v>827.3468</v>
      </c>
      <c r="O1277" s="105">
        <v>45539</v>
      </c>
      <c r="P1277" s="106">
        <v>3630</v>
      </c>
      <c r="Q1277" s="106" t="s">
        <v>40</v>
      </c>
      <c r="R1277" s="94" t="s">
        <v>2259</v>
      </c>
      <c r="S1277" s="94" t="s">
        <v>42</v>
      </c>
      <c r="T1277" s="94" t="s">
        <v>43</v>
      </c>
      <c r="U1277" s="94" t="s">
        <v>43</v>
      </c>
      <c r="V1277" s="120" t="s">
        <v>44</v>
      </c>
      <c r="W1277" s="91" t="s">
        <v>43</v>
      </c>
      <c r="X1277" s="120" t="s">
        <v>45</v>
      </c>
      <c r="Y1277" s="132" t="s">
        <v>43</v>
      </c>
      <c r="Z1277" s="91" t="s">
        <v>43</v>
      </c>
      <c r="AA1277" s="43" t="s">
        <v>46</v>
      </c>
      <c r="AB1277" s="133" t="s">
        <v>47</v>
      </c>
      <c r="AC1277" s="134"/>
      <c r="AE1277" s="145"/>
      <c r="AF1277" s="135"/>
    </row>
    <row r="1278" s="69" customFormat="1" customHeight="1" spans="1:32">
      <c r="A1278" s="91" t="s">
        <v>3395</v>
      </c>
      <c r="B1278" s="91" t="s">
        <v>3368</v>
      </c>
      <c r="C1278" s="92">
        <v>45520</v>
      </c>
      <c r="D1278" s="93" t="s">
        <v>49</v>
      </c>
      <c r="E1278" s="91" t="s">
        <v>153</v>
      </c>
      <c r="F1278" s="94" t="s">
        <v>3396</v>
      </c>
      <c r="G1278" s="94" t="s">
        <v>155</v>
      </c>
      <c r="H1278" s="94"/>
      <c r="I1278" s="94" t="s">
        <v>79</v>
      </c>
      <c r="J1278" s="94" t="s">
        <v>156</v>
      </c>
      <c r="K1278" s="102">
        <v>15300</v>
      </c>
      <c r="L1278" s="40" t="s">
        <v>157</v>
      </c>
      <c r="M1278" s="109">
        <v>0.91283</v>
      </c>
      <c r="N1278" s="104">
        <f t="shared" si="94"/>
        <v>13966.299</v>
      </c>
      <c r="O1278" s="108">
        <v>45550</v>
      </c>
      <c r="P1278" s="106" t="s">
        <v>108</v>
      </c>
      <c r="Q1278" s="106" t="s">
        <v>2183</v>
      </c>
      <c r="R1278" s="95" t="s">
        <v>3590</v>
      </c>
      <c r="S1278" s="95" t="s">
        <v>68</v>
      </c>
      <c r="T1278" s="95" t="s">
        <v>160</v>
      </c>
      <c r="U1278" s="95" t="s">
        <v>161</v>
      </c>
      <c r="V1278" s="121">
        <v>1000000</v>
      </c>
      <c r="W1278" s="121" t="s">
        <v>162</v>
      </c>
      <c r="X1278" s="120" t="s">
        <v>45</v>
      </c>
      <c r="Y1278" s="132" t="s">
        <v>43</v>
      </c>
      <c r="Z1278" s="91" t="s">
        <v>43</v>
      </c>
      <c r="AA1278" s="138" t="s">
        <v>163</v>
      </c>
      <c r="AB1278" s="133" t="s">
        <v>2762</v>
      </c>
      <c r="AC1278" s="134"/>
      <c r="AE1278" s="135"/>
      <c r="AF1278" s="135"/>
    </row>
    <row r="1279" s="69" customFormat="1" customHeight="1" spans="1:32">
      <c r="A1279" s="91" t="s">
        <v>3402</v>
      </c>
      <c r="B1279" s="91" t="s">
        <v>3368</v>
      </c>
      <c r="C1279" s="92">
        <v>45520</v>
      </c>
      <c r="D1279" s="93" t="s">
        <v>60</v>
      </c>
      <c r="E1279" s="91" t="s">
        <v>2238</v>
      </c>
      <c r="F1279" s="94" t="s">
        <v>3403</v>
      </c>
      <c r="G1279" s="94" t="s">
        <v>203</v>
      </c>
      <c r="H1279" s="94"/>
      <c r="I1279" s="94" t="s">
        <v>37</v>
      </c>
      <c r="J1279" s="94" t="s">
        <v>204</v>
      </c>
      <c r="K1279" s="102">
        <v>3929.2</v>
      </c>
      <c r="L1279" s="91" t="s">
        <v>205</v>
      </c>
      <c r="M1279" s="109">
        <v>5.3416</v>
      </c>
      <c r="N1279" s="104">
        <f t="shared" si="94"/>
        <v>20988.21472</v>
      </c>
      <c r="O1279" s="105">
        <v>45575</v>
      </c>
      <c r="P1279" s="106" t="s">
        <v>108</v>
      </c>
      <c r="Q1279" s="106" t="s">
        <v>2295</v>
      </c>
      <c r="R1279" s="94" t="s">
        <v>207</v>
      </c>
      <c r="S1279" s="95" t="s">
        <v>93</v>
      </c>
      <c r="T1279" s="95" t="s">
        <v>43</v>
      </c>
      <c r="U1279" s="95" t="s">
        <v>43</v>
      </c>
      <c r="V1279" s="121">
        <v>200000</v>
      </c>
      <c r="W1279" s="91" t="s">
        <v>209</v>
      </c>
      <c r="X1279" s="120" t="s">
        <v>45</v>
      </c>
      <c r="Y1279" s="132" t="s">
        <v>43</v>
      </c>
      <c r="Z1279" s="107" t="s">
        <v>43</v>
      </c>
      <c r="AA1279" s="57" t="s">
        <v>46</v>
      </c>
      <c r="AB1279" s="133" t="s">
        <v>210</v>
      </c>
      <c r="AC1279" s="134" t="s">
        <v>73</v>
      </c>
      <c r="AD1279" s="69" t="s">
        <v>3024</v>
      </c>
      <c r="AE1279" s="145"/>
      <c r="AF1279" s="135"/>
    </row>
    <row r="1280" s="69" customFormat="1" customHeight="1" spans="1:32">
      <c r="A1280" s="91" t="s">
        <v>3584</v>
      </c>
      <c r="B1280" s="91" t="s">
        <v>3368</v>
      </c>
      <c r="C1280" s="92">
        <v>45520</v>
      </c>
      <c r="D1280" s="93" t="s">
        <v>60</v>
      </c>
      <c r="E1280" s="91" t="s">
        <v>2238</v>
      </c>
      <c r="F1280" s="94" t="s">
        <v>3585</v>
      </c>
      <c r="G1280" s="94" t="s">
        <v>464</v>
      </c>
      <c r="H1280" s="94"/>
      <c r="I1280" s="94" t="s">
        <v>37</v>
      </c>
      <c r="J1280" s="94" t="s">
        <v>204</v>
      </c>
      <c r="K1280" s="102">
        <v>14509.98</v>
      </c>
      <c r="L1280" s="40" t="s">
        <v>205</v>
      </c>
      <c r="M1280" s="109">
        <v>5.3416</v>
      </c>
      <c r="N1280" s="104">
        <f t="shared" si="94"/>
        <v>77506.509168</v>
      </c>
      <c r="O1280" s="105">
        <v>45530</v>
      </c>
      <c r="P1280" s="106" t="s">
        <v>108</v>
      </c>
      <c r="Q1280" s="106" t="s">
        <v>2295</v>
      </c>
      <c r="R1280" s="94" t="s">
        <v>3289</v>
      </c>
      <c r="S1280" s="122" t="s">
        <v>261</v>
      </c>
      <c r="T1280" s="122" t="s">
        <v>179</v>
      </c>
      <c r="U1280" s="122" t="s">
        <v>262</v>
      </c>
      <c r="V1280" s="120" t="s">
        <v>70</v>
      </c>
      <c r="W1280" s="91" t="s">
        <v>3290</v>
      </c>
      <c r="X1280" s="120" t="s">
        <v>45</v>
      </c>
      <c r="Y1280" s="132" t="s">
        <v>43</v>
      </c>
      <c r="Z1280" s="107" t="s">
        <v>43</v>
      </c>
      <c r="AA1280" s="43" t="s">
        <v>46</v>
      </c>
      <c r="AB1280" s="133" t="s">
        <v>2243</v>
      </c>
      <c r="AC1280" s="134" t="s">
        <v>73</v>
      </c>
      <c r="AD1280" s="69" t="s">
        <v>3589</v>
      </c>
      <c r="AE1280" s="145"/>
      <c r="AF1280" s="135"/>
    </row>
    <row r="1281" s="69" customFormat="1" customHeight="1" spans="1:32">
      <c r="A1281" s="91" t="s">
        <v>3423</v>
      </c>
      <c r="B1281" s="91" t="s">
        <v>3368</v>
      </c>
      <c r="C1281" s="92">
        <v>45520</v>
      </c>
      <c r="D1281" s="93" t="s">
        <v>33</v>
      </c>
      <c r="E1281" s="91" t="s">
        <v>344</v>
      </c>
      <c r="F1281" s="94" t="s">
        <v>3424</v>
      </c>
      <c r="G1281" s="94" t="s">
        <v>2359</v>
      </c>
      <c r="H1281" s="94"/>
      <c r="I1281" s="94" t="s">
        <v>145</v>
      </c>
      <c r="J1281" s="94" t="s">
        <v>347</v>
      </c>
      <c r="K1281" s="102">
        <v>9926.4</v>
      </c>
      <c r="L1281" s="91" t="s">
        <v>39</v>
      </c>
      <c r="M1281" s="103">
        <v>7.1323</v>
      </c>
      <c r="N1281" s="113">
        <f t="shared" si="94"/>
        <v>70798.06272</v>
      </c>
      <c r="O1281" s="105">
        <v>45540</v>
      </c>
      <c r="P1281" s="106">
        <v>4963.2</v>
      </c>
      <c r="Q1281" s="106" t="s">
        <v>2901</v>
      </c>
      <c r="R1281" s="94" t="s">
        <v>3425</v>
      </c>
      <c r="S1281" s="94" t="s">
        <v>57</v>
      </c>
      <c r="T1281" s="94" t="s">
        <v>350</v>
      </c>
      <c r="U1281" s="94" t="s">
        <v>43</v>
      </c>
      <c r="V1281" s="120" t="s">
        <v>58</v>
      </c>
      <c r="W1281" s="91" t="s">
        <v>43</v>
      </c>
      <c r="X1281" s="120" t="s">
        <v>45</v>
      </c>
      <c r="Y1281" s="132" t="s">
        <v>43</v>
      </c>
      <c r="Z1281" s="107" t="s">
        <v>43</v>
      </c>
      <c r="AA1281" s="43" t="s">
        <v>46</v>
      </c>
      <c r="AB1281" s="133" t="s">
        <v>47</v>
      </c>
      <c r="AC1281" s="134"/>
      <c r="AE1281" s="145"/>
      <c r="AF1281" s="135"/>
    </row>
    <row r="1282" s="69" customFormat="1" customHeight="1" spans="1:32">
      <c r="A1282" s="91" t="s">
        <v>3591</v>
      </c>
      <c r="B1282" s="91" t="s">
        <v>3368</v>
      </c>
      <c r="C1282" s="92">
        <v>45520</v>
      </c>
      <c r="D1282" s="93" t="s">
        <v>60</v>
      </c>
      <c r="E1282" s="91" t="s">
        <v>212</v>
      </c>
      <c r="F1282" s="94" t="s">
        <v>3592</v>
      </c>
      <c r="G1282" s="94" t="s">
        <v>214</v>
      </c>
      <c r="H1282" s="95"/>
      <c r="I1282" s="95" t="s">
        <v>53</v>
      </c>
      <c r="J1282" s="95" t="s">
        <v>88</v>
      </c>
      <c r="K1282" s="102">
        <v>24410.63</v>
      </c>
      <c r="L1282" s="107" t="s">
        <v>39</v>
      </c>
      <c r="M1282" s="103">
        <v>7.1323</v>
      </c>
      <c r="N1282" s="104">
        <f t="shared" si="94"/>
        <v>174103.936349</v>
      </c>
      <c r="O1282" s="108">
        <v>45540</v>
      </c>
      <c r="P1282" s="110" t="s">
        <v>108</v>
      </c>
      <c r="Q1282" s="110" t="s">
        <v>215</v>
      </c>
      <c r="R1282" s="95" t="s">
        <v>216</v>
      </c>
      <c r="S1282" s="94" t="s">
        <v>93</v>
      </c>
      <c r="T1282" s="94" t="s">
        <v>43</v>
      </c>
      <c r="U1282" s="94" t="s">
        <v>43</v>
      </c>
      <c r="V1282" s="121">
        <v>150000</v>
      </c>
      <c r="W1282" s="91" t="s">
        <v>217</v>
      </c>
      <c r="X1282" s="120" t="s">
        <v>45</v>
      </c>
      <c r="Y1282" s="132" t="s">
        <v>43</v>
      </c>
      <c r="Z1282" s="91" t="s">
        <v>43</v>
      </c>
      <c r="AA1282" s="55" t="s">
        <v>46</v>
      </c>
      <c r="AB1282" s="133" t="s">
        <v>72</v>
      </c>
      <c r="AC1282" s="136" t="s">
        <v>73</v>
      </c>
      <c r="AE1282" s="135"/>
      <c r="AF1282" s="135"/>
    </row>
    <row r="1283" s="69" customFormat="1" customHeight="1" spans="1:32">
      <c r="A1283" s="91" t="s">
        <v>3593</v>
      </c>
      <c r="B1283" s="91" t="s">
        <v>3368</v>
      </c>
      <c r="C1283" s="92">
        <v>45520</v>
      </c>
      <c r="D1283" s="93" t="s">
        <v>33</v>
      </c>
      <c r="E1283" s="91" t="s">
        <v>34</v>
      </c>
      <c r="F1283" s="94" t="s">
        <v>3594</v>
      </c>
      <c r="G1283" s="94" t="s">
        <v>1435</v>
      </c>
      <c r="H1283" s="94"/>
      <c r="I1283" s="94" t="s">
        <v>53</v>
      </c>
      <c r="J1283" s="94" t="s">
        <v>38</v>
      </c>
      <c r="K1283" s="102">
        <v>6407.31</v>
      </c>
      <c r="L1283" s="107" t="s">
        <v>39</v>
      </c>
      <c r="M1283" s="103">
        <v>7.1323</v>
      </c>
      <c r="N1283" s="104">
        <f t="shared" si="94"/>
        <v>45698.857113</v>
      </c>
      <c r="O1283" s="105">
        <v>45535</v>
      </c>
      <c r="P1283" s="106">
        <v>6149.31</v>
      </c>
      <c r="Q1283" s="106" t="s">
        <v>40</v>
      </c>
      <c r="R1283" s="94" t="s">
        <v>1040</v>
      </c>
      <c r="S1283" s="94" t="s">
        <v>93</v>
      </c>
      <c r="T1283" s="94" t="s">
        <v>43</v>
      </c>
      <c r="U1283" s="94" t="s">
        <v>43</v>
      </c>
      <c r="V1283" s="120" t="s">
        <v>58</v>
      </c>
      <c r="W1283" s="91" t="s">
        <v>43</v>
      </c>
      <c r="X1283" s="120" t="s">
        <v>45</v>
      </c>
      <c r="Y1283" s="132" t="s">
        <v>43</v>
      </c>
      <c r="Z1283" s="40" t="s">
        <v>43</v>
      </c>
      <c r="AA1283" s="138" t="s">
        <v>46</v>
      </c>
      <c r="AB1283" s="43" t="s">
        <v>47</v>
      </c>
      <c r="AC1283" s="134"/>
      <c r="AE1283" s="145"/>
      <c r="AF1283" s="135"/>
    </row>
    <row r="1284" s="69" customFormat="1" customHeight="1" spans="1:32">
      <c r="A1284" s="91" t="s">
        <v>3595</v>
      </c>
      <c r="B1284" s="91" t="s">
        <v>3368</v>
      </c>
      <c r="C1284" s="92">
        <v>45520</v>
      </c>
      <c r="D1284" s="93" t="s">
        <v>49</v>
      </c>
      <c r="E1284" s="91" t="s">
        <v>142</v>
      </c>
      <c r="F1284" s="94" t="s">
        <v>3596</v>
      </c>
      <c r="G1284" s="94" t="s">
        <v>197</v>
      </c>
      <c r="H1284" s="94"/>
      <c r="I1284" s="94" t="s">
        <v>79</v>
      </c>
      <c r="J1284" s="94" t="s">
        <v>150</v>
      </c>
      <c r="K1284" s="102">
        <v>538</v>
      </c>
      <c r="L1284" s="107" t="s">
        <v>39</v>
      </c>
      <c r="M1284" s="103">
        <v>7.1323</v>
      </c>
      <c r="N1284" s="104">
        <f t="shared" si="94"/>
        <v>3837.1774</v>
      </c>
      <c r="O1284" s="105">
        <v>45526</v>
      </c>
      <c r="P1284" s="106">
        <v>538</v>
      </c>
      <c r="Q1284" s="106" t="s">
        <v>40</v>
      </c>
      <c r="R1284" s="94" t="s">
        <v>198</v>
      </c>
      <c r="S1284" s="94" t="s">
        <v>93</v>
      </c>
      <c r="T1284" s="94" t="s">
        <v>199</v>
      </c>
      <c r="U1284" s="94" t="s">
        <v>43</v>
      </c>
      <c r="V1284" s="120" t="s">
        <v>70</v>
      </c>
      <c r="W1284" s="91" t="s">
        <v>748</v>
      </c>
      <c r="X1284" s="120" t="s">
        <v>45</v>
      </c>
      <c r="Y1284" s="132" t="s">
        <v>43</v>
      </c>
      <c r="Z1284" s="91" t="s">
        <v>43</v>
      </c>
      <c r="AA1284" s="138" t="s">
        <v>46</v>
      </c>
      <c r="AB1284" s="133" t="s">
        <v>47</v>
      </c>
      <c r="AC1284" s="134"/>
      <c r="AE1284" s="145"/>
      <c r="AF1284" s="135"/>
    </row>
    <row r="1285" s="69" customFormat="1" customHeight="1" spans="1:32">
      <c r="A1285" s="91" t="s">
        <v>3597</v>
      </c>
      <c r="B1285" s="91" t="s">
        <v>3368</v>
      </c>
      <c r="C1285" s="92">
        <v>45520</v>
      </c>
      <c r="D1285" s="93" t="s">
        <v>75</v>
      </c>
      <c r="E1285" s="91" t="s">
        <v>279</v>
      </c>
      <c r="F1285" s="94" t="s">
        <v>3452</v>
      </c>
      <c r="G1285" s="94" t="s">
        <v>589</v>
      </c>
      <c r="H1285" s="94"/>
      <c r="I1285" s="94" t="s">
        <v>145</v>
      </c>
      <c r="J1285" s="94" t="s">
        <v>322</v>
      </c>
      <c r="K1285" s="102">
        <v>6570</v>
      </c>
      <c r="L1285" s="107" t="s">
        <v>39</v>
      </c>
      <c r="M1285" s="103">
        <v>7.1323</v>
      </c>
      <c r="N1285" s="104">
        <f t="shared" si="94"/>
        <v>46859.211</v>
      </c>
      <c r="O1285" s="105">
        <v>45558</v>
      </c>
      <c r="P1285" s="106" t="s">
        <v>108</v>
      </c>
      <c r="Q1285" s="106" t="s">
        <v>590</v>
      </c>
      <c r="R1285" s="94" t="s">
        <v>591</v>
      </c>
      <c r="S1285" s="122" t="s">
        <v>261</v>
      </c>
      <c r="T1285" s="122" t="s">
        <v>179</v>
      </c>
      <c r="U1285" s="122" t="s">
        <v>262</v>
      </c>
      <c r="V1285" s="120">
        <v>150000</v>
      </c>
      <c r="W1285" s="91" t="s">
        <v>592</v>
      </c>
      <c r="X1285" s="120" t="s">
        <v>45</v>
      </c>
      <c r="Y1285" s="132" t="s">
        <v>43</v>
      </c>
      <c r="Z1285" s="91" t="s">
        <v>43</v>
      </c>
      <c r="AA1285" s="138" t="s">
        <v>163</v>
      </c>
      <c r="AB1285" s="133" t="s">
        <v>113</v>
      </c>
      <c r="AC1285" s="136" t="s">
        <v>73</v>
      </c>
      <c r="AE1285" s="145"/>
      <c r="AF1285" s="135"/>
    </row>
    <row r="1286" s="69" customFormat="1" customHeight="1" spans="1:32">
      <c r="A1286" s="91" t="s">
        <v>3456</v>
      </c>
      <c r="B1286" s="91" t="s">
        <v>3368</v>
      </c>
      <c r="C1286" s="92">
        <v>45520</v>
      </c>
      <c r="D1286" s="93" t="s">
        <v>49</v>
      </c>
      <c r="E1286" s="91" t="s">
        <v>311</v>
      </c>
      <c r="F1286" s="94" t="s">
        <v>3457</v>
      </c>
      <c r="G1286" s="94" t="s">
        <v>617</v>
      </c>
      <c r="H1286" s="95"/>
      <c r="I1286" s="95" t="s">
        <v>53</v>
      </c>
      <c r="J1286" s="95" t="s">
        <v>314</v>
      </c>
      <c r="K1286" s="102">
        <v>900</v>
      </c>
      <c r="L1286" s="107" t="s">
        <v>39</v>
      </c>
      <c r="M1286" s="103">
        <v>7.1323</v>
      </c>
      <c r="N1286" s="104">
        <f t="shared" si="94"/>
        <v>6419.07</v>
      </c>
      <c r="O1286" s="108">
        <v>45548</v>
      </c>
      <c r="P1286" s="110" t="s">
        <v>108</v>
      </c>
      <c r="Q1286" s="110" t="s">
        <v>231</v>
      </c>
      <c r="R1286" s="95" t="s">
        <v>618</v>
      </c>
      <c r="S1286" s="94" t="s">
        <v>68</v>
      </c>
      <c r="T1286" s="94" t="s">
        <v>619</v>
      </c>
      <c r="U1286" s="94" t="s">
        <v>43</v>
      </c>
      <c r="V1286" s="121">
        <v>150000</v>
      </c>
      <c r="W1286" s="121" t="s">
        <v>620</v>
      </c>
      <c r="X1286" s="121" t="s">
        <v>45</v>
      </c>
      <c r="Y1286" s="137" t="s">
        <v>43</v>
      </c>
      <c r="Z1286" s="40" t="s">
        <v>43</v>
      </c>
      <c r="AA1286" s="57" t="s">
        <v>46</v>
      </c>
      <c r="AB1286" s="133" t="s">
        <v>621</v>
      </c>
      <c r="AC1286" s="134"/>
      <c r="AE1286" s="145"/>
      <c r="AF1286" s="135"/>
    </row>
    <row r="1287" s="69" customFormat="1" customHeight="1" spans="1:32">
      <c r="A1287" s="91" t="s">
        <v>3598</v>
      </c>
      <c r="B1287" s="91" t="s">
        <v>3368</v>
      </c>
      <c r="C1287" s="92">
        <v>45520</v>
      </c>
      <c r="D1287" s="93" t="s">
        <v>33</v>
      </c>
      <c r="E1287" s="91" t="s">
        <v>50</v>
      </c>
      <c r="F1287" s="94" t="s">
        <v>3599</v>
      </c>
      <c r="G1287" s="94" t="s">
        <v>3600</v>
      </c>
      <c r="H1287" s="94"/>
      <c r="I1287" s="94" t="s">
        <v>258</v>
      </c>
      <c r="J1287" s="94" t="s">
        <v>146</v>
      </c>
      <c r="K1287" s="102">
        <v>25449</v>
      </c>
      <c r="L1287" s="107" t="s">
        <v>39</v>
      </c>
      <c r="M1287" s="103">
        <v>7.1323</v>
      </c>
      <c r="N1287" s="104">
        <f t="shared" si="94"/>
        <v>181509.9027</v>
      </c>
      <c r="O1287" s="105">
        <v>45560</v>
      </c>
      <c r="P1287" s="106">
        <v>13200</v>
      </c>
      <c r="Q1287" s="106" t="s">
        <v>1457</v>
      </c>
      <c r="R1287" s="94" t="s">
        <v>3601</v>
      </c>
      <c r="S1287" s="94" t="s">
        <v>57</v>
      </c>
      <c r="T1287" s="94" t="s">
        <v>43</v>
      </c>
      <c r="U1287" s="94" t="s">
        <v>43</v>
      </c>
      <c r="V1287" s="120" t="s">
        <v>58</v>
      </c>
      <c r="W1287" s="91" t="s">
        <v>43</v>
      </c>
      <c r="X1287" s="120" t="s">
        <v>45</v>
      </c>
      <c r="Y1287" s="132" t="s">
        <v>43</v>
      </c>
      <c r="Z1287" s="91" t="s">
        <v>43</v>
      </c>
      <c r="AA1287" s="43" t="s">
        <v>46</v>
      </c>
      <c r="AB1287" s="133" t="s">
        <v>47</v>
      </c>
      <c r="AC1287" s="134"/>
      <c r="AE1287" s="145"/>
      <c r="AF1287" s="135"/>
    </row>
    <row r="1288" s="69" customFormat="1" customHeight="1" spans="1:32">
      <c r="A1288" s="91" t="s">
        <v>3602</v>
      </c>
      <c r="B1288" s="91" t="s">
        <v>3368</v>
      </c>
      <c r="C1288" s="92">
        <v>45523</v>
      </c>
      <c r="D1288" s="93" t="s">
        <v>49</v>
      </c>
      <c r="E1288" s="91" t="s">
        <v>311</v>
      </c>
      <c r="F1288" s="94" t="s">
        <v>3603</v>
      </c>
      <c r="G1288" s="94" t="s">
        <v>3604</v>
      </c>
      <c r="H1288" s="94"/>
      <c r="I1288" s="94" t="s">
        <v>37</v>
      </c>
      <c r="J1288" s="94" t="s">
        <v>516</v>
      </c>
      <c r="K1288" s="102">
        <v>14200</v>
      </c>
      <c r="L1288" s="91" t="s">
        <v>517</v>
      </c>
      <c r="M1288" s="102">
        <v>4.6796</v>
      </c>
      <c r="N1288" s="113">
        <f t="shared" si="94"/>
        <v>66450.32</v>
      </c>
      <c r="O1288" s="105" t="s">
        <v>3605</v>
      </c>
      <c r="P1288" s="106" t="s">
        <v>3606</v>
      </c>
      <c r="Q1288" s="106" t="s">
        <v>944</v>
      </c>
      <c r="R1288" s="94" t="s">
        <v>3607</v>
      </c>
      <c r="S1288" s="94" t="s">
        <v>68</v>
      </c>
      <c r="T1288" s="94" t="s">
        <v>2795</v>
      </c>
      <c r="U1288" s="94" t="s">
        <v>43</v>
      </c>
      <c r="V1288" s="120">
        <v>150000</v>
      </c>
      <c r="W1288" s="91" t="s">
        <v>3608</v>
      </c>
      <c r="X1288" s="120" t="s">
        <v>45</v>
      </c>
      <c r="Y1288" s="132" t="s">
        <v>43</v>
      </c>
      <c r="Z1288" s="91" t="s">
        <v>43</v>
      </c>
      <c r="AA1288" s="138" t="s">
        <v>46</v>
      </c>
      <c r="AB1288" s="133" t="s">
        <v>2623</v>
      </c>
      <c r="AC1288" s="136" t="s">
        <v>73</v>
      </c>
      <c r="AE1288" s="145"/>
      <c r="AF1288" s="135"/>
    </row>
    <row r="1289" s="69" customFormat="1" customHeight="1" spans="1:32">
      <c r="A1289" s="91" t="s">
        <v>3466</v>
      </c>
      <c r="B1289" s="91" t="s">
        <v>3368</v>
      </c>
      <c r="C1289" s="92">
        <v>45523</v>
      </c>
      <c r="D1289" s="93" t="s">
        <v>49</v>
      </c>
      <c r="E1289" s="91" t="s">
        <v>153</v>
      </c>
      <c r="F1289" s="94" t="s">
        <v>3467</v>
      </c>
      <c r="G1289" s="94" t="s">
        <v>189</v>
      </c>
      <c r="H1289" s="94"/>
      <c r="I1289" s="94" t="s">
        <v>79</v>
      </c>
      <c r="J1289" s="94" t="s">
        <v>156</v>
      </c>
      <c r="K1289" s="102">
        <v>96320</v>
      </c>
      <c r="L1289" s="40" t="s">
        <v>157</v>
      </c>
      <c r="M1289" s="109">
        <v>0.91261</v>
      </c>
      <c r="N1289" s="104">
        <f t="shared" si="94"/>
        <v>87902.5952</v>
      </c>
      <c r="O1289" s="105">
        <v>45561</v>
      </c>
      <c r="P1289" s="110" t="s">
        <v>108</v>
      </c>
      <c r="Q1289" s="106" t="s">
        <v>190</v>
      </c>
      <c r="R1289" s="94" t="s">
        <v>2745</v>
      </c>
      <c r="S1289" s="94" t="s">
        <v>192</v>
      </c>
      <c r="T1289" s="94" t="s">
        <v>43</v>
      </c>
      <c r="U1289" s="94" t="s">
        <v>43</v>
      </c>
      <c r="V1289" s="120" t="s">
        <v>193</v>
      </c>
      <c r="W1289" s="91" t="s">
        <v>43</v>
      </c>
      <c r="X1289" s="120" t="s">
        <v>45</v>
      </c>
      <c r="Y1289" s="132" t="s">
        <v>43</v>
      </c>
      <c r="Z1289" s="91" t="s">
        <v>43</v>
      </c>
      <c r="AA1289" s="138" t="s">
        <v>1805</v>
      </c>
      <c r="AB1289" s="133"/>
      <c r="AC1289" s="134"/>
      <c r="AE1289" s="135"/>
      <c r="AF1289" s="135"/>
    </row>
    <row r="1290" s="69" customFormat="1" customHeight="1" spans="1:32">
      <c r="A1290" s="91" t="s">
        <v>3395</v>
      </c>
      <c r="B1290" s="91" t="s">
        <v>3368</v>
      </c>
      <c r="C1290" s="92">
        <v>45523</v>
      </c>
      <c r="D1290" s="93" t="s">
        <v>49</v>
      </c>
      <c r="E1290" s="91" t="s">
        <v>153</v>
      </c>
      <c r="F1290" s="94" t="s">
        <v>3396</v>
      </c>
      <c r="G1290" s="94" t="s">
        <v>155</v>
      </c>
      <c r="H1290" s="94"/>
      <c r="I1290" s="94" t="s">
        <v>79</v>
      </c>
      <c r="J1290" s="94" t="s">
        <v>156</v>
      </c>
      <c r="K1290" s="102">
        <v>900</v>
      </c>
      <c r="L1290" s="40" t="s">
        <v>157</v>
      </c>
      <c r="M1290" s="109">
        <v>0.91283</v>
      </c>
      <c r="N1290" s="104">
        <f t="shared" si="94"/>
        <v>821.547</v>
      </c>
      <c r="O1290" s="108">
        <v>45533</v>
      </c>
      <c r="P1290" s="106" t="s">
        <v>108</v>
      </c>
      <c r="Q1290" s="106" t="s">
        <v>2183</v>
      </c>
      <c r="R1290" s="95" t="s">
        <v>159</v>
      </c>
      <c r="S1290" s="95" t="s">
        <v>68</v>
      </c>
      <c r="T1290" s="95" t="s">
        <v>160</v>
      </c>
      <c r="U1290" s="95" t="s">
        <v>161</v>
      </c>
      <c r="V1290" s="121">
        <v>1000000</v>
      </c>
      <c r="W1290" s="121" t="s">
        <v>162</v>
      </c>
      <c r="X1290" s="120" t="s">
        <v>45</v>
      </c>
      <c r="Y1290" s="132" t="s">
        <v>43</v>
      </c>
      <c r="Z1290" s="91" t="s">
        <v>43</v>
      </c>
      <c r="AA1290" s="138" t="s">
        <v>163</v>
      </c>
      <c r="AB1290" s="133" t="s">
        <v>2762</v>
      </c>
      <c r="AC1290" s="134"/>
      <c r="AE1290" s="135"/>
      <c r="AF1290" s="135"/>
    </row>
    <row r="1291" s="69" customFormat="1" customHeight="1" spans="1:32">
      <c r="A1291" s="91" t="s">
        <v>3395</v>
      </c>
      <c r="B1291" s="91" t="s">
        <v>3368</v>
      </c>
      <c r="C1291" s="92">
        <v>45523</v>
      </c>
      <c r="D1291" s="93" t="s">
        <v>49</v>
      </c>
      <c r="E1291" s="91" t="s">
        <v>153</v>
      </c>
      <c r="F1291" s="94" t="s">
        <v>3396</v>
      </c>
      <c r="G1291" s="94" t="s">
        <v>155</v>
      </c>
      <c r="H1291" s="94"/>
      <c r="I1291" s="94" t="s">
        <v>79</v>
      </c>
      <c r="J1291" s="94" t="s">
        <v>156</v>
      </c>
      <c r="K1291" s="102">
        <v>5750</v>
      </c>
      <c r="L1291" s="40" t="s">
        <v>157</v>
      </c>
      <c r="M1291" s="109">
        <v>0.91283</v>
      </c>
      <c r="N1291" s="104">
        <f t="shared" si="94"/>
        <v>5248.7725</v>
      </c>
      <c r="O1291" s="108">
        <v>45533</v>
      </c>
      <c r="P1291" s="106" t="s">
        <v>108</v>
      </c>
      <c r="Q1291" s="106" t="s">
        <v>2183</v>
      </c>
      <c r="R1291" s="95" t="s">
        <v>360</v>
      </c>
      <c r="S1291" s="95" t="s">
        <v>68</v>
      </c>
      <c r="T1291" s="95" t="s">
        <v>160</v>
      </c>
      <c r="U1291" s="95" t="s">
        <v>161</v>
      </c>
      <c r="V1291" s="121">
        <v>1000000</v>
      </c>
      <c r="W1291" s="121" t="s">
        <v>162</v>
      </c>
      <c r="X1291" s="120" t="s">
        <v>45</v>
      </c>
      <c r="Y1291" s="132" t="s">
        <v>43</v>
      </c>
      <c r="Z1291" s="91" t="s">
        <v>43</v>
      </c>
      <c r="AA1291" s="138" t="s">
        <v>163</v>
      </c>
      <c r="AB1291" s="133" t="s">
        <v>2762</v>
      </c>
      <c r="AC1291" s="134"/>
      <c r="AE1291" s="135"/>
      <c r="AF1291" s="135"/>
    </row>
    <row r="1292" s="69" customFormat="1" customHeight="1" spans="1:32">
      <c r="A1292" s="91" t="s">
        <v>3609</v>
      </c>
      <c r="B1292" s="91" t="s">
        <v>3368</v>
      </c>
      <c r="C1292" s="92">
        <v>45523</v>
      </c>
      <c r="D1292" s="93" t="s">
        <v>60</v>
      </c>
      <c r="E1292" s="91" t="s">
        <v>212</v>
      </c>
      <c r="F1292" s="94" t="s">
        <v>3610</v>
      </c>
      <c r="G1292" s="94" t="s">
        <v>508</v>
      </c>
      <c r="H1292" s="94"/>
      <c r="I1292" s="94" t="s">
        <v>53</v>
      </c>
      <c r="J1292" s="94" t="s">
        <v>88</v>
      </c>
      <c r="K1292" s="102">
        <v>4300.84</v>
      </c>
      <c r="L1292" s="107" t="s">
        <v>39</v>
      </c>
      <c r="M1292" s="103">
        <v>7.1323</v>
      </c>
      <c r="N1292" s="104">
        <f t="shared" si="94"/>
        <v>30674.881132</v>
      </c>
      <c r="O1292" s="105">
        <v>45550</v>
      </c>
      <c r="P1292" s="106">
        <v>2135.84</v>
      </c>
      <c r="Q1292" s="106" t="s">
        <v>2741</v>
      </c>
      <c r="R1292" s="96" t="s">
        <v>510</v>
      </c>
      <c r="S1292" s="94" t="s">
        <v>93</v>
      </c>
      <c r="T1292" s="142" t="s">
        <v>43</v>
      </c>
      <c r="U1292" s="94" t="s">
        <v>43</v>
      </c>
      <c r="V1292" s="120" t="s">
        <v>70</v>
      </c>
      <c r="W1292" s="91" t="s">
        <v>511</v>
      </c>
      <c r="X1292" s="120" t="s">
        <v>45</v>
      </c>
      <c r="Y1292" s="132" t="s">
        <v>43</v>
      </c>
      <c r="Z1292" s="91" t="s">
        <v>43</v>
      </c>
      <c r="AA1292" s="138" t="s">
        <v>46</v>
      </c>
      <c r="AB1292" s="138" t="s">
        <v>512</v>
      </c>
      <c r="AC1292" s="136" t="s">
        <v>73</v>
      </c>
      <c r="AE1292" s="145"/>
      <c r="AF1292" s="135"/>
    </row>
    <row r="1293" s="69" customFormat="1" customHeight="1" spans="1:32">
      <c r="A1293" s="91" t="s">
        <v>3611</v>
      </c>
      <c r="B1293" s="91" t="s">
        <v>3368</v>
      </c>
      <c r="C1293" s="92">
        <v>45523</v>
      </c>
      <c r="D1293" s="93" t="s">
        <v>60</v>
      </c>
      <c r="E1293" s="91" t="s">
        <v>212</v>
      </c>
      <c r="F1293" s="94" t="s">
        <v>3612</v>
      </c>
      <c r="G1293" s="94" t="s">
        <v>214</v>
      </c>
      <c r="H1293" s="95"/>
      <c r="I1293" s="95" t="s">
        <v>53</v>
      </c>
      <c r="J1293" s="95" t="s">
        <v>88</v>
      </c>
      <c r="K1293" s="102">
        <v>30804.42</v>
      </c>
      <c r="L1293" s="107" t="s">
        <v>39</v>
      </c>
      <c r="M1293" s="103">
        <v>7.1323</v>
      </c>
      <c r="N1293" s="104">
        <f t="shared" si="94"/>
        <v>219706.364766</v>
      </c>
      <c r="O1293" s="108" t="s">
        <v>3613</v>
      </c>
      <c r="P1293" s="110" t="s">
        <v>108</v>
      </c>
      <c r="Q1293" s="110" t="s">
        <v>215</v>
      </c>
      <c r="R1293" s="95" t="s">
        <v>216</v>
      </c>
      <c r="S1293" s="94" t="s">
        <v>93</v>
      </c>
      <c r="T1293" s="94" t="s">
        <v>43</v>
      </c>
      <c r="U1293" s="94" t="s">
        <v>43</v>
      </c>
      <c r="V1293" s="121">
        <v>150000</v>
      </c>
      <c r="W1293" s="91" t="s">
        <v>217</v>
      </c>
      <c r="X1293" s="120" t="s">
        <v>45</v>
      </c>
      <c r="Y1293" s="132" t="s">
        <v>43</v>
      </c>
      <c r="Z1293" s="91" t="s">
        <v>43</v>
      </c>
      <c r="AA1293" s="55" t="s">
        <v>46</v>
      </c>
      <c r="AB1293" s="133" t="s">
        <v>72</v>
      </c>
      <c r="AC1293" s="136" t="s">
        <v>73</v>
      </c>
      <c r="AE1293" s="135"/>
      <c r="AF1293" s="135"/>
    </row>
    <row r="1294" s="69" customFormat="1" customHeight="1" spans="1:32">
      <c r="A1294" s="91" t="s">
        <v>3591</v>
      </c>
      <c r="B1294" s="91" t="s">
        <v>3368</v>
      </c>
      <c r="C1294" s="92">
        <v>45523</v>
      </c>
      <c r="D1294" s="93" t="s">
        <v>60</v>
      </c>
      <c r="E1294" s="91" t="s">
        <v>212</v>
      </c>
      <c r="F1294" s="94" t="s">
        <v>3592</v>
      </c>
      <c r="G1294" s="94" t="s">
        <v>214</v>
      </c>
      <c r="H1294" s="95"/>
      <c r="I1294" s="95" t="s">
        <v>53</v>
      </c>
      <c r="J1294" s="95" t="s">
        <v>88</v>
      </c>
      <c r="K1294" s="102">
        <v>32.4</v>
      </c>
      <c r="L1294" s="107" t="s">
        <v>39</v>
      </c>
      <c r="M1294" s="103">
        <v>7.1323</v>
      </c>
      <c r="N1294" s="104">
        <f t="shared" si="94"/>
        <v>231.08652</v>
      </c>
      <c r="O1294" s="108">
        <v>45524</v>
      </c>
      <c r="P1294" s="110" t="s">
        <v>108</v>
      </c>
      <c r="Q1294" s="110" t="s">
        <v>215</v>
      </c>
      <c r="R1294" s="95" t="s">
        <v>216</v>
      </c>
      <c r="S1294" s="94" t="s">
        <v>93</v>
      </c>
      <c r="T1294" s="94" t="s">
        <v>43</v>
      </c>
      <c r="U1294" s="94" t="s">
        <v>43</v>
      </c>
      <c r="V1294" s="121">
        <v>150000</v>
      </c>
      <c r="W1294" s="91" t="s">
        <v>217</v>
      </c>
      <c r="X1294" s="120" t="s">
        <v>45</v>
      </c>
      <c r="Y1294" s="132" t="s">
        <v>43</v>
      </c>
      <c r="Z1294" s="91" t="s">
        <v>43</v>
      </c>
      <c r="AA1294" s="55" t="s">
        <v>46</v>
      </c>
      <c r="AB1294" s="133" t="s">
        <v>72</v>
      </c>
      <c r="AC1294" s="136" t="s">
        <v>73</v>
      </c>
      <c r="AE1294" s="135"/>
      <c r="AF1294" s="135"/>
    </row>
    <row r="1295" s="69" customFormat="1" customHeight="1" spans="1:32">
      <c r="A1295" s="91" t="s">
        <v>3614</v>
      </c>
      <c r="B1295" s="91" t="s">
        <v>3368</v>
      </c>
      <c r="C1295" s="92">
        <v>45523</v>
      </c>
      <c r="D1295" s="93" t="s">
        <v>60</v>
      </c>
      <c r="E1295" s="91" t="s">
        <v>212</v>
      </c>
      <c r="F1295" s="94" t="s">
        <v>3615</v>
      </c>
      <c r="G1295" s="94" t="s">
        <v>214</v>
      </c>
      <c r="H1295" s="95"/>
      <c r="I1295" s="95" t="s">
        <v>53</v>
      </c>
      <c r="J1295" s="95" t="s">
        <v>88</v>
      </c>
      <c r="K1295" s="102">
        <v>9542</v>
      </c>
      <c r="L1295" s="107" t="s">
        <v>39</v>
      </c>
      <c r="M1295" s="103">
        <v>7.1323</v>
      </c>
      <c r="N1295" s="104">
        <f t="shared" si="94"/>
        <v>68056.4066</v>
      </c>
      <c r="O1295" s="108" t="s">
        <v>3616</v>
      </c>
      <c r="P1295" s="110" t="s">
        <v>108</v>
      </c>
      <c r="Q1295" s="110" t="s">
        <v>215</v>
      </c>
      <c r="R1295" s="95" t="s">
        <v>216</v>
      </c>
      <c r="S1295" s="94" t="s">
        <v>93</v>
      </c>
      <c r="T1295" s="94" t="s">
        <v>43</v>
      </c>
      <c r="U1295" s="94" t="s">
        <v>43</v>
      </c>
      <c r="V1295" s="121">
        <v>150000</v>
      </c>
      <c r="W1295" s="91" t="s">
        <v>217</v>
      </c>
      <c r="X1295" s="120" t="s">
        <v>45</v>
      </c>
      <c r="Y1295" s="132" t="s">
        <v>43</v>
      </c>
      <c r="Z1295" s="91" t="s">
        <v>43</v>
      </c>
      <c r="AA1295" s="55" t="s">
        <v>46</v>
      </c>
      <c r="AB1295" s="133" t="s">
        <v>72</v>
      </c>
      <c r="AC1295" s="136" t="s">
        <v>73</v>
      </c>
      <c r="AE1295" s="135"/>
      <c r="AF1295" s="135"/>
    </row>
    <row r="1296" s="69" customFormat="1" customHeight="1" spans="1:32">
      <c r="A1296" s="91" t="s">
        <v>3617</v>
      </c>
      <c r="B1296" s="91" t="s">
        <v>3368</v>
      </c>
      <c r="C1296" s="92">
        <v>45523</v>
      </c>
      <c r="D1296" s="93" t="s">
        <v>60</v>
      </c>
      <c r="E1296" s="91" t="s">
        <v>61</v>
      </c>
      <c r="F1296" s="94" t="s">
        <v>3618</v>
      </c>
      <c r="G1296" s="95" t="s">
        <v>1236</v>
      </c>
      <c r="H1296" s="95"/>
      <c r="I1296" s="95" t="s">
        <v>79</v>
      </c>
      <c r="J1296" s="95" t="s">
        <v>65</v>
      </c>
      <c r="K1296" s="102">
        <v>1008.06</v>
      </c>
      <c r="L1296" s="107" t="s">
        <v>39</v>
      </c>
      <c r="M1296" s="103">
        <v>7.1323</v>
      </c>
      <c r="N1296" s="104">
        <f t="shared" si="94"/>
        <v>7189.786338</v>
      </c>
      <c r="O1296" s="108">
        <v>45545</v>
      </c>
      <c r="P1296" s="110" t="s">
        <v>108</v>
      </c>
      <c r="Q1296" s="106" t="s">
        <v>3619</v>
      </c>
      <c r="R1296" s="94" t="s">
        <v>1263</v>
      </c>
      <c r="S1296" s="94" t="s">
        <v>93</v>
      </c>
      <c r="T1296" s="94" t="s">
        <v>43</v>
      </c>
      <c r="U1296" s="94" t="s">
        <v>43</v>
      </c>
      <c r="V1296" s="120">
        <v>100000</v>
      </c>
      <c r="W1296" s="91" t="s">
        <v>1264</v>
      </c>
      <c r="X1296" s="120" t="s">
        <v>45</v>
      </c>
      <c r="Y1296" s="132" t="s">
        <v>43</v>
      </c>
      <c r="Z1296" s="107" t="s">
        <v>43</v>
      </c>
      <c r="AA1296" s="138" t="s">
        <v>46</v>
      </c>
      <c r="AB1296" s="133" t="s">
        <v>113</v>
      </c>
      <c r="AC1296" s="136" t="s">
        <v>73</v>
      </c>
      <c r="AE1296" s="145"/>
      <c r="AF1296" s="135"/>
    </row>
    <row r="1297" s="69" customFormat="1" customHeight="1" spans="1:32">
      <c r="A1297" s="91" t="s">
        <v>3620</v>
      </c>
      <c r="B1297" s="91" t="s">
        <v>3368</v>
      </c>
      <c r="C1297" s="92">
        <v>45523</v>
      </c>
      <c r="D1297" s="93" t="s">
        <v>49</v>
      </c>
      <c r="E1297" s="91" t="s">
        <v>311</v>
      </c>
      <c r="F1297" s="94" t="s">
        <v>3621</v>
      </c>
      <c r="G1297" s="94" t="s">
        <v>3622</v>
      </c>
      <c r="H1297" s="94"/>
      <c r="I1297" s="94" t="s">
        <v>145</v>
      </c>
      <c r="J1297" s="94" t="s">
        <v>516</v>
      </c>
      <c r="K1297" s="102">
        <v>5002.65</v>
      </c>
      <c r="L1297" s="91" t="s">
        <v>517</v>
      </c>
      <c r="M1297" s="102">
        <v>4.6796</v>
      </c>
      <c r="N1297" s="104">
        <f t="shared" ref="N1297:N1307" si="95">K1297*M1297</f>
        <v>23410.40094</v>
      </c>
      <c r="O1297" s="105">
        <v>45534</v>
      </c>
      <c r="P1297" s="106" t="s">
        <v>108</v>
      </c>
      <c r="Q1297" s="106" t="s">
        <v>2541</v>
      </c>
      <c r="R1297" s="94" t="s">
        <v>3623</v>
      </c>
      <c r="S1297" s="94" t="s">
        <v>68</v>
      </c>
      <c r="T1297" s="94" t="s">
        <v>128</v>
      </c>
      <c r="U1297" s="94" t="s">
        <v>43</v>
      </c>
      <c r="V1297" s="120" t="s">
        <v>70</v>
      </c>
      <c r="W1297" s="91" t="s">
        <v>3624</v>
      </c>
      <c r="X1297" s="120" t="s">
        <v>45</v>
      </c>
      <c r="Y1297" s="132" t="s">
        <v>43</v>
      </c>
      <c r="Z1297" s="91" t="s">
        <v>43</v>
      </c>
      <c r="AA1297" s="138" t="s">
        <v>46</v>
      </c>
      <c r="AB1297" s="133" t="s">
        <v>3625</v>
      </c>
      <c r="AC1297" s="134" t="s">
        <v>73</v>
      </c>
      <c r="AE1297" s="145"/>
      <c r="AF1297" s="135"/>
    </row>
    <row r="1298" s="69" customFormat="1" customHeight="1" spans="1:32">
      <c r="A1298" s="91" t="s">
        <v>3626</v>
      </c>
      <c r="B1298" s="91" t="s">
        <v>3368</v>
      </c>
      <c r="C1298" s="92">
        <v>45523</v>
      </c>
      <c r="D1298" s="93" t="s">
        <v>49</v>
      </c>
      <c r="E1298" s="91" t="s">
        <v>311</v>
      </c>
      <c r="F1298" s="94" t="s">
        <v>3627</v>
      </c>
      <c r="G1298" s="94" t="s">
        <v>3628</v>
      </c>
      <c r="H1298" s="94"/>
      <c r="I1298" s="94" t="s">
        <v>145</v>
      </c>
      <c r="J1298" s="94" t="s">
        <v>516</v>
      </c>
      <c r="K1298" s="102">
        <v>23076.8</v>
      </c>
      <c r="L1298" s="91" t="s">
        <v>517</v>
      </c>
      <c r="M1298" s="102">
        <v>4.6796</v>
      </c>
      <c r="N1298" s="104">
        <f t="shared" si="95"/>
        <v>107990.19328</v>
      </c>
      <c r="O1298" s="105">
        <v>45541</v>
      </c>
      <c r="P1298" s="106" t="s">
        <v>3629</v>
      </c>
      <c r="Q1298" s="106" t="s">
        <v>944</v>
      </c>
      <c r="R1298" s="94" t="s">
        <v>3630</v>
      </c>
      <c r="S1298" s="94" t="s">
        <v>68</v>
      </c>
      <c r="T1298" s="94" t="s">
        <v>874</v>
      </c>
      <c r="U1298" s="94" t="s">
        <v>43</v>
      </c>
      <c r="V1298" s="120" t="s">
        <v>70</v>
      </c>
      <c r="W1298" s="91" t="s">
        <v>3631</v>
      </c>
      <c r="X1298" s="120" t="s">
        <v>45</v>
      </c>
      <c r="Y1298" s="132" t="s">
        <v>43</v>
      </c>
      <c r="Z1298" s="91" t="s">
        <v>43</v>
      </c>
      <c r="AA1298" s="43" t="s">
        <v>46</v>
      </c>
      <c r="AB1298" s="133" t="s">
        <v>113</v>
      </c>
      <c r="AC1298" s="134" t="s">
        <v>73</v>
      </c>
      <c r="AE1298" s="145"/>
      <c r="AF1298" s="135"/>
    </row>
    <row r="1299" s="69" customFormat="1" customHeight="1" spans="1:32">
      <c r="A1299" s="91" t="s">
        <v>3632</v>
      </c>
      <c r="B1299" s="91" t="s">
        <v>3368</v>
      </c>
      <c r="C1299" s="92">
        <v>45523</v>
      </c>
      <c r="D1299" s="93" t="s">
        <v>49</v>
      </c>
      <c r="E1299" s="91" t="s">
        <v>311</v>
      </c>
      <c r="F1299" s="94" t="s">
        <v>3633</v>
      </c>
      <c r="G1299" s="94" t="s">
        <v>1700</v>
      </c>
      <c r="H1299" s="94"/>
      <c r="I1299" s="94" t="s">
        <v>53</v>
      </c>
      <c r="J1299" s="94" t="s">
        <v>516</v>
      </c>
      <c r="K1299" s="102">
        <v>14930</v>
      </c>
      <c r="L1299" s="107" t="s">
        <v>39</v>
      </c>
      <c r="M1299" s="103">
        <v>7.1323</v>
      </c>
      <c r="N1299" s="104">
        <f t="shared" si="95"/>
        <v>106485.239</v>
      </c>
      <c r="O1299" s="105">
        <v>45558</v>
      </c>
      <c r="P1299" s="106">
        <v>4400</v>
      </c>
      <c r="Q1299" s="106" t="s">
        <v>1701</v>
      </c>
      <c r="R1299" s="94" t="s">
        <v>1702</v>
      </c>
      <c r="S1299" s="94" t="s">
        <v>68</v>
      </c>
      <c r="T1299" s="94" t="s">
        <v>1703</v>
      </c>
      <c r="U1299" s="94" t="s">
        <v>43</v>
      </c>
      <c r="V1299" s="120">
        <v>100000</v>
      </c>
      <c r="W1299" s="91" t="s">
        <v>1704</v>
      </c>
      <c r="X1299" s="120" t="s">
        <v>45</v>
      </c>
      <c r="Y1299" s="132" t="s">
        <v>43</v>
      </c>
      <c r="Z1299" s="40" t="s">
        <v>43</v>
      </c>
      <c r="AA1299" s="138" t="s">
        <v>46</v>
      </c>
      <c r="AB1299" s="133" t="s">
        <v>47</v>
      </c>
      <c r="AC1299" s="134"/>
      <c r="AE1299" s="145"/>
      <c r="AF1299" s="135"/>
    </row>
    <row r="1300" s="69" customFormat="1" customHeight="1" spans="1:32">
      <c r="A1300" s="91" t="s">
        <v>3634</v>
      </c>
      <c r="B1300" s="91" t="s">
        <v>3368</v>
      </c>
      <c r="C1300" s="92">
        <v>45523</v>
      </c>
      <c r="D1300" s="93" t="s">
        <v>75</v>
      </c>
      <c r="E1300" s="91" t="s">
        <v>279</v>
      </c>
      <c r="F1300" s="94" t="s">
        <v>3452</v>
      </c>
      <c r="G1300" s="94" t="s">
        <v>589</v>
      </c>
      <c r="H1300" s="94"/>
      <c r="I1300" s="94" t="s">
        <v>145</v>
      </c>
      <c r="J1300" s="94" t="s">
        <v>322</v>
      </c>
      <c r="K1300" s="102">
        <v>29960</v>
      </c>
      <c r="L1300" s="107" t="s">
        <v>39</v>
      </c>
      <c r="M1300" s="103">
        <v>7.1323</v>
      </c>
      <c r="N1300" s="104">
        <f t="shared" si="95"/>
        <v>213683.708</v>
      </c>
      <c r="O1300" s="105">
        <v>45558</v>
      </c>
      <c r="P1300" s="106" t="s">
        <v>108</v>
      </c>
      <c r="Q1300" s="106" t="s">
        <v>590</v>
      </c>
      <c r="R1300" s="94" t="s">
        <v>591</v>
      </c>
      <c r="S1300" s="122" t="s">
        <v>261</v>
      </c>
      <c r="T1300" s="122" t="s">
        <v>179</v>
      </c>
      <c r="U1300" s="122" t="s">
        <v>262</v>
      </c>
      <c r="V1300" s="120">
        <v>150000</v>
      </c>
      <c r="W1300" s="91" t="s">
        <v>592</v>
      </c>
      <c r="X1300" s="120" t="s">
        <v>45</v>
      </c>
      <c r="Y1300" s="132" t="s">
        <v>43</v>
      </c>
      <c r="Z1300" s="91" t="s">
        <v>43</v>
      </c>
      <c r="AA1300" s="138" t="s">
        <v>163</v>
      </c>
      <c r="AB1300" s="133" t="s">
        <v>113</v>
      </c>
      <c r="AC1300" s="136" t="s">
        <v>73</v>
      </c>
      <c r="AE1300" s="145"/>
      <c r="AF1300" s="135"/>
    </row>
    <row r="1301" s="69" customFormat="1" customHeight="1" spans="1:32">
      <c r="A1301" s="91" t="s">
        <v>3617</v>
      </c>
      <c r="B1301" s="91" t="s">
        <v>3368</v>
      </c>
      <c r="C1301" s="92">
        <v>45524</v>
      </c>
      <c r="D1301" s="93" t="s">
        <v>60</v>
      </c>
      <c r="E1301" s="91" t="s">
        <v>61</v>
      </c>
      <c r="F1301" s="94" t="s">
        <v>3618</v>
      </c>
      <c r="G1301" s="95" t="s">
        <v>1236</v>
      </c>
      <c r="H1301" s="95"/>
      <c r="I1301" s="95" t="s">
        <v>79</v>
      </c>
      <c r="J1301" s="95" t="s">
        <v>65</v>
      </c>
      <c r="K1301" s="102">
        <v>4856.45</v>
      </c>
      <c r="L1301" s="107" t="s">
        <v>39</v>
      </c>
      <c r="M1301" s="103">
        <v>7.1323</v>
      </c>
      <c r="N1301" s="104">
        <f t="shared" si="95"/>
        <v>34637.658335</v>
      </c>
      <c r="O1301" s="108">
        <v>45546</v>
      </c>
      <c r="P1301" s="106">
        <v>138560.62</v>
      </c>
      <c r="Q1301" s="106" t="s">
        <v>3635</v>
      </c>
      <c r="R1301" s="94" t="s">
        <v>1263</v>
      </c>
      <c r="S1301" s="94" t="s">
        <v>93</v>
      </c>
      <c r="T1301" s="94" t="s">
        <v>43</v>
      </c>
      <c r="U1301" s="94" t="s">
        <v>43</v>
      </c>
      <c r="V1301" s="120">
        <v>100000</v>
      </c>
      <c r="W1301" s="91" t="s">
        <v>1264</v>
      </c>
      <c r="X1301" s="120" t="s">
        <v>45</v>
      </c>
      <c r="Y1301" s="132" t="s">
        <v>43</v>
      </c>
      <c r="Z1301" s="107" t="s">
        <v>43</v>
      </c>
      <c r="AA1301" s="138" t="s">
        <v>46</v>
      </c>
      <c r="AB1301" s="133" t="s">
        <v>113</v>
      </c>
      <c r="AC1301" s="136" t="s">
        <v>73</v>
      </c>
      <c r="AE1301" s="145"/>
      <c r="AF1301" s="135"/>
    </row>
    <row r="1302" s="69" customFormat="1" customHeight="1" spans="1:32">
      <c r="A1302" s="91" t="s">
        <v>3617</v>
      </c>
      <c r="B1302" s="91" t="s">
        <v>3368</v>
      </c>
      <c r="C1302" s="92">
        <v>45524</v>
      </c>
      <c r="D1302" s="93" t="s">
        <v>60</v>
      </c>
      <c r="E1302" s="91" t="s">
        <v>61</v>
      </c>
      <c r="F1302" s="94" t="s">
        <v>3618</v>
      </c>
      <c r="G1302" s="95" t="s">
        <v>1236</v>
      </c>
      <c r="H1302" s="95"/>
      <c r="I1302" s="95" t="s">
        <v>79</v>
      </c>
      <c r="J1302" s="95" t="s">
        <v>65</v>
      </c>
      <c r="K1302" s="102">
        <v>32917.64</v>
      </c>
      <c r="L1302" s="107" t="s">
        <v>39</v>
      </c>
      <c r="M1302" s="103">
        <v>7.1323</v>
      </c>
      <c r="N1302" s="104">
        <f t="shared" si="95"/>
        <v>234778.483772</v>
      </c>
      <c r="O1302" s="108" t="s">
        <v>3636</v>
      </c>
      <c r="P1302" s="106">
        <v>138560.62</v>
      </c>
      <c r="Q1302" s="106" t="s">
        <v>3635</v>
      </c>
      <c r="R1302" s="94" t="s">
        <v>1263</v>
      </c>
      <c r="S1302" s="94" t="s">
        <v>93</v>
      </c>
      <c r="T1302" s="94" t="s">
        <v>43</v>
      </c>
      <c r="U1302" s="94" t="s">
        <v>43</v>
      </c>
      <c r="V1302" s="120">
        <v>100000</v>
      </c>
      <c r="W1302" s="91" t="s">
        <v>1264</v>
      </c>
      <c r="X1302" s="120" t="s">
        <v>3637</v>
      </c>
      <c r="Y1302" s="132">
        <v>1</v>
      </c>
      <c r="Z1302" s="107" t="s">
        <v>246</v>
      </c>
      <c r="AA1302" s="138" t="s">
        <v>46</v>
      </c>
      <c r="AB1302" s="133" t="s">
        <v>113</v>
      </c>
      <c r="AC1302" s="136" t="s">
        <v>73</v>
      </c>
      <c r="AD1302" s="69" t="s">
        <v>3638</v>
      </c>
      <c r="AE1302" s="145"/>
      <c r="AF1302" s="135"/>
    </row>
    <row r="1303" s="69" customFormat="1" customHeight="1" spans="1:32">
      <c r="A1303" s="91" t="s">
        <v>3617</v>
      </c>
      <c r="B1303" s="91" t="s">
        <v>3368</v>
      </c>
      <c r="C1303" s="92">
        <v>45524</v>
      </c>
      <c r="D1303" s="93" t="s">
        <v>60</v>
      </c>
      <c r="E1303" s="91" t="s">
        <v>61</v>
      </c>
      <c r="F1303" s="94" t="s">
        <v>3618</v>
      </c>
      <c r="G1303" s="95" t="s">
        <v>1236</v>
      </c>
      <c r="H1303" s="95"/>
      <c r="I1303" s="95" t="s">
        <v>79</v>
      </c>
      <c r="J1303" s="95" t="s">
        <v>65</v>
      </c>
      <c r="K1303" s="102">
        <v>1672.06</v>
      </c>
      <c r="L1303" s="107" t="s">
        <v>39</v>
      </c>
      <c r="M1303" s="103">
        <v>7.1323</v>
      </c>
      <c r="N1303" s="104">
        <f t="shared" si="95"/>
        <v>11925.633538</v>
      </c>
      <c r="O1303" s="108">
        <v>45545</v>
      </c>
      <c r="P1303" s="106">
        <v>138560.62</v>
      </c>
      <c r="Q1303" s="106" t="s">
        <v>3635</v>
      </c>
      <c r="R1303" s="94" t="s">
        <v>1263</v>
      </c>
      <c r="S1303" s="94" t="s">
        <v>93</v>
      </c>
      <c r="T1303" s="94" t="s">
        <v>43</v>
      </c>
      <c r="U1303" s="94" t="s">
        <v>43</v>
      </c>
      <c r="V1303" s="120">
        <v>100000</v>
      </c>
      <c r="W1303" s="91" t="s">
        <v>1264</v>
      </c>
      <c r="X1303" s="120" t="s">
        <v>45</v>
      </c>
      <c r="Y1303" s="132" t="s">
        <v>43</v>
      </c>
      <c r="Z1303" s="107" t="s">
        <v>43</v>
      </c>
      <c r="AA1303" s="138" t="s">
        <v>46</v>
      </c>
      <c r="AB1303" s="133" t="s">
        <v>113</v>
      </c>
      <c r="AC1303" s="136" t="s">
        <v>73</v>
      </c>
      <c r="AD1303" s="69" t="s">
        <v>3639</v>
      </c>
      <c r="AE1303" s="145"/>
      <c r="AF1303" s="135"/>
    </row>
    <row r="1304" s="69" customFormat="1" customHeight="1" spans="1:32">
      <c r="A1304" s="91" t="s">
        <v>3617</v>
      </c>
      <c r="B1304" s="91" t="s">
        <v>3368</v>
      </c>
      <c r="C1304" s="92">
        <v>45524</v>
      </c>
      <c r="D1304" s="93" t="s">
        <v>60</v>
      </c>
      <c r="E1304" s="91" t="s">
        <v>61</v>
      </c>
      <c r="F1304" s="94" t="s">
        <v>3618</v>
      </c>
      <c r="G1304" s="95" t="s">
        <v>1236</v>
      </c>
      <c r="H1304" s="95"/>
      <c r="I1304" s="95" t="s">
        <v>79</v>
      </c>
      <c r="J1304" s="95" t="s">
        <v>65</v>
      </c>
      <c r="K1304" s="102">
        <v>2822.25</v>
      </c>
      <c r="L1304" s="107" t="s">
        <v>39</v>
      </c>
      <c r="M1304" s="103">
        <v>7.1323</v>
      </c>
      <c r="N1304" s="104">
        <f t="shared" si="95"/>
        <v>20129.133675</v>
      </c>
      <c r="O1304" s="108">
        <v>45531</v>
      </c>
      <c r="P1304" s="106">
        <v>138560.62</v>
      </c>
      <c r="Q1304" s="106" t="s">
        <v>3635</v>
      </c>
      <c r="R1304" s="94" t="s">
        <v>1263</v>
      </c>
      <c r="S1304" s="94" t="s">
        <v>93</v>
      </c>
      <c r="T1304" s="94" t="s">
        <v>43</v>
      </c>
      <c r="U1304" s="94" t="s">
        <v>43</v>
      </c>
      <c r="V1304" s="120">
        <v>100000</v>
      </c>
      <c r="W1304" s="91" t="s">
        <v>1264</v>
      </c>
      <c r="X1304" s="120" t="s">
        <v>45</v>
      </c>
      <c r="Y1304" s="132" t="s">
        <v>43</v>
      </c>
      <c r="Z1304" s="107" t="s">
        <v>43</v>
      </c>
      <c r="AA1304" s="138" t="s">
        <v>46</v>
      </c>
      <c r="AB1304" s="133" t="s">
        <v>113</v>
      </c>
      <c r="AC1304" s="136" t="s">
        <v>73</v>
      </c>
      <c r="AD1304" s="69" t="s">
        <v>3640</v>
      </c>
      <c r="AE1304" s="145"/>
      <c r="AF1304" s="135"/>
    </row>
    <row r="1305" s="69" customFormat="1" customHeight="1" spans="1:32">
      <c r="A1305" s="91" t="s">
        <v>3462</v>
      </c>
      <c r="B1305" s="91" t="s">
        <v>3368</v>
      </c>
      <c r="C1305" s="92">
        <v>45524</v>
      </c>
      <c r="D1305" s="93" t="s">
        <v>60</v>
      </c>
      <c r="E1305" s="91" t="s">
        <v>2238</v>
      </c>
      <c r="F1305" s="94" t="s">
        <v>3463</v>
      </c>
      <c r="G1305" s="94" t="s">
        <v>486</v>
      </c>
      <c r="H1305" s="94"/>
      <c r="I1305" s="94" t="s">
        <v>79</v>
      </c>
      <c r="J1305" s="94" t="s">
        <v>204</v>
      </c>
      <c r="K1305" s="102">
        <v>8195</v>
      </c>
      <c r="L1305" s="40" t="s">
        <v>205</v>
      </c>
      <c r="M1305" s="109">
        <v>5.3416</v>
      </c>
      <c r="N1305" s="104">
        <f t="shared" si="95"/>
        <v>43774.412</v>
      </c>
      <c r="O1305" s="105">
        <v>45547</v>
      </c>
      <c r="P1305" s="106" t="s">
        <v>3641</v>
      </c>
      <c r="Q1305" s="106" t="s">
        <v>3465</v>
      </c>
      <c r="R1305" s="94" t="s">
        <v>489</v>
      </c>
      <c r="S1305" s="122" t="s">
        <v>261</v>
      </c>
      <c r="T1305" s="122" t="s">
        <v>179</v>
      </c>
      <c r="U1305" s="122" t="s">
        <v>262</v>
      </c>
      <c r="V1305" s="120" t="s">
        <v>70</v>
      </c>
      <c r="W1305" s="91" t="s">
        <v>490</v>
      </c>
      <c r="X1305" s="120" t="s">
        <v>45</v>
      </c>
      <c r="Y1305" s="132" t="s">
        <v>43</v>
      </c>
      <c r="Z1305" s="91" t="s">
        <v>43</v>
      </c>
      <c r="AA1305" s="43" t="s">
        <v>46</v>
      </c>
      <c r="AB1305" s="133" t="s">
        <v>47</v>
      </c>
      <c r="AC1305" s="134"/>
      <c r="AE1305" s="145"/>
      <c r="AF1305" s="135"/>
    </row>
    <row r="1306" s="69" customFormat="1" customHeight="1" spans="1:32">
      <c r="A1306" s="91" t="s">
        <v>3642</v>
      </c>
      <c r="B1306" s="91" t="s">
        <v>3368</v>
      </c>
      <c r="C1306" s="92">
        <v>45524</v>
      </c>
      <c r="D1306" s="93" t="s">
        <v>60</v>
      </c>
      <c r="E1306" s="91" t="s">
        <v>61</v>
      </c>
      <c r="F1306" s="94" t="s">
        <v>3643</v>
      </c>
      <c r="G1306" s="94" t="s">
        <v>1986</v>
      </c>
      <c r="H1306" s="94"/>
      <c r="I1306" s="94" t="s">
        <v>37</v>
      </c>
      <c r="J1306" s="94" t="s">
        <v>65</v>
      </c>
      <c r="K1306" s="102">
        <v>18748.69</v>
      </c>
      <c r="L1306" s="107" t="s">
        <v>39</v>
      </c>
      <c r="M1306" s="103">
        <v>7.1323</v>
      </c>
      <c r="N1306" s="104">
        <f t="shared" si="95"/>
        <v>133721.281687</v>
      </c>
      <c r="O1306" s="105">
        <v>45540</v>
      </c>
      <c r="P1306" s="106">
        <v>5713.05</v>
      </c>
      <c r="Q1306" s="106" t="s">
        <v>3644</v>
      </c>
      <c r="R1306" s="94" t="s">
        <v>1987</v>
      </c>
      <c r="S1306" s="125" t="s">
        <v>261</v>
      </c>
      <c r="T1306" s="122" t="s">
        <v>179</v>
      </c>
      <c r="U1306" s="122" t="s">
        <v>262</v>
      </c>
      <c r="V1306" s="120" t="s">
        <v>70</v>
      </c>
      <c r="W1306" s="91" t="s">
        <v>1988</v>
      </c>
      <c r="X1306" s="120" t="s">
        <v>45</v>
      </c>
      <c r="Y1306" s="132" t="s">
        <v>43</v>
      </c>
      <c r="Z1306" s="107" t="s">
        <v>43</v>
      </c>
      <c r="AA1306" s="138" t="s">
        <v>46</v>
      </c>
      <c r="AB1306" s="43" t="s">
        <v>113</v>
      </c>
      <c r="AC1306" s="54" t="s">
        <v>73</v>
      </c>
      <c r="AE1306" s="145"/>
      <c r="AF1306" s="135"/>
    </row>
    <row r="1307" s="69" customFormat="1" customHeight="1" spans="1:32">
      <c r="A1307" s="91" t="s">
        <v>3645</v>
      </c>
      <c r="B1307" s="91" t="s">
        <v>3368</v>
      </c>
      <c r="C1307" s="92">
        <v>45524</v>
      </c>
      <c r="D1307" s="93" t="s">
        <v>33</v>
      </c>
      <c r="E1307" s="91" t="s">
        <v>34</v>
      </c>
      <c r="F1307" s="94" t="s">
        <v>3646</v>
      </c>
      <c r="G1307" s="94" t="s">
        <v>3647</v>
      </c>
      <c r="H1307" s="94"/>
      <c r="I1307" s="94" t="s">
        <v>37</v>
      </c>
      <c r="J1307" s="94" t="s">
        <v>38</v>
      </c>
      <c r="K1307" s="102">
        <v>5108.5</v>
      </c>
      <c r="L1307" s="107" t="s">
        <v>39</v>
      </c>
      <c r="M1307" s="103">
        <v>7.1323</v>
      </c>
      <c r="N1307" s="104">
        <f t="shared" si="95"/>
        <v>36435.35455</v>
      </c>
      <c r="O1307" s="105">
        <v>45540</v>
      </c>
      <c r="P1307" s="106">
        <v>5096.9</v>
      </c>
      <c r="Q1307" s="106" t="s">
        <v>40</v>
      </c>
      <c r="R1307" s="94" t="s">
        <v>3648</v>
      </c>
      <c r="S1307" s="94" t="s">
        <v>42</v>
      </c>
      <c r="T1307" s="94" t="s">
        <v>43</v>
      </c>
      <c r="U1307" s="94" t="s">
        <v>43</v>
      </c>
      <c r="V1307" s="120" t="s">
        <v>44</v>
      </c>
      <c r="W1307" s="91" t="s">
        <v>43</v>
      </c>
      <c r="X1307" s="120" t="s">
        <v>45</v>
      </c>
      <c r="Y1307" s="132" t="s">
        <v>43</v>
      </c>
      <c r="Z1307" s="91" t="s">
        <v>43</v>
      </c>
      <c r="AA1307" s="43" t="s">
        <v>46</v>
      </c>
      <c r="AB1307" s="133" t="s">
        <v>47</v>
      </c>
      <c r="AC1307" s="134"/>
      <c r="AE1307" s="145"/>
      <c r="AF1307" s="135"/>
    </row>
    <row r="1308" s="69" customFormat="1" customHeight="1" spans="1:32">
      <c r="A1308" s="91" t="s">
        <v>3395</v>
      </c>
      <c r="B1308" s="91" t="s">
        <v>3368</v>
      </c>
      <c r="C1308" s="92">
        <v>45524</v>
      </c>
      <c r="D1308" s="93" t="s">
        <v>49</v>
      </c>
      <c r="E1308" s="91" t="s">
        <v>153</v>
      </c>
      <c r="F1308" s="94" t="s">
        <v>3396</v>
      </c>
      <c r="G1308" s="94" t="s">
        <v>155</v>
      </c>
      <c r="H1308" s="94"/>
      <c r="I1308" s="94" t="s">
        <v>79</v>
      </c>
      <c r="J1308" s="94" t="s">
        <v>156</v>
      </c>
      <c r="K1308" s="102">
        <v>11250</v>
      </c>
      <c r="L1308" s="40" t="s">
        <v>157</v>
      </c>
      <c r="M1308" s="109">
        <v>0.91283</v>
      </c>
      <c r="N1308" s="104">
        <f t="shared" ref="N1308:N1315" si="96">K1308*M1308</f>
        <v>10269.3375</v>
      </c>
      <c r="O1308" s="108">
        <v>45540</v>
      </c>
      <c r="P1308" s="106" t="s">
        <v>108</v>
      </c>
      <c r="Q1308" s="106" t="s">
        <v>2183</v>
      </c>
      <c r="R1308" s="95" t="s">
        <v>773</v>
      </c>
      <c r="S1308" s="95" t="s">
        <v>68</v>
      </c>
      <c r="T1308" s="95" t="s">
        <v>160</v>
      </c>
      <c r="U1308" s="95" t="s">
        <v>161</v>
      </c>
      <c r="V1308" s="121">
        <v>1000000</v>
      </c>
      <c r="W1308" s="121" t="s">
        <v>162</v>
      </c>
      <c r="X1308" s="120" t="s">
        <v>45</v>
      </c>
      <c r="Y1308" s="132" t="s">
        <v>43</v>
      </c>
      <c r="Z1308" s="91" t="s">
        <v>43</v>
      </c>
      <c r="AA1308" s="138" t="s">
        <v>163</v>
      </c>
      <c r="AB1308" s="133" t="s">
        <v>2762</v>
      </c>
      <c r="AC1308" s="134"/>
      <c r="AE1308" s="135"/>
      <c r="AF1308" s="135"/>
    </row>
    <row r="1309" s="69" customFormat="1" customHeight="1" spans="1:32">
      <c r="A1309" s="91" t="s">
        <v>3649</v>
      </c>
      <c r="B1309" s="91" t="s">
        <v>3368</v>
      </c>
      <c r="C1309" s="92">
        <v>45524</v>
      </c>
      <c r="D1309" s="93" t="s">
        <v>33</v>
      </c>
      <c r="E1309" s="91" t="s">
        <v>344</v>
      </c>
      <c r="F1309" s="94" t="s">
        <v>3650</v>
      </c>
      <c r="G1309" s="94" t="s">
        <v>1294</v>
      </c>
      <c r="H1309" s="94"/>
      <c r="I1309" s="94" t="s">
        <v>37</v>
      </c>
      <c r="J1309" s="94" t="s">
        <v>3243</v>
      </c>
      <c r="K1309" s="102">
        <v>59185</v>
      </c>
      <c r="L1309" s="40" t="s">
        <v>39</v>
      </c>
      <c r="M1309" s="103">
        <v>7.1323</v>
      </c>
      <c r="N1309" s="104">
        <f t="shared" si="96"/>
        <v>422125.1755</v>
      </c>
      <c r="O1309" s="105">
        <v>45574</v>
      </c>
      <c r="P1309" s="106">
        <v>17755.5</v>
      </c>
      <c r="Q1309" s="106" t="s">
        <v>636</v>
      </c>
      <c r="R1309" s="94" t="s">
        <v>1295</v>
      </c>
      <c r="S1309" s="94" t="s">
        <v>93</v>
      </c>
      <c r="T1309" s="94" t="s">
        <v>43</v>
      </c>
      <c r="U1309" s="94" t="s">
        <v>43</v>
      </c>
      <c r="V1309" s="120">
        <v>1200000</v>
      </c>
      <c r="W1309" s="91" t="s">
        <v>1296</v>
      </c>
      <c r="X1309" s="120" t="s">
        <v>45</v>
      </c>
      <c r="Y1309" s="132" t="s">
        <v>43</v>
      </c>
      <c r="Z1309" s="91" t="s">
        <v>43</v>
      </c>
      <c r="AA1309" s="138" t="s">
        <v>46</v>
      </c>
      <c r="AB1309" s="133" t="s">
        <v>47</v>
      </c>
      <c r="AC1309" s="134"/>
      <c r="AE1309" s="135"/>
      <c r="AF1309" s="135"/>
    </row>
    <row r="1310" s="69" customFormat="1" customHeight="1" spans="1:32">
      <c r="A1310" s="91" t="s">
        <v>3577</v>
      </c>
      <c r="B1310" s="91" t="s">
        <v>3368</v>
      </c>
      <c r="C1310" s="92">
        <v>45524</v>
      </c>
      <c r="D1310" s="93" t="s">
        <v>75</v>
      </c>
      <c r="E1310" s="91" t="s">
        <v>856</v>
      </c>
      <c r="F1310" s="94" t="s">
        <v>3378</v>
      </c>
      <c r="G1310" s="94" t="s">
        <v>858</v>
      </c>
      <c r="H1310" s="94"/>
      <c r="I1310" s="94" t="s">
        <v>79</v>
      </c>
      <c r="J1310" s="94" t="s">
        <v>282</v>
      </c>
      <c r="K1310" s="102">
        <v>25760.9746869897</v>
      </c>
      <c r="L1310" s="40" t="s">
        <v>39</v>
      </c>
      <c r="M1310" s="103">
        <v>7.1323</v>
      </c>
      <c r="N1310" s="104">
        <f t="shared" si="96"/>
        <v>183734.999760017</v>
      </c>
      <c r="O1310" s="105">
        <v>45551</v>
      </c>
      <c r="P1310" s="114" t="s">
        <v>323</v>
      </c>
      <c r="Q1310" s="106" t="s">
        <v>864</v>
      </c>
      <c r="R1310" s="94" t="s">
        <v>3578</v>
      </c>
      <c r="S1310" s="94" t="s">
        <v>68</v>
      </c>
      <c r="T1310" s="94" t="s">
        <v>927</v>
      </c>
      <c r="U1310" s="94" t="s">
        <v>43</v>
      </c>
      <c r="V1310" s="120" t="s">
        <v>70</v>
      </c>
      <c r="W1310" s="91" t="s">
        <v>3579</v>
      </c>
      <c r="X1310" s="120" t="s">
        <v>45</v>
      </c>
      <c r="Y1310" s="132" t="s">
        <v>43</v>
      </c>
      <c r="Z1310" s="107" t="s">
        <v>43</v>
      </c>
      <c r="AA1310" s="138" t="s">
        <v>46</v>
      </c>
      <c r="AB1310" s="133" t="s">
        <v>861</v>
      </c>
      <c r="AC1310" s="136" t="s">
        <v>73</v>
      </c>
      <c r="AE1310" s="145"/>
      <c r="AF1310" s="135"/>
    </row>
    <row r="1311" s="69" customFormat="1" customHeight="1" spans="1:32">
      <c r="A1311" s="91" t="s">
        <v>3651</v>
      </c>
      <c r="B1311" s="91" t="s">
        <v>3368</v>
      </c>
      <c r="C1311" s="92">
        <v>45524</v>
      </c>
      <c r="D1311" s="93" t="s">
        <v>49</v>
      </c>
      <c r="E1311" s="91" t="s">
        <v>142</v>
      </c>
      <c r="F1311" s="94" t="s">
        <v>3652</v>
      </c>
      <c r="G1311" s="94" t="s">
        <v>1745</v>
      </c>
      <c r="H1311" s="94"/>
      <c r="I1311" s="94" t="s">
        <v>79</v>
      </c>
      <c r="J1311" s="94" t="s">
        <v>150</v>
      </c>
      <c r="K1311" s="102">
        <v>382.95</v>
      </c>
      <c r="L1311" s="107" t="s">
        <v>39</v>
      </c>
      <c r="M1311" s="103">
        <v>7.1323</v>
      </c>
      <c r="N1311" s="104">
        <f t="shared" si="96"/>
        <v>2731.314285</v>
      </c>
      <c r="O1311" s="105">
        <v>45551</v>
      </c>
      <c r="P1311" s="106" t="s">
        <v>108</v>
      </c>
      <c r="Q1311" s="106" t="s">
        <v>3653</v>
      </c>
      <c r="R1311" s="94" t="s">
        <v>1746</v>
      </c>
      <c r="S1311" s="94" t="s">
        <v>93</v>
      </c>
      <c r="T1311" s="94" t="s">
        <v>199</v>
      </c>
      <c r="U1311" s="94" t="s">
        <v>43</v>
      </c>
      <c r="V1311" s="120">
        <v>100000</v>
      </c>
      <c r="W1311" s="91" t="s">
        <v>1747</v>
      </c>
      <c r="X1311" s="120" t="s">
        <v>45</v>
      </c>
      <c r="Y1311" s="132" t="s">
        <v>43</v>
      </c>
      <c r="Z1311" s="91" t="s">
        <v>43</v>
      </c>
      <c r="AA1311" s="43" t="s">
        <v>46</v>
      </c>
      <c r="AB1311" s="133" t="s">
        <v>47</v>
      </c>
      <c r="AC1311" s="134"/>
      <c r="AE1311" s="145"/>
      <c r="AF1311" s="135"/>
    </row>
    <row r="1312" s="69" customFormat="1" customHeight="1" spans="1:32">
      <c r="A1312" s="91" t="s">
        <v>3654</v>
      </c>
      <c r="B1312" s="91" t="s">
        <v>3368</v>
      </c>
      <c r="C1312" s="92">
        <v>45525</v>
      </c>
      <c r="D1312" s="93" t="s">
        <v>33</v>
      </c>
      <c r="E1312" s="91" t="s">
        <v>34</v>
      </c>
      <c r="F1312" s="94" t="s">
        <v>3655</v>
      </c>
      <c r="G1312" s="94" t="s">
        <v>452</v>
      </c>
      <c r="H1312" s="94"/>
      <c r="I1312" s="94" t="s">
        <v>37</v>
      </c>
      <c r="J1312" s="94" t="s">
        <v>38</v>
      </c>
      <c r="K1312" s="102">
        <v>14942.51525</v>
      </c>
      <c r="L1312" s="107" t="s">
        <v>39</v>
      </c>
      <c r="M1312" s="103">
        <v>7.1323</v>
      </c>
      <c r="N1312" s="104">
        <f t="shared" si="96"/>
        <v>106574.501517575</v>
      </c>
      <c r="O1312" s="105">
        <v>45555</v>
      </c>
      <c r="P1312" s="106">
        <v>4482.6</v>
      </c>
      <c r="Q1312" s="106" t="s">
        <v>3656</v>
      </c>
      <c r="R1312" s="94" t="s">
        <v>453</v>
      </c>
      <c r="S1312" s="94" t="s">
        <v>93</v>
      </c>
      <c r="T1312" s="94" t="s">
        <v>43</v>
      </c>
      <c r="U1312" s="94" t="s">
        <v>43</v>
      </c>
      <c r="V1312" s="120" t="s">
        <v>70</v>
      </c>
      <c r="W1312" s="91" t="s">
        <v>454</v>
      </c>
      <c r="X1312" s="121" t="s">
        <v>45</v>
      </c>
      <c r="Y1312" s="137" t="s">
        <v>43</v>
      </c>
      <c r="Z1312" s="40" t="s">
        <v>43</v>
      </c>
      <c r="AA1312" s="43" t="s">
        <v>46</v>
      </c>
      <c r="AB1312" s="133" t="s">
        <v>47</v>
      </c>
      <c r="AC1312" s="134"/>
      <c r="AE1312" s="145"/>
      <c r="AF1312" s="135"/>
    </row>
    <row r="1313" s="69" customFormat="1" customHeight="1" spans="1:32">
      <c r="A1313" s="91" t="s">
        <v>3657</v>
      </c>
      <c r="B1313" s="91" t="s">
        <v>3368</v>
      </c>
      <c r="C1313" s="92">
        <v>45525</v>
      </c>
      <c r="D1313" s="93" t="s">
        <v>33</v>
      </c>
      <c r="E1313" s="91" t="s">
        <v>34</v>
      </c>
      <c r="F1313" s="94" t="s">
        <v>3658</v>
      </c>
      <c r="G1313" s="94" t="s">
        <v>36</v>
      </c>
      <c r="H1313" s="94"/>
      <c r="I1313" s="94" t="s">
        <v>37</v>
      </c>
      <c r="J1313" s="94" t="s">
        <v>38</v>
      </c>
      <c r="K1313" s="102">
        <v>2408</v>
      </c>
      <c r="L1313" s="40" t="s">
        <v>39</v>
      </c>
      <c r="M1313" s="103">
        <v>7.1323</v>
      </c>
      <c r="N1313" s="104">
        <f t="shared" si="96"/>
        <v>17174.5784</v>
      </c>
      <c r="O1313" s="105">
        <v>45534</v>
      </c>
      <c r="P1313" s="106">
        <v>2407</v>
      </c>
      <c r="Q1313" s="106" t="s">
        <v>40</v>
      </c>
      <c r="R1313" s="94" t="s">
        <v>41</v>
      </c>
      <c r="S1313" s="94" t="s">
        <v>42</v>
      </c>
      <c r="T1313" s="94" t="s">
        <v>43</v>
      </c>
      <c r="U1313" s="94" t="s">
        <v>43</v>
      </c>
      <c r="V1313" s="120" t="s">
        <v>44</v>
      </c>
      <c r="W1313" s="91" t="s">
        <v>43</v>
      </c>
      <c r="X1313" s="120" t="s">
        <v>45</v>
      </c>
      <c r="Y1313" s="132" t="s">
        <v>43</v>
      </c>
      <c r="Z1313" s="91" t="s">
        <v>43</v>
      </c>
      <c r="AA1313" s="43" t="s">
        <v>46</v>
      </c>
      <c r="AB1313" s="133" t="s">
        <v>47</v>
      </c>
      <c r="AC1313" s="134"/>
      <c r="AE1313" s="145"/>
      <c r="AF1313" s="135"/>
    </row>
    <row r="1314" s="69" customFormat="1" customHeight="1" spans="1:32">
      <c r="A1314" s="91" t="s">
        <v>3659</v>
      </c>
      <c r="B1314" s="91" t="s">
        <v>3368</v>
      </c>
      <c r="C1314" s="92">
        <v>45525</v>
      </c>
      <c r="D1314" s="93" t="s">
        <v>60</v>
      </c>
      <c r="E1314" s="91" t="s">
        <v>212</v>
      </c>
      <c r="F1314" s="94" t="s">
        <v>3660</v>
      </c>
      <c r="G1314" s="94" t="s">
        <v>1228</v>
      </c>
      <c r="H1314" s="94"/>
      <c r="I1314" s="94" t="s">
        <v>79</v>
      </c>
      <c r="J1314" s="94" t="s">
        <v>268</v>
      </c>
      <c r="K1314" s="102">
        <v>299</v>
      </c>
      <c r="L1314" s="40" t="s">
        <v>39</v>
      </c>
      <c r="M1314" s="103">
        <v>7.1323</v>
      </c>
      <c r="N1314" s="104">
        <f t="shared" si="96"/>
        <v>2132.5577</v>
      </c>
      <c r="O1314" s="105">
        <v>45544</v>
      </c>
      <c r="P1314" s="106" t="s">
        <v>3661</v>
      </c>
      <c r="Q1314" s="106" t="s">
        <v>40</v>
      </c>
      <c r="R1314" s="94" t="s">
        <v>483</v>
      </c>
      <c r="S1314" s="94" t="s">
        <v>42</v>
      </c>
      <c r="T1314" s="94" t="s">
        <v>43</v>
      </c>
      <c r="U1314" s="94" t="s">
        <v>43</v>
      </c>
      <c r="V1314" s="120" t="s">
        <v>58</v>
      </c>
      <c r="W1314" s="120" t="s">
        <v>43</v>
      </c>
      <c r="X1314" s="121" t="s">
        <v>45</v>
      </c>
      <c r="Y1314" s="137" t="s">
        <v>43</v>
      </c>
      <c r="Z1314" s="40" t="s">
        <v>43</v>
      </c>
      <c r="AA1314" s="43" t="s">
        <v>46</v>
      </c>
      <c r="AB1314" s="133" t="s">
        <v>135</v>
      </c>
      <c r="AC1314" s="134"/>
      <c r="AE1314" s="145"/>
      <c r="AF1314" s="135"/>
    </row>
    <row r="1315" s="69" customFormat="1" customHeight="1" spans="1:32">
      <c r="A1315" s="91" t="s">
        <v>3662</v>
      </c>
      <c r="B1315" s="91" t="s">
        <v>3368</v>
      </c>
      <c r="C1315" s="92">
        <v>45526</v>
      </c>
      <c r="D1315" s="93" t="s">
        <v>49</v>
      </c>
      <c r="E1315" s="91" t="s">
        <v>142</v>
      </c>
      <c r="F1315" s="94" t="s">
        <v>3663</v>
      </c>
      <c r="G1315" s="94" t="s">
        <v>1878</v>
      </c>
      <c r="H1315" s="94"/>
      <c r="I1315" s="94" t="s">
        <v>37</v>
      </c>
      <c r="J1315" s="94" t="s">
        <v>150</v>
      </c>
      <c r="K1315" s="102">
        <v>38776.91</v>
      </c>
      <c r="L1315" s="107" t="s">
        <v>39</v>
      </c>
      <c r="M1315" s="103">
        <v>7.1323</v>
      </c>
      <c r="N1315" s="104">
        <f t="shared" si="96"/>
        <v>276568.555193</v>
      </c>
      <c r="O1315" s="108">
        <v>45553</v>
      </c>
      <c r="P1315" s="106">
        <v>8885.46</v>
      </c>
      <c r="Q1315" s="94" t="s">
        <v>1329</v>
      </c>
      <c r="R1315" s="94" t="s">
        <v>428</v>
      </c>
      <c r="S1315" s="94" t="s">
        <v>68</v>
      </c>
      <c r="T1315" s="94" t="s">
        <v>429</v>
      </c>
      <c r="U1315" s="94" t="s">
        <v>43</v>
      </c>
      <c r="V1315" s="120">
        <v>400000</v>
      </c>
      <c r="W1315" s="91" t="s">
        <v>430</v>
      </c>
      <c r="X1315" s="121" t="s">
        <v>45</v>
      </c>
      <c r="Y1315" s="137" t="s">
        <v>43</v>
      </c>
      <c r="Z1315" s="40" t="s">
        <v>43</v>
      </c>
      <c r="AA1315" s="138" t="s">
        <v>46</v>
      </c>
      <c r="AB1315" s="133" t="s">
        <v>72</v>
      </c>
      <c r="AC1315" s="136" t="s">
        <v>73</v>
      </c>
      <c r="AE1315" s="145"/>
      <c r="AF1315" s="135"/>
    </row>
    <row r="1316" s="69" customFormat="1" customHeight="1" spans="1:32">
      <c r="A1316" s="91" t="s">
        <v>3664</v>
      </c>
      <c r="B1316" s="91" t="s">
        <v>3368</v>
      </c>
      <c r="C1316" s="92">
        <v>45526</v>
      </c>
      <c r="D1316" s="93" t="s">
        <v>60</v>
      </c>
      <c r="E1316" s="91" t="s">
        <v>212</v>
      </c>
      <c r="F1316" s="94" t="s">
        <v>3665</v>
      </c>
      <c r="G1316" s="94" t="s">
        <v>214</v>
      </c>
      <c r="H1316" s="95"/>
      <c r="I1316" s="95" t="s">
        <v>53</v>
      </c>
      <c r="J1316" s="95" t="s">
        <v>88</v>
      </c>
      <c r="K1316" s="102">
        <v>6041</v>
      </c>
      <c r="L1316" s="107" t="s">
        <v>39</v>
      </c>
      <c r="M1316" s="103">
        <v>7.1323</v>
      </c>
      <c r="N1316" s="104">
        <f t="shared" ref="N1316:N1337" si="97">K1316*M1316</f>
        <v>43086.2243</v>
      </c>
      <c r="O1316" s="108">
        <v>45550</v>
      </c>
      <c r="P1316" s="110" t="s">
        <v>108</v>
      </c>
      <c r="Q1316" s="110" t="s">
        <v>215</v>
      </c>
      <c r="R1316" s="95" t="s">
        <v>216</v>
      </c>
      <c r="S1316" s="94" t="s">
        <v>93</v>
      </c>
      <c r="T1316" s="94" t="s">
        <v>43</v>
      </c>
      <c r="U1316" s="94" t="s">
        <v>43</v>
      </c>
      <c r="V1316" s="121">
        <v>150000</v>
      </c>
      <c r="W1316" s="91" t="s">
        <v>217</v>
      </c>
      <c r="X1316" s="120" t="s">
        <v>45</v>
      </c>
      <c r="Y1316" s="132" t="s">
        <v>43</v>
      </c>
      <c r="Z1316" s="91" t="s">
        <v>43</v>
      </c>
      <c r="AA1316" s="55" t="s">
        <v>46</v>
      </c>
      <c r="AB1316" s="133" t="s">
        <v>72</v>
      </c>
      <c r="AC1316" s="136" t="s">
        <v>73</v>
      </c>
      <c r="AE1316" s="135"/>
      <c r="AF1316" s="135"/>
    </row>
    <row r="1317" s="69" customFormat="1" customHeight="1" spans="1:32">
      <c r="A1317" s="91" t="s">
        <v>3666</v>
      </c>
      <c r="B1317" s="91" t="s">
        <v>3368</v>
      </c>
      <c r="C1317" s="92">
        <v>45526</v>
      </c>
      <c r="D1317" s="93" t="s">
        <v>60</v>
      </c>
      <c r="E1317" s="91" t="s">
        <v>61</v>
      </c>
      <c r="F1317" s="94" t="s">
        <v>3667</v>
      </c>
      <c r="G1317" s="94" t="s">
        <v>2014</v>
      </c>
      <c r="H1317" s="94"/>
      <c r="I1317" s="94" t="s">
        <v>64</v>
      </c>
      <c r="J1317" s="94" t="s">
        <v>65</v>
      </c>
      <c r="K1317" s="102">
        <v>4615.55</v>
      </c>
      <c r="L1317" s="107" t="s">
        <v>39</v>
      </c>
      <c r="M1317" s="103">
        <v>7.1323</v>
      </c>
      <c r="N1317" s="104">
        <f t="shared" si="97"/>
        <v>32919.487265</v>
      </c>
      <c r="O1317" s="105">
        <v>45540</v>
      </c>
      <c r="P1317" s="106">
        <v>4337.2</v>
      </c>
      <c r="Q1317" s="106" t="s">
        <v>3644</v>
      </c>
      <c r="R1317" s="94" t="s">
        <v>2016</v>
      </c>
      <c r="S1317" s="122" t="s">
        <v>261</v>
      </c>
      <c r="T1317" s="122" t="s">
        <v>2017</v>
      </c>
      <c r="U1317" s="122" t="s">
        <v>262</v>
      </c>
      <c r="V1317" s="120">
        <v>350000</v>
      </c>
      <c r="W1317" s="91" t="s">
        <v>2018</v>
      </c>
      <c r="X1317" s="120" t="s">
        <v>45</v>
      </c>
      <c r="Y1317" s="132" t="s">
        <v>43</v>
      </c>
      <c r="Z1317" s="91" t="s">
        <v>43</v>
      </c>
      <c r="AA1317" s="43" t="s">
        <v>46</v>
      </c>
      <c r="AB1317" s="133" t="s">
        <v>113</v>
      </c>
      <c r="AC1317" s="134" t="s">
        <v>73</v>
      </c>
      <c r="AE1317" s="145"/>
      <c r="AF1317" s="135"/>
    </row>
    <row r="1318" s="69" customFormat="1" customHeight="1" spans="1:32">
      <c r="A1318" s="91" t="s">
        <v>3584</v>
      </c>
      <c r="B1318" s="91" t="s">
        <v>3368</v>
      </c>
      <c r="C1318" s="92">
        <v>45526</v>
      </c>
      <c r="D1318" s="93" t="s">
        <v>60</v>
      </c>
      <c r="E1318" s="91" t="s">
        <v>2238</v>
      </c>
      <c r="F1318" s="94" t="s">
        <v>3585</v>
      </c>
      <c r="G1318" s="94" t="s">
        <v>464</v>
      </c>
      <c r="H1318" s="94"/>
      <c r="I1318" s="94" t="s">
        <v>37</v>
      </c>
      <c r="J1318" s="94" t="s">
        <v>204</v>
      </c>
      <c r="K1318" s="102">
        <v>12225</v>
      </c>
      <c r="L1318" s="40" t="s">
        <v>205</v>
      </c>
      <c r="M1318" s="109">
        <v>5.3416</v>
      </c>
      <c r="N1318" s="104">
        <f t="shared" si="97"/>
        <v>65301.06</v>
      </c>
      <c r="O1318" s="105">
        <v>45526</v>
      </c>
      <c r="P1318" s="106" t="s">
        <v>108</v>
      </c>
      <c r="Q1318" s="106" t="s">
        <v>2295</v>
      </c>
      <c r="R1318" s="94" t="s">
        <v>466</v>
      </c>
      <c r="S1318" s="122" t="s">
        <v>261</v>
      </c>
      <c r="T1318" s="122" t="s">
        <v>179</v>
      </c>
      <c r="U1318" s="122" t="s">
        <v>262</v>
      </c>
      <c r="V1318" s="120" t="s">
        <v>70</v>
      </c>
      <c r="W1318" s="91" t="s">
        <v>467</v>
      </c>
      <c r="X1318" s="120" t="s">
        <v>45</v>
      </c>
      <c r="Y1318" s="132" t="s">
        <v>43</v>
      </c>
      <c r="Z1318" s="107" t="s">
        <v>43</v>
      </c>
      <c r="AA1318" s="43" t="s">
        <v>46</v>
      </c>
      <c r="AB1318" s="133" t="s">
        <v>2243</v>
      </c>
      <c r="AC1318" s="134" t="s">
        <v>73</v>
      </c>
      <c r="AD1318" s="69" t="s">
        <v>3589</v>
      </c>
      <c r="AE1318" s="145"/>
      <c r="AF1318" s="135"/>
    </row>
    <row r="1319" s="69" customFormat="1" customHeight="1" spans="1:32">
      <c r="A1319" s="91" t="s">
        <v>3503</v>
      </c>
      <c r="B1319" s="91" t="s">
        <v>3368</v>
      </c>
      <c r="C1319" s="92">
        <v>45526</v>
      </c>
      <c r="D1319" s="93" t="s">
        <v>33</v>
      </c>
      <c r="E1319" s="91" t="s">
        <v>96</v>
      </c>
      <c r="F1319" s="94" t="s">
        <v>3504</v>
      </c>
      <c r="G1319" s="94" t="s">
        <v>3505</v>
      </c>
      <c r="H1319" s="94"/>
      <c r="I1319" s="94" t="s">
        <v>37</v>
      </c>
      <c r="J1319" s="94" t="s">
        <v>791</v>
      </c>
      <c r="K1319" s="102">
        <v>91421.5</v>
      </c>
      <c r="L1319" s="107" t="s">
        <v>39</v>
      </c>
      <c r="M1319" s="103">
        <v>7.1323</v>
      </c>
      <c r="N1319" s="104">
        <f t="shared" si="97"/>
        <v>652045.56445</v>
      </c>
      <c r="O1319" s="105">
        <v>45560</v>
      </c>
      <c r="P1319" s="106">
        <f>11740.67+18641.63</f>
        <v>30382.3</v>
      </c>
      <c r="Q1319" s="106" t="s">
        <v>3506</v>
      </c>
      <c r="R1319" s="94" t="s">
        <v>3508</v>
      </c>
      <c r="S1319" s="122" t="s">
        <v>261</v>
      </c>
      <c r="T1319" s="122" t="s">
        <v>179</v>
      </c>
      <c r="U1319" s="122" t="s">
        <v>262</v>
      </c>
      <c r="V1319" s="123" t="s">
        <v>286</v>
      </c>
      <c r="W1319" s="124" t="s">
        <v>43</v>
      </c>
      <c r="X1319" s="120" t="s">
        <v>45</v>
      </c>
      <c r="Y1319" s="132" t="s">
        <v>43</v>
      </c>
      <c r="Z1319" s="91" t="s">
        <v>43</v>
      </c>
      <c r="AA1319" s="138" t="s">
        <v>46</v>
      </c>
      <c r="AB1319" s="133" t="s">
        <v>72</v>
      </c>
      <c r="AC1319" s="134" t="s">
        <v>73</v>
      </c>
      <c r="AE1319" s="145"/>
      <c r="AF1319" s="135"/>
    </row>
    <row r="1320" s="69" customFormat="1" customHeight="1" spans="1:32">
      <c r="A1320" s="91" t="s">
        <v>3466</v>
      </c>
      <c r="B1320" s="91" t="s">
        <v>3368</v>
      </c>
      <c r="C1320" s="92">
        <v>45526</v>
      </c>
      <c r="D1320" s="93" t="s">
        <v>49</v>
      </c>
      <c r="E1320" s="91" t="s">
        <v>153</v>
      </c>
      <c r="F1320" s="94" t="s">
        <v>3467</v>
      </c>
      <c r="G1320" s="94" t="s">
        <v>189</v>
      </c>
      <c r="H1320" s="94"/>
      <c r="I1320" s="94" t="s">
        <v>79</v>
      </c>
      <c r="J1320" s="94" t="s">
        <v>156</v>
      </c>
      <c r="K1320" s="102">
        <v>5100</v>
      </c>
      <c r="L1320" s="40" t="s">
        <v>157</v>
      </c>
      <c r="M1320" s="109">
        <v>0.91261</v>
      </c>
      <c r="N1320" s="104">
        <f t="shared" si="97"/>
        <v>4654.311</v>
      </c>
      <c r="O1320" s="105">
        <v>45540</v>
      </c>
      <c r="P1320" s="110" t="s">
        <v>108</v>
      </c>
      <c r="Q1320" s="106" t="s">
        <v>190</v>
      </c>
      <c r="R1320" s="94" t="s">
        <v>3668</v>
      </c>
      <c r="S1320" s="94" t="s">
        <v>192</v>
      </c>
      <c r="T1320" s="94" t="s">
        <v>43</v>
      </c>
      <c r="U1320" s="94" t="s">
        <v>43</v>
      </c>
      <c r="V1320" s="120" t="s">
        <v>193</v>
      </c>
      <c r="W1320" s="91" t="s">
        <v>43</v>
      </c>
      <c r="X1320" s="120" t="s">
        <v>45</v>
      </c>
      <c r="Y1320" s="132" t="s">
        <v>43</v>
      </c>
      <c r="Z1320" s="91" t="s">
        <v>43</v>
      </c>
      <c r="AA1320" s="138" t="s">
        <v>1805</v>
      </c>
      <c r="AB1320" s="133"/>
      <c r="AC1320" s="134"/>
      <c r="AE1320" s="135"/>
      <c r="AF1320" s="135"/>
    </row>
    <row r="1321" s="69" customFormat="1" customHeight="1" spans="1:32">
      <c r="A1321" s="91" t="s">
        <v>3669</v>
      </c>
      <c r="B1321" s="91" t="s">
        <v>3368</v>
      </c>
      <c r="C1321" s="92">
        <v>45526</v>
      </c>
      <c r="D1321" s="93" t="s">
        <v>60</v>
      </c>
      <c r="E1321" s="91" t="s">
        <v>61</v>
      </c>
      <c r="F1321" s="94" t="s">
        <v>3670</v>
      </c>
      <c r="G1321" s="94" t="s">
        <v>3671</v>
      </c>
      <c r="H1321" s="94"/>
      <c r="I1321" s="94" t="s">
        <v>37</v>
      </c>
      <c r="J1321" s="94" t="s">
        <v>65</v>
      </c>
      <c r="K1321" s="102">
        <v>4632.17</v>
      </c>
      <c r="L1321" s="107" t="s">
        <v>39</v>
      </c>
      <c r="M1321" s="103">
        <v>7.1323</v>
      </c>
      <c r="N1321" s="104">
        <f t="shared" si="97"/>
        <v>33038.026091</v>
      </c>
      <c r="O1321" s="105">
        <v>45542</v>
      </c>
      <c r="P1321" s="106">
        <v>2263.9</v>
      </c>
      <c r="Q1321" s="106" t="s">
        <v>3672</v>
      </c>
      <c r="R1321" s="94" t="s">
        <v>3673</v>
      </c>
      <c r="S1321" s="122" t="s">
        <v>261</v>
      </c>
      <c r="T1321" s="122" t="s">
        <v>350</v>
      </c>
      <c r="U1321" s="122" t="s">
        <v>262</v>
      </c>
      <c r="V1321" s="123" t="s">
        <v>286</v>
      </c>
      <c r="W1321" s="124" t="s">
        <v>43</v>
      </c>
      <c r="X1321" s="120" t="s">
        <v>45</v>
      </c>
      <c r="Y1321" s="132" t="s">
        <v>43</v>
      </c>
      <c r="Z1321" s="91" t="s">
        <v>43</v>
      </c>
      <c r="AA1321" s="43" t="s">
        <v>46</v>
      </c>
      <c r="AB1321" s="133" t="s">
        <v>113</v>
      </c>
      <c r="AC1321" s="134" t="s">
        <v>73</v>
      </c>
      <c r="AE1321" s="145"/>
      <c r="AF1321" s="135"/>
    </row>
    <row r="1322" s="69" customFormat="1" customHeight="1" spans="1:32">
      <c r="A1322" s="91" t="s">
        <v>3674</v>
      </c>
      <c r="B1322" s="91" t="s">
        <v>3368</v>
      </c>
      <c r="C1322" s="92">
        <v>45526</v>
      </c>
      <c r="D1322" s="93" t="s">
        <v>60</v>
      </c>
      <c r="E1322" s="91" t="s">
        <v>61</v>
      </c>
      <c r="F1322" s="94" t="s">
        <v>3675</v>
      </c>
      <c r="G1322" s="94" t="s">
        <v>3676</v>
      </c>
      <c r="H1322" s="94"/>
      <c r="I1322" s="94" t="s">
        <v>145</v>
      </c>
      <c r="J1322" s="94" t="s">
        <v>65</v>
      </c>
      <c r="K1322" s="102">
        <v>9559.95</v>
      </c>
      <c r="L1322" s="107" t="s">
        <v>39</v>
      </c>
      <c r="M1322" s="103">
        <v>7.1323</v>
      </c>
      <c r="N1322" s="104">
        <f t="shared" si="97"/>
        <v>68184.431385</v>
      </c>
      <c r="O1322" s="105">
        <v>45553</v>
      </c>
      <c r="P1322" s="106">
        <v>4850.33</v>
      </c>
      <c r="Q1322" s="106" t="s">
        <v>3672</v>
      </c>
      <c r="R1322" s="94" t="s">
        <v>3677</v>
      </c>
      <c r="S1322" s="122" t="s">
        <v>261</v>
      </c>
      <c r="T1322" s="122" t="s">
        <v>179</v>
      </c>
      <c r="U1322" s="122" t="s">
        <v>262</v>
      </c>
      <c r="V1322" s="120" t="s">
        <v>70</v>
      </c>
      <c r="W1322" s="91" t="s">
        <v>3678</v>
      </c>
      <c r="X1322" s="120" t="s">
        <v>45</v>
      </c>
      <c r="Y1322" s="132" t="s">
        <v>43</v>
      </c>
      <c r="Z1322" s="91" t="s">
        <v>43</v>
      </c>
      <c r="AA1322" s="43" t="s">
        <v>46</v>
      </c>
      <c r="AB1322" s="133" t="s">
        <v>113</v>
      </c>
      <c r="AC1322" s="134" t="s">
        <v>73</v>
      </c>
      <c r="AE1322" s="145"/>
      <c r="AF1322" s="135"/>
    </row>
    <row r="1323" s="69" customFormat="1" customHeight="1" spans="1:32">
      <c r="A1323" s="91" t="s">
        <v>3679</v>
      </c>
      <c r="B1323" s="91" t="s">
        <v>3368</v>
      </c>
      <c r="C1323" s="92">
        <v>45526</v>
      </c>
      <c r="D1323" s="93" t="s">
        <v>60</v>
      </c>
      <c r="E1323" s="91" t="s">
        <v>61</v>
      </c>
      <c r="F1323" s="94" t="s">
        <v>3680</v>
      </c>
      <c r="G1323" s="94" t="s">
        <v>2227</v>
      </c>
      <c r="H1323" s="148" t="s">
        <v>2057</v>
      </c>
      <c r="I1323" s="94" t="s">
        <v>145</v>
      </c>
      <c r="J1323" s="94" t="s">
        <v>65</v>
      </c>
      <c r="K1323" s="102">
        <v>147.26</v>
      </c>
      <c r="L1323" s="107" t="s">
        <v>39</v>
      </c>
      <c r="M1323" s="103">
        <v>7.1323</v>
      </c>
      <c r="N1323" s="104">
        <f t="shared" si="97"/>
        <v>1050.302498</v>
      </c>
      <c r="O1323" s="105">
        <v>45542</v>
      </c>
      <c r="P1323" s="106">
        <v>74.59</v>
      </c>
      <c r="Q1323" s="106" t="s">
        <v>2228</v>
      </c>
      <c r="R1323" s="94" t="s">
        <v>2229</v>
      </c>
      <c r="S1323" s="125" t="s">
        <v>261</v>
      </c>
      <c r="T1323" s="122" t="s">
        <v>179</v>
      </c>
      <c r="U1323" s="122" t="s">
        <v>262</v>
      </c>
      <c r="V1323" s="120" t="s">
        <v>70</v>
      </c>
      <c r="W1323" s="91" t="s">
        <v>2230</v>
      </c>
      <c r="X1323" s="120" t="s">
        <v>45</v>
      </c>
      <c r="Y1323" s="132" t="s">
        <v>43</v>
      </c>
      <c r="Z1323" s="107" t="s">
        <v>43</v>
      </c>
      <c r="AA1323" s="43" t="s">
        <v>46</v>
      </c>
      <c r="AB1323" s="133" t="s">
        <v>72</v>
      </c>
      <c r="AC1323" s="136" t="s">
        <v>73</v>
      </c>
      <c r="AE1323" s="145"/>
      <c r="AF1323" s="135"/>
    </row>
    <row r="1324" s="70" customFormat="1" customHeight="1" spans="1:32">
      <c r="A1324" s="91" t="s">
        <v>3387</v>
      </c>
      <c r="B1324" s="91" t="s">
        <v>3368</v>
      </c>
      <c r="C1324" s="92">
        <v>45526</v>
      </c>
      <c r="D1324" s="93" t="s">
        <v>49</v>
      </c>
      <c r="E1324" s="91" t="s">
        <v>305</v>
      </c>
      <c r="F1324" s="94" t="s">
        <v>3388</v>
      </c>
      <c r="G1324" s="94" t="s">
        <v>307</v>
      </c>
      <c r="H1324" s="94"/>
      <c r="I1324" s="94" t="s">
        <v>79</v>
      </c>
      <c r="J1324" s="94" t="s">
        <v>308</v>
      </c>
      <c r="K1324" s="102">
        <v>25100</v>
      </c>
      <c r="L1324" s="40" t="s">
        <v>157</v>
      </c>
      <c r="M1324" s="109">
        <v>0.91283</v>
      </c>
      <c r="N1324" s="104">
        <f t="shared" si="97"/>
        <v>22912.033</v>
      </c>
      <c r="O1324" s="108">
        <v>45534</v>
      </c>
      <c r="P1324" s="110" t="s">
        <v>108</v>
      </c>
      <c r="Q1324" s="106" t="s">
        <v>158</v>
      </c>
      <c r="R1324" s="94" t="s">
        <v>641</v>
      </c>
      <c r="S1324" s="95" t="s">
        <v>192</v>
      </c>
      <c r="T1324" s="95" t="s">
        <v>43</v>
      </c>
      <c r="U1324" s="95" t="s">
        <v>43</v>
      </c>
      <c r="V1324" s="121" t="s">
        <v>193</v>
      </c>
      <c r="W1324" s="91" t="s">
        <v>43</v>
      </c>
      <c r="X1324" s="120" t="s">
        <v>45</v>
      </c>
      <c r="Y1324" s="132" t="s">
        <v>43</v>
      </c>
      <c r="Z1324" s="107" t="s">
        <v>43</v>
      </c>
      <c r="AA1324" s="138" t="s">
        <v>1805</v>
      </c>
      <c r="AB1324" s="133"/>
      <c r="AC1324" s="136"/>
      <c r="AE1324" s="140"/>
      <c r="AF1324" s="140"/>
    </row>
    <row r="1325" s="69" customFormat="1" customHeight="1" spans="1:32">
      <c r="A1325" s="91" t="s">
        <v>3681</v>
      </c>
      <c r="B1325" s="91" t="s">
        <v>3368</v>
      </c>
      <c r="C1325" s="92">
        <v>45526</v>
      </c>
      <c r="D1325" s="93" t="s">
        <v>49</v>
      </c>
      <c r="E1325" s="91" t="s">
        <v>311</v>
      </c>
      <c r="F1325" s="94" t="s">
        <v>3682</v>
      </c>
      <c r="G1325" s="94" t="s">
        <v>891</v>
      </c>
      <c r="H1325" s="94"/>
      <c r="I1325" s="94" t="s">
        <v>79</v>
      </c>
      <c r="J1325" s="94" t="s">
        <v>516</v>
      </c>
      <c r="K1325" s="102">
        <v>26640</v>
      </c>
      <c r="L1325" s="107" t="s">
        <v>39</v>
      </c>
      <c r="M1325" s="103">
        <v>7.1323</v>
      </c>
      <c r="N1325" s="104">
        <f t="shared" si="97"/>
        <v>190004.472</v>
      </c>
      <c r="O1325" s="105">
        <v>45576</v>
      </c>
      <c r="P1325" s="106">
        <v>9174</v>
      </c>
      <c r="Q1325" s="106" t="s">
        <v>1701</v>
      </c>
      <c r="R1325" s="94" t="s">
        <v>893</v>
      </c>
      <c r="S1325" s="94" t="s">
        <v>68</v>
      </c>
      <c r="T1325" s="94" t="s">
        <v>894</v>
      </c>
      <c r="U1325" s="94" t="s">
        <v>43</v>
      </c>
      <c r="V1325" s="120">
        <v>100000</v>
      </c>
      <c r="W1325" s="91" t="s">
        <v>895</v>
      </c>
      <c r="X1325" s="120" t="s">
        <v>45</v>
      </c>
      <c r="Y1325" s="132" t="s">
        <v>43</v>
      </c>
      <c r="Z1325" s="91" t="s">
        <v>43</v>
      </c>
      <c r="AA1325" s="138" t="s">
        <v>46</v>
      </c>
      <c r="AB1325" s="133" t="s">
        <v>47</v>
      </c>
      <c r="AC1325" s="134"/>
      <c r="AE1325" s="145"/>
      <c r="AF1325" s="135"/>
    </row>
    <row r="1326" s="69" customFormat="1" customHeight="1" spans="1:32">
      <c r="A1326" s="91" t="s">
        <v>3454</v>
      </c>
      <c r="B1326" s="91" t="s">
        <v>3368</v>
      </c>
      <c r="C1326" s="92">
        <v>45526</v>
      </c>
      <c r="D1326" s="93" t="s">
        <v>60</v>
      </c>
      <c r="E1326" s="91" t="s">
        <v>115</v>
      </c>
      <c r="F1326" s="94" t="s">
        <v>3455</v>
      </c>
      <c r="G1326" s="94" t="s">
        <v>230</v>
      </c>
      <c r="H1326" s="94"/>
      <c r="I1326" s="94" t="s">
        <v>79</v>
      </c>
      <c r="J1326" s="94" t="s">
        <v>118</v>
      </c>
      <c r="K1326" s="102">
        <v>40161.75</v>
      </c>
      <c r="L1326" s="107" t="s">
        <v>39</v>
      </c>
      <c r="M1326" s="103">
        <v>7.1323</v>
      </c>
      <c r="N1326" s="104">
        <f t="shared" si="97"/>
        <v>286445.649525</v>
      </c>
      <c r="O1326" s="108" t="s">
        <v>3683</v>
      </c>
      <c r="P1326" s="110" t="s">
        <v>108</v>
      </c>
      <c r="Q1326" s="106" t="s">
        <v>231</v>
      </c>
      <c r="R1326" s="111" t="s">
        <v>232</v>
      </c>
      <c r="S1326" s="95" t="s">
        <v>68</v>
      </c>
      <c r="T1326" s="95" t="s">
        <v>233</v>
      </c>
      <c r="U1326" s="95" t="s">
        <v>43</v>
      </c>
      <c r="V1326" s="121">
        <v>500000</v>
      </c>
      <c r="W1326" s="121" t="s">
        <v>234</v>
      </c>
      <c r="X1326" s="120" t="s">
        <v>45</v>
      </c>
      <c r="Y1326" s="132" t="s">
        <v>43</v>
      </c>
      <c r="Z1326" s="107" t="s">
        <v>43</v>
      </c>
      <c r="AA1326" s="43" t="s">
        <v>46</v>
      </c>
      <c r="AB1326" s="133" t="s">
        <v>47</v>
      </c>
      <c r="AC1326" s="134"/>
      <c r="AE1326" s="135"/>
      <c r="AF1326" s="135"/>
    </row>
    <row r="1327" s="69" customFormat="1" customHeight="1" spans="1:32">
      <c r="A1327" s="91" t="s">
        <v>3395</v>
      </c>
      <c r="B1327" s="91" t="s">
        <v>3368</v>
      </c>
      <c r="C1327" s="92">
        <v>45526</v>
      </c>
      <c r="D1327" s="93" t="s">
        <v>49</v>
      </c>
      <c r="E1327" s="91" t="s">
        <v>153</v>
      </c>
      <c r="F1327" s="94" t="s">
        <v>3396</v>
      </c>
      <c r="G1327" s="94" t="s">
        <v>155</v>
      </c>
      <c r="H1327" s="94"/>
      <c r="I1327" s="94" t="s">
        <v>79</v>
      </c>
      <c r="J1327" s="94" t="s">
        <v>156</v>
      </c>
      <c r="K1327" s="102">
        <v>1000</v>
      </c>
      <c r="L1327" s="40" t="s">
        <v>157</v>
      </c>
      <c r="M1327" s="109">
        <v>0.91283</v>
      </c>
      <c r="N1327" s="104">
        <f t="shared" si="97"/>
        <v>912.83</v>
      </c>
      <c r="O1327" s="108">
        <v>45540</v>
      </c>
      <c r="P1327" s="106" t="s">
        <v>108</v>
      </c>
      <c r="Q1327" s="106" t="s">
        <v>2183</v>
      </c>
      <c r="R1327" s="95" t="s">
        <v>662</v>
      </c>
      <c r="S1327" s="95" t="s">
        <v>68</v>
      </c>
      <c r="T1327" s="95" t="s">
        <v>160</v>
      </c>
      <c r="U1327" s="95" t="s">
        <v>161</v>
      </c>
      <c r="V1327" s="121">
        <v>1000000</v>
      </c>
      <c r="W1327" s="121" t="s">
        <v>162</v>
      </c>
      <c r="X1327" s="120" t="s">
        <v>45</v>
      </c>
      <c r="Y1327" s="132" t="s">
        <v>43</v>
      </c>
      <c r="Z1327" s="91" t="s">
        <v>43</v>
      </c>
      <c r="AA1327" s="138" t="s">
        <v>163</v>
      </c>
      <c r="AB1327" s="133" t="s">
        <v>2762</v>
      </c>
      <c r="AC1327" s="134"/>
      <c r="AE1327" s="135"/>
      <c r="AF1327" s="135"/>
    </row>
    <row r="1328" s="69" customFormat="1" customHeight="1" spans="1:32">
      <c r="A1328" s="91" t="s">
        <v>3584</v>
      </c>
      <c r="B1328" s="91" t="s">
        <v>3368</v>
      </c>
      <c r="C1328" s="92">
        <v>45527</v>
      </c>
      <c r="D1328" s="93" t="s">
        <v>60</v>
      </c>
      <c r="E1328" s="91" t="s">
        <v>2238</v>
      </c>
      <c r="F1328" s="94" t="s">
        <v>3585</v>
      </c>
      <c r="G1328" s="94" t="s">
        <v>464</v>
      </c>
      <c r="H1328" s="94"/>
      <c r="I1328" s="94" t="s">
        <v>37</v>
      </c>
      <c r="J1328" s="94" t="s">
        <v>204</v>
      </c>
      <c r="K1328" s="102">
        <v>24656</v>
      </c>
      <c r="L1328" s="40" t="s">
        <v>205</v>
      </c>
      <c r="M1328" s="109">
        <v>5.3416</v>
      </c>
      <c r="N1328" s="104">
        <f t="shared" si="97"/>
        <v>131702.4896</v>
      </c>
      <c r="O1328" s="105">
        <v>45563</v>
      </c>
      <c r="P1328" s="106" t="s">
        <v>108</v>
      </c>
      <c r="Q1328" s="106" t="s">
        <v>2295</v>
      </c>
      <c r="R1328" s="94" t="s">
        <v>3586</v>
      </c>
      <c r="S1328" s="122" t="s">
        <v>261</v>
      </c>
      <c r="T1328" s="122" t="s">
        <v>179</v>
      </c>
      <c r="U1328" s="122" t="s">
        <v>262</v>
      </c>
      <c r="V1328" s="120" t="s">
        <v>70</v>
      </c>
      <c r="W1328" s="91" t="s">
        <v>3588</v>
      </c>
      <c r="X1328" s="120" t="s">
        <v>45</v>
      </c>
      <c r="Y1328" s="132" t="s">
        <v>43</v>
      </c>
      <c r="Z1328" s="107" t="s">
        <v>43</v>
      </c>
      <c r="AA1328" s="43" t="s">
        <v>46</v>
      </c>
      <c r="AB1328" s="133" t="s">
        <v>2243</v>
      </c>
      <c r="AC1328" s="134" t="s">
        <v>73</v>
      </c>
      <c r="AD1328" s="69" t="s">
        <v>3589</v>
      </c>
      <c r="AE1328" s="145"/>
      <c r="AF1328" s="135"/>
    </row>
    <row r="1329" s="69" customFormat="1" customHeight="1" spans="1:32">
      <c r="A1329" s="91" t="s">
        <v>3584</v>
      </c>
      <c r="B1329" s="91" t="s">
        <v>3368</v>
      </c>
      <c r="C1329" s="92">
        <v>45527</v>
      </c>
      <c r="D1329" s="93" t="s">
        <v>60</v>
      </c>
      <c r="E1329" s="91" t="s">
        <v>2238</v>
      </c>
      <c r="F1329" s="94" t="s">
        <v>3585</v>
      </c>
      <c r="G1329" s="94" t="s">
        <v>464</v>
      </c>
      <c r="H1329" s="94"/>
      <c r="I1329" s="94" t="s">
        <v>37</v>
      </c>
      <c r="J1329" s="94" t="s">
        <v>204</v>
      </c>
      <c r="K1329" s="102">
        <v>8637.16</v>
      </c>
      <c r="L1329" s="40" t="s">
        <v>205</v>
      </c>
      <c r="M1329" s="109">
        <v>5.3416</v>
      </c>
      <c r="N1329" s="104">
        <f t="shared" si="97"/>
        <v>46136.253856</v>
      </c>
      <c r="O1329" s="105">
        <v>45533</v>
      </c>
      <c r="P1329" s="106" t="s">
        <v>108</v>
      </c>
      <c r="Q1329" s="106" t="s">
        <v>2295</v>
      </c>
      <c r="R1329" s="94" t="s">
        <v>3289</v>
      </c>
      <c r="S1329" s="122" t="s">
        <v>261</v>
      </c>
      <c r="T1329" s="122" t="s">
        <v>179</v>
      </c>
      <c r="U1329" s="122" t="s">
        <v>262</v>
      </c>
      <c r="V1329" s="120" t="s">
        <v>70</v>
      </c>
      <c r="W1329" s="91" t="s">
        <v>3290</v>
      </c>
      <c r="X1329" s="120" t="s">
        <v>45</v>
      </c>
      <c r="Y1329" s="132" t="s">
        <v>43</v>
      </c>
      <c r="Z1329" s="107" t="s">
        <v>43</v>
      </c>
      <c r="AA1329" s="43" t="s">
        <v>46</v>
      </c>
      <c r="AB1329" s="133" t="s">
        <v>2243</v>
      </c>
      <c r="AC1329" s="134" t="s">
        <v>73</v>
      </c>
      <c r="AD1329" s="69" t="s">
        <v>3589</v>
      </c>
      <c r="AE1329" s="145"/>
      <c r="AF1329" s="135"/>
    </row>
    <row r="1330" s="69" customFormat="1" customHeight="1" spans="1:32">
      <c r="A1330" s="91" t="s">
        <v>3617</v>
      </c>
      <c r="B1330" s="91" t="s">
        <v>3368</v>
      </c>
      <c r="C1330" s="92">
        <v>45527</v>
      </c>
      <c r="D1330" s="93" t="s">
        <v>60</v>
      </c>
      <c r="E1330" s="91" t="s">
        <v>61</v>
      </c>
      <c r="F1330" s="94" t="s">
        <v>3618</v>
      </c>
      <c r="G1330" s="95" t="s">
        <v>1236</v>
      </c>
      <c r="H1330" s="95"/>
      <c r="I1330" s="95" t="s">
        <v>79</v>
      </c>
      <c r="J1330" s="95" t="s">
        <v>65</v>
      </c>
      <c r="K1330" s="102">
        <v>180</v>
      </c>
      <c r="L1330" s="107" t="s">
        <v>39</v>
      </c>
      <c r="M1330" s="103">
        <v>7.1323</v>
      </c>
      <c r="N1330" s="104">
        <f t="shared" si="97"/>
        <v>1283.814</v>
      </c>
      <c r="O1330" s="108">
        <v>45553</v>
      </c>
      <c r="P1330" s="106" t="s">
        <v>108</v>
      </c>
      <c r="Q1330" s="106" t="s">
        <v>3684</v>
      </c>
      <c r="R1330" s="94" t="s">
        <v>1263</v>
      </c>
      <c r="S1330" s="94" t="s">
        <v>93</v>
      </c>
      <c r="T1330" s="94" t="s">
        <v>43</v>
      </c>
      <c r="U1330" s="94" t="s">
        <v>43</v>
      </c>
      <c r="V1330" s="120">
        <v>100000</v>
      </c>
      <c r="W1330" s="91" t="s">
        <v>1264</v>
      </c>
      <c r="X1330" s="120" t="s">
        <v>45</v>
      </c>
      <c r="Y1330" s="132" t="s">
        <v>43</v>
      </c>
      <c r="Z1330" s="107" t="s">
        <v>43</v>
      </c>
      <c r="AA1330" s="138" t="s">
        <v>46</v>
      </c>
      <c r="AB1330" s="133" t="s">
        <v>113</v>
      </c>
      <c r="AC1330" s="136" t="s">
        <v>73</v>
      </c>
      <c r="AD1330" s="69" t="s">
        <v>3685</v>
      </c>
      <c r="AE1330" s="145"/>
      <c r="AF1330" s="135"/>
    </row>
    <row r="1331" s="69" customFormat="1" customHeight="1" spans="1:32">
      <c r="A1331" s="91" t="s">
        <v>3686</v>
      </c>
      <c r="B1331" s="91" t="s">
        <v>3368</v>
      </c>
      <c r="C1331" s="92">
        <v>45527</v>
      </c>
      <c r="D1331" s="93" t="s">
        <v>33</v>
      </c>
      <c r="E1331" s="91" t="s">
        <v>34</v>
      </c>
      <c r="F1331" s="94" t="s">
        <v>3687</v>
      </c>
      <c r="G1331" s="94" t="s">
        <v>1026</v>
      </c>
      <c r="H1331" s="94"/>
      <c r="I1331" s="94" t="s">
        <v>37</v>
      </c>
      <c r="J1331" s="94" t="s">
        <v>38</v>
      </c>
      <c r="K1331" s="102">
        <v>3932</v>
      </c>
      <c r="L1331" s="107" t="s">
        <v>39</v>
      </c>
      <c r="M1331" s="103">
        <v>7.1323</v>
      </c>
      <c r="N1331" s="104">
        <f t="shared" si="97"/>
        <v>28044.2036</v>
      </c>
      <c r="O1331" s="105">
        <v>45553</v>
      </c>
      <c r="P1331" s="106">
        <v>3942</v>
      </c>
      <c r="Q1331" s="106" t="s">
        <v>40</v>
      </c>
      <c r="R1331" s="94" t="s">
        <v>1027</v>
      </c>
      <c r="S1331" s="94" t="s">
        <v>42</v>
      </c>
      <c r="T1331" s="94" t="s">
        <v>43</v>
      </c>
      <c r="U1331" s="94" t="s">
        <v>43</v>
      </c>
      <c r="V1331" s="120" t="s">
        <v>1028</v>
      </c>
      <c r="W1331" s="91" t="s">
        <v>1029</v>
      </c>
      <c r="X1331" s="120" t="s">
        <v>45</v>
      </c>
      <c r="Y1331" s="132" t="s">
        <v>43</v>
      </c>
      <c r="Z1331" s="91" t="s">
        <v>43</v>
      </c>
      <c r="AA1331" s="138" t="s">
        <v>46</v>
      </c>
      <c r="AB1331" s="133" t="s">
        <v>47</v>
      </c>
      <c r="AC1331" s="134"/>
      <c r="AE1331" s="145"/>
      <c r="AF1331" s="135"/>
    </row>
    <row r="1332" s="69" customFormat="1" customHeight="1" spans="1:32">
      <c r="A1332" s="91" t="s">
        <v>3688</v>
      </c>
      <c r="B1332" s="91" t="s">
        <v>3368</v>
      </c>
      <c r="C1332" s="92">
        <v>45527</v>
      </c>
      <c r="D1332" s="93" t="s">
        <v>60</v>
      </c>
      <c r="E1332" s="91" t="s">
        <v>2238</v>
      </c>
      <c r="F1332" s="94" t="s">
        <v>3689</v>
      </c>
      <c r="G1332" s="94" t="s">
        <v>3690</v>
      </c>
      <c r="H1332" s="94"/>
      <c r="I1332" s="94" t="s">
        <v>79</v>
      </c>
      <c r="J1332" s="94" t="s">
        <v>204</v>
      </c>
      <c r="K1332" s="102">
        <v>2770</v>
      </c>
      <c r="L1332" s="91" t="s">
        <v>205</v>
      </c>
      <c r="M1332" s="109">
        <v>5.3416</v>
      </c>
      <c r="N1332" s="104">
        <f t="shared" si="97"/>
        <v>14796.232</v>
      </c>
      <c r="O1332" s="105">
        <v>45545</v>
      </c>
      <c r="P1332" s="106" t="s">
        <v>108</v>
      </c>
      <c r="Q1332" s="106" t="s">
        <v>1480</v>
      </c>
      <c r="R1332" s="94" t="s">
        <v>3070</v>
      </c>
      <c r="S1332" s="122" t="s">
        <v>261</v>
      </c>
      <c r="T1332" s="122" t="s">
        <v>179</v>
      </c>
      <c r="U1332" s="122" t="s">
        <v>262</v>
      </c>
      <c r="V1332" s="120" t="s">
        <v>70</v>
      </c>
      <c r="W1332" s="91" t="s">
        <v>3071</v>
      </c>
      <c r="X1332" s="120" t="s">
        <v>45</v>
      </c>
      <c r="Y1332" s="132" t="s">
        <v>43</v>
      </c>
      <c r="Z1332" s="91" t="s">
        <v>43</v>
      </c>
      <c r="AA1332" s="43" t="s">
        <v>163</v>
      </c>
      <c r="AB1332" s="133" t="s">
        <v>47</v>
      </c>
      <c r="AC1332" s="134"/>
      <c r="AE1332" s="145"/>
      <c r="AF1332" s="135"/>
    </row>
    <row r="1333" s="69" customFormat="1" customHeight="1" spans="1:32">
      <c r="A1333" s="91" t="s">
        <v>3691</v>
      </c>
      <c r="B1333" s="91" t="s">
        <v>3368</v>
      </c>
      <c r="C1333" s="92">
        <v>45527</v>
      </c>
      <c r="D1333" s="93" t="s">
        <v>75</v>
      </c>
      <c r="E1333" s="91" t="s">
        <v>856</v>
      </c>
      <c r="F1333" s="94" t="s">
        <v>3378</v>
      </c>
      <c r="G1333" s="94" t="s">
        <v>858</v>
      </c>
      <c r="H1333" s="94"/>
      <c r="I1333" s="94" t="s">
        <v>79</v>
      </c>
      <c r="J1333" s="94" t="s">
        <v>282</v>
      </c>
      <c r="K1333" s="102">
        <v>1058.2</v>
      </c>
      <c r="L1333" s="40" t="s">
        <v>39</v>
      </c>
      <c r="M1333" s="103">
        <v>7.1323</v>
      </c>
      <c r="N1333" s="104">
        <f t="shared" si="97"/>
        <v>7547.39986</v>
      </c>
      <c r="O1333" s="105">
        <v>45552</v>
      </c>
      <c r="P1333" s="106">
        <v>7594.64</v>
      </c>
      <c r="Q1333" s="106" t="s">
        <v>40</v>
      </c>
      <c r="R1333" s="94" t="s">
        <v>3692</v>
      </c>
      <c r="S1333" s="94" t="s">
        <v>68</v>
      </c>
      <c r="T1333" s="94" t="s">
        <v>3693</v>
      </c>
      <c r="U1333" s="94" t="s">
        <v>43</v>
      </c>
      <c r="V1333" s="120" t="s">
        <v>44</v>
      </c>
      <c r="W1333" s="91" t="s">
        <v>43</v>
      </c>
      <c r="X1333" s="120" t="s">
        <v>45</v>
      </c>
      <c r="Y1333" s="132" t="s">
        <v>43</v>
      </c>
      <c r="Z1333" s="107" t="s">
        <v>43</v>
      </c>
      <c r="AA1333" s="138" t="s">
        <v>46</v>
      </c>
      <c r="AB1333" s="133" t="s">
        <v>861</v>
      </c>
      <c r="AC1333" s="136" t="s">
        <v>73</v>
      </c>
      <c r="AE1333" s="145"/>
      <c r="AF1333" s="135"/>
    </row>
    <row r="1334" s="69" customFormat="1" customHeight="1" spans="1:32">
      <c r="A1334" s="91" t="s">
        <v>3694</v>
      </c>
      <c r="B1334" s="91" t="s">
        <v>3368</v>
      </c>
      <c r="C1334" s="92">
        <v>45527</v>
      </c>
      <c r="D1334" s="93" t="s">
        <v>33</v>
      </c>
      <c r="E1334" s="91" t="s">
        <v>34</v>
      </c>
      <c r="F1334" s="94" t="s">
        <v>3695</v>
      </c>
      <c r="G1334" s="94" t="s">
        <v>527</v>
      </c>
      <c r="H1334" s="94"/>
      <c r="I1334" s="94" t="s">
        <v>37</v>
      </c>
      <c r="J1334" s="94" t="s">
        <v>38</v>
      </c>
      <c r="K1334" s="102">
        <v>11155</v>
      </c>
      <c r="L1334" s="40" t="s">
        <v>39</v>
      </c>
      <c r="M1334" s="103">
        <v>7.1323</v>
      </c>
      <c r="N1334" s="104">
        <f t="shared" si="97"/>
        <v>79560.8065</v>
      </c>
      <c r="O1334" s="105">
        <v>45555</v>
      </c>
      <c r="P1334" s="106">
        <v>11602</v>
      </c>
      <c r="Q1334" s="106" t="s">
        <v>40</v>
      </c>
      <c r="R1334" s="94" t="s">
        <v>529</v>
      </c>
      <c r="S1334" s="94" t="s">
        <v>42</v>
      </c>
      <c r="T1334" s="94" t="s">
        <v>43</v>
      </c>
      <c r="U1334" s="94" t="s">
        <v>43</v>
      </c>
      <c r="V1334" s="120" t="s">
        <v>44</v>
      </c>
      <c r="W1334" s="91" t="s">
        <v>43</v>
      </c>
      <c r="X1334" s="120" t="s">
        <v>45</v>
      </c>
      <c r="Y1334" s="132" t="s">
        <v>43</v>
      </c>
      <c r="Z1334" s="91" t="s">
        <v>43</v>
      </c>
      <c r="AA1334" s="43" t="s">
        <v>46</v>
      </c>
      <c r="AB1334" s="133" t="s">
        <v>47</v>
      </c>
      <c r="AC1334" s="134"/>
      <c r="AE1334" s="145"/>
      <c r="AF1334" s="135"/>
    </row>
    <row r="1335" s="69" customFormat="1" customHeight="1" spans="1:32">
      <c r="A1335" s="91" t="s">
        <v>3696</v>
      </c>
      <c r="B1335" s="91" t="s">
        <v>3368</v>
      </c>
      <c r="C1335" s="92">
        <v>45527</v>
      </c>
      <c r="D1335" s="93" t="s">
        <v>75</v>
      </c>
      <c r="E1335" s="91" t="s">
        <v>279</v>
      </c>
      <c r="F1335" s="94" t="s">
        <v>3393</v>
      </c>
      <c r="G1335" s="94" t="s">
        <v>281</v>
      </c>
      <c r="H1335" s="94"/>
      <c r="I1335" s="94" t="s">
        <v>79</v>
      </c>
      <c r="J1335" s="94" t="s">
        <v>282</v>
      </c>
      <c r="K1335" s="102">
        <v>70067.2</v>
      </c>
      <c r="L1335" s="107" t="s">
        <v>39</v>
      </c>
      <c r="M1335" s="103">
        <v>7.1323</v>
      </c>
      <c r="N1335" s="104">
        <f t="shared" si="97"/>
        <v>499740.29056</v>
      </c>
      <c r="O1335" s="105">
        <v>45558</v>
      </c>
      <c r="P1335" s="106">
        <v>231504.27</v>
      </c>
      <c r="Q1335" s="106" t="s">
        <v>2266</v>
      </c>
      <c r="R1335" s="94" t="s">
        <v>3697</v>
      </c>
      <c r="S1335" s="122" t="s">
        <v>261</v>
      </c>
      <c r="T1335" s="122" t="s">
        <v>3587</v>
      </c>
      <c r="U1335" s="122" t="s">
        <v>262</v>
      </c>
      <c r="V1335" s="120">
        <v>200000</v>
      </c>
      <c r="W1335" s="91" t="s">
        <v>3698</v>
      </c>
      <c r="X1335" s="120" t="s">
        <v>3699</v>
      </c>
      <c r="Y1335" s="132">
        <v>1</v>
      </c>
      <c r="Z1335" s="91" t="s">
        <v>289</v>
      </c>
      <c r="AA1335" s="138" t="s">
        <v>46</v>
      </c>
      <c r="AB1335" s="133" t="s">
        <v>113</v>
      </c>
      <c r="AC1335" s="136" t="s">
        <v>73</v>
      </c>
      <c r="AE1335" s="145"/>
      <c r="AF1335" s="135"/>
    </row>
    <row r="1336" s="69" customFormat="1" customHeight="1" spans="1:32">
      <c r="A1336" s="91" t="s">
        <v>3700</v>
      </c>
      <c r="B1336" s="91" t="s">
        <v>3368</v>
      </c>
      <c r="C1336" s="92">
        <v>45527</v>
      </c>
      <c r="D1336" s="93" t="s">
        <v>60</v>
      </c>
      <c r="E1336" s="91" t="s">
        <v>2627</v>
      </c>
      <c r="F1336" s="94" t="s">
        <v>3701</v>
      </c>
      <c r="G1336" s="94" t="s">
        <v>87</v>
      </c>
      <c r="H1336" s="94"/>
      <c r="I1336" s="94" t="s">
        <v>79</v>
      </c>
      <c r="J1336" s="94" t="s">
        <v>88</v>
      </c>
      <c r="K1336" s="102">
        <v>320006.8</v>
      </c>
      <c r="L1336" s="107" t="s">
        <v>89</v>
      </c>
      <c r="M1336" s="102">
        <v>1</v>
      </c>
      <c r="N1336" s="104">
        <f t="shared" si="97"/>
        <v>320006.8</v>
      </c>
      <c r="O1336" s="108" t="s">
        <v>3702</v>
      </c>
      <c r="P1336" s="114" t="s">
        <v>323</v>
      </c>
      <c r="Q1336" s="106" t="s">
        <v>3418</v>
      </c>
      <c r="R1336" s="95" t="s">
        <v>92</v>
      </c>
      <c r="S1336" s="94" t="s">
        <v>93</v>
      </c>
      <c r="T1336" s="94" t="s">
        <v>43</v>
      </c>
      <c r="U1336" s="94" t="s">
        <v>43</v>
      </c>
      <c r="V1336" s="121">
        <v>200000</v>
      </c>
      <c r="W1336" s="120" t="s">
        <v>94</v>
      </c>
      <c r="X1336" s="120" t="s">
        <v>45</v>
      </c>
      <c r="Y1336" s="132" t="s">
        <v>43</v>
      </c>
      <c r="Z1336" s="107" t="s">
        <v>43</v>
      </c>
      <c r="AA1336" s="43" t="s">
        <v>46</v>
      </c>
      <c r="AB1336" s="133" t="s">
        <v>47</v>
      </c>
      <c r="AC1336" s="134"/>
      <c r="AD1336" s="134" t="s">
        <v>3422</v>
      </c>
      <c r="AE1336" s="145"/>
      <c r="AF1336" s="135"/>
    </row>
    <row r="1337" s="69" customFormat="1" customHeight="1" spans="1:32">
      <c r="A1337" s="91" t="s">
        <v>3395</v>
      </c>
      <c r="B1337" s="91" t="s">
        <v>3368</v>
      </c>
      <c r="C1337" s="92">
        <v>45527</v>
      </c>
      <c r="D1337" s="93" t="s">
        <v>49</v>
      </c>
      <c r="E1337" s="91" t="s">
        <v>153</v>
      </c>
      <c r="F1337" s="94" t="s">
        <v>3396</v>
      </c>
      <c r="G1337" s="94" t="s">
        <v>155</v>
      </c>
      <c r="H1337" s="94"/>
      <c r="I1337" s="94" t="s">
        <v>79</v>
      </c>
      <c r="J1337" s="94" t="s">
        <v>156</v>
      </c>
      <c r="K1337" s="102">
        <v>48450</v>
      </c>
      <c r="L1337" s="40" t="s">
        <v>157</v>
      </c>
      <c r="M1337" s="109">
        <v>0.91283</v>
      </c>
      <c r="N1337" s="104">
        <f t="shared" si="97"/>
        <v>44226.6135</v>
      </c>
      <c r="O1337" s="108">
        <v>45540</v>
      </c>
      <c r="P1337" s="106" t="s">
        <v>108</v>
      </c>
      <c r="Q1337" s="106" t="s">
        <v>2183</v>
      </c>
      <c r="R1337" s="95" t="s">
        <v>774</v>
      </c>
      <c r="S1337" s="95" t="s">
        <v>68</v>
      </c>
      <c r="T1337" s="95" t="s">
        <v>160</v>
      </c>
      <c r="U1337" s="95" t="s">
        <v>161</v>
      </c>
      <c r="V1337" s="121">
        <v>1000000</v>
      </c>
      <c r="W1337" s="121" t="s">
        <v>162</v>
      </c>
      <c r="X1337" s="120" t="s">
        <v>45</v>
      </c>
      <c r="Y1337" s="132" t="s">
        <v>43</v>
      </c>
      <c r="Z1337" s="91" t="s">
        <v>43</v>
      </c>
      <c r="AA1337" s="138" t="s">
        <v>163</v>
      </c>
      <c r="AB1337" s="133" t="s">
        <v>2762</v>
      </c>
      <c r="AC1337" s="134"/>
      <c r="AE1337" s="135"/>
      <c r="AF1337" s="135"/>
    </row>
    <row r="1338" s="70" customFormat="1" customHeight="1" spans="1:32">
      <c r="A1338" s="91" t="s">
        <v>3387</v>
      </c>
      <c r="B1338" s="91" t="s">
        <v>3368</v>
      </c>
      <c r="C1338" s="92">
        <v>45530</v>
      </c>
      <c r="D1338" s="93" t="s">
        <v>49</v>
      </c>
      <c r="E1338" s="91" t="s">
        <v>305</v>
      </c>
      <c r="F1338" s="94" t="s">
        <v>3388</v>
      </c>
      <c r="G1338" s="94" t="s">
        <v>307</v>
      </c>
      <c r="H1338" s="94"/>
      <c r="I1338" s="94" t="s">
        <v>79</v>
      </c>
      <c r="J1338" s="94" t="s">
        <v>308</v>
      </c>
      <c r="K1338" s="102">
        <v>44800</v>
      </c>
      <c r="L1338" s="40" t="s">
        <v>157</v>
      </c>
      <c r="M1338" s="109">
        <v>0.91283</v>
      </c>
      <c r="N1338" s="104">
        <f t="shared" ref="N1338:N1364" si="98">K1338*M1338</f>
        <v>40894.784</v>
      </c>
      <c r="O1338" s="108">
        <v>45563</v>
      </c>
      <c r="P1338" s="110" t="s">
        <v>108</v>
      </c>
      <c r="Q1338" s="106" t="s">
        <v>158</v>
      </c>
      <c r="R1338" s="94" t="s">
        <v>1130</v>
      </c>
      <c r="S1338" s="95" t="s">
        <v>192</v>
      </c>
      <c r="T1338" s="95" t="s">
        <v>43</v>
      </c>
      <c r="U1338" s="95" t="s">
        <v>43</v>
      </c>
      <c r="V1338" s="121" t="s">
        <v>193</v>
      </c>
      <c r="W1338" s="91" t="s">
        <v>43</v>
      </c>
      <c r="X1338" s="120" t="s">
        <v>45</v>
      </c>
      <c r="Y1338" s="132" t="s">
        <v>43</v>
      </c>
      <c r="Z1338" s="107" t="s">
        <v>43</v>
      </c>
      <c r="AA1338" s="138" t="s">
        <v>1805</v>
      </c>
      <c r="AB1338" s="133"/>
      <c r="AC1338" s="136"/>
      <c r="AE1338" s="140"/>
      <c r="AF1338" s="140"/>
    </row>
    <row r="1339" s="69" customFormat="1" customHeight="1" spans="1:32">
      <c r="A1339" s="91" t="s">
        <v>3703</v>
      </c>
      <c r="B1339" s="91" t="s">
        <v>3368</v>
      </c>
      <c r="C1339" s="92">
        <v>45530</v>
      </c>
      <c r="D1339" s="93" t="s">
        <v>33</v>
      </c>
      <c r="E1339" s="91" t="s">
        <v>34</v>
      </c>
      <c r="F1339" s="94" t="s">
        <v>3704</v>
      </c>
      <c r="G1339" s="94" t="s">
        <v>3705</v>
      </c>
      <c r="H1339" s="94"/>
      <c r="I1339" s="94" t="s">
        <v>37</v>
      </c>
      <c r="J1339" s="94" t="s">
        <v>38</v>
      </c>
      <c r="K1339" s="102">
        <v>4065</v>
      </c>
      <c r="L1339" s="107" t="s">
        <v>39</v>
      </c>
      <c r="M1339" s="103">
        <v>7.1323</v>
      </c>
      <c r="N1339" s="104">
        <f t="shared" si="98"/>
        <v>28992.7995</v>
      </c>
      <c r="O1339" s="105">
        <v>45548</v>
      </c>
      <c r="P1339" s="106">
        <v>4065</v>
      </c>
      <c r="Q1339" s="106" t="s">
        <v>40</v>
      </c>
      <c r="R1339" s="94" t="s">
        <v>3706</v>
      </c>
      <c r="S1339" s="94" t="s">
        <v>42</v>
      </c>
      <c r="T1339" s="94" t="s">
        <v>43</v>
      </c>
      <c r="U1339" s="94" t="s">
        <v>43</v>
      </c>
      <c r="V1339" s="120" t="s">
        <v>44</v>
      </c>
      <c r="W1339" s="91" t="s">
        <v>43</v>
      </c>
      <c r="X1339" s="120" t="s">
        <v>45</v>
      </c>
      <c r="Y1339" s="132" t="s">
        <v>43</v>
      </c>
      <c r="Z1339" s="91" t="s">
        <v>43</v>
      </c>
      <c r="AA1339" s="43" t="s">
        <v>46</v>
      </c>
      <c r="AB1339" s="133" t="s">
        <v>72</v>
      </c>
      <c r="AC1339" s="134" t="s">
        <v>73</v>
      </c>
      <c r="AE1339" s="145"/>
      <c r="AF1339" s="135"/>
    </row>
    <row r="1340" s="69" customFormat="1" customHeight="1" spans="1:32">
      <c r="A1340" s="91" t="s">
        <v>3707</v>
      </c>
      <c r="B1340" s="91" t="s">
        <v>3368</v>
      </c>
      <c r="C1340" s="92">
        <v>45530</v>
      </c>
      <c r="D1340" s="93" t="s">
        <v>60</v>
      </c>
      <c r="E1340" s="91" t="s">
        <v>61</v>
      </c>
      <c r="F1340" s="94" t="s">
        <v>3708</v>
      </c>
      <c r="G1340" s="94" t="s">
        <v>3709</v>
      </c>
      <c r="H1340" s="94"/>
      <c r="I1340" s="94" t="s">
        <v>145</v>
      </c>
      <c r="J1340" s="94" t="s">
        <v>65</v>
      </c>
      <c r="K1340" s="102">
        <v>20817.52</v>
      </c>
      <c r="L1340" s="107" t="s">
        <v>39</v>
      </c>
      <c r="M1340" s="103">
        <v>7.1323</v>
      </c>
      <c r="N1340" s="104">
        <f t="shared" si="98"/>
        <v>148476.797896</v>
      </c>
      <c r="O1340" s="105">
        <v>45550</v>
      </c>
      <c r="P1340" s="106">
        <v>6369</v>
      </c>
      <c r="Q1340" s="106" t="s">
        <v>3644</v>
      </c>
      <c r="R1340" s="94" t="s">
        <v>3710</v>
      </c>
      <c r="S1340" s="125" t="s">
        <v>261</v>
      </c>
      <c r="T1340" s="122" t="s">
        <v>179</v>
      </c>
      <c r="U1340" s="122" t="s">
        <v>262</v>
      </c>
      <c r="V1340" s="120" t="s">
        <v>70</v>
      </c>
      <c r="W1340" s="91" t="s">
        <v>3711</v>
      </c>
      <c r="X1340" s="120" t="s">
        <v>3712</v>
      </c>
      <c r="Y1340" s="132">
        <v>1</v>
      </c>
      <c r="Z1340" s="107" t="s">
        <v>2349</v>
      </c>
      <c r="AA1340" s="138" t="s">
        <v>46</v>
      </c>
      <c r="AB1340" s="133" t="s">
        <v>113</v>
      </c>
      <c r="AC1340" s="136" t="s">
        <v>73</v>
      </c>
      <c r="AE1340" s="145"/>
      <c r="AF1340" s="135"/>
    </row>
    <row r="1341" s="69" customFormat="1" customHeight="1" spans="1:32">
      <c r="A1341" s="91" t="s">
        <v>3713</v>
      </c>
      <c r="B1341" s="91" t="s">
        <v>3368</v>
      </c>
      <c r="C1341" s="92">
        <v>45530</v>
      </c>
      <c r="D1341" s="93" t="s">
        <v>60</v>
      </c>
      <c r="E1341" s="91" t="s">
        <v>61</v>
      </c>
      <c r="F1341" s="94" t="s">
        <v>3714</v>
      </c>
      <c r="G1341" s="94" t="s">
        <v>3715</v>
      </c>
      <c r="H1341" s="94"/>
      <c r="I1341" s="94" t="s">
        <v>37</v>
      </c>
      <c r="J1341" s="94" t="s">
        <v>65</v>
      </c>
      <c r="K1341" s="102">
        <v>4505.22</v>
      </c>
      <c r="L1341" s="107" t="s">
        <v>39</v>
      </c>
      <c r="M1341" s="103">
        <v>7.1323</v>
      </c>
      <c r="N1341" s="104">
        <f t="shared" si="98"/>
        <v>32132.580606</v>
      </c>
      <c r="O1341" s="105">
        <v>45558</v>
      </c>
      <c r="P1341" s="106">
        <v>1299.15</v>
      </c>
      <c r="Q1341" s="106" t="s">
        <v>3716</v>
      </c>
      <c r="R1341" s="94" t="s">
        <v>3717</v>
      </c>
      <c r="S1341" s="94" t="s">
        <v>57</v>
      </c>
      <c r="T1341" s="94" t="s">
        <v>43</v>
      </c>
      <c r="U1341" s="94" t="s">
        <v>43</v>
      </c>
      <c r="V1341" s="120" t="s">
        <v>58</v>
      </c>
      <c r="W1341" s="91" t="s">
        <v>43</v>
      </c>
      <c r="X1341" s="120" t="s">
        <v>45</v>
      </c>
      <c r="Y1341" s="132" t="s">
        <v>43</v>
      </c>
      <c r="Z1341" s="91" t="s">
        <v>43</v>
      </c>
      <c r="AA1341" s="43" t="s">
        <v>46</v>
      </c>
      <c r="AB1341" s="133" t="s">
        <v>72</v>
      </c>
      <c r="AC1341" s="134" t="s">
        <v>73</v>
      </c>
      <c r="AE1341" s="145"/>
      <c r="AF1341" s="135"/>
    </row>
    <row r="1342" s="69" customFormat="1" customHeight="1" spans="1:32">
      <c r="A1342" s="91" t="s">
        <v>3718</v>
      </c>
      <c r="B1342" s="91" t="s">
        <v>3368</v>
      </c>
      <c r="C1342" s="92">
        <v>45530</v>
      </c>
      <c r="D1342" s="93" t="s">
        <v>33</v>
      </c>
      <c r="E1342" s="91" t="s">
        <v>96</v>
      </c>
      <c r="F1342" s="94" t="s">
        <v>3719</v>
      </c>
      <c r="G1342" s="94" t="s">
        <v>1483</v>
      </c>
      <c r="H1342" s="94"/>
      <c r="I1342" s="94" t="s">
        <v>53</v>
      </c>
      <c r="J1342" s="94" t="s">
        <v>1484</v>
      </c>
      <c r="K1342" s="102">
        <v>52725</v>
      </c>
      <c r="L1342" s="91" t="s">
        <v>89</v>
      </c>
      <c r="M1342" s="102">
        <v>1</v>
      </c>
      <c r="N1342" s="113">
        <f t="shared" si="98"/>
        <v>52725</v>
      </c>
      <c r="O1342" s="105">
        <v>45544</v>
      </c>
      <c r="P1342" s="106" t="s">
        <v>3720</v>
      </c>
      <c r="Q1342" s="106" t="s">
        <v>40</v>
      </c>
      <c r="R1342" s="94" t="s">
        <v>1486</v>
      </c>
      <c r="S1342" s="94" t="s">
        <v>93</v>
      </c>
      <c r="T1342" s="94" t="s">
        <v>43</v>
      </c>
      <c r="U1342" s="94" t="s">
        <v>43</v>
      </c>
      <c r="V1342" s="120" t="s">
        <v>44</v>
      </c>
      <c r="W1342" s="120" t="s">
        <v>43</v>
      </c>
      <c r="X1342" s="120" t="s">
        <v>45</v>
      </c>
      <c r="Y1342" s="132" t="s">
        <v>43</v>
      </c>
      <c r="Z1342" s="40" t="s">
        <v>43</v>
      </c>
      <c r="AA1342" s="138" t="s">
        <v>46</v>
      </c>
      <c r="AB1342" s="133" t="s">
        <v>47</v>
      </c>
      <c r="AC1342" s="134"/>
      <c r="AE1342" s="145"/>
      <c r="AF1342" s="135"/>
    </row>
    <row r="1343" s="69" customFormat="1" customHeight="1" spans="1:32">
      <c r="A1343" s="91" t="s">
        <v>3721</v>
      </c>
      <c r="B1343" s="91" t="s">
        <v>3368</v>
      </c>
      <c r="C1343" s="92">
        <v>45530</v>
      </c>
      <c r="D1343" s="93" t="s">
        <v>49</v>
      </c>
      <c r="E1343" s="91" t="s">
        <v>311</v>
      </c>
      <c r="F1343" s="94" t="s">
        <v>3722</v>
      </c>
      <c r="G1343" s="94" t="s">
        <v>515</v>
      </c>
      <c r="H1343" s="94"/>
      <c r="I1343" s="94" t="s">
        <v>145</v>
      </c>
      <c r="J1343" s="94" t="s">
        <v>516</v>
      </c>
      <c r="K1343" s="102">
        <v>12000</v>
      </c>
      <c r="L1343" s="91" t="s">
        <v>517</v>
      </c>
      <c r="M1343" s="102">
        <v>4.6796</v>
      </c>
      <c r="N1343" s="113">
        <f t="shared" si="98"/>
        <v>56155.2</v>
      </c>
      <c r="O1343" s="105">
        <v>45562</v>
      </c>
      <c r="P1343" s="106" t="s">
        <v>108</v>
      </c>
      <c r="Q1343" s="106" t="s">
        <v>1875</v>
      </c>
      <c r="R1343" s="94" t="s">
        <v>519</v>
      </c>
      <c r="S1343" s="94" t="s">
        <v>68</v>
      </c>
      <c r="T1343" s="94" t="s">
        <v>520</v>
      </c>
      <c r="U1343" s="94" t="s">
        <v>43</v>
      </c>
      <c r="V1343" s="120" t="s">
        <v>70</v>
      </c>
      <c r="W1343" s="91" t="s">
        <v>521</v>
      </c>
      <c r="X1343" s="121" t="s">
        <v>45</v>
      </c>
      <c r="Y1343" s="137" t="s">
        <v>43</v>
      </c>
      <c r="Z1343" s="40" t="s">
        <v>43</v>
      </c>
      <c r="AA1343" s="138" t="s">
        <v>46</v>
      </c>
      <c r="AB1343" s="133" t="s">
        <v>522</v>
      </c>
      <c r="AC1343" s="136" t="s">
        <v>73</v>
      </c>
      <c r="AE1343" s="145"/>
      <c r="AF1343" s="135"/>
    </row>
    <row r="1344" s="69" customFormat="1" customHeight="1" spans="1:32">
      <c r="A1344" s="91" t="s">
        <v>3723</v>
      </c>
      <c r="B1344" s="91" t="s">
        <v>3368</v>
      </c>
      <c r="C1344" s="92">
        <v>45530</v>
      </c>
      <c r="D1344" s="93" t="s">
        <v>60</v>
      </c>
      <c r="E1344" s="91" t="s">
        <v>61</v>
      </c>
      <c r="F1344" s="94" t="s">
        <v>3667</v>
      </c>
      <c r="G1344" s="94" t="s">
        <v>2014</v>
      </c>
      <c r="H1344" s="94"/>
      <c r="I1344" s="94" t="s">
        <v>64</v>
      </c>
      <c r="J1344" s="94" t="s">
        <v>65</v>
      </c>
      <c r="K1344" s="102">
        <v>5131.9</v>
      </c>
      <c r="L1344" s="107" t="s">
        <v>39</v>
      </c>
      <c r="M1344" s="103">
        <v>7.1323</v>
      </c>
      <c r="N1344" s="104">
        <f t="shared" si="98"/>
        <v>36602.25037</v>
      </c>
      <c r="O1344" s="105">
        <v>45556</v>
      </c>
      <c r="P1344" s="106">
        <v>4337.2</v>
      </c>
      <c r="Q1344" s="106" t="s">
        <v>3644</v>
      </c>
      <c r="R1344" s="94" t="s">
        <v>2016</v>
      </c>
      <c r="S1344" s="122" t="s">
        <v>261</v>
      </c>
      <c r="T1344" s="122" t="s">
        <v>2017</v>
      </c>
      <c r="U1344" s="122" t="s">
        <v>262</v>
      </c>
      <c r="V1344" s="120">
        <v>350000</v>
      </c>
      <c r="W1344" s="91" t="s">
        <v>2018</v>
      </c>
      <c r="X1344" s="120" t="s">
        <v>45</v>
      </c>
      <c r="Y1344" s="132" t="s">
        <v>43</v>
      </c>
      <c r="Z1344" s="91" t="s">
        <v>43</v>
      </c>
      <c r="AA1344" s="43" t="s">
        <v>46</v>
      </c>
      <c r="AB1344" s="133" t="s">
        <v>113</v>
      </c>
      <c r="AC1344" s="134" t="s">
        <v>73</v>
      </c>
      <c r="AE1344" s="145"/>
      <c r="AF1344" s="135"/>
    </row>
    <row r="1345" s="69" customFormat="1" customHeight="1" spans="1:32">
      <c r="A1345" s="91" t="s">
        <v>3724</v>
      </c>
      <c r="B1345" s="91" t="s">
        <v>3368</v>
      </c>
      <c r="C1345" s="92">
        <v>45531</v>
      </c>
      <c r="D1345" s="93" t="s">
        <v>75</v>
      </c>
      <c r="E1345" s="91" t="s">
        <v>279</v>
      </c>
      <c r="F1345" s="94" t="s">
        <v>3393</v>
      </c>
      <c r="G1345" s="94" t="s">
        <v>281</v>
      </c>
      <c r="H1345" s="94"/>
      <c r="I1345" s="94" t="s">
        <v>79</v>
      </c>
      <c r="J1345" s="94" t="s">
        <v>282</v>
      </c>
      <c r="K1345" s="102">
        <v>13795.9</v>
      </c>
      <c r="L1345" s="107" t="s">
        <v>39</v>
      </c>
      <c r="M1345" s="103">
        <v>7.1323</v>
      </c>
      <c r="N1345" s="104">
        <f t="shared" si="98"/>
        <v>98396.49757</v>
      </c>
      <c r="O1345" s="105">
        <v>45558</v>
      </c>
      <c r="P1345" s="106" t="s">
        <v>3725</v>
      </c>
      <c r="Q1345" s="106" t="s">
        <v>2266</v>
      </c>
      <c r="R1345" s="94" t="s">
        <v>3726</v>
      </c>
      <c r="S1345" s="122" t="s">
        <v>261</v>
      </c>
      <c r="T1345" s="122" t="s">
        <v>3587</v>
      </c>
      <c r="U1345" s="122" t="s">
        <v>262</v>
      </c>
      <c r="V1345" s="120" t="s">
        <v>70</v>
      </c>
      <c r="W1345" s="91" t="s">
        <v>3727</v>
      </c>
      <c r="X1345" s="120" t="s">
        <v>3728</v>
      </c>
      <c r="Y1345" s="132">
        <v>1</v>
      </c>
      <c r="Z1345" s="91" t="s">
        <v>289</v>
      </c>
      <c r="AA1345" s="138" t="s">
        <v>46</v>
      </c>
      <c r="AB1345" s="133" t="s">
        <v>113</v>
      </c>
      <c r="AC1345" s="136" t="s">
        <v>73</v>
      </c>
      <c r="AE1345" s="145"/>
      <c r="AF1345" s="135"/>
    </row>
    <row r="1346" s="69" customFormat="1" customHeight="1" spans="1:32">
      <c r="A1346" s="91" t="s">
        <v>3395</v>
      </c>
      <c r="B1346" s="91" t="s">
        <v>3368</v>
      </c>
      <c r="C1346" s="92">
        <v>45531</v>
      </c>
      <c r="D1346" s="93" t="s">
        <v>49</v>
      </c>
      <c r="E1346" s="91" t="s">
        <v>153</v>
      </c>
      <c r="F1346" s="94" t="s">
        <v>3396</v>
      </c>
      <c r="G1346" s="94" t="s">
        <v>155</v>
      </c>
      <c r="H1346" s="94"/>
      <c r="I1346" s="94" t="s">
        <v>79</v>
      </c>
      <c r="J1346" s="94" t="s">
        <v>156</v>
      </c>
      <c r="K1346" s="102">
        <v>141195</v>
      </c>
      <c r="L1346" s="40" t="s">
        <v>157</v>
      </c>
      <c r="M1346" s="109">
        <v>0.91283</v>
      </c>
      <c r="N1346" s="104">
        <f t="shared" si="98"/>
        <v>128887.03185</v>
      </c>
      <c r="O1346" s="108" t="s">
        <v>3729</v>
      </c>
      <c r="P1346" s="106" t="s">
        <v>108</v>
      </c>
      <c r="Q1346" s="106" t="s">
        <v>2183</v>
      </c>
      <c r="R1346" s="95" t="s">
        <v>814</v>
      </c>
      <c r="S1346" s="95" t="s">
        <v>68</v>
      </c>
      <c r="T1346" s="95" t="s">
        <v>160</v>
      </c>
      <c r="U1346" s="95" t="s">
        <v>161</v>
      </c>
      <c r="V1346" s="121">
        <v>1000000</v>
      </c>
      <c r="W1346" s="121" t="s">
        <v>162</v>
      </c>
      <c r="X1346" s="120" t="s">
        <v>45</v>
      </c>
      <c r="Y1346" s="132" t="s">
        <v>43</v>
      </c>
      <c r="Z1346" s="91" t="s">
        <v>43</v>
      </c>
      <c r="AA1346" s="138" t="s">
        <v>163</v>
      </c>
      <c r="AB1346" s="133" t="s">
        <v>2762</v>
      </c>
      <c r="AC1346" s="134"/>
      <c r="AE1346" s="135"/>
      <c r="AF1346" s="135"/>
    </row>
    <row r="1347" s="70" customFormat="1" customHeight="1" spans="1:32">
      <c r="A1347" s="91" t="s">
        <v>3387</v>
      </c>
      <c r="B1347" s="91" t="s">
        <v>3368</v>
      </c>
      <c r="C1347" s="92">
        <v>45531</v>
      </c>
      <c r="D1347" s="93" t="s">
        <v>49</v>
      </c>
      <c r="E1347" s="91" t="s">
        <v>305</v>
      </c>
      <c r="F1347" s="94" t="s">
        <v>3388</v>
      </c>
      <c r="G1347" s="94" t="s">
        <v>307</v>
      </c>
      <c r="H1347" s="94"/>
      <c r="I1347" s="94" t="s">
        <v>79</v>
      </c>
      <c r="J1347" s="94" t="s">
        <v>308</v>
      </c>
      <c r="K1347" s="102">
        <v>4950</v>
      </c>
      <c r="L1347" s="40" t="s">
        <v>157</v>
      </c>
      <c r="M1347" s="109">
        <v>0.91283</v>
      </c>
      <c r="N1347" s="104">
        <f t="shared" si="98"/>
        <v>4518.5085</v>
      </c>
      <c r="O1347" s="108" t="s">
        <v>3730</v>
      </c>
      <c r="P1347" s="110" t="s">
        <v>108</v>
      </c>
      <c r="Q1347" s="106" t="s">
        <v>158</v>
      </c>
      <c r="R1347" s="94" t="s">
        <v>2888</v>
      </c>
      <c r="S1347" s="95" t="s">
        <v>192</v>
      </c>
      <c r="T1347" s="95" t="s">
        <v>43</v>
      </c>
      <c r="U1347" s="95" t="s">
        <v>43</v>
      </c>
      <c r="V1347" s="121" t="s">
        <v>193</v>
      </c>
      <c r="W1347" s="91" t="s">
        <v>43</v>
      </c>
      <c r="X1347" s="120" t="s">
        <v>45</v>
      </c>
      <c r="Y1347" s="132" t="s">
        <v>43</v>
      </c>
      <c r="Z1347" s="107" t="s">
        <v>43</v>
      </c>
      <c r="AA1347" s="138" t="s">
        <v>1805</v>
      </c>
      <c r="AB1347" s="133"/>
      <c r="AC1347" s="136"/>
      <c r="AE1347" s="140"/>
      <c r="AF1347" s="140"/>
    </row>
    <row r="1348" s="69" customFormat="1" customHeight="1" spans="1:32">
      <c r="A1348" s="91" t="s">
        <v>3731</v>
      </c>
      <c r="B1348" s="91" t="s">
        <v>3368</v>
      </c>
      <c r="C1348" s="92">
        <v>45531</v>
      </c>
      <c r="D1348" s="93" t="s">
        <v>33</v>
      </c>
      <c r="E1348" s="91" t="s">
        <v>34</v>
      </c>
      <c r="F1348" s="94" t="s">
        <v>3732</v>
      </c>
      <c r="G1348" s="94" t="s">
        <v>610</v>
      </c>
      <c r="H1348" s="94"/>
      <c r="I1348" s="94" t="s">
        <v>37</v>
      </c>
      <c r="J1348" s="94" t="s">
        <v>38</v>
      </c>
      <c r="K1348" s="102">
        <v>1926</v>
      </c>
      <c r="L1348" s="107" t="s">
        <v>39</v>
      </c>
      <c r="M1348" s="103">
        <v>7.1323</v>
      </c>
      <c r="N1348" s="104">
        <f t="shared" si="98"/>
        <v>13736.8098</v>
      </c>
      <c r="O1348" s="105">
        <v>45549</v>
      </c>
      <c r="P1348" s="110" t="s">
        <v>108</v>
      </c>
      <c r="Q1348" s="106" t="s">
        <v>3733</v>
      </c>
      <c r="R1348" s="94" t="s">
        <v>611</v>
      </c>
      <c r="S1348" s="122" t="s">
        <v>261</v>
      </c>
      <c r="T1348" s="122" t="s">
        <v>1351</v>
      </c>
      <c r="U1348" s="122" t="s">
        <v>262</v>
      </c>
      <c r="V1348" s="120">
        <v>100000</v>
      </c>
      <c r="W1348" s="91" t="s">
        <v>612</v>
      </c>
      <c r="X1348" s="120" t="s">
        <v>45</v>
      </c>
      <c r="Y1348" s="132" t="s">
        <v>43</v>
      </c>
      <c r="Z1348" s="107" t="s">
        <v>43</v>
      </c>
      <c r="AA1348" s="138" t="s">
        <v>46</v>
      </c>
      <c r="AB1348" s="133" t="s">
        <v>47</v>
      </c>
      <c r="AC1348" s="134"/>
      <c r="AE1348" s="145"/>
      <c r="AF1348" s="135"/>
    </row>
    <row r="1349" s="69" customFormat="1" customHeight="1" spans="1:32">
      <c r="A1349" s="91" t="s">
        <v>3520</v>
      </c>
      <c r="B1349" s="91" t="s">
        <v>3368</v>
      </c>
      <c r="C1349" s="92">
        <v>45531</v>
      </c>
      <c r="D1349" s="93" t="s">
        <v>60</v>
      </c>
      <c r="E1349" s="91" t="s">
        <v>212</v>
      </c>
      <c r="F1349" s="94" t="s">
        <v>3734</v>
      </c>
      <c r="G1349" s="94" t="s">
        <v>3522</v>
      </c>
      <c r="H1349" s="94"/>
      <c r="I1349" s="94" t="s">
        <v>53</v>
      </c>
      <c r="J1349" s="94" t="s">
        <v>783</v>
      </c>
      <c r="K1349" s="102">
        <v>5725</v>
      </c>
      <c r="L1349" s="107" t="s">
        <v>89</v>
      </c>
      <c r="M1349" s="103">
        <v>1</v>
      </c>
      <c r="N1349" s="104">
        <f t="shared" si="98"/>
        <v>5725</v>
      </c>
      <c r="O1349" s="105">
        <v>45540</v>
      </c>
      <c r="P1349" s="106" t="s">
        <v>3735</v>
      </c>
      <c r="Q1349" s="106" t="s">
        <v>40</v>
      </c>
      <c r="R1349" s="94" t="s">
        <v>3525</v>
      </c>
      <c r="S1349" s="94" t="s">
        <v>42</v>
      </c>
      <c r="T1349" s="94" t="s">
        <v>43</v>
      </c>
      <c r="U1349" s="94" t="s">
        <v>43</v>
      </c>
      <c r="V1349" s="120" t="s">
        <v>44</v>
      </c>
      <c r="W1349" s="91" t="s">
        <v>43</v>
      </c>
      <c r="X1349" s="120" t="s">
        <v>45</v>
      </c>
      <c r="Y1349" s="132" t="s">
        <v>43</v>
      </c>
      <c r="Z1349" s="91" t="s">
        <v>43</v>
      </c>
      <c r="AA1349" s="43" t="s">
        <v>46</v>
      </c>
      <c r="AB1349" s="133" t="s">
        <v>47</v>
      </c>
      <c r="AC1349" s="134"/>
      <c r="AE1349" s="145"/>
      <c r="AF1349" s="135"/>
    </row>
    <row r="1350" s="69" customFormat="1" customHeight="1" spans="1:32">
      <c r="A1350" s="91" t="s">
        <v>3402</v>
      </c>
      <c r="B1350" s="91" t="s">
        <v>3368</v>
      </c>
      <c r="C1350" s="92">
        <v>45531</v>
      </c>
      <c r="D1350" s="93" t="s">
        <v>60</v>
      </c>
      <c r="E1350" s="91" t="s">
        <v>2238</v>
      </c>
      <c r="F1350" s="94" t="s">
        <v>3403</v>
      </c>
      <c r="G1350" s="94" t="s">
        <v>203</v>
      </c>
      <c r="H1350" s="94"/>
      <c r="I1350" s="94" t="s">
        <v>37</v>
      </c>
      <c r="J1350" s="94" t="s">
        <v>204</v>
      </c>
      <c r="K1350" s="102">
        <v>3054.53525</v>
      </c>
      <c r="L1350" s="91" t="s">
        <v>205</v>
      </c>
      <c r="M1350" s="109">
        <v>5.3416</v>
      </c>
      <c r="N1350" s="104">
        <f t="shared" si="98"/>
        <v>16316.1054914</v>
      </c>
      <c r="O1350" s="105">
        <v>45556</v>
      </c>
      <c r="P1350" s="106" t="s">
        <v>108</v>
      </c>
      <c r="Q1350" s="106" t="s">
        <v>2295</v>
      </c>
      <c r="R1350" s="94" t="s">
        <v>207</v>
      </c>
      <c r="S1350" s="95" t="s">
        <v>93</v>
      </c>
      <c r="T1350" s="95" t="s">
        <v>43</v>
      </c>
      <c r="U1350" s="95" t="s">
        <v>43</v>
      </c>
      <c r="V1350" s="121">
        <v>200000</v>
      </c>
      <c r="W1350" s="91" t="s">
        <v>209</v>
      </c>
      <c r="X1350" s="120" t="s">
        <v>45</v>
      </c>
      <c r="Y1350" s="132" t="s">
        <v>43</v>
      </c>
      <c r="Z1350" s="107" t="s">
        <v>43</v>
      </c>
      <c r="AA1350" s="57" t="s">
        <v>46</v>
      </c>
      <c r="AB1350" s="133" t="s">
        <v>210</v>
      </c>
      <c r="AC1350" s="134" t="s">
        <v>73</v>
      </c>
      <c r="AE1350" s="145"/>
      <c r="AF1350" s="135"/>
    </row>
    <row r="1351" s="69" customFormat="1" customHeight="1" spans="1:32">
      <c r="A1351" s="91" t="s">
        <v>3736</v>
      </c>
      <c r="B1351" s="91" t="s">
        <v>3368</v>
      </c>
      <c r="C1351" s="92">
        <v>45531</v>
      </c>
      <c r="D1351" s="93" t="s">
        <v>60</v>
      </c>
      <c r="E1351" s="91" t="s">
        <v>61</v>
      </c>
      <c r="F1351" s="94" t="s">
        <v>3737</v>
      </c>
      <c r="G1351" s="94" t="s">
        <v>3738</v>
      </c>
      <c r="H1351" s="94"/>
      <c r="I1351" s="94" t="s">
        <v>37</v>
      </c>
      <c r="J1351" s="94" t="s">
        <v>65</v>
      </c>
      <c r="K1351" s="102">
        <v>14346.96</v>
      </c>
      <c r="L1351" s="107" t="s">
        <v>39</v>
      </c>
      <c r="M1351" s="103">
        <v>7.1323</v>
      </c>
      <c r="N1351" s="104">
        <f t="shared" si="98"/>
        <v>102326.822808</v>
      </c>
      <c r="O1351" s="105">
        <v>45558</v>
      </c>
      <c r="P1351" s="106">
        <v>4418.5</v>
      </c>
      <c r="Q1351" s="106" t="s">
        <v>3739</v>
      </c>
      <c r="R1351" s="94" t="s">
        <v>3740</v>
      </c>
      <c r="S1351" s="122" t="s">
        <v>261</v>
      </c>
      <c r="T1351" s="122" t="s">
        <v>179</v>
      </c>
      <c r="U1351" s="122" t="s">
        <v>262</v>
      </c>
      <c r="V1351" s="120" t="s">
        <v>70</v>
      </c>
      <c r="W1351" s="91" t="s">
        <v>3741</v>
      </c>
      <c r="X1351" s="120" t="s">
        <v>3742</v>
      </c>
      <c r="Y1351" s="132">
        <v>1</v>
      </c>
      <c r="Z1351" s="91" t="s">
        <v>1780</v>
      </c>
      <c r="AA1351" s="43" t="s">
        <v>46</v>
      </c>
      <c r="AB1351" s="133" t="s">
        <v>113</v>
      </c>
      <c r="AC1351" s="134" t="s">
        <v>73</v>
      </c>
      <c r="AE1351" s="145"/>
      <c r="AF1351" s="135"/>
    </row>
    <row r="1352" s="69" customFormat="1" customHeight="1" spans="1:32">
      <c r="A1352" s="91" t="s">
        <v>3743</v>
      </c>
      <c r="B1352" s="91" t="s">
        <v>3368</v>
      </c>
      <c r="C1352" s="92">
        <v>45531</v>
      </c>
      <c r="D1352" s="93" t="s">
        <v>75</v>
      </c>
      <c r="E1352" s="91" t="s">
        <v>856</v>
      </c>
      <c r="F1352" s="94" t="s">
        <v>3378</v>
      </c>
      <c r="G1352" s="94" t="s">
        <v>858</v>
      </c>
      <c r="H1352" s="94"/>
      <c r="I1352" s="94" t="s">
        <v>79</v>
      </c>
      <c r="J1352" s="94" t="s">
        <v>282</v>
      </c>
      <c r="K1352" s="102">
        <v>16729.66</v>
      </c>
      <c r="L1352" s="40" t="s">
        <v>39</v>
      </c>
      <c r="M1352" s="103">
        <v>7.1323</v>
      </c>
      <c r="N1352" s="104">
        <f t="shared" si="98"/>
        <v>119320.954018</v>
      </c>
      <c r="O1352" s="105">
        <v>45553</v>
      </c>
      <c r="P1352" s="114" t="s">
        <v>323</v>
      </c>
      <c r="Q1352" s="106" t="s">
        <v>3744</v>
      </c>
      <c r="R1352" s="94" t="s">
        <v>3745</v>
      </c>
      <c r="S1352" s="122" t="s">
        <v>261</v>
      </c>
      <c r="T1352" s="122" t="s">
        <v>179</v>
      </c>
      <c r="U1352" s="122" t="s">
        <v>262</v>
      </c>
      <c r="V1352" s="120" t="s">
        <v>70</v>
      </c>
      <c r="W1352" s="91" t="s">
        <v>3746</v>
      </c>
      <c r="X1352" s="120" t="s">
        <v>45</v>
      </c>
      <c r="Y1352" s="132" t="s">
        <v>43</v>
      </c>
      <c r="Z1352" s="107" t="s">
        <v>43</v>
      </c>
      <c r="AA1352" s="138" t="s">
        <v>46</v>
      </c>
      <c r="AB1352" s="133" t="s">
        <v>861</v>
      </c>
      <c r="AC1352" s="136" t="s">
        <v>73</v>
      </c>
      <c r="AE1352" s="145"/>
      <c r="AF1352" s="135"/>
    </row>
    <row r="1353" s="69" customFormat="1" customHeight="1" spans="1:32">
      <c r="A1353" s="91" t="s">
        <v>3747</v>
      </c>
      <c r="B1353" s="91" t="s">
        <v>3368</v>
      </c>
      <c r="C1353" s="92">
        <v>45531</v>
      </c>
      <c r="D1353" s="93" t="s">
        <v>60</v>
      </c>
      <c r="E1353" s="91" t="s">
        <v>61</v>
      </c>
      <c r="F1353" s="94" t="s">
        <v>3748</v>
      </c>
      <c r="G1353" s="94" t="s">
        <v>3749</v>
      </c>
      <c r="H1353" s="94"/>
      <c r="I1353" s="94" t="s">
        <v>64</v>
      </c>
      <c r="J1353" s="94" t="s">
        <v>65</v>
      </c>
      <c r="K1353" s="102">
        <v>776613.33</v>
      </c>
      <c r="L1353" s="107" t="s">
        <v>89</v>
      </c>
      <c r="M1353" s="103">
        <v>1</v>
      </c>
      <c r="N1353" s="104">
        <f t="shared" si="98"/>
        <v>776613.33</v>
      </c>
      <c r="O1353" s="105" t="s">
        <v>3750</v>
      </c>
      <c r="P1353" s="106" t="s">
        <v>3751</v>
      </c>
      <c r="Q1353" s="106" t="s">
        <v>3752</v>
      </c>
      <c r="R1353" s="94" t="s">
        <v>3753</v>
      </c>
      <c r="S1353" s="94" t="s">
        <v>93</v>
      </c>
      <c r="T1353" s="94" t="s">
        <v>43</v>
      </c>
      <c r="U1353" s="94" t="s">
        <v>43</v>
      </c>
      <c r="V1353" s="120" t="s">
        <v>70</v>
      </c>
      <c r="W1353" s="91" t="s">
        <v>3754</v>
      </c>
      <c r="X1353" s="120" t="s">
        <v>45</v>
      </c>
      <c r="Y1353" s="132" t="s">
        <v>43</v>
      </c>
      <c r="Z1353" s="107" t="s">
        <v>43</v>
      </c>
      <c r="AA1353" s="43" t="s">
        <v>46</v>
      </c>
      <c r="AB1353" s="133" t="s">
        <v>47</v>
      </c>
      <c r="AC1353" s="134"/>
      <c r="AE1353" s="145"/>
      <c r="AF1353" s="135"/>
    </row>
    <row r="1354" s="69" customFormat="1" customHeight="1" spans="1:32">
      <c r="A1354" s="91" t="s">
        <v>3454</v>
      </c>
      <c r="B1354" s="91" t="s">
        <v>3368</v>
      </c>
      <c r="C1354" s="92">
        <v>45531</v>
      </c>
      <c r="D1354" s="93" t="s">
        <v>60</v>
      </c>
      <c r="E1354" s="91" t="s">
        <v>115</v>
      </c>
      <c r="F1354" s="94" t="s">
        <v>3455</v>
      </c>
      <c r="G1354" s="94" t="s">
        <v>230</v>
      </c>
      <c r="H1354" s="94"/>
      <c r="I1354" s="94" t="s">
        <v>79</v>
      </c>
      <c r="J1354" s="94" t="s">
        <v>118</v>
      </c>
      <c r="K1354" s="102">
        <v>11265.96</v>
      </c>
      <c r="L1354" s="107" t="s">
        <v>39</v>
      </c>
      <c r="M1354" s="103">
        <v>7.1323</v>
      </c>
      <c r="N1354" s="104">
        <f t="shared" si="98"/>
        <v>80352.206508</v>
      </c>
      <c r="O1354" s="108" t="s">
        <v>3755</v>
      </c>
      <c r="P1354" s="110" t="s">
        <v>108</v>
      </c>
      <c r="Q1354" s="106" t="s">
        <v>231</v>
      </c>
      <c r="R1354" s="111" t="s">
        <v>232</v>
      </c>
      <c r="S1354" s="95" t="s">
        <v>68</v>
      </c>
      <c r="T1354" s="95" t="s">
        <v>233</v>
      </c>
      <c r="U1354" s="95" t="s">
        <v>43</v>
      </c>
      <c r="V1354" s="121">
        <v>500000</v>
      </c>
      <c r="W1354" s="121" t="s">
        <v>234</v>
      </c>
      <c r="X1354" s="120" t="s">
        <v>45</v>
      </c>
      <c r="Y1354" s="132" t="s">
        <v>43</v>
      </c>
      <c r="Z1354" s="107" t="s">
        <v>43</v>
      </c>
      <c r="AA1354" s="43" t="s">
        <v>46</v>
      </c>
      <c r="AB1354" s="133" t="s">
        <v>47</v>
      </c>
      <c r="AC1354" s="134"/>
      <c r="AE1354" s="135"/>
      <c r="AF1354" s="135"/>
    </row>
    <row r="1355" s="70" customFormat="1" customHeight="1" spans="1:32">
      <c r="A1355" s="91" t="s">
        <v>3387</v>
      </c>
      <c r="B1355" s="91" t="s">
        <v>3368</v>
      </c>
      <c r="C1355" s="92">
        <v>45531</v>
      </c>
      <c r="D1355" s="93" t="s">
        <v>49</v>
      </c>
      <c r="E1355" s="91" t="s">
        <v>305</v>
      </c>
      <c r="F1355" s="94" t="s">
        <v>3388</v>
      </c>
      <c r="G1355" s="94" t="s">
        <v>307</v>
      </c>
      <c r="H1355" s="94"/>
      <c r="I1355" s="94" t="s">
        <v>79</v>
      </c>
      <c r="J1355" s="94" t="s">
        <v>308</v>
      </c>
      <c r="K1355" s="102">
        <v>27500</v>
      </c>
      <c r="L1355" s="40" t="s">
        <v>157</v>
      </c>
      <c r="M1355" s="109">
        <v>0.91283</v>
      </c>
      <c r="N1355" s="104">
        <f t="shared" si="98"/>
        <v>25102.825</v>
      </c>
      <c r="O1355" s="108">
        <v>45548</v>
      </c>
      <c r="P1355" s="110" t="s">
        <v>108</v>
      </c>
      <c r="Q1355" s="106" t="s">
        <v>158</v>
      </c>
      <c r="R1355" s="94" t="s">
        <v>1358</v>
      </c>
      <c r="S1355" s="95" t="s">
        <v>192</v>
      </c>
      <c r="T1355" s="95" t="s">
        <v>43</v>
      </c>
      <c r="U1355" s="95" t="s">
        <v>43</v>
      </c>
      <c r="V1355" s="121" t="s">
        <v>193</v>
      </c>
      <c r="W1355" s="91" t="s">
        <v>43</v>
      </c>
      <c r="X1355" s="120" t="s">
        <v>45</v>
      </c>
      <c r="Y1355" s="132" t="s">
        <v>43</v>
      </c>
      <c r="Z1355" s="107" t="s">
        <v>43</v>
      </c>
      <c r="AA1355" s="138" t="s">
        <v>1805</v>
      </c>
      <c r="AB1355" s="133"/>
      <c r="AC1355" s="136"/>
      <c r="AE1355" s="140"/>
      <c r="AF1355" s="140"/>
    </row>
    <row r="1356" s="69" customFormat="1" customHeight="1" spans="1:32">
      <c r="A1356" s="91" t="s">
        <v>3756</v>
      </c>
      <c r="B1356" s="91" t="s">
        <v>3368</v>
      </c>
      <c r="C1356" s="92">
        <v>45532</v>
      </c>
      <c r="D1356" s="93" t="s">
        <v>75</v>
      </c>
      <c r="E1356" s="91" t="s">
        <v>279</v>
      </c>
      <c r="F1356" s="94" t="s">
        <v>3393</v>
      </c>
      <c r="G1356" s="94" t="s">
        <v>281</v>
      </c>
      <c r="H1356" s="94"/>
      <c r="I1356" s="94" t="s">
        <v>79</v>
      </c>
      <c r="J1356" s="94" t="s">
        <v>282</v>
      </c>
      <c r="K1356" s="102">
        <v>3110.5</v>
      </c>
      <c r="L1356" s="107" t="s">
        <v>39</v>
      </c>
      <c r="M1356" s="103">
        <v>7.1323</v>
      </c>
      <c r="N1356" s="104">
        <f t="shared" si="98"/>
        <v>22185.01915</v>
      </c>
      <c r="O1356" s="105">
        <v>45558</v>
      </c>
      <c r="P1356" s="106" t="s">
        <v>3757</v>
      </c>
      <c r="Q1356" s="106" t="s">
        <v>3758</v>
      </c>
      <c r="R1356" s="94" t="s">
        <v>3759</v>
      </c>
      <c r="S1356" s="122" t="s">
        <v>261</v>
      </c>
      <c r="T1356" s="122" t="s">
        <v>3587</v>
      </c>
      <c r="U1356" s="122" t="s">
        <v>262</v>
      </c>
      <c r="V1356" s="123" t="s">
        <v>286</v>
      </c>
      <c r="W1356" s="124" t="s">
        <v>287</v>
      </c>
      <c r="X1356" s="120" t="s">
        <v>3760</v>
      </c>
      <c r="Y1356" s="132">
        <v>1</v>
      </c>
      <c r="Z1356" s="91" t="s">
        <v>524</v>
      </c>
      <c r="AA1356" s="138" t="s">
        <v>46</v>
      </c>
      <c r="AB1356" s="133" t="s">
        <v>113</v>
      </c>
      <c r="AC1356" s="136" t="s">
        <v>73</v>
      </c>
      <c r="AE1356" s="145"/>
      <c r="AF1356" s="135"/>
    </row>
    <row r="1357" s="69" customFormat="1" customHeight="1" spans="1:32">
      <c r="A1357" s="91" t="s">
        <v>3761</v>
      </c>
      <c r="B1357" s="91" t="s">
        <v>3368</v>
      </c>
      <c r="C1357" s="92">
        <v>45532</v>
      </c>
      <c r="D1357" s="93" t="s">
        <v>75</v>
      </c>
      <c r="E1357" s="91" t="s">
        <v>856</v>
      </c>
      <c r="F1357" s="94" t="s">
        <v>3378</v>
      </c>
      <c r="G1357" s="94" t="s">
        <v>858</v>
      </c>
      <c r="H1357" s="94"/>
      <c r="I1357" s="94" t="s">
        <v>79</v>
      </c>
      <c r="J1357" s="94" t="s">
        <v>282</v>
      </c>
      <c r="K1357" s="102">
        <v>11593.28</v>
      </c>
      <c r="L1357" s="40" t="s">
        <v>39</v>
      </c>
      <c r="M1357" s="103">
        <v>7.1323</v>
      </c>
      <c r="N1357" s="104">
        <f t="shared" si="98"/>
        <v>82686.750944</v>
      </c>
      <c r="O1357" s="105">
        <v>45558</v>
      </c>
      <c r="P1357" s="106" t="s">
        <v>3762</v>
      </c>
      <c r="Q1357" s="106" t="s">
        <v>3763</v>
      </c>
      <c r="R1357" s="94" t="s">
        <v>3227</v>
      </c>
      <c r="S1357" s="122" t="s">
        <v>261</v>
      </c>
      <c r="T1357" s="122" t="s">
        <v>179</v>
      </c>
      <c r="U1357" s="122" t="s">
        <v>262</v>
      </c>
      <c r="V1357" s="120" t="s">
        <v>70</v>
      </c>
      <c r="W1357" s="91" t="s">
        <v>3228</v>
      </c>
      <c r="X1357" s="120" t="s">
        <v>45</v>
      </c>
      <c r="Y1357" s="132" t="s">
        <v>43</v>
      </c>
      <c r="Z1357" s="107" t="s">
        <v>43</v>
      </c>
      <c r="AA1357" s="138" t="s">
        <v>46</v>
      </c>
      <c r="AB1357" s="133" t="s">
        <v>861</v>
      </c>
      <c r="AC1357" s="136" t="s">
        <v>73</v>
      </c>
      <c r="AE1357" s="145"/>
      <c r="AF1357" s="135"/>
    </row>
    <row r="1358" s="69" customFormat="1" customHeight="1" spans="1:32">
      <c r="A1358" s="91" t="s">
        <v>3764</v>
      </c>
      <c r="B1358" s="91" t="s">
        <v>3368</v>
      </c>
      <c r="C1358" s="92">
        <v>45532</v>
      </c>
      <c r="D1358" s="93" t="s">
        <v>75</v>
      </c>
      <c r="E1358" s="91" t="s">
        <v>279</v>
      </c>
      <c r="F1358" s="94" t="s">
        <v>3393</v>
      </c>
      <c r="G1358" s="94" t="s">
        <v>281</v>
      </c>
      <c r="H1358" s="94"/>
      <c r="I1358" s="94" t="s">
        <v>79</v>
      </c>
      <c r="J1358" s="94" t="s">
        <v>282</v>
      </c>
      <c r="K1358" s="102">
        <v>6803</v>
      </c>
      <c r="L1358" s="40" t="s">
        <v>39</v>
      </c>
      <c r="M1358" s="103">
        <v>7.1323</v>
      </c>
      <c r="N1358" s="104">
        <f t="shared" si="98"/>
        <v>48521.0369</v>
      </c>
      <c r="O1358" s="105">
        <v>45558</v>
      </c>
      <c r="P1358" s="106">
        <v>231504.27</v>
      </c>
      <c r="Q1358" s="106" t="s">
        <v>2266</v>
      </c>
      <c r="R1358" s="94" t="s">
        <v>3765</v>
      </c>
      <c r="S1358" s="122" t="s">
        <v>261</v>
      </c>
      <c r="T1358" s="122" t="s">
        <v>179</v>
      </c>
      <c r="U1358" s="122" t="s">
        <v>262</v>
      </c>
      <c r="V1358" s="123" t="s">
        <v>286</v>
      </c>
      <c r="W1358" s="124" t="s">
        <v>287</v>
      </c>
      <c r="X1358" s="120" t="s">
        <v>45</v>
      </c>
      <c r="Y1358" s="132" t="s">
        <v>43</v>
      </c>
      <c r="Z1358" s="107" t="s">
        <v>43</v>
      </c>
      <c r="AA1358" s="138" t="s">
        <v>46</v>
      </c>
      <c r="AB1358" s="133" t="s">
        <v>861</v>
      </c>
      <c r="AC1358" s="136" t="s">
        <v>73</v>
      </c>
      <c r="AE1358" s="145"/>
      <c r="AF1358" s="135"/>
    </row>
    <row r="1359" s="69" customFormat="1" customHeight="1" spans="1:32">
      <c r="A1359" s="91" t="s">
        <v>3766</v>
      </c>
      <c r="B1359" s="91" t="s">
        <v>3368</v>
      </c>
      <c r="C1359" s="92">
        <v>45532</v>
      </c>
      <c r="D1359" s="93" t="s">
        <v>60</v>
      </c>
      <c r="E1359" s="91" t="s">
        <v>115</v>
      </c>
      <c r="F1359" s="94" t="s">
        <v>3455</v>
      </c>
      <c r="G1359" s="94" t="s">
        <v>230</v>
      </c>
      <c r="H1359" s="94"/>
      <c r="I1359" s="94" t="s">
        <v>79</v>
      </c>
      <c r="J1359" s="94" t="s">
        <v>118</v>
      </c>
      <c r="K1359" s="102">
        <v>18557.64</v>
      </c>
      <c r="L1359" s="107" t="s">
        <v>39</v>
      </c>
      <c r="M1359" s="103">
        <v>7.1323</v>
      </c>
      <c r="N1359" s="104">
        <f t="shared" si="98"/>
        <v>132358.655772</v>
      </c>
      <c r="O1359" s="108" t="s">
        <v>3767</v>
      </c>
      <c r="P1359" s="110" t="s">
        <v>108</v>
      </c>
      <c r="Q1359" s="106" t="s">
        <v>231</v>
      </c>
      <c r="R1359" s="111" t="s">
        <v>232</v>
      </c>
      <c r="S1359" s="95" t="s">
        <v>68</v>
      </c>
      <c r="T1359" s="95" t="s">
        <v>233</v>
      </c>
      <c r="U1359" s="95" t="s">
        <v>43</v>
      </c>
      <c r="V1359" s="121">
        <v>500000</v>
      </c>
      <c r="W1359" s="121" t="s">
        <v>234</v>
      </c>
      <c r="X1359" s="120" t="s">
        <v>3768</v>
      </c>
      <c r="Y1359" s="132">
        <v>1</v>
      </c>
      <c r="Z1359" s="107" t="s">
        <v>1159</v>
      </c>
      <c r="AA1359" s="43" t="s">
        <v>46</v>
      </c>
      <c r="AB1359" s="133" t="s">
        <v>47</v>
      </c>
      <c r="AC1359" s="134"/>
      <c r="AE1359" s="135"/>
      <c r="AF1359" s="135"/>
    </row>
    <row r="1360" s="69" customFormat="1" customHeight="1" spans="1:32">
      <c r="A1360" s="91" t="s">
        <v>3466</v>
      </c>
      <c r="B1360" s="91" t="s">
        <v>3368</v>
      </c>
      <c r="C1360" s="92">
        <v>45533</v>
      </c>
      <c r="D1360" s="93" t="s">
        <v>49</v>
      </c>
      <c r="E1360" s="91" t="s">
        <v>153</v>
      </c>
      <c r="F1360" s="94" t="s">
        <v>3467</v>
      </c>
      <c r="G1360" s="94" t="s">
        <v>189</v>
      </c>
      <c r="H1360" s="94"/>
      <c r="I1360" s="94" t="s">
        <v>79</v>
      </c>
      <c r="J1360" s="94" t="s">
        <v>156</v>
      </c>
      <c r="K1360" s="102">
        <v>282064</v>
      </c>
      <c r="L1360" s="40" t="s">
        <v>157</v>
      </c>
      <c r="M1360" s="109">
        <v>0.91261</v>
      </c>
      <c r="N1360" s="104">
        <f t="shared" si="98"/>
        <v>257414.42704</v>
      </c>
      <c r="O1360" s="105">
        <v>45555</v>
      </c>
      <c r="P1360" s="110" t="s">
        <v>108</v>
      </c>
      <c r="Q1360" s="106" t="s">
        <v>190</v>
      </c>
      <c r="R1360" s="94" t="s">
        <v>3769</v>
      </c>
      <c r="S1360" s="94" t="s">
        <v>192</v>
      </c>
      <c r="T1360" s="94" t="s">
        <v>43</v>
      </c>
      <c r="U1360" s="94" t="s">
        <v>43</v>
      </c>
      <c r="V1360" s="120" t="s">
        <v>193</v>
      </c>
      <c r="W1360" s="91" t="s">
        <v>43</v>
      </c>
      <c r="X1360" s="120" t="s">
        <v>45</v>
      </c>
      <c r="Y1360" s="132" t="s">
        <v>43</v>
      </c>
      <c r="Z1360" s="91" t="s">
        <v>43</v>
      </c>
      <c r="AA1360" s="138" t="s">
        <v>1805</v>
      </c>
      <c r="AB1360" s="133"/>
      <c r="AC1360" s="134"/>
      <c r="AE1360" s="135"/>
      <c r="AF1360" s="135"/>
    </row>
    <row r="1361" s="69" customFormat="1" customHeight="1" spans="1:32">
      <c r="A1361" s="91" t="s">
        <v>3770</v>
      </c>
      <c r="B1361" s="91" t="s">
        <v>3368</v>
      </c>
      <c r="C1361" s="92">
        <v>45533</v>
      </c>
      <c r="D1361" s="93" t="s">
        <v>33</v>
      </c>
      <c r="E1361" s="91" t="s">
        <v>34</v>
      </c>
      <c r="F1361" s="94" t="s">
        <v>3771</v>
      </c>
      <c r="G1361" s="94" t="s">
        <v>3772</v>
      </c>
      <c r="H1361" s="94"/>
      <c r="I1361" s="94" t="s">
        <v>145</v>
      </c>
      <c r="J1361" s="94" t="s">
        <v>38</v>
      </c>
      <c r="K1361" s="102">
        <v>13415.0401102941</v>
      </c>
      <c r="L1361" s="107" t="s">
        <v>39</v>
      </c>
      <c r="M1361" s="103">
        <v>7.1323</v>
      </c>
      <c r="N1361" s="104">
        <f t="shared" si="98"/>
        <v>95680.0905786506</v>
      </c>
      <c r="O1361" s="105">
        <v>45544</v>
      </c>
      <c r="P1361" s="106">
        <v>13415.04</v>
      </c>
      <c r="Q1361" s="106" t="s">
        <v>40</v>
      </c>
      <c r="R1361" s="94" t="s">
        <v>3773</v>
      </c>
      <c r="S1361" s="94" t="s">
        <v>57</v>
      </c>
      <c r="T1361" s="94" t="s">
        <v>43</v>
      </c>
      <c r="U1361" s="94" t="s">
        <v>43</v>
      </c>
      <c r="V1361" s="120" t="s">
        <v>58</v>
      </c>
      <c r="W1361" s="91" t="s">
        <v>43</v>
      </c>
      <c r="X1361" s="120" t="s">
        <v>45</v>
      </c>
      <c r="Y1361" s="132" t="s">
        <v>43</v>
      </c>
      <c r="Z1361" s="91" t="s">
        <v>43</v>
      </c>
      <c r="AA1361" s="43" t="s">
        <v>46</v>
      </c>
      <c r="AB1361" s="133" t="s">
        <v>47</v>
      </c>
      <c r="AC1361" s="134"/>
      <c r="AE1361" s="145"/>
      <c r="AF1361" s="135"/>
    </row>
    <row r="1362" s="69" customFormat="1" customHeight="1" spans="1:32">
      <c r="A1362" s="91" t="s">
        <v>3774</v>
      </c>
      <c r="B1362" s="91" t="s">
        <v>3368</v>
      </c>
      <c r="C1362" s="92">
        <v>45533</v>
      </c>
      <c r="D1362" s="93" t="s">
        <v>33</v>
      </c>
      <c r="E1362" s="91" t="s">
        <v>34</v>
      </c>
      <c r="F1362" s="94" t="s">
        <v>3533</v>
      </c>
      <c r="G1362" s="94" t="s">
        <v>727</v>
      </c>
      <c r="H1362" s="94"/>
      <c r="I1362" s="94" t="s">
        <v>37</v>
      </c>
      <c r="J1362" s="94" t="s">
        <v>38</v>
      </c>
      <c r="K1362" s="102">
        <v>10323.6</v>
      </c>
      <c r="L1362" s="107" t="s">
        <v>39</v>
      </c>
      <c r="M1362" s="103">
        <v>7.1323</v>
      </c>
      <c r="N1362" s="104">
        <f t="shared" si="98"/>
        <v>73631.01228</v>
      </c>
      <c r="O1362" s="108">
        <v>45573</v>
      </c>
      <c r="P1362" s="106">
        <v>3097.08</v>
      </c>
      <c r="Q1362" s="106" t="s">
        <v>3534</v>
      </c>
      <c r="R1362" s="94" t="s">
        <v>728</v>
      </c>
      <c r="S1362" s="94" t="s">
        <v>93</v>
      </c>
      <c r="T1362" s="94" t="s">
        <v>729</v>
      </c>
      <c r="U1362" s="94" t="s">
        <v>43</v>
      </c>
      <c r="V1362" s="120">
        <v>250000</v>
      </c>
      <c r="W1362" s="91" t="s">
        <v>730</v>
      </c>
      <c r="X1362" s="121" t="s">
        <v>45</v>
      </c>
      <c r="Y1362" s="137" t="s">
        <v>43</v>
      </c>
      <c r="Z1362" s="137" t="s">
        <v>43</v>
      </c>
      <c r="AA1362" s="43" t="s">
        <v>46</v>
      </c>
      <c r="AB1362" s="133" t="s">
        <v>461</v>
      </c>
      <c r="AC1362" s="134" t="s">
        <v>73</v>
      </c>
      <c r="AE1362" s="145"/>
      <c r="AF1362" s="135"/>
    </row>
    <row r="1363" s="69" customFormat="1" customHeight="1" spans="1:32">
      <c r="A1363" s="91" t="s">
        <v>3775</v>
      </c>
      <c r="B1363" s="91" t="s">
        <v>3368</v>
      </c>
      <c r="C1363" s="92">
        <v>45533</v>
      </c>
      <c r="D1363" s="93" t="s">
        <v>60</v>
      </c>
      <c r="E1363" s="91" t="s">
        <v>2238</v>
      </c>
      <c r="F1363" s="94" t="s">
        <v>3776</v>
      </c>
      <c r="G1363" s="94" t="s">
        <v>1612</v>
      </c>
      <c r="H1363" s="94"/>
      <c r="I1363" s="94" t="s">
        <v>37</v>
      </c>
      <c r="J1363" s="94" t="s">
        <v>204</v>
      </c>
      <c r="K1363" s="102">
        <v>164840</v>
      </c>
      <c r="L1363" s="107" t="s">
        <v>89</v>
      </c>
      <c r="M1363" s="103">
        <v>1</v>
      </c>
      <c r="N1363" s="104">
        <f t="shared" si="98"/>
        <v>164840</v>
      </c>
      <c r="O1363" s="108">
        <v>45565</v>
      </c>
      <c r="P1363" s="106" t="s">
        <v>108</v>
      </c>
      <c r="Q1363" s="106" t="s">
        <v>1613</v>
      </c>
      <c r="R1363" s="120" t="s">
        <v>1614</v>
      </c>
      <c r="S1363" s="94" t="s">
        <v>68</v>
      </c>
      <c r="T1363" s="94" t="s">
        <v>1615</v>
      </c>
      <c r="U1363" s="94" t="s">
        <v>43</v>
      </c>
      <c r="V1363" s="120">
        <v>150000</v>
      </c>
      <c r="W1363" s="91" t="s">
        <v>1616</v>
      </c>
      <c r="X1363" s="120" t="s">
        <v>45</v>
      </c>
      <c r="Y1363" s="132" t="s">
        <v>43</v>
      </c>
      <c r="Z1363" s="40" t="s">
        <v>43</v>
      </c>
      <c r="AA1363" s="138" t="s">
        <v>1141</v>
      </c>
      <c r="AB1363" s="133" t="s">
        <v>47</v>
      </c>
      <c r="AC1363" s="134"/>
      <c r="AE1363" s="145"/>
      <c r="AF1363" s="135"/>
    </row>
    <row r="1364" s="69" customFormat="1" customHeight="1" spans="1:32">
      <c r="A1364" s="91" t="s">
        <v>3558</v>
      </c>
      <c r="B1364" s="91" t="s">
        <v>3368</v>
      </c>
      <c r="C1364" s="92">
        <v>45533</v>
      </c>
      <c r="D1364" s="93" t="s">
        <v>33</v>
      </c>
      <c r="E1364" s="91" t="s">
        <v>34</v>
      </c>
      <c r="F1364" s="94" t="s">
        <v>3559</v>
      </c>
      <c r="G1364" s="94" t="s">
        <v>2801</v>
      </c>
      <c r="H1364" s="94"/>
      <c r="I1364" s="94" t="s">
        <v>37</v>
      </c>
      <c r="J1364" s="94" t="s">
        <v>38</v>
      </c>
      <c r="K1364" s="102">
        <v>49.5</v>
      </c>
      <c r="L1364" s="107" t="s">
        <v>39</v>
      </c>
      <c r="M1364" s="103">
        <v>7.1323</v>
      </c>
      <c r="N1364" s="104">
        <f t="shared" ref="N1364:N1387" si="99">K1364*M1364</f>
        <v>353.04885</v>
      </c>
      <c r="O1364" s="105">
        <v>45545</v>
      </c>
      <c r="P1364" s="106" t="s">
        <v>108</v>
      </c>
      <c r="Q1364" s="106" t="s">
        <v>3777</v>
      </c>
      <c r="R1364" s="94" t="s">
        <v>1336</v>
      </c>
      <c r="S1364" s="94" t="s">
        <v>57</v>
      </c>
      <c r="T1364" s="94" t="s">
        <v>43</v>
      </c>
      <c r="U1364" s="94" t="s">
        <v>43</v>
      </c>
      <c r="V1364" s="120">
        <v>50000</v>
      </c>
      <c r="W1364" s="91" t="s">
        <v>1337</v>
      </c>
      <c r="X1364" s="120" t="s">
        <v>45</v>
      </c>
      <c r="Y1364" s="132" t="s">
        <v>43</v>
      </c>
      <c r="Z1364" s="91" t="s">
        <v>43</v>
      </c>
      <c r="AA1364" s="138" t="s">
        <v>46</v>
      </c>
      <c r="AB1364" s="133" t="s">
        <v>47</v>
      </c>
      <c r="AC1364" s="134"/>
      <c r="AE1364" s="145"/>
      <c r="AF1364" s="135"/>
    </row>
    <row r="1365" s="70" customFormat="1" customHeight="1" spans="1:32">
      <c r="A1365" s="91" t="s">
        <v>3387</v>
      </c>
      <c r="B1365" s="91" t="s">
        <v>3368</v>
      </c>
      <c r="C1365" s="92">
        <v>45533</v>
      </c>
      <c r="D1365" s="93" t="s">
        <v>49</v>
      </c>
      <c r="E1365" s="91" t="s">
        <v>305</v>
      </c>
      <c r="F1365" s="94" t="s">
        <v>3388</v>
      </c>
      <c r="G1365" s="94" t="s">
        <v>307</v>
      </c>
      <c r="H1365" s="94"/>
      <c r="I1365" s="94" t="s">
        <v>79</v>
      </c>
      <c r="J1365" s="94" t="s">
        <v>308</v>
      </c>
      <c r="K1365" s="102">
        <v>9210</v>
      </c>
      <c r="L1365" s="40" t="s">
        <v>157</v>
      </c>
      <c r="M1365" s="109">
        <v>0.91283</v>
      </c>
      <c r="N1365" s="104">
        <f t="shared" si="99"/>
        <v>8407.1643</v>
      </c>
      <c r="O1365" s="108">
        <v>45548</v>
      </c>
      <c r="P1365" s="110" t="s">
        <v>108</v>
      </c>
      <c r="Q1365" s="106" t="s">
        <v>158</v>
      </c>
      <c r="R1365" s="94" t="s">
        <v>2520</v>
      </c>
      <c r="S1365" s="95" t="s">
        <v>192</v>
      </c>
      <c r="T1365" s="95" t="s">
        <v>43</v>
      </c>
      <c r="U1365" s="95" t="s">
        <v>43</v>
      </c>
      <c r="V1365" s="121" t="s">
        <v>193</v>
      </c>
      <c r="W1365" s="91" t="s">
        <v>43</v>
      </c>
      <c r="X1365" s="120" t="s">
        <v>45</v>
      </c>
      <c r="Y1365" s="132" t="s">
        <v>43</v>
      </c>
      <c r="Z1365" s="107" t="s">
        <v>43</v>
      </c>
      <c r="AA1365" s="138" t="s">
        <v>1805</v>
      </c>
      <c r="AB1365" s="133"/>
      <c r="AC1365" s="136"/>
      <c r="AE1365" s="140"/>
      <c r="AF1365" s="140"/>
    </row>
    <row r="1366" s="69" customFormat="1" customHeight="1" spans="1:32">
      <c r="A1366" s="91" t="s">
        <v>3778</v>
      </c>
      <c r="B1366" s="91" t="s">
        <v>3368</v>
      </c>
      <c r="C1366" s="92">
        <v>45533</v>
      </c>
      <c r="D1366" s="93" t="s">
        <v>75</v>
      </c>
      <c r="E1366" s="91" t="s">
        <v>279</v>
      </c>
      <c r="F1366" s="94" t="s">
        <v>3393</v>
      </c>
      <c r="G1366" s="94" t="s">
        <v>281</v>
      </c>
      <c r="H1366" s="94"/>
      <c r="I1366" s="94" t="s">
        <v>79</v>
      </c>
      <c r="J1366" s="94" t="s">
        <v>282</v>
      </c>
      <c r="K1366" s="102">
        <v>14796</v>
      </c>
      <c r="L1366" s="107" t="s">
        <v>39</v>
      </c>
      <c r="M1366" s="103">
        <v>7.1323</v>
      </c>
      <c r="N1366" s="104">
        <f t="shared" si="99"/>
        <v>105529.5108</v>
      </c>
      <c r="O1366" s="105">
        <v>45559</v>
      </c>
      <c r="P1366" s="106">
        <v>231504.27</v>
      </c>
      <c r="Q1366" s="106" t="s">
        <v>3779</v>
      </c>
      <c r="R1366" s="94" t="s">
        <v>2311</v>
      </c>
      <c r="S1366" s="122" t="s">
        <v>261</v>
      </c>
      <c r="T1366" s="122" t="s">
        <v>179</v>
      </c>
      <c r="U1366" s="122" t="s">
        <v>262</v>
      </c>
      <c r="V1366" s="120" t="s">
        <v>70</v>
      </c>
      <c r="W1366" s="91" t="s">
        <v>2312</v>
      </c>
      <c r="X1366" s="120" t="s">
        <v>45</v>
      </c>
      <c r="Y1366" s="132" t="s">
        <v>43</v>
      </c>
      <c r="Z1366" s="91" t="s">
        <v>43</v>
      </c>
      <c r="AA1366" s="43" t="s">
        <v>46</v>
      </c>
      <c r="AB1366" s="133" t="s">
        <v>113</v>
      </c>
      <c r="AC1366" s="136" t="s">
        <v>73</v>
      </c>
      <c r="AE1366" s="145"/>
      <c r="AF1366" s="135"/>
    </row>
    <row r="1367" s="69" customFormat="1" customHeight="1" spans="1:32">
      <c r="A1367" s="91" t="s">
        <v>3780</v>
      </c>
      <c r="B1367" s="91" t="s">
        <v>3368</v>
      </c>
      <c r="C1367" s="92">
        <v>45534</v>
      </c>
      <c r="D1367" s="93" t="s">
        <v>60</v>
      </c>
      <c r="E1367" s="91" t="s">
        <v>61</v>
      </c>
      <c r="F1367" s="94" t="s">
        <v>3781</v>
      </c>
      <c r="G1367" s="94" t="s">
        <v>3782</v>
      </c>
      <c r="H1367" s="94"/>
      <c r="I1367" s="94" t="s">
        <v>37</v>
      </c>
      <c r="J1367" s="94" t="s">
        <v>65</v>
      </c>
      <c r="K1367" s="102">
        <v>60155.89</v>
      </c>
      <c r="L1367" s="107" t="s">
        <v>39</v>
      </c>
      <c r="M1367" s="103">
        <v>7.1323</v>
      </c>
      <c r="N1367" s="104">
        <f t="shared" si="99"/>
        <v>429049.854247</v>
      </c>
      <c r="O1367" s="105">
        <v>45551</v>
      </c>
      <c r="P1367" s="106">
        <v>18455.57</v>
      </c>
      <c r="Q1367" s="106" t="s">
        <v>3783</v>
      </c>
      <c r="R1367" s="94" t="s">
        <v>3784</v>
      </c>
      <c r="S1367" s="122" t="s">
        <v>261</v>
      </c>
      <c r="T1367" s="122" t="s">
        <v>350</v>
      </c>
      <c r="U1367" s="122" t="s">
        <v>262</v>
      </c>
      <c r="V1367" s="120" t="s">
        <v>70</v>
      </c>
      <c r="W1367" s="91" t="s">
        <v>3785</v>
      </c>
      <c r="X1367" s="120" t="s">
        <v>3786</v>
      </c>
      <c r="Y1367" s="132">
        <v>1</v>
      </c>
      <c r="Z1367" s="91" t="s">
        <v>1780</v>
      </c>
      <c r="AA1367" s="43" t="s">
        <v>46</v>
      </c>
      <c r="AB1367" s="133" t="s">
        <v>72</v>
      </c>
      <c r="AC1367" s="134" t="s">
        <v>73</v>
      </c>
      <c r="AE1367" s="145"/>
      <c r="AF1367" s="135"/>
    </row>
    <row r="1368" s="69" customFormat="1" customHeight="1" spans="1:32">
      <c r="A1368" s="91" t="s">
        <v>3052</v>
      </c>
      <c r="B1368" s="91" t="s">
        <v>3368</v>
      </c>
      <c r="C1368" s="92">
        <v>45534</v>
      </c>
      <c r="D1368" s="93" t="s">
        <v>33</v>
      </c>
      <c r="E1368" s="91" t="s">
        <v>50</v>
      </c>
      <c r="F1368" s="94" t="s">
        <v>3787</v>
      </c>
      <c r="G1368" s="94" t="s">
        <v>654</v>
      </c>
      <c r="H1368" s="94"/>
      <c r="I1368" s="94" t="s">
        <v>79</v>
      </c>
      <c r="J1368" s="94" t="s">
        <v>655</v>
      </c>
      <c r="K1368" s="102">
        <v>4974</v>
      </c>
      <c r="L1368" s="107" t="s">
        <v>39</v>
      </c>
      <c r="M1368" s="103">
        <v>7.1323</v>
      </c>
      <c r="N1368" s="104">
        <f t="shared" si="99"/>
        <v>35476.0602</v>
      </c>
      <c r="O1368" s="105">
        <v>45560</v>
      </c>
      <c r="P1368" s="106">
        <v>18242.99</v>
      </c>
      <c r="Q1368" s="106" t="s">
        <v>3788</v>
      </c>
      <c r="R1368" s="96" t="s">
        <v>657</v>
      </c>
      <c r="S1368" s="125" t="s">
        <v>261</v>
      </c>
      <c r="T1368" s="122" t="s">
        <v>179</v>
      </c>
      <c r="U1368" s="122" t="s">
        <v>262</v>
      </c>
      <c r="V1368" s="120">
        <v>200000</v>
      </c>
      <c r="W1368" s="91" t="s">
        <v>658</v>
      </c>
      <c r="X1368" s="121" t="s">
        <v>45</v>
      </c>
      <c r="Y1368" s="137" t="s">
        <v>43</v>
      </c>
      <c r="Z1368" s="40" t="s">
        <v>43</v>
      </c>
      <c r="AA1368" s="138" t="s">
        <v>46</v>
      </c>
      <c r="AB1368" s="133" t="s">
        <v>47</v>
      </c>
      <c r="AC1368" s="134"/>
      <c r="AE1368" s="145"/>
      <c r="AF1368" s="135"/>
    </row>
    <row r="1369" s="69" customFormat="1" customHeight="1" spans="1:32">
      <c r="A1369" s="91" t="s">
        <v>3789</v>
      </c>
      <c r="B1369" s="91" t="s">
        <v>3368</v>
      </c>
      <c r="C1369" s="92">
        <v>45534</v>
      </c>
      <c r="D1369" s="93" t="s">
        <v>60</v>
      </c>
      <c r="E1369" s="91" t="s">
        <v>61</v>
      </c>
      <c r="F1369" s="94" t="s">
        <v>3790</v>
      </c>
      <c r="G1369" s="94" t="s">
        <v>3339</v>
      </c>
      <c r="H1369" s="94"/>
      <c r="I1369" s="94" t="s">
        <v>64</v>
      </c>
      <c r="J1369" s="94" t="s">
        <v>65</v>
      </c>
      <c r="K1369" s="102">
        <v>29026.53</v>
      </c>
      <c r="L1369" s="107" t="s">
        <v>39</v>
      </c>
      <c r="M1369" s="103">
        <v>7.1323</v>
      </c>
      <c r="N1369" s="104">
        <f t="shared" si="99"/>
        <v>207025.919919</v>
      </c>
      <c r="O1369" s="105">
        <v>45570</v>
      </c>
      <c r="P1369" s="114" t="s">
        <v>323</v>
      </c>
      <c r="Q1369" s="106" t="s">
        <v>3791</v>
      </c>
      <c r="R1369" s="94" t="s">
        <v>3341</v>
      </c>
      <c r="S1369" s="95" t="s">
        <v>68</v>
      </c>
      <c r="T1369" s="94" t="s">
        <v>3342</v>
      </c>
      <c r="U1369" s="94" t="s">
        <v>43</v>
      </c>
      <c r="V1369" s="120" t="s">
        <v>70</v>
      </c>
      <c r="W1369" s="91" t="s">
        <v>3343</v>
      </c>
      <c r="X1369" s="120" t="s">
        <v>45</v>
      </c>
      <c r="Y1369" s="132" t="s">
        <v>43</v>
      </c>
      <c r="Z1369" s="91" t="s">
        <v>43</v>
      </c>
      <c r="AA1369" s="138" t="s">
        <v>46</v>
      </c>
      <c r="AB1369" s="133" t="s">
        <v>113</v>
      </c>
      <c r="AC1369" s="136" t="s">
        <v>73</v>
      </c>
      <c r="AE1369" s="145"/>
      <c r="AF1369" s="135"/>
    </row>
    <row r="1370" s="70" customFormat="1" customHeight="1" spans="1:31">
      <c r="A1370" s="91" t="s">
        <v>3792</v>
      </c>
      <c r="B1370" s="91" t="s">
        <v>3368</v>
      </c>
      <c r="C1370" s="92">
        <v>45534</v>
      </c>
      <c r="D1370" s="93" t="s">
        <v>49</v>
      </c>
      <c r="E1370" s="91" t="s">
        <v>311</v>
      </c>
      <c r="F1370" s="94" t="s">
        <v>3793</v>
      </c>
      <c r="G1370" s="94" t="s">
        <v>3794</v>
      </c>
      <c r="H1370" s="94"/>
      <c r="I1370" s="94" t="s">
        <v>145</v>
      </c>
      <c r="J1370" s="94" t="s">
        <v>516</v>
      </c>
      <c r="K1370" s="102">
        <v>2490</v>
      </c>
      <c r="L1370" s="107" t="s">
        <v>39</v>
      </c>
      <c r="M1370" s="103">
        <v>7.1323</v>
      </c>
      <c r="N1370" s="104">
        <f t="shared" si="99"/>
        <v>17759.427</v>
      </c>
      <c r="O1370" s="105">
        <v>45548</v>
      </c>
      <c r="P1370" s="106">
        <v>2472</v>
      </c>
      <c r="Q1370" s="106" t="s">
        <v>40</v>
      </c>
      <c r="R1370" s="94" t="s">
        <v>3795</v>
      </c>
      <c r="S1370" s="94" t="s">
        <v>42</v>
      </c>
      <c r="T1370" s="94" t="s">
        <v>43</v>
      </c>
      <c r="U1370" s="94" t="s">
        <v>43</v>
      </c>
      <c r="V1370" s="120" t="s">
        <v>44</v>
      </c>
      <c r="W1370" s="91" t="s">
        <v>43</v>
      </c>
      <c r="X1370" s="120" t="s">
        <v>45</v>
      </c>
      <c r="Y1370" s="132" t="s">
        <v>43</v>
      </c>
      <c r="Z1370" s="91" t="s">
        <v>43</v>
      </c>
      <c r="AA1370" s="138" t="s">
        <v>46</v>
      </c>
      <c r="AB1370" s="133" t="s">
        <v>854</v>
      </c>
      <c r="AC1370" s="136" t="s">
        <v>73</v>
      </c>
      <c r="AE1370" s="136"/>
    </row>
    <row r="1371" s="70" customFormat="1" customHeight="1" spans="1:31">
      <c r="A1371" s="91" t="s">
        <v>3796</v>
      </c>
      <c r="B1371" s="91" t="s">
        <v>3368</v>
      </c>
      <c r="C1371" s="92">
        <v>45534</v>
      </c>
      <c r="D1371" s="93" t="s">
        <v>60</v>
      </c>
      <c r="E1371" s="91" t="s">
        <v>61</v>
      </c>
      <c r="F1371" s="94" t="s">
        <v>3797</v>
      </c>
      <c r="G1371" s="94" t="s">
        <v>3798</v>
      </c>
      <c r="H1371" s="94"/>
      <c r="I1371" s="94" t="s">
        <v>37</v>
      </c>
      <c r="J1371" s="95" t="s">
        <v>65</v>
      </c>
      <c r="K1371" s="109">
        <v>17942.14</v>
      </c>
      <c r="L1371" s="107" t="s">
        <v>39</v>
      </c>
      <c r="M1371" s="103">
        <v>7.1323</v>
      </c>
      <c r="N1371" s="104">
        <f t="shared" si="99"/>
        <v>127968.725122</v>
      </c>
      <c r="O1371" s="108">
        <v>45570</v>
      </c>
      <c r="P1371" s="110">
        <v>5620</v>
      </c>
      <c r="Q1371" s="110" t="s">
        <v>3644</v>
      </c>
      <c r="R1371" s="94" t="s">
        <v>3799</v>
      </c>
      <c r="S1371" s="94" t="s">
        <v>68</v>
      </c>
      <c r="T1371" s="94" t="s">
        <v>3800</v>
      </c>
      <c r="U1371" s="94" t="s">
        <v>43</v>
      </c>
      <c r="V1371" s="121">
        <v>100000</v>
      </c>
      <c r="W1371" s="91" t="s">
        <v>3801</v>
      </c>
      <c r="X1371" s="121" t="s">
        <v>45</v>
      </c>
      <c r="Y1371" s="137" t="s">
        <v>43</v>
      </c>
      <c r="Z1371" s="40" t="s">
        <v>43</v>
      </c>
      <c r="AA1371" s="138" t="s">
        <v>46</v>
      </c>
      <c r="AB1371" s="154" t="s">
        <v>113</v>
      </c>
      <c r="AC1371" s="155" t="s">
        <v>73</v>
      </c>
      <c r="AE1371" s="136"/>
    </row>
    <row r="1372" s="69" customFormat="1" customHeight="1" spans="1:32">
      <c r="A1372" s="91" t="s">
        <v>3802</v>
      </c>
      <c r="B1372" s="91" t="s">
        <v>3368</v>
      </c>
      <c r="C1372" s="92">
        <v>45534</v>
      </c>
      <c r="D1372" s="93" t="s">
        <v>49</v>
      </c>
      <c r="E1372" s="91" t="s">
        <v>142</v>
      </c>
      <c r="F1372" s="94" t="s">
        <v>3803</v>
      </c>
      <c r="G1372" s="94" t="s">
        <v>3804</v>
      </c>
      <c r="H1372" s="94"/>
      <c r="I1372" s="94" t="s">
        <v>37</v>
      </c>
      <c r="J1372" s="94" t="s">
        <v>150</v>
      </c>
      <c r="K1372" s="102">
        <v>4170</v>
      </c>
      <c r="L1372" s="107" t="s">
        <v>39</v>
      </c>
      <c r="M1372" s="103">
        <v>7.1323</v>
      </c>
      <c r="N1372" s="104">
        <f t="shared" si="99"/>
        <v>29741.691</v>
      </c>
      <c r="O1372" s="105">
        <v>45564</v>
      </c>
      <c r="P1372" s="106">
        <v>4162</v>
      </c>
      <c r="Q1372" s="106" t="s">
        <v>40</v>
      </c>
      <c r="R1372" s="94" t="s">
        <v>3804</v>
      </c>
      <c r="S1372" s="94" t="s">
        <v>42</v>
      </c>
      <c r="T1372" s="94" t="s">
        <v>43</v>
      </c>
      <c r="U1372" s="94" t="s">
        <v>43</v>
      </c>
      <c r="V1372" s="120" t="s">
        <v>44</v>
      </c>
      <c r="W1372" s="91" t="s">
        <v>43</v>
      </c>
      <c r="X1372" s="120" t="s">
        <v>45</v>
      </c>
      <c r="Y1372" s="132" t="s">
        <v>43</v>
      </c>
      <c r="Z1372" s="91" t="s">
        <v>43</v>
      </c>
      <c r="AA1372" s="43" t="s">
        <v>46</v>
      </c>
      <c r="AB1372" s="133" t="s">
        <v>47</v>
      </c>
      <c r="AC1372" s="134"/>
      <c r="AE1372" s="145"/>
      <c r="AF1372" s="135"/>
    </row>
    <row r="1373" s="70" customFormat="1" customHeight="1" spans="1:31">
      <c r="A1373" s="91" t="s">
        <v>3805</v>
      </c>
      <c r="B1373" s="91" t="s">
        <v>3368</v>
      </c>
      <c r="C1373" s="92">
        <v>45534</v>
      </c>
      <c r="D1373" s="93" t="s">
        <v>33</v>
      </c>
      <c r="E1373" s="91" t="s">
        <v>34</v>
      </c>
      <c r="F1373" s="94" t="s">
        <v>3806</v>
      </c>
      <c r="G1373" s="94" t="s">
        <v>3807</v>
      </c>
      <c r="H1373" s="94"/>
      <c r="I1373" s="94" t="s">
        <v>53</v>
      </c>
      <c r="J1373" s="94" t="s">
        <v>38</v>
      </c>
      <c r="K1373" s="102">
        <v>27135.5</v>
      </c>
      <c r="L1373" s="107" t="s">
        <v>39</v>
      </c>
      <c r="M1373" s="103">
        <v>7.1323</v>
      </c>
      <c r="N1373" s="104">
        <f t="shared" si="99"/>
        <v>193538.52665</v>
      </c>
      <c r="O1373" s="105">
        <v>45559</v>
      </c>
      <c r="P1373" s="106">
        <v>13567.75</v>
      </c>
      <c r="Q1373" s="106" t="s">
        <v>3808</v>
      </c>
      <c r="R1373" s="94" t="s">
        <v>3809</v>
      </c>
      <c r="S1373" s="94" t="s">
        <v>93</v>
      </c>
      <c r="T1373" s="94" t="s">
        <v>43</v>
      </c>
      <c r="U1373" s="94" t="s">
        <v>43</v>
      </c>
      <c r="V1373" s="120">
        <v>60000</v>
      </c>
      <c r="W1373" s="91" t="s">
        <v>3810</v>
      </c>
      <c r="X1373" s="120" t="s">
        <v>45</v>
      </c>
      <c r="Y1373" s="132" t="s">
        <v>43</v>
      </c>
      <c r="Z1373" s="91" t="s">
        <v>43</v>
      </c>
      <c r="AA1373" s="138" t="s">
        <v>46</v>
      </c>
      <c r="AB1373" s="133" t="s">
        <v>47</v>
      </c>
      <c r="AC1373" s="136"/>
      <c r="AE1373" s="136"/>
    </row>
    <row r="1374" s="69" customFormat="1" customHeight="1" spans="1:31">
      <c r="A1374" s="91" t="s">
        <v>3811</v>
      </c>
      <c r="B1374" s="91" t="s">
        <v>3368</v>
      </c>
      <c r="C1374" s="92">
        <v>45534</v>
      </c>
      <c r="D1374" s="93" t="s">
        <v>49</v>
      </c>
      <c r="E1374" s="91" t="s">
        <v>142</v>
      </c>
      <c r="F1374" s="94" t="s">
        <v>3812</v>
      </c>
      <c r="G1374" s="94" t="s">
        <v>3813</v>
      </c>
      <c r="H1374" s="94"/>
      <c r="I1374" s="94" t="s">
        <v>145</v>
      </c>
      <c r="J1374" s="94" t="s">
        <v>150</v>
      </c>
      <c r="K1374" s="102">
        <v>6200</v>
      </c>
      <c r="L1374" s="107" t="s">
        <v>39</v>
      </c>
      <c r="M1374" s="103">
        <v>7.1323</v>
      </c>
      <c r="N1374" s="104">
        <f t="shared" si="99"/>
        <v>44220.26</v>
      </c>
      <c r="O1374" s="105">
        <v>45563</v>
      </c>
      <c r="P1374" s="106">
        <v>3069</v>
      </c>
      <c r="Q1374" s="106" t="s">
        <v>3814</v>
      </c>
      <c r="R1374" s="94" t="s">
        <v>3815</v>
      </c>
      <c r="S1374" s="94" t="s">
        <v>93</v>
      </c>
      <c r="T1374" s="94" t="s">
        <v>199</v>
      </c>
      <c r="U1374" s="94" t="s">
        <v>43</v>
      </c>
      <c r="V1374" s="120" t="s">
        <v>70</v>
      </c>
      <c r="W1374" s="91" t="s">
        <v>3816</v>
      </c>
      <c r="X1374" s="120" t="s">
        <v>45</v>
      </c>
      <c r="Y1374" s="132" t="s">
        <v>43</v>
      </c>
      <c r="Z1374" s="91" t="s">
        <v>43</v>
      </c>
      <c r="AA1374" s="138" t="s">
        <v>46</v>
      </c>
      <c r="AB1374" s="133" t="s">
        <v>113</v>
      </c>
      <c r="AC1374" s="136" t="s">
        <v>73</v>
      </c>
      <c r="AE1374" s="134"/>
    </row>
    <row r="1375" s="69" customFormat="1" customHeight="1" spans="1:32">
      <c r="A1375" s="91" t="s">
        <v>3375</v>
      </c>
      <c r="B1375" s="91" t="s">
        <v>3368</v>
      </c>
      <c r="C1375" s="92">
        <v>45534</v>
      </c>
      <c r="D1375" s="93" t="s">
        <v>49</v>
      </c>
      <c r="E1375" s="91" t="s">
        <v>311</v>
      </c>
      <c r="F1375" s="94" t="s">
        <v>3376</v>
      </c>
      <c r="G1375" s="94" t="s">
        <v>313</v>
      </c>
      <c r="H1375" s="94"/>
      <c r="I1375" s="94" t="s">
        <v>53</v>
      </c>
      <c r="J1375" s="94" t="s">
        <v>314</v>
      </c>
      <c r="K1375" s="102">
        <v>812</v>
      </c>
      <c r="L1375" s="107" t="s">
        <v>39</v>
      </c>
      <c r="M1375" s="103">
        <v>7.1323</v>
      </c>
      <c r="N1375" s="104">
        <f t="shared" si="99"/>
        <v>5791.4276</v>
      </c>
      <c r="O1375" s="105">
        <v>45541</v>
      </c>
      <c r="P1375" s="106" t="s">
        <v>108</v>
      </c>
      <c r="Q1375" s="106" t="s">
        <v>2541</v>
      </c>
      <c r="R1375" s="94" t="s">
        <v>315</v>
      </c>
      <c r="S1375" s="94" t="s">
        <v>93</v>
      </c>
      <c r="T1375" s="94" t="s">
        <v>43</v>
      </c>
      <c r="U1375" s="94" t="s">
        <v>43</v>
      </c>
      <c r="V1375" s="120">
        <v>400000</v>
      </c>
      <c r="W1375" s="91" t="s">
        <v>316</v>
      </c>
      <c r="X1375" s="120" t="s">
        <v>45</v>
      </c>
      <c r="Y1375" s="132" t="s">
        <v>43</v>
      </c>
      <c r="Z1375" s="107" t="s">
        <v>43</v>
      </c>
      <c r="AA1375" s="138" t="s">
        <v>46</v>
      </c>
      <c r="AB1375" s="133" t="s">
        <v>317</v>
      </c>
      <c r="AC1375" s="134" t="s">
        <v>73</v>
      </c>
      <c r="AD1375" s="136" t="s">
        <v>318</v>
      </c>
      <c r="AE1375" s="135"/>
      <c r="AF1375" s="135"/>
    </row>
    <row r="1376" s="70" customFormat="1" customHeight="1" spans="1:32">
      <c r="A1376" s="91" t="s">
        <v>3387</v>
      </c>
      <c r="B1376" s="91" t="s">
        <v>3368</v>
      </c>
      <c r="C1376" s="92">
        <v>45535</v>
      </c>
      <c r="D1376" s="93" t="s">
        <v>49</v>
      </c>
      <c r="E1376" s="91" t="s">
        <v>305</v>
      </c>
      <c r="F1376" s="94" t="s">
        <v>3388</v>
      </c>
      <c r="G1376" s="94" t="s">
        <v>307</v>
      </c>
      <c r="H1376" s="94"/>
      <c r="I1376" s="94" t="s">
        <v>79</v>
      </c>
      <c r="J1376" s="94" t="s">
        <v>308</v>
      </c>
      <c r="K1376" s="102">
        <v>13000</v>
      </c>
      <c r="L1376" s="40" t="s">
        <v>157</v>
      </c>
      <c r="M1376" s="109">
        <v>0.91283</v>
      </c>
      <c r="N1376" s="104">
        <f t="shared" si="99"/>
        <v>11866.79</v>
      </c>
      <c r="O1376" s="108">
        <v>45578</v>
      </c>
      <c r="P1376" s="110" t="s">
        <v>108</v>
      </c>
      <c r="Q1376" s="106" t="s">
        <v>158</v>
      </c>
      <c r="R1376" s="94" t="s">
        <v>3817</v>
      </c>
      <c r="S1376" s="95" t="s">
        <v>192</v>
      </c>
      <c r="T1376" s="95" t="s">
        <v>43</v>
      </c>
      <c r="U1376" s="95" t="s">
        <v>43</v>
      </c>
      <c r="V1376" s="121" t="s">
        <v>193</v>
      </c>
      <c r="W1376" s="91" t="s">
        <v>43</v>
      </c>
      <c r="X1376" s="120" t="s">
        <v>45</v>
      </c>
      <c r="Y1376" s="132" t="s">
        <v>43</v>
      </c>
      <c r="Z1376" s="107" t="s">
        <v>43</v>
      </c>
      <c r="AA1376" s="138" t="s">
        <v>1805</v>
      </c>
      <c r="AB1376" s="133"/>
      <c r="AC1376" s="136"/>
      <c r="AE1376" s="140"/>
      <c r="AF1376" s="140"/>
    </row>
    <row r="1377" s="70" customFormat="1" customHeight="1" spans="1:32">
      <c r="A1377" s="91" t="s">
        <v>3387</v>
      </c>
      <c r="B1377" s="91" t="s">
        <v>3368</v>
      </c>
      <c r="C1377" s="92">
        <v>45535</v>
      </c>
      <c r="D1377" s="93" t="s">
        <v>49</v>
      </c>
      <c r="E1377" s="91" t="s">
        <v>305</v>
      </c>
      <c r="F1377" s="94" t="s">
        <v>3388</v>
      </c>
      <c r="G1377" s="94" t="s">
        <v>307</v>
      </c>
      <c r="H1377" s="94"/>
      <c r="I1377" s="94" t="s">
        <v>79</v>
      </c>
      <c r="J1377" s="94" t="s">
        <v>308</v>
      </c>
      <c r="K1377" s="102">
        <v>10000</v>
      </c>
      <c r="L1377" s="40" t="s">
        <v>157</v>
      </c>
      <c r="M1377" s="109">
        <v>0.91283</v>
      </c>
      <c r="N1377" s="104">
        <f t="shared" si="99"/>
        <v>9128.3</v>
      </c>
      <c r="O1377" s="108">
        <v>45563</v>
      </c>
      <c r="P1377" s="110" t="s">
        <v>108</v>
      </c>
      <c r="Q1377" s="106" t="s">
        <v>158</v>
      </c>
      <c r="R1377" s="94" t="s">
        <v>3818</v>
      </c>
      <c r="S1377" s="95" t="s">
        <v>192</v>
      </c>
      <c r="T1377" s="95" t="s">
        <v>43</v>
      </c>
      <c r="U1377" s="95" t="s">
        <v>43</v>
      </c>
      <c r="V1377" s="121" t="s">
        <v>193</v>
      </c>
      <c r="W1377" s="91" t="s">
        <v>43</v>
      </c>
      <c r="X1377" s="120" t="s">
        <v>45</v>
      </c>
      <c r="Y1377" s="132" t="s">
        <v>43</v>
      </c>
      <c r="Z1377" s="107" t="s">
        <v>43</v>
      </c>
      <c r="AA1377" s="138" t="s">
        <v>1805</v>
      </c>
      <c r="AB1377" s="133"/>
      <c r="AC1377" s="136"/>
      <c r="AE1377" s="140"/>
      <c r="AF1377" s="140"/>
    </row>
    <row r="1378" s="69" customFormat="1" customHeight="1" spans="1:32">
      <c r="A1378" s="91" t="s">
        <v>3632</v>
      </c>
      <c r="B1378" s="91" t="s">
        <v>3368</v>
      </c>
      <c r="C1378" s="92">
        <v>45535</v>
      </c>
      <c r="D1378" s="93" t="s">
        <v>49</v>
      </c>
      <c r="E1378" s="91" t="s">
        <v>311</v>
      </c>
      <c r="F1378" s="94" t="s">
        <v>3633</v>
      </c>
      <c r="G1378" s="94" t="s">
        <v>1700</v>
      </c>
      <c r="H1378" s="94"/>
      <c r="I1378" s="94" t="s">
        <v>53</v>
      </c>
      <c r="J1378" s="94" t="s">
        <v>516</v>
      </c>
      <c r="K1378" s="102">
        <v>2260</v>
      </c>
      <c r="L1378" s="107" t="s">
        <v>39</v>
      </c>
      <c r="M1378" s="103">
        <v>7.1323</v>
      </c>
      <c r="N1378" s="104">
        <f t="shared" si="99"/>
        <v>16118.998</v>
      </c>
      <c r="O1378" s="105">
        <v>45558</v>
      </c>
      <c r="P1378" s="106">
        <v>4400</v>
      </c>
      <c r="Q1378" s="106" t="s">
        <v>1701</v>
      </c>
      <c r="R1378" s="94" t="s">
        <v>1702</v>
      </c>
      <c r="S1378" s="94" t="s">
        <v>68</v>
      </c>
      <c r="T1378" s="94" t="s">
        <v>1703</v>
      </c>
      <c r="U1378" s="94" t="s">
        <v>43</v>
      </c>
      <c r="V1378" s="120">
        <v>100000</v>
      </c>
      <c r="W1378" s="91" t="s">
        <v>1704</v>
      </c>
      <c r="X1378" s="120" t="s">
        <v>45</v>
      </c>
      <c r="Y1378" s="132" t="s">
        <v>43</v>
      </c>
      <c r="Z1378" s="40" t="s">
        <v>43</v>
      </c>
      <c r="AA1378" s="138" t="s">
        <v>46</v>
      </c>
      <c r="AB1378" s="133" t="s">
        <v>47</v>
      </c>
      <c r="AC1378" s="134"/>
      <c r="AE1378" s="145"/>
      <c r="AF1378" s="135"/>
    </row>
    <row r="1379" s="70" customFormat="1" customHeight="1" spans="1:32">
      <c r="A1379" s="91" t="s">
        <v>3387</v>
      </c>
      <c r="B1379" s="91" t="s">
        <v>3368</v>
      </c>
      <c r="C1379" s="92">
        <v>45535</v>
      </c>
      <c r="D1379" s="93" t="s">
        <v>49</v>
      </c>
      <c r="E1379" s="91" t="s">
        <v>305</v>
      </c>
      <c r="F1379" s="94" t="s">
        <v>3388</v>
      </c>
      <c r="G1379" s="94" t="s">
        <v>307</v>
      </c>
      <c r="H1379" s="94"/>
      <c r="I1379" s="94" t="s">
        <v>79</v>
      </c>
      <c r="J1379" s="94" t="s">
        <v>308</v>
      </c>
      <c r="K1379" s="102">
        <v>77870</v>
      </c>
      <c r="L1379" s="40" t="s">
        <v>157</v>
      </c>
      <c r="M1379" s="109">
        <v>0.91283</v>
      </c>
      <c r="N1379" s="104">
        <f t="shared" si="99"/>
        <v>71082.0721</v>
      </c>
      <c r="O1379" s="108">
        <v>45563</v>
      </c>
      <c r="P1379" s="110" t="s">
        <v>108</v>
      </c>
      <c r="Q1379" s="106" t="s">
        <v>158</v>
      </c>
      <c r="R1379" s="94" t="s">
        <v>3819</v>
      </c>
      <c r="S1379" s="95" t="s">
        <v>192</v>
      </c>
      <c r="T1379" s="95" t="s">
        <v>43</v>
      </c>
      <c r="U1379" s="95" t="s">
        <v>43</v>
      </c>
      <c r="V1379" s="121" t="s">
        <v>193</v>
      </c>
      <c r="W1379" s="91" t="s">
        <v>43</v>
      </c>
      <c r="X1379" s="120" t="s">
        <v>45</v>
      </c>
      <c r="Y1379" s="132" t="s">
        <v>43</v>
      </c>
      <c r="Z1379" s="107" t="s">
        <v>43</v>
      </c>
      <c r="AA1379" s="138" t="s">
        <v>1805</v>
      </c>
      <c r="AB1379" s="133"/>
      <c r="AC1379" s="136"/>
      <c r="AE1379" s="140"/>
      <c r="AF1379" s="140"/>
    </row>
    <row r="1380" s="70" customFormat="1" customHeight="1" spans="1:32">
      <c r="A1380" s="91" t="s">
        <v>3387</v>
      </c>
      <c r="B1380" s="91" t="s">
        <v>3368</v>
      </c>
      <c r="C1380" s="92">
        <v>45535</v>
      </c>
      <c r="D1380" s="93" t="s">
        <v>49</v>
      </c>
      <c r="E1380" s="91" t="s">
        <v>305</v>
      </c>
      <c r="F1380" s="94" t="s">
        <v>3388</v>
      </c>
      <c r="G1380" s="94" t="s">
        <v>307</v>
      </c>
      <c r="H1380" s="94"/>
      <c r="I1380" s="94" t="s">
        <v>79</v>
      </c>
      <c r="J1380" s="94" t="s">
        <v>308</v>
      </c>
      <c r="K1380" s="102">
        <v>114250</v>
      </c>
      <c r="L1380" s="40" t="s">
        <v>157</v>
      </c>
      <c r="M1380" s="109">
        <v>0.91283</v>
      </c>
      <c r="N1380" s="104">
        <f t="shared" si="99"/>
        <v>104290.8275</v>
      </c>
      <c r="O1380" s="108">
        <v>45563</v>
      </c>
      <c r="P1380" s="110" t="s">
        <v>108</v>
      </c>
      <c r="Q1380" s="106" t="s">
        <v>158</v>
      </c>
      <c r="R1380" s="94" t="s">
        <v>1128</v>
      </c>
      <c r="S1380" s="95" t="s">
        <v>192</v>
      </c>
      <c r="T1380" s="95" t="s">
        <v>43</v>
      </c>
      <c r="U1380" s="95" t="s">
        <v>43</v>
      </c>
      <c r="V1380" s="121" t="s">
        <v>193</v>
      </c>
      <c r="W1380" s="91" t="s">
        <v>43</v>
      </c>
      <c r="X1380" s="120" t="s">
        <v>45</v>
      </c>
      <c r="Y1380" s="132" t="s">
        <v>43</v>
      </c>
      <c r="Z1380" s="107" t="s">
        <v>43</v>
      </c>
      <c r="AA1380" s="138" t="s">
        <v>1805</v>
      </c>
      <c r="AB1380" s="133"/>
      <c r="AC1380" s="136"/>
      <c r="AE1380" s="140"/>
      <c r="AF1380" s="140"/>
    </row>
    <row r="1381" s="69" customFormat="1" customHeight="1" spans="1:32">
      <c r="A1381" s="91" t="s">
        <v>3820</v>
      </c>
      <c r="B1381" s="91" t="s">
        <v>3368</v>
      </c>
      <c r="C1381" s="92">
        <v>45535</v>
      </c>
      <c r="D1381" s="93" t="s">
        <v>75</v>
      </c>
      <c r="E1381" s="91" t="s">
        <v>856</v>
      </c>
      <c r="F1381" s="94" t="s">
        <v>3378</v>
      </c>
      <c r="G1381" s="94" t="s">
        <v>858</v>
      </c>
      <c r="H1381" s="94"/>
      <c r="I1381" s="94" t="s">
        <v>79</v>
      </c>
      <c r="J1381" s="94" t="s">
        <v>282</v>
      </c>
      <c r="K1381" s="102">
        <v>18618.3</v>
      </c>
      <c r="L1381" s="40" t="s">
        <v>39</v>
      </c>
      <c r="M1381" s="103">
        <v>7.1323</v>
      </c>
      <c r="N1381" s="104">
        <f t="shared" si="99"/>
        <v>132791.30109</v>
      </c>
      <c r="O1381" s="105">
        <v>45565</v>
      </c>
      <c r="P1381" s="106" t="s">
        <v>3821</v>
      </c>
      <c r="Q1381" s="106" t="s">
        <v>864</v>
      </c>
      <c r="R1381" s="94" t="s">
        <v>3822</v>
      </c>
      <c r="S1381" s="94" t="s">
        <v>68</v>
      </c>
      <c r="T1381" s="94" t="s">
        <v>3823</v>
      </c>
      <c r="U1381" s="94" t="s">
        <v>43</v>
      </c>
      <c r="V1381" s="120" t="s">
        <v>70</v>
      </c>
      <c r="W1381" s="91" t="s">
        <v>3824</v>
      </c>
      <c r="X1381" s="120" t="s">
        <v>45</v>
      </c>
      <c r="Y1381" s="132" t="s">
        <v>43</v>
      </c>
      <c r="Z1381" s="107" t="s">
        <v>43</v>
      </c>
      <c r="AA1381" s="138" t="s">
        <v>46</v>
      </c>
      <c r="AB1381" s="133" t="s">
        <v>861</v>
      </c>
      <c r="AC1381" s="136" t="s">
        <v>73</v>
      </c>
      <c r="AE1381" s="145"/>
      <c r="AF1381" s="135"/>
    </row>
    <row r="1382" s="69" customFormat="1" customHeight="1" spans="1:32">
      <c r="A1382" s="91" t="s">
        <v>3700</v>
      </c>
      <c r="B1382" s="91" t="s">
        <v>3368</v>
      </c>
      <c r="C1382" s="92">
        <v>45535</v>
      </c>
      <c r="D1382" s="93" t="s">
        <v>60</v>
      </c>
      <c r="E1382" s="91" t="s">
        <v>2627</v>
      </c>
      <c r="F1382" s="94" t="s">
        <v>3701</v>
      </c>
      <c r="G1382" s="94" t="s">
        <v>87</v>
      </c>
      <c r="H1382" s="94"/>
      <c r="I1382" s="94" t="s">
        <v>79</v>
      </c>
      <c r="J1382" s="94" t="s">
        <v>88</v>
      </c>
      <c r="K1382" s="102">
        <v>5978.8</v>
      </c>
      <c r="L1382" s="107" t="s">
        <v>89</v>
      </c>
      <c r="M1382" s="102">
        <v>1</v>
      </c>
      <c r="N1382" s="104">
        <f t="shared" si="99"/>
        <v>5978.8</v>
      </c>
      <c r="O1382" s="108" t="s">
        <v>3702</v>
      </c>
      <c r="P1382" s="114" t="s">
        <v>323</v>
      </c>
      <c r="Q1382" s="106" t="s">
        <v>3418</v>
      </c>
      <c r="R1382" s="95" t="s">
        <v>92</v>
      </c>
      <c r="S1382" s="94" t="s">
        <v>93</v>
      </c>
      <c r="T1382" s="94" t="s">
        <v>43</v>
      </c>
      <c r="U1382" s="94" t="s">
        <v>43</v>
      </c>
      <c r="V1382" s="121">
        <v>200000</v>
      </c>
      <c r="W1382" s="120" t="s">
        <v>94</v>
      </c>
      <c r="X1382" s="120" t="s">
        <v>45</v>
      </c>
      <c r="Y1382" s="132" t="s">
        <v>43</v>
      </c>
      <c r="Z1382" s="107" t="s">
        <v>43</v>
      </c>
      <c r="AA1382" s="43" t="s">
        <v>46</v>
      </c>
      <c r="AB1382" s="133" t="s">
        <v>47</v>
      </c>
      <c r="AC1382" s="134"/>
      <c r="AD1382" s="134" t="s">
        <v>3422</v>
      </c>
      <c r="AE1382" s="145"/>
      <c r="AF1382" s="135"/>
    </row>
    <row r="1383" s="70" customFormat="1" customHeight="1" spans="1:32">
      <c r="A1383" s="91" t="s">
        <v>3387</v>
      </c>
      <c r="B1383" s="91" t="s">
        <v>3368</v>
      </c>
      <c r="C1383" s="92">
        <v>45535</v>
      </c>
      <c r="D1383" s="93" t="s">
        <v>49</v>
      </c>
      <c r="E1383" s="91" t="s">
        <v>305</v>
      </c>
      <c r="F1383" s="94" t="s">
        <v>3388</v>
      </c>
      <c r="G1383" s="94" t="s">
        <v>307</v>
      </c>
      <c r="H1383" s="94"/>
      <c r="I1383" s="94" t="s">
        <v>79</v>
      </c>
      <c r="J1383" s="94" t="s">
        <v>308</v>
      </c>
      <c r="K1383" s="102">
        <v>26000</v>
      </c>
      <c r="L1383" s="40" t="s">
        <v>157</v>
      </c>
      <c r="M1383" s="109">
        <v>0.91283</v>
      </c>
      <c r="N1383" s="104">
        <f t="shared" si="99"/>
        <v>23733.58</v>
      </c>
      <c r="O1383" s="108">
        <v>45563</v>
      </c>
      <c r="P1383" s="110" t="s">
        <v>108</v>
      </c>
      <c r="Q1383" s="106" t="s">
        <v>158</v>
      </c>
      <c r="R1383" s="94" t="s">
        <v>3825</v>
      </c>
      <c r="S1383" s="95" t="s">
        <v>192</v>
      </c>
      <c r="T1383" s="95" t="s">
        <v>43</v>
      </c>
      <c r="U1383" s="95" t="s">
        <v>43</v>
      </c>
      <c r="V1383" s="121" t="s">
        <v>193</v>
      </c>
      <c r="W1383" s="91" t="s">
        <v>43</v>
      </c>
      <c r="X1383" s="120" t="s">
        <v>45</v>
      </c>
      <c r="Y1383" s="132" t="s">
        <v>43</v>
      </c>
      <c r="Z1383" s="107" t="s">
        <v>43</v>
      </c>
      <c r="AA1383" s="138" t="s">
        <v>1805</v>
      </c>
      <c r="AB1383" s="133"/>
      <c r="AC1383" s="136"/>
      <c r="AE1383" s="140"/>
      <c r="AF1383" s="140"/>
    </row>
    <row r="1384" s="69" customFormat="1" customHeight="1" spans="1:32">
      <c r="A1384" s="91" t="s">
        <v>3826</v>
      </c>
      <c r="B1384" s="91" t="s">
        <v>3368</v>
      </c>
      <c r="C1384" s="92">
        <v>45535</v>
      </c>
      <c r="D1384" s="93" t="s">
        <v>33</v>
      </c>
      <c r="E1384" s="91" t="s">
        <v>50</v>
      </c>
      <c r="F1384" s="94" t="s">
        <v>3827</v>
      </c>
      <c r="G1384" s="94" t="s">
        <v>2432</v>
      </c>
      <c r="H1384" s="94"/>
      <c r="I1384" s="94" t="s">
        <v>37</v>
      </c>
      <c r="J1384" s="94" t="s">
        <v>146</v>
      </c>
      <c r="K1384" s="102">
        <v>4846.49</v>
      </c>
      <c r="L1384" s="107" t="s">
        <v>39</v>
      </c>
      <c r="M1384" s="103">
        <v>7.1323</v>
      </c>
      <c r="N1384" s="104">
        <f t="shared" si="99"/>
        <v>34566.620627</v>
      </c>
      <c r="O1384" s="105">
        <v>45553</v>
      </c>
      <c r="P1384" s="106">
        <v>4849</v>
      </c>
      <c r="Q1384" s="106" t="s">
        <v>40</v>
      </c>
      <c r="R1384" s="94" t="s">
        <v>2433</v>
      </c>
      <c r="S1384" s="94" t="s">
        <v>42</v>
      </c>
      <c r="T1384" s="94" t="s">
        <v>43</v>
      </c>
      <c r="U1384" s="94" t="s">
        <v>43</v>
      </c>
      <c r="V1384" s="120" t="s">
        <v>44</v>
      </c>
      <c r="W1384" s="91" t="s">
        <v>43</v>
      </c>
      <c r="X1384" s="120" t="s">
        <v>45</v>
      </c>
      <c r="Y1384" s="132" t="s">
        <v>43</v>
      </c>
      <c r="Z1384" s="91" t="s">
        <v>43</v>
      </c>
      <c r="AA1384" s="43" t="s">
        <v>46</v>
      </c>
      <c r="AB1384" s="133" t="s">
        <v>135</v>
      </c>
      <c r="AC1384" s="134"/>
      <c r="AE1384" s="145"/>
      <c r="AF1384" s="135"/>
    </row>
    <row r="1385" s="69" customFormat="1" customHeight="1" spans="1:32">
      <c r="A1385" s="91" t="s">
        <v>3828</v>
      </c>
      <c r="B1385" s="91" t="s">
        <v>3368</v>
      </c>
      <c r="C1385" s="92">
        <v>45535</v>
      </c>
      <c r="D1385" s="93" t="s">
        <v>60</v>
      </c>
      <c r="E1385" s="91" t="s">
        <v>212</v>
      </c>
      <c r="F1385" s="94" t="s">
        <v>3829</v>
      </c>
      <c r="G1385" s="94" t="s">
        <v>214</v>
      </c>
      <c r="H1385" s="95"/>
      <c r="I1385" s="95" t="s">
        <v>53</v>
      </c>
      <c r="J1385" s="95" t="s">
        <v>88</v>
      </c>
      <c r="K1385" s="102">
        <v>3800</v>
      </c>
      <c r="L1385" s="107" t="s">
        <v>39</v>
      </c>
      <c r="M1385" s="103">
        <v>7.1323</v>
      </c>
      <c r="N1385" s="104">
        <f t="shared" si="99"/>
        <v>27102.74</v>
      </c>
      <c r="O1385" s="108">
        <v>45558</v>
      </c>
      <c r="P1385" s="110" t="s">
        <v>108</v>
      </c>
      <c r="Q1385" s="110" t="s">
        <v>215</v>
      </c>
      <c r="R1385" s="95" t="s">
        <v>216</v>
      </c>
      <c r="S1385" s="94" t="s">
        <v>93</v>
      </c>
      <c r="T1385" s="94" t="s">
        <v>43</v>
      </c>
      <c r="U1385" s="94" t="s">
        <v>43</v>
      </c>
      <c r="V1385" s="121">
        <v>150000</v>
      </c>
      <c r="W1385" s="91" t="s">
        <v>217</v>
      </c>
      <c r="X1385" s="120" t="s">
        <v>45</v>
      </c>
      <c r="Y1385" s="132" t="s">
        <v>43</v>
      </c>
      <c r="Z1385" s="91" t="s">
        <v>43</v>
      </c>
      <c r="AA1385" s="55" t="s">
        <v>46</v>
      </c>
      <c r="AB1385" s="133" t="s">
        <v>72</v>
      </c>
      <c r="AC1385" s="136" t="s">
        <v>73</v>
      </c>
      <c r="AE1385" s="135"/>
      <c r="AF1385" s="135"/>
    </row>
    <row r="1386" s="69" customFormat="1" customHeight="1" spans="1:32">
      <c r="A1386" s="91" t="s">
        <v>3830</v>
      </c>
      <c r="B1386" s="91" t="s">
        <v>3831</v>
      </c>
      <c r="C1386" s="92">
        <v>45537</v>
      </c>
      <c r="D1386" s="93" t="s">
        <v>60</v>
      </c>
      <c r="E1386" s="91" t="s">
        <v>212</v>
      </c>
      <c r="F1386" s="94" t="s">
        <v>3832</v>
      </c>
      <c r="G1386" s="94" t="s">
        <v>214</v>
      </c>
      <c r="H1386" s="95"/>
      <c r="I1386" s="95" t="s">
        <v>53</v>
      </c>
      <c r="J1386" s="95" t="s">
        <v>88</v>
      </c>
      <c r="K1386" s="102">
        <v>68449.95</v>
      </c>
      <c r="L1386" s="107" t="s">
        <v>39</v>
      </c>
      <c r="M1386" s="103">
        <v>7.1027</v>
      </c>
      <c r="N1386" s="104">
        <f t="shared" ref="N1386:N1432" si="100">K1386*M1386</f>
        <v>486179.459865</v>
      </c>
      <c r="O1386" s="108" t="s">
        <v>3833</v>
      </c>
      <c r="P1386" s="110" t="s">
        <v>108</v>
      </c>
      <c r="Q1386" s="110" t="s">
        <v>215</v>
      </c>
      <c r="R1386" s="95" t="s">
        <v>216</v>
      </c>
      <c r="S1386" s="94" t="s">
        <v>93</v>
      </c>
      <c r="T1386" s="94" t="s">
        <v>43</v>
      </c>
      <c r="U1386" s="94" t="s">
        <v>43</v>
      </c>
      <c r="V1386" s="121">
        <v>150000</v>
      </c>
      <c r="W1386" s="91" t="s">
        <v>217</v>
      </c>
      <c r="X1386" s="120" t="s">
        <v>3834</v>
      </c>
      <c r="Y1386" s="132">
        <v>3</v>
      </c>
      <c r="Z1386" s="91" t="s">
        <v>246</v>
      </c>
      <c r="AA1386" s="55" t="s">
        <v>46</v>
      </c>
      <c r="AB1386" s="133" t="s">
        <v>72</v>
      </c>
      <c r="AC1386" s="136" t="s">
        <v>73</v>
      </c>
      <c r="AE1386" s="135"/>
      <c r="AF1386" s="135"/>
    </row>
    <row r="1387" s="69" customFormat="1" customHeight="1" spans="1:32">
      <c r="A1387" s="91" t="s">
        <v>3835</v>
      </c>
      <c r="B1387" s="91" t="s">
        <v>3831</v>
      </c>
      <c r="C1387" s="92">
        <v>45537</v>
      </c>
      <c r="D1387" s="93" t="s">
        <v>60</v>
      </c>
      <c r="E1387" s="91" t="s">
        <v>2238</v>
      </c>
      <c r="F1387" s="94" t="s">
        <v>3836</v>
      </c>
      <c r="G1387" s="94" t="s">
        <v>203</v>
      </c>
      <c r="H1387" s="94"/>
      <c r="I1387" s="94" t="s">
        <v>37</v>
      </c>
      <c r="J1387" s="94" t="s">
        <v>204</v>
      </c>
      <c r="K1387" s="102">
        <v>10876.8</v>
      </c>
      <c r="L1387" s="91" t="s">
        <v>205</v>
      </c>
      <c r="M1387" s="109">
        <v>5.4376</v>
      </c>
      <c r="N1387" s="104">
        <f t="shared" si="100"/>
        <v>59143.68768</v>
      </c>
      <c r="O1387" s="105">
        <v>45559</v>
      </c>
      <c r="P1387" s="106" t="s">
        <v>108</v>
      </c>
      <c r="Q1387" s="106" t="s">
        <v>2295</v>
      </c>
      <c r="R1387" s="94" t="s">
        <v>207</v>
      </c>
      <c r="S1387" s="95" t="s">
        <v>93</v>
      </c>
      <c r="T1387" s="95" t="s">
        <v>43</v>
      </c>
      <c r="U1387" s="95" t="s">
        <v>43</v>
      </c>
      <c r="V1387" s="121">
        <v>200000</v>
      </c>
      <c r="W1387" s="91" t="s">
        <v>209</v>
      </c>
      <c r="X1387" s="120" t="s">
        <v>3837</v>
      </c>
      <c r="Y1387" s="132">
        <v>1</v>
      </c>
      <c r="Z1387" s="107" t="s">
        <v>246</v>
      </c>
      <c r="AA1387" s="57" t="s">
        <v>46</v>
      </c>
      <c r="AB1387" s="133" t="s">
        <v>210</v>
      </c>
      <c r="AC1387" s="134" t="s">
        <v>73</v>
      </c>
      <c r="AE1387" s="145"/>
      <c r="AF1387" s="135"/>
    </row>
    <row r="1388" s="69" customFormat="1" customHeight="1" spans="1:32">
      <c r="A1388" s="91" t="s">
        <v>3838</v>
      </c>
      <c r="B1388" s="91" t="s">
        <v>3831</v>
      </c>
      <c r="C1388" s="92">
        <v>45538</v>
      </c>
      <c r="D1388" s="93" t="s">
        <v>75</v>
      </c>
      <c r="E1388" s="91" t="s">
        <v>279</v>
      </c>
      <c r="F1388" s="94" t="s">
        <v>3839</v>
      </c>
      <c r="G1388" s="94" t="s">
        <v>281</v>
      </c>
      <c r="H1388" s="94"/>
      <c r="I1388" s="94" t="s">
        <v>79</v>
      </c>
      <c r="J1388" s="94" t="s">
        <v>282</v>
      </c>
      <c r="K1388" s="102">
        <v>78094.62</v>
      </c>
      <c r="L1388" s="107" t="s">
        <v>39</v>
      </c>
      <c r="M1388" s="103">
        <v>7.1027</v>
      </c>
      <c r="N1388" s="104">
        <f t="shared" si="100"/>
        <v>554682.657474</v>
      </c>
      <c r="O1388" s="105">
        <v>45564</v>
      </c>
      <c r="P1388" s="106" t="s">
        <v>3840</v>
      </c>
      <c r="Q1388" s="106" t="s">
        <v>40</v>
      </c>
      <c r="R1388" s="94" t="s">
        <v>3841</v>
      </c>
      <c r="S1388" s="122" t="s">
        <v>261</v>
      </c>
      <c r="T1388" s="122" t="s">
        <v>179</v>
      </c>
      <c r="U1388" s="122" t="s">
        <v>262</v>
      </c>
      <c r="V1388" s="123" t="s">
        <v>286</v>
      </c>
      <c r="W1388" s="124" t="s">
        <v>43</v>
      </c>
      <c r="X1388" s="120" t="s">
        <v>45</v>
      </c>
      <c r="Y1388" s="132" t="s">
        <v>43</v>
      </c>
      <c r="Z1388" s="91" t="s">
        <v>43</v>
      </c>
      <c r="AA1388" s="43" t="s">
        <v>46</v>
      </c>
      <c r="AB1388" s="133" t="s">
        <v>113</v>
      </c>
      <c r="AC1388" s="136" t="s">
        <v>73</v>
      </c>
      <c r="AE1388" s="145"/>
      <c r="AF1388" s="135"/>
    </row>
    <row r="1389" s="69" customFormat="1" customHeight="1" spans="1:32">
      <c r="A1389" s="91" t="s">
        <v>3842</v>
      </c>
      <c r="B1389" s="91" t="s">
        <v>3831</v>
      </c>
      <c r="C1389" s="92">
        <v>45538</v>
      </c>
      <c r="D1389" s="93" t="s">
        <v>60</v>
      </c>
      <c r="E1389" s="91" t="s">
        <v>61</v>
      </c>
      <c r="F1389" s="94" t="s">
        <v>3843</v>
      </c>
      <c r="G1389" s="94" t="s">
        <v>2014</v>
      </c>
      <c r="H1389" s="94"/>
      <c r="I1389" s="94" t="s">
        <v>64</v>
      </c>
      <c r="J1389" s="94" t="s">
        <v>65</v>
      </c>
      <c r="K1389" s="102">
        <v>5290.92</v>
      </c>
      <c r="L1389" s="107" t="s">
        <v>39</v>
      </c>
      <c r="M1389" s="103">
        <v>7.1027</v>
      </c>
      <c r="N1389" s="104">
        <f t="shared" si="100"/>
        <v>37579.817484</v>
      </c>
      <c r="O1389" s="105">
        <v>45572</v>
      </c>
      <c r="P1389" s="106">
        <v>4337.2</v>
      </c>
      <c r="Q1389" s="106" t="s">
        <v>3644</v>
      </c>
      <c r="R1389" s="94" t="s">
        <v>2016</v>
      </c>
      <c r="S1389" s="122" t="s">
        <v>261</v>
      </c>
      <c r="T1389" s="122" t="s">
        <v>2017</v>
      </c>
      <c r="U1389" s="122" t="s">
        <v>262</v>
      </c>
      <c r="V1389" s="120">
        <v>350000</v>
      </c>
      <c r="W1389" s="91" t="s">
        <v>2018</v>
      </c>
      <c r="X1389" s="120" t="s">
        <v>45</v>
      </c>
      <c r="Y1389" s="132" t="s">
        <v>43</v>
      </c>
      <c r="Z1389" s="91" t="s">
        <v>43</v>
      </c>
      <c r="AA1389" s="43" t="s">
        <v>46</v>
      </c>
      <c r="AB1389" s="133" t="s">
        <v>113</v>
      </c>
      <c r="AC1389" s="134" t="s">
        <v>73</v>
      </c>
      <c r="AE1389" s="145"/>
      <c r="AF1389" s="135"/>
    </row>
    <row r="1390" s="69" customFormat="1" customHeight="1" spans="1:32">
      <c r="A1390" s="91" t="s">
        <v>3844</v>
      </c>
      <c r="B1390" s="91" t="s">
        <v>3831</v>
      </c>
      <c r="C1390" s="92">
        <v>45538</v>
      </c>
      <c r="D1390" s="93" t="s">
        <v>49</v>
      </c>
      <c r="E1390" s="91" t="s">
        <v>311</v>
      </c>
      <c r="F1390" s="94" t="s">
        <v>3845</v>
      </c>
      <c r="G1390" s="94" t="s">
        <v>313</v>
      </c>
      <c r="H1390" s="94"/>
      <c r="I1390" s="94" t="s">
        <v>53</v>
      </c>
      <c r="J1390" s="94" t="s">
        <v>314</v>
      </c>
      <c r="K1390" s="102">
        <v>2600</v>
      </c>
      <c r="L1390" s="107" t="s">
        <v>39</v>
      </c>
      <c r="M1390" s="103">
        <v>7.1027</v>
      </c>
      <c r="N1390" s="104">
        <f t="shared" si="100"/>
        <v>18467.02</v>
      </c>
      <c r="O1390" s="105">
        <v>45573</v>
      </c>
      <c r="P1390" s="106" t="s">
        <v>108</v>
      </c>
      <c r="Q1390" s="106" t="s">
        <v>2541</v>
      </c>
      <c r="R1390" s="94" t="s">
        <v>315</v>
      </c>
      <c r="S1390" s="94" t="s">
        <v>93</v>
      </c>
      <c r="T1390" s="94" t="s">
        <v>43</v>
      </c>
      <c r="U1390" s="94" t="s">
        <v>43</v>
      </c>
      <c r="V1390" s="120">
        <v>400000</v>
      </c>
      <c r="W1390" s="91" t="s">
        <v>316</v>
      </c>
      <c r="X1390" s="120" t="s">
        <v>45</v>
      </c>
      <c r="Y1390" s="132" t="s">
        <v>43</v>
      </c>
      <c r="Z1390" s="107" t="s">
        <v>43</v>
      </c>
      <c r="AA1390" s="138" t="s">
        <v>46</v>
      </c>
      <c r="AB1390" s="133" t="s">
        <v>317</v>
      </c>
      <c r="AC1390" s="134" t="s">
        <v>73</v>
      </c>
      <c r="AD1390" s="136" t="s">
        <v>318</v>
      </c>
      <c r="AE1390" s="135"/>
      <c r="AF1390" s="135"/>
    </row>
    <row r="1391" s="69" customFormat="1" customHeight="1" spans="1:32">
      <c r="A1391" s="91" t="s">
        <v>3846</v>
      </c>
      <c r="B1391" s="91" t="s">
        <v>3831</v>
      </c>
      <c r="C1391" s="92">
        <v>45538</v>
      </c>
      <c r="D1391" s="93" t="s">
        <v>49</v>
      </c>
      <c r="E1391" s="91" t="s">
        <v>153</v>
      </c>
      <c r="F1391" s="94" t="s">
        <v>3847</v>
      </c>
      <c r="G1391" s="94" t="s">
        <v>189</v>
      </c>
      <c r="H1391" s="94"/>
      <c r="I1391" s="94" t="s">
        <v>79</v>
      </c>
      <c r="J1391" s="94" t="s">
        <v>156</v>
      </c>
      <c r="K1391" s="102">
        <v>26500</v>
      </c>
      <c r="L1391" s="40" t="s">
        <v>157</v>
      </c>
      <c r="M1391" s="109">
        <v>0.91091</v>
      </c>
      <c r="N1391" s="104">
        <f t="shared" si="100"/>
        <v>24139.115</v>
      </c>
      <c r="O1391" s="105">
        <v>45552</v>
      </c>
      <c r="P1391" s="110" t="s">
        <v>108</v>
      </c>
      <c r="Q1391" s="106" t="s">
        <v>190</v>
      </c>
      <c r="R1391" s="94" t="s">
        <v>1870</v>
      </c>
      <c r="S1391" s="94" t="s">
        <v>192</v>
      </c>
      <c r="T1391" s="94" t="s">
        <v>43</v>
      </c>
      <c r="U1391" s="94" t="s">
        <v>43</v>
      </c>
      <c r="V1391" s="120" t="s">
        <v>193</v>
      </c>
      <c r="W1391" s="91" t="s">
        <v>43</v>
      </c>
      <c r="X1391" s="120" t="s">
        <v>45</v>
      </c>
      <c r="Y1391" s="132" t="s">
        <v>43</v>
      </c>
      <c r="Z1391" s="91" t="s">
        <v>43</v>
      </c>
      <c r="AA1391" s="138" t="s">
        <v>1805</v>
      </c>
      <c r="AB1391" s="133"/>
      <c r="AC1391" s="134"/>
      <c r="AE1391" s="135"/>
      <c r="AF1391" s="135"/>
    </row>
    <row r="1392" s="69" customFormat="1" customHeight="1" spans="1:32">
      <c r="A1392" s="91" t="s">
        <v>3848</v>
      </c>
      <c r="B1392" s="91" t="s">
        <v>3831</v>
      </c>
      <c r="C1392" s="92">
        <v>45538</v>
      </c>
      <c r="D1392" s="93" t="s">
        <v>33</v>
      </c>
      <c r="E1392" s="91" t="s">
        <v>96</v>
      </c>
      <c r="F1392" s="94" t="s">
        <v>3849</v>
      </c>
      <c r="G1392" s="94" t="s">
        <v>1037</v>
      </c>
      <c r="H1392" s="94"/>
      <c r="I1392" s="94" t="s">
        <v>79</v>
      </c>
      <c r="J1392" s="94" t="s">
        <v>791</v>
      </c>
      <c r="K1392" s="102">
        <v>10092</v>
      </c>
      <c r="L1392" s="40" t="s">
        <v>39</v>
      </c>
      <c r="M1392" s="103">
        <v>7.1027</v>
      </c>
      <c r="N1392" s="104">
        <f t="shared" si="100"/>
        <v>71680.4484</v>
      </c>
      <c r="O1392" s="105">
        <v>45550</v>
      </c>
      <c r="P1392" s="106">
        <v>4334.04</v>
      </c>
      <c r="Q1392" s="106" t="s">
        <v>3850</v>
      </c>
      <c r="R1392" s="94" t="s">
        <v>1040</v>
      </c>
      <c r="S1392" s="94" t="s">
        <v>93</v>
      </c>
      <c r="T1392" s="94" t="s">
        <v>43</v>
      </c>
      <c r="U1392" s="94" t="s">
        <v>43</v>
      </c>
      <c r="V1392" s="120" t="s">
        <v>70</v>
      </c>
      <c r="W1392" s="91" t="s">
        <v>1041</v>
      </c>
      <c r="X1392" s="120" t="s">
        <v>45</v>
      </c>
      <c r="Y1392" s="132" t="s">
        <v>43</v>
      </c>
      <c r="Z1392" s="91" t="s">
        <v>43</v>
      </c>
      <c r="AA1392" s="138" t="s">
        <v>46</v>
      </c>
      <c r="AB1392" s="133" t="s">
        <v>47</v>
      </c>
      <c r="AC1392" s="134"/>
      <c r="AE1392" s="145"/>
      <c r="AF1392" s="135"/>
    </row>
    <row r="1393" s="69" customFormat="1" customHeight="1" spans="1:32">
      <c r="A1393" s="91" t="s">
        <v>3835</v>
      </c>
      <c r="B1393" s="91" t="s">
        <v>3831</v>
      </c>
      <c r="C1393" s="92">
        <v>45538</v>
      </c>
      <c r="D1393" s="93" t="s">
        <v>60</v>
      </c>
      <c r="E1393" s="91" t="s">
        <v>2238</v>
      </c>
      <c r="F1393" s="94" t="s">
        <v>3836</v>
      </c>
      <c r="G1393" s="94" t="s">
        <v>203</v>
      </c>
      <c r="H1393" s="94"/>
      <c r="I1393" s="94" t="s">
        <v>37</v>
      </c>
      <c r="J1393" s="94" t="s">
        <v>204</v>
      </c>
      <c r="K1393" s="102">
        <v>9703.5</v>
      </c>
      <c r="L1393" s="91" t="s">
        <v>205</v>
      </c>
      <c r="M1393" s="109">
        <v>5.4376</v>
      </c>
      <c r="N1393" s="104">
        <f t="shared" si="100"/>
        <v>52763.7516</v>
      </c>
      <c r="O1393" s="105">
        <v>45559</v>
      </c>
      <c r="P1393" s="106" t="s">
        <v>108</v>
      </c>
      <c r="Q1393" s="106" t="s">
        <v>2295</v>
      </c>
      <c r="R1393" s="94" t="s">
        <v>207</v>
      </c>
      <c r="S1393" s="95" t="s">
        <v>93</v>
      </c>
      <c r="T1393" s="95" t="s">
        <v>43</v>
      </c>
      <c r="U1393" s="95" t="s">
        <v>43</v>
      </c>
      <c r="V1393" s="121">
        <v>200000</v>
      </c>
      <c r="W1393" s="91" t="s">
        <v>209</v>
      </c>
      <c r="X1393" s="120" t="s">
        <v>45</v>
      </c>
      <c r="Y1393" s="132" t="s">
        <v>43</v>
      </c>
      <c r="Z1393" s="91" t="s">
        <v>43</v>
      </c>
      <c r="AA1393" s="57" t="s">
        <v>46</v>
      </c>
      <c r="AB1393" s="133" t="s">
        <v>210</v>
      </c>
      <c r="AC1393" s="134" t="s">
        <v>73</v>
      </c>
      <c r="AE1393" s="145"/>
      <c r="AF1393" s="135"/>
    </row>
    <row r="1394" s="69" customFormat="1" customHeight="1" spans="1:32">
      <c r="A1394" s="91" t="s">
        <v>3851</v>
      </c>
      <c r="B1394" s="91" t="s">
        <v>3831</v>
      </c>
      <c r="C1394" s="92">
        <v>45538</v>
      </c>
      <c r="D1394" s="93" t="s">
        <v>60</v>
      </c>
      <c r="E1394" s="91" t="s">
        <v>115</v>
      </c>
      <c r="F1394" s="94" t="s">
        <v>3852</v>
      </c>
      <c r="G1394" s="94" t="s">
        <v>230</v>
      </c>
      <c r="H1394" s="94"/>
      <c r="I1394" s="94" t="s">
        <v>79</v>
      </c>
      <c r="J1394" s="94" t="s">
        <v>118</v>
      </c>
      <c r="K1394" s="102">
        <v>2390.39</v>
      </c>
      <c r="L1394" s="107" t="s">
        <v>39</v>
      </c>
      <c r="M1394" s="103">
        <v>7.1027</v>
      </c>
      <c r="N1394" s="104">
        <f t="shared" si="100"/>
        <v>16978.223053</v>
      </c>
      <c r="O1394" s="108" t="s">
        <v>3853</v>
      </c>
      <c r="P1394" s="110" t="s">
        <v>108</v>
      </c>
      <c r="Q1394" s="106" t="s">
        <v>231</v>
      </c>
      <c r="R1394" s="111" t="s">
        <v>232</v>
      </c>
      <c r="S1394" s="95" t="s">
        <v>68</v>
      </c>
      <c r="T1394" s="95" t="s">
        <v>233</v>
      </c>
      <c r="U1394" s="95" t="s">
        <v>43</v>
      </c>
      <c r="V1394" s="121">
        <v>500000</v>
      </c>
      <c r="W1394" s="121" t="s">
        <v>234</v>
      </c>
      <c r="X1394" s="120" t="s">
        <v>45</v>
      </c>
      <c r="Y1394" s="132" t="s">
        <v>43</v>
      </c>
      <c r="Z1394" s="91" t="s">
        <v>43</v>
      </c>
      <c r="AA1394" s="43" t="s">
        <v>46</v>
      </c>
      <c r="AB1394" s="133" t="s">
        <v>47</v>
      </c>
      <c r="AC1394" s="134"/>
      <c r="AE1394" s="135"/>
      <c r="AF1394" s="135"/>
    </row>
    <row r="1395" s="69" customFormat="1" customHeight="1" spans="1:32">
      <c r="A1395" s="91" t="s">
        <v>3854</v>
      </c>
      <c r="B1395" s="91" t="s">
        <v>3831</v>
      </c>
      <c r="C1395" s="92">
        <v>45538</v>
      </c>
      <c r="D1395" s="93" t="s">
        <v>49</v>
      </c>
      <c r="E1395" s="91" t="s">
        <v>311</v>
      </c>
      <c r="F1395" s="94" t="s">
        <v>3855</v>
      </c>
      <c r="G1395" s="94" t="s">
        <v>891</v>
      </c>
      <c r="H1395" s="94"/>
      <c r="I1395" s="94" t="s">
        <v>79</v>
      </c>
      <c r="J1395" s="94" t="s">
        <v>516</v>
      </c>
      <c r="K1395" s="102">
        <v>11940</v>
      </c>
      <c r="L1395" s="107" t="s">
        <v>39</v>
      </c>
      <c r="M1395" s="103">
        <v>7.1027</v>
      </c>
      <c r="N1395" s="104">
        <f t="shared" si="100"/>
        <v>84806.238</v>
      </c>
      <c r="O1395" s="105" t="s">
        <v>3856</v>
      </c>
      <c r="P1395" s="106">
        <v>2400</v>
      </c>
      <c r="Q1395" s="106" t="s">
        <v>1701</v>
      </c>
      <c r="R1395" s="94" t="s">
        <v>893</v>
      </c>
      <c r="S1395" s="94" t="s">
        <v>68</v>
      </c>
      <c r="T1395" s="94" t="s">
        <v>894</v>
      </c>
      <c r="U1395" s="94" t="s">
        <v>43</v>
      </c>
      <c r="V1395" s="120">
        <v>100000</v>
      </c>
      <c r="W1395" s="91" t="s">
        <v>895</v>
      </c>
      <c r="X1395" s="120" t="s">
        <v>45</v>
      </c>
      <c r="Y1395" s="132" t="s">
        <v>43</v>
      </c>
      <c r="Z1395" s="91" t="s">
        <v>43</v>
      </c>
      <c r="AA1395" s="138" t="s">
        <v>46</v>
      </c>
      <c r="AB1395" s="133" t="s">
        <v>47</v>
      </c>
      <c r="AC1395" s="134"/>
      <c r="AE1395" s="145"/>
      <c r="AF1395" s="135"/>
    </row>
    <row r="1396" s="69" customFormat="1" customHeight="1" spans="1:32">
      <c r="A1396" s="91" t="s">
        <v>3857</v>
      </c>
      <c r="B1396" s="91" t="s">
        <v>3831</v>
      </c>
      <c r="C1396" s="92">
        <v>45538</v>
      </c>
      <c r="D1396" s="93" t="s">
        <v>33</v>
      </c>
      <c r="E1396" s="91" t="s">
        <v>34</v>
      </c>
      <c r="F1396" s="94" t="s">
        <v>3858</v>
      </c>
      <c r="G1396" s="94" t="s">
        <v>3859</v>
      </c>
      <c r="H1396" s="94"/>
      <c r="I1396" s="94" t="s">
        <v>53</v>
      </c>
      <c r="J1396" s="94" t="s">
        <v>2367</v>
      </c>
      <c r="K1396" s="102">
        <v>5062.5</v>
      </c>
      <c r="L1396" s="107" t="s">
        <v>39</v>
      </c>
      <c r="M1396" s="103">
        <v>7.1027</v>
      </c>
      <c r="N1396" s="104">
        <f t="shared" si="100"/>
        <v>35957.41875</v>
      </c>
      <c r="O1396" s="105">
        <v>45553</v>
      </c>
      <c r="P1396" s="106">
        <v>5062.5</v>
      </c>
      <c r="Q1396" s="106" t="s">
        <v>40</v>
      </c>
      <c r="R1396" s="94" t="s">
        <v>3860</v>
      </c>
      <c r="S1396" s="94" t="s">
        <v>42</v>
      </c>
      <c r="T1396" s="94" t="s">
        <v>43</v>
      </c>
      <c r="U1396" s="94" t="s">
        <v>43</v>
      </c>
      <c r="V1396" s="120" t="s">
        <v>44</v>
      </c>
      <c r="W1396" s="91" t="s">
        <v>43</v>
      </c>
      <c r="X1396" s="120" t="s">
        <v>45</v>
      </c>
      <c r="Y1396" s="132" t="s">
        <v>43</v>
      </c>
      <c r="Z1396" s="91" t="s">
        <v>43</v>
      </c>
      <c r="AA1396" s="43" t="s">
        <v>46</v>
      </c>
      <c r="AB1396" s="133" t="s">
        <v>47</v>
      </c>
      <c r="AC1396" s="134"/>
      <c r="AE1396" s="145"/>
      <c r="AF1396" s="135"/>
    </row>
    <row r="1397" s="69" customFormat="1" customHeight="1" spans="1:32">
      <c r="A1397" s="91" t="s">
        <v>3861</v>
      </c>
      <c r="B1397" s="91" t="s">
        <v>3831</v>
      </c>
      <c r="C1397" s="92">
        <v>45539</v>
      </c>
      <c r="D1397" s="93" t="s">
        <v>60</v>
      </c>
      <c r="E1397" s="91" t="s">
        <v>61</v>
      </c>
      <c r="F1397" s="94" t="s">
        <v>3862</v>
      </c>
      <c r="G1397" s="94" t="s">
        <v>1521</v>
      </c>
      <c r="H1397" s="94"/>
      <c r="I1397" s="94" t="s">
        <v>37</v>
      </c>
      <c r="J1397" s="94" t="s">
        <v>65</v>
      </c>
      <c r="K1397" s="102">
        <v>26096.83</v>
      </c>
      <c r="L1397" s="107" t="s">
        <v>39</v>
      </c>
      <c r="M1397" s="103">
        <v>7.1027</v>
      </c>
      <c r="N1397" s="104">
        <f t="shared" si="100"/>
        <v>185357.954441</v>
      </c>
      <c r="O1397" s="105">
        <v>45575</v>
      </c>
      <c r="P1397" s="106">
        <v>8176.03</v>
      </c>
      <c r="Q1397" s="106" t="s">
        <v>3644</v>
      </c>
      <c r="R1397" s="94" t="s">
        <v>1521</v>
      </c>
      <c r="S1397" s="122" t="s">
        <v>261</v>
      </c>
      <c r="T1397" s="122" t="s">
        <v>179</v>
      </c>
      <c r="U1397" s="122" t="s">
        <v>262</v>
      </c>
      <c r="V1397" s="123" t="s">
        <v>286</v>
      </c>
      <c r="W1397" s="124" t="s">
        <v>43</v>
      </c>
      <c r="X1397" s="120" t="s">
        <v>45</v>
      </c>
      <c r="Y1397" s="132" t="s">
        <v>43</v>
      </c>
      <c r="Z1397" s="91" t="s">
        <v>43</v>
      </c>
      <c r="AA1397" s="43" t="s">
        <v>46</v>
      </c>
      <c r="AB1397" s="133" t="s">
        <v>72</v>
      </c>
      <c r="AC1397" s="134" t="s">
        <v>73</v>
      </c>
      <c r="AE1397" s="145"/>
      <c r="AF1397" s="135"/>
    </row>
    <row r="1398" s="69" customFormat="1" customHeight="1" spans="1:32">
      <c r="A1398" s="91" t="s">
        <v>3863</v>
      </c>
      <c r="B1398" s="91" t="s">
        <v>3831</v>
      </c>
      <c r="C1398" s="92">
        <v>45539</v>
      </c>
      <c r="D1398" s="93" t="s">
        <v>33</v>
      </c>
      <c r="E1398" s="91" t="s">
        <v>34</v>
      </c>
      <c r="F1398" s="94" t="s">
        <v>3864</v>
      </c>
      <c r="G1398" s="94" t="s">
        <v>1639</v>
      </c>
      <c r="H1398" s="94"/>
      <c r="I1398" s="94" t="s">
        <v>37</v>
      </c>
      <c r="J1398" s="94" t="s">
        <v>38</v>
      </c>
      <c r="K1398" s="102">
        <v>3725</v>
      </c>
      <c r="L1398" s="107" t="s">
        <v>39</v>
      </c>
      <c r="M1398" s="103">
        <v>7.1027</v>
      </c>
      <c r="N1398" s="104">
        <f t="shared" si="100"/>
        <v>26457.5575</v>
      </c>
      <c r="O1398" s="105">
        <v>45559</v>
      </c>
      <c r="P1398" s="106">
        <v>3725</v>
      </c>
      <c r="Q1398" s="106" t="s">
        <v>40</v>
      </c>
      <c r="R1398" s="94" t="s">
        <v>3865</v>
      </c>
      <c r="S1398" s="94" t="s">
        <v>42</v>
      </c>
      <c r="T1398" s="94" t="s">
        <v>43</v>
      </c>
      <c r="U1398" s="94" t="s">
        <v>43</v>
      </c>
      <c r="V1398" s="120" t="s">
        <v>44</v>
      </c>
      <c r="W1398" s="91" t="s">
        <v>43</v>
      </c>
      <c r="X1398" s="120" t="s">
        <v>45</v>
      </c>
      <c r="Y1398" s="132" t="s">
        <v>43</v>
      </c>
      <c r="Z1398" s="91" t="s">
        <v>43</v>
      </c>
      <c r="AA1398" s="43" t="s">
        <v>46</v>
      </c>
      <c r="AB1398" s="133" t="s">
        <v>1644</v>
      </c>
      <c r="AC1398" s="134" t="s">
        <v>73</v>
      </c>
      <c r="AE1398" s="145"/>
      <c r="AF1398" s="135"/>
    </row>
    <row r="1399" s="69" customFormat="1" customHeight="1" spans="1:32">
      <c r="A1399" s="91" t="s">
        <v>3866</v>
      </c>
      <c r="B1399" s="91" t="s">
        <v>3831</v>
      </c>
      <c r="C1399" s="92">
        <v>45539</v>
      </c>
      <c r="D1399" s="93" t="s">
        <v>60</v>
      </c>
      <c r="E1399" s="91" t="s">
        <v>212</v>
      </c>
      <c r="F1399" s="94" t="s">
        <v>3867</v>
      </c>
      <c r="G1399" s="94" t="s">
        <v>481</v>
      </c>
      <c r="H1399" s="94"/>
      <c r="I1399" s="94" t="s">
        <v>79</v>
      </c>
      <c r="J1399" s="94" t="s">
        <v>268</v>
      </c>
      <c r="K1399" s="102">
        <v>2830</v>
      </c>
      <c r="L1399" s="107" t="s">
        <v>39</v>
      </c>
      <c r="M1399" s="103">
        <v>7.1027</v>
      </c>
      <c r="N1399" s="104">
        <f t="shared" si="100"/>
        <v>20100.641</v>
      </c>
      <c r="O1399" s="105">
        <v>45575</v>
      </c>
      <c r="P1399" s="106">
        <v>2830</v>
      </c>
      <c r="Q1399" s="106" t="s">
        <v>40</v>
      </c>
      <c r="R1399" s="94" t="s">
        <v>1563</v>
      </c>
      <c r="S1399" s="94" t="s">
        <v>42</v>
      </c>
      <c r="T1399" s="94" t="s">
        <v>43</v>
      </c>
      <c r="U1399" s="94" t="s">
        <v>43</v>
      </c>
      <c r="V1399" s="120" t="s">
        <v>44</v>
      </c>
      <c r="W1399" s="120" t="s">
        <v>43</v>
      </c>
      <c r="X1399" s="121" t="s">
        <v>45</v>
      </c>
      <c r="Y1399" s="137" t="s">
        <v>43</v>
      </c>
      <c r="Z1399" s="40" t="s">
        <v>43</v>
      </c>
      <c r="AA1399" s="43" t="s">
        <v>46</v>
      </c>
      <c r="AB1399" s="133" t="s">
        <v>113</v>
      </c>
      <c r="AC1399" s="134" t="s">
        <v>73</v>
      </c>
      <c r="AE1399" s="145"/>
      <c r="AF1399" s="135"/>
    </row>
    <row r="1400" s="69" customFormat="1" customHeight="1" spans="1:32">
      <c r="A1400" s="91" t="s">
        <v>3851</v>
      </c>
      <c r="B1400" s="91" t="s">
        <v>3831</v>
      </c>
      <c r="C1400" s="92">
        <v>45539</v>
      </c>
      <c r="D1400" s="93" t="s">
        <v>60</v>
      </c>
      <c r="E1400" s="91" t="s">
        <v>115</v>
      </c>
      <c r="F1400" s="94" t="s">
        <v>3852</v>
      </c>
      <c r="G1400" s="94" t="s">
        <v>230</v>
      </c>
      <c r="H1400" s="94"/>
      <c r="I1400" s="94" t="s">
        <v>79</v>
      </c>
      <c r="J1400" s="94" t="s">
        <v>118</v>
      </c>
      <c r="K1400" s="102">
        <v>47822.57</v>
      </c>
      <c r="L1400" s="107" t="s">
        <v>39</v>
      </c>
      <c r="M1400" s="103">
        <v>7.1027</v>
      </c>
      <c r="N1400" s="104">
        <f t="shared" si="100"/>
        <v>339669.367939</v>
      </c>
      <c r="O1400" s="108">
        <v>45561</v>
      </c>
      <c r="P1400" s="110" t="s">
        <v>108</v>
      </c>
      <c r="Q1400" s="106" t="s">
        <v>231</v>
      </c>
      <c r="R1400" s="111" t="s">
        <v>232</v>
      </c>
      <c r="S1400" s="95" t="s">
        <v>68</v>
      </c>
      <c r="T1400" s="95" t="s">
        <v>233</v>
      </c>
      <c r="U1400" s="95" t="s">
        <v>43</v>
      </c>
      <c r="V1400" s="121">
        <v>500000</v>
      </c>
      <c r="W1400" s="121" t="s">
        <v>234</v>
      </c>
      <c r="X1400" s="120" t="s">
        <v>45</v>
      </c>
      <c r="Y1400" s="132" t="s">
        <v>43</v>
      </c>
      <c r="Z1400" s="91" t="s">
        <v>43</v>
      </c>
      <c r="AA1400" s="43" t="s">
        <v>46</v>
      </c>
      <c r="AB1400" s="133" t="s">
        <v>47</v>
      </c>
      <c r="AC1400" s="134"/>
      <c r="AE1400" s="135"/>
      <c r="AF1400" s="135"/>
    </row>
    <row r="1401" s="70" customFormat="1" customHeight="1" spans="1:32">
      <c r="A1401" s="91" t="s">
        <v>3868</v>
      </c>
      <c r="B1401" s="91" t="s">
        <v>3831</v>
      </c>
      <c r="C1401" s="92">
        <v>45539</v>
      </c>
      <c r="D1401" s="93" t="s">
        <v>49</v>
      </c>
      <c r="E1401" s="91" t="s">
        <v>305</v>
      </c>
      <c r="F1401" s="94" t="s">
        <v>3869</v>
      </c>
      <c r="G1401" s="94" t="s">
        <v>307</v>
      </c>
      <c r="H1401" s="94"/>
      <c r="I1401" s="94" t="s">
        <v>79</v>
      </c>
      <c r="J1401" s="94" t="s">
        <v>308</v>
      </c>
      <c r="K1401" s="102">
        <v>95400</v>
      </c>
      <c r="L1401" s="40" t="s">
        <v>157</v>
      </c>
      <c r="M1401" s="109">
        <v>0.91091</v>
      </c>
      <c r="N1401" s="104">
        <f t="shared" si="100"/>
        <v>86900.814</v>
      </c>
      <c r="O1401" s="108">
        <v>45595</v>
      </c>
      <c r="P1401" s="110" t="s">
        <v>108</v>
      </c>
      <c r="Q1401" s="106" t="s">
        <v>158</v>
      </c>
      <c r="R1401" s="94" t="s">
        <v>1130</v>
      </c>
      <c r="S1401" s="95" t="s">
        <v>192</v>
      </c>
      <c r="T1401" s="95" t="s">
        <v>43</v>
      </c>
      <c r="U1401" s="95" t="s">
        <v>43</v>
      </c>
      <c r="V1401" s="121" t="s">
        <v>193</v>
      </c>
      <c r="W1401" s="91" t="s">
        <v>43</v>
      </c>
      <c r="X1401" s="120" t="s">
        <v>45</v>
      </c>
      <c r="Y1401" s="132" t="s">
        <v>43</v>
      </c>
      <c r="Z1401" s="107" t="s">
        <v>43</v>
      </c>
      <c r="AA1401" s="138" t="s">
        <v>1805</v>
      </c>
      <c r="AB1401" s="133"/>
      <c r="AC1401" s="136"/>
      <c r="AE1401" s="140"/>
      <c r="AF1401" s="140"/>
    </row>
    <row r="1402" s="69" customFormat="1" customHeight="1" spans="1:32">
      <c r="A1402" s="91" t="s">
        <v>3835</v>
      </c>
      <c r="B1402" s="91" t="s">
        <v>3831</v>
      </c>
      <c r="C1402" s="92">
        <v>45539</v>
      </c>
      <c r="D1402" s="93" t="s">
        <v>60</v>
      </c>
      <c r="E1402" s="91" t="s">
        <v>2238</v>
      </c>
      <c r="F1402" s="94" t="s">
        <v>3836</v>
      </c>
      <c r="G1402" s="94" t="s">
        <v>203</v>
      </c>
      <c r="H1402" s="94"/>
      <c r="I1402" s="94" t="s">
        <v>37</v>
      </c>
      <c r="J1402" s="94" t="s">
        <v>204</v>
      </c>
      <c r="K1402" s="102">
        <v>0</v>
      </c>
      <c r="L1402" s="91" t="s">
        <v>205</v>
      </c>
      <c r="M1402" s="109">
        <v>5.4376</v>
      </c>
      <c r="N1402" s="104">
        <f t="shared" si="100"/>
        <v>0</v>
      </c>
      <c r="O1402" s="105">
        <v>45545</v>
      </c>
      <c r="P1402" s="106" t="s">
        <v>108</v>
      </c>
      <c r="Q1402" s="106" t="s">
        <v>3870</v>
      </c>
      <c r="R1402" s="94" t="s">
        <v>207</v>
      </c>
      <c r="S1402" s="95" t="s">
        <v>93</v>
      </c>
      <c r="T1402" s="95" t="s">
        <v>43</v>
      </c>
      <c r="U1402" s="95" t="s">
        <v>43</v>
      </c>
      <c r="V1402" s="121">
        <v>200000</v>
      </c>
      <c r="W1402" s="91" t="s">
        <v>209</v>
      </c>
      <c r="X1402" s="120" t="s">
        <v>45</v>
      </c>
      <c r="Y1402" s="132" t="s">
        <v>43</v>
      </c>
      <c r="Z1402" s="91" t="s">
        <v>43</v>
      </c>
      <c r="AA1402" s="57" t="s">
        <v>46</v>
      </c>
      <c r="AB1402" s="133" t="s">
        <v>210</v>
      </c>
      <c r="AC1402" s="134" t="s">
        <v>73</v>
      </c>
      <c r="AE1402" s="145"/>
      <c r="AF1402" s="135"/>
    </row>
    <row r="1403" s="69" customFormat="1" customHeight="1" spans="1:32">
      <c r="A1403" s="91" t="s">
        <v>3871</v>
      </c>
      <c r="B1403" s="91" t="s">
        <v>3831</v>
      </c>
      <c r="C1403" s="92">
        <v>45539</v>
      </c>
      <c r="D1403" s="93" t="s">
        <v>60</v>
      </c>
      <c r="E1403" s="91" t="s">
        <v>2238</v>
      </c>
      <c r="F1403" s="94" t="s">
        <v>3872</v>
      </c>
      <c r="G1403" s="94" t="s">
        <v>3873</v>
      </c>
      <c r="H1403" s="94"/>
      <c r="I1403" s="94" t="s">
        <v>37</v>
      </c>
      <c r="J1403" s="94" t="s">
        <v>204</v>
      </c>
      <c r="K1403" s="102">
        <v>22900</v>
      </c>
      <c r="L1403" s="91" t="s">
        <v>205</v>
      </c>
      <c r="M1403" s="109">
        <v>5.4376</v>
      </c>
      <c r="N1403" s="104">
        <f t="shared" si="100"/>
        <v>124521.04</v>
      </c>
      <c r="O1403" s="105">
        <v>45577</v>
      </c>
      <c r="P1403" s="106" t="s">
        <v>3874</v>
      </c>
      <c r="Q1403" s="106" t="s">
        <v>3875</v>
      </c>
      <c r="R1403" s="94" t="s">
        <v>3876</v>
      </c>
      <c r="S1403" s="94" t="s">
        <v>93</v>
      </c>
      <c r="T1403" s="94" t="s">
        <v>43</v>
      </c>
      <c r="U1403" s="94" t="s">
        <v>43</v>
      </c>
      <c r="V1403" s="120" t="s">
        <v>70</v>
      </c>
      <c r="W1403" s="91" t="s">
        <v>3877</v>
      </c>
      <c r="X1403" s="120" t="s">
        <v>45</v>
      </c>
      <c r="Y1403" s="132" t="s">
        <v>43</v>
      </c>
      <c r="Z1403" s="91" t="s">
        <v>43</v>
      </c>
      <c r="AA1403" s="43" t="s">
        <v>46</v>
      </c>
      <c r="AB1403" s="133" t="s">
        <v>210</v>
      </c>
      <c r="AC1403" s="134" t="s">
        <v>73</v>
      </c>
      <c r="AE1403" s="145"/>
      <c r="AF1403" s="135"/>
    </row>
    <row r="1404" s="69" customFormat="1" customHeight="1" spans="1:32">
      <c r="A1404" s="91" t="s">
        <v>3878</v>
      </c>
      <c r="B1404" s="91" t="s">
        <v>3831</v>
      </c>
      <c r="C1404" s="92">
        <v>45540</v>
      </c>
      <c r="D1404" s="93" t="s">
        <v>75</v>
      </c>
      <c r="E1404" s="91" t="s">
        <v>279</v>
      </c>
      <c r="F1404" s="94" t="s">
        <v>3839</v>
      </c>
      <c r="G1404" s="94" t="s">
        <v>281</v>
      </c>
      <c r="H1404" s="94"/>
      <c r="I1404" s="94" t="s">
        <v>79</v>
      </c>
      <c r="J1404" s="94" t="s">
        <v>282</v>
      </c>
      <c r="K1404" s="102">
        <v>69799.32</v>
      </c>
      <c r="L1404" s="107" t="s">
        <v>39</v>
      </c>
      <c r="M1404" s="103">
        <v>7.1027</v>
      </c>
      <c r="N1404" s="104">
        <f t="shared" si="100"/>
        <v>495763.630164</v>
      </c>
      <c r="O1404" s="105">
        <v>45564</v>
      </c>
      <c r="P1404" s="106" t="s">
        <v>3879</v>
      </c>
      <c r="Q1404" s="106" t="s">
        <v>2266</v>
      </c>
      <c r="R1404" s="94" t="s">
        <v>597</v>
      </c>
      <c r="S1404" s="122" t="s">
        <v>261</v>
      </c>
      <c r="T1404" s="122" t="s">
        <v>179</v>
      </c>
      <c r="U1404" s="122" t="s">
        <v>262</v>
      </c>
      <c r="V1404" s="120" t="s">
        <v>70</v>
      </c>
      <c r="W1404" s="91" t="s">
        <v>3880</v>
      </c>
      <c r="X1404" s="120" t="s">
        <v>45</v>
      </c>
      <c r="Y1404" s="132" t="s">
        <v>43</v>
      </c>
      <c r="Z1404" s="91" t="s">
        <v>43</v>
      </c>
      <c r="AA1404" s="43" t="s">
        <v>46</v>
      </c>
      <c r="AB1404" s="133" t="s">
        <v>113</v>
      </c>
      <c r="AC1404" s="136" t="s">
        <v>73</v>
      </c>
      <c r="AE1404" s="145"/>
      <c r="AF1404" s="135"/>
    </row>
    <row r="1405" s="69" customFormat="1" customHeight="1" spans="1:32">
      <c r="A1405" s="91" t="s">
        <v>3881</v>
      </c>
      <c r="B1405" s="91" t="s">
        <v>3831</v>
      </c>
      <c r="C1405" s="92">
        <v>45540</v>
      </c>
      <c r="D1405" s="93" t="s">
        <v>75</v>
      </c>
      <c r="E1405" s="91" t="s">
        <v>76</v>
      </c>
      <c r="F1405" s="94" t="s">
        <v>3882</v>
      </c>
      <c r="G1405" s="94" t="s">
        <v>3883</v>
      </c>
      <c r="H1405" s="94"/>
      <c r="I1405" s="94" t="s">
        <v>37</v>
      </c>
      <c r="J1405" s="94" t="s">
        <v>80</v>
      </c>
      <c r="K1405" s="102">
        <v>67088.5</v>
      </c>
      <c r="L1405" s="107" t="s">
        <v>39</v>
      </c>
      <c r="M1405" s="103">
        <v>7.1027</v>
      </c>
      <c r="N1405" s="104">
        <f t="shared" si="100"/>
        <v>476509.48895</v>
      </c>
      <c r="O1405" s="105">
        <v>45575</v>
      </c>
      <c r="P1405" s="106">
        <v>33544.25</v>
      </c>
      <c r="Q1405" s="106" t="s">
        <v>1457</v>
      </c>
      <c r="R1405" s="94" t="s">
        <v>3884</v>
      </c>
      <c r="S1405" s="94" t="s">
        <v>68</v>
      </c>
      <c r="T1405" s="94" t="s">
        <v>3885</v>
      </c>
      <c r="U1405" s="94" t="s">
        <v>43</v>
      </c>
      <c r="V1405" s="120" t="s">
        <v>58</v>
      </c>
      <c r="W1405" s="91" t="s">
        <v>3886</v>
      </c>
      <c r="X1405" s="120" t="s">
        <v>45</v>
      </c>
      <c r="Y1405" s="132" t="s">
        <v>43</v>
      </c>
      <c r="Z1405" s="91" t="s">
        <v>43</v>
      </c>
      <c r="AA1405" s="138" t="s">
        <v>46</v>
      </c>
      <c r="AB1405" s="133" t="s">
        <v>47</v>
      </c>
      <c r="AC1405" s="134"/>
      <c r="AE1405" s="145"/>
      <c r="AF1405" s="135"/>
    </row>
    <row r="1406" s="69" customFormat="1" customHeight="1" spans="1:32">
      <c r="A1406" s="91" t="s">
        <v>3887</v>
      </c>
      <c r="B1406" s="91" t="s">
        <v>3831</v>
      </c>
      <c r="C1406" s="92">
        <v>45540</v>
      </c>
      <c r="D1406" s="93" t="s">
        <v>49</v>
      </c>
      <c r="E1406" s="91" t="s">
        <v>153</v>
      </c>
      <c r="F1406" s="94" t="s">
        <v>3847</v>
      </c>
      <c r="G1406" s="94" t="s">
        <v>189</v>
      </c>
      <c r="H1406" s="94"/>
      <c r="I1406" s="94" t="s">
        <v>79</v>
      </c>
      <c r="J1406" s="94" t="s">
        <v>156</v>
      </c>
      <c r="K1406" s="102">
        <v>12000</v>
      </c>
      <c r="L1406" s="40" t="s">
        <v>157</v>
      </c>
      <c r="M1406" s="109">
        <v>0.91091</v>
      </c>
      <c r="N1406" s="104">
        <f t="shared" si="100"/>
        <v>10930.92</v>
      </c>
      <c r="O1406" s="105">
        <v>45555</v>
      </c>
      <c r="P1406" s="110" t="s">
        <v>108</v>
      </c>
      <c r="Q1406" s="106" t="s">
        <v>190</v>
      </c>
      <c r="R1406" s="94" t="s">
        <v>2641</v>
      </c>
      <c r="S1406" s="94" t="s">
        <v>192</v>
      </c>
      <c r="T1406" s="94" t="s">
        <v>43</v>
      </c>
      <c r="U1406" s="94" t="s">
        <v>43</v>
      </c>
      <c r="V1406" s="120" t="s">
        <v>193</v>
      </c>
      <c r="W1406" s="91" t="s">
        <v>43</v>
      </c>
      <c r="X1406" s="120" t="s">
        <v>45</v>
      </c>
      <c r="Y1406" s="132" t="s">
        <v>43</v>
      </c>
      <c r="Z1406" s="91" t="s">
        <v>43</v>
      </c>
      <c r="AA1406" s="138" t="s">
        <v>1805</v>
      </c>
      <c r="AB1406" s="133"/>
      <c r="AC1406" s="134"/>
      <c r="AE1406" s="135"/>
      <c r="AF1406" s="135"/>
    </row>
    <row r="1407" s="69" customFormat="1" customHeight="1" spans="1:32">
      <c r="A1407" s="91" t="s">
        <v>3694</v>
      </c>
      <c r="B1407" s="91" t="s">
        <v>3831</v>
      </c>
      <c r="C1407" s="92">
        <v>45540</v>
      </c>
      <c r="D1407" s="93" t="s">
        <v>33</v>
      </c>
      <c r="E1407" s="91" t="s">
        <v>34</v>
      </c>
      <c r="F1407" s="94" t="s">
        <v>3888</v>
      </c>
      <c r="G1407" s="94" t="s">
        <v>527</v>
      </c>
      <c r="H1407" s="94"/>
      <c r="I1407" s="94" t="s">
        <v>37</v>
      </c>
      <c r="J1407" s="94" t="s">
        <v>38</v>
      </c>
      <c r="K1407" s="102">
        <v>1185</v>
      </c>
      <c r="L1407" s="40" t="s">
        <v>39</v>
      </c>
      <c r="M1407" s="103">
        <v>7.1027</v>
      </c>
      <c r="N1407" s="104">
        <f t="shared" si="100"/>
        <v>8416.6995</v>
      </c>
      <c r="O1407" s="105">
        <v>45555</v>
      </c>
      <c r="P1407" s="106">
        <v>11602</v>
      </c>
      <c r="Q1407" s="106" t="s">
        <v>40</v>
      </c>
      <c r="R1407" s="94" t="s">
        <v>529</v>
      </c>
      <c r="S1407" s="94" t="s">
        <v>42</v>
      </c>
      <c r="T1407" s="94" t="s">
        <v>43</v>
      </c>
      <c r="U1407" s="94" t="s">
        <v>43</v>
      </c>
      <c r="V1407" s="120" t="s">
        <v>44</v>
      </c>
      <c r="W1407" s="91" t="s">
        <v>43</v>
      </c>
      <c r="X1407" s="120" t="s">
        <v>45</v>
      </c>
      <c r="Y1407" s="132" t="s">
        <v>43</v>
      </c>
      <c r="Z1407" s="91" t="s">
        <v>43</v>
      </c>
      <c r="AA1407" s="43" t="s">
        <v>46</v>
      </c>
      <c r="AB1407" s="133" t="s">
        <v>47</v>
      </c>
      <c r="AC1407" s="134"/>
      <c r="AE1407" s="145"/>
      <c r="AF1407" s="135"/>
    </row>
    <row r="1408" s="69" customFormat="1" customHeight="1" spans="1:32">
      <c r="A1408" s="91" t="s">
        <v>3889</v>
      </c>
      <c r="B1408" s="91" t="s">
        <v>3831</v>
      </c>
      <c r="C1408" s="92">
        <v>45541</v>
      </c>
      <c r="D1408" s="93" t="s">
        <v>60</v>
      </c>
      <c r="E1408" s="91" t="s">
        <v>61</v>
      </c>
      <c r="F1408" s="94" t="s">
        <v>3890</v>
      </c>
      <c r="G1408" s="95" t="s">
        <v>1236</v>
      </c>
      <c r="H1408" s="95"/>
      <c r="I1408" s="95" t="s">
        <v>79</v>
      </c>
      <c r="J1408" s="95" t="s">
        <v>65</v>
      </c>
      <c r="K1408" s="102">
        <v>20881.79</v>
      </c>
      <c r="L1408" s="107" t="s">
        <v>39</v>
      </c>
      <c r="M1408" s="103">
        <v>7.1027</v>
      </c>
      <c r="N1408" s="104">
        <f t="shared" si="100"/>
        <v>148317.089833</v>
      </c>
      <c r="O1408" s="108">
        <v>45579</v>
      </c>
      <c r="P1408" s="114" t="s">
        <v>323</v>
      </c>
      <c r="Q1408" s="106" t="s">
        <v>3684</v>
      </c>
      <c r="R1408" s="94" t="s">
        <v>1237</v>
      </c>
      <c r="S1408" s="94" t="s">
        <v>93</v>
      </c>
      <c r="T1408" s="94" t="s">
        <v>43</v>
      </c>
      <c r="U1408" s="94" t="s">
        <v>43</v>
      </c>
      <c r="V1408" s="120">
        <v>200000</v>
      </c>
      <c r="W1408" s="91" t="s">
        <v>1238</v>
      </c>
      <c r="X1408" s="120" t="s">
        <v>45</v>
      </c>
      <c r="Y1408" s="132" t="s">
        <v>43</v>
      </c>
      <c r="Z1408" s="107" t="s">
        <v>43</v>
      </c>
      <c r="AA1408" s="138" t="s">
        <v>46</v>
      </c>
      <c r="AB1408" s="133" t="s">
        <v>113</v>
      </c>
      <c r="AC1408" s="136" t="s">
        <v>73</v>
      </c>
      <c r="AE1408" s="145"/>
      <c r="AF1408" s="135"/>
    </row>
    <row r="1409" s="69" customFormat="1" customHeight="1" spans="1:32">
      <c r="A1409" s="91" t="s">
        <v>3851</v>
      </c>
      <c r="B1409" s="91" t="s">
        <v>3831</v>
      </c>
      <c r="C1409" s="92">
        <v>45541</v>
      </c>
      <c r="D1409" s="93" t="s">
        <v>60</v>
      </c>
      <c r="E1409" s="91" t="s">
        <v>115</v>
      </c>
      <c r="F1409" s="94" t="s">
        <v>3852</v>
      </c>
      <c r="G1409" s="94" t="s">
        <v>230</v>
      </c>
      <c r="H1409" s="94"/>
      <c r="I1409" s="94" t="s">
        <v>79</v>
      </c>
      <c r="J1409" s="94" t="s">
        <v>118</v>
      </c>
      <c r="K1409" s="102">
        <v>51977.72</v>
      </c>
      <c r="L1409" s="107" t="s">
        <v>39</v>
      </c>
      <c r="M1409" s="103">
        <v>7.1027</v>
      </c>
      <c r="N1409" s="104">
        <f t="shared" si="100"/>
        <v>369182.151844</v>
      </c>
      <c r="O1409" s="108" t="s">
        <v>3891</v>
      </c>
      <c r="P1409" s="110" t="s">
        <v>108</v>
      </c>
      <c r="Q1409" s="106" t="s">
        <v>231</v>
      </c>
      <c r="R1409" s="111" t="s">
        <v>232</v>
      </c>
      <c r="S1409" s="95" t="s">
        <v>68</v>
      </c>
      <c r="T1409" s="95" t="s">
        <v>233</v>
      </c>
      <c r="U1409" s="95" t="s">
        <v>43</v>
      </c>
      <c r="V1409" s="121">
        <v>500000</v>
      </c>
      <c r="W1409" s="121" t="s">
        <v>234</v>
      </c>
      <c r="X1409" s="120" t="s">
        <v>45</v>
      </c>
      <c r="Y1409" s="132" t="s">
        <v>43</v>
      </c>
      <c r="Z1409" s="91" t="s">
        <v>43</v>
      </c>
      <c r="AA1409" s="43" t="s">
        <v>46</v>
      </c>
      <c r="AB1409" s="133" t="s">
        <v>47</v>
      </c>
      <c r="AC1409" s="134"/>
      <c r="AE1409" s="135"/>
      <c r="AF1409" s="135"/>
    </row>
    <row r="1410" s="69" customFormat="1" customHeight="1" spans="1:32">
      <c r="A1410" s="91" t="s">
        <v>3659</v>
      </c>
      <c r="B1410" s="91" t="s">
        <v>3831</v>
      </c>
      <c r="C1410" s="92">
        <v>45541</v>
      </c>
      <c r="D1410" s="93" t="s">
        <v>60</v>
      </c>
      <c r="E1410" s="91" t="s">
        <v>212</v>
      </c>
      <c r="F1410" s="94" t="s">
        <v>3892</v>
      </c>
      <c r="G1410" s="94" t="s">
        <v>1228</v>
      </c>
      <c r="H1410" s="94"/>
      <c r="I1410" s="94" t="s">
        <v>79</v>
      </c>
      <c r="J1410" s="94" t="s">
        <v>268</v>
      </c>
      <c r="K1410" s="102">
        <v>11423.6</v>
      </c>
      <c r="L1410" s="40" t="s">
        <v>39</v>
      </c>
      <c r="M1410" s="103">
        <v>7.1027</v>
      </c>
      <c r="N1410" s="104">
        <f t="shared" si="100"/>
        <v>81138.40372</v>
      </c>
      <c r="O1410" s="105">
        <v>45548</v>
      </c>
      <c r="P1410" s="106">
        <v>3000</v>
      </c>
      <c r="Q1410" s="106" t="s">
        <v>1385</v>
      </c>
      <c r="R1410" s="94" t="s">
        <v>483</v>
      </c>
      <c r="S1410" s="94" t="s">
        <v>57</v>
      </c>
      <c r="T1410" s="94" t="s">
        <v>43</v>
      </c>
      <c r="U1410" s="94" t="s">
        <v>43</v>
      </c>
      <c r="V1410" s="120" t="s">
        <v>58</v>
      </c>
      <c r="W1410" s="120" t="s">
        <v>43</v>
      </c>
      <c r="X1410" s="121" t="s">
        <v>45</v>
      </c>
      <c r="Y1410" s="137" t="s">
        <v>43</v>
      </c>
      <c r="Z1410" s="40" t="s">
        <v>43</v>
      </c>
      <c r="AA1410" s="43" t="s">
        <v>46</v>
      </c>
      <c r="AB1410" s="133" t="s">
        <v>135</v>
      </c>
      <c r="AC1410" s="134"/>
      <c r="AE1410" s="145"/>
      <c r="AF1410" s="135"/>
    </row>
    <row r="1411" s="69" customFormat="1" customHeight="1" spans="1:32">
      <c r="A1411" s="91" t="s">
        <v>3893</v>
      </c>
      <c r="B1411" s="91" t="s">
        <v>3831</v>
      </c>
      <c r="C1411" s="92">
        <v>45541</v>
      </c>
      <c r="D1411" s="93" t="s">
        <v>33</v>
      </c>
      <c r="E1411" s="91" t="s">
        <v>34</v>
      </c>
      <c r="F1411" s="94" t="s">
        <v>3894</v>
      </c>
      <c r="G1411" s="94" t="s">
        <v>3895</v>
      </c>
      <c r="H1411" s="94"/>
      <c r="I1411" s="94" t="s">
        <v>64</v>
      </c>
      <c r="J1411" s="94" t="s">
        <v>38</v>
      </c>
      <c r="K1411" s="102">
        <v>22908.599</v>
      </c>
      <c r="L1411" s="40" t="s">
        <v>39</v>
      </c>
      <c r="M1411" s="103">
        <v>7.1027</v>
      </c>
      <c r="N1411" s="104">
        <f t="shared" si="100"/>
        <v>162712.9061173</v>
      </c>
      <c r="O1411" s="105">
        <v>45555</v>
      </c>
      <c r="P1411" s="106">
        <v>63201.37</v>
      </c>
      <c r="Q1411" s="106" t="s">
        <v>3896</v>
      </c>
      <c r="R1411" s="94" t="s">
        <v>3897</v>
      </c>
      <c r="S1411" s="94" t="s">
        <v>93</v>
      </c>
      <c r="T1411" s="94" t="s">
        <v>43</v>
      </c>
      <c r="U1411" s="94" t="s">
        <v>43</v>
      </c>
      <c r="V1411" s="123" t="s">
        <v>286</v>
      </c>
      <c r="W1411" s="124" t="s">
        <v>287</v>
      </c>
      <c r="X1411" s="120" t="s">
        <v>45</v>
      </c>
      <c r="Y1411" s="132" t="s">
        <v>43</v>
      </c>
      <c r="Z1411" s="91" t="s">
        <v>43</v>
      </c>
      <c r="AA1411" s="43" t="s">
        <v>46</v>
      </c>
      <c r="AB1411" s="133" t="s">
        <v>47</v>
      </c>
      <c r="AC1411" s="134"/>
      <c r="AE1411" s="145"/>
      <c r="AF1411" s="135"/>
    </row>
    <row r="1412" s="69" customFormat="1" customHeight="1" spans="1:32">
      <c r="A1412" s="91" t="s">
        <v>3898</v>
      </c>
      <c r="B1412" s="91" t="s">
        <v>3831</v>
      </c>
      <c r="C1412" s="92">
        <v>45541</v>
      </c>
      <c r="D1412" s="93" t="s">
        <v>33</v>
      </c>
      <c r="E1412" s="91" t="s">
        <v>96</v>
      </c>
      <c r="F1412" s="94" t="s">
        <v>3899</v>
      </c>
      <c r="G1412" s="94" t="s">
        <v>3900</v>
      </c>
      <c r="H1412" s="94"/>
      <c r="I1412" s="94" t="s">
        <v>53</v>
      </c>
      <c r="J1412" s="94" t="s">
        <v>2377</v>
      </c>
      <c r="K1412" s="102">
        <v>10518</v>
      </c>
      <c r="L1412" s="40" t="s">
        <v>39</v>
      </c>
      <c r="M1412" s="103">
        <v>7.1027</v>
      </c>
      <c r="N1412" s="104">
        <f t="shared" si="100"/>
        <v>74706.1986</v>
      </c>
      <c r="O1412" s="105">
        <v>45580</v>
      </c>
      <c r="P1412" s="106">
        <v>7000</v>
      </c>
      <c r="Q1412" s="106" t="s">
        <v>3400</v>
      </c>
      <c r="R1412" s="94" t="s">
        <v>3901</v>
      </c>
      <c r="S1412" s="94" t="s">
        <v>57</v>
      </c>
      <c r="T1412" s="94" t="s">
        <v>43</v>
      </c>
      <c r="U1412" s="94" t="s">
        <v>43</v>
      </c>
      <c r="V1412" s="120" t="s">
        <v>58</v>
      </c>
      <c r="W1412" s="91" t="s">
        <v>43</v>
      </c>
      <c r="X1412" s="120" t="s">
        <v>45</v>
      </c>
      <c r="Y1412" s="132" t="s">
        <v>43</v>
      </c>
      <c r="Z1412" s="91" t="s">
        <v>43</v>
      </c>
      <c r="AA1412" s="43" t="s">
        <v>46</v>
      </c>
      <c r="AB1412" s="133" t="s">
        <v>135</v>
      </c>
      <c r="AC1412" s="134"/>
      <c r="AE1412" s="145"/>
      <c r="AF1412" s="135"/>
    </row>
    <row r="1413" s="69" customFormat="1" customHeight="1" spans="1:32">
      <c r="A1413" s="91" t="s">
        <v>3902</v>
      </c>
      <c r="B1413" s="91" t="s">
        <v>3831</v>
      </c>
      <c r="C1413" s="92">
        <v>45541</v>
      </c>
      <c r="D1413" s="93" t="s">
        <v>49</v>
      </c>
      <c r="E1413" s="91" t="s">
        <v>153</v>
      </c>
      <c r="F1413" s="94" t="s">
        <v>3903</v>
      </c>
      <c r="G1413" s="94" t="s">
        <v>155</v>
      </c>
      <c r="H1413" s="94"/>
      <c r="I1413" s="94" t="s">
        <v>79</v>
      </c>
      <c r="J1413" s="94" t="s">
        <v>156</v>
      </c>
      <c r="K1413" s="102">
        <v>147040</v>
      </c>
      <c r="L1413" s="40" t="s">
        <v>157</v>
      </c>
      <c r="M1413" s="109">
        <v>0.91091</v>
      </c>
      <c r="N1413" s="104">
        <f t="shared" si="100"/>
        <v>133940.2064</v>
      </c>
      <c r="O1413" s="108">
        <v>45589</v>
      </c>
      <c r="P1413" s="106" t="s">
        <v>108</v>
      </c>
      <c r="Q1413" s="106" t="s">
        <v>2183</v>
      </c>
      <c r="R1413" s="95" t="s">
        <v>1100</v>
      </c>
      <c r="S1413" s="95" t="s">
        <v>68</v>
      </c>
      <c r="T1413" s="95" t="s">
        <v>160</v>
      </c>
      <c r="U1413" s="95" t="s">
        <v>161</v>
      </c>
      <c r="V1413" s="121">
        <v>1000000</v>
      </c>
      <c r="W1413" s="121" t="s">
        <v>162</v>
      </c>
      <c r="X1413" s="120" t="s">
        <v>45</v>
      </c>
      <c r="Y1413" s="132" t="s">
        <v>43</v>
      </c>
      <c r="Z1413" s="91" t="s">
        <v>43</v>
      </c>
      <c r="AA1413" s="138" t="s">
        <v>163</v>
      </c>
      <c r="AB1413" s="133" t="s">
        <v>2762</v>
      </c>
      <c r="AC1413" s="134"/>
      <c r="AE1413" s="135"/>
      <c r="AF1413" s="135"/>
    </row>
    <row r="1414" s="69" customFormat="1" customHeight="1" spans="1:32">
      <c r="A1414" s="91" t="s">
        <v>2867</v>
      </c>
      <c r="B1414" s="91" t="s">
        <v>3831</v>
      </c>
      <c r="C1414" s="92">
        <v>45541</v>
      </c>
      <c r="D1414" s="93" t="s">
        <v>33</v>
      </c>
      <c r="E1414" s="91" t="s">
        <v>50</v>
      </c>
      <c r="F1414" s="94" t="s">
        <v>3904</v>
      </c>
      <c r="G1414" s="94" t="s">
        <v>2869</v>
      </c>
      <c r="H1414" s="94"/>
      <c r="I1414" s="94" t="s">
        <v>258</v>
      </c>
      <c r="J1414" s="94" t="s">
        <v>2870</v>
      </c>
      <c r="K1414" s="102">
        <v>3738.38</v>
      </c>
      <c r="L1414" s="40" t="s">
        <v>39</v>
      </c>
      <c r="M1414" s="103">
        <v>7.1027</v>
      </c>
      <c r="N1414" s="104">
        <f t="shared" si="100"/>
        <v>26552.591626</v>
      </c>
      <c r="O1414" s="105">
        <v>45560</v>
      </c>
      <c r="P1414" s="106">
        <v>16500</v>
      </c>
      <c r="Q1414" s="106" t="s">
        <v>2871</v>
      </c>
      <c r="R1414" s="94" t="s">
        <v>2872</v>
      </c>
      <c r="S1414" s="94" t="s">
        <v>93</v>
      </c>
      <c r="T1414" s="94" t="s">
        <v>43</v>
      </c>
      <c r="U1414" s="94" t="s">
        <v>43</v>
      </c>
      <c r="V1414" s="123" t="s">
        <v>286</v>
      </c>
      <c r="W1414" s="124" t="s">
        <v>43</v>
      </c>
      <c r="X1414" s="120" t="s">
        <v>45</v>
      </c>
      <c r="Y1414" s="132" t="s">
        <v>43</v>
      </c>
      <c r="Z1414" s="91" t="s">
        <v>43</v>
      </c>
      <c r="AA1414" s="43" t="s">
        <v>46</v>
      </c>
      <c r="AB1414" s="133" t="s">
        <v>135</v>
      </c>
      <c r="AC1414" s="134"/>
      <c r="AE1414" s="145"/>
      <c r="AF1414" s="135"/>
    </row>
    <row r="1415" s="69" customFormat="1" customHeight="1" spans="1:32">
      <c r="A1415" s="91" t="s">
        <v>3905</v>
      </c>
      <c r="B1415" s="91" t="s">
        <v>3831</v>
      </c>
      <c r="C1415" s="92">
        <v>45544</v>
      </c>
      <c r="D1415" s="93" t="s">
        <v>33</v>
      </c>
      <c r="E1415" s="91" t="s">
        <v>344</v>
      </c>
      <c r="F1415" s="94" t="s">
        <v>3906</v>
      </c>
      <c r="G1415" s="94" t="s">
        <v>2195</v>
      </c>
      <c r="H1415" s="94"/>
      <c r="I1415" s="94" t="s">
        <v>53</v>
      </c>
      <c r="J1415" s="94" t="s">
        <v>2196</v>
      </c>
      <c r="K1415" s="102">
        <v>72832.7</v>
      </c>
      <c r="L1415" s="91" t="s">
        <v>39</v>
      </c>
      <c r="M1415" s="103">
        <v>7.1027</v>
      </c>
      <c r="N1415" s="113">
        <f t="shared" si="100"/>
        <v>517308.81829</v>
      </c>
      <c r="O1415" s="105">
        <v>45601</v>
      </c>
      <c r="P1415" s="106">
        <v>21849</v>
      </c>
      <c r="Q1415" s="106" t="s">
        <v>636</v>
      </c>
      <c r="R1415" s="94" t="s">
        <v>2197</v>
      </c>
      <c r="S1415" s="94" t="s">
        <v>93</v>
      </c>
      <c r="T1415" s="94" t="s">
        <v>43</v>
      </c>
      <c r="U1415" s="94" t="s">
        <v>43</v>
      </c>
      <c r="V1415" s="120">
        <v>200000</v>
      </c>
      <c r="W1415" s="91" t="s">
        <v>2198</v>
      </c>
      <c r="X1415" s="120" t="s">
        <v>45</v>
      </c>
      <c r="Y1415" s="132" t="s">
        <v>43</v>
      </c>
      <c r="Z1415" s="91" t="s">
        <v>43</v>
      </c>
      <c r="AA1415" s="138" t="s">
        <v>46</v>
      </c>
      <c r="AB1415" s="133" t="s">
        <v>47</v>
      </c>
      <c r="AC1415" s="134"/>
      <c r="AE1415" s="145"/>
      <c r="AF1415" s="135"/>
    </row>
    <row r="1416" s="69" customFormat="1" customHeight="1" spans="1:32">
      <c r="A1416" s="91" t="s">
        <v>3907</v>
      </c>
      <c r="B1416" s="91" t="s">
        <v>3831</v>
      </c>
      <c r="C1416" s="92">
        <v>45544</v>
      </c>
      <c r="D1416" s="93" t="s">
        <v>33</v>
      </c>
      <c r="E1416" s="91" t="s">
        <v>34</v>
      </c>
      <c r="F1416" s="94" t="s">
        <v>3908</v>
      </c>
      <c r="G1416" s="94" t="s">
        <v>3562</v>
      </c>
      <c r="H1416" s="94"/>
      <c r="I1416" s="94" t="s">
        <v>79</v>
      </c>
      <c r="J1416" s="94" t="s">
        <v>2367</v>
      </c>
      <c r="K1416" s="102">
        <v>2950</v>
      </c>
      <c r="L1416" s="107" t="s">
        <v>39</v>
      </c>
      <c r="M1416" s="103">
        <v>7.1027</v>
      </c>
      <c r="N1416" s="104">
        <f t="shared" si="100"/>
        <v>20952.965</v>
      </c>
      <c r="O1416" s="105">
        <v>45553</v>
      </c>
      <c r="P1416" s="106">
        <v>2950</v>
      </c>
      <c r="Q1416" s="106" t="s">
        <v>40</v>
      </c>
      <c r="R1416" s="94" t="s">
        <v>3563</v>
      </c>
      <c r="S1416" s="94" t="s">
        <v>42</v>
      </c>
      <c r="T1416" s="94" t="s">
        <v>43</v>
      </c>
      <c r="U1416" s="94" t="s">
        <v>43</v>
      </c>
      <c r="V1416" s="120" t="s">
        <v>44</v>
      </c>
      <c r="W1416" s="91" t="s">
        <v>43</v>
      </c>
      <c r="X1416" s="120" t="s">
        <v>45</v>
      </c>
      <c r="Y1416" s="132" t="s">
        <v>43</v>
      </c>
      <c r="Z1416" s="91" t="s">
        <v>43</v>
      </c>
      <c r="AA1416" s="43" t="s">
        <v>46</v>
      </c>
      <c r="AB1416" s="133" t="s">
        <v>2371</v>
      </c>
      <c r="AC1416" s="134" t="s">
        <v>73</v>
      </c>
      <c r="AE1416" s="145"/>
      <c r="AF1416" s="135"/>
    </row>
    <row r="1417" s="69" customFormat="1" customHeight="1" spans="1:32">
      <c r="A1417" s="91" t="s">
        <v>3909</v>
      </c>
      <c r="B1417" s="91" t="s">
        <v>3831</v>
      </c>
      <c r="C1417" s="92">
        <v>45545</v>
      </c>
      <c r="D1417" s="93" t="s">
        <v>33</v>
      </c>
      <c r="E1417" s="91" t="s">
        <v>50</v>
      </c>
      <c r="F1417" s="94" t="s">
        <v>3910</v>
      </c>
      <c r="G1417" s="94" t="s">
        <v>654</v>
      </c>
      <c r="H1417" s="94"/>
      <c r="I1417" s="94" t="s">
        <v>79</v>
      </c>
      <c r="J1417" s="94" t="s">
        <v>655</v>
      </c>
      <c r="K1417" s="102">
        <v>12822.1</v>
      </c>
      <c r="L1417" s="107" t="s">
        <v>39</v>
      </c>
      <c r="M1417" s="103">
        <v>7.1027</v>
      </c>
      <c r="N1417" s="104">
        <f t="shared" si="100"/>
        <v>91071.52967</v>
      </c>
      <c r="O1417" s="105">
        <v>45561</v>
      </c>
      <c r="P1417" s="114" t="s">
        <v>323</v>
      </c>
      <c r="Q1417" s="106" t="s">
        <v>3911</v>
      </c>
      <c r="R1417" s="96" t="s">
        <v>657</v>
      </c>
      <c r="S1417" s="125" t="s">
        <v>261</v>
      </c>
      <c r="T1417" s="122" t="s">
        <v>179</v>
      </c>
      <c r="U1417" s="122" t="s">
        <v>262</v>
      </c>
      <c r="V1417" s="120">
        <v>200000</v>
      </c>
      <c r="W1417" s="91" t="s">
        <v>658</v>
      </c>
      <c r="X1417" s="121" t="s">
        <v>45</v>
      </c>
      <c r="Y1417" s="137" t="s">
        <v>43</v>
      </c>
      <c r="Z1417" s="40" t="s">
        <v>43</v>
      </c>
      <c r="AA1417" s="138" t="s">
        <v>46</v>
      </c>
      <c r="AB1417" s="133" t="s">
        <v>47</v>
      </c>
      <c r="AC1417" s="134"/>
      <c r="AE1417" s="145"/>
      <c r="AF1417" s="135"/>
    </row>
    <row r="1418" s="69" customFormat="1" customHeight="1" spans="1:32">
      <c r="A1418" s="91" t="s">
        <v>3912</v>
      </c>
      <c r="B1418" s="91" t="s">
        <v>3831</v>
      </c>
      <c r="C1418" s="92">
        <v>45545</v>
      </c>
      <c r="D1418" s="93" t="s">
        <v>60</v>
      </c>
      <c r="E1418" s="91" t="s">
        <v>61</v>
      </c>
      <c r="F1418" s="94" t="s">
        <v>3913</v>
      </c>
      <c r="G1418" s="94" t="s">
        <v>3749</v>
      </c>
      <c r="H1418" s="94"/>
      <c r="I1418" s="94" t="s">
        <v>64</v>
      </c>
      <c r="J1418" s="94" t="s">
        <v>65</v>
      </c>
      <c r="K1418" s="102">
        <v>46741.04</v>
      </c>
      <c r="L1418" s="107" t="s">
        <v>89</v>
      </c>
      <c r="M1418" s="103">
        <v>1</v>
      </c>
      <c r="N1418" s="104">
        <f t="shared" si="100"/>
        <v>46741.04</v>
      </c>
      <c r="O1418" s="105" t="s">
        <v>3750</v>
      </c>
      <c r="P1418" s="106" t="s">
        <v>3751</v>
      </c>
      <c r="Q1418" s="106" t="s">
        <v>3752</v>
      </c>
      <c r="R1418" s="94" t="s">
        <v>3753</v>
      </c>
      <c r="S1418" s="94" t="s">
        <v>93</v>
      </c>
      <c r="T1418" s="94" t="s">
        <v>43</v>
      </c>
      <c r="U1418" s="94" t="s">
        <v>43</v>
      </c>
      <c r="V1418" s="120" t="s">
        <v>70</v>
      </c>
      <c r="W1418" s="91" t="s">
        <v>3754</v>
      </c>
      <c r="X1418" s="120" t="s">
        <v>45</v>
      </c>
      <c r="Y1418" s="132" t="s">
        <v>43</v>
      </c>
      <c r="Z1418" s="107" t="s">
        <v>43</v>
      </c>
      <c r="AA1418" s="43" t="s">
        <v>46</v>
      </c>
      <c r="AB1418" s="133" t="s">
        <v>47</v>
      </c>
      <c r="AC1418" s="134"/>
      <c r="AE1418" s="145"/>
      <c r="AF1418" s="135"/>
    </row>
    <row r="1419" s="69" customFormat="1" customHeight="1" spans="1:32">
      <c r="A1419" s="91" t="s">
        <v>3846</v>
      </c>
      <c r="B1419" s="91" t="s">
        <v>3831</v>
      </c>
      <c r="C1419" s="92">
        <v>45545</v>
      </c>
      <c r="D1419" s="93" t="s">
        <v>49</v>
      </c>
      <c r="E1419" s="91" t="s">
        <v>153</v>
      </c>
      <c r="F1419" s="94" t="s">
        <v>3847</v>
      </c>
      <c r="G1419" s="94" t="s">
        <v>189</v>
      </c>
      <c r="H1419" s="94"/>
      <c r="I1419" s="94" t="s">
        <v>79</v>
      </c>
      <c r="J1419" s="94" t="s">
        <v>156</v>
      </c>
      <c r="K1419" s="102">
        <v>394420</v>
      </c>
      <c r="L1419" s="40" t="s">
        <v>157</v>
      </c>
      <c r="M1419" s="109">
        <v>0.91091</v>
      </c>
      <c r="N1419" s="104">
        <f t="shared" si="100"/>
        <v>359281.1222</v>
      </c>
      <c r="O1419" s="105">
        <v>45585</v>
      </c>
      <c r="P1419" s="110" t="s">
        <v>108</v>
      </c>
      <c r="Q1419" s="106" t="s">
        <v>190</v>
      </c>
      <c r="R1419" s="94" t="s">
        <v>3914</v>
      </c>
      <c r="S1419" s="94" t="s">
        <v>192</v>
      </c>
      <c r="T1419" s="94" t="s">
        <v>43</v>
      </c>
      <c r="U1419" s="94" t="s">
        <v>43</v>
      </c>
      <c r="V1419" s="120" t="s">
        <v>193</v>
      </c>
      <c r="W1419" s="91" t="s">
        <v>43</v>
      </c>
      <c r="X1419" s="120" t="s">
        <v>45</v>
      </c>
      <c r="Y1419" s="132" t="s">
        <v>43</v>
      </c>
      <c r="Z1419" s="91" t="s">
        <v>43</v>
      </c>
      <c r="AA1419" s="138" t="s">
        <v>1805</v>
      </c>
      <c r="AB1419" s="133"/>
      <c r="AC1419" s="134"/>
      <c r="AE1419" s="135"/>
      <c r="AF1419" s="135"/>
    </row>
    <row r="1420" s="69" customFormat="1" customHeight="1" spans="1:32">
      <c r="A1420" s="91" t="s">
        <v>3915</v>
      </c>
      <c r="B1420" s="91" t="s">
        <v>3831</v>
      </c>
      <c r="C1420" s="92">
        <v>45545</v>
      </c>
      <c r="D1420" s="93" t="s">
        <v>60</v>
      </c>
      <c r="E1420" s="91" t="s">
        <v>2238</v>
      </c>
      <c r="F1420" s="94" t="s">
        <v>3916</v>
      </c>
      <c r="G1420" s="94" t="s">
        <v>1612</v>
      </c>
      <c r="H1420" s="94"/>
      <c r="I1420" s="94" t="s">
        <v>37</v>
      </c>
      <c r="J1420" s="94" t="s">
        <v>204</v>
      </c>
      <c r="K1420" s="102">
        <v>164840</v>
      </c>
      <c r="L1420" s="107" t="s">
        <v>89</v>
      </c>
      <c r="M1420" s="103">
        <v>1</v>
      </c>
      <c r="N1420" s="104">
        <f t="shared" si="100"/>
        <v>164840</v>
      </c>
      <c r="O1420" s="108">
        <v>45583</v>
      </c>
      <c r="P1420" s="106" t="s">
        <v>108</v>
      </c>
      <c r="Q1420" s="106" t="s">
        <v>1613</v>
      </c>
      <c r="R1420" s="120" t="s">
        <v>1614</v>
      </c>
      <c r="S1420" s="94" t="s">
        <v>68</v>
      </c>
      <c r="T1420" s="94" t="s">
        <v>1615</v>
      </c>
      <c r="U1420" s="94" t="s">
        <v>43</v>
      </c>
      <c r="V1420" s="120">
        <v>150000</v>
      </c>
      <c r="W1420" s="91" t="s">
        <v>1616</v>
      </c>
      <c r="X1420" s="120" t="s">
        <v>45</v>
      </c>
      <c r="Y1420" s="132" t="s">
        <v>43</v>
      </c>
      <c r="Z1420" s="40" t="s">
        <v>43</v>
      </c>
      <c r="AA1420" s="138" t="s">
        <v>1141</v>
      </c>
      <c r="AB1420" s="133" t="s">
        <v>47</v>
      </c>
      <c r="AC1420" s="134"/>
      <c r="AE1420" s="145"/>
      <c r="AF1420" s="135"/>
    </row>
    <row r="1421" s="69" customFormat="1" customHeight="1" spans="1:32">
      <c r="A1421" s="91" t="s">
        <v>3917</v>
      </c>
      <c r="B1421" s="91" t="s">
        <v>3831</v>
      </c>
      <c r="C1421" s="92">
        <v>45545</v>
      </c>
      <c r="D1421" s="93" t="s">
        <v>49</v>
      </c>
      <c r="E1421" s="91" t="s">
        <v>311</v>
      </c>
      <c r="F1421" s="94" t="s">
        <v>3918</v>
      </c>
      <c r="G1421" s="94" t="s">
        <v>624</v>
      </c>
      <c r="H1421" s="95"/>
      <c r="I1421" s="95" t="s">
        <v>79</v>
      </c>
      <c r="J1421" s="95" t="s">
        <v>516</v>
      </c>
      <c r="K1421" s="102">
        <v>3686.2</v>
      </c>
      <c r="L1421" s="107" t="s">
        <v>39</v>
      </c>
      <c r="M1421" s="103">
        <v>7.1027</v>
      </c>
      <c r="N1421" s="104">
        <f t="shared" si="100"/>
        <v>26181.97274</v>
      </c>
      <c r="O1421" s="108">
        <v>45560</v>
      </c>
      <c r="P1421" s="106" t="s">
        <v>108</v>
      </c>
      <c r="Q1421" s="106" t="s">
        <v>625</v>
      </c>
      <c r="R1421" s="95" t="s">
        <v>626</v>
      </c>
      <c r="S1421" s="94" t="s">
        <v>93</v>
      </c>
      <c r="T1421" s="94" t="s">
        <v>43</v>
      </c>
      <c r="U1421" s="94" t="s">
        <v>43</v>
      </c>
      <c r="V1421" s="121">
        <v>150000</v>
      </c>
      <c r="W1421" s="121" t="s">
        <v>628</v>
      </c>
      <c r="X1421" s="121" t="s">
        <v>45</v>
      </c>
      <c r="Y1421" s="137" t="s">
        <v>43</v>
      </c>
      <c r="Z1421" s="40" t="s">
        <v>43</v>
      </c>
      <c r="AA1421" s="138" t="s">
        <v>46</v>
      </c>
      <c r="AB1421" s="133" t="s">
        <v>47</v>
      </c>
      <c r="AC1421" s="134"/>
      <c r="AE1421" s="135"/>
      <c r="AF1421" s="135"/>
    </row>
    <row r="1422" s="69" customFormat="1" customHeight="1" spans="1:32">
      <c r="A1422" s="91" t="s">
        <v>3919</v>
      </c>
      <c r="B1422" s="91" t="s">
        <v>3831</v>
      </c>
      <c r="C1422" s="92">
        <v>45545</v>
      </c>
      <c r="D1422" s="93" t="s">
        <v>49</v>
      </c>
      <c r="E1422" s="91" t="s">
        <v>311</v>
      </c>
      <c r="F1422" s="94" t="s">
        <v>3920</v>
      </c>
      <c r="G1422" s="94" t="s">
        <v>1426</v>
      </c>
      <c r="H1422" s="94"/>
      <c r="I1422" s="94" t="s">
        <v>139</v>
      </c>
      <c r="J1422" s="94" t="s">
        <v>516</v>
      </c>
      <c r="K1422" s="102">
        <v>8665</v>
      </c>
      <c r="L1422" s="91" t="s">
        <v>517</v>
      </c>
      <c r="M1422" s="102">
        <v>4.8084</v>
      </c>
      <c r="N1422" s="104">
        <f t="shared" si="100"/>
        <v>41664.786</v>
      </c>
      <c r="O1422" s="105">
        <v>45560</v>
      </c>
      <c r="P1422" s="106" t="s">
        <v>108</v>
      </c>
      <c r="Q1422" s="106" t="s">
        <v>1406</v>
      </c>
      <c r="R1422" s="94" t="s">
        <v>1429</v>
      </c>
      <c r="S1422" s="94" t="s">
        <v>68</v>
      </c>
      <c r="T1422" s="94" t="s">
        <v>1430</v>
      </c>
      <c r="U1422" s="94" t="s">
        <v>43</v>
      </c>
      <c r="V1422" s="120">
        <v>200000</v>
      </c>
      <c r="W1422" s="91" t="s">
        <v>1431</v>
      </c>
      <c r="X1422" s="120" t="s">
        <v>45</v>
      </c>
      <c r="Y1422" s="132" t="s">
        <v>43</v>
      </c>
      <c r="Z1422" s="91" t="s">
        <v>43</v>
      </c>
      <c r="AA1422" s="43" t="s">
        <v>46</v>
      </c>
      <c r="AB1422" s="133" t="s">
        <v>47</v>
      </c>
      <c r="AC1422" s="134"/>
      <c r="AE1422" s="145"/>
      <c r="AF1422" s="135"/>
    </row>
    <row r="1423" s="69" customFormat="1" customHeight="1" spans="1:32">
      <c r="A1423" s="91" t="s">
        <v>3921</v>
      </c>
      <c r="B1423" s="91" t="s">
        <v>3831</v>
      </c>
      <c r="C1423" s="92">
        <v>45545</v>
      </c>
      <c r="D1423" s="93" t="s">
        <v>33</v>
      </c>
      <c r="E1423" s="91" t="s">
        <v>34</v>
      </c>
      <c r="F1423" s="94" t="s">
        <v>3922</v>
      </c>
      <c r="G1423" s="94" t="s">
        <v>1090</v>
      </c>
      <c r="H1423" s="94"/>
      <c r="I1423" s="94" t="s">
        <v>37</v>
      </c>
      <c r="J1423" s="94" t="s">
        <v>38</v>
      </c>
      <c r="K1423" s="102">
        <v>9978.5</v>
      </c>
      <c r="L1423" s="107" t="s">
        <v>39</v>
      </c>
      <c r="M1423" s="103">
        <v>7.1027</v>
      </c>
      <c r="N1423" s="104">
        <f t="shared" si="100"/>
        <v>70874.29195</v>
      </c>
      <c r="O1423" s="105">
        <v>45582</v>
      </c>
      <c r="P1423" s="106">
        <v>9978.5</v>
      </c>
      <c r="Q1423" s="106" t="s">
        <v>40</v>
      </c>
      <c r="R1423" s="94" t="s">
        <v>1091</v>
      </c>
      <c r="S1423" s="94" t="s">
        <v>93</v>
      </c>
      <c r="T1423" s="94" t="s">
        <v>43</v>
      </c>
      <c r="U1423" s="94" t="s">
        <v>43</v>
      </c>
      <c r="V1423" s="120">
        <v>100000</v>
      </c>
      <c r="W1423" s="91" t="s">
        <v>1092</v>
      </c>
      <c r="X1423" s="120" t="s">
        <v>45</v>
      </c>
      <c r="Y1423" s="132" t="s">
        <v>43</v>
      </c>
      <c r="Z1423" s="91" t="s">
        <v>43</v>
      </c>
      <c r="AA1423" s="138" t="s">
        <v>46</v>
      </c>
      <c r="AB1423" s="133" t="s">
        <v>47</v>
      </c>
      <c r="AC1423" s="134"/>
      <c r="AE1423" s="145"/>
      <c r="AF1423" s="135"/>
    </row>
    <row r="1424" s="69" customFormat="1" customHeight="1" spans="1:32">
      <c r="A1424" s="91" t="s">
        <v>3923</v>
      </c>
      <c r="B1424" s="91" t="s">
        <v>3831</v>
      </c>
      <c r="C1424" s="92">
        <v>45545</v>
      </c>
      <c r="D1424" s="93" t="s">
        <v>49</v>
      </c>
      <c r="E1424" s="91" t="s">
        <v>311</v>
      </c>
      <c r="F1424" s="94" t="s">
        <v>3924</v>
      </c>
      <c r="G1424" s="94" t="s">
        <v>2246</v>
      </c>
      <c r="H1424" s="94"/>
      <c r="I1424" s="94" t="s">
        <v>145</v>
      </c>
      <c r="J1424" s="94" t="s">
        <v>516</v>
      </c>
      <c r="K1424" s="102">
        <v>18533.32</v>
      </c>
      <c r="L1424" s="91" t="s">
        <v>517</v>
      </c>
      <c r="M1424" s="102">
        <v>4.8084</v>
      </c>
      <c r="N1424" s="104">
        <f t="shared" si="100"/>
        <v>89115.615888</v>
      </c>
      <c r="O1424" s="105">
        <v>45586</v>
      </c>
      <c r="P1424" s="106" t="s">
        <v>3925</v>
      </c>
      <c r="Q1424" s="106" t="s">
        <v>808</v>
      </c>
      <c r="R1424" s="94" t="s">
        <v>2248</v>
      </c>
      <c r="S1424" s="125" t="s">
        <v>261</v>
      </c>
      <c r="T1424" s="122" t="s">
        <v>179</v>
      </c>
      <c r="U1424" s="122" t="s">
        <v>262</v>
      </c>
      <c r="V1424" s="120" t="s">
        <v>70</v>
      </c>
      <c r="W1424" s="91" t="s">
        <v>2249</v>
      </c>
      <c r="X1424" s="120" t="s">
        <v>45</v>
      </c>
      <c r="Y1424" s="132" t="s">
        <v>43</v>
      </c>
      <c r="Z1424" s="91" t="s">
        <v>43</v>
      </c>
      <c r="AA1424" s="43" t="s">
        <v>46</v>
      </c>
      <c r="AB1424" s="133" t="s">
        <v>1309</v>
      </c>
      <c r="AC1424" s="134" t="s">
        <v>73</v>
      </c>
      <c r="AE1424" s="145"/>
      <c r="AF1424" s="135"/>
    </row>
    <row r="1425" s="69" customFormat="1" customHeight="1" spans="1:32">
      <c r="A1425" s="91" t="s">
        <v>3921</v>
      </c>
      <c r="B1425" s="91" t="s">
        <v>3831</v>
      </c>
      <c r="C1425" s="92">
        <v>45546</v>
      </c>
      <c r="D1425" s="93" t="s">
        <v>33</v>
      </c>
      <c r="E1425" s="91" t="s">
        <v>34</v>
      </c>
      <c r="F1425" s="94" t="s">
        <v>3922</v>
      </c>
      <c r="G1425" s="94" t="s">
        <v>1090</v>
      </c>
      <c r="H1425" s="94"/>
      <c r="I1425" s="94" t="s">
        <v>37</v>
      </c>
      <c r="J1425" s="94" t="s">
        <v>38</v>
      </c>
      <c r="K1425" s="102">
        <v>24105</v>
      </c>
      <c r="L1425" s="107" t="s">
        <v>39</v>
      </c>
      <c r="M1425" s="103">
        <v>7.1027</v>
      </c>
      <c r="N1425" s="104">
        <f t="shared" si="100"/>
        <v>171210.5835</v>
      </c>
      <c r="O1425" s="105">
        <v>45582</v>
      </c>
      <c r="P1425" s="106">
        <v>12052.5</v>
      </c>
      <c r="Q1425" s="106" t="s">
        <v>3487</v>
      </c>
      <c r="R1425" s="94" t="s">
        <v>1091</v>
      </c>
      <c r="S1425" s="94" t="s">
        <v>93</v>
      </c>
      <c r="T1425" s="94" t="s">
        <v>43</v>
      </c>
      <c r="U1425" s="94" t="s">
        <v>43</v>
      </c>
      <c r="V1425" s="120">
        <v>100000</v>
      </c>
      <c r="W1425" s="91" t="s">
        <v>1092</v>
      </c>
      <c r="X1425" s="120" t="s">
        <v>45</v>
      </c>
      <c r="Y1425" s="132" t="s">
        <v>43</v>
      </c>
      <c r="Z1425" s="91" t="s">
        <v>43</v>
      </c>
      <c r="AA1425" s="138" t="s">
        <v>46</v>
      </c>
      <c r="AB1425" s="133" t="s">
        <v>47</v>
      </c>
      <c r="AC1425" s="134"/>
      <c r="AE1425" s="145"/>
      <c r="AF1425" s="135"/>
    </row>
    <row r="1426" s="69" customFormat="1" customHeight="1" spans="1:32">
      <c r="A1426" s="91" t="s">
        <v>3926</v>
      </c>
      <c r="B1426" s="91" t="s">
        <v>3831</v>
      </c>
      <c r="C1426" s="92">
        <v>45546</v>
      </c>
      <c r="D1426" s="93" t="s">
        <v>33</v>
      </c>
      <c r="E1426" s="91" t="s">
        <v>34</v>
      </c>
      <c r="F1426" s="94" t="s">
        <v>3927</v>
      </c>
      <c r="G1426" s="94" t="s">
        <v>3928</v>
      </c>
      <c r="H1426" s="94"/>
      <c r="I1426" s="94" t="s">
        <v>37</v>
      </c>
      <c r="J1426" s="94" t="s">
        <v>38</v>
      </c>
      <c r="K1426" s="102">
        <v>5722.5</v>
      </c>
      <c r="L1426" s="107" t="s">
        <v>39</v>
      </c>
      <c r="M1426" s="103">
        <v>7.1027</v>
      </c>
      <c r="N1426" s="104">
        <f t="shared" si="100"/>
        <v>40645.20075</v>
      </c>
      <c r="O1426" s="105">
        <v>45576</v>
      </c>
      <c r="P1426" s="106">
        <v>5722.5</v>
      </c>
      <c r="Q1426" s="106" t="s">
        <v>40</v>
      </c>
      <c r="R1426" s="94" t="s">
        <v>3929</v>
      </c>
      <c r="S1426" s="94" t="s">
        <v>42</v>
      </c>
      <c r="T1426" s="94" t="s">
        <v>43</v>
      </c>
      <c r="U1426" s="94" t="s">
        <v>43</v>
      </c>
      <c r="V1426" s="120" t="s">
        <v>44</v>
      </c>
      <c r="W1426" s="91" t="s">
        <v>43</v>
      </c>
      <c r="X1426" s="120" t="s">
        <v>45</v>
      </c>
      <c r="Y1426" s="132" t="s">
        <v>43</v>
      </c>
      <c r="Z1426" s="91" t="s">
        <v>43</v>
      </c>
      <c r="AA1426" s="43" t="s">
        <v>46</v>
      </c>
      <c r="AB1426" s="133" t="s">
        <v>461</v>
      </c>
      <c r="AC1426" s="134" t="s">
        <v>73</v>
      </c>
      <c r="AE1426" s="145"/>
      <c r="AF1426" s="135"/>
    </row>
    <row r="1427" s="69" customFormat="1" customHeight="1" spans="1:32">
      <c r="A1427" s="91" t="s">
        <v>3930</v>
      </c>
      <c r="B1427" s="91" t="s">
        <v>3831</v>
      </c>
      <c r="C1427" s="92">
        <v>45547</v>
      </c>
      <c r="D1427" s="93" t="s">
        <v>33</v>
      </c>
      <c r="E1427" s="91" t="s">
        <v>96</v>
      </c>
      <c r="F1427" s="94" t="s">
        <v>3931</v>
      </c>
      <c r="G1427" s="94" t="s">
        <v>138</v>
      </c>
      <c r="H1427" s="94"/>
      <c r="I1427" s="94" t="s">
        <v>53</v>
      </c>
      <c r="J1427" s="94" t="s">
        <v>99</v>
      </c>
      <c r="K1427" s="102">
        <v>30896.1</v>
      </c>
      <c r="L1427" s="107" t="s">
        <v>39</v>
      </c>
      <c r="M1427" s="103">
        <v>7.1027</v>
      </c>
      <c r="N1427" s="104">
        <f t="shared" si="100"/>
        <v>219445.72947</v>
      </c>
      <c r="O1427" s="105">
        <v>45580</v>
      </c>
      <c r="P1427" s="106">
        <v>30896</v>
      </c>
      <c r="Q1427" s="106" t="s">
        <v>40</v>
      </c>
      <c r="R1427" s="94" t="s">
        <v>140</v>
      </c>
      <c r="S1427" s="94" t="s">
        <v>42</v>
      </c>
      <c r="T1427" s="94" t="s">
        <v>43</v>
      </c>
      <c r="U1427" s="94" t="s">
        <v>43</v>
      </c>
      <c r="V1427" s="120" t="s">
        <v>44</v>
      </c>
      <c r="W1427" s="91" t="s">
        <v>43</v>
      </c>
      <c r="X1427" s="120" t="s">
        <v>45</v>
      </c>
      <c r="Y1427" s="132" t="s">
        <v>43</v>
      </c>
      <c r="Z1427" s="40" t="s">
        <v>43</v>
      </c>
      <c r="AA1427" s="43" t="s">
        <v>46</v>
      </c>
      <c r="AB1427" s="133" t="s">
        <v>47</v>
      </c>
      <c r="AC1427" s="134"/>
      <c r="AE1427" s="145"/>
      <c r="AF1427" s="135"/>
    </row>
    <row r="1428" s="69" customFormat="1" customHeight="1" spans="1:32">
      <c r="A1428" s="91" t="s">
        <v>3932</v>
      </c>
      <c r="B1428" s="91" t="s">
        <v>3831</v>
      </c>
      <c r="C1428" s="92">
        <v>45547</v>
      </c>
      <c r="D1428" s="93" t="s">
        <v>33</v>
      </c>
      <c r="E1428" s="91" t="s">
        <v>34</v>
      </c>
      <c r="F1428" s="94" t="s">
        <v>3933</v>
      </c>
      <c r="G1428" s="94" t="s">
        <v>3934</v>
      </c>
      <c r="H1428" s="94"/>
      <c r="I1428" s="94" t="s">
        <v>37</v>
      </c>
      <c r="J1428" s="94" t="s">
        <v>38</v>
      </c>
      <c r="K1428" s="102">
        <v>5797.5</v>
      </c>
      <c r="L1428" s="107" t="s">
        <v>39</v>
      </c>
      <c r="M1428" s="103">
        <v>7.1027</v>
      </c>
      <c r="N1428" s="104">
        <f t="shared" si="100"/>
        <v>41177.90325</v>
      </c>
      <c r="O1428" s="105">
        <v>45561</v>
      </c>
      <c r="P1428" s="106">
        <v>5797.5</v>
      </c>
      <c r="Q1428" s="106" t="s">
        <v>40</v>
      </c>
      <c r="R1428" s="94" t="s">
        <v>3935</v>
      </c>
      <c r="S1428" s="94" t="s">
        <v>42</v>
      </c>
      <c r="T1428" s="94" t="s">
        <v>43</v>
      </c>
      <c r="U1428" s="94" t="s">
        <v>43</v>
      </c>
      <c r="V1428" s="120" t="s">
        <v>44</v>
      </c>
      <c r="W1428" s="91" t="s">
        <v>43</v>
      </c>
      <c r="X1428" s="120" t="s">
        <v>45</v>
      </c>
      <c r="Y1428" s="132" t="s">
        <v>43</v>
      </c>
      <c r="Z1428" s="91" t="s">
        <v>43</v>
      </c>
      <c r="AA1428" s="43" t="s">
        <v>46</v>
      </c>
      <c r="AB1428" s="133" t="s">
        <v>47</v>
      </c>
      <c r="AC1428" s="134"/>
      <c r="AE1428" s="145"/>
      <c r="AF1428" s="135"/>
    </row>
    <row r="1429" s="69" customFormat="1" customHeight="1" spans="1:32">
      <c r="A1429" s="91" t="s">
        <v>3936</v>
      </c>
      <c r="B1429" s="91" t="s">
        <v>3831</v>
      </c>
      <c r="C1429" s="92">
        <v>45547</v>
      </c>
      <c r="D1429" s="93" t="s">
        <v>33</v>
      </c>
      <c r="E1429" s="91" t="s">
        <v>344</v>
      </c>
      <c r="F1429" s="94" t="s">
        <v>3937</v>
      </c>
      <c r="G1429" s="94" t="s">
        <v>1045</v>
      </c>
      <c r="H1429" s="94"/>
      <c r="I1429" s="94" t="s">
        <v>53</v>
      </c>
      <c r="J1429" s="94" t="s">
        <v>1046</v>
      </c>
      <c r="K1429" s="102">
        <v>37417.459</v>
      </c>
      <c r="L1429" s="107" t="s">
        <v>39</v>
      </c>
      <c r="M1429" s="103">
        <v>7.1027</v>
      </c>
      <c r="N1429" s="104">
        <f t="shared" si="100"/>
        <v>265764.9860393</v>
      </c>
      <c r="O1429" s="108">
        <v>45591</v>
      </c>
      <c r="P1429" s="106">
        <v>11225.24</v>
      </c>
      <c r="Q1429" s="106" t="s">
        <v>636</v>
      </c>
      <c r="R1429" s="94" t="s">
        <v>1048</v>
      </c>
      <c r="S1429" s="94" t="s">
        <v>93</v>
      </c>
      <c r="T1429" s="94" t="s">
        <v>43</v>
      </c>
      <c r="U1429" s="94" t="s">
        <v>43</v>
      </c>
      <c r="V1429" s="120">
        <v>100000</v>
      </c>
      <c r="W1429" s="91" t="s">
        <v>1050</v>
      </c>
      <c r="X1429" s="120" t="s">
        <v>45</v>
      </c>
      <c r="Y1429" s="132" t="s">
        <v>43</v>
      </c>
      <c r="Z1429" s="40" t="s">
        <v>43</v>
      </c>
      <c r="AA1429" s="138" t="s">
        <v>46</v>
      </c>
      <c r="AB1429" s="133" t="s">
        <v>47</v>
      </c>
      <c r="AC1429" s="134"/>
      <c r="AE1429" s="145"/>
      <c r="AF1429" s="135"/>
    </row>
    <row r="1430" s="70" customFormat="1" customHeight="1" spans="1:32">
      <c r="A1430" s="91" t="s">
        <v>3868</v>
      </c>
      <c r="B1430" s="91" t="s">
        <v>3831</v>
      </c>
      <c r="C1430" s="92">
        <v>45547</v>
      </c>
      <c r="D1430" s="93" t="s">
        <v>49</v>
      </c>
      <c r="E1430" s="91" t="s">
        <v>305</v>
      </c>
      <c r="F1430" s="94" t="s">
        <v>3869</v>
      </c>
      <c r="G1430" s="94" t="s">
        <v>307</v>
      </c>
      <c r="H1430" s="94"/>
      <c r="I1430" s="94" t="s">
        <v>79</v>
      </c>
      <c r="J1430" s="94" t="s">
        <v>308</v>
      </c>
      <c r="K1430" s="102">
        <v>3420</v>
      </c>
      <c r="L1430" s="40" t="s">
        <v>157</v>
      </c>
      <c r="M1430" s="109">
        <v>0.91091</v>
      </c>
      <c r="N1430" s="104">
        <f t="shared" si="100"/>
        <v>3115.3122</v>
      </c>
      <c r="O1430" s="108">
        <v>45555</v>
      </c>
      <c r="P1430" s="110" t="s">
        <v>108</v>
      </c>
      <c r="Q1430" s="106" t="s">
        <v>158</v>
      </c>
      <c r="R1430" s="94" t="s">
        <v>449</v>
      </c>
      <c r="S1430" s="95" t="s">
        <v>192</v>
      </c>
      <c r="T1430" s="95" t="s">
        <v>43</v>
      </c>
      <c r="U1430" s="95" t="s">
        <v>43</v>
      </c>
      <c r="V1430" s="121" t="s">
        <v>193</v>
      </c>
      <c r="W1430" s="91" t="s">
        <v>43</v>
      </c>
      <c r="X1430" s="120" t="s">
        <v>3938</v>
      </c>
      <c r="Y1430" s="132">
        <v>1</v>
      </c>
      <c r="Z1430" s="107" t="s">
        <v>246</v>
      </c>
      <c r="AA1430" s="138" t="s">
        <v>1805</v>
      </c>
      <c r="AB1430" s="133"/>
      <c r="AC1430" s="136"/>
      <c r="AE1430" s="140"/>
      <c r="AF1430" s="140"/>
    </row>
    <row r="1431" s="69" customFormat="1" customHeight="1" spans="1:32">
      <c r="A1431" s="91" t="s">
        <v>3915</v>
      </c>
      <c r="B1431" s="91" t="s">
        <v>3831</v>
      </c>
      <c r="C1431" s="92">
        <v>45548</v>
      </c>
      <c r="D1431" s="93" t="s">
        <v>60</v>
      </c>
      <c r="E1431" s="91" t="s">
        <v>2238</v>
      </c>
      <c r="F1431" s="94" t="s">
        <v>3916</v>
      </c>
      <c r="G1431" s="94" t="s">
        <v>1612</v>
      </c>
      <c r="H1431" s="94"/>
      <c r="I1431" s="94" t="s">
        <v>37</v>
      </c>
      <c r="J1431" s="94" t="s">
        <v>204</v>
      </c>
      <c r="K1431" s="102">
        <v>60230</v>
      </c>
      <c r="L1431" s="107" t="s">
        <v>89</v>
      </c>
      <c r="M1431" s="103">
        <v>1</v>
      </c>
      <c r="N1431" s="104">
        <f t="shared" si="100"/>
        <v>60230</v>
      </c>
      <c r="O1431" s="108">
        <v>45583</v>
      </c>
      <c r="P1431" s="106" t="s">
        <v>108</v>
      </c>
      <c r="Q1431" s="106" t="s">
        <v>1613</v>
      </c>
      <c r="R1431" s="120" t="s">
        <v>1614</v>
      </c>
      <c r="S1431" s="94" t="s">
        <v>68</v>
      </c>
      <c r="T1431" s="94" t="s">
        <v>1615</v>
      </c>
      <c r="U1431" s="94" t="s">
        <v>43</v>
      </c>
      <c r="V1431" s="120">
        <v>150000</v>
      </c>
      <c r="W1431" s="91" t="s">
        <v>1616</v>
      </c>
      <c r="X1431" s="120" t="s">
        <v>45</v>
      </c>
      <c r="Y1431" s="132" t="s">
        <v>43</v>
      </c>
      <c r="Z1431" s="40" t="s">
        <v>43</v>
      </c>
      <c r="AA1431" s="138" t="s">
        <v>46</v>
      </c>
      <c r="AB1431" s="133" t="s">
        <v>47</v>
      </c>
      <c r="AC1431" s="134"/>
      <c r="AE1431" s="145"/>
      <c r="AF1431" s="135"/>
    </row>
    <row r="1432" s="69" customFormat="1" customHeight="1" spans="1:32">
      <c r="A1432" s="91" t="s">
        <v>3939</v>
      </c>
      <c r="B1432" s="91" t="s">
        <v>3831</v>
      </c>
      <c r="C1432" s="92">
        <v>45548</v>
      </c>
      <c r="D1432" s="93" t="s">
        <v>49</v>
      </c>
      <c r="E1432" s="91" t="s">
        <v>311</v>
      </c>
      <c r="F1432" s="94" t="s">
        <v>3940</v>
      </c>
      <c r="G1432" s="94" t="s">
        <v>617</v>
      </c>
      <c r="H1432" s="95"/>
      <c r="I1432" s="95" t="s">
        <v>53</v>
      </c>
      <c r="J1432" s="95" t="s">
        <v>314</v>
      </c>
      <c r="K1432" s="102">
        <v>3140</v>
      </c>
      <c r="L1432" s="107" t="s">
        <v>39</v>
      </c>
      <c r="M1432" s="103">
        <v>7.1027</v>
      </c>
      <c r="N1432" s="104">
        <f t="shared" si="100"/>
        <v>22302.478</v>
      </c>
      <c r="O1432" s="108">
        <v>45583</v>
      </c>
      <c r="P1432" s="110" t="s">
        <v>108</v>
      </c>
      <c r="Q1432" s="110" t="s">
        <v>231</v>
      </c>
      <c r="R1432" s="95" t="s">
        <v>618</v>
      </c>
      <c r="S1432" s="94" t="s">
        <v>68</v>
      </c>
      <c r="T1432" s="94" t="s">
        <v>619</v>
      </c>
      <c r="U1432" s="94" t="s">
        <v>43</v>
      </c>
      <c r="V1432" s="121">
        <v>150000</v>
      </c>
      <c r="W1432" s="121" t="s">
        <v>620</v>
      </c>
      <c r="X1432" s="121" t="s">
        <v>45</v>
      </c>
      <c r="Y1432" s="137" t="s">
        <v>43</v>
      </c>
      <c r="Z1432" s="40" t="s">
        <v>43</v>
      </c>
      <c r="AA1432" s="57" t="s">
        <v>46</v>
      </c>
      <c r="AB1432" s="133" t="s">
        <v>621</v>
      </c>
      <c r="AC1432" s="134"/>
      <c r="AE1432" s="145"/>
      <c r="AF1432" s="135"/>
    </row>
    <row r="1433" s="69" customFormat="1" customHeight="1" spans="1:32">
      <c r="A1433" s="91" t="s">
        <v>3941</v>
      </c>
      <c r="B1433" s="91" t="s">
        <v>3831</v>
      </c>
      <c r="C1433" s="92">
        <v>45548</v>
      </c>
      <c r="D1433" s="93" t="s">
        <v>49</v>
      </c>
      <c r="E1433" s="91" t="s">
        <v>311</v>
      </c>
      <c r="F1433" s="94" t="s">
        <v>3942</v>
      </c>
      <c r="G1433" s="94" t="s">
        <v>912</v>
      </c>
      <c r="H1433" s="94"/>
      <c r="I1433" s="94" t="s">
        <v>37</v>
      </c>
      <c r="J1433" s="94" t="s">
        <v>913</v>
      </c>
      <c r="K1433" s="102">
        <v>48950</v>
      </c>
      <c r="L1433" s="91" t="s">
        <v>89</v>
      </c>
      <c r="M1433" s="102">
        <v>1</v>
      </c>
      <c r="N1433" s="113">
        <f t="shared" ref="N1433:N1453" si="101">K1433*M1433</f>
        <v>48950</v>
      </c>
      <c r="O1433" s="105">
        <v>45579</v>
      </c>
      <c r="P1433" s="106" t="s">
        <v>3943</v>
      </c>
      <c r="Q1433" s="106" t="s">
        <v>40</v>
      </c>
      <c r="R1433" s="94" t="s">
        <v>3944</v>
      </c>
      <c r="S1433" s="94" t="s">
        <v>42</v>
      </c>
      <c r="T1433" s="94" t="s">
        <v>43</v>
      </c>
      <c r="U1433" s="94" t="s">
        <v>43</v>
      </c>
      <c r="V1433" s="120" t="s">
        <v>44</v>
      </c>
      <c r="W1433" s="91" t="s">
        <v>43</v>
      </c>
      <c r="X1433" s="120" t="s">
        <v>45</v>
      </c>
      <c r="Y1433" s="132" t="s">
        <v>43</v>
      </c>
      <c r="Z1433" s="91" t="s">
        <v>43</v>
      </c>
      <c r="AA1433" s="138" t="s">
        <v>46</v>
      </c>
      <c r="AB1433" s="133" t="s">
        <v>47</v>
      </c>
      <c r="AC1433" s="134"/>
      <c r="AE1433" s="145"/>
      <c r="AF1433" s="135"/>
    </row>
    <row r="1434" s="69" customFormat="1" customHeight="1" spans="1:32">
      <c r="A1434" s="91" t="s">
        <v>3945</v>
      </c>
      <c r="B1434" s="91" t="s">
        <v>3831</v>
      </c>
      <c r="C1434" s="92">
        <v>45548</v>
      </c>
      <c r="D1434" s="93" t="s">
        <v>33</v>
      </c>
      <c r="E1434" s="91" t="s">
        <v>96</v>
      </c>
      <c r="F1434" s="94" t="s">
        <v>3946</v>
      </c>
      <c r="G1434" s="94" t="s">
        <v>1483</v>
      </c>
      <c r="H1434" s="94"/>
      <c r="I1434" s="94" t="s">
        <v>53</v>
      </c>
      <c r="J1434" s="94" t="s">
        <v>1484</v>
      </c>
      <c r="K1434" s="102">
        <v>40630</v>
      </c>
      <c r="L1434" s="91" t="s">
        <v>89</v>
      </c>
      <c r="M1434" s="102">
        <v>1</v>
      </c>
      <c r="N1434" s="113">
        <f t="shared" si="101"/>
        <v>40630</v>
      </c>
      <c r="O1434" s="105">
        <v>45563</v>
      </c>
      <c r="P1434" s="106" t="s">
        <v>3947</v>
      </c>
      <c r="Q1434" s="106" t="s">
        <v>40</v>
      </c>
      <c r="R1434" s="94" t="s">
        <v>1486</v>
      </c>
      <c r="S1434" s="94" t="s">
        <v>93</v>
      </c>
      <c r="T1434" s="94" t="s">
        <v>43</v>
      </c>
      <c r="U1434" s="94" t="s">
        <v>43</v>
      </c>
      <c r="V1434" s="120" t="s">
        <v>44</v>
      </c>
      <c r="W1434" s="120" t="s">
        <v>43</v>
      </c>
      <c r="X1434" s="120" t="s">
        <v>45</v>
      </c>
      <c r="Y1434" s="132" t="s">
        <v>43</v>
      </c>
      <c r="Z1434" s="40" t="s">
        <v>43</v>
      </c>
      <c r="AA1434" s="138" t="s">
        <v>46</v>
      </c>
      <c r="AB1434" s="133" t="s">
        <v>47</v>
      </c>
      <c r="AC1434" s="134"/>
      <c r="AE1434" s="145"/>
      <c r="AF1434" s="135"/>
    </row>
    <row r="1435" s="69" customFormat="1" customHeight="1" spans="1:32">
      <c r="A1435" s="91" t="s">
        <v>3889</v>
      </c>
      <c r="B1435" s="91" t="s">
        <v>3831</v>
      </c>
      <c r="C1435" s="92">
        <v>45548</v>
      </c>
      <c r="D1435" s="93" t="s">
        <v>60</v>
      </c>
      <c r="E1435" s="91" t="s">
        <v>61</v>
      </c>
      <c r="F1435" s="94" t="s">
        <v>3890</v>
      </c>
      <c r="G1435" s="95" t="s">
        <v>1236</v>
      </c>
      <c r="H1435" s="95"/>
      <c r="I1435" s="95" t="s">
        <v>79</v>
      </c>
      <c r="J1435" s="95" t="s">
        <v>65</v>
      </c>
      <c r="K1435" s="102">
        <v>1418.87</v>
      </c>
      <c r="L1435" s="107" t="s">
        <v>39</v>
      </c>
      <c r="M1435" s="103">
        <v>7.1027</v>
      </c>
      <c r="N1435" s="104">
        <f t="shared" si="101"/>
        <v>10077.807949</v>
      </c>
      <c r="O1435" s="108">
        <v>45577</v>
      </c>
      <c r="P1435" s="114" t="s">
        <v>323</v>
      </c>
      <c r="Q1435" s="106" t="s">
        <v>3948</v>
      </c>
      <c r="R1435" s="94" t="s">
        <v>1237</v>
      </c>
      <c r="S1435" s="94" t="s">
        <v>93</v>
      </c>
      <c r="T1435" s="94" t="s">
        <v>43</v>
      </c>
      <c r="U1435" s="94" t="s">
        <v>43</v>
      </c>
      <c r="V1435" s="120">
        <v>200000</v>
      </c>
      <c r="W1435" s="91" t="s">
        <v>1238</v>
      </c>
      <c r="X1435" s="120" t="s">
        <v>45</v>
      </c>
      <c r="Y1435" s="132" t="s">
        <v>43</v>
      </c>
      <c r="Z1435" s="107" t="s">
        <v>43</v>
      </c>
      <c r="AA1435" s="138" t="s">
        <v>46</v>
      </c>
      <c r="AB1435" s="133" t="s">
        <v>113</v>
      </c>
      <c r="AC1435" s="136" t="s">
        <v>73</v>
      </c>
      <c r="AE1435" s="145"/>
      <c r="AF1435" s="135"/>
    </row>
    <row r="1436" s="69" customFormat="1" customHeight="1" spans="1:32">
      <c r="A1436" s="91" t="s">
        <v>3851</v>
      </c>
      <c r="B1436" s="91" t="s">
        <v>3831</v>
      </c>
      <c r="C1436" s="92">
        <v>45548</v>
      </c>
      <c r="D1436" s="93" t="s">
        <v>60</v>
      </c>
      <c r="E1436" s="91" t="s">
        <v>115</v>
      </c>
      <c r="F1436" s="94" t="s">
        <v>3852</v>
      </c>
      <c r="G1436" s="94" t="s">
        <v>230</v>
      </c>
      <c r="H1436" s="94"/>
      <c r="I1436" s="94" t="s">
        <v>79</v>
      </c>
      <c r="J1436" s="94" t="s">
        <v>118</v>
      </c>
      <c r="K1436" s="102">
        <v>39237.12</v>
      </c>
      <c r="L1436" s="107" t="s">
        <v>39</v>
      </c>
      <c r="M1436" s="103">
        <v>7.1027</v>
      </c>
      <c r="N1436" s="104">
        <f t="shared" si="101"/>
        <v>278689.492224</v>
      </c>
      <c r="O1436" s="108" t="s">
        <v>3949</v>
      </c>
      <c r="P1436" s="110" t="s">
        <v>108</v>
      </c>
      <c r="Q1436" s="106" t="s">
        <v>231</v>
      </c>
      <c r="R1436" s="111" t="s">
        <v>232</v>
      </c>
      <c r="S1436" s="95" t="s">
        <v>68</v>
      </c>
      <c r="T1436" s="95" t="s">
        <v>233</v>
      </c>
      <c r="U1436" s="95" t="s">
        <v>43</v>
      </c>
      <c r="V1436" s="121">
        <v>500000</v>
      </c>
      <c r="W1436" s="121" t="s">
        <v>234</v>
      </c>
      <c r="X1436" s="120" t="s">
        <v>45</v>
      </c>
      <c r="Y1436" s="132" t="s">
        <v>43</v>
      </c>
      <c r="Z1436" s="91" t="s">
        <v>43</v>
      </c>
      <c r="AA1436" s="43" t="s">
        <v>46</v>
      </c>
      <c r="AB1436" s="133" t="s">
        <v>47</v>
      </c>
      <c r="AC1436" s="134"/>
      <c r="AE1436" s="135"/>
      <c r="AF1436" s="135"/>
    </row>
    <row r="1437" s="70" customFormat="1" customHeight="1" spans="1:32">
      <c r="A1437" s="91" t="s">
        <v>3868</v>
      </c>
      <c r="B1437" s="91" t="s">
        <v>3831</v>
      </c>
      <c r="C1437" s="92">
        <v>45548</v>
      </c>
      <c r="D1437" s="93" t="s">
        <v>49</v>
      </c>
      <c r="E1437" s="91" t="s">
        <v>305</v>
      </c>
      <c r="F1437" s="94" t="s">
        <v>3869</v>
      </c>
      <c r="G1437" s="94" t="s">
        <v>307</v>
      </c>
      <c r="H1437" s="94"/>
      <c r="I1437" s="94" t="s">
        <v>79</v>
      </c>
      <c r="J1437" s="94" t="s">
        <v>308</v>
      </c>
      <c r="K1437" s="102">
        <v>4400</v>
      </c>
      <c r="L1437" s="40" t="s">
        <v>157</v>
      </c>
      <c r="M1437" s="109">
        <v>0.91091</v>
      </c>
      <c r="N1437" s="104">
        <f t="shared" si="101"/>
        <v>4008.004</v>
      </c>
      <c r="O1437" s="108">
        <v>45563</v>
      </c>
      <c r="P1437" s="110" t="s">
        <v>108</v>
      </c>
      <c r="Q1437" s="106" t="s">
        <v>158</v>
      </c>
      <c r="R1437" s="94" t="s">
        <v>3950</v>
      </c>
      <c r="S1437" s="95" t="s">
        <v>192</v>
      </c>
      <c r="T1437" s="95" t="s">
        <v>43</v>
      </c>
      <c r="U1437" s="95" t="s">
        <v>43</v>
      </c>
      <c r="V1437" s="121" t="s">
        <v>193</v>
      </c>
      <c r="W1437" s="91" t="s">
        <v>43</v>
      </c>
      <c r="X1437" s="120" t="s">
        <v>45</v>
      </c>
      <c r="Y1437" s="132" t="s">
        <v>43</v>
      </c>
      <c r="Z1437" s="107" t="s">
        <v>43</v>
      </c>
      <c r="AA1437" s="138" t="s">
        <v>1805</v>
      </c>
      <c r="AB1437" s="133"/>
      <c r="AC1437" s="136"/>
      <c r="AE1437" s="140"/>
      <c r="AF1437" s="140"/>
    </row>
    <row r="1438" s="69" customFormat="1" customHeight="1" spans="1:32">
      <c r="A1438" s="91" t="s">
        <v>3951</v>
      </c>
      <c r="B1438" s="91" t="s">
        <v>3831</v>
      </c>
      <c r="C1438" s="92">
        <v>45548</v>
      </c>
      <c r="D1438" s="93" t="s">
        <v>49</v>
      </c>
      <c r="E1438" s="91" t="s">
        <v>311</v>
      </c>
      <c r="F1438" s="94" t="s">
        <v>3952</v>
      </c>
      <c r="G1438" s="94" t="s">
        <v>950</v>
      </c>
      <c r="H1438" s="94"/>
      <c r="I1438" s="94" t="s">
        <v>53</v>
      </c>
      <c r="J1438" s="94" t="s">
        <v>314</v>
      </c>
      <c r="K1438" s="102">
        <v>316313</v>
      </c>
      <c r="L1438" s="40" t="s">
        <v>89</v>
      </c>
      <c r="M1438" s="103">
        <v>1</v>
      </c>
      <c r="N1438" s="104">
        <f t="shared" si="101"/>
        <v>316313</v>
      </c>
      <c r="O1438" s="105" t="s">
        <v>3953</v>
      </c>
      <c r="P1438" s="110" t="s">
        <v>108</v>
      </c>
      <c r="Q1438" s="106" t="s">
        <v>2541</v>
      </c>
      <c r="R1438" s="94" t="s">
        <v>954</v>
      </c>
      <c r="S1438" s="94" t="s">
        <v>68</v>
      </c>
      <c r="T1438" s="94" t="s">
        <v>955</v>
      </c>
      <c r="U1438" s="94" t="s">
        <v>43</v>
      </c>
      <c r="V1438" s="120" t="s">
        <v>70</v>
      </c>
      <c r="W1438" s="91" t="s">
        <v>956</v>
      </c>
      <c r="X1438" s="120" t="s">
        <v>45</v>
      </c>
      <c r="Y1438" s="132" t="s">
        <v>43</v>
      </c>
      <c r="Z1438" s="91" t="s">
        <v>43</v>
      </c>
      <c r="AA1438" s="43" t="s">
        <v>46</v>
      </c>
      <c r="AB1438" s="133" t="s">
        <v>72</v>
      </c>
      <c r="AC1438" s="134" t="s">
        <v>73</v>
      </c>
      <c r="AE1438" s="135"/>
      <c r="AF1438" s="135"/>
    </row>
    <row r="1439" s="69" customFormat="1" customHeight="1" spans="1:32">
      <c r="A1439" s="91" t="s">
        <v>3397</v>
      </c>
      <c r="B1439" s="91" t="s">
        <v>3831</v>
      </c>
      <c r="C1439" s="92">
        <v>45549</v>
      </c>
      <c r="D1439" s="93" t="s">
        <v>33</v>
      </c>
      <c r="E1439" s="91" t="s">
        <v>96</v>
      </c>
      <c r="F1439" s="94" t="s">
        <v>3954</v>
      </c>
      <c r="G1439" s="94" t="s">
        <v>3399</v>
      </c>
      <c r="H1439" s="94"/>
      <c r="I1439" s="94" t="s">
        <v>53</v>
      </c>
      <c r="J1439" s="94" t="s">
        <v>495</v>
      </c>
      <c r="K1439" s="102">
        <v>5485.33</v>
      </c>
      <c r="L1439" s="107" t="s">
        <v>39</v>
      </c>
      <c r="M1439" s="103">
        <v>7.1027</v>
      </c>
      <c r="N1439" s="104">
        <f t="shared" si="101"/>
        <v>38960.653391</v>
      </c>
      <c r="O1439" s="105">
        <v>45564</v>
      </c>
      <c r="P1439" s="106">
        <v>7294.46</v>
      </c>
      <c r="Q1439" s="106" t="s">
        <v>3400</v>
      </c>
      <c r="R1439" s="94" t="s">
        <v>3401</v>
      </c>
      <c r="S1439" s="94" t="s">
        <v>57</v>
      </c>
      <c r="T1439" s="94" t="s">
        <v>43</v>
      </c>
      <c r="U1439" s="94" t="s">
        <v>43</v>
      </c>
      <c r="V1439" s="120" t="s">
        <v>58</v>
      </c>
      <c r="W1439" s="91" t="s">
        <v>43</v>
      </c>
      <c r="X1439" s="120" t="s">
        <v>45</v>
      </c>
      <c r="Y1439" s="132" t="s">
        <v>43</v>
      </c>
      <c r="Z1439" s="91" t="s">
        <v>43</v>
      </c>
      <c r="AA1439" s="43" t="s">
        <v>163</v>
      </c>
      <c r="AB1439" s="133" t="s">
        <v>72</v>
      </c>
      <c r="AC1439" s="134" t="s">
        <v>73</v>
      </c>
      <c r="AE1439" s="145"/>
      <c r="AF1439" s="135"/>
    </row>
    <row r="1440" s="69" customFormat="1" customHeight="1" spans="1:32">
      <c r="A1440" s="91" t="s">
        <v>3955</v>
      </c>
      <c r="B1440" s="91" t="s">
        <v>3831</v>
      </c>
      <c r="C1440" s="92">
        <v>45549</v>
      </c>
      <c r="D1440" s="93" t="s">
        <v>49</v>
      </c>
      <c r="E1440" s="91" t="s">
        <v>153</v>
      </c>
      <c r="F1440" s="94" t="s">
        <v>3956</v>
      </c>
      <c r="G1440" s="94" t="s">
        <v>3957</v>
      </c>
      <c r="H1440" s="94"/>
      <c r="I1440" s="94" t="s">
        <v>37</v>
      </c>
      <c r="J1440" s="94" t="s">
        <v>3569</v>
      </c>
      <c r="K1440" s="102">
        <v>14288.75</v>
      </c>
      <c r="L1440" s="107" t="s">
        <v>39</v>
      </c>
      <c r="M1440" s="103">
        <v>7.1027</v>
      </c>
      <c r="N1440" s="104">
        <f t="shared" si="101"/>
        <v>101488.704625</v>
      </c>
      <c r="O1440" s="105">
        <v>45575</v>
      </c>
      <c r="P1440" s="106">
        <v>14288.75</v>
      </c>
      <c r="Q1440" s="106" t="s">
        <v>40</v>
      </c>
      <c r="R1440" s="94" t="s">
        <v>3958</v>
      </c>
      <c r="S1440" s="94" t="s">
        <v>42</v>
      </c>
      <c r="T1440" s="94" t="s">
        <v>43</v>
      </c>
      <c r="U1440" s="94" t="s">
        <v>43</v>
      </c>
      <c r="V1440" s="120" t="s">
        <v>44</v>
      </c>
      <c r="W1440" s="91" t="s">
        <v>43</v>
      </c>
      <c r="X1440" s="120" t="s">
        <v>45</v>
      </c>
      <c r="Y1440" s="132" t="s">
        <v>43</v>
      </c>
      <c r="Z1440" s="91" t="s">
        <v>43</v>
      </c>
      <c r="AA1440" s="43" t="s">
        <v>46</v>
      </c>
      <c r="AB1440" s="133" t="s">
        <v>3959</v>
      </c>
      <c r="AC1440" s="134" t="s">
        <v>73</v>
      </c>
      <c r="AE1440" s="145"/>
      <c r="AF1440" s="135"/>
    </row>
    <row r="1441" s="69" customFormat="1" customHeight="1" spans="1:32">
      <c r="A1441" s="91" t="s">
        <v>3960</v>
      </c>
      <c r="B1441" s="91" t="s">
        <v>3831</v>
      </c>
      <c r="C1441" s="92">
        <v>45549</v>
      </c>
      <c r="D1441" s="93" t="s">
        <v>49</v>
      </c>
      <c r="E1441" s="91" t="s">
        <v>311</v>
      </c>
      <c r="F1441" s="94" t="s">
        <v>3961</v>
      </c>
      <c r="G1441" s="94" t="s">
        <v>1650</v>
      </c>
      <c r="H1441" s="94"/>
      <c r="I1441" s="94" t="s">
        <v>79</v>
      </c>
      <c r="J1441" s="94" t="s">
        <v>913</v>
      </c>
      <c r="K1441" s="102">
        <v>13482.5</v>
      </c>
      <c r="L1441" s="40" t="s">
        <v>39</v>
      </c>
      <c r="M1441" s="103">
        <v>7.1027</v>
      </c>
      <c r="N1441" s="104">
        <f t="shared" si="101"/>
        <v>95762.15275</v>
      </c>
      <c r="O1441" s="105">
        <v>45564</v>
      </c>
      <c r="P1441" s="106">
        <v>6741.25</v>
      </c>
      <c r="Q1441" s="94" t="s">
        <v>3962</v>
      </c>
      <c r="R1441" s="94" t="s">
        <v>1651</v>
      </c>
      <c r="S1441" s="95" t="s">
        <v>93</v>
      </c>
      <c r="T1441" s="94" t="s">
        <v>1652</v>
      </c>
      <c r="U1441" s="122" t="s">
        <v>3963</v>
      </c>
      <c r="V1441" s="120">
        <v>250000</v>
      </c>
      <c r="W1441" s="91" t="s">
        <v>1653</v>
      </c>
      <c r="X1441" s="120" t="s">
        <v>45</v>
      </c>
      <c r="Y1441" s="132" t="s">
        <v>43</v>
      </c>
      <c r="Z1441" s="91" t="s">
        <v>43</v>
      </c>
      <c r="AA1441" s="138" t="s">
        <v>46</v>
      </c>
      <c r="AB1441" s="133" t="s">
        <v>1654</v>
      </c>
      <c r="AC1441" s="134"/>
      <c r="AE1441" s="135"/>
      <c r="AF1441" s="135"/>
    </row>
    <row r="1442" s="69" customFormat="1" customHeight="1" spans="1:32">
      <c r="A1442" s="91" t="s">
        <v>3743</v>
      </c>
      <c r="B1442" s="91" t="s">
        <v>3831</v>
      </c>
      <c r="C1442" s="92">
        <v>45549</v>
      </c>
      <c r="D1442" s="93" t="s">
        <v>75</v>
      </c>
      <c r="E1442" s="91" t="s">
        <v>856</v>
      </c>
      <c r="F1442" s="94" t="s">
        <v>3964</v>
      </c>
      <c r="G1442" s="94" t="s">
        <v>858</v>
      </c>
      <c r="H1442" s="94"/>
      <c r="I1442" s="94" t="s">
        <v>79</v>
      </c>
      <c r="J1442" s="94" t="s">
        <v>282</v>
      </c>
      <c r="K1442" s="102">
        <v>31075.29</v>
      </c>
      <c r="L1442" s="40" t="s">
        <v>39</v>
      </c>
      <c r="M1442" s="103">
        <v>7.1027</v>
      </c>
      <c r="N1442" s="104">
        <f t="shared" si="101"/>
        <v>220718.462283</v>
      </c>
      <c r="O1442" s="105">
        <v>45579</v>
      </c>
      <c r="P1442" s="106" t="s">
        <v>3965</v>
      </c>
      <c r="Q1442" s="106" t="s">
        <v>3744</v>
      </c>
      <c r="R1442" s="94" t="s">
        <v>3966</v>
      </c>
      <c r="S1442" s="94" t="s">
        <v>68</v>
      </c>
      <c r="T1442" s="94" t="s">
        <v>3967</v>
      </c>
      <c r="U1442" s="94" t="s">
        <v>43</v>
      </c>
      <c r="V1442" s="120" t="s">
        <v>70</v>
      </c>
      <c r="W1442" s="91" t="s">
        <v>3968</v>
      </c>
      <c r="X1442" s="120" t="s">
        <v>45</v>
      </c>
      <c r="Y1442" s="132" t="s">
        <v>43</v>
      </c>
      <c r="Z1442" s="107" t="s">
        <v>43</v>
      </c>
      <c r="AA1442" s="138" t="s">
        <v>46</v>
      </c>
      <c r="AB1442" s="133" t="s">
        <v>861</v>
      </c>
      <c r="AC1442" s="136" t="s">
        <v>73</v>
      </c>
      <c r="AE1442" s="145"/>
      <c r="AF1442" s="135"/>
    </row>
    <row r="1443" s="69" customFormat="1" customHeight="1" spans="1:32">
      <c r="A1443" s="91" t="s">
        <v>3828</v>
      </c>
      <c r="B1443" s="91" t="s">
        <v>3831</v>
      </c>
      <c r="C1443" s="92">
        <v>45549</v>
      </c>
      <c r="D1443" s="93" t="s">
        <v>60</v>
      </c>
      <c r="E1443" s="91" t="s">
        <v>212</v>
      </c>
      <c r="F1443" s="94" t="s">
        <v>3969</v>
      </c>
      <c r="G1443" s="94" t="s">
        <v>214</v>
      </c>
      <c r="H1443" s="95"/>
      <c r="I1443" s="95" t="s">
        <v>53</v>
      </c>
      <c r="J1443" s="95" t="s">
        <v>88</v>
      </c>
      <c r="K1443" s="102">
        <v>58</v>
      </c>
      <c r="L1443" s="107" t="s">
        <v>39</v>
      </c>
      <c r="M1443" s="103">
        <v>7.1027</v>
      </c>
      <c r="N1443" s="104">
        <f t="shared" si="101"/>
        <v>411.9566</v>
      </c>
      <c r="O1443" s="108">
        <v>45554</v>
      </c>
      <c r="P1443" s="110" t="s">
        <v>108</v>
      </c>
      <c r="Q1443" s="110" t="s">
        <v>215</v>
      </c>
      <c r="R1443" s="95" t="s">
        <v>216</v>
      </c>
      <c r="S1443" s="94" t="s">
        <v>93</v>
      </c>
      <c r="T1443" s="94" t="s">
        <v>43</v>
      </c>
      <c r="U1443" s="94" t="s">
        <v>43</v>
      </c>
      <c r="V1443" s="121">
        <v>150000</v>
      </c>
      <c r="W1443" s="91" t="s">
        <v>217</v>
      </c>
      <c r="X1443" s="120" t="s">
        <v>45</v>
      </c>
      <c r="Y1443" s="132" t="s">
        <v>43</v>
      </c>
      <c r="Z1443" s="91" t="s">
        <v>43</v>
      </c>
      <c r="AA1443" s="55" t="s">
        <v>46</v>
      </c>
      <c r="AB1443" s="133" t="s">
        <v>72</v>
      </c>
      <c r="AC1443" s="136" t="s">
        <v>73</v>
      </c>
      <c r="AE1443" s="135"/>
      <c r="AF1443" s="135"/>
    </row>
    <row r="1444" s="69" customFormat="1" customHeight="1" spans="1:32">
      <c r="A1444" s="91" t="s">
        <v>3970</v>
      </c>
      <c r="B1444" s="91" t="s">
        <v>3831</v>
      </c>
      <c r="C1444" s="92">
        <v>45549</v>
      </c>
      <c r="D1444" s="93" t="s">
        <v>60</v>
      </c>
      <c r="E1444" s="91" t="s">
        <v>115</v>
      </c>
      <c r="F1444" s="94" t="s">
        <v>3971</v>
      </c>
      <c r="G1444" s="94" t="s">
        <v>117</v>
      </c>
      <c r="H1444" s="94"/>
      <c r="I1444" s="94" t="s">
        <v>37</v>
      </c>
      <c r="J1444" s="94" t="s">
        <v>118</v>
      </c>
      <c r="K1444" s="102">
        <v>13958.98</v>
      </c>
      <c r="L1444" s="107" t="s">
        <v>39</v>
      </c>
      <c r="M1444" s="103">
        <v>7.1027</v>
      </c>
      <c r="N1444" s="104">
        <f t="shared" si="101"/>
        <v>99146.447246</v>
      </c>
      <c r="O1444" s="105">
        <v>45583</v>
      </c>
      <c r="P1444" s="106">
        <v>13958.58</v>
      </c>
      <c r="Q1444" s="106" t="s">
        <v>40</v>
      </c>
      <c r="R1444" s="94" t="s">
        <v>120</v>
      </c>
      <c r="S1444" s="94" t="s">
        <v>68</v>
      </c>
      <c r="T1444" s="94" t="s">
        <v>121</v>
      </c>
      <c r="U1444" s="94" t="s">
        <v>43</v>
      </c>
      <c r="V1444" s="120">
        <v>150000</v>
      </c>
      <c r="W1444" s="91" t="s">
        <v>122</v>
      </c>
      <c r="X1444" s="120" t="s">
        <v>45</v>
      </c>
      <c r="Y1444" s="132" t="s">
        <v>43</v>
      </c>
      <c r="Z1444" s="107" t="s">
        <v>43</v>
      </c>
      <c r="AA1444" s="138" t="s">
        <v>46</v>
      </c>
      <c r="AB1444" s="133" t="s">
        <v>47</v>
      </c>
      <c r="AC1444" s="134"/>
      <c r="AE1444" s="145"/>
      <c r="AF1444" s="135"/>
    </row>
    <row r="1445" s="69" customFormat="1" customHeight="1" spans="1:32">
      <c r="A1445" s="91" t="s">
        <v>3972</v>
      </c>
      <c r="B1445" s="91" t="s">
        <v>3831</v>
      </c>
      <c r="C1445" s="92">
        <v>45549</v>
      </c>
      <c r="D1445" s="93" t="s">
        <v>33</v>
      </c>
      <c r="E1445" s="91" t="s">
        <v>96</v>
      </c>
      <c r="F1445" s="94" t="s">
        <v>3973</v>
      </c>
      <c r="G1445" s="94" t="s">
        <v>138</v>
      </c>
      <c r="H1445" s="94"/>
      <c r="I1445" s="94" t="s">
        <v>53</v>
      </c>
      <c r="J1445" s="94" t="s">
        <v>99</v>
      </c>
      <c r="K1445" s="102">
        <v>128184.14</v>
      </c>
      <c r="L1445" s="107" t="s">
        <v>39</v>
      </c>
      <c r="M1445" s="103">
        <v>7.1027</v>
      </c>
      <c r="N1445" s="104">
        <f t="shared" si="101"/>
        <v>910453.491178</v>
      </c>
      <c r="O1445" s="105">
        <v>45593</v>
      </c>
      <c r="P1445" s="106">
        <v>38500</v>
      </c>
      <c r="Q1445" s="106" t="s">
        <v>3974</v>
      </c>
      <c r="R1445" s="94" t="s">
        <v>140</v>
      </c>
      <c r="S1445" s="94" t="s">
        <v>93</v>
      </c>
      <c r="T1445" s="94" t="s">
        <v>43</v>
      </c>
      <c r="U1445" s="94" t="s">
        <v>43</v>
      </c>
      <c r="V1445" s="123" t="s">
        <v>286</v>
      </c>
      <c r="W1445" s="124" t="s">
        <v>43</v>
      </c>
      <c r="X1445" s="120" t="s">
        <v>3975</v>
      </c>
      <c r="Y1445" s="132">
        <v>1</v>
      </c>
      <c r="Z1445" s="40" t="s">
        <v>755</v>
      </c>
      <c r="AA1445" s="43" t="s">
        <v>46</v>
      </c>
      <c r="AB1445" s="133" t="s">
        <v>47</v>
      </c>
      <c r="AC1445" s="134"/>
      <c r="AE1445" s="145"/>
      <c r="AF1445" s="135"/>
    </row>
    <row r="1446" s="69" customFormat="1" customHeight="1" spans="1:32">
      <c r="A1446" s="91" t="s">
        <v>3503</v>
      </c>
      <c r="B1446" s="91" t="s">
        <v>3831</v>
      </c>
      <c r="C1446" s="92">
        <v>45549</v>
      </c>
      <c r="D1446" s="93" t="s">
        <v>33</v>
      </c>
      <c r="E1446" s="91" t="s">
        <v>96</v>
      </c>
      <c r="F1446" s="94" t="s">
        <v>3976</v>
      </c>
      <c r="G1446" s="94" t="s">
        <v>3505</v>
      </c>
      <c r="H1446" s="94"/>
      <c r="I1446" s="94" t="s">
        <v>37</v>
      </c>
      <c r="J1446" s="94" t="s">
        <v>791</v>
      </c>
      <c r="K1446" s="102">
        <v>6344</v>
      </c>
      <c r="L1446" s="107" t="s">
        <v>39</v>
      </c>
      <c r="M1446" s="103">
        <v>7.1027</v>
      </c>
      <c r="N1446" s="104">
        <f t="shared" si="101"/>
        <v>45059.5288</v>
      </c>
      <c r="O1446" s="105">
        <v>45560</v>
      </c>
      <c r="P1446" s="106">
        <f>11740.67+18641.63</f>
        <v>30382.3</v>
      </c>
      <c r="Q1446" s="106" t="s">
        <v>3506</v>
      </c>
      <c r="R1446" s="94" t="s">
        <v>3508</v>
      </c>
      <c r="S1446" s="122" t="s">
        <v>261</v>
      </c>
      <c r="T1446" s="122" t="s">
        <v>179</v>
      </c>
      <c r="U1446" s="122" t="s">
        <v>262</v>
      </c>
      <c r="V1446" s="123" t="s">
        <v>286</v>
      </c>
      <c r="W1446" s="124" t="s">
        <v>43</v>
      </c>
      <c r="X1446" s="120" t="s">
        <v>45</v>
      </c>
      <c r="Y1446" s="132" t="s">
        <v>43</v>
      </c>
      <c r="Z1446" s="91" t="s">
        <v>43</v>
      </c>
      <c r="AA1446" s="138" t="s">
        <v>46</v>
      </c>
      <c r="AB1446" s="133" t="s">
        <v>72</v>
      </c>
      <c r="AC1446" s="134" t="s">
        <v>73</v>
      </c>
      <c r="AE1446" s="145"/>
      <c r="AF1446" s="135"/>
    </row>
    <row r="1447" s="69" customFormat="1" customHeight="1" spans="1:32">
      <c r="A1447" s="91" t="s">
        <v>3977</v>
      </c>
      <c r="B1447" s="91" t="s">
        <v>3831</v>
      </c>
      <c r="C1447" s="92">
        <v>45549</v>
      </c>
      <c r="D1447" s="93" t="s">
        <v>75</v>
      </c>
      <c r="E1447" s="91" t="s">
        <v>856</v>
      </c>
      <c r="F1447" s="94" t="s">
        <v>3964</v>
      </c>
      <c r="G1447" s="94" t="s">
        <v>858</v>
      </c>
      <c r="H1447" s="94"/>
      <c r="I1447" s="94" t="s">
        <v>79</v>
      </c>
      <c r="J1447" s="94" t="s">
        <v>282</v>
      </c>
      <c r="K1447" s="102">
        <v>15412.8256069679</v>
      </c>
      <c r="L1447" s="40" t="s">
        <v>39</v>
      </c>
      <c r="M1447" s="103">
        <v>7.1027</v>
      </c>
      <c r="N1447" s="104">
        <f t="shared" si="101"/>
        <v>109472.676438611</v>
      </c>
      <c r="O1447" s="105">
        <v>45586</v>
      </c>
      <c r="P1447" s="106" t="s">
        <v>3978</v>
      </c>
      <c r="Q1447" s="106" t="s">
        <v>3744</v>
      </c>
      <c r="R1447" s="94" t="s">
        <v>3979</v>
      </c>
      <c r="S1447" s="122" t="s">
        <v>261</v>
      </c>
      <c r="T1447" s="122" t="s">
        <v>179</v>
      </c>
      <c r="U1447" s="122" t="s">
        <v>262</v>
      </c>
      <c r="V1447" s="120" t="s">
        <v>70</v>
      </c>
      <c r="W1447" s="91" t="s">
        <v>3980</v>
      </c>
      <c r="X1447" s="120" t="s">
        <v>45</v>
      </c>
      <c r="Y1447" s="132" t="s">
        <v>43</v>
      </c>
      <c r="Z1447" s="107" t="s">
        <v>43</v>
      </c>
      <c r="AA1447" s="138" t="s">
        <v>46</v>
      </c>
      <c r="AB1447" s="133" t="s">
        <v>861</v>
      </c>
      <c r="AC1447" s="136" t="s">
        <v>73</v>
      </c>
      <c r="AE1447" s="145"/>
      <c r="AF1447" s="135"/>
    </row>
    <row r="1448" s="69" customFormat="1" customHeight="1" spans="1:32">
      <c r="A1448" s="91" t="s">
        <v>3851</v>
      </c>
      <c r="B1448" s="91" t="s">
        <v>3831</v>
      </c>
      <c r="C1448" s="92">
        <v>45553</v>
      </c>
      <c r="D1448" s="93" t="s">
        <v>60</v>
      </c>
      <c r="E1448" s="91" t="s">
        <v>115</v>
      </c>
      <c r="F1448" s="94" t="s">
        <v>3852</v>
      </c>
      <c r="G1448" s="94" t="s">
        <v>230</v>
      </c>
      <c r="H1448" s="94"/>
      <c r="I1448" s="94" t="s">
        <v>79</v>
      </c>
      <c r="J1448" s="94" t="s">
        <v>118</v>
      </c>
      <c r="K1448" s="102">
        <v>8622.5</v>
      </c>
      <c r="L1448" s="107" t="s">
        <v>39</v>
      </c>
      <c r="M1448" s="103">
        <v>7.1027</v>
      </c>
      <c r="N1448" s="104">
        <f t="shared" si="101"/>
        <v>61243.03075</v>
      </c>
      <c r="O1448" s="108">
        <v>45576</v>
      </c>
      <c r="P1448" s="110" t="s">
        <v>108</v>
      </c>
      <c r="Q1448" s="106" t="s">
        <v>231</v>
      </c>
      <c r="R1448" s="111" t="s">
        <v>232</v>
      </c>
      <c r="S1448" s="95" t="s">
        <v>68</v>
      </c>
      <c r="T1448" s="95" t="s">
        <v>233</v>
      </c>
      <c r="U1448" s="95" t="s">
        <v>43</v>
      </c>
      <c r="V1448" s="121">
        <v>500000</v>
      </c>
      <c r="W1448" s="121" t="s">
        <v>234</v>
      </c>
      <c r="X1448" s="120" t="s">
        <v>45</v>
      </c>
      <c r="Y1448" s="132" t="s">
        <v>43</v>
      </c>
      <c r="Z1448" s="91" t="s">
        <v>43</v>
      </c>
      <c r="AA1448" s="43" t="s">
        <v>46</v>
      </c>
      <c r="AB1448" s="133" t="s">
        <v>47</v>
      </c>
      <c r="AC1448" s="134"/>
      <c r="AE1448" s="135"/>
      <c r="AF1448" s="135"/>
    </row>
    <row r="1449" s="69" customFormat="1" customHeight="1" spans="1:32">
      <c r="A1449" s="91" t="s">
        <v>3981</v>
      </c>
      <c r="B1449" s="91" t="s">
        <v>3831</v>
      </c>
      <c r="C1449" s="92">
        <v>45553</v>
      </c>
      <c r="D1449" s="93" t="s">
        <v>60</v>
      </c>
      <c r="E1449" s="91" t="s">
        <v>212</v>
      </c>
      <c r="F1449" s="94" t="s">
        <v>3982</v>
      </c>
      <c r="G1449" s="94" t="s">
        <v>249</v>
      </c>
      <c r="H1449" s="94"/>
      <c r="I1449" s="94" t="s">
        <v>53</v>
      </c>
      <c r="J1449" s="94" t="s">
        <v>88</v>
      </c>
      <c r="K1449" s="102">
        <v>4748</v>
      </c>
      <c r="L1449" s="107" t="s">
        <v>39</v>
      </c>
      <c r="M1449" s="103">
        <v>7.1027</v>
      </c>
      <c r="N1449" s="104">
        <f t="shared" si="101"/>
        <v>33723.6196</v>
      </c>
      <c r="O1449" s="105">
        <v>45582</v>
      </c>
      <c r="P1449" s="106">
        <v>4748</v>
      </c>
      <c r="Q1449" s="106" t="s">
        <v>40</v>
      </c>
      <c r="R1449" s="94" t="s">
        <v>1273</v>
      </c>
      <c r="S1449" s="94" t="s">
        <v>42</v>
      </c>
      <c r="T1449" s="94" t="s">
        <v>43</v>
      </c>
      <c r="U1449" s="94" t="s">
        <v>43</v>
      </c>
      <c r="V1449" s="120" t="s">
        <v>44</v>
      </c>
      <c r="W1449" s="91" t="s">
        <v>43</v>
      </c>
      <c r="X1449" s="120" t="s">
        <v>45</v>
      </c>
      <c r="Y1449" s="132" t="s">
        <v>43</v>
      </c>
      <c r="Z1449" s="91" t="s">
        <v>43</v>
      </c>
      <c r="AA1449" s="138" t="s">
        <v>46</v>
      </c>
      <c r="AB1449" s="133" t="s">
        <v>254</v>
      </c>
      <c r="AC1449" s="134" t="s">
        <v>73</v>
      </c>
      <c r="AE1449" s="145"/>
      <c r="AF1449" s="135"/>
    </row>
    <row r="1450" s="69" customFormat="1" customHeight="1" spans="1:32">
      <c r="A1450" s="91" t="s">
        <v>2808</v>
      </c>
      <c r="B1450" s="91" t="s">
        <v>3831</v>
      </c>
      <c r="C1450" s="92">
        <v>45553</v>
      </c>
      <c r="D1450" s="93" t="s">
        <v>60</v>
      </c>
      <c r="E1450" s="91" t="s">
        <v>61</v>
      </c>
      <c r="F1450" s="94" t="s">
        <v>3983</v>
      </c>
      <c r="G1450" s="94" t="s">
        <v>106</v>
      </c>
      <c r="H1450" s="94"/>
      <c r="I1450" s="94" t="s">
        <v>37</v>
      </c>
      <c r="J1450" s="94" t="s">
        <v>65</v>
      </c>
      <c r="K1450" s="102">
        <v>3352.17</v>
      </c>
      <c r="L1450" s="107" t="s">
        <v>39</v>
      </c>
      <c r="M1450" s="103">
        <v>7.1027</v>
      </c>
      <c r="N1450" s="104">
        <f t="shared" si="101"/>
        <v>23809.457859</v>
      </c>
      <c r="O1450" s="108">
        <v>45565</v>
      </c>
      <c r="P1450" s="106" t="s">
        <v>108</v>
      </c>
      <c r="Q1450" s="106" t="s">
        <v>109</v>
      </c>
      <c r="R1450" s="94" t="s">
        <v>110</v>
      </c>
      <c r="S1450" s="94" t="s">
        <v>68</v>
      </c>
      <c r="T1450" s="94" t="s">
        <v>111</v>
      </c>
      <c r="U1450" s="94" t="s">
        <v>43</v>
      </c>
      <c r="V1450" s="120" t="s">
        <v>70</v>
      </c>
      <c r="W1450" s="91" t="s">
        <v>112</v>
      </c>
      <c r="X1450" s="120" t="s">
        <v>45</v>
      </c>
      <c r="Y1450" s="132" t="s">
        <v>43</v>
      </c>
      <c r="Z1450" s="107" t="s">
        <v>43</v>
      </c>
      <c r="AA1450" s="138" t="s">
        <v>46</v>
      </c>
      <c r="AB1450" s="133" t="s">
        <v>113</v>
      </c>
      <c r="AC1450" s="136" t="s">
        <v>73</v>
      </c>
      <c r="AE1450" s="145"/>
      <c r="AF1450" s="135"/>
    </row>
    <row r="1451" s="69" customFormat="1" customHeight="1" spans="1:32">
      <c r="A1451" s="91" t="s">
        <v>3984</v>
      </c>
      <c r="B1451" s="91" t="s">
        <v>3831</v>
      </c>
      <c r="C1451" s="92">
        <v>45553</v>
      </c>
      <c r="D1451" s="93" t="s">
        <v>75</v>
      </c>
      <c r="E1451" s="91" t="s">
        <v>856</v>
      </c>
      <c r="F1451" s="94" t="s">
        <v>3964</v>
      </c>
      <c r="G1451" s="94" t="s">
        <v>858</v>
      </c>
      <c r="H1451" s="94"/>
      <c r="I1451" s="94" t="s">
        <v>79</v>
      </c>
      <c r="J1451" s="94" t="s">
        <v>282</v>
      </c>
      <c r="K1451" s="102">
        <v>26893.26</v>
      </c>
      <c r="L1451" s="40" t="s">
        <v>39</v>
      </c>
      <c r="M1451" s="103">
        <v>7.1027</v>
      </c>
      <c r="N1451" s="104">
        <f t="shared" si="101"/>
        <v>191014.757802</v>
      </c>
      <c r="O1451" s="105">
        <v>45586</v>
      </c>
      <c r="P1451" s="106">
        <v>169776.02</v>
      </c>
      <c r="Q1451" s="106" t="s">
        <v>864</v>
      </c>
      <c r="R1451" s="94" t="s">
        <v>1365</v>
      </c>
      <c r="S1451" s="94" t="s">
        <v>68</v>
      </c>
      <c r="T1451" s="94" t="s">
        <v>874</v>
      </c>
      <c r="U1451" s="94" t="s">
        <v>43</v>
      </c>
      <c r="V1451" s="120" t="s">
        <v>70</v>
      </c>
      <c r="W1451" s="91" t="s">
        <v>1366</v>
      </c>
      <c r="X1451" s="120" t="s">
        <v>45</v>
      </c>
      <c r="Y1451" s="132" t="s">
        <v>43</v>
      </c>
      <c r="Z1451" s="107" t="s">
        <v>43</v>
      </c>
      <c r="AA1451" s="138" t="s">
        <v>46</v>
      </c>
      <c r="AB1451" s="133" t="s">
        <v>861</v>
      </c>
      <c r="AC1451" s="136" t="s">
        <v>73</v>
      </c>
      <c r="AE1451" s="145"/>
      <c r="AF1451" s="135"/>
    </row>
    <row r="1452" s="69" customFormat="1" customHeight="1" spans="1:32">
      <c r="A1452" s="91" t="s">
        <v>3985</v>
      </c>
      <c r="B1452" s="91" t="s">
        <v>3831</v>
      </c>
      <c r="C1452" s="92">
        <v>45554</v>
      </c>
      <c r="D1452" s="93" t="s">
        <v>60</v>
      </c>
      <c r="E1452" s="91" t="s">
        <v>212</v>
      </c>
      <c r="F1452" s="94" t="s">
        <v>3986</v>
      </c>
      <c r="G1452" s="94" t="s">
        <v>508</v>
      </c>
      <c r="H1452" s="94"/>
      <c r="I1452" s="94" t="s">
        <v>53</v>
      </c>
      <c r="J1452" s="94" t="s">
        <v>88</v>
      </c>
      <c r="K1452" s="102">
        <v>47475</v>
      </c>
      <c r="L1452" s="107" t="s">
        <v>39</v>
      </c>
      <c r="M1452" s="103">
        <v>7.1027</v>
      </c>
      <c r="N1452" s="104">
        <f t="shared" si="101"/>
        <v>337200.6825</v>
      </c>
      <c r="O1452" s="105">
        <v>45579</v>
      </c>
      <c r="P1452" s="106">
        <v>14242.5</v>
      </c>
      <c r="Q1452" s="106" t="s">
        <v>3987</v>
      </c>
      <c r="R1452" s="96" t="s">
        <v>510</v>
      </c>
      <c r="S1452" s="94" t="s">
        <v>93</v>
      </c>
      <c r="T1452" s="142" t="s">
        <v>43</v>
      </c>
      <c r="U1452" s="94" t="s">
        <v>43</v>
      </c>
      <c r="V1452" s="120" t="s">
        <v>70</v>
      </c>
      <c r="W1452" s="91" t="s">
        <v>511</v>
      </c>
      <c r="X1452" s="120" t="s">
        <v>45</v>
      </c>
      <c r="Y1452" s="132" t="s">
        <v>43</v>
      </c>
      <c r="Z1452" s="91" t="s">
        <v>43</v>
      </c>
      <c r="AA1452" s="138" t="s">
        <v>46</v>
      </c>
      <c r="AB1452" s="138" t="s">
        <v>512</v>
      </c>
      <c r="AC1452" s="136" t="s">
        <v>73</v>
      </c>
      <c r="AE1452" s="145"/>
      <c r="AF1452" s="135"/>
    </row>
    <row r="1453" s="69" customFormat="1" customHeight="1" spans="1:32">
      <c r="A1453" s="91" t="s">
        <v>3988</v>
      </c>
      <c r="B1453" s="91" t="s">
        <v>3831</v>
      </c>
      <c r="C1453" s="92">
        <v>45554</v>
      </c>
      <c r="D1453" s="93" t="s">
        <v>60</v>
      </c>
      <c r="E1453" s="91" t="s">
        <v>2627</v>
      </c>
      <c r="F1453" s="94" t="s">
        <v>3989</v>
      </c>
      <c r="G1453" s="94" t="s">
        <v>87</v>
      </c>
      <c r="H1453" s="94"/>
      <c r="I1453" s="94" t="s">
        <v>79</v>
      </c>
      <c r="J1453" s="94" t="s">
        <v>88</v>
      </c>
      <c r="K1453" s="102">
        <v>53107</v>
      </c>
      <c r="L1453" s="107" t="s">
        <v>89</v>
      </c>
      <c r="M1453" s="102">
        <v>1</v>
      </c>
      <c r="N1453" s="104">
        <f t="shared" ref="N1453:N1461" si="102">K1453*M1453</f>
        <v>53107</v>
      </c>
      <c r="O1453" s="108">
        <v>45593</v>
      </c>
      <c r="P1453" s="106" t="s">
        <v>3990</v>
      </c>
      <c r="Q1453" s="106" t="s">
        <v>3991</v>
      </c>
      <c r="R1453" s="95" t="s">
        <v>92</v>
      </c>
      <c r="S1453" s="94" t="s">
        <v>93</v>
      </c>
      <c r="T1453" s="94" t="s">
        <v>43</v>
      </c>
      <c r="U1453" s="94" t="s">
        <v>43</v>
      </c>
      <c r="V1453" s="121">
        <v>200000</v>
      </c>
      <c r="W1453" s="120" t="s">
        <v>94</v>
      </c>
      <c r="X1453" s="120" t="s">
        <v>45</v>
      </c>
      <c r="Y1453" s="132" t="s">
        <v>43</v>
      </c>
      <c r="Z1453" s="107" t="s">
        <v>43</v>
      </c>
      <c r="AA1453" s="43" t="s">
        <v>46</v>
      </c>
      <c r="AB1453" s="133" t="s">
        <v>47</v>
      </c>
      <c r="AC1453" s="134"/>
      <c r="AD1453" s="134" t="s">
        <v>2449</v>
      </c>
      <c r="AE1453" s="145"/>
      <c r="AF1453" s="135"/>
    </row>
    <row r="1454" s="69" customFormat="1" customHeight="1" spans="1:32">
      <c r="A1454" s="91" t="s">
        <v>3988</v>
      </c>
      <c r="B1454" s="91" t="s">
        <v>3831</v>
      </c>
      <c r="C1454" s="92">
        <v>45554</v>
      </c>
      <c r="D1454" s="93" t="s">
        <v>60</v>
      </c>
      <c r="E1454" s="91" t="s">
        <v>2627</v>
      </c>
      <c r="F1454" s="94" t="s">
        <v>3989</v>
      </c>
      <c r="G1454" s="94" t="s">
        <v>87</v>
      </c>
      <c r="H1454" s="94"/>
      <c r="I1454" s="94" t="s">
        <v>79</v>
      </c>
      <c r="J1454" s="94" t="s">
        <v>88</v>
      </c>
      <c r="K1454" s="102">
        <v>6000</v>
      </c>
      <c r="L1454" s="107" t="s">
        <v>89</v>
      </c>
      <c r="M1454" s="102">
        <v>1</v>
      </c>
      <c r="N1454" s="104">
        <f t="shared" si="102"/>
        <v>6000</v>
      </c>
      <c r="O1454" s="108">
        <v>45563</v>
      </c>
      <c r="P1454" s="106" t="s">
        <v>3990</v>
      </c>
      <c r="Q1454" s="106" t="s">
        <v>3991</v>
      </c>
      <c r="R1454" s="95" t="s">
        <v>92</v>
      </c>
      <c r="S1454" s="94" t="s">
        <v>93</v>
      </c>
      <c r="T1454" s="94" t="s">
        <v>43</v>
      </c>
      <c r="U1454" s="94" t="s">
        <v>43</v>
      </c>
      <c r="V1454" s="121">
        <v>200000</v>
      </c>
      <c r="W1454" s="120" t="s">
        <v>94</v>
      </c>
      <c r="X1454" s="120" t="s">
        <v>45</v>
      </c>
      <c r="Y1454" s="132" t="s">
        <v>43</v>
      </c>
      <c r="Z1454" s="107" t="s">
        <v>43</v>
      </c>
      <c r="AA1454" s="43" t="s">
        <v>46</v>
      </c>
      <c r="AB1454" s="133" t="s">
        <v>47</v>
      </c>
      <c r="AC1454" s="134"/>
      <c r="AD1454" s="134" t="s">
        <v>2449</v>
      </c>
      <c r="AE1454" s="145"/>
      <c r="AF1454" s="135"/>
    </row>
    <row r="1455" s="69" customFormat="1" customHeight="1" spans="1:32">
      <c r="A1455" s="91" t="s">
        <v>3988</v>
      </c>
      <c r="B1455" s="91" t="s">
        <v>3831</v>
      </c>
      <c r="C1455" s="92">
        <v>45554</v>
      </c>
      <c r="D1455" s="93" t="s">
        <v>60</v>
      </c>
      <c r="E1455" s="91" t="s">
        <v>2627</v>
      </c>
      <c r="F1455" s="94" t="s">
        <v>3989</v>
      </c>
      <c r="G1455" s="94" t="s">
        <v>87</v>
      </c>
      <c r="H1455" s="94"/>
      <c r="I1455" s="94" t="s">
        <v>79</v>
      </c>
      <c r="J1455" s="94" t="s">
        <v>88</v>
      </c>
      <c r="K1455" s="102">
        <v>40700.33</v>
      </c>
      <c r="L1455" s="107" t="s">
        <v>89</v>
      </c>
      <c r="M1455" s="102">
        <v>1</v>
      </c>
      <c r="N1455" s="104">
        <f t="shared" si="102"/>
        <v>40700.33</v>
      </c>
      <c r="O1455" s="108">
        <v>45563</v>
      </c>
      <c r="P1455" s="106" t="s">
        <v>3992</v>
      </c>
      <c r="Q1455" s="106" t="s">
        <v>3283</v>
      </c>
      <c r="R1455" s="95" t="s">
        <v>92</v>
      </c>
      <c r="S1455" s="94" t="s">
        <v>93</v>
      </c>
      <c r="T1455" s="94" t="s">
        <v>43</v>
      </c>
      <c r="U1455" s="94" t="s">
        <v>43</v>
      </c>
      <c r="V1455" s="121">
        <v>200000</v>
      </c>
      <c r="W1455" s="120" t="s">
        <v>94</v>
      </c>
      <c r="X1455" s="120" t="s">
        <v>45</v>
      </c>
      <c r="Y1455" s="132" t="s">
        <v>43</v>
      </c>
      <c r="Z1455" s="107" t="s">
        <v>43</v>
      </c>
      <c r="AA1455" s="43" t="s">
        <v>46</v>
      </c>
      <c r="AB1455" s="133" t="s">
        <v>47</v>
      </c>
      <c r="AC1455" s="134"/>
      <c r="AD1455" s="134" t="s">
        <v>3993</v>
      </c>
      <c r="AE1455" s="145"/>
      <c r="AF1455" s="135"/>
    </row>
    <row r="1456" s="69" customFormat="1" customHeight="1" spans="1:32">
      <c r="A1456" s="91" t="s">
        <v>3988</v>
      </c>
      <c r="B1456" s="91" t="s">
        <v>3831</v>
      </c>
      <c r="C1456" s="92">
        <v>45554</v>
      </c>
      <c r="D1456" s="93" t="s">
        <v>60</v>
      </c>
      <c r="E1456" s="91" t="s">
        <v>2627</v>
      </c>
      <c r="F1456" s="94" t="s">
        <v>3989</v>
      </c>
      <c r="G1456" s="94" t="s">
        <v>87</v>
      </c>
      <c r="H1456" s="94"/>
      <c r="I1456" s="94" t="s">
        <v>79</v>
      </c>
      <c r="J1456" s="94" t="s">
        <v>88</v>
      </c>
      <c r="K1456" s="102">
        <v>45220</v>
      </c>
      <c r="L1456" s="107" t="s">
        <v>89</v>
      </c>
      <c r="M1456" s="102">
        <v>1</v>
      </c>
      <c r="N1456" s="104">
        <f t="shared" si="102"/>
        <v>45220</v>
      </c>
      <c r="O1456" s="108">
        <v>45563</v>
      </c>
      <c r="P1456" s="106" t="s">
        <v>3994</v>
      </c>
      <c r="Q1456" s="106" t="s">
        <v>3995</v>
      </c>
      <c r="R1456" s="95" t="s">
        <v>92</v>
      </c>
      <c r="S1456" s="94" t="s">
        <v>93</v>
      </c>
      <c r="T1456" s="94" t="s">
        <v>43</v>
      </c>
      <c r="U1456" s="94" t="s">
        <v>43</v>
      </c>
      <c r="V1456" s="121">
        <v>200000</v>
      </c>
      <c r="W1456" s="120" t="s">
        <v>94</v>
      </c>
      <c r="X1456" s="120" t="s">
        <v>45</v>
      </c>
      <c r="Y1456" s="132" t="s">
        <v>43</v>
      </c>
      <c r="Z1456" s="107" t="s">
        <v>43</v>
      </c>
      <c r="AA1456" s="43" t="s">
        <v>46</v>
      </c>
      <c r="AB1456" s="133" t="s">
        <v>47</v>
      </c>
      <c r="AC1456" s="134"/>
      <c r="AD1456" s="134" t="s">
        <v>3996</v>
      </c>
      <c r="AE1456" s="145"/>
      <c r="AF1456" s="135"/>
    </row>
    <row r="1457" s="69" customFormat="1" customHeight="1" spans="1:32">
      <c r="A1457" s="91" t="s">
        <v>3997</v>
      </c>
      <c r="B1457" s="91" t="s">
        <v>3831</v>
      </c>
      <c r="C1457" s="92">
        <v>45554</v>
      </c>
      <c r="D1457" s="93" t="s">
        <v>33</v>
      </c>
      <c r="E1457" s="91" t="s">
        <v>96</v>
      </c>
      <c r="F1457" s="94" t="s">
        <v>3998</v>
      </c>
      <c r="G1457" s="94" t="s">
        <v>3999</v>
      </c>
      <c r="H1457" s="94"/>
      <c r="I1457" s="94" t="s">
        <v>145</v>
      </c>
      <c r="J1457" s="94" t="s">
        <v>4000</v>
      </c>
      <c r="K1457" s="102">
        <v>15040.67</v>
      </c>
      <c r="L1457" s="107" t="s">
        <v>39</v>
      </c>
      <c r="M1457" s="103">
        <v>7.1027</v>
      </c>
      <c r="N1457" s="104">
        <f t="shared" si="102"/>
        <v>106829.366809</v>
      </c>
      <c r="O1457" s="105">
        <v>45575</v>
      </c>
      <c r="P1457" s="106">
        <v>7520.67</v>
      </c>
      <c r="Q1457" s="106" t="s">
        <v>3400</v>
      </c>
      <c r="R1457" s="94" t="s">
        <v>4001</v>
      </c>
      <c r="S1457" s="94" t="s">
        <v>57</v>
      </c>
      <c r="T1457" s="94" t="s">
        <v>43</v>
      </c>
      <c r="U1457" s="94" t="s">
        <v>43</v>
      </c>
      <c r="V1457" s="120" t="s">
        <v>58</v>
      </c>
      <c r="W1457" s="91" t="s">
        <v>43</v>
      </c>
      <c r="X1457" s="120" t="s">
        <v>45</v>
      </c>
      <c r="Y1457" s="132" t="s">
        <v>43</v>
      </c>
      <c r="Z1457" s="91" t="s">
        <v>43</v>
      </c>
      <c r="AA1457" s="43" t="s">
        <v>46</v>
      </c>
      <c r="AB1457" s="133" t="s">
        <v>47</v>
      </c>
      <c r="AC1457" s="134"/>
      <c r="AE1457" s="145"/>
      <c r="AF1457" s="135"/>
    </row>
    <row r="1458" s="69" customFormat="1" customHeight="1" spans="1:32">
      <c r="A1458" s="91" t="s">
        <v>3020</v>
      </c>
      <c r="B1458" s="91" t="s">
        <v>3831</v>
      </c>
      <c r="C1458" s="92">
        <v>45555</v>
      </c>
      <c r="D1458" s="93" t="s">
        <v>75</v>
      </c>
      <c r="E1458" s="91" t="s">
        <v>856</v>
      </c>
      <c r="F1458" s="94" t="s">
        <v>3964</v>
      </c>
      <c r="G1458" s="94" t="s">
        <v>858</v>
      </c>
      <c r="H1458" s="94"/>
      <c r="I1458" s="94" t="s">
        <v>79</v>
      </c>
      <c r="J1458" s="94" t="s">
        <v>282</v>
      </c>
      <c r="K1458" s="102">
        <v>7281.32</v>
      </c>
      <c r="L1458" s="40" t="s">
        <v>39</v>
      </c>
      <c r="M1458" s="103">
        <v>7.1027</v>
      </c>
      <c r="N1458" s="104">
        <f t="shared" si="102"/>
        <v>51717.031564</v>
      </c>
      <c r="O1458" s="105">
        <v>45586</v>
      </c>
      <c r="P1458" s="110" t="s">
        <v>108</v>
      </c>
      <c r="Q1458" s="106" t="s">
        <v>109</v>
      </c>
      <c r="R1458" s="94" t="s">
        <v>1195</v>
      </c>
      <c r="S1458" s="122" t="s">
        <v>261</v>
      </c>
      <c r="T1458" s="122" t="s">
        <v>179</v>
      </c>
      <c r="U1458" s="122" t="s">
        <v>262</v>
      </c>
      <c r="V1458" s="120" t="s">
        <v>70</v>
      </c>
      <c r="W1458" s="91" t="s">
        <v>1196</v>
      </c>
      <c r="X1458" s="120" t="s">
        <v>45</v>
      </c>
      <c r="Y1458" s="132" t="s">
        <v>43</v>
      </c>
      <c r="Z1458" s="107" t="s">
        <v>43</v>
      </c>
      <c r="AA1458" s="138" t="s">
        <v>46</v>
      </c>
      <c r="AB1458" s="133" t="s">
        <v>861</v>
      </c>
      <c r="AC1458" s="136" t="s">
        <v>73</v>
      </c>
      <c r="AE1458" s="145"/>
      <c r="AF1458" s="135"/>
    </row>
    <row r="1459" s="69" customFormat="1" customHeight="1" spans="1:32">
      <c r="A1459" s="91" t="s">
        <v>3893</v>
      </c>
      <c r="B1459" s="91" t="s">
        <v>3831</v>
      </c>
      <c r="C1459" s="92">
        <v>45555</v>
      </c>
      <c r="D1459" s="93" t="s">
        <v>33</v>
      </c>
      <c r="E1459" s="91" t="s">
        <v>34</v>
      </c>
      <c r="F1459" s="94" t="s">
        <v>3894</v>
      </c>
      <c r="G1459" s="94" t="s">
        <v>3895</v>
      </c>
      <c r="H1459" s="94"/>
      <c r="I1459" s="94" t="s">
        <v>64</v>
      </c>
      <c r="J1459" s="94" t="s">
        <v>38</v>
      </c>
      <c r="K1459" s="102">
        <v>99050.141</v>
      </c>
      <c r="L1459" s="40" t="s">
        <v>39</v>
      </c>
      <c r="M1459" s="103">
        <v>7.1027</v>
      </c>
      <c r="N1459" s="104">
        <f t="shared" si="102"/>
        <v>703523.4364807</v>
      </c>
      <c r="O1459" s="105">
        <v>45594</v>
      </c>
      <c r="P1459" s="106">
        <v>63201.37</v>
      </c>
      <c r="Q1459" s="106" t="s">
        <v>3896</v>
      </c>
      <c r="R1459" s="94" t="s">
        <v>3897</v>
      </c>
      <c r="S1459" s="94" t="s">
        <v>93</v>
      </c>
      <c r="T1459" s="94" t="s">
        <v>43</v>
      </c>
      <c r="U1459" s="94" t="s">
        <v>43</v>
      </c>
      <c r="V1459" s="123" t="s">
        <v>286</v>
      </c>
      <c r="W1459" s="124" t="s">
        <v>287</v>
      </c>
      <c r="X1459" s="120" t="s">
        <v>45</v>
      </c>
      <c r="Y1459" s="132" t="s">
        <v>43</v>
      </c>
      <c r="Z1459" s="91" t="s">
        <v>43</v>
      </c>
      <c r="AA1459" s="43" t="s">
        <v>46</v>
      </c>
      <c r="AB1459" s="133" t="s">
        <v>47</v>
      </c>
      <c r="AC1459" s="134"/>
      <c r="AE1459" s="145"/>
      <c r="AF1459" s="135"/>
    </row>
    <row r="1460" s="69" customFormat="1" customHeight="1" spans="1:32">
      <c r="A1460" s="91" t="s">
        <v>4002</v>
      </c>
      <c r="B1460" s="91" t="s">
        <v>3831</v>
      </c>
      <c r="C1460" s="92">
        <v>45555</v>
      </c>
      <c r="D1460" s="93" t="s">
        <v>33</v>
      </c>
      <c r="E1460" s="91" t="s">
        <v>34</v>
      </c>
      <c r="F1460" s="94" t="s">
        <v>4003</v>
      </c>
      <c r="G1460" s="94" t="s">
        <v>4004</v>
      </c>
      <c r="H1460" s="94"/>
      <c r="I1460" s="94" t="s">
        <v>37</v>
      </c>
      <c r="J1460" s="94" t="s">
        <v>38</v>
      </c>
      <c r="K1460" s="102">
        <v>1063.5</v>
      </c>
      <c r="L1460" s="40" t="s">
        <v>39</v>
      </c>
      <c r="M1460" s="103">
        <v>7.1027</v>
      </c>
      <c r="N1460" s="104">
        <f t="shared" si="102"/>
        <v>7553.72145</v>
      </c>
      <c r="O1460" s="105">
        <v>45583</v>
      </c>
      <c r="P1460" s="106">
        <v>1033.5</v>
      </c>
      <c r="Q1460" s="106" t="s">
        <v>40</v>
      </c>
      <c r="R1460" s="94" t="s">
        <v>4005</v>
      </c>
      <c r="S1460" s="94" t="s">
        <v>42</v>
      </c>
      <c r="T1460" s="94" t="s">
        <v>43</v>
      </c>
      <c r="U1460" s="94" t="s">
        <v>43</v>
      </c>
      <c r="V1460" s="120" t="s">
        <v>44</v>
      </c>
      <c r="W1460" s="91" t="s">
        <v>43</v>
      </c>
      <c r="X1460" s="120" t="s">
        <v>45</v>
      </c>
      <c r="Y1460" s="132" t="s">
        <v>43</v>
      </c>
      <c r="Z1460" s="91" t="s">
        <v>43</v>
      </c>
      <c r="AA1460" s="43" t="s">
        <v>46</v>
      </c>
      <c r="AB1460" s="133" t="s">
        <v>47</v>
      </c>
      <c r="AC1460" s="134"/>
      <c r="AE1460" s="145"/>
      <c r="AF1460" s="135"/>
    </row>
    <row r="1461" s="69" customFormat="1" customHeight="1" spans="1:32">
      <c r="A1461" s="91" t="s">
        <v>4006</v>
      </c>
      <c r="B1461" s="91" t="s">
        <v>3831</v>
      </c>
      <c r="C1461" s="92">
        <v>45555</v>
      </c>
      <c r="D1461" s="93" t="s">
        <v>49</v>
      </c>
      <c r="E1461" s="91" t="s">
        <v>311</v>
      </c>
      <c r="F1461" s="94" t="s">
        <v>4007</v>
      </c>
      <c r="G1461" s="94" t="s">
        <v>2695</v>
      </c>
      <c r="H1461" s="94"/>
      <c r="I1461" s="94" t="s">
        <v>37</v>
      </c>
      <c r="J1461" s="94" t="s">
        <v>516</v>
      </c>
      <c r="K1461" s="102">
        <v>15374.35</v>
      </c>
      <c r="L1461" s="107" t="s">
        <v>39</v>
      </c>
      <c r="M1461" s="103">
        <v>7.1027</v>
      </c>
      <c r="N1461" s="104">
        <f t="shared" si="102"/>
        <v>109199.395745</v>
      </c>
      <c r="O1461" s="105">
        <v>45583</v>
      </c>
      <c r="P1461" s="106">
        <v>4612.31</v>
      </c>
      <c r="Q1461" s="106" t="s">
        <v>1701</v>
      </c>
      <c r="R1461" s="94" t="s">
        <v>2696</v>
      </c>
      <c r="S1461" s="94" t="s">
        <v>68</v>
      </c>
      <c r="T1461" s="94" t="s">
        <v>2697</v>
      </c>
      <c r="U1461" s="94" t="s">
        <v>43</v>
      </c>
      <c r="V1461" s="120">
        <v>100000</v>
      </c>
      <c r="W1461" s="91" t="s">
        <v>2698</v>
      </c>
      <c r="X1461" s="120" t="s">
        <v>45</v>
      </c>
      <c r="Y1461" s="132" t="s">
        <v>43</v>
      </c>
      <c r="Z1461" s="91" t="s">
        <v>43</v>
      </c>
      <c r="AA1461" s="43" t="s">
        <v>46</v>
      </c>
      <c r="AB1461" s="133" t="s">
        <v>47</v>
      </c>
      <c r="AC1461" s="134"/>
      <c r="AE1461" s="145"/>
      <c r="AF1461" s="135"/>
    </row>
    <row r="1462" s="69" customFormat="1" customHeight="1" spans="1:32">
      <c r="A1462" s="91" t="s">
        <v>3838</v>
      </c>
      <c r="B1462" s="91" t="s">
        <v>3831</v>
      </c>
      <c r="C1462" s="92">
        <v>45555</v>
      </c>
      <c r="D1462" s="93" t="s">
        <v>75</v>
      </c>
      <c r="E1462" s="91" t="s">
        <v>279</v>
      </c>
      <c r="F1462" s="94" t="s">
        <v>3839</v>
      </c>
      <c r="G1462" s="94" t="s">
        <v>281</v>
      </c>
      <c r="H1462" s="94"/>
      <c r="I1462" s="94" t="s">
        <v>79</v>
      </c>
      <c r="J1462" s="94" t="s">
        <v>282</v>
      </c>
      <c r="K1462" s="102">
        <v>14073</v>
      </c>
      <c r="L1462" s="107" t="s">
        <v>39</v>
      </c>
      <c r="M1462" s="103">
        <v>7.1027</v>
      </c>
      <c r="N1462" s="104">
        <f t="shared" ref="N1462:N1469" si="103">K1462*M1462</f>
        <v>99956.2971</v>
      </c>
      <c r="O1462" s="105">
        <v>45572</v>
      </c>
      <c r="P1462" s="106" t="s">
        <v>3840</v>
      </c>
      <c r="Q1462" s="106" t="s">
        <v>40</v>
      </c>
      <c r="R1462" s="94" t="s">
        <v>3841</v>
      </c>
      <c r="S1462" s="122" t="s">
        <v>261</v>
      </c>
      <c r="T1462" s="122" t="s">
        <v>179</v>
      </c>
      <c r="U1462" s="122" t="s">
        <v>262</v>
      </c>
      <c r="V1462" s="123" t="s">
        <v>286</v>
      </c>
      <c r="W1462" s="124" t="s">
        <v>43</v>
      </c>
      <c r="X1462" s="120" t="s">
        <v>45</v>
      </c>
      <c r="Y1462" s="132" t="s">
        <v>43</v>
      </c>
      <c r="Z1462" s="91" t="s">
        <v>43</v>
      </c>
      <c r="AA1462" s="43" t="s">
        <v>46</v>
      </c>
      <c r="AB1462" s="133" t="s">
        <v>113</v>
      </c>
      <c r="AC1462" s="136" t="s">
        <v>73</v>
      </c>
      <c r="AE1462" s="145"/>
      <c r="AF1462" s="135"/>
    </row>
    <row r="1463" s="69" customFormat="1" customHeight="1" spans="1:32">
      <c r="A1463" s="91" t="s">
        <v>3724</v>
      </c>
      <c r="B1463" s="91" t="s">
        <v>3831</v>
      </c>
      <c r="C1463" s="92">
        <v>45555</v>
      </c>
      <c r="D1463" s="93" t="s">
        <v>75</v>
      </c>
      <c r="E1463" s="91" t="s">
        <v>279</v>
      </c>
      <c r="F1463" s="94" t="s">
        <v>3839</v>
      </c>
      <c r="G1463" s="94" t="s">
        <v>281</v>
      </c>
      <c r="H1463" s="94"/>
      <c r="I1463" s="94" t="s">
        <v>79</v>
      </c>
      <c r="J1463" s="94" t="s">
        <v>282</v>
      </c>
      <c r="K1463" s="102">
        <v>220</v>
      </c>
      <c r="L1463" s="107" t="s">
        <v>39</v>
      </c>
      <c r="M1463" s="103">
        <v>7.1027</v>
      </c>
      <c r="N1463" s="104">
        <f t="shared" si="103"/>
        <v>1562.594</v>
      </c>
      <c r="O1463" s="105">
        <v>45564</v>
      </c>
      <c r="P1463" s="106" t="s">
        <v>3725</v>
      </c>
      <c r="Q1463" s="106" t="s">
        <v>2266</v>
      </c>
      <c r="R1463" s="94" t="s">
        <v>3726</v>
      </c>
      <c r="S1463" s="122" t="s">
        <v>261</v>
      </c>
      <c r="T1463" s="122" t="s">
        <v>3587</v>
      </c>
      <c r="U1463" s="122" t="s">
        <v>262</v>
      </c>
      <c r="V1463" s="120" t="s">
        <v>70</v>
      </c>
      <c r="W1463" s="91" t="s">
        <v>3727</v>
      </c>
      <c r="X1463" s="120" t="s">
        <v>45</v>
      </c>
      <c r="Y1463" s="132" t="s">
        <v>43</v>
      </c>
      <c r="Z1463" s="91" t="s">
        <v>43</v>
      </c>
      <c r="AA1463" s="138" t="s">
        <v>46</v>
      </c>
      <c r="AB1463" s="133" t="s">
        <v>113</v>
      </c>
      <c r="AC1463" s="136" t="s">
        <v>73</v>
      </c>
      <c r="AE1463" s="145"/>
      <c r="AF1463" s="135"/>
    </row>
    <row r="1464" s="70" customFormat="1" customHeight="1" spans="1:32">
      <c r="A1464" s="91" t="s">
        <v>3868</v>
      </c>
      <c r="B1464" s="91" t="s">
        <v>3831</v>
      </c>
      <c r="C1464" s="92">
        <v>45555</v>
      </c>
      <c r="D1464" s="93" t="s">
        <v>49</v>
      </c>
      <c r="E1464" s="91" t="s">
        <v>305</v>
      </c>
      <c r="F1464" s="94" t="s">
        <v>3869</v>
      </c>
      <c r="G1464" s="94" t="s">
        <v>307</v>
      </c>
      <c r="H1464" s="94"/>
      <c r="I1464" s="94" t="s">
        <v>79</v>
      </c>
      <c r="J1464" s="94" t="s">
        <v>308</v>
      </c>
      <c r="K1464" s="102">
        <v>120500</v>
      </c>
      <c r="L1464" s="40" t="s">
        <v>157</v>
      </c>
      <c r="M1464" s="109">
        <v>0.91091</v>
      </c>
      <c r="N1464" s="104">
        <f t="shared" si="103"/>
        <v>109764.655</v>
      </c>
      <c r="O1464" s="108">
        <v>45585</v>
      </c>
      <c r="P1464" s="110" t="s">
        <v>108</v>
      </c>
      <c r="Q1464" s="106" t="s">
        <v>158</v>
      </c>
      <c r="R1464" s="94" t="s">
        <v>1513</v>
      </c>
      <c r="S1464" s="95" t="s">
        <v>192</v>
      </c>
      <c r="T1464" s="95" t="s">
        <v>43</v>
      </c>
      <c r="U1464" s="95" t="s">
        <v>43</v>
      </c>
      <c r="V1464" s="121" t="s">
        <v>193</v>
      </c>
      <c r="W1464" s="91" t="s">
        <v>43</v>
      </c>
      <c r="X1464" s="120" t="s">
        <v>45</v>
      </c>
      <c r="Y1464" s="132" t="s">
        <v>43</v>
      </c>
      <c r="Z1464" s="107" t="s">
        <v>43</v>
      </c>
      <c r="AA1464" s="138" t="s">
        <v>1805</v>
      </c>
      <c r="AB1464" s="133"/>
      <c r="AC1464" s="136"/>
      <c r="AE1464" s="140"/>
      <c r="AF1464" s="140"/>
    </row>
    <row r="1465" s="69" customFormat="1" customHeight="1" spans="1:32">
      <c r="A1465" s="91" t="s">
        <v>3851</v>
      </c>
      <c r="B1465" s="91" t="s">
        <v>3831</v>
      </c>
      <c r="C1465" s="92">
        <v>45555</v>
      </c>
      <c r="D1465" s="93" t="s">
        <v>60</v>
      </c>
      <c r="E1465" s="91" t="s">
        <v>115</v>
      </c>
      <c r="F1465" s="94" t="s">
        <v>3852</v>
      </c>
      <c r="G1465" s="94" t="s">
        <v>230</v>
      </c>
      <c r="H1465" s="94"/>
      <c r="I1465" s="94" t="s">
        <v>79</v>
      </c>
      <c r="J1465" s="94" t="s">
        <v>118</v>
      </c>
      <c r="K1465" s="102">
        <v>11696</v>
      </c>
      <c r="L1465" s="107" t="s">
        <v>39</v>
      </c>
      <c r="M1465" s="103">
        <v>7.1027</v>
      </c>
      <c r="N1465" s="104">
        <f t="shared" si="103"/>
        <v>83073.1792</v>
      </c>
      <c r="O1465" s="108" t="s">
        <v>3891</v>
      </c>
      <c r="P1465" s="110" t="s">
        <v>108</v>
      </c>
      <c r="Q1465" s="106" t="s">
        <v>231</v>
      </c>
      <c r="R1465" s="111" t="s">
        <v>232</v>
      </c>
      <c r="S1465" s="95" t="s">
        <v>68</v>
      </c>
      <c r="T1465" s="95" t="s">
        <v>233</v>
      </c>
      <c r="U1465" s="95" t="s">
        <v>43</v>
      </c>
      <c r="V1465" s="121">
        <v>500000</v>
      </c>
      <c r="W1465" s="121" t="s">
        <v>234</v>
      </c>
      <c r="X1465" s="120" t="s">
        <v>45</v>
      </c>
      <c r="Y1465" s="132" t="s">
        <v>43</v>
      </c>
      <c r="Z1465" s="91" t="s">
        <v>43</v>
      </c>
      <c r="AA1465" s="43" t="s">
        <v>46</v>
      </c>
      <c r="AB1465" s="133" t="s">
        <v>47</v>
      </c>
      <c r="AC1465" s="134"/>
      <c r="AE1465" s="135"/>
      <c r="AF1465" s="135"/>
    </row>
    <row r="1466" s="69" customFormat="1" customHeight="1" spans="1:32">
      <c r="A1466" s="91" t="s">
        <v>3907</v>
      </c>
      <c r="B1466" s="91" t="s">
        <v>3831</v>
      </c>
      <c r="C1466" s="92">
        <v>45555</v>
      </c>
      <c r="D1466" s="93" t="s">
        <v>33</v>
      </c>
      <c r="E1466" s="91" t="s">
        <v>34</v>
      </c>
      <c r="F1466" s="94" t="s">
        <v>3908</v>
      </c>
      <c r="G1466" s="94" t="s">
        <v>3562</v>
      </c>
      <c r="H1466" s="94"/>
      <c r="I1466" s="94" t="s">
        <v>79</v>
      </c>
      <c r="J1466" s="94" t="s">
        <v>2367</v>
      </c>
      <c r="K1466" s="102">
        <v>1513.8</v>
      </c>
      <c r="L1466" s="107" t="s">
        <v>39</v>
      </c>
      <c r="M1466" s="103">
        <v>7.1027</v>
      </c>
      <c r="N1466" s="104">
        <f t="shared" si="103"/>
        <v>10752.06726</v>
      </c>
      <c r="O1466" s="105">
        <v>45564</v>
      </c>
      <c r="P1466" s="106" t="s">
        <v>108</v>
      </c>
      <c r="Q1466" s="106" t="s">
        <v>408</v>
      </c>
      <c r="R1466" s="94" t="s">
        <v>3563</v>
      </c>
      <c r="S1466" s="94" t="s">
        <v>57</v>
      </c>
      <c r="T1466" s="94" t="s">
        <v>43</v>
      </c>
      <c r="U1466" s="94" t="s">
        <v>43</v>
      </c>
      <c r="V1466" s="120" t="s">
        <v>58</v>
      </c>
      <c r="W1466" s="91" t="s">
        <v>43</v>
      </c>
      <c r="X1466" s="120" t="s">
        <v>45</v>
      </c>
      <c r="Y1466" s="132" t="s">
        <v>43</v>
      </c>
      <c r="Z1466" s="91" t="s">
        <v>43</v>
      </c>
      <c r="AA1466" s="43" t="s">
        <v>46</v>
      </c>
      <c r="AB1466" s="133" t="s">
        <v>2371</v>
      </c>
      <c r="AC1466" s="134" t="s">
        <v>73</v>
      </c>
      <c r="AE1466" s="145"/>
      <c r="AF1466" s="135"/>
    </row>
    <row r="1467" s="70" customFormat="1" customHeight="1" spans="1:32">
      <c r="A1467" s="91" t="s">
        <v>3868</v>
      </c>
      <c r="B1467" s="91" t="s">
        <v>3831</v>
      </c>
      <c r="C1467" s="92">
        <v>45555</v>
      </c>
      <c r="D1467" s="93" t="s">
        <v>49</v>
      </c>
      <c r="E1467" s="91" t="s">
        <v>305</v>
      </c>
      <c r="F1467" s="94" t="s">
        <v>3869</v>
      </c>
      <c r="G1467" s="94" t="s">
        <v>307</v>
      </c>
      <c r="H1467" s="94"/>
      <c r="I1467" s="94" t="s">
        <v>79</v>
      </c>
      <c r="J1467" s="94" t="s">
        <v>308</v>
      </c>
      <c r="K1467" s="102">
        <v>45100</v>
      </c>
      <c r="L1467" s="40" t="s">
        <v>157</v>
      </c>
      <c r="M1467" s="109">
        <v>0.91091</v>
      </c>
      <c r="N1467" s="104">
        <f t="shared" si="103"/>
        <v>41082.041</v>
      </c>
      <c r="O1467" s="108">
        <v>45585</v>
      </c>
      <c r="P1467" s="110" t="s">
        <v>108</v>
      </c>
      <c r="Q1467" s="106" t="s">
        <v>158</v>
      </c>
      <c r="R1467" s="94" t="s">
        <v>990</v>
      </c>
      <c r="S1467" s="95" t="s">
        <v>192</v>
      </c>
      <c r="T1467" s="95" t="s">
        <v>43</v>
      </c>
      <c r="U1467" s="95" t="s">
        <v>43</v>
      </c>
      <c r="V1467" s="121" t="s">
        <v>193</v>
      </c>
      <c r="W1467" s="91" t="s">
        <v>43</v>
      </c>
      <c r="X1467" s="120" t="s">
        <v>45</v>
      </c>
      <c r="Y1467" s="132" t="s">
        <v>43</v>
      </c>
      <c r="Z1467" s="107" t="s">
        <v>43</v>
      </c>
      <c r="AA1467" s="138" t="s">
        <v>1805</v>
      </c>
      <c r="AB1467" s="133"/>
      <c r="AC1467" s="136"/>
      <c r="AE1467" s="140"/>
      <c r="AF1467" s="140"/>
    </row>
    <row r="1468" s="69" customFormat="1" customHeight="1" spans="1:32">
      <c r="A1468" s="91" t="s">
        <v>4008</v>
      </c>
      <c r="B1468" s="91" t="s">
        <v>3831</v>
      </c>
      <c r="C1468" s="92">
        <v>45555</v>
      </c>
      <c r="D1468" s="93" t="s">
        <v>33</v>
      </c>
      <c r="E1468" s="91" t="s">
        <v>96</v>
      </c>
      <c r="F1468" s="94" t="s">
        <v>4009</v>
      </c>
      <c r="G1468" s="94" t="s">
        <v>1483</v>
      </c>
      <c r="H1468" s="94"/>
      <c r="I1468" s="94" t="s">
        <v>53</v>
      </c>
      <c r="J1468" s="94" t="s">
        <v>1484</v>
      </c>
      <c r="K1468" s="102">
        <v>192218.89</v>
      </c>
      <c r="L1468" s="91" t="s">
        <v>89</v>
      </c>
      <c r="M1468" s="102">
        <v>1</v>
      </c>
      <c r="N1468" s="113">
        <f t="shared" si="103"/>
        <v>192218.89</v>
      </c>
      <c r="O1468" s="105">
        <v>45580</v>
      </c>
      <c r="P1468" s="106" t="s">
        <v>4010</v>
      </c>
      <c r="Q1468" s="106" t="s">
        <v>40</v>
      </c>
      <c r="R1468" s="94" t="s">
        <v>1486</v>
      </c>
      <c r="S1468" s="94" t="s">
        <v>93</v>
      </c>
      <c r="T1468" s="94" t="s">
        <v>43</v>
      </c>
      <c r="U1468" s="94" t="s">
        <v>43</v>
      </c>
      <c r="V1468" s="120" t="s">
        <v>44</v>
      </c>
      <c r="W1468" s="120" t="s">
        <v>43</v>
      </c>
      <c r="X1468" s="120" t="s">
        <v>45</v>
      </c>
      <c r="Y1468" s="132" t="s">
        <v>43</v>
      </c>
      <c r="Z1468" s="40" t="s">
        <v>43</v>
      </c>
      <c r="AA1468" s="138" t="s">
        <v>46</v>
      </c>
      <c r="AB1468" s="133" t="s">
        <v>47</v>
      </c>
      <c r="AC1468" s="134"/>
      <c r="AE1468" s="145"/>
      <c r="AF1468" s="135"/>
    </row>
    <row r="1469" s="69" customFormat="1" customHeight="1" spans="1:32">
      <c r="A1469" s="91" t="s">
        <v>4011</v>
      </c>
      <c r="B1469" s="91" t="s">
        <v>3831</v>
      </c>
      <c r="C1469" s="92">
        <v>45555</v>
      </c>
      <c r="D1469" s="93" t="s">
        <v>60</v>
      </c>
      <c r="E1469" s="91" t="s">
        <v>61</v>
      </c>
      <c r="F1469" s="94" t="s">
        <v>4012</v>
      </c>
      <c r="G1469" s="94" t="s">
        <v>221</v>
      </c>
      <c r="H1469" s="94"/>
      <c r="I1469" s="94" t="s">
        <v>37</v>
      </c>
      <c r="J1469" s="94" t="s">
        <v>65</v>
      </c>
      <c r="K1469" s="102">
        <v>40951.24</v>
      </c>
      <c r="L1469" s="107" t="s">
        <v>39</v>
      </c>
      <c r="M1469" s="103">
        <v>7.1027</v>
      </c>
      <c r="N1469" s="104">
        <f t="shared" si="103"/>
        <v>290864.372348</v>
      </c>
      <c r="O1469" s="105">
        <v>45586</v>
      </c>
      <c r="P1469" s="106">
        <v>8336.28</v>
      </c>
      <c r="Q1469" s="106" t="s">
        <v>4013</v>
      </c>
      <c r="R1469" s="94" t="s">
        <v>222</v>
      </c>
      <c r="S1469" s="122" t="s">
        <v>261</v>
      </c>
      <c r="T1469" s="122" t="s">
        <v>3587</v>
      </c>
      <c r="U1469" s="122" t="s">
        <v>262</v>
      </c>
      <c r="V1469" s="120" t="s">
        <v>70</v>
      </c>
      <c r="W1469" s="91" t="s">
        <v>4014</v>
      </c>
      <c r="X1469" s="120" t="s">
        <v>45</v>
      </c>
      <c r="Y1469" s="132" t="s">
        <v>43</v>
      </c>
      <c r="Z1469" s="91" t="s">
        <v>43</v>
      </c>
      <c r="AA1469" s="43" t="s">
        <v>46</v>
      </c>
      <c r="AB1469" s="133" t="s">
        <v>113</v>
      </c>
      <c r="AC1469" s="134" t="s">
        <v>73</v>
      </c>
      <c r="AE1469" s="145"/>
      <c r="AF1469" s="135"/>
    </row>
    <row r="1470" s="69" customFormat="1" customHeight="1" spans="1:32">
      <c r="A1470" s="91" t="s">
        <v>3889</v>
      </c>
      <c r="B1470" s="91" t="s">
        <v>3831</v>
      </c>
      <c r="C1470" s="92">
        <v>45555</v>
      </c>
      <c r="D1470" s="93" t="s">
        <v>60</v>
      </c>
      <c r="E1470" s="91" t="s">
        <v>61</v>
      </c>
      <c r="F1470" s="94" t="s">
        <v>3890</v>
      </c>
      <c r="G1470" s="95" t="s">
        <v>1236</v>
      </c>
      <c r="H1470" s="95"/>
      <c r="I1470" s="95" t="s">
        <v>79</v>
      </c>
      <c r="J1470" s="95" t="s">
        <v>65</v>
      </c>
      <c r="K1470" s="102">
        <v>9183</v>
      </c>
      <c r="L1470" s="107" t="s">
        <v>39</v>
      </c>
      <c r="M1470" s="103">
        <v>7.1027</v>
      </c>
      <c r="N1470" s="104">
        <f t="shared" ref="N1470:N1475" si="104">K1470*M1470</f>
        <v>65224.0941</v>
      </c>
      <c r="O1470" s="108">
        <v>45586</v>
      </c>
      <c r="P1470" s="114" t="s">
        <v>323</v>
      </c>
      <c r="Q1470" s="106" t="s">
        <v>3948</v>
      </c>
      <c r="R1470" s="94" t="s">
        <v>1237</v>
      </c>
      <c r="S1470" s="94" t="s">
        <v>93</v>
      </c>
      <c r="T1470" s="94" t="s">
        <v>43</v>
      </c>
      <c r="U1470" s="94" t="s">
        <v>43</v>
      </c>
      <c r="V1470" s="120">
        <v>200000</v>
      </c>
      <c r="W1470" s="91" t="s">
        <v>1238</v>
      </c>
      <c r="X1470" s="120" t="s">
        <v>4015</v>
      </c>
      <c r="Y1470" s="132">
        <v>1</v>
      </c>
      <c r="Z1470" s="107" t="s">
        <v>755</v>
      </c>
      <c r="AA1470" s="138" t="s">
        <v>46</v>
      </c>
      <c r="AB1470" s="133" t="s">
        <v>113</v>
      </c>
      <c r="AC1470" s="136" t="s">
        <v>73</v>
      </c>
      <c r="AE1470" s="145"/>
      <c r="AF1470" s="135"/>
    </row>
    <row r="1471" s="69" customFormat="1" customHeight="1" spans="1:32">
      <c r="A1471" s="91" t="s">
        <v>3902</v>
      </c>
      <c r="B1471" s="91" t="s">
        <v>3831</v>
      </c>
      <c r="C1471" s="92">
        <v>45555</v>
      </c>
      <c r="D1471" s="93" t="s">
        <v>49</v>
      </c>
      <c r="E1471" s="91" t="s">
        <v>153</v>
      </c>
      <c r="F1471" s="94" t="s">
        <v>3903</v>
      </c>
      <c r="G1471" s="94" t="s">
        <v>155</v>
      </c>
      <c r="H1471" s="94"/>
      <c r="I1471" s="94" t="s">
        <v>79</v>
      </c>
      <c r="J1471" s="94" t="s">
        <v>156</v>
      </c>
      <c r="K1471" s="102">
        <v>8500</v>
      </c>
      <c r="L1471" s="40" t="s">
        <v>157</v>
      </c>
      <c r="M1471" s="109">
        <v>0.91091</v>
      </c>
      <c r="N1471" s="104">
        <f t="shared" si="104"/>
        <v>7742.735</v>
      </c>
      <c r="O1471" s="108">
        <v>45579</v>
      </c>
      <c r="P1471" s="106" t="s">
        <v>108</v>
      </c>
      <c r="Q1471" s="106" t="s">
        <v>2183</v>
      </c>
      <c r="R1471" s="95" t="s">
        <v>662</v>
      </c>
      <c r="S1471" s="95" t="s">
        <v>68</v>
      </c>
      <c r="T1471" s="95" t="s">
        <v>160</v>
      </c>
      <c r="U1471" s="95" t="s">
        <v>161</v>
      </c>
      <c r="V1471" s="121">
        <v>1000000</v>
      </c>
      <c r="W1471" s="121" t="s">
        <v>162</v>
      </c>
      <c r="X1471" s="120" t="s">
        <v>45</v>
      </c>
      <c r="Y1471" s="132" t="s">
        <v>43</v>
      </c>
      <c r="Z1471" s="91" t="s">
        <v>43</v>
      </c>
      <c r="AA1471" s="138" t="s">
        <v>163</v>
      </c>
      <c r="AB1471" s="133" t="s">
        <v>2762</v>
      </c>
      <c r="AC1471" s="134"/>
      <c r="AE1471" s="135"/>
      <c r="AF1471" s="135"/>
    </row>
    <row r="1472" s="69" customFormat="1" customHeight="1" spans="1:32">
      <c r="A1472" s="91" t="s">
        <v>3846</v>
      </c>
      <c r="B1472" s="91" t="s">
        <v>3831</v>
      </c>
      <c r="C1472" s="92">
        <v>45555</v>
      </c>
      <c r="D1472" s="93" t="s">
        <v>49</v>
      </c>
      <c r="E1472" s="91" t="s">
        <v>153</v>
      </c>
      <c r="F1472" s="94" t="s">
        <v>3847</v>
      </c>
      <c r="G1472" s="94" t="s">
        <v>189</v>
      </c>
      <c r="H1472" s="94"/>
      <c r="I1472" s="94" t="s">
        <v>79</v>
      </c>
      <c r="J1472" s="94" t="s">
        <v>156</v>
      </c>
      <c r="K1472" s="102">
        <v>9000</v>
      </c>
      <c r="L1472" s="40" t="s">
        <v>157</v>
      </c>
      <c r="M1472" s="109">
        <v>0.91091</v>
      </c>
      <c r="N1472" s="104">
        <f t="shared" si="104"/>
        <v>8198.19</v>
      </c>
      <c r="O1472" s="105">
        <v>45593</v>
      </c>
      <c r="P1472" s="110" t="s">
        <v>108</v>
      </c>
      <c r="Q1472" s="106" t="s">
        <v>190</v>
      </c>
      <c r="R1472" s="94" t="s">
        <v>414</v>
      </c>
      <c r="S1472" s="94" t="s">
        <v>192</v>
      </c>
      <c r="T1472" s="94" t="s">
        <v>43</v>
      </c>
      <c r="U1472" s="94" t="s">
        <v>43</v>
      </c>
      <c r="V1472" s="120" t="s">
        <v>193</v>
      </c>
      <c r="W1472" s="91" t="s">
        <v>43</v>
      </c>
      <c r="X1472" s="120" t="s">
        <v>45</v>
      </c>
      <c r="Y1472" s="132" t="s">
        <v>43</v>
      </c>
      <c r="Z1472" s="91" t="s">
        <v>43</v>
      </c>
      <c r="AA1472" s="138" t="s">
        <v>1805</v>
      </c>
      <c r="AB1472" s="133"/>
      <c r="AC1472" s="134"/>
      <c r="AE1472" s="135"/>
      <c r="AF1472" s="135"/>
    </row>
    <row r="1473" s="70" customFormat="1" customHeight="1" spans="1:32">
      <c r="A1473" s="91" t="s">
        <v>3868</v>
      </c>
      <c r="B1473" s="91" t="s">
        <v>3831</v>
      </c>
      <c r="C1473" s="92">
        <v>45555</v>
      </c>
      <c r="D1473" s="93" t="s">
        <v>49</v>
      </c>
      <c r="E1473" s="91" t="s">
        <v>305</v>
      </c>
      <c r="F1473" s="94" t="s">
        <v>3869</v>
      </c>
      <c r="G1473" s="94" t="s">
        <v>307</v>
      </c>
      <c r="H1473" s="94"/>
      <c r="I1473" s="94" t="s">
        <v>79</v>
      </c>
      <c r="J1473" s="94" t="s">
        <v>308</v>
      </c>
      <c r="K1473" s="102">
        <v>10100</v>
      </c>
      <c r="L1473" s="40" t="s">
        <v>157</v>
      </c>
      <c r="M1473" s="109">
        <v>0.91091</v>
      </c>
      <c r="N1473" s="104">
        <f t="shared" si="104"/>
        <v>9200.191</v>
      </c>
      <c r="O1473" s="108" t="s">
        <v>4016</v>
      </c>
      <c r="P1473" s="110" t="s">
        <v>108</v>
      </c>
      <c r="Q1473" s="106" t="s">
        <v>158</v>
      </c>
      <c r="R1473" s="94" t="s">
        <v>2520</v>
      </c>
      <c r="S1473" s="95" t="s">
        <v>192</v>
      </c>
      <c r="T1473" s="95" t="s">
        <v>43</v>
      </c>
      <c r="U1473" s="95" t="s">
        <v>43</v>
      </c>
      <c r="V1473" s="121" t="s">
        <v>193</v>
      </c>
      <c r="W1473" s="91" t="s">
        <v>43</v>
      </c>
      <c r="X1473" s="120" t="s">
        <v>45</v>
      </c>
      <c r="Y1473" s="132" t="s">
        <v>43</v>
      </c>
      <c r="Z1473" s="107" t="s">
        <v>43</v>
      </c>
      <c r="AA1473" s="138" t="s">
        <v>1805</v>
      </c>
      <c r="AB1473" s="133"/>
      <c r="AC1473" s="136"/>
      <c r="AE1473" s="140"/>
      <c r="AF1473" s="140"/>
    </row>
    <row r="1474" s="70" customFormat="1" customHeight="1" spans="1:32">
      <c r="A1474" s="91" t="s">
        <v>3868</v>
      </c>
      <c r="B1474" s="91" t="s">
        <v>3831</v>
      </c>
      <c r="C1474" s="92">
        <v>45555</v>
      </c>
      <c r="D1474" s="93" t="s">
        <v>49</v>
      </c>
      <c r="E1474" s="91" t="s">
        <v>305</v>
      </c>
      <c r="F1474" s="94" t="s">
        <v>3869</v>
      </c>
      <c r="G1474" s="94" t="s">
        <v>307</v>
      </c>
      <c r="H1474" s="94"/>
      <c r="I1474" s="94" t="s">
        <v>79</v>
      </c>
      <c r="J1474" s="94" t="s">
        <v>308</v>
      </c>
      <c r="K1474" s="102">
        <v>9400</v>
      </c>
      <c r="L1474" s="40" t="s">
        <v>157</v>
      </c>
      <c r="M1474" s="109">
        <v>0.91091</v>
      </c>
      <c r="N1474" s="104">
        <f t="shared" si="104"/>
        <v>8562.554</v>
      </c>
      <c r="O1474" s="108">
        <v>45590</v>
      </c>
      <c r="P1474" s="110" t="s">
        <v>108</v>
      </c>
      <c r="Q1474" s="106" t="s">
        <v>158</v>
      </c>
      <c r="R1474" s="94" t="s">
        <v>641</v>
      </c>
      <c r="S1474" s="95" t="s">
        <v>192</v>
      </c>
      <c r="T1474" s="95" t="s">
        <v>43</v>
      </c>
      <c r="U1474" s="95" t="s">
        <v>43</v>
      </c>
      <c r="V1474" s="121" t="s">
        <v>193</v>
      </c>
      <c r="W1474" s="91" t="s">
        <v>43</v>
      </c>
      <c r="X1474" s="120" t="s">
        <v>45</v>
      </c>
      <c r="Y1474" s="132" t="s">
        <v>43</v>
      </c>
      <c r="Z1474" s="107" t="s">
        <v>43</v>
      </c>
      <c r="AA1474" s="138" t="s">
        <v>1805</v>
      </c>
      <c r="AB1474" s="133"/>
      <c r="AC1474" s="136"/>
      <c r="AE1474" s="140"/>
      <c r="AF1474" s="140"/>
    </row>
    <row r="1475" s="70" customFormat="1" customHeight="1" spans="1:32">
      <c r="A1475" s="91" t="s">
        <v>3868</v>
      </c>
      <c r="B1475" s="91" t="s">
        <v>3831</v>
      </c>
      <c r="C1475" s="92">
        <v>45555</v>
      </c>
      <c r="D1475" s="93" t="s">
        <v>49</v>
      </c>
      <c r="E1475" s="91" t="s">
        <v>305</v>
      </c>
      <c r="F1475" s="94" t="s">
        <v>3869</v>
      </c>
      <c r="G1475" s="94" t="s">
        <v>307</v>
      </c>
      <c r="H1475" s="94"/>
      <c r="I1475" s="94" t="s">
        <v>79</v>
      </c>
      <c r="J1475" s="94" t="s">
        <v>308</v>
      </c>
      <c r="K1475" s="102">
        <v>341600</v>
      </c>
      <c r="L1475" s="40" t="s">
        <v>157</v>
      </c>
      <c r="M1475" s="109">
        <v>0.91091</v>
      </c>
      <c r="N1475" s="104">
        <f t="shared" si="104"/>
        <v>311166.856</v>
      </c>
      <c r="O1475" s="108">
        <v>45581</v>
      </c>
      <c r="P1475" s="110" t="s">
        <v>108</v>
      </c>
      <c r="Q1475" s="106" t="s">
        <v>158</v>
      </c>
      <c r="R1475" s="94" t="s">
        <v>309</v>
      </c>
      <c r="S1475" s="95" t="s">
        <v>192</v>
      </c>
      <c r="T1475" s="95" t="s">
        <v>43</v>
      </c>
      <c r="U1475" s="95" t="s">
        <v>43</v>
      </c>
      <c r="V1475" s="121" t="s">
        <v>193</v>
      </c>
      <c r="W1475" s="91" t="s">
        <v>43</v>
      </c>
      <c r="X1475" s="120" t="s">
        <v>45</v>
      </c>
      <c r="Y1475" s="132" t="s">
        <v>43</v>
      </c>
      <c r="Z1475" s="107" t="s">
        <v>43</v>
      </c>
      <c r="AA1475" s="138" t="s">
        <v>1805</v>
      </c>
      <c r="AB1475" s="133"/>
      <c r="AC1475" s="136"/>
      <c r="AE1475" s="140"/>
      <c r="AF1475" s="140"/>
    </row>
    <row r="1476" s="69" customFormat="1" customHeight="1" spans="1:32">
      <c r="A1476" s="91" t="s">
        <v>4017</v>
      </c>
      <c r="B1476" s="91" t="s">
        <v>3831</v>
      </c>
      <c r="C1476" s="92">
        <v>45559</v>
      </c>
      <c r="D1476" s="93" t="s">
        <v>60</v>
      </c>
      <c r="E1476" s="91" t="s">
        <v>2627</v>
      </c>
      <c r="F1476" s="94" t="s">
        <v>4018</v>
      </c>
      <c r="G1476" s="94" t="s">
        <v>4019</v>
      </c>
      <c r="H1476" s="94"/>
      <c r="I1476" s="94" t="s">
        <v>37</v>
      </c>
      <c r="J1476" s="94" t="s">
        <v>88</v>
      </c>
      <c r="K1476" s="102">
        <v>8589.15</v>
      </c>
      <c r="L1476" s="107" t="s">
        <v>39</v>
      </c>
      <c r="M1476" s="103">
        <v>7.1027</v>
      </c>
      <c r="N1476" s="104">
        <f t="shared" ref="N1476:N1501" si="105">K1476*M1476</f>
        <v>61006.155705</v>
      </c>
      <c r="O1476" s="105">
        <v>45585</v>
      </c>
      <c r="P1476" s="106">
        <v>8589.15</v>
      </c>
      <c r="Q1476" s="106" t="s">
        <v>40</v>
      </c>
      <c r="R1476" s="94" t="s">
        <v>4020</v>
      </c>
      <c r="S1476" s="94" t="s">
        <v>68</v>
      </c>
      <c r="T1476" s="94" t="s">
        <v>2795</v>
      </c>
      <c r="U1476" s="94"/>
      <c r="V1476" s="120" t="s">
        <v>44</v>
      </c>
      <c r="W1476" s="91" t="s">
        <v>43</v>
      </c>
      <c r="X1476" s="120" t="s">
        <v>3768</v>
      </c>
      <c r="Y1476" s="132">
        <v>1</v>
      </c>
      <c r="Z1476" s="91" t="s">
        <v>1159</v>
      </c>
      <c r="AA1476" s="43" t="s">
        <v>46</v>
      </c>
      <c r="AB1476" s="133"/>
      <c r="AC1476" s="134"/>
      <c r="AE1476" s="145"/>
      <c r="AF1476" s="135"/>
    </row>
    <row r="1477" s="69" customFormat="1" customHeight="1" spans="1:32">
      <c r="A1477" s="91" t="s">
        <v>3988</v>
      </c>
      <c r="B1477" s="91" t="s">
        <v>3831</v>
      </c>
      <c r="C1477" s="92">
        <v>45559</v>
      </c>
      <c r="D1477" s="93" t="s">
        <v>60</v>
      </c>
      <c r="E1477" s="91" t="s">
        <v>2627</v>
      </c>
      <c r="F1477" s="94" t="s">
        <v>3989</v>
      </c>
      <c r="G1477" s="94" t="s">
        <v>87</v>
      </c>
      <c r="H1477" s="94"/>
      <c r="I1477" s="94" t="s">
        <v>79</v>
      </c>
      <c r="J1477" s="94" t="s">
        <v>88</v>
      </c>
      <c r="K1477" s="102">
        <v>12960</v>
      </c>
      <c r="L1477" s="107" t="s">
        <v>89</v>
      </c>
      <c r="M1477" s="102">
        <v>1</v>
      </c>
      <c r="N1477" s="104">
        <f t="shared" si="105"/>
        <v>12960</v>
      </c>
      <c r="O1477" s="108">
        <v>45578</v>
      </c>
      <c r="P1477" s="106" t="s">
        <v>4021</v>
      </c>
      <c r="Q1477" s="106" t="s">
        <v>3418</v>
      </c>
      <c r="R1477" s="95" t="s">
        <v>92</v>
      </c>
      <c r="S1477" s="94" t="s">
        <v>93</v>
      </c>
      <c r="T1477" s="94" t="s">
        <v>43</v>
      </c>
      <c r="U1477" s="94" t="s">
        <v>43</v>
      </c>
      <c r="V1477" s="121">
        <v>200000</v>
      </c>
      <c r="W1477" s="120" t="s">
        <v>94</v>
      </c>
      <c r="X1477" s="120" t="s">
        <v>45</v>
      </c>
      <c r="Y1477" s="132" t="s">
        <v>43</v>
      </c>
      <c r="Z1477" s="107" t="s">
        <v>43</v>
      </c>
      <c r="AA1477" s="43" t="s">
        <v>46</v>
      </c>
      <c r="AB1477" s="133" t="s">
        <v>47</v>
      </c>
      <c r="AC1477" s="134"/>
      <c r="AD1477" s="134" t="s">
        <v>4022</v>
      </c>
      <c r="AE1477" s="145"/>
      <c r="AF1477" s="135"/>
    </row>
    <row r="1478" s="69" customFormat="1" customHeight="1" spans="1:32">
      <c r="A1478" s="91" t="s">
        <v>4023</v>
      </c>
      <c r="B1478" s="91" t="s">
        <v>3831</v>
      </c>
      <c r="C1478" s="92">
        <v>45559</v>
      </c>
      <c r="D1478" s="93" t="s">
        <v>60</v>
      </c>
      <c r="E1478" s="91" t="s">
        <v>115</v>
      </c>
      <c r="F1478" s="94" t="s">
        <v>4024</v>
      </c>
      <c r="G1478" s="94" t="s">
        <v>4025</v>
      </c>
      <c r="H1478" s="94"/>
      <c r="I1478" s="94" t="s">
        <v>37</v>
      </c>
      <c r="J1478" s="94" t="s">
        <v>682</v>
      </c>
      <c r="K1478" s="102">
        <v>4294</v>
      </c>
      <c r="L1478" s="107" t="s">
        <v>39</v>
      </c>
      <c r="M1478" s="103">
        <v>7.1027</v>
      </c>
      <c r="N1478" s="104">
        <f t="shared" si="105"/>
        <v>30498.9938</v>
      </c>
      <c r="O1478" s="105">
        <v>45575</v>
      </c>
      <c r="P1478" s="106">
        <v>4284</v>
      </c>
      <c r="Q1478" s="106" t="s">
        <v>40</v>
      </c>
      <c r="R1478" s="94" t="s">
        <v>4026</v>
      </c>
      <c r="S1478" s="94" t="s">
        <v>42</v>
      </c>
      <c r="T1478" s="94" t="s">
        <v>43</v>
      </c>
      <c r="U1478" s="94" t="s">
        <v>43</v>
      </c>
      <c r="V1478" s="120" t="s">
        <v>44</v>
      </c>
      <c r="W1478" s="91" t="s">
        <v>43</v>
      </c>
      <c r="X1478" s="120" t="s">
        <v>45</v>
      </c>
      <c r="Y1478" s="132" t="s">
        <v>43</v>
      </c>
      <c r="Z1478" s="91" t="s">
        <v>43</v>
      </c>
      <c r="AA1478" s="43" t="s">
        <v>46</v>
      </c>
      <c r="AB1478" s="133" t="s">
        <v>135</v>
      </c>
      <c r="AC1478" s="134"/>
      <c r="AE1478" s="145"/>
      <c r="AF1478" s="135"/>
    </row>
    <row r="1479" s="69" customFormat="1" customHeight="1" spans="1:32">
      <c r="A1479" s="91" t="s">
        <v>4027</v>
      </c>
      <c r="B1479" s="91" t="s">
        <v>3831</v>
      </c>
      <c r="C1479" s="92">
        <v>45559</v>
      </c>
      <c r="D1479" s="93" t="s">
        <v>75</v>
      </c>
      <c r="E1479" s="91" t="s">
        <v>279</v>
      </c>
      <c r="F1479" s="94" t="s">
        <v>3839</v>
      </c>
      <c r="G1479" s="94" t="s">
        <v>281</v>
      </c>
      <c r="H1479" s="94"/>
      <c r="I1479" s="94" t="s">
        <v>79</v>
      </c>
      <c r="J1479" s="94" t="s">
        <v>282</v>
      </c>
      <c r="K1479" s="102">
        <v>2565</v>
      </c>
      <c r="L1479" s="107" t="s">
        <v>39</v>
      </c>
      <c r="M1479" s="103">
        <v>7.1027</v>
      </c>
      <c r="N1479" s="104">
        <f t="shared" si="105"/>
        <v>18218.4255</v>
      </c>
      <c r="O1479" s="105">
        <v>45579</v>
      </c>
      <c r="P1479" s="106">
        <v>169776.02</v>
      </c>
      <c r="Q1479" s="106" t="s">
        <v>2266</v>
      </c>
      <c r="R1479" s="94" t="s">
        <v>4028</v>
      </c>
      <c r="S1479" s="122" t="s">
        <v>261</v>
      </c>
      <c r="T1479" s="122" t="s">
        <v>3587</v>
      </c>
      <c r="U1479" s="122" t="s">
        <v>262</v>
      </c>
      <c r="V1479" s="120" t="s">
        <v>70</v>
      </c>
      <c r="W1479" s="91" t="s">
        <v>4029</v>
      </c>
      <c r="X1479" s="120" t="s">
        <v>45</v>
      </c>
      <c r="Y1479" s="132" t="s">
        <v>43</v>
      </c>
      <c r="Z1479" s="91" t="s">
        <v>43</v>
      </c>
      <c r="AA1479" s="138" t="s">
        <v>46</v>
      </c>
      <c r="AB1479" s="133" t="s">
        <v>113</v>
      </c>
      <c r="AC1479" s="136" t="s">
        <v>73</v>
      </c>
      <c r="AE1479" s="145"/>
      <c r="AF1479" s="135"/>
    </row>
    <row r="1480" s="69" customFormat="1" customHeight="1" spans="1:32">
      <c r="A1480" s="91" t="s">
        <v>3977</v>
      </c>
      <c r="B1480" s="91" t="s">
        <v>3831</v>
      </c>
      <c r="C1480" s="92">
        <v>45559</v>
      </c>
      <c r="D1480" s="93" t="s">
        <v>75</v>
      </c>
      <c r="E1480" s="91" t="s">
        <v>856</v>
      </c>
      <c r="F1480" s="94" t="s">
        <v>3964</v>
      </c>
      <c r="G1480" s="94" t="s">
        <v>858</v>
      </c>
      <c r="H1480" s="94"/>
      <c r="I1480" s="94" t="s">
        <v>79</v>
      </c>
      <c r="J1480" s="94" t="s">
        <v>282</v>
      </c>
      <c r="K1480" s="102">
        <v>6036.00979858465</v>
      </c>
      <c r="L1480" s="40" t="s">
        <v>39</v>
      </c>
      <c r="M1480" s="103">
        <v>7.1027</v>
      </c>
      <c r="N1480" s="104">
        <f t="shared" si="105"/>
        <v>42871.9667964072</v>
      </c>
      <c r="O1480" s="105">
        <v>45586</v>
      </c>
      <c r="P1480" s="106" t="s">
        <v>3978</v>
      </c>
      <c r="Q1480" s="106" t="s">
        <v>3744</v>
      </c>
      <c r="R1480" s="94" t="s">
        <v>3979</v>
      </c>
      <c r="S1480" s="122" t="s">
        <v>261</v>
      </c>
      <c r="T1480" s="122" t="s">
        <v>179</v>
      </c>
      <c r="U1480" s="122" t="s">
        <v>262</v>
      </c>
      <c r="V1480" s="120" t="s">
        <v>70</v>
      </c>
      <c r="W1480" s="91" t="s">
        <v>3980</v>
      </c>
      <c r="X1480" s="120" t="s">
        <v>45</v>
      </c>
      <c r="Y1480" s="132" t="s">
        <v>43</v>
      </c>
      <c r="Z1480" s="107" t="s">
        <v>43</v>
      </c>
      <c r="AA1480" s="138" t="s">
        <v>46</v>
      </c>
      <c r="AB1480" s="133" t="s">
        <v>861</v>
      </c>
      <c r="AC1480" s="136" t="s">
        <v>73</v>
      </c>
      <c r="AE1480" s="145"/>
      <c r="AF1480" s="135"/>
    </row>
    <row r="1481" s="69" customFormat="1" customHeight="1" spans="1:32">
      <c r="A1481" s="91" t="s">
        <v>3902</v>
      </c>
      <c r="B1481" s="91" t="s">
        <v>3831</v>
      </c>
      <c r="C1481" s="92">
        <v>45559</v>
      </c>
      <c r="D1481" s="93" t="s">
        <v>49</v>
      </c>
      <c r="E1481" s="91" t="s">
        <v>153</v>
      </c>
      <c r="F1481" s="94" t="s">
        <v>3903</v>
      </c>
      <c r="G1481" s="94" t="s">
        <v>155</v>
      </c>
      <c r="H1481" s="94"/>
      <c r="I1481" s="94" t="s">
        <v>79</v>
      </c>
      <c r="J1481" s="94" t="s">
        <v>156</v>
      </c>
      <c r="K1481" s="102">
        <v>9400</v>
      </c>
      <c r="L1481" s="40" t="s">
        <v>157</v>
      </c>
      <c r="M1481" s="109">
        <v>0.91091</v>
      </c>
      <c r="N1481" s="104">
        <f t="shared" si="105"/>
        <v>8562.554</v>
      </c>
      <c r="O1481" s="108">
        <v>45595</v>
      </c>
      <c r="P1481" s="106" t="s">
        <v>108</v>
      </c>
      <c r="Q1481" s="106" t="s">
        <v>2183</v>
      </c>
      <c r="R1481" s="95" t="s">
        <v>814</v>
      </c>
      <c r="S1481" s="95" t="s">
        <v>68</v>
      </c>
      <c r="T1481" s="95" t="s">
        <v>160</v>
      </c>
      <c r="U1481" s="95" t="s">
        <v>161</v>
      </c>
      <c r="V1481" s="121">
        <v>1000000</v>
      </c>
      <c r="W1481" s="121" t="s">
        <v>162</v>
      </c>
      <c r="X1481" s="120" t="s">
        <v>45</v>
      </c>
      <c r="Y1481" s="132" t="s">
        <v>43</v>
      </c>
      <c r="Z1481" s="91" t="s">
        <v>43</v>
      </c>
      <c r="AA1481" s="138" t="s">
        <v>163</v>
      </c>
      <c r="AB1481" s="133" t="s">
        <v>2762</v>
      </c>
      <c r="AC1481" s="134"/>
      <c r="AE1481" s="135"/>
      <c r="AF1481" s="135"/>
    </row>
    <row r="1482" s="69" customFormat="1" customHeight="1" spans="1:32">
      <c r="A1482" s="91" t="s">
        <v>4030</v>
      </c>
      <c r="B1482" s="91" t="s">
        <v>3831</v>
      </c>
      <c r="C1482" s="92">
        <v>45559</v>
      </c>
      <c r="D1482" s="93" t="s">
        <v>75</v>
      </c>
      <c r="E1482" s="91" t="s">
        <v>279</v>
      </c>
      <c r="F1482" s="94" t="s">
        <v>4031</v>
      </c>
      <c r="G1482" s="94" t="s">
        <v>281</v>
      </c>
      <c r="H1482" s="94"/>
      <c r="I1482" s="94" t="s">
        <v>79</v>
      </c>
      <c r="J1482" s="94" t="s">
        <v>282</v>
      </c>
      <c r="K1482" s="102">
        <v>66543.6</v>
      </c>
      <c r="L1482" s="107" t="s">
        <v>39</v>
      </c>
      <c r="M1482" s="103">
        <v>7.1027</v>
      </c>
      <c r="N1482" s="104">
        <f t="shared" si="105"/>
        <v>472639.22772</v>
      </c>
      <c r="O1482" s="105">
        <v>45579</v>
      </c>
      <c r="P1482" s="106" t="s">
        <v>4032</v>
      </c>
      <c r="Q1482" s="106" t="s">
        <v>2266</v>
      </c>
      <c r="R1482" s="94" t="s">
        <v>4033</v>
      </c>
      <c r="S1482" s="122" t="s">
        <v>261</v>
      </c>
      <c r="T1482" s="122" t="s">
        <v>3587</v>
      </c>
      <c r="U1482" s="122" t="s">
        <v>262</v>
      </c>
      <c r="V1482" s="120" t="s">
        <v>70</v>
      </c>
      <c r="W1482" s="91" t="s">
        <v>4034</v>
      </c>
      <c r="X1482" s="120" t="s">
        <v>45</v>
      </c>
      <c r="Y1482" s="132" t="s">
        <v>43</v>
      </c>
      <c r="Z1482" s="91" t="s">
        <v>43</v>
      </c>
      <c r="AA1482" s="43" t="s">
        <v>46</v>
      </c>
      <c r="AB1482" s="133" t="s">
        <v>113</v>
      </c>
      <c r="AC1482" s="136" t="s">
        <v>73</v>
      </c>
      <c r="AE1482" s="145"/>
      <c r="AF1482" s="135"/>
    </row>
    <row r="1483" s="69" customFormat="1" customHeight="1" spans="1:32">
      <c r="A1483" s="91" t="s">
        <v>4035</v>
      </c>
      <c r="B1483" s="91" t="s">
        <v>3831</v>
      </c>
      <c r="C1483" s="92">
        <v>45559</v>
      </c>
      <c r="D1483" s="93" t="s">
        <v>75</v>
      </c>
      <c r="E1483" s="91" t="s">
        <v>856</v>
      </c>
      <c r="F1483" s="94" t="s">
        <v>4036</v>
      </c>
      <c r="G1483" s="94" t="s">
        <v>3511</v>
      </c>
      <c r="H1483" s="94"/>
      <c r="I1483" s="94" t="s">
        <v>37</v>
      </c>
      <c r="J1483" s="94" t="s">
        <v>963</v>
      </c>
      <c r="K1483" s="102">
        <v>134317.2</v>
      </c>
      <c r="L1483" s="107" t="s">
        <v>39</v>
      </c>
      <c r="M1483" s="103">
        <v>7.1027</v>
      </c>
      <c r="N1483" s="104">
        <f t="shared" si="105"/>
        <v>954014.77644</v>
      </c>
      <c r="O1483" s="105">
        <v>45593</v>
      </c>
      <c r="P1483" s="106">
        <v>33579.3</v>
      </c>
      <c r="Q1483" s="106" t="s">
        <v>3512</v>
      </c>
      <c r="R1483" s="96" t="s">
        <v>3513</v>
      </c>
      <c r="S1483" s="94" t="s">
        <v>68</v>
      </c>
      <c r="T1483" s="94" t="s">
        <v>874</v>
      </c>
      <c r="U1483" s="94" t="s">
        <v>43</v>
      </c>
      <c r="V1483" s="120">
        <v>200000</v>
      </c>
      <c r="W1483" s="91" t="s">
        <v>3514</v>
      </c>
      <c r="X1483" s="121" t="s">
        <v>45</v>
      </c>
      <c r="Y1483" s="137" t="s">
        <v>43</v>
      </c>
      <c r="Z1483" s="40" t="s">
        <v>43</v>
      </c>
      <c r="AA1483" s="138" t="s">
        <v>163</v>
      </c>
      <c r="AB1483" s="138" t="s">
        <v>3515</v>
      </c>
      <c r="AC1483" s="136" t="s">
        <v>73</v>
      </c>
      <c r="AE1483" s="145"/>
      <c r="AF1483" s="135"/>
    </row>
    <row r="1484" s="69" customFormat="1" customHeight="1" spans="1:32">
      <c r="A1484" s="91" t="s">
        <v>4037</v>
      </c>
      <c r="B1484" s="91" t="s">
        <v>3831</v>
      </c>
      <c r="C1484" s="92">
        <v>45559</v>
      </c>
      <c r="D1484" s="93" t="s">
        <v>60</v>
      </c>
      <c r="E1484" s="91" t="s">
        <v>2238</v>
      </c>
      <c r="F1484" s="94" t="s">
        <v>4038</v>
      </c>
      <c r="G1484" s="94" t="s">
        <v>4039</v>
      </c>
      <c r="H1484" s="94"/>
      <c r="I1484" s="94" t="s">
        <v>64</v>
      </c>
      <c r="J1484" s="94" t="s">
        <v>204</v>
      </c>
      <c r="K1484" s="102">
        <v>28736.04</v>
      </c>
      <c r="L1484" s="107" t="s">
        <v>205</v>
      </c>
      <c r="M1484" s="103">
        <v>5.4376</v>
      </c>
      <c r="N1484" s="104">
        <f t="shared" si="105"/>
        <v>156255.091104</v>
      </c>
      <c r="O1484" s="105">
        <v>45588</v>
      </c>
      <c r="P1484" s="106" t="s">
        <v>4040</v>
      </c>
      <c r="Q1484" s="106" t="s">
        <v>4041</v>
      </c>
      <c r="R1484" s="94" t="s">
        <v>4042</v>
      </c>
      <c r="S1484" s="122" t="s">
        <v>261</v>
      </c>
      <c r="T1484" s="122" t="s">
        <v>3587</v>
      </c>
      <c r="U1484" s="122" t="s">
        <v>262</v>
      </c>
      <c r="V1484" s="120" t="s">
        <v>70</v>
      </c>
      <c r="W1484" s="91" t="s">
        <v>4043</v>
      </c>
      <c r="X1484" s="120" t="s">
        <v>45</v>
      </c>
      <c r="Y1484" s="132" t="s">
        <v>43</v>
      </c>
      <c r="Z1484" s="91" t="s">
        <v>43</v>
      </c>
      <c r="AA1484" s="43" t="s">
        <v>46</v>
      </c>
      <c r="AB1484" s="133" t="s">
        <v>113</v>
      </c>
      <c r="AC1484" s="136" t="s">
        <v>73</v>
      </c>
      <c r="AE1484" s="145"/>
      <c r="AF1484" s="135"/>
    </row>
    <row r="1485" s="69" customFormat="1" customHeight="1" spans="1:32">
      <c r="A1485" s="91" t="s">
        <v>3977</v>
      </c>
      <c r="B1485" s="91" t="s">
        <v>3831</v>
      </c>
      <c r="C1485" s="92">
        <v>45559</v>
      </c>
      <c r="D1485" s="93" t="s">
        <v>75</v>
      </c>
      <c r="E1485" s="91" t="s">
        <v>856</v>
      </c>
      <c r="F1485" s="94" t="s">
        <v>3964</v>
      </c>
      <c r="G1485" s="94" t="s">
        <v>858</v>
      </c>
      <c r="H1485" s="94"/>
      <c r="I1485" s="94" t="s">
        <v>79</v>
      </c>
      <c r="J1485" s="94" t="s">
        <v>282</v>
      </c>
      <c r="K1485" s="102">
        <v>24785.25</v>
      </c>
      <c r="L1485" s="40" t="s">
        <v>39</v>
      </c>
      <c r="M1485" s="103">
        <v>7.1027</v>
      </c>
      <c r="N1485" s="104">
        <f t="shared" si="105"/>
        <v>176042.195175</v>
      </c>
      <c r="O1485" s="105">
        <v>45586</v>
      </c>
      <c r="P1485" s="106" t="s">
        <v>3978</v>
      </c>
      <c r="Q1485" s="106" t="s">
        <v>3744</v>
      </c>
      <c r="R1485" s="94" t="s">
        <v>2657</v>
      </c>
      <c r="S1485" s="94" t="s">
        <v>68</v>
      </c>
      <c r="T1485" s="94" t="s">
        <v>927</v>
      </c>
      <c r="U1485" s="94" t="s">
        <v>43</v>
      </c>
      <c r="V1485" s="120" t="s">
        <v>70</v>
      </c>
      <c r="W1485" s="91" t="s">
        <v>2658</v>
      </c>
      <c r="X1485" s="120" t="s">
        <v>45</v>
      </c>
      <c r="Y1485" s="132" t="s">
        <v>43</v>
      </c>
      <c r="Z1485" s="107" t="s">
        <v>43</v>
      </c>
      <c r="AA1485" s="138" t="s">
        <v>46</v>
      </c>
      <c r="AB1485" s="133" t="s">
        <v>861</v>
      </c>
      <c r="AC1485" s="136" t="s">
        <v>73</v>
      </c>
      <c r="AE1485" s="145"/>
      <c r="AF1485" s="135"/>
    </row>
    <row r="1486" s="69" customFormat="1" customHeight="1" spans="1:32">
      <c r="A1486" s="91" t="s">
        <v>4037</v>
      </c>
      <c r="B1486" s="91" t="s">
        <v>3831</v>
      </c>
      <c r="C1486" s="92">
        <v>45559</v>
      </c>
      <c r="D1486" s="93" t="s">
        <v>60</v>
      </c>
      <c r="E1486" s="91" t="s">
        <v>2238</v>
      </c>
      <c r="F1486" s="94" t="s">
        <v>4038</v>
      </c>
      <c r="G1486" s="94" t="s">
        <v>4039</v>
      </c>
      <c r="H1486" s="94"/>
      <c r="I1486" s="94" t="s">
        <v>64</v>
      </c>
      <c r="J1486" s="94" t="s">
        <v>204</v>
      </c>
      <c r="K1486" s="102">
        <v>91315.79</v>
      </c>
      <c r="L1486" s="107" t="s">
        <v>205</v>
      </c>
      <c r="M1486" s="103">
        <v>5.4376</v>
      </c>
      <c r="N1486" s="104">
        <f t="shared" si="105"/>
        <v>496538.739704</v>
      </c>
      <c r="O1486" s="105">
        <v>45588</v>
      </c>
      <c r="P1486" s="106" t="s">
        <v>4040</v>
      </c>
      <c r="Q1486" s="106" t="s">
        <v>4041</v>
      </c>
      <c r="R1486" s="94" t="s">
        <v>4042</v>
      </c>
      <c r="S1486" s="122" t="s">
        <v>261</v>
      </c>
      <c r="T1486" s="122" t="s">
        <v>3587</v>
      </c>
      <c r="U1486" s="122" t="s">
        <v>262</v>
      </c>
      <c r="V1486" s="120" t="s">
        <v>70</v>
      </c>
      <c r="W1486" s="91" t="s">
        <v>4043</v>
      </c>
      <c r="X1486" s="120" t="s">
        <v>45</v>
      </c>
      <c r="Y1486" s="132" t="s">
        <v>43</v>
      </c>
      <c r="Z1486" s="91" t="s">
        <v>43</v>
      </c>
      <c r="AA1486" s="43" t="s">
        <v>46</v>
      </c>
      <c r="AB1486" s="133" t="s">
        <v>113</v>
      </c>
      <c r="AC1486" s="136" t="s">
        <v>73</v>
      </c>
      <c r="AE1486" s="145"/>
      <c r="AF1486" s="135"/>
    </row>
    <row r="1487" s="69" customFormat="1" customHeight="1" spans="1:32">
      <c r="A1487" s="91" t="s">
        <v>4044</v>
      </c>
      <c r="B1487" s="91" t="s">
        <v>3831</v>
      </c>
      <c r="C1487" s="92">
        <v>45559</v>
      </c>
      <c r="D1487" s="93" t="s">
        <v>33</v>
      </c>
      <c r="E1487" s="91" t="s">
        <v>34</v>
      </c>
      <c r="F1487" s="94" t="s">
        <v>4045</v>
      </c>
      <c r="G1487" s="94" t="s">
        <v>1643</v>
      </c>
      <c r="H1487" s="94"/>
      <c r="I1487" s="94" t="s">
        <v>37</v>
      </c>
      <c r="J1487" s="94" t="s">
        <v>38</v>
      </c>
      <c r="K1487" s="102">
        <v>9420.01</v>
      </c>
      <c r="L1487" s="107" t="s">
        <v>39</v>
      </c>
      <c r="M1487" s="103">
        <v>7.1027</v>
      </c>
      <c r="N1487" s="104">
        <f t="shared" si="105"/>
        <v>66907.505027</v>
      </c>
      <c r="O1487" s="105">
        <v>45589</v>
      </c>
      <c r="P1487" s="106">
        <v>9420.01</v>
      </c>
      <c r="Q1487" s="106" t="s">
        <v>40</v>
      </c>
      <c r="R1487" s="94" t="s">
        <v>1091</v>
      </c>
      <c r="S1487" s="94" t="s">
        <v>42</v>
      </c>
      <c r="T1487" s="94" t="s">
        <v>43</v>
      </c>
      <c r="U1487" s="94" t="s">
        <v>43</v>
      </c>
      <c r="V1487" s="120">
        <v>100000</v>
      </c>
      <c r="W1487" s="91" t="s">
        <v>1092</v>
      </c>
      <c r="X1487" s="120" t="s">
        <v>45</v>
      </c>
      <c r="Y1487" s="132" t="s">
        <v>43</v>
      </c>
      <c r="Z1487" s="91" t="s">
        <v>43</v>
      </c>
      <c r="AA1487" s="138" t="s">
        <v>46</v>
      </c>
      <c r="AB1487" s="133" t="s">
        <v>1644</v>
      </c>
      <c r="AC1487" s="134" t="s">
        <v>73</v>
      </c>
      <c r="AE1487" s="135"/>
      <c r="AF1487" s="135"/>
    </row>
    <row r="1488" s="69" customFormat="1" customHeight="1" spans="1:32">
      <c r="A1488" s="91" t="s">
        <v>4046</v>
      </c>
      <c r="B1488" s="91" t="s">
        <v>3831</v>
      </c>
      <c r="C1488" s="92">
        <v>45559</v>
      </c>
      <c r="D1488" s="93" t="s">
        <v>33</v>
      </c>
      <c r="E1488" s="91" t="s">
        <v>34</v>
      </c>
      <c r="F1488" s="94" t="s">
        <v>4047</v>
      </c>
      <c r="G1488" s="94" t="s">
        <v>610</v>
      </c>
      <c r="H1488" s="94"/>
      <c r="I1488" s="94" t="s">
        <v>37</v>
      </c>
      <c r="J1488" s="94" t="s">
        <v>38</v>
      </c>
      <c r="K1488" s="102">
        <v>3866</v>
      </c>
      <c r="L1488" s="107" t="s">
        <v>39</v>
      </c>
      <c r="M1488" s="103">
        <v>7.1027</v>
      </c>
      <c r="N1488" s="104">
        <f t="shared" si="105"/>
        <v>27459.0382</v>
      </c>
      <c r="O1488" s="105">
        <v>45587</v>
      </c>
      <c r="P1488" s="106">
        <v>4066</v>
      </c>
      <c r="Q1488" s="106" t="s">
        <v>40</v>
      </c>
      <c r="R1488" s="94" t="s">
        <v>611</v>
      </c>
      <c r="S1488" s="94" t="s">
        <v>42</v>
      </c>
      <c r="T1488" s="94" t="s">
        <v>43</v>
      </c>
      <c r="U1488" s="94" t="s">
        <v>43</v>
      </c>
      <c r="V1488" s="120" t="s">
        <v>44</v>
      </c>
      <c r="W1488" s="91" t="s">
        <v>43</v>
      </c>
      <c r="X1488" s="120" t="s">
        <v>45</v>
      </c>
      <c r="Y1488" s="132" t="s">
        <v>43</v>
      </c>
      <c r="Z1488" s="91" t="s">
        <v>43</v>
      </c>
      <c r="AA1488" s="43" t="s">
        <v>46</v>
      </c>
      <c r="AB1488" s="133" t="s">
        <v>47</v>
      </c>
      <c r="AC1488" s="134"/>
      <c r="AE1488" s="145"/>
      <c r="AF1488" s="135"/>
    </row>
    <row r="1489" s="69" customFormat="1" customHeight="1" spans="1:32">
      <c r="A1489" s="91" t="s">
        <v>3844</v>
      </c>
      <c r="B1489" s="91" t="s">
        <v>3831</v>
      </c>
      <c r="C1489" s="92">
        <v>45559</v>
      </c>
      <c r="D1489" s="93" t="s">
        <v>49</v>
      </c>
      <c r="E1489" s="91" t="s">
        <v>311</v>
      </c>
      <c r="F1489" s="94" t="s">
        <v>3845</v>
      </c>
      <c r="G1489" s="94" t="s">
        <v>313</v>
      </c>
      <c r="H1489" s="94"/>
      <c r="I1489" s="94" t="s">
        <v>53</v>
      </c>
      <c r="J1489" s="94" t="s">
        <v>314</v>
      </c>
      <c r="K1489" s="102">
        <v>8991</v>
      </c>
      <c r="L1489" s="107" t="s">
        <v>39</v>
      </c>
      <c r="M1489" s="103">
        <v>7.1027</v>
      </c>
      <c r="N1489" s="104">
        <f t="shared" si="105"/>
        <v>63860.3757</v>
      </c>
      <c r="O1489" s="105">
        <v>45583</v>
      </c>
      <c r="P1489" s="106" t="s">
        <v>108</v>
      </c>
      <c r="Q1489" s="106" t="s">
        <v>2541</v>
      </c>
      <c r="R1489" s="94" t="s">
        <v>315</v>
      </c>
      <c r="S1489" s="94" t="s">
        <v>93</v>
      </c>
      <c r="T1489" s="94" t="s">
        <v>43</v>
      </c>
      <c r="U1489" s="94" t="s">
        <v>43</v>
      </c>
      <c r="V1489" s="120">
        <v>400000</v>
      </c>
      <c r="W1489" s="91" t="s">
        <v>316</v>
      </c>
      <c r="X1489" s="120" t="s">
        <v>45</v>
      </c>
      <c r="Y1489" s="132" t="s">
        <v>43</v>
      </c>
      <c r="Z1489" s="107" t="s">
        <v>43</v>
      </c>
      <c r="AA1489" s="138" t="s">
        <v>46</v>
      </c>
      <c r="AB1489" s="133" t="s">
        <v>317</v>
      </c>
      <c r="AC1489" s="134" t="s">
        <v>73</v>
      </c>
      <c r="AD1489" s="136" t="s">
        <v>318</v>
      </c>
      <c r="AE1489" s="135"/>
      <c r="AF1489" s="135"/>
    </row>
    <row r="1490" s="69" customFormat="1" customHeight="1" spans="1:32">
      <c r="A1490" s="91" t="s">
        <v>3988</v>
      </c>
      <c r="B1490" s="91" t="s">
        <v>3831</v>
      </c>
      <c r="C1490" s="92">
        <v>45559</v>
      </c>
      <c r="D1490" s="93" t="s">
        <v>60</v>
      </c>
      <c r="E1490" s="91" t="s">
        <v>2627</v>
      </c>
      <c r="F1490" s="94" t="s">
        <v>3989</v>
      </c>
      <c r="G1490" s="94" t="s">
        <v>87</v>
      </c>
      <c r="H1490" s="94"/>
      <c r="I1490" s="94" t="s">
        <v>79</v>
      </c>
      <c r="J1490" s="94" t="s">
        <v>88</v>
      </c>
      <c r="K1490" s="102">
        <v>71526</v>
      </c>
      <c r="L1490" s="107" t="s">
        <v>89</v>
      </c>
      <c r="M1490" s="102">
        <v>1</v>
      </c>
      <c r="N1490" s="104">
        <f t="shared" si="105"/>
        <v>71526</v>
      </c>
      <c r="O1490" s="108">
        <v>45578</v>
      </c>
      <c r="P1490" s="106" t="s">
        <v>3990</v>
      </c>
      <c r="Q1490" s="106" t="s">
        <v>3418</v>
      </c>
      <c r="R1490" s="95" t="s">
        <v>92</v>
      </c>
      <c r="S1490" s="94" t="s">
        <v>93</v>
      </c>
      <c r="T1490" s="94" t="s">
        <v>43</v>
      </c>
      <c r="U1490" s="94" t="s">
        <v>43</v>
      </c>
      <c r="V1490" s="121">
        <v>200000</v>
      </c>
      <c r="W1490" s="120" t="s">
        <v>94</v>
      </c>
      <c r="X1490" s="120" t="s">
        <v>45</v>
      </c>
      <c r="Y1490" s="132" t="s">
        <v>43</v>
      </c>
      <c r="Z1490" s="107" t="s">
        <v>43</v>
      </c>
      <c r="AA1490" s="43" t="s">
        <v>46</v>
      </c>
      <c r="AB1490" s="133" t="s">
        <v>47</v>
      </c>
      <c r="AC1490" s="134"/>
      <c r="AD1490" s="134" t="s">
        <v>2449</v>
      </c>
      <c r="AE1490" s="145"/>
      <c r="AF1490" s="135"/>
    </row>
    <row r="1491" s="69" customFormat="1" customHeight="1" spans="1:32">
      <c r="A1491" s="91" t="s">
        <v>4048</v>
      </c>
      <c r="B1491" s="91" t="s">
        <v>3831</v>
      </c>
      <c r="C1491" s="92">
        <v>45559</v>
      </c>
      <c r="D1491" s="93" t="s">
        <v>60</v>
      </c>
      <c r="E1491" s="91" t="s">
        <v>61</v>
      </c>
      <c r="F1491" s="94" t="s">
        <v>4049</v>
      </c>
      <c r="G1491" s="94" t="s">
        <v>3348</v>
      </c>
      <c r="H1491" s="94"/>
      <c r="I1491" s="94" t="s">
        <v>37</v>
      </c>
      <c r="J1491" s="94" t="s">
        <v>65</v>
      </c>
      <c r="K1491" s="102">
        <v>1171.32</v>
      </c>
      <c r="L1491" s="107" t="s">
        <v>39</v>
      </c>
      <c r="M1491" s="103">
        <v>7.1027</v>
      </c>
      <c r="N1491" s="104">
        <f t="shared" si="105"/>
        <v>8319.534564</v>
      </c>
      <c r="O1491" s="105">
        <v>45588</v>
      </c>
      <c r="P1491" s="106">
        <v>354.45</v>
      </c>
      <c r="Q1491" s="106" t="s">
        <v>2373</v>
      </c>
      <c r="R1491" s="94" t="s">
        <v>3349</v>
      </c>
      <c r="S1491" s="94" t="s">
        <v>68</v>
      </c>
      <c r="T1491" s="94" t="s">
        <v>3350</v>
      </c>
      <c r="U1491" s="94" t="s">
        <v>43</v>
      </c>
      <c r="V1491" s="120">
        <v>60000</v>
      </c>
      <c r="W1491" s="91" t="s">
        <v>3351</v>
      </c>
      <c r="X1491" s="120" t="s">
        <v>45</v>
      </c>
      <c r="Y1491" s="132" t="s">
        <v>43</v>
      </c>
      <c r="Z1491" s="91" t="s">
        <v>43</v>
      </c>
      <c r="AA1491" s="138" t="s">
        <v>46</v>
      </c>
      <c r="AB1491" s="133" t="s">
        <v>72</v>
      </c>
      <c r="AC1491" s="136" t="s">
        <v>73</v>
      </c>
      <c r="AE1491" s="145"/>
      <c r="AF1491" s="135"/>
    </row>
    <row r="1492" s="69" customFormat="1" customHeight="1" spans="1:32">
      <c r="A1492" s="91" t="s">
        <v>3743</v>
      </c>
      <c r="B1492" s="91" t="s">
        <v>3831</v>
      </c>
      <c r="C1492" s="92">
        <v>45559</v>
      </c>
      <c r="D1492" s="93" t="s">
        <v>75</v>
      </c>
      <c r="E1492" s="91" t="s">
        <v>856</v>
      </c>
      <c r="F1492" s="94" t="s">
        <v>3964</v>
      </c>
      <c r="G1492" s="94" t="s">
        <v>858</v>
      </c>
      <c r="H1492" s="94"/>
      <c r="I1492" s="94" t="s">
        <v>79</v>
      </c>
      <c r="J1492" s="94" t="s">
        <v>282</v>
      </c>
      <c r="K1492" s="102">
        <v>11564.9</v>
      </c>
      <c r="L1492" s="40" t="s">
        <v>39</v>
      </c>
      <c r="M1492" s="103">
        <v>7.1027</v>
      </c>
      <c r="N1492" s="104">
        <f t="shared" si="105"/>
        <v>82142.01523</v>
      </c>
      <c r="O1492" s="105">
        <v>45586</v>
      </c>
      <c r="P1492" s="114" t="s">
        <v>323</v>
      </c>
      <c r="Q1492" s="106" t="s">
        <v>4050</v>
      </c>
      <c r="R1492" s="94" t="s">
        <v>3966</v>
      </c>
      <c r="S1492" s="94" t="s">
        <v>68</v>
      </c>
      <c r="T1492" s="94" t="s">
        <v>3967</v>
      </c>
      <c r="U1492" s="94" t="s">
        <v>43</v>
      </c>
      <c r="V1492" s="120" t="s">
        <v>70</v>
      </c>
      <c r="W1492" s="91" t="s">
        <v>3968</v>
      </c>
      <c r="X1492" s="120" t="s">
        <v>45</v>
      </c>
      <c r="Y1492" s="132" t="s">
        <v>43</v>
      </c>
      <c r="Z1492" s="107" t="s">
        <v>43</v>
      </c>
      <c r="AA1492" s="138" t="s">
        <v>46</v>
      </c>
      <c r="AB1492" s="133" t="s">
        <v>861</v>
      </c>
      <c r="AC1492" s="136" t="s">
        <v>73</v>
      </c>
      <c r="AE1492" s="145"/>
      <c r="AF1492" s="135"/>
    </row>
    <row r="1493" s="69" customFormat="1" customHeight="1" spans="1:32">
      <c r="A1493" s="91" t="s">
        <v>4051</v>
      </c>
      <c r="B1493" s="91" t="s">
        <v>3831</v>
      </c>
      <c r="C1493" s="92">
        <v>45560</v>
      </c>
      <c r="D1493" s="93" t="s">
        <v>33</v>
      </c>
      <c r="E1493" s="91" t="s">
        <v>96</v>
      </c>
      <c r="F1493" s="94" t="s">
        <v>4052</v>
      </c>
      <c r="G1493" s="94" t="s">
        <v>4053</v>
      </c>
      <c r="H1493" s="94"/>
      <c r="I1493" s="94" t="s">
        <v>64</v>
      </c>
      <c r="J1493" s="94" t="s">
        <v>4054</v>
      </c>
      <c r="K1493" s="102">
        <v>445411.9</v>
      </c>
      <c r="L1493" s="107" t="s">
        <v>89</v>
      </c>
      <c r="M1493" s="102">
        <v>1</v>
      </c>
      <c r="N1493" s="104">
        <f t="shared" si="105"/>
        <v>445411.9</v>
      </c>
      <c r="O1493" s="105">
        <v>45585</v>
      </c>
      <c r="P1493" s="106" t="s">
        <v>4055</v>
      </c>
      <c r="Q1493" s="106" t="s">
        <v>4056</v>
      </c>
      <c r="R1493" s="94" t="s">
        <v>4057</v>
      </c>
      <c r="S1493" s="94" t="s">
        <v>93</v>
      </c>
      <c r="T1493" s="94" t="s">
        <v>43</v>
      </c>
      <c r="U1493" s="94" t="s">
        <v>43</v>
      </c>
      <c r="V1493" s="120" t="s">
        <v>58</v>
      </c>
      <c r="W1493" s="91" t="s">
        <v>43</v>
      </c>
      <c r="X1493" s="120" t="s">
        <v>45</v>
      </c>
      <c r="Y1493" s="132" t="s">
        <v>43</v>
      </c>
      <c r="Z1493" s="107" t="s">
        <v>43</v>
      </c>
      <c r="AA1493" s="138" t="s">
        <v>46</v>
      </c>
      <c r="AB1493" s="133"/>
      <c r="AC1493" s="134"/>
      <c r="AE1493" s="145"/>
      <c r="AF1493" s="135"/>
    </row>
    <row r="1494" s="69" customFormat="1" customHeight="1" spans="1:32">
      <c r="A1494" s="91" t="s">
        <v>3893</v>
      </c>
      <c r="B1494" s="91" t="s">
        <v>3831</v>
      </c>
      <c r="C1494" s="92">
        <v>45560</v>
      </c>
      <c r="D1494" s="93" t="s">
        <v>33</v>
      </c>
      <c r="E1494" s="91" t="s">
        <v>34</v>
      </c>
      <c r="F1494" s="94" t="s">
        <v>3894</v>
      </c>
      <c r="G1494" s="94" t="s">
        <v>3895</v>
      </c>
      <c r="H1494" s="94"/>
      <c r="I1494" s="94" t="s">
        <v>64</v>
      </c>
      <c r="J1494" s="94" t="s">
        <v>38</v>
      </c>
      <c r="K1494" s="102">
        <v>4444</v>
      </c>
      <c r="L1494" s="40" t="s">
        <v>39</v>
      </c>
      <c r="M1494" s="103">
        <v>7.1027</v>
      </c>
      <c r="N1494" s="104">
        <f t="shared" si="105"/>
        <v>31564.3988</v>
      </c>
      <c r="O1494" s="105">
        <v>45590</v>
      </c>
      <c r="P1494" s="106">
        <v>63201.37</v>
      </c>
      <c r="Q1494" s="106" t="s">
        <v>3896</v>
      </c>
      <c r="R1494" s="94" t="s">
        <v>3897</v>
      </c>
      <c r="S1494" s="94" t="s">
        <v>93</v>
      </c>
      <c r="T1494" s="94" t="s">
        <v>43</v>
      </c>
      <c r="U1494" s="94" t="s">
        <v>43</v>
      </c>
      <c r="V1494" s="123" t="s">
        <v>286</v>
      </c>
      <c r="W1494" s="124" t="s">
        <v>287</v>
      </c>
      <c r="X1494" s="120" t="s">
        <v>45</v>
      </c>
      <c r="Y1494" s="132" t="s">
        <v>43</v>
      </c>
      <c r="Z1494" s="91" t="s">
        <v>43</v>
      </c>
      <c r="AA1494" s="43" t="s">
        <v>46</v>
      </c>
      <c r="AB1494" s="133" t="s">
        <v>47</v>
      </c>
      <c r="AC1494" s="134"/>
      <c r="AE1494" s="145"/>
      <c r="AF1494" s="135"/>
    </row>
    <row r="1495" s="69" customFormat="1" customHeight="1" spans="1:32">
      <c r="A1495" s="91" t="s">
        <v>3835</v>
      </c>
      <c r="B1495" s="91" t="s">
        <v>3831</v>
      </c>
      <c r="C1495" s="92">
        <v>45560</v>
      </c>
      <c r="D1495" s="93" t="s">
        <v>60</v>
      </c>
      <c r="E1495" s="91" t="s">
        <v>2238</v>
      </c>
      <c r="F1495" s="94" t="s">
        <v>3836</v>
      </c>
      <c r="G1495" s="94" t="s">
        <v>203</v>
      </c>
      <c r="H1495" s="94"/>
      <c r="I1495" s="94" t="s">
        <v>37</v>
      </c>
      <c r="J1495" s="94" t="s">
        <v>204</v>
      </c>
      <c r="K1495" s="102">
        <v>40045.16</v>
      </c>
      <c r="L1495" s="91" t="s">
        <v>205</v>
      </c>
      <c r="M1495" s="109">
        <v>5.4376</v>
      </c>
      <c r="N1495" s="104">
        <f t="shared" si="105"/>
        <v>217749.562016</v>
      </c>
      <c r="O1495" s="105">
        <v>45589</v>
      </c>
      <c r="P1495" s="106" t="s">
        <v>108</v>
      </c>
      <c r="Q1495" s="106" t="s">
        <v>231</v>
      </c>
      <c r="R1495" s="94" t="s">
        <v>207</v>
      </c>
      <c r="S1495" s="95" t="s">
        <v>93</v>
      </c>
      <c r="T1495" s="95" t="s">
        <v>43</v>
      </c>
      <c r="U1495" s="95" t="s">
        <v>43</v>
      </c>
      <c r="V1495" s="121">
        <v>200000</v>
      </c>
      <c r="W1495" s="91" t="s">
        <v>209</v>
      </c>
      <c r="X1495" s="120" t="s">
        <v>45</v>
      </c>
      <c r="Y1495" s="132" t="s">
        <v>43</v>
      </c>
      <c r="Z1495" s="91" t="s">
        <v>43</v>
      </c>
      <c r="AA1495" s="57" t="s">
        <v>46</v>
      </c>
      <c r="AB1495" s="133" t="s">
        <v>210</v>
      </c>
      <c r="AC1495" s="134" t="s">
        <v>73</v>
      </c>
      <c r="AE1495" s="145"/>
      <c r="AF1495" s="135"/>
    </row>
    <row r="1496" s="69" customFormat="1" customHeight="1" spans="1:32">
      <c r="A1496" s="91" t="s">
        <v>3503</v>
      </c>
      <c r="B1496" s="91" t="s">
        <v>3831</v>
      </c>
      <c r="C1496" s="92">
        <v>45560</v>
      </c>
      <c r="D1496" s="93" t="s">
        <v>33</v>
      </c>
      <c r="E1496" s="91" t="s">
        <v>96</v>
      </c>
      <c r="F1496" s="94" t="s">
        <v>3976</v>
      </c>
      <c r="G1496" s="94" t="s">
        <v>3505</v>
      </c>
      <c r="H1496" s="94"/>
      <c r="I1496" s="94" t="s">
        <v>37</v>
      </c>
      <c r="J1496" s="94" t="s">
        <v>791</v>
      </c>
      <c r="K1496" s="102">
        <v>4602.8</v>
      </c>
      <c r="L1496" s="107" t="s">
        <v>39</v>
      </c>
      <c r="M1496" s="103">
        <v>7.1027</v>
      </c>
      <c r="N1496" s="104">
        <f t="shared" si="105"/>
        <v>32692.30756</v>
      </c>
      <c r="O1496" s="105">
        <v>45577</v>
      </c>
      <c r="P1496" s="106">
        <f>11740.67+18641.63</f>
        <v>30382.3</v>
      </c>
      <c r="Q1496" s="106" t="s">
        <v>3506</v>
      </c>
      <c r="R1496" s="94" t="s">
        <v>3508</v>
      </c>
      <c r="S1496" s="122" t="s">
        <v>261</v>
      </c>
      <c r="T1496" s="122" t="s">
        <v>179</v>
      </c>
      <c r="U1496" s="122" t="s">
        <v>262</v>
      </c>
      <c r="V1496" s="123" t="s">
        <v>286</v>
      </c>
      <c r="W1496" s="124" t="s">
        <v>43</v>
      </c>
      <c r="X1496" s="120" t="s">
        <v>45</v>
      </c>
      <c r="Y1496" s="132" t="s">
        <v>43</v>
      </c>
      <c r="Z1496" s="91" t="s">
        <v>43</v>
      </c>
      <c r="AA1496" s="138" t="s">
        <v>46</v>
      </c>
      <c r="AB1496" s="133" t="s">
        <v>72</v>
      </c>
      <c r="AC1496" s="134" t="s">
        <v>73</v>
      </c>
      <c r="AE1496" s="145"/>
      <c r="AF1496" s="135"/>
    </row>
    <row r="1497" s="69" customFormat="1" customHeight="1" spans="1:32">
      <c r="A1497" s="91" t="s">
        <v>4058</v>
      </c>
      <c r="B1497" s="91" t="s">
        <v>3831</v>
      </c>
      <c r="C1497" s="92">
        <v>45561</v>
      </c>
      <c r="D1497" s="93" t="s">
        <v>60</v>
      </c>
      <c r="E1497" s="91" t="s">
        <v>212</v>
      </c>
      <c r="F1497" s="94" t="s">
        <v>4059</v>
      </c>
      <c r="G1497" s="94" t="s">
        <v>214</v>
      </c>
      <c r="H1497" s="95"/>
      <c r="I1497" s="95" t="s">
        <v>53</v>
      </c>
      <c r="J1497" s="95" t="s">
        <v>88</v>
      </c>
      <c r="K1497" s="102">
        <v>57662.62</v>
      </c>
      <c r="L1497" s="107" t="s">
        <v>39</v>
      </c>
      <c r="M1497" s="103">
        <v>7.1027</v>
      </c>
      <c r="N1497" s="104">
        <f t="shared" si="105"/>
        <v>409560.291074</v>
      </c>
      <c r="O1497" s="108" t="s">
        <v>4060</v>
      </c>
      <c r="P1497" s="110" t="s">
        <v>108</v>
      </c>
      <c r="Q1497" s="110" t="s">
        <v>215</v>
      </c>
      <c r="R1497" s="95" t="s">
        <v>216</v>
      </c>
      <c r="S1497" s="94" t="s">
        <v>93</v>
      </c>
      <c r="T1497" s="94" t="s">
        <v>43</v>
      </c>
      <c r="U1497" s="94" t="s">
        <v>43</v>
      </c>
      <c r="V1497" s="121">
        <v>150000</v>
      </c>
      <c r="W1497" s="91" t="s">
        <v>217</v>
      </c>
      <c r="X1497" s="120" t="s">
        <v>45</v>
      </c>
      <c r="Y1497" s="132" t="s">
        <v>43</v>
      </c>
      <c r="Z1497" s="91" t="s">
        <v>43</v>
      </c>
      <c r="AA1497" s="55" t="s">
        <v>46</v>
      </c>
      <c r="AB1497" s="133" t="s">
        <v>72</v>
      </c>
      <c r="AC1497" s="136" t="s">
        <v>73</v>
      </c>
      <c r="AE1497" s="135"/>
      <c r="AF1497" s="135"/>
    </row>
    <row r="1498" s="69" customFormat="1" customHeight="1" spans="1:32">
      <c r="A1498" s="91" t="s">
        <v>4061</v>
      </c>
      <c r="B1498" s="91" t="s">
        <v>3831</v>
      </c>
      <c r="C1498" s="92">
        <v>45561</v>
      </c>
      <c r="D1498" s="93" t="s">
        <v>60</v>
      </c>
      <c r="E1498" s="91" t="s">
        <v>2627</v>
      </c>
      <c r="F1498" s="94" t="s">
        <v>4062</v>
      </c>
      <c r="G1498" s="94" t="s">
        <v>3323</v>
      </c>
      <c r="H1498" s="94"/>
      <c r="I1498" s="94" t="s">
        <v>145</v>
      </c>
      <c r="J1498" s="94" t="s">
        <v>88</v>
      </c>
      <c r="K1498" s="102">
        <v>11145.88</v>
      </c>
      <c r="L1498" s="107" t="s">
        <v>39</v>
      </c>
      <c r="M1498" s="103">
        <v>7.1027</v>
      </c>
      <c r="N1498" s="104">
        <f t="shared" si="105"/>
        <v>79165.841876</v>
      </c>
      <c r="O1498" s="105">
        <v>45590</v>
      </c>
      <c r="P1498" s="106">
        <v>5572.94</v>
      </c>
      <c r="Q1498" s="106" t="s">
        <v>3324</v>
      </c>
      <c r="R1498" s="94" t="s">
        <v>4063</v>
      </c>
      <c r="S1498" s="122" t="s">
        <v>261</v>
      </c>
      <c r="T1498" s="122" t="s">
        <v>3308</v>
      </c>
      <c r="U1498" s="122" t="s">
        <v>262</v>
      </c>
      <c r="V1498" s="120">
        <v>200000</v>
      </c>
      <c r="W1498" s="91" t="s">
        <v>3326</v>
      </c>
      <c r="X1498" s="120" t="s">
        <v>45</v>
      </c>
      <c r="Y1498" s="132" t="s">
        <v>43</v>
      </c>
      <c r="Z1498" s="91" t="s">
        <v>43</v>
      </c>
      <c r="AA1498" s="138" t="s">
        <v>46</v>
      </c>
      <c r="AB1498" s="133" t="s">
        <v>72</v>
      </c>
      <c r="AC1498" s="136" t="s">
        <v>73</v>
      </c>
      <c r="AE1498" s="145"/>
      <c r="AF1498" s="135"/>
    </row>
    <row r="1499" s="69" customFormat="1" customHeight="1" spans="1:32">
      <c r="A1499" s="91" t="s">
        <v>4058</v>
      </c>
      <c r="B1499" s="91" t="s">
        <v>3831</v>
      </c>
      <c r="C1499" s="92">
        <v>45561</v>
      </c>
      <c r="D1499" s="93" t="s">
        <v>60</v>
      </c>
      <c r="E1499" s="91" t="s">
        <v>212</v>
      </c>
      <c r="F1499" s="94" t="s">
        <v>4059</v>
      </c>
      <c r="G1499" s="94" t="s">
        <v>214</v>
      </c>
      <c r="H1499" s="95"/>
      <c r="I1499" s="95" t="s">
        <v>53</v>
      </c>
      <c r="J1499" s="95" t="s">
        <v>88</v>
      </c>
      <c r="K1499" s="102">
        <v>13132.72</v>
      </c>
      <c r="L1499" s="107" t="s">
        <v>39</v>
      </c>
      <c r="M1499" s="103">
        <v>7.1027</v>
      </c>
      <c r="N1499" s="104">
        <f t="shared" si="105"/>
        <v>93277.770344</v>
      </c>
      <c r="O1499" s="108">
        <v>45595</v>
      </c>
      <c r="P1499" s="110" t="s">
        <v>108</v>
      </c>
      <c r="Q1499" s="110" t="s">
        <v>215</v>
      </c>
      <c r="R1499" s="95" t="s">
        <v>216</v>
      </c>
      <c r="S1499" s="94" t="s">
        <v>93</v>
      </c>
      <c r="T1499" s="94" t="s">
        <v>43</v>
      </c>
      <c r="U1499" s="94" t="s">
        <v>43</v>
      </c>
      <c r="V1499" s="121">
        <v>150000</v>
      </c>
      <c r="W1499" s="91" t="s">
        <v>217</v>
      </c>
      <c r="X1499" s="120" t="s">
        <v>45</v>
      </c>
      <c r="Y1499" s="132" t="s">
        <v>43</v>
      </c>
      <c r="Z1499" s="91" t="s">
        <v>43</v>
      </c>
      <c r="AA1499" s="55" t="s">
        <v>46</v>
      </c>
      <c r="AB1499" s="133" t="s">
        <v>72</v>
      </c>
      <c r="AC1499" s="136" t="s">
        <v>73</v>
      </c>
      <c r="AE1499" s="135"/>
      <c r="AF1499" s="135"/>
    </row>
    <row r="1500" s="69" customFormat="1" customHeight="1" spans="1:32">
      <c r="A1500" s="91" t="s">
        <v>4058</v>
      </c>
      <c r="B1500" s="91" t="s">
        <v>3831</v>
      </c>
      <c r="C1500" s="92">
        <v>45561</v>
      </c>
      <c r="D1500" s="93" t="s">
        <v>60</v>
      </c>
      <c r="E1500" s="91" t="s">
        <v>212</v>
      </c>
      <c r="F1500" s="94" t="s">
        <v>4059</v>
      </c>
      <c r="G1500" s="94" t="s">
        <v>214</v>
      </c>
      <c r="H1500" s="95"/>
      <c r="I1500" s="95" t="s">
        <v>53</v>
      </c>
      <c r="J1500" s="95" t="s">
        <v>88</v>
      </c>
      <c r="K1500" s="102">
        <v>44412.99</v>
      </c>
      <c r="L1500" s="107" t="s">
        <v>39</v>
      </c>
      <c r="M1500" s="103">
        <v>7.1027</v>
      </c>
      <c r="N1500" s="104">
        <f t="shared" si="105"/>
        <v>315452.144073</v>
      </c>
      <c r="O1500" s="108">
        <v>45600</v>
      </c>
      <c r="P1500" s="110" t="s">
        <v>108</v>
      </c>
      <c r="Q1500" s="110" t="s">
        <v>215</v>
      </c>
      <c r="R1500" s="95" t="s">
        <v>216</v>
      </c>
      <c r="S1500" s="94" t="s">
        <v>93</v>
      </c>
      <c r="T1500" s="94" t="s">
        <v>43</v>
      </c>
      <c r="U1500" s="94" t="s">
        <v>43</v>
      </c>
      <c r="V1500" s="121">
        <v>150000</v>
      </c>
      <c r="W1500" s="91" t="s">
        <v>217</v>
      </c>
      <c r="X1500" s="120" t="s">
        <v>45</v>
      </c>
      <c r="Y1500" s="132" t="s">
        <v>43</v>
      </c>
      <c r="Z1500" s="91" t="s">
        <v>43</v>
      </c>
      <c r="AA1500" s="55" t="s">
        <v>46</v>
      </c>
      <c r="AB1500" s="133" t="s">
        <v>72</v>
      </c>
      <c r="AC1500" s="136" t="s">
        <v>73</v>
      </c>
      <c r="AE1500" s="135"/>
      <c r="AF1500" s="135"/>
    </row>
    <row r="1501" s="69" customFormat="1" customHeight="1" spans="1:32">
      <c r="A1501" s="91" t="s">
        <v>4011</v>
      </c>
      <c r="B1501" s="91" t="s">
        <v>3831</v>
      </c>
      <c r="C1501" s="92">
        <v>45561</v>
      </c>
      <c r="D1501" s="93" t="s">
        <v>60</v>
      </c>
      <c r="E1501" s="91" t="s">
        <v>61</v>
      </c>
      <c r="F1501" s="94" t="s">
        <v>4012</v>
      </c>
      <c r="G1501" s="94" t="s">
        <v>221</v>
      </c>
      <c r="H1501" s="94"/>
      <c r="I1501" s="94" t="s">
        <v>37</v>
      </c>
      <c r="J1501" s="94" t="s">
        <v>65</v>
      </c>
      <c r="K1501" s="102">
        <v>6030</v>
      </c>
      <c r="L1501" s="107" t="s">
        <v>39</v>
      </c>
      <c r="M1501" s="103">
        <v>7.1027</v>
      </c>
      <c r="N1501" s="104">
        <f t="shared" si="105"/>
        <v>42829.281</v>
      </c>
      <c r="O1501" s="105">
        <v>45586</v>
      </c>
      <c r="P1501" s="106">
        <v>9634.17</v>
      </c>
      <c r="Q1501" s="106" t="s">
        <v>4013</v>
      </c>
      <c r="R1501" s="94" t="s">
        <v>222</v>
      </c>
      <c r="S1501" s="122" t="s">
        <v>261</v>
      </c>
      <c r="T1501" s="122" t="s">
        <v>3587</v>
      </c>
      <c r="U1501" s="122" t="s">
        <v>262</v>
      </c>
      <c r="V1501" s="120" t="s">
        <v>70</v>
      </c>
      <c r="W1501" s="91" t="s">
        <v>4014</v>
      </c>
      <c r="X1501" s="120" t="s">
        <v>45</v>
      </c>
      <c r="Y1501" s="132" t="s">
        <v>43</v>
      </c>
      <c r="Z1501" s="91" t="s">
        <v>43</v>
      </c>
      <c r="AA1501" s="43" t="s">
        <v>46</v>
      </c>
      <c r="AB1501" s="133" t="s">
        <v>113</v>
      </c>
      <c r="AC1501" s="134" t="s">
        <v>73</v>
      </c>
      <c r="AE1501" s="145"/>
      <c r="AF1501" s="135"/>
    </row>
    <row r="1502" s="69" customFormat="1" customHeight="1" spans="1:32">
      <c r="A1502" s="91" t="s">
        <v>3988</v>
      </c>
      <c r="B1502" s="91" t="s">
        <v>3831</v>
      </c>
      <c r="C1502" s="92">
        <v>45561</v>
      </c>
      <c r="D1502" s="93" t="s">
        <v>60</v>
      </c>
      <c r="E1502" s="91" t="s">
        <v>2627</v>
      </c>
      <c r="F1502" s="94" t="s">
        <v>3989</v>
      </c>
      <c r="G1502" s="94" t="s">
        <v>87</v>
      </c>
      <c r="H1502" s="94"/>
      <c r="I1502" s="94" t="s">
        <v>79</v>
      </c>
      <c r="J1502" s="94" t="s">
        <v>88</v>
      </c>
      <c r="K1502" s="102">
        <v>71298.7</v>
      </c>
      <c r="L1502" s="107" t="s">
        <v>89</v>
      </c>
      <c r="M1502" s="102">
        <v>1</v>
      </c>
      <c r="N1502" s="104">
        <f t="shared" ref="N1502:N1529" si="106">K1502*M1502</f>
        <v>71298.7</v>
      </c>
      <c r="O1502" s="108" t="s">
        <v>4064</v>
      </c>
      <c r="P1502" s="106" t="s">
        <v>4065</v>
      </c>
      <c r="Q1502" s="106" t="s">
        <v>3995</v>
      </c>
      <c r="R1502" s="95" t="s">
        <v>92</v>
      </c>
      <c r="S1502" s="122" t="s">
        <v>261</v>
      </c>
      <c r="T1502" s="122" t="s">
        <v>3587</v>
      </c>
      <c r="U1502" s="122" t="s">
        <v>262</v>
      </c>
      <c r="V1502" s="121">
        <v>200000</v>
      </c>
      <c r="W1502" s="120" t="s">
        <v>94</v>
      </c>
      <c r="X1502" s="120" t="s">
        <v>45</v>
      </c>
      <c r="Y1502" s="132" t="s">
        <v>43</v>
      </c>
      <c r="Z1502" s="107" t="s">
        <v>43</v>
      </c>
      <c r="AA1502" s="43" t="s">
        <v>46</v>
      </c>
      <c r="AB1502" s="133" t="s">
        <v>47</v>
      </c>
      <c r="AC1502" s="134"/>
      <c r="AD1502" s="134" t="s">
        <v>4066</v>
      </c>
      <c r="AE1502" s="145"/>
      <c r="AF1502" s="135"/>
    </row>
    <row r="1503" s="69" customFormat="1" customHeight="1" spans="1:32">
      <c r="A1503" s="91" t="s">
        <v>4067</v>
      </c>
      <c r="B1503" s="91" t="s">
        <v>3831</v>
      </c>
      <c r="C1503" s="92">
        <v>45561</v>
      </c>
      <c r="D1503" s="93" t="s">
        <v>60</v>
      </c>
      <c r="E1503" s="91" t="s">
        <v>212</v>
      </c>
      <c r="F1503" s="94" t="s">
        <v>3892</v>
      </c>
      <c r="G1503" s="94" t="s">
        <v>1228</v>
      </c>
      <c r="H1503" s="94"/>
      <c r="I1503" s="94" t="s">
        <v>79</v>
      </c>
      <c r="J1503" s="94" t="s">
        <v>268</v>
      </c>
      <c r="K1503" s="102">
        <v>4223.3</v>
      </c>
      <c r="L1503" s="40" t="s">
        <v>39</v>
      </c>
      <c r="M1503" s="103">
        <v>7.1027</v>
      </c>
      <c r="N1503" s="104">
        <f t="shared" si="106"/>
        <v>29996.83291</v>
      </c>
      <c r="O1503" s="105">
        <v>45584</v>
      </c>
      <c r="P1503" s="106">
        <v>29385.29</v>
      </c>
      <c r="Q1503" s="106" t="s">
        <v>40</v>
      </c>
      <c r="R1503" s="94" t="s">
        <v>483</v>
      </c>
      <c r="S1503" s="94" t="s">
        <v>42</v>
      </c>
      <c r="T1503" s="94" t="s">
        <v>43</v>
      </c>
      <c r="U1503" s="94" t="s">
        <v>43</v>
      </c>
      <c r="V1503" s="120" t="s">
        <v>44</v>
      </c>
      <c r="W1503" s="120" t="s">
        <v>43</v>
      </c>
      <c r="X1503" s="121" t="s">
        <v>45</v>
      </c>
      <c r="Y1503" s="137" t="s">
        <v>43</v>
      </c>
      <c r="Z1503" s="40" t="s">
        <v>43</v>
      </c>
      <c r="AA1503" s="43" t="s">
        <v>46</v>
      </c>
      <c r="AB1503" s="133" t="s">
        <v>135</v>
      </c>
      <c r="AC1503" s="134"/>
      <c r="AE1503" s="145"/>
      <c r="AF1503" s="135"/>
    </row>
    <row r="1504" s="69" customFormat="1" customHeight="1" spans="1:32">
      <c r="A1504" s="91" t="s">
        <v>3988</v>
      </c>
      <c r="B1504" s="91" t="s">
        <v>3831</v>
      </c>
      <c r="C1504" s="92">
        <v>45561</v>
      </c>
      <c r="D1504" s="93" t="s">
        <v>60</v>
      </c>
      <c r="E1504" s="91" t="s">
        <v>2627</v>
      </c>
      <c r="F1504" s="94" t="s">
        <v>3989</v>
      </c>
      <c r="G1504" s="94" t="s">
        <v>87</v>
      </c>
      <c r="H1504" s="94"/>
      <c r="I1504" s="94" t="s">
        <v>79</v>
      </c>
      <c r="J1504" s="94" t="s">
        <v>88</v>
      </c>
      <c r="K1504" s="102">
        <v>35981</v>
      </c>
      <c r="L1504" s="107" t="s">
        <v>89</v>
      </c>
      <c r="M1504" s="102">
        <v>1</v>
      </c>
      <c r="N1504" s="104">
        <f t="shared" si="106"/>
        <v>35981</v>
      </c>
      <c r="O1504" s="108">
        <v>45578</v>
      </c>
      <c r="P1504" s="106" t="s">
        <v>4065</v>
      </c>
      <c r="Q1504" s="106" t="s">
        <v>4068</v>
      </c>
      <c r="R1504" s="95" t="s">
        <v>92</v>
      </c>
      <c r="S1504" s="122" t="s">
        <v>261</v>
      </c>
      <c r="T1504" s="122" t="s">
        <v>3587</v>
      </c>
      <c r="U1504" s="122" t="s">
        <v>262</v>
      </c>
      <c r="V1504" s="121">
        <v>200000</v>
      </c>
      <c r="W1504" s="120" t="s">
        <v>94</v>
      </c>
      <c r="X1504" s="120" t="s">
        <v>45</v>
      </c>
      <c r="Y1504" s="132" t="s">
        <v>43</v>
      </c>
      <c r="Z1504" s="107" t="s">
        <v>43</v>
      </c>
      <c r="AA1504" s="43" t="s">
        <v>46</v>
      </c>
      <c r="AB1504" s="133" t="s">
        <v>47</v>
      </c>
      <c r="AC1504" s="134"/>
      <c r="AD1504" s="134" t="s">
        <v>4069</v>
      </c>
      <c r="AE1504" s="145"/>
      <c r="AF1504" s="135"/>
    </row>
    <row r="1505" s="69" customFormat="1" customHeight="1" spans="1:32">
      <c r="A1505" s="91" t="s">
        <v>4070</v>
      </c>
      <c r="B1505" s="91" t="s">
        <v>3831</v>
      </c>
      <c r="C1505" s="92">
        <v>45561</v>
      </c>
      <c r="D1505" s="93" t="s">
        <v>60</v>
      </c>
      <c r="E1505" s="91" t="s">
        <v>2627</v>
      </c>
      <c r="F1505" s="94" t="s">
        <v>4071</v>
      </c>
      <c r="G1505" s="94" t="s">
        <v>87</v>
      </c>
      <c r="H1505" s="94"/>
      <c r="I1505" s="94" t="s">
        <v>258</v>
      </c>
      <c r="J1505" s="94" t="s">
        <v>88</v>
      </c>
      <c r="K1505" s="102">
        <v>688329.9</v>
      </c>
      <c r="L1505" s="107" t="s">
        <v>89</v>
      </c>
      <c r="M1505" s="102">
        <v>1</v>
      </c>
      <c r="N1505" s="104">
        <f t="shared" si="106"/>
        <v>688329.9</v>
      </c>
      <c r="O1505" s="108" t="s">
        <v>4064</v>
      </c>
      <c r="P1505" s="106" t="s">
        <v>4072</v>
      </c>
      <c r="Q1505" s="106" t="s">
        <v>4073</v>
      </c>
      <c r="R1505" s="95" t="s">
        <v>92</v>
      </c>
      <c r="S1505" s="122" t="s">
        <v>261</v>
      </c>
      <c r="T1505" s="122" t="s">
        <v>3587</v>
      </c>
      <c r="U1505" s="122" t="s">
        <v>262</v>
      </c>
      <c r="V1505" s="121">
        <v>200000</v>
      </c>
      <c r="W1505" s="120" t="s">
        <v>94</v>
      </c>
      <c r="X1505" s="120" t="s">
        <v>45</v>
      </c>
      <c r="Y1505" s="132" t="s">
        <v>43</v>
      </c>
      <c r="Z1505" s="107" t="s">
        <v>43</v>
      </c>
      <c r="AA1505" s="43" t="s">
        <v>46</v>
      </c>
      <c r="AB1505" s="133" t="s">
        <v>47</v>
      </c>
      <c r="AC1505" s="134"/>
      <c r="AD1505" s="134" t="s">
        <v>4074</v>
      </c>
      <c r="AE1505" s="145"/>
      <c r="AF1505" s="135"/>
    </row>
    <row r="1506" s="69" customFormat="1" customHeight="1" spans="1:32">
      <c r="A1506" s="91" t="s">
        <v>4070</v>
      </c>
      <c r="B1506" s="91" t="s">
        <v>3831</v>
      </c>
      <c r="C1506" s="92">
        <v>45561</v>
      </c>
      <c r="D1506" s="93" t="s">
        <v>60</v>
      </c>
      <c r="E1506" s="91" t="s">
        <v>2627</v>
      </c>
      <c r="F1506" s="94" t="s">
        <v>4071</v>
      </c>
      <c r="G1506" s="94" t="s">
        <v>87</v>
      </c>
      <c r="H1506" s="94"/>
      <c r="I1506" s="94" t="s">
        <v>258</v>
      </c>
      <c r="J1506" s="94" t="s">
        <v>88</v>
      </c>
      <c r="K1506" s="102">
        <v>231955</v>
      </c>
      <c r="L1506" s="107" t="s">
        <v>89</v>
      </c>
      <c r="M1506" s="102">
        <v>1</v>
      </c>
      <c r="N1506" s="104">
        <f t="shared" si="106"/>
        <v>231955</v>
      </c>
      <c r="O1506" s="108" t="s">
        <v>4064</v>
      </c>
      <c r="P1506" s="106" t="s">
        <v>4072</v>
      </c>
      <c r="Q1506" s="106" t="s">
        <v>4073</v>
      </c>
      <c r="R1506" s="95" t="s">
        <v>92</v>
      </c>
      <c r="S1506" s="122" t="s">
        <v>261</v>
      </c>
      <c r="T1506" s="122" t="s">
        <v>3587</v>
      </c>
      <c r="U1506" s="122" t="s">
        <v>262</v>
      </c>
      <c r="V1506" s="121">
        <v>200000</v>
      </c>
      <c r="W1506" s="120" t="s">
        <v>94</v>
      </c>
      <c r="X1506" s="120" t="s">
        <v>45</v>
      </c>
      <c r="Y1506" s="132" t="s">
        <v>43</v>
      </c>
      <c r="Z1506" s="107" t="s">
        <v>43</v>
      </c>
      <c r="AA1506" s="43" t="s">
        <v>46</v>
      </c>
      <c r="AB1506" s="133" t="s">
        <v>47</v>
      </c>
      <c r="AC1506" s="134"/>
      <c r="AD1506" s="134" t="s">
        <v>4075</v>
      </c>
      <c r="AE1506" s="145"/>
      <c r="AF1506" s="135"/>
    </row>
    <row r="1507" s="69" customFormat="1" customHeight="1" spans="1:32">
      <c r="A1507" s="91" t="s">
        <v>3846</v>
      </c>
      <c r="B1507" s="91" t="s">
        <v>3831</v>
      </c>
      <c r="C1507" s="92">
        <v>45561</v>
      </c>
      <c r="D1507" s="93" t="s">
        <v>49</v>
      </c>
      <c r="E1507" s="91" t="s">
        <v>153</v>
      </c>
      <c r="F1507" s="94" t="s">
        <v>3847</v>
      </c>
      <c r="G1507" s="94" t="s">
        <v>189</v>
      </c>
      <c r="H1507" s="94"/>
      <c r="I1507" s="94" t="s">
        <v>79</v>
      </c>
      <c r="J1507" s="94" t="s">
        <v>156</v>
      </c>
      <c r="K1507" s="102">
        <v>191419.6</v>
      </c>
      <c r="L1507" s="40" t="s">
        <v>157</v>
      </c>
      <c r="M1507" s="109">
        <v>0.91091</v>
      </c>
      <c r="N1507" s="104">
        <f t="shared" si="106"/>
        <v>174366.027836</v>
      </c>
      <c r="O1507" s="105" t="s">
        <v>4076</v>
      </c>
      <c r="P1507" s="110" t="s">
        <v>108</v>
      </c>
      <c r="Q1507" s="106" t="s">
        <v>190</v>
      </c>
      <c r="R1507" s="94" t="s">
        <v>296</v>
      </c>
      <c r="S1507" s="94" t="s">
        <v>192</v>
      </c>
      <c r="T1507" s="94" t="s">
        <v>43</v>
      </c>
      <c r="U1507" s="94" t="s">
        <v>43</v>
      </c>
      <c r="V1507" s="120" t="s">
        <v>193</v>
      </c>
      <c r="W1507" s="91" t="s">
        <v>43</v>
      </c>
      <c r="X1507" s="120" t="s">
        <v>45</v>
      </c>
      <c r="Y1507" s="132" t="s">
        <v>43</v>
      </c>
      <c r="Z1507" s="91" t="s">
        <v>43</v>
      </c>
      <c r="AA1507" s="138" t="s">
        <v>1805</v>
      </c>
      <c r="AB1507" s="133"/>
      <c r="AC1507" s="134"/>
      <c r="AE1507" s="135"/>
      <c r="AF1507" s="135"/>
    </row>
    <row r="1508" s="69" customFormat="1" customHeight="1" spans="1:32">
      <c r="A1508" s="91" t="s">
        <v>4077</v>
      </c>
      <c r="B1508" s="91" t="s">
        <v>3831</v>
      </c>
      <c r="C1508" s="92">
        <v>45561</v>
      </c>
      <c r="D1508" s="93" t="s">
        <v>49</v>
      </c>
      <c r="E1508" s="91" t="s">
        <v>311</v>
      </c>
      <c r="F1508" s="94" t="s">
        <v>4078</v>
      </c>
      <c r="G1508" s="94" t="s">
        <v>839</v>
      </c>
      <c r="H1508" s="94"/>
      <c r="I1508" s="94" t="s">
        <v>37</v>
      </c>
      <c r="J1508" s="94" t="s">
        <v>516</v>
      </c>
      <c r="K1508" s="102">
        <v>58334.6</v>
      </c>
      <c r="L1508" s="91" t="s">
        <v>517</v>
      </c>
      <c r="M1508" s="102">
        <v>4.8084</v>
      </c>
      <c r="N1508" s="113">
        <f t="shared" si="106"/>
        <v>280496.09064</v>
      </c>
      <c r="O1508" s="105">
        <v>45595</v>
      </c>
      <c r="P1508" s="106">
        <v>29167.3</v>
      </c>
      <c r="Q1508" s="106" t="s">
        <v>2406</v>
      </c>
      <c r="R1508" s="94" t="s">
        <v>842</v>
      </c>
      <c r="S1508" s="94" t="s">
        <v>68</v>
      </c>
      <c r="T1508" s="94" t="s">
        <v>843</v>
      </c>
      <c r="U1508" s="94" t="s">
        <v>43</v>
      </c>
      <c r="V1508" s="120">
        <v>200000</v>
      </c>
      <c r="W1508" s="91" t="s">
        <v>844</v>
      </c>
      <c r="X1508" s="120" t="s">
        <v>45</v>
      </c>
      <c r="Y1508" s="132" t="s">
        <v>43</v>
      </c>
      <c r="Z1508" s="40" t="s">
        <v>43</v>
      </c>
      <c r="AA1508" s="138" t="s">
        <v>46</v>
      </c>
      <c r="AB1508" s="133" t="s">
        <v>210</v>
      </c>
      <c r="AC1508" s="136" t="s">
        <v>73</v>
      </c>
      <c r="AE1508" s="135"/>
      <c r="AF1508" s="135"/>
    </row>
    <row r="1509" s="69" customFormat="1" customHeight="1" spans="1:32">
      <c r="A1509" s="91" t="s">
        <v>4079</v>
      </c>
      <c r="B1509" s="91" t="s">
        <v>3831</v>
      </c>
      <c r="C1509" s="92">
        <v>45561</v>
      </c>
      <c r="D1509" s="93" t="s">
        <v>49</v>
      </c>
      <c r="E1509" s="91" t="s">
        <v>311</v>
      </c>
      <c r="F1509" s="94" t="s">
        <v>4080</v>
      </c>
      <c r="G1509" s="94" t="s">
        <v>850</v>
      </c>
      <c r="H1509" s="94"/>
      <c r="I1509" s="94" t="s">
        <v>37</v>
      </c>
      <c r="J1509" s="94" t="s">
        <v>516</v>
      </c>
      <c r="K1509" s="102">
        <v>15630</v>
      </c>
      <c r="L1509" s="107" t="s">
        <v>517</v>
      </c>
      <c r="M1509" s="102">
        <v>4.8084</v>
      </c>
      <c r="N1509" s="104">
        <f t="shared" si="106"/>
        <v>75155.292</v>
      </c>
      <c r="O1509" s="108">
        <v>45595</v>
      </c>
      <c r="P1509" s="114" t="s">
        <v>323</v>
      </c>
      <c r="Q1509" s="106" t="s">
        <v>4081</v>
      </c>
      <c r="R1509" s="94" t="s">
        <v>850</v>
      </c>
      <c r="S1509" s="94" t="s">
        <v>68</v>
      </c>
      <c r="T1509" s="94" t="s">
        <v>843</v>
      </c>
      <c r="U1509" s="94" t="s">
        <v>43</v>
      </c>
      <c r="V1509" s="120" t="s">
        <v>70</v>
      </c>
      <c r="W1509" s="91" t="s">
        <v>853</v>
      </c>
      <c r="X1509" s="121" t="s">
        <v>45</v>
      </c>
      <c r="Y1509" s="137" t="s">
        <v>43</v>
      </c>
      <c r="Z1509" s="40" t="s">
        <v>43</v>
      </c>
      <c r="AA1509" s="138" t="s">
        <v>46</v>
      </c>
      <c r="AB1509" s="133" t="s">
        <v>854</v>
      </c>
      <c r="AC1509" s="136" t="s">
        <v>73</v>
      </c>
      <c r="AE1509" s="145"/>
      <c r="AF1509" s="135"/>
    </row>
    <row r="1510" s="69" customFormat="1" customHeight="1" spans="1:32">
      <c r="A1510" s="91" t="s">
        <v>4082</v>
      </c>
      <c r="B1510" s="91" t="s">
        <v>3831</v>
      </c>
      <c r="C1510" s="92">
        <v>45561</v>
      </c>
      <c r="D1510" s="93" t="s">
        <v>75</v>
      </c>
      <c r="E1510" s="91" t="s">
        <v>76</v>
      </c>
      <c r="F1510" s="94" t="s">
        <v>4083</v>
      </c>
      <c r="G1510" s="94" t="s">
        <v>1464</v>
      </c>
      <c r="H1510" s="94"/>
      <c r="I1510" s="94" t="s">
        <v>258</v>
      </c>
      <c r="J1510" s="94" t="s">
        <v>80</v>
      </c>
      <c r="K1510" s="102">
        <v>60781.34</v>
      </c>
      <c r="L1510" s="40" t="s">
        <v>39</v>
      </c>
      <c r="M1510" s="103">
        <v>7.1027</v>
      </c>
      <c r="N1510" s="104">
        <f t="shared" si="106"/>
        <v>431711.623618</v>
      </c>
      <c r="O1510" s="105">
        <v>45598</v>
      </c>
      <c r="P1510" s="106">
        <v>22251.11</v>
      </c>
      <c r="Q1510" s="106" t="s">
        <v>4084</v>
      </c>
      <c r="R1510" s="94" t="s">
        <v>82</v>
      </c>
      <c r="S1510" s="94" t="s">
        <v>57</v>
      </c>
      <c r="T1510" s="94" t="s">
        <v>43</v>
      </c>
      <c r="U1510" s="94" t="s">
        <v>43</v>
      </c>
      <c r="V1510" s="120">
        <v>100000</v>
      </c>
      <c r="W1510" s="91" t="s">
        <v>83</v>
      </c>
      <c r="X1510" s="120" t="s">
        <v>45</v>
      </c>
      <c r="Y1510" s="132" t="s">
        <v>43</v>
      </c>
      <c r="Z1510" s="40" t="s">
        <v>43</v>
      </c>
      <c r="AA1510" s="138" t="s">
        <v>46</v>
      </c>
      <c r="AB1510" s="133" t="s">
        <v>47</v>
      </c>
      <c r="AC1510" s="134"/>
      <c r="AE1510" s="145"/>
      <c r="AF1510" s="135"/>
    </row>
    <row r="1511" s="69" customFormat="1" customHeight="1" spans="1:32">
      <c r="A1511" s="91" t="s">
        <v>3835</v>
      </c>
      <c r="B1511" s="91" t="s">
        <v>3831</v>
      </c>
      <c r="C1511" s="92">
        <v>45561</v>
      </c>
      <c r="D1511" s="93" t="s">
        <v>60</v>
      </c>
      <c r="E1511" s="91" t="s">
        <v>2238</v>
      </c>
      <c r="F1511" s="94" t="s">
        <v>3836</v>
      </c>
      <c r="G1511" s="94" t="s">
        <v>203</v>
      </c>
      <c r="H1511" s="94"/>
      <c r="I1511" s="94" t="s">
        <v>37</v>
      </c>
      <c r="J1511" s="94" t="s">
        <v>204</v>
      </c>
      <c r="K1511" s="102">
        <v>9267.25</v>
      </c>
      <c r="L1511" s="91" t="s">
        <v>205</v>
      </c>
      <c r="M1511" s="109">
        <v>5.4376</v>
      </c>
      <c r="N1511" s="104">
        <f t="shared" si="106"/>
        <v>50391.5986</v>
      </c>
      <c r="O1511" s="105">
        <v>45593</v>
      </c>
      <c r="P1511" s="106" t="s">
        <v>108</v>
      </c>
      <c r="Q1511" s="106" t="s">
        <v>231</v>
      </c>
      <c r="R1511" s="94" t="s">
        <v>207</v>
      </c>
      <c r="S1511" s="95" t="s">
        <v>93</v>
      </c>
      <c r="T1511" s="95" t="s">
        <v>43</v>
      </c>
      <c r="U1511" s="95" t="s">
        <v>43</v>
      </c>
      <c r="V1511" s="121">
        <v>200000</v>
      </c>
      <c r="W1511" s="91" t="s">
        <v>209</v>
      </c>
      <c r="X1511" s="120" t="s">
        <v>45</v>
      </c>
      <c r="Y1511" s="132" t="s">
        <v>43</v>
      </c>
      <c r="Z1511" s="91" t="s">
        <v>43</v>
      </c>
      <c r="AA1511" s="57" t="s">
        <v>46</v>
      </c>
      <c r="AB1511" s="133" t="s">
        <v>210</v>
      </c>
      <c r="AC1511" s="134" t="s">
        <v>73</v>
      </c>
      <c r="AE1511" s="145"/>
      <c r="AF1511" s="135"/>
    </row>
    <row r="1512" s="69" customFormat="1" customHeight="1" spans="1:32">
      <c r="A1512" s="91" t="s">
        <v>3835</v>
      </c>
      <c r="B1512" s="91" t="s">
        <v>3831</v>
      </c>
      <c r="C1512" s="92">
        <v>45561</v>
      </c>
      <c r="D1512" s="93" t="s">
        <v>60</v>
      </c>
      <c r="E1512" s="91" t="s">
        <v>2238</v>
      </c>
      <c r="F1512" s="94" t="s">
        <v>3836</v>
      </c>
      <c r="G1512" s="94" t="s">
        <v>203</v>
      </c>
      <c r="H1512" s="94"/>
      <c r="I1512" s="94" t="s">
        <v>37</v>
      </c>
      <c r="J1512" s="94" t="s">
        <v>204</v>
      </c>
      <c r="K1512" s="102">
        <v>10540.77725</v>
      </c>
      <c r="L1512" s="91" t="s">
        <v>205</v>
      </c>
      <c r="M1512" s="109">
        <v>5.4376</v>
      </c>
      <c r="N1512" s="104">
        <f t="shared" si="106"/>
        <v>57316.5303746</v>
      </c>
      <c r="O1512" s="105">
        <v>45593</v>
      </c>
      <c r="P1512" s="106" t="s">
        <v>108</v>
      </c>
      <c r="Q1512" s="106" t="s">
        <v>231</v>
      </c>
      <c r="R1512" s="94" t="s">
        <v>207</v>
      </c>
      <c r="S1512" s="95" t="s">
        <v>93</v>
      </c>
      <c r="T1512" s="95" t="s">
        <v>43</v>
      </c>
      <c r="U1512" s="95" t="s">
        <v>43</v>
      </c>
      <c r="V1512" s="121">
        <v>200000</v>
      </c>
      <c r="W1512" s="91" t="s">
        <v>209</v>
      </c>
      <c r="X1512" s="120" t="s">
        <v>45</v>
      </c>
      <c r="Y1512" s="132" t="s">
        <v>43</v>
      </c>
      <c r="Z1512" s="91" t="s">
        <v>43</v>
      </c>
      <c r="AA1512" s="57" t="s">
        <v>46</v>
      </c>
      <c r="AB1512" s="133" t="s">
        <v>210</v>
      </c>
      <c r="AC1512" s="134" t="s">
        <v>73</v>
      </c>
      <c r="AE1512" s="145"/>
      <c r="AF1512" s="135"/>
    </row>
    <row r="1513" s="69" customFormat="1" customHeight="1" spans="1:32">
      <c r="A1513" s="91" t="s">
        <v>4037</v>
      </c>
      <c r="B1513" s="91" t="s">
        <v>3831</v>
      </c>
      <c r="C1513" s="92">
        <v>45561</v>
      </c>
      <c r="D1513" s="93" t="s">
        <v>60</v>
      </c>
      <c r="E1513" s="91" t="s">
        <v>2238</v>
      </c>
      <c r="F1513" s="94" t="s">
        <v>4038</v>
      </c>
      <c r="G1513" s="94" t="s">
        <v>4039</v>
      </c>
      <c r="H1513" s="94"/>
      <c r="I1513" s="94" t="s">
        <v>64</v>
      </c>
      <c r="J1513" s="94" t="s">
        <v>204</v>
      </c>
      <c r="K1513" s="102">
        <v>85273.35</v>
      </c>
      <c r="L1513" s="107" t="s">
        <v>205</v>
      </c>
      <c r="M1513" s="103">
        <v>5.4376</v>
      </c>
      <c r="N1513" s="104">
        <f t="shared" si="106"/>
        <v>463682.36796</v>
      </c>
      <c r="O1513" s="105">
        <v>45593</v>
      </c>
      <c r="P1513" s="106" t="s">
        <v>4085</v>
      </c>
      <c r="Q1513" s="106" t="s">
        <v>4041</v>
      </c>
      <c r="R1513" s="94" t="s">
        <v>4042</v>
      </c>
      <c r="S1513" s="122" t="s">
        <v>261</v>
      </c>
      <c r="T1513" s="122" t="s">
        <v>3587</v>
      </c>
      <c r="U1513" s="122" t="s">
        <v>262</v>
      </c>
      <c r="V1513" s="120" t="s">
        <v>70</v>
      </c>
      <c r="W1513" s="91" t="s">
        <v>4043</v>
      </c>
      <c r="X1513" s="120" t="s">
        <v>45</v>
      </c>
      <c r="Y1513" s="132" t="s">
        <v>43</v>
      </c>
      <c r="Z1513" s="91" t="s">
        <v>43</v>
      </c>
      <c r="AA1513" s="43" t="s">
        <v>46</v>
      </c>
      <c r="AB1513" s="133" t="s">
        <v>113</v>
      </c>
      <c r="AC1513" s="136" t="s">
        <v>73</v>
      </c>
      <c r="AE1513" s="145"/>
      <c r="AF1513" s="135"/>
    </row>
    <row r="1514" s="69" customFormat="1" customHeight="1" spans="1:32">
      <c r="A1514" s="91" t="s">
        <v>4086</v>
      </c>
      <c r="B1514" s="91" t="s">
        <v>3831</v>
      </c>
      <c r="C1514" s="92">
        <v>45561</v>
      </c>
      <c r="D1514" s="93" t="s">
        <v>60</v>
      </c>
      <c r="E1514" s="91" t="s">
        <v>115</v>
      </c>
      <c r="F1514" s="94" t="s">
        <v>3852</v>
      </c>
      <c r="G1514" s="94" t="s">
        <v>230</v>
      </c>
      <c r="H1514" s="94"/>
      <c r="I1514" s="94" t="s">
        <v>79</v>
      </c>
      <c r="J1514" s="94" t="s">
        <v>118</v>
      </c>
      <c r="K1514" s="102">
        <v>16052.85</v>
      </c>
      <c r="L1514" s="107" t="s">
        <v>39</v>
      </c>
      <c r="M1514" s="103">
        <v>7.1027</v>
      </c>
      <c r="N1514" s="104">
        <f t="shared" si="106"/>
        <v>114018.577695</v>
      </c>
      <c r="O1514" s="108">
        <v>45590</v>
      </c>
      <c r="P1514" s="110">
        <v>64735.87</v>
      </c>
      <c r="Q1514" s="106" t="s">
        <v>231</v>
      </c>
      <c r="R1514" s="111" t="s">
        <v>232</v>
      </c>
      <c r="S1514" s="95" t="s">
        <v>68</v>
      </c>
      <c r="T1514" s="95" t="s">
        <v>233</v>
      </c>
      <c r="U1514" s="95" t="s">
        <v>43</v>
      </c>
      <c r="V1514" s="121">
        <v>500000</v>
      </c>
      <c r="W1514" s="121" t="s">
        <v>234</v>
      </c>
      <c r="X1514" s="120" t="s">
        <v>45</v>
      </c>
      <c r="Y1514" s="132" t="s">
        <v>43</v>
      </c>
      <c r="Z1514" s="91" t="s">
        <v>43</v>
      </c>
      <c r="AA1514" s="43" t="s">
        <v>46</v>
      </c>
      <c r="AB1514" s="133" t="s">
        <v>47</v>
      </c>
      <c r="AC1514" s="134"/>
      <c r="AE1514" s="135"/>
      <c r="AF1514" s="135"/>
    </row>
    <row r="1515" s="69" customFormat="1" customHeight="1" spans="1:32">
      <c r="A1515" s="91" t="s">
        <v>4086</v>
      </c>
      <c r="B1515" s="91" t="s">
        <v>3831</v>
      </c>
      <c r="C1515" s="92">
        <v>45562</v>
      </c>
      <c r="D1515" s="93" t="s">
        <v>60</v>
      </c>
      <c r="E1515" s="91" t="s">
        <v>115</v>
      </c>
      <c r="F1515" s="94" t="s">
        <v>3852</v>
      </c>
      <c r="G1515" s="94" t="s">
        <v>230</v>
      </c>
      <c r="H1515" s="94"/>
      <c r="I1515" s="94" t="s">
        <v>79</v>
      </c>
      <c r="J1515" s="94" t="s">
        <v>118</v>
      </c>
      <c r="K1515" s="102">
        <v>13065.75</v>
      </c>
      <c r="L1515" s="107" t="s">
        <v>39</v>
      </c>
      <c r="M1515" s="103">
        <v>7.1027</v>
      </c>
      <c r="N1515" s="104">
        <f t="shared" si="106"/>
        <v>92802.102525</v>
      </c>
      <c r="O1515" s="108" t="s">
        <v>4087</v>
      </c>
      <c r="P1515" s="110" t="s">
        <v>108</v>
      </c>
      <c r="Q1515" s="106" t="s">
        <v>231</v>
      </c>
      <c r="R1515" s="111" t="s">
        <v>232</v>
      </c>
      <c r="S1515" s="95" t="s">
        <v>68</v>
      </c>
      <c r="T1515" s="95" t="s">
        <v>233</v>
      </c>
      <c r="U1515" s="95" t="s">
        <v>43</v>
      </c>
      <c r="V1515" s="121">
        <v>500000</v>
      </c>
      <c r="W1515" s="121" t="s">
        <v>234</v>
      </c>
      <c r="X1515" s="120" t="s">
        <v>45</v>
      </c>
      <c r="Y1515" s="132" t="s">
        <v>43</v>
      </c>
      <c r="Z1515" s="91" t="s">
        <v>43</v>
      </c>
      <c r="AA1515" s="43" t="s">
        <v>46</v>
      </c>
      <c r="AB1515" s="133" t="s">
        <v>47</v>
      </c>
      <c r="AC1515" s="134"/>
      <c r="AE1515" s="135"/>
      <c r="AF1515" s="135"/>
    </row>
    <row r="1516" s="69" customFormat="1" customHeight="1" spans="1:32">
      <c r="A1516" s="91" t="s">
        <v>4088</v>
      </c>
      <c r="B1516" s="91" t="s">
        <v>3831</v>
      </c>
      <c r="C1516" s="92">
        <v>45562</v>
      </c>
      <c r="D1516" s="93" t="s">
        <v>75</v>
      </c>
      <c r="E1516" s="91" t="s">
        <v>856</v>
      </c>
      <c r="F1516" s="94" t="s">
        <v>4089</v>
      </c>
      <c r="G1516" s="94" t="s">
        <v>1182</v>
      </c>
      <c r="H1516" s="94"/>
      <c r="I1516" s="94" t="s">
        <v>53</v>
      </c>
      <c r="J1516" s="94" t="s">
        <v>977</v>
      </c>
      <c r="K1516" s="102">
        <v>2633.76</v>
      </c>
      <c r="L1516" s="107" t="s">
        <v>39</v>
      </c>
      <c r="M1516" s="103">
        <v>7.1027</v>
      </c>
      <c r="N1516" s="104">
        <f t="shared" si="106"/>
        <v>18706.807152</v>
      </c>
      <c r="O1516" s="105">
        <v>45586</v>
      </c>
      <c r="P1516" s="106">
        <v>6519.79</v>
      </c>
      <c r="Q1516" s="106" t="s">
        <v>4090</v>
      </c>
      <c r="R1516" s="94" t="s">
        <v>1184</v>
      </c>
      <c r="S1516" s="122" t="s">
        <v>261</v>
      </c>
      <c r="T1516" s="122" t="s">
        <v>350</v>
      </c>
      <c r="U1516" s="122" t="s">
        <v>262</v>
      </c>
      <c r="V1516" s="120" t="s">
        <v>70</v>
      </c>
      <c r="W1516" s="91" t="s">
        <v>1185</v>
      </c>
      <c r="X1516" s="120" t="s">
        <v>45</v>
      </c>
      <c r="Y1516" s="132" t="s">
        <v>43</v>
      </c>
      <c r="Z1516" s="91" t="s">
        <v>43</v>
      </c>
      <c r="AA1516" s="43" t="s">
        <v>46</v>
      </c>
      <c r="AB1516" s="133" t="s">
        <v>47</v>
      </c>
      <c r="AC1516" s="134"/>
      <c r="AE1516" s="145"/>
      <c r="AF1516" s="135"/>
    </row>
    <row r="1517" s="69" customFormat="1" customHeight="1" spans="1:32">
      <c r="A1517" s="91" t="s">
        <v>4037</v>
      </c>
      <c r="B1517" s="91" t="s">
        <v>3831</v>
      </c>
      <c r="C1517" s="92">
        <v>45562</v>
      </c>
      <c r="D1517" s="93" t="s">
        <v>60</v>
      </c>
      <c r="E1517" s="91" t="s">
        <v>2238</v>
      </c>
      <c r="F1517" s="94" t="s">
        <v>4038</v>
      </c>
      <c r="G1517" s="94" t="s">
        <v>4039</v>
      </c>
      <c r="H1517" s="94"/>
      <c r="I1517" s="94" t="s">
        <v>64</v>
      </c>
      <c r="J1517" s="94" t="s">
        <v>204</v>
      </c>
      <c r="K1517" s="102">
        <v>13096.02</v>
      </c>
      <c r="L1517" s="107" t="s">
        <v>205</v>
      </c>
      <c r="M1517" s="103">
        <v>5.4376</v>
      </c>
      <c r="N1517" s="104">
        <f t="shared" si="106"/>
        <v>71210.918352</v>
      </c>
      <c r="O1517" s="105">
        <v>45593</v>
      </c>
      <c r="P1517" s="106" t="s">
        <v>4091</v>
      </c>
      <c r="Q1517" s="106" t="s">
        <v>4041</v>
      </c>
      <c r="R1517" s="94" t="s">
        <v>4042</v>
      </c>
      <c r="S1517" s="122" t="s">
        <v>261</v>
      </c>
      <c r="T1517" s="122" t="s">
        <v>3587</v>
      </c>
      <c r="U1517" s="122" t="s">
        <v>262</v>
      </c>
      <c r="V1517" s="120" t="s">
        <v>70</v>
      </c>
      <c r="W1517" s="91" t="s">
        <v>4043</v>
      </c>
      <c r="X1517" s="120" t="s">
        <v>45</v>
      </c>
      <c r="Y1517" s="132" t="s">
        <v>43</v>
      </c>
      <c r="Z1517" s="91" t="s">
        <v>43</v>
      </c>
      <c r="AA1517" s="43" t="s">
        <v>46</v>
      </c>
      <c r="AB1517" s="133" t="s">
        <v>113</v>
      </c>
      <c r="AC1517" s="136" t="s">
        <v>73</v>
      </c>
      <c r="AE1517" s="145"/>
      <c r="AF1517" s="135"/>
    </row>
    <row r="1518" s="69" customFormat="1" customHeight="1" spans="1:32">
      <c r="A1518" s="91" t="s">
        <v>3988</v>
      </c>
      <c r="B1518" s="91" t="s">
        <v>3831</v>
      </c>
      <c r="C1518" s="92">
        <v>45562</v>
      </c>
      <c r="D1518" s="93" t="s">
        <v>60</v>
      </c>
      <c r="E1518" s="91" t="s">
        <v>2627</v>
      </c>
      <c r="F1518" s="94" t="s">
        <v>3989</v>
      </c>
      <c r="G1518" s="94" t="s">
        <v>87</v>
      </c>
      <c r="H1518" s="94"/>
      <c r="I1518" s="94" t="s">
        <v>79</v>
      </c>
      <c r="J1518" s="94" t="s">
        <v>88</v>
      </c>
      <c r="K1518" s="102">
        <v>29450</v>
      </c>
      <c r="L1518" s="107" t="s">
        <v>89</v>
      </c>
      <c r="M1518" s="102">
        <v>1</v>
      </c>
      <c r="N1518" s="104">
        <f t="shared" si="106"/>
        <v>29450</v>
      </c>
      <c r="O1518" s="108">
        <v>45593</v>
      </c>
      <c r="P1518" s="106" t="s">
        <v>4092</v>
      </c>
      <c r="Q1518" s="106" t="s">
        <v>4068</v>
      </c>
      <c r="R1518" s="95" t="s">
        <v>92</v>
      </c>
      <c r="S1518" s="122" t="s">
        <v>261</v>
      </c>
      <c r="T1518" s="122" t="s">
        <v>3587</v>
      </c>
      <c r="U1518" s="122" t="s">
        <v>262</v>
      </c>
      <c r="V1518" s="121">
        <v>200000</v>
      </c>
      <c r="W1518" s="120" t="s">
        <v>94</v>
      </c>
      <c r="X1518" s="120" t="s">
        <v>45</v>
      </c>
      <c r="Y1518" s="132" t="s">
        <v>43</v>
      </c>
      <c r="Z1518" s="107" t="s">
        <v>43</v>
      </c>
      <c r="AA1518" s="43" t="s">
        <v>46</v>
      </c>
      <c r="AB1518" s="133" t="s">
        <v>47</v>
      </c>
      <c r="AC1518" s="134"/>
      <c r="AD1518" s="134" t="s">
        <v>3116</v>
      </c>
      <c r="AE1518" s="145"/>
      <c r="AF1518" s="135"/>
    </row>
    <row r="1519" s="69" customFormat="1" customHeight="1" spans="1:32">
      <c r="A1519" s="91" t="s">
        <v>3988</v>
      </c>
      <c r="B1519" s="91" t="s">
        <v>3831</v>
      </c>
      <c r="C1519" s="92">
        <v>45562</v>
      </c>
      <c r="D1519" s="93" t="s">
        <v>60</v>
      </c>
      <c r="E1519" s="91" t="s">
        <v>2627</v>
      </c>
      <c r="F1519" s="94" t="s">
        <v>3989</v>
      </c>
      <c r="G1519" s="94" t="s">
        <v>87</v>
      </c>
      <c r="H1519" s="94"/>
      <c r="I1519" s="94" t="s">
        <v>79</v>
      </c>
      <c r="J1519" s="94" t="s">
        <v>88</v>
      </c>
      <c r="K1519" s="102">
        <v>2814.18</v>
      </c>
      <c r="L1519" s="107" t="s">
        <v>89</v>
      </c>
      <c r="M1519" s="102">
        <v>1</v>
      </c>
      <c r="N1519" s="104">
        <f t="shared" si="106"/>
        <v>2814.18</v>
      </c>
      <c r="O1519" s="108">
        <v>45579</v>
      </c>
      <c r="P1519" s="106" t="s">
        <v>4065</v>
      </c>
      <c r="Q1519" s="106" t="s">
        <v>4068</v>
      </c>
      <c r="R1519" s="95" t="s">
        <v>92</v>
      </c>
      <c r="S1519" s="122" t="s">
        <v>261</v>
      </c>
      <c r="T1519" s="122" t="s">
        <v>3587</v>
      </c>
      <c r="U1519" s="122" t="s">
        <v>262</v>
      </c>
      <c r="V1519" s="121">
        <v>200000</v>
      </c>
      <c r="W1519" s="120" t="s">
        <v>94</v>
      </c>
      <c r="X1519" s="120" t="s">
        <v>45</v>
      </c>
      <c r="Y1519" s="132" t="s">
        <v>43</v>
      </c>
      <c r="Z1519" s="107" t="s">
        <v>43</v>
      </c>
      <c r="AA1519" s="43" t="s">
        <v>46</v>
      </c>
      <c r="AB1519" s="133" t="s">
        <v>47</v>
      </c>
      <c r="AC1519" s="134"/>
      <c r="AD1519" s="134" t="s">
        <v>2093</v>
      </c>
      <c r="AE1519" s="145"/>
      <c r="AF1519" s="135"/>
    </row>
    <row r="1520" s="69" customFormat="1" customHeight="1" spans="1:32">
      <c r="A1520" s="91" t="s">
        <v>4093</v>
      </c>
      <c r="B1520" s="91" t="s">
        <v>3831</v>
      </c>
      <c r="C1520" s="92">
        <v>45562</v>
      </c>
      <c r="D1520" s="93" t="s">
        <v>33</v>
      </c>
      <c r="E1520" s="91" t="s">
        <v>50</v>
      </c>
      <c r="F1520" s="94" t="s">
        <v>4094</v>
      </c>
      <c r="G1520" s="94" t="s">
        <v>4095</v>
      </c>
      <c r="H1520" s="94"/>
      <c r="I1520" s="94" t="s">
        <v>145</v>
      </c>
      <c r="J1520" s="94" t="s">
        <v>146</v>
      </c>
      <c r="K1520" s="102">
        <v>123</v>
      </c>
      <c r="L1520" s="107" t="s">
        <v>39</v>
      </c>
      <c r="M1520" s="103">
        <v>7.1027</v>
      </c>
      <c r="N1520" s="104">
        <f t="shared" si="106"/>
        <v>873.6321</v>
      </c>
      <c r="O1520" s="105">
        <v>45572</v>
      </c>
      <c r="P1520" s="114" t="s">
        <v>323</v>
      </c>
      <c r="Q1520" s="106" t="s">
        <v>4096</v>
      </c>
      <c r="R1520" s="94" t="s">
        <v>4095</v>
      </c>
      <c r="S1520" s="122" t="s">
        <v>261</v>
      </c>
      <c r="T1520" s="122" t="s">
        <v>3587</v>
      </c>
      <c r="U1520" s="122" t="s">
        <v>262</v>
      </c>
      <c r="V1520" s="123" t="s">
        <v>286</v>
      </c>
      <c r="W1520" s="124" t="s">
        <v>43</v>
      </c>
      <c r="X1520" s="120" t="s">
        <v>45</v>
      </c>
      <c r="Y1520" s="132" t="s">
        <v>43</v>
      </c>
      <c r="Z1520" s="91" t="s">
        <v>43</v>
      </c>
      <c r="AA1520" s="43" t="s">
        <v>46</v>
      </c>
      <c r="AB1520" s="133" t="s">
        <v>113</v>
      </c>
      <c r="AC1520" s="134" t="s">
        <v>73</v>
      </c>
      <c r="AE1520" s="145"/>
      <c r="AF1520" s="135"/>
    </row>
    <row r="1521" s="69" customFormat="1" customHeight="1" spans="1:32">
      <c r="A1521" s="91" t="s">
        <v>4097</v>
      </c>
      <c r="B1521" s="91" t="s">
        <v>3831</v>
      </c>
      <c r="C1521" s="92">
        <v>45562</v>
      </c>
      <c r="D1521" s="93" t="s">
        <v>60</v>
      </c>
      <c r="E1521" s="91" t="s">
        <v>61</v>
      </c>
      <c r="F1521" s="94" t="s">
        <v>4098</v>
      </c>
      <c r="G1521" s="94" t="s">
        <v>1728</v>
      </c>
      <c r="H1521" s="94"/>
      <c r="I1521" s="94" t="s">
        <v>37</v>
      </c>
      <c r="J1521" s="94" t="s">
        <v>65</v>
      </c>
      <c r="K1521" s="102">
        <v>5781.12</v>
      </c>
      <c r="L1521" s="107" t="s">
        <v>39</v>
      </c>
      <c r="M1521" s="103">
        <v>7.1027</v>
      </c>
      <c r="N1521" s="104">
        <f t="shared" si="106"/>
        <v>41061.561024</v>
      </c>
      <c r="O1521" s="105">
        <v>45577</v>
      </c>
      <c r="P1521" s="106">
        <v>4231.11</v>
      </c>
      <c r="Q1521" s="106" t="s">
        <v>4099</v>
      </c>
      <c r="R1521" s="94" t="s">
        <v>1730</v>
      </c>
      <c r="S1521" s="94" t="s">
        <v>93</v>
      </c>
      <c r="T1521" s="94" t="s">
        <v>43</v>
      </c>
      <c r="U1521" s="94" t="s">
        <v>43</v>
      </c>
      <c r="V1521" s="120" t="s">
        <v>70</v>
      </c>
      <c r="W1521" s="91" t="s">
        <v>1731</v>
      </c>
      <c r="X1521" s="120" t="s">
        <v>45</v>
      </c>
      <c r="Y1521" s="132" t="s">
        <v>43</v>
      </c>
      <c r="Z1521" s="91" t="s">
        <v>43</v>
      </c>
      <c r="AA1521" s="138" t="s">
        <v>46</v>
      </c>
      <c r="AB1521" s="133" t="s">
        <v>113</v>
      </c>
      <c r="AC1521" s="136" t="s">
        <v>73</v>
      </c>
      <c r="AE1521" s="134"/>
      <c r="AF1521" s="135"/>
    </row>
    <row r="1522" s="69" customFormat="1" customHeight="1" spans="1:32">
      <c r="A1522" s="91" t="s">
        <v>4100</v>
      </c>
      <c r="B1522" s="91" t="s">
        <v>3831</v>
      </c>
      <c r="C1522" s="92">
        <v>45562</v>
      </c>
      <c r="D1522" s="93" t="s">
        <v>49</v>
      </c>
      <c r="E1522" s="91" t="s">
        <v>311</v>
      </c>
      <c r="F1522" s="94" t="s">
        <v>4101</v>
      </c>
      <c r="G1522" s="94" t="s">
        <v>4102</v>
      </c>
      <c r="H1522" s="94"/>
      <c r="I1522" s="94" t="s">
        <v>64</v>
      </c>
      <c r="J1522" s="94" t="s">
        <v>516</v>
      </c>
      <c r="K1522" s="102">
        <v>237806.08</v>
      </c>
      <c r="L1522" s="91" t="s">
        <v>517</v>
      </c>
      <c r="M1522" s="102">
        <v>4.8084</v>
      </c>
      <c r="N1522" s="104">
        <f t="shared" si="106"/>
        <v>1143466.755072</v>
      </c>
      <c r="O1522" s="105">
        <v>45639</v>
      </c>
      <c r="P1522" s="106" t="s">
        <v>4103</v>
      </c>
      <c r="Q1522" s="106" t="s">
        <v>458</v>
      </c>
      <c r="R1522" s="94" t="s">
        <v>4104</v>
      </c>
      <c r="S1522" s="94" t="s">
        <v>68</v>
      </c>
      <c r="T1522" s="94" t="s">
        <v>4105</v>
      </c>
      <c r="U1522" s="94" t="s">
        <v>43</v>
      </c>
      <c r="V1522" s="120" t="s">
        <v>70</v>
      </c>
      <c r="W1522" s="91" t="s">
        <v>4106</v>
      </c>
      <c r="X1522" s="120" t="s">
        <v>45</v>
      </c>
      <c r="Y1522" s="132" t="s">
        <v>43</v>
      </c>
      <c r="Z1522" s="91" t="s">
        <v>43</v>
      </c>
      <c r="AA1522" s="43" t="s">
        <v>46</v>
      </c>
      <c r="AB1522" s="133" t="s">
        <v>2623</v>
      </c>
      <c r="AC1522" s="134" t="s">
        <v>73</v>
      </c>
      <c r="AE1522" s="145"/>
      <c r="AF1522" s="135"/>
    </row>
    <row r="1523" s="69" customFormat="1" customHeight="1" spans="1:32">
      <c r="A1523" s="91" t="s">
        <v>4107</v>
      </c>
      <c r="B1523" s="91" t="s">
        <v>3831</v>
      </c>
      <c r="C1523" s="92">
        <v>45562</v>
      </c>
      <c r="D1523" s="93" t="s">
        <v>60</v>
      </c>
      <c r="E1523" s="91" t="s">
        <v>61</v>
      </c>
      <c r="F1523" s="94" t="s">
        <v>4108</v>
      </c>
      <c r="G1523" s="94" t="s">
        <v>63</v>
      </c>
      <c r="H1523" s="94"/>
      <c r="I1523" s="94" t="s">
        <v>37</v>
      </c>
      <c r="J1523" s="94" t="s">
        <v>65</v>
      </c>
      <c r="K1523" s="102">
        <v>43451.35</v>
      </c>
      <c r="L1523" s="107" t="s">
        <v>39</v>
      </c>
      <c r="M1523" s="103">
        <v>7.1027</v>
      </c>
      <c r="N1523" s="104">
        <f t="shared" si="106"/>
        <v>308621.903645</v>
      </c>
      <c r="O1523" s="105">
        <v>45591</v>
      </c>
      <c r="P1523" s="114" t="s">
        <v>323</v>
      </c>
      <c r="Q1523" s="106" t="s">
        <v>4109</v>
      </c>
      <c r="R1523" s="94" t="s">
        <v>67</v>
      </c>
      <c r="S1523" s="94" t="s">
        <v>68</v>
      </c>
      <c r="T1523" s="94" t="s">
        <v>69</v>
      </c>
      <c r="U1523" s="94" t="s">
        <v>43</v>
      </c>
      <c r="V1523" s="120" t="s">
        <v>70</v>
      </c>
      <c r="W1523" s="91" t="s">
        <v>71</v>
      </c>
      <c r="X1523" s="120" t="s">
        <v>4110</v>
      </c>
      <c r="Y1523" s="132">
        <v>1</v>
      </c>
      <c r="Z1523" s="107" t="s">
        <v>246</v>
      </c>
      <c r="AA1523" s="43" t="s">
        <v>46</v>
      </c>
      <c r="AB1523" s="133" t="s">
        <v>72</v>
      </c>
      <c r="AC1523" s="136" t="s">
        <v>73</v>
      </c>
      <c r="AE1523" s="145"/>
      <c r="AF1523" s="135"/>
    </row>
    <row r="1524" s="69" customFormat="1" customHeight="1" spans="1:32">
      <c r="A1524" s="91" t="s">
        <v>4086</v>
      </c>
      <c r="B1524" s="91" t="s">
        <v>3831</v>
      </c>
      <c r="C1524" s="92">
        <v>45562</v>
      </c>
      <c r="D1524" s="93" t="s">
        <v>60</v>
      </c>
      <c r="E1524" s="91" t="s">
        <v>115</v>
      </c>
      <c r="F1524" s="94" t="s">
        <v>3852</v>
      </c>
      <c r="G1524" s="94" t="s">
        <v>230</v>
      </c>
      <c r="H1524" s="94"/>
      <c r="I1524" s="94" t="s">
        <v>79</v>
      </c>
      <c r="J1524" s="94" t="s">
        <v>118</v>
      </c>
      <c r="K1524" s="102">
        <v>8000</v>
      </c>
      <c r="L1524" s="107" t="s">
        <v>39</v>
      </c>
      <c r="M1524" s="103">
        <v>7.1027</v>
      </c>
      <c r="N1524" s="104">
        <f t="shared" si="106"/>
        <v>56821.6</v>
      </c>
      <c r="O1524" s="108">
        <v>45617</v>
      </c>
      <c r="P1524" s="110" t="s">
        <v>108</v>
      </c>
      <c r="Q1524" s="106" t="s">
        <v>231</v>
      </c>
      <c r="R1524" s="111" t="s">
        <v>232</v>
      </c>
      <c r="S1524" s="95" t="s">
        <v>68</v>
      </c>
      <c r="T1524" s="95" t="s">
        <v>233</v>
      </c>
      <c r="U1524" s="95" t="s">
        <v>43</v>
      </c>
      <c r="V1524" s="121">
        <v>500000</v>
      </c>
      <c r="W1524" s="121" t="s">
        <v>234</v>
      </c>
      <c r="X1524" s="120" t="s">
        <v>45</v>
      </c>
      <c r="Y1524" s="132" t="s">
        <v>43</v>
      </c>
      <c r="Z1524" s="91" t="s">
        <v>43</v>
      </c>
      <c r="AA1524" s="43" t="s">
        <v>46</v>
      </c>
      <c r="AB1524" s="133" t="s">
        <v>47</v>
      </c>
      <c r="AC1524" s="134"/>
      <c r="AE1524" s="135"/>
      <c r="AF1524" s="135"/>
    </row>
    <row r="1525" s="69" customFormat="1" customHeight="1" spans="1:32">
      <c r="A1525" s="91" t="s">
        <v>4111</v>
      </c>
      <c r="B1525" s="91" t="s">
        <v>3831</v>
      </c>
      <c r="C1525" s="92">
        <v>45562</v>
      </c>
      <c r="D1525" s="93" t="s">
        <v>75</v>
      </c>
      <c r="E1525" s="91" t="s">
        <v>856</v>
      </c>
      <c r="F1525" s="94" t="s">
        <v>4112</v>
      </c>
      <c r="G1525" s="94" t="s">
        <v>4113</v>
      </c>
      <c r="H1525" s="94"/>
      <c r="I1525" s="94" t="s">
        <v>37</v>
      </c>
      <c r="J1525" s="94" t="s">
        <v>963</v>
      </c>
      <c r="K1525" s="102">
        <v>30350</v>
      </c>
      <c r="L1525" s="107" t="s">
        <v>39</v>
      </c>
      <c r="M1525" s="103">
        <v>7.1027</v>
      </c>
      <c r="N1525" s="104">
        <f t="shared" si="106"/>
        <v>215566.945</v>
      </c>
      <c r="O1525" s="105">
        <v>45607</v>
      </c>
      <c r="P1525" s="106">
        <v>15175</v>
      </c>
      <c r="Q1525" s="106" t="s">
        <v>2479</v>
      </c>
      <c r="R1525" s="94" t="s">
        <v>4114</v>
      </c>
      <c r="S1525" s="122" t="s">
        <v>261</v>
      </c>
      <c r="T1525" s="122" t="s">
        <v>3587</v>
      </c>
      <c r="U1525" s="122" t="s">
        <v>262</v>
      </c>
      <c r="V1525" s="120" t="s">
        <v>70</v>
      </c>
      <c r="W1525" s="91" t="s">
        <v>4115</v>
      </c>
      <c r="X1525" s="120" t="s">
        <v>45</v>
      </c>
      <c r="Y1525" s="132" t="s">
        <v>43</v>
      </c>
      <c r="Z1525" s="91" t="s">
        <v>43</v>
      </c>
      <c r="AA1525" s="43" t="s">
        <v>46</v>
      </c>
      <c r="AB1525" s="133" t="s">
        <v>113</v>
      </c>
      <c r="AC1525" s="134" t="s">
        <v>73</v>
      </c>
      <c r="AE1525" s="145"/>
      <c r="AF1525" s="135"/>
    </row>
    <row r="1526" s="69" customFormat="1" customHeight="1" spans="1:32">
      <c r="A1526" s="91" t="s">
        <v>4116</v>
      </c>
      <c r="B1526" s="91" t="s">
        <v>3831</v>
      </c>
      <c r="C1526" s="92">
        <v>45562</v>
      </c>
      <c r="D1526" s="93" t="s">
        <v>75</v>
      </c>
      <c r="E1526" s="91" t="s">
        <v>279</v>
      </c>
      <c r="F1526" s="94" t="s">
        <v>4117</v>
      </c>
      <c r="G1526" s="94" t="s">
        <v>589</v>
      </c>
      <c r="H1526" s="94"/>
      <c r="I1526" s="94" t="s">
        <v>145</v>
      </c>
      <c r="J1526" s="94" t="s">
        <v>322</v>
      </c>
      <c r="K1526" s="102">
        <v>28460</v>
      </c>
      <c r="L1526" s="107" t="s">
        <v>39</v>
      </c>
      <c r="M1526" s="103">
        <v>7.1027</v>
      </c>
      <c r="N1526" s="104">
        <f t="shared" si="106"/>
        <v>202142.842</v>
      </c>
      <c r="O1526" s="105">
        <v>45588</v>
      </c>
      <c r="P1526" s="106" t="s">
        <v>108</v>
      </c>
      <c r="Q1526" s="106" t="s">
        <v>590</v>
      </c>
      <c r="R1526" s="94" t="s">
        <v>591</v>
      </c>
      <c r="S1526" s="122" t="s">
        <v>261</v>
      </c>
      <c r="T1526" s="122" t="s">
        <v>179</v>
      </c>
      <c r="U1526" s="122" t="s">
        <v>262</v>
      </c>
      <c r="V1526" s="120">
        <v>150000</v>
      </c>
      <c r="W1526" s="91" t="s">
        <v>592</v>
      </c>
      <c r="X1526" s="120" t="s">
        <v>45</v>
      </c>
      <c r="Y1526" s="132" t="s">
        <v>43</v>
      </c>
      <c r="Z1526" s="91" t="s">
        <v>43</v>
      </c>
      <c r="AA1526" s="138" t="s">
        <v>163</v>
      </c>
      <c r="AB1526" s="133" t="s">
        <v>113</v>
      </c>
      <c r="AC1526" s="136" t="s">
        <v>73</v>
      </c>
      <c r="AE1526" s="145"/>
      <c r="AF1526" s="135"/>
    </row>
    <row r="1527" s="69" customFormat="1" customHeight="1" spans="1:32">
      <c r="A1527" s="91" t="s">
        <v>4118</v>
      </c>
      <c r="B1527" s="91" t="s">
        <v>3831</v>
      </c>
      <c r="C1527" s="92">
        <v>45562</v>
      </c>
      <c r="D1527" s="93" t="s">
        <v>60</v>
      </c>
      <c r="E1527" s="91" t="s">
        <v>2238</v>
      </c>
      <c r="F1527" s="94" t="s">
        <v>4119</v>
      </c>
      <c r="G1527" s="94" t="s">
        <v>464</v>
      </c>
      <c r="H1527" s="94"/>
      <c r="I1527" s="94" t="s">
        <v>37</v>
      </c>
      <c r="J1527" s="94" t="s">
        <v>204</v>
      </c>
      <c r="K1527" s="102">
        <v>400</v>
      </c>
      <c r="L1527" s="91" t="s">
        <v>205</v>
      </c>
      <c r="M1527" s="109">
        <v>5.4376</v>
      </c>
      <c r="N1527" s="104">
        <f t="shared" si="106"/>
        <v>2175.04</v>
      </c>
      <c r="O1527" s="105">
        <v>45593</v>
      </c>
      <c r="P1527" s="106" t="s">
        <v>108</v>
      </c>
      <c r="Q1527" s="106" t="s">
        <v>465</v>
      </c>
      <c r="R1527" s="94" t="s">
        <v>1891</v>
      </c>
      <c r="S1527" s="122" t="s">
        <v>261</v>
      </c>
      <c r="T1527" s="122" t="s">
        <v>179</v>
      </c>
      <c r="U1527" s="122" t="s">
        <v>262</v>
      </c>
      <c r="V1527" s="120" t="s">
        <v>70</v>
      </c>
      <c r="W1527" s="91" t="s">
        <v>1892</v>
      </c>
      <c r="X1527" s="121" t="s">
        <v>45</v>
      </c>
      <c r="Y1527" s="137" t="s">
        <v>43</v>
      </c>
      <c r="Z1527" s="40" t="s">
        <v>43</v>
      </c>
      <c r="AA1527" s="57" t="s">
        <v>163</v>
      </c>
      <c r="AB1527" s="133" t="s">
        <v>113</v>
      </c>
      <c r="AC1527" s="134" t="s">
        <v>73</v>
      </c>
      <c r="AE1527" s="135"/>
      <c r="AF1527" s="135"/>
    </row>
    <row r="1528" s="69" customFormat="1" customHeight="1" spans="1:32">
      <c r="A1528" s="91" t="s">
        <v>4120</v>
      </c>
      <c r="B1528" s="91" t="s">
        <v>3831</v>
      </c>
      <c r="C1528" s="92">
        <v>45564</v>
      </c>
      <c r="D1528" s="93" t="s">
        <v>49</v>
      </c>
      <c r="E1528" s="91" t="s">
        <v>311</v>
      </c>
      <c r="F1528" s="94" t="s">
        <v>4121</v>
      </c>
      <c r="G1528" s="94" t="s">
        <v>1460</v>
      </c>
      <c r="H1528" s="94"/>
      <c r="I1528" s="94" t="s">
        <v>37</v>
      </c>
      <c r="J1528" s="94" t="s">
        <v>516</v>
      </c>
      <c r="K1528" s="102">
        <v>9310</v>
      </c>
      <c r="L1528" s="107" t="s">
        <v>39</v>
      </c>
      <c r="M1528" s="103">
        <v>7.1027</v>
      </c>
      <c r="N1528" s="104">
        <f t="shared" si="106"/>
        <v>66126.137</v>
      </c>
      <c r="O1528" s="105">
        <v>45578</v>
      </c>
      <c r="P1528" s="106" t="s">
        <v>108</v>
      </c>
      <c r="Q1528" s="106" t="s">
        <v>408</v>
      </c>
      <c r="R1528" s="94" t="s">
        <v>2164</v>
      </c>
      <c r="S1528" s="94" t="s">
        <v>68</v>
      </c>
      <c r="T1528" s="94" t="s">
        <v>2165</v>
      </c>
      <c r="U1528" s="94" t="s">
        <v>43</v>
      </c>
      <c r="V1528" s="120" t="s">
        <v>70</v>
      </c>
      <c r="W1528" s="91" t="s">
        <v>2166</v>
      </c>
      <c r="X1528" s="120" t="s">
        <v>45</v>
      </c>
      <c r="Y1528" s="132" t="s">
        <v>43</v>
      </c>
      <c r="Z1528" s="91" t="s">
        <v>43</v>
      </c>
      <c r="AA1528" s="138" t="s">
        <v>46</v>
      </c>
      <c r="AB1528" s="133" t="s">
        <v>47</v>
      </c>
      <c r="AC1528" s="134"/>
      <c r="AE1528" s="145"/>
      <c r="AF1528" s="135"/>
    </row>
    <row r="1529" s="69" customFormat="1" customHeight="1" spans="1:32">
      <c r="A1529" s="91" t="s">
        <v>3939</v>
      </c>
      <c r="B1529" s="91" t="s">
        <v>3831</v>
      </c>
      <c r="C1529" s="92">
        <v>45564</v>
      </c>
      <c r="D1529" s="93" t="s">
        <v>49</v>
      </c>
      <c r="E1529" s="91" t="s">
        <v>311</v>
      </c>
      <c r="F1529" s="94" t="s">
        <v>3940</v>
      </c>
      <c r="G1529" s="94" t="s">
        <v>617</v>
      </c>
      <c r="H1529" s="95"/>
      <c r="I1529" s="95" t="s">
        <v>53</v>
      </c>
      <c r="J1529" s="95" t="s">
        <v>314</v>
      </c>
      <c r="K1529" s="102">
        <v>7580</v>
      </c>
      <c r="L1529" s="107" t="s">
        <v>39</v>
      </c>
      <c r="M1529" s="103">
        <v>7.1027</v>
      </c>
      <c r="N1529" s="104">
        <f t="shared" si="106"/>
        <v>53838.466</v>
      </c>
      <c r="O1529" s="108">
        <v>45597</v>
      </c>
      <c r="P1529" s="110" t="s">
        <v>108</v>
      </c>
      <c r="Q1529" s="110" t="s">
        <v>231</v>
      </c>
      <c r="R1529" s="95" t="s">
        <v>618</v>
      </c>
      <c r="S1529" s="94" t="s">
        <v>68</v>
      </c>
      <c r="T1529" s="94" t="s">
        <v>619</v>
      </c>
      <c r="U1529" s="94" t="s">
        <v>43</v>
      </c>
      <c r="V1529" s="121">
        <v>150000</v>
      </c>
      <c r="W1529" s="121" t="s">
        <v>620</v>
      </c>
      <c r="X1529" s="121" t="s">
        <v>45</v>
      </c>
      <c r="Y1529" s="137" t="s">
        <v>43</v>
      </c>
      <c r="Z1529" s="40" t="s">
        <v>43</v>
      </c>
      <c r="AA1529" s="57" t="s">
        <v>46</v>
      </c>
      <c r="AB1529" s="133" t="s">
        <v>621</v>
      </c>
      <c r="AC1529" s="134"/>
      <c r="AE1529" s="145"/>
      <c r="AF1529" s="135"/>
    </row>
    <row r="1530" s="69" customFormat="1" customHeight="1" spans="1:32">
      <c r="A1530" s="91" t="s">
        <v>3988</v>
      </c>
      <c r="B1530" s="91" t="s">
        <v>3831</v>
      </c>
      <c r="C1530" s="92">
        <v>45564</v>
      </c>
      <c r="D1530" s="93" t="s">
        <v>60</v>
      </c>
      <c r="E1530" s="91" t="s">
        <v>2627</v>
      </c>
      <c r="F1530" s="94" t="s">
        <v>3989</v>
      </c>
      <c r="G1530" s="94" t="s">
        <v>87</v>
      </c>
      <c r="H1530" s="94"/>
      <c r="I1530" s="94" t="s">
        <v>79</v>
      </c>
      <c r="J1530" s="94" t="s">
        <v>88</v>
      </c>
      <c r="K1530" s="102">
        <v>8642</v>
      </c>
      <c r="L1530" s="107" t="s">
        <v>89</v>
      </c>
      <c r="M1530" s="102">
        <v>1</v>
      </c>
      <c r="N1530" s="104">
        <f t="shared" ref="N1530:N1547" si="107">K1530*M1530</f>
        <v>8642</v>
      </c>
      <c r="O1530" s="108">
        <v>45591</v>
      </c>
      <c r="P1530" s="106" t="s">
        <v>4021</v>
      </c>
      <c r="Q1530" s="106" t="s">
        <v>4068</v>
      </c>
      <c r="R1530" s="95" t="s">
        <v>92</v>
      </c>
      <c r="S1530" s="122" t="s">
        <v>261</v>
      </c>
      <c r="T1530" s="122" t="s">
        <v>3587</v>
      </c>
      <c r="U1530" s="122" t="s">
        <v>262</v>
      </c>
      <c r="V1530" s="121">
        <v>200000</v>
      </c>
      <c r="W1530" s="120" t="s">
        <v>94</v>
      </c>
      <c r="X1530" s="120" t="s">
        <v>45</v>
      </c>
      <c r="Y1530" s="132" t="s">
        <v>43</v>
      </c>
      <c r="Z1530" s="107" t="s">
        <v>43</v>
      </c>
      <c r="AA1530" s="43" t="s">
        <v>46</v>
      </c>
      <c r="AB1530" s="133" t="s">
        <v>47</v>
      </c>
      <c r="AC1530" s="134"/>
      <c r="AD1530" s="134"/>
      <c r="AE1530" s="145"/>
      <c r="AF1530" s="135"/>
    </row>
    <row r="1531" s="69" customFormat="1" customHeight="1" spans="1:32">
      <c r="A1531" s="91" t="s">
        <v>4122</v>
      </c>
      <c r="B1531" s="91" t="s">
        <v>3831</v>
      </c>
      <c r="C1531" s="92">
        <v>45564</v>
      </c>
      <c r="D1531" s="93" t="s">
        <v>49</v>
      </c>
      <c r="E1531" s="91" t="s">
        <v>142</v>
      </c>
      <c r="F1531" s="94" t="s">
        <v>4123</v>
      </c>
      <c r="G1531" s="94" t="s">
        <v>797</v>
      </c>
      <c r="H1531" s="94"/>
      <c r="I1531" s="94" t="s">
        <v>37</v>
      </c>
      <c r="J1531" s="94" t="s">
        <v>150</v>
      </c>
      <c r="K1531" s="102">
        <v>7000</v>
      </c>
      <c r="L1531" s="107" t="s">
        <v>39</v>
      </c>
      <c r="M1531" s="103">
        <v>7.1027</v>
      </c>
      <c r="N1531" s="104">
        <f t="shared" si="107"/>
        <v>49718.9</v>
      </c>
      <c r="O1531" s="105">
        <v>45601</v>
      </c>
      <c r="P1531" s="106" t="s">
        <v>108</v>
      </c>
      <c r="Q1531" s="106" t="s">
        <v>798</v>
      </c>
      <c r="R1531" s="94" t="s">
        <v>799</v>
      </c>
      <c r="S1531" s="94" t="s">
        <v>68</v>
      </c>
      <c r="T1531" s="94" t="s">
        <v>3800</v>
      </c>
      <c r="U1531" s="94" t="s">
        <v>43</v>
      </c>
      <c r="V1531" s="120" t="s">
        <v>70</v>
      </c>
      <c r="W1531" s="91" t="s">
        <v>800</v>
      </c>
      <c r="X1531" s="120" t="s">
        <v>45</v>
      </c>
      <c r="Y1531" s="132" t="s">
        <v>43</v>
      </c>
      <c r="Z1531" s="91" t="s">
        <v>43</v>
      </c>
      <c r="AA1531" s="138" t="s">
        <v>163</v>
      </c>
      <c r="AB1531" s="133" t="s">
        <v>113</v>
      </c>
      <c r="AC1531" s="136" t="s">
        <v>73</v>
      </c>
      <c r="AE1531" s="135"/>
      <c r="AF1531" s="135"/>
    </row>
    <row r="1532" s="69" customFormat="1" customHeight="1" spans="1:32">
      <c r="A1532" s="91" t="s">
        <v>4124</v>
      </c>
      <c r="B1532" s="91" t="s">
        <v>3831</v>
      </c>
      <c r="C1532" s="92">
        <v>45564</v>
      </c>
      <c r="D1532" s="93" t="s">
        <v>49</v>
      </c>
      <c r="E1532" s="91" t="s">
        <v>142</v>
      </c>
      <c r="F1532" s="94" t="s">
        <v>4125</v>
      </c>
      <c r="G1532" s="94" t="s">
        <v>242</v>
      </c>
      <c r="H1532" s="94"/>
      <c r="I1532" s="94" t="s">
        <v>53</v>
      </c>
      <c r="J1532" s="95" t="s">
        <v>243</v>
      </c>
      <c r="K1532" s="109">
        <v>3233.5</v>
      </c>
      <c r="L1532" s="107" t="s">
        <v>39</v>
      </c>
      <c r="M1532" s="103">
        <v>7.1027</v>
      </c>
      <c r="N1532" s="104">
        <f t="shared" si="107"/>
        <v>22966.58045</v>
      </c>
      <c r="O1532" s="108">
        <v>45585</v>
      </c>
      <c r="P1532" s="106">
        <v>3233.5</v>
      </c>
      <c r="Q1532" s="106" t="s">
        <v>40</v>
      </c>
      <c r="R1532" s="94" t="s">
        <v>244</v>
      </c>
      <c r="S1532" s="94" t="s">
        <v>42</v>
      </c>
      <c r="T1532" s="94" t="s">
        <v>43</v>
      </c>
      <c r="U1532" s="94" t="s">
        <v>43</v>
      </c>
      <c r="V1532" s="120" t="s">
        <v>44</v>
      </c>
      <c r="W1532" s="91" t="s">
        <v>43</v>
      </c>
      <c r="X1532" s="120" t="s">
        <v>45</v>
      </c>
      <c r="Y1532" s="132" t="s">
        <v>43</v>
      </c>
      <c r="Z1532" s="107" t="s">
        <v>43</v>
      </c>
      <c r="AA1532" s="43" t="s">
        <v>46</v>
      </c>
      <c r="AB1532" s="133" t="s">
        <v>47</v>
      </c>
      <c r="AC1532" s="134"/>
      <c r="AE1532" s="145"/>
      <c r="AF1532" s="135"/>
    </row>
    <row r="1533" s="69" customFormat="1" customHeight="1" spans="1:32">
      <c r="A1533" s="91" t="s">
        <v>4126</v>
      </c>
      <c r="B1533" s="91" t="s">
        <v>3831</v>
      </c>
      <c r="C1533" s="92">
        <v>45564</v>
      </c>
      <c r="D1533" s="93" t="s">
        <v>75</v>
      </c>
      <c r="E1533" s="91" t="s">
        <v>76</v>
      </c>
      <c r="F1533" s="94" t="s">
        <v>4127</v>
      </c>
      <c r="G1533" s="94" t="s">
        <v>237</v>
      </c>
      <c r="H1533" s="94"/>
      <c r="I1533" s="94" t="s">
        <v>79</v>
      </c>
      <c r="J1533" s="94" t="s">
        <v>80</v>
      </c>
      <c r="K1533" s="102">
        <v>2201.6</v>
      </c>
      <c r="L1533" s="107" t="s">
        <v>39</v>
      </c>
      <c r="M1533" s="103">
        <v>7.1027</v>
      </c>
      <c r="N1533" s="104">
        <f t="shared" si="107"/>
        <v>15637.30432</v>
      </c>
      <c r="O1533" s="105">
        <v>45577</v>
      </c>
      <c r="P1533" s="106" t="s">
        <v>108</v>
      </c>
      <c r="Q1533" s="106" t="s">
        <v>408</v>
      </c>
      <c r="R1533" s="94" t="s">
        <v>238</v>
      </c>
      <c r="S1533" s="94" t="s">
        <v>57</v>
      </c>
      <c r="T1533" s="94" t="s">
        <v>43</v>
      </c>
      <c r="U1533" s="94" t="s">
        <v>43</v>
      </c>
      <c r="V1533" s="120">
        <v>150000</v>
      </c>
      <c r="W1533" s="91" t="s">
        <v>239</v>
      </c>
      <c r="X1533" s="120" t="s">
        <v>45</v>
      </c>
      <c r="Y1533" s="132" t="s">
        <v>43</v>
      </c>
      <c r="Z1533" s="40" t="s">
        <v>43</v>
      </c>
      <c r="AA1533" s="43" t="s">
        <v>46</v>
      </c>
      <c r="AB1533" s="133" t="s">
        <v>47</v>
      </c>
      <c r="AC1533" s="134"/>
      <c r="AE1533" s="135"/>
      <c r="AF1533" s="135"/>
    </row>
    <row r="1534" s="69" customFormat="1" customHeight="1" spans="1:32">
      <c r="A1534" s="91" t="s">
        <v>4128</v>
      </c>
      <c r="B1534" s="91" t="s">
        <v>3831</v>
      </c>
      <c r="C1534" s="92">
        <v>45564</v>
      </c>
      <c r="D1534" s="93" t="s">
        <v>49</v>
      </c>
      <c r="E1534" s="91" t="s">
        <v>142</v>
      </c>
      <c r="F1534" s="94" t="s">
        <v>4129</v>
      </c>
      <c r="G1534" s="94" t="s">
        <v>1745</v>
      </c>
      <c r="H1534" s="94"/>
      <c r="I1534" s="94" t="s">
        <v>258</v>
      </c>
      <c r="J1534" s="94" t="s">
        <v>150</v>
      </c>
      <c r="K1534" s="102">
        <v>31264.15</v>
      </c>
      <c r="L1534" s="107" t="s">
        <v>39</v>
      </c>
      <c r="M1534" s="103">
        <v>7.1027</v>
      </c>
      <c r="N1534" s="104">
        <f t="shared" si="107"/>
        <v>222059.878205</v>
      </c>
      <c r="O1534" s="105">
        <v>45601</v>
      </c>
      <c r="P1534" s="106">
        <v>16788.07</v>
      </c>
      <c r="Q1534" s="106" t="s">
        <v>176</v>
      </c>
      <c r="R1534" s="94" t="s">
        <v>1746</v>
      </c>
      <c r="S1534" s="94" t="s">
        <v>93</v>
      </c>
      <c r="T1534" s="94" t="s">
        <v>199</v>
      </c>
      <c r="U1534" s="94" t="s">
        <v>43</v>
      </c>
      <c r="V1534" s="120">
        <v>100000</v>
      </c>
      <c r="W1534" s="91" t="s">
        <v>1747</v>
      </c>
      <c r="X1534" s="120" t="s">
        <v>45</v>
      </c>
      <c r="Y1534" s="132" t="s">
        <v>43</v>
      </c>
      <c r="Z1534" s="91" t="s">
        <v>43</v>
      </c>
      <c r="AA1534" s="43" t="s">
        <v>46</v>
      </c>
      <c r="AB1534" s="133" t="s">
        <v>47</v>
      </c>
      <c r="AC1534" s="134"/>
      <c r="AE1534" s="145"/>
      <c r="AF1534" s="135"/>
    </row>
    <row r="1535" s="69" customFormat="1" customHeight="1" spans="1:32">
      <c r="A1535" s="91" t="s">
        <v>4130</v>
      </c>
      <c r="B1535" s="91" t="s">
        <v>3831</v>
      </c>
      <c r="C1535" s="92">
        <v>45564</v>
      </c>
      <c r="D1535" s="93" t="s">
        <v>75</v>
      </c>
      <c r="E1535" s="91" t="s">
        <v>279</v>
      </c>
      <c r="F1535" s="94" t="s">
        <v>3839</v>
      </c>
      <c r="G1535" s="94" t="s">
        <v>281</v>
      </c>
      <c r="H1535" s="94"/>
      <c r="I1535" s="94" t="s">
        <v>79</v>
      </c>
      <c r="J1535" s="94" t="s">
        <v>282</v>
      </c>
      <c r="K1535" s="102">
        <v>54167.3</v>
      </c>
      <c r="L1535" s="107" t="s">
        <v>39</v>
      </c>
      <c r="M1535" s="103">
        <v>7.1027</v>
      </c>
      <c r="N1535" s="104">
        <f t="shared" si="107"/>
        <v>384734.08171</v>
      </c>
      <c r="O1535" s="105">
        <v>45593</v>
      </c>
      <c r="P1535" s="106" t="s">
        <v>4131</v>
      </c>
      <c r="Q1535" s="106" t="s">
        <v>2266</v>
      </c>
      <c r="R1535" s="94" t="s">
        <v>4132</v>
      </c>
      <c r="S1535" s="122" t="s">
        <v>261</v>
      </c>
      <c r="T1535" s="122" t="s">
        <v>3587</v>
      </c>
      <c r="U1535" s="122" t="s">
        <v>262</v>
      </c>
      <c r="V1535" s="120" t="s">
        <v>70</v>
      </c>
      <c r="W1535" s="91" t="s">
        <v>4133</v>
      </c>
      <c r="X1535" s="120" t="s">
        <v>45</v>
      </c>
      <c r="Y1535" s="132" t="s">
        <v>43</v>
      </c>
      <c r="Z1535" s="91" t="s">
        <v>43</v>
      </c>
      <c r="AA1535" s="138" t="s">
        <v>46</v>
      </c>
      <c r="AB1535" s="133" t="s">
        <v>113</v>
      </c>
      <c r="AC1535" s="136" t="s">
        <v>73</v>
      </c>
      <c r="AE1535" s="145"/>
      <c r="AF1535" s="135"/>
    </row>
    <row r="1536" s="69" customFormat="1" customHeight="1" spans="1:32">
      <c r="A1536" s="91" t="s">
        <v>3988</v>
      </c>
      <c r="B1536" s="91" t="s">
        <v>3831</v>
      </c>
      <c r="C1536" s="92">
        <v>45564</v>
      </c>
      <c r="D1536" s="93" t="s">
        <v>60</v>
      </c>
      <c r="E1536" s="91" t="s">
        <v>2627</v>
      </c>
      <c r="F1536" s="94" t="s">
        <v>3989</v>
      </c>
      <c r="G1536" s="94" t="s">
        <v>87</v>
      </c>
      <c r="H1536" s="94"/>
      <c r="I1536" s="94" t="s">
        <v>79</v>
      </c>
      <c r="J1536" s="94" t="s">
        <v>88</v>
      </c>
      <c r="K1536" s="102">
        <v>42970</v>
      </c>
      <c r="L1536" s="107" t="s">
        <v>89</v>
      </c>
      <c r="M1536" s="102">
        <v>1</v>
      </c>
      <c r="N1536" s="104">
        <f t="shared" si="107"/>
        <v>42970</v>
      </c>
      <c r="O1536" s="108">
        <v>45593</v>
      </c>
      <c r="P1536" s="106" t="s">
        <v>3994</v>
      </c>
      <c r="Q1536" s="106" t="s">
        <v>4068</v>
      </c>
      <c r="R1536" s="95" t="s">
        <v>92</v>
      </c>
      <c r="S1536" s="122" t="s">
        <v>261</v>
      </c>
      <c r="T1536" s="122" t="s">
        <v>3587</v>
      </c>
      <c r="U1536" s="122" t="s">
        <v>262</v>
      </c>
      <c r="V1536" s="121">
        <v>200000</v>
      </c>
      <c r="W1536" s="120" t="s">
        <v>94</v>
      </c>
      <c r="X1536" s="120" t="s">
        <v>45</v>
      </c>
      <c r="Y1536" s="132" t="s">
        <v>43</v>
      </c>
      <c r="Z1536" s="107" t="s">
        <v>43</v>
      </c>
      <c r="AA1536" s="43" t="s">
        <v>46</v>
      </c>
      <c r="AB1536" s="133" t="s">
        <v>47</v>
      </c>
      <c r="AC1536" s="134"/>
      <c r="AD1536" s="134" t="s">
        <v>3419</v>
      </c>
      <c r="AE1536" s="145"/>
      <c r="AF1536" s="135"/>
    </row>
    <row r="1537" s="69" customFormat="1" customHeight="1" spans="1:32">
      <c r="A1537" s="91" t="s">
        <v>4134</v>
      </c>
      <c r="B1537" s="91" t="s">
        <v>3831</v>
      </c>
      <c r="C1537" s="92">
        <v>45565</v>
      </c>
      <c r="D1537" s="93" t="s">
        <v>75</v>
      </c>
      <c r="E1537" s="91" t="s">
        <v>279</v>
      </c>
      <c r="F1537" s="94" t="s">
        <v>3839</v>
      </c>
      <c r="G1537" s="94" t="s">
        <v>281</v>
      </c>
      <c r="H1537" s="94"/>
      <c r="I1537" s="94" t="s">
        <v>79</v>
      </c>
      <c r="J1537" s="94" t="s">
        <v>282</v>
      </c>
      <c r="K1537" s="102">
        <v>18933.6</v>
      </c>
      <c r="L1537" s="107" t="s">
        <v>39</v>
      </c>
      <c r="M1537" s="103">
        <v>7.1027</v>
      </c>
      <c r="N1537" s="104">
        <f t="shared" si="107"/>
        <v>134479.68072</v>
      </c>
      <c r="O1537" s="105">
        <v>45593</v>
      </c>
      <c r="P1537" s="106">
        <v>169776.02</v>
      </c>
      <c r="Q1537" s="106" t="s">
        <v>2266</v>
      </c>
      <c r="R1537" s="94" t="s">
        <v>4135</v>
      </c>
      <c r="S1537" s="122" t="s">
        <v>261</v>
      </c>
      <c r="T1537" s="122" t="s">
        <v>3587</v>
      </c>
      <c r="U1537" s="122" t="s">
        <v>262</v>
      </c>
      <c r="V1537" s="120" t="s">
        <v>70</v>
      </c>
      <c r="W1537" s="91" t="s">
        <v>4136</v>
      </c>
      <c r="X1537" s="120" t="s">
        <v>45</v>
      </c>
      <c r="Y1537" s="132" t="s">
        <v>43</v>
      </c>
      <c r="Z1537" s="91" t="s">
        <v>43</v>
      </c>
      <c r="AA1537" s="138" t="s">
        <v>46</v>
      </c>
      <c r="AB1537" s="133" t="s">
        <v>113</v>
      </c>
      <c r="AC1537" s="136" t="s">
        <v>73</v>
      </c>
      <c r="AE1537" s="145"/>
      <c r="AF1537" s="135"/>
    </row>
    <row r="1538" s="69" customFormat="1" customHeight="1" spans="1:32">
      <c r="A1538" s="91" t="s">
        <v>3988</v>
      </c>
      <c r="B1538" s="91" t="s">
        <v>3831</v>
      </c>
      <c r="C1538" s="92">
        <v>45565</v>
      </c>
      <c r="D1538" s="93" t="s">
        <v>60</v>
      </c>
      <c r="E1538" s="91" t="s">
        <v>2627</v>
      </c>
      <c r="F1538" s="94" t="s">
        <v>3989</v>
      </c>
      <c r="G1538" s="94" t="s">
        <v>87</v>
      </c>
      <c r="H1538" s="94"/>
      <c r="I1538" s="94" t="s">
        <v>79</v>
      </c>
      <c r="J1538" s="94" t="s">
        <v>88</v>
      </c>
      <c r="K1538" s="102">
        <v>4460</v>
      </c>
      <c r="L1538" s="107" t="s">
        <v>89</v>
      </c>
      <c r="M1538" s="102">
        <v>1</v>
      </c>
      <c r="N1538" s="104">
        <f t="shared" si="107"/>
        <v>4460</v>
      </c>
      <c r="O1538" s="108">
        <v>45593</v>
      </c>
      <c r="P1538" s="106" t="s">
        <v>3994</v>
      </c>
      <c r="Q1538" s="106" t="s">
        <v>4068</v>
      </c>
      <c r="R1538" s="95" t="s">
        <v>92</v>
      </c>
      <c r="S1538" s="122" t="s">
        <v>261</v>
      </c>
      <c r="T1538" s="122" t="s">
        <v>3587</v>
      </c>
      <c r="U1538" s="122" t="s">
        <v>262</v>
      </c>
      <c r="V1538" s="121">
        <v>200000</v>
      </c>
      <c r="W1538" s="120" t="s">
        <v>94</v>
      </c>
      <c r="X1538" s="120" t="s">
        <v>45</v>
      </c>
      <c r="Y1538" s="132" t="s">
        <v>43</v>
      </c>
      <c r="Z1538" s="107" t="s">
        <v>43</v>
      </c>
      <c r="AA1538" s="43" t="s">
        <v>46</v>
      </c>
      <c r="AB1538" s="133" t="s">
        <v>47</v>
      </c>
      <c r="AC1538" s="134"/>
      <c r="AD1538" s="134" t="s">
        <v>4137</v>
      </c>
      <c r="AE1538" s="145"/>
      <c r="AF1538" s="135"/>
    </row>
    <row r="1539" s="69" customFormat="1" customHeight="1" spans="1:32">
      <c r="A1539" s="91" t="s">
        <v>3988</v>
      </c>
      <c r="B1539" s="91" t="s">
        <v>3831</v>
      </c>
      <c r="C1539" s="92">
        <v>45565</v>
      </c>
      <c r="D1539" s="93" t="s">
        <v>60</v>
      </c>
      <c r="E1539" s="91" t="s">
        <v>2627</v>
      </c>
      <c r="F1539" s="94" t="s">
        <v>3989</v>
      </c>
      <c r="G1539" s="94" t="s">
        <v>87</v>
      </c>
      <c r="H1539" s="94"/>
      <c r="I1539" s="94" t="s">
        <v>79</v>
      </c>
      <c r="J1539" s="94" t="s">
        <v>88</v>
      </c>
      <c r="K1539" s="102">
        <v>68251.61</v>
      </c>
      <c r="L1539" s="107" t="s">
        <v>89</v>
      </c>
      <c r="M1539" s="102">
        <v>1</v>
      </c>
      <c r="N1539" s="104">
        <f t="shared" si="107"/>
        <v>68251.61</v>
      </c>
      <c r="O1539" s="108">
        <v>45593</v>
      </c>
      <c r="P1539" s="106" t="s">
        <v>3994</v>
      </c>
      <c r="Q1539" s="106" t="s">
        <v>4068</v>
      </c>
      <c r="R1539" s="95" t="s">
        <v>92</v>
      </c>
      <c r="S1539" s="122" t="s">
        <v>261</v>
      </c>
      <c r="T1539" s="122" t="s">
        <v>3587</v>
      </c>
      <c r="U1539" s="122" t="s">
        <v>262</v>
      </c>
      <c r="V1539" s="121">
        <v>200000</v>
      </c>
      <c r="W1539" s="120" t="s">
        <v>94</v>
      </c>
      <c r="X1539" s="120" t="s">
        <v>45</v>
      </c>
      <c r="Y1539" s="132" t="s">
        <v>43</v>
      </c>
      <c r="Z1539" s="107" t="s">
        <v>43</v>
      </c>
      <c r="AA1539" s="43" t="s">
        <v>46</v>
      </c>
      <c r="AB1539" s="133" t="s">
        <v>47</v>
      </c>
      <c r="AC1539" s="134"/>
      <c r="AD1539" s="134" t="s">
        <v>4138</v>
      </c>
      <c r="AE1539" s="145"/>
      <c r="AF1539" s="135"/>
    </row>
    <row r="1540" s="69" customFormat="1" customHeight="1" spans="1:32">
      <c r="A1540" s="91" t="s">
        <v>4139</v>
      </c>
      <c r="B1540" s="91" t="s">
        <v>3831</v>
      </c>
      <c r="C1540" s="92">
        <v>45565</v>
      </c>
      <c r="D1540" s="93" t="s">
        <v>33</v>
      </c>
      <c r="E1540" s="91" t="s">
        <v>344</v>
      </c>
      <c r="F1540" s="94" t="s">
        <v>4140</v>
      </c>
      <c r="G1540" s="94" t="s">
        <v>1294</v>
      </c>
      <c r="H1540" s="94"/>
      <c r="I1540" s="94" t="s">
        <v>37</v>
      </c>
      <c r="J1540" s="94" t="s">
        <v>3243</v>
      </c>
      <c r="K1540" s="102">
        <v>15276</v>
      </c>
      <c r="L1540" s="40" t="s">
        <v>39</v>
      </c>
      <c r="M1540" s="103">
        <v>7.1027</v>
      </c>
      <c r="N1540" s="104">
        <f t="shared" si="107"/>
        <v>108500.8452</v>
      </c>
      <c r="O1540" s="105">
        <v>45601</v>
      </c>
      <c r="P1540" s="106">
        <v>4574.8</v>
      </c>
      <c r="Q1540" s="106" t="s">
        <v>1369</v>
      </c>
      <c r="R1540" s="94" t="s">
        <v>3244</v>
      </c>
      <c r="S1540" s="122" t="s">
        <v>261</v>
      </c>
      <c r="T1540" s="122" t="s">
        <v>3587</v>
      </c>
      <c r="U1540" s="122" t="s">
        <v>262</v>
      </c>
      <c r="V1540" s="120" t="s">
        <v>70</v>
      </c>
      <c r="W1540" s="91" t="s">
        <v>3245</v>
      </c>
      <c r="X1540" s="120" t="s">
        <v>45</v>
      </c>
      <c r="Y1540" s="132" t="s">
        <v>43</v>
      </c>
      <c r="Z1540" s="91" t="s">
        <v>43</v>
      </c>
      <c r="AA1540" s="138" t="s">
        <v>46</v>
      </c>
      <c r="AB1540" s="133" t="s">
        <v>47</v>
      </c>
      <c r="AC1540" s="134"/>
      <c r="AE1540" s="135"/>
      <c r="AF1540" s="135"/>
    </row>
    <row r="1541" s="70" customFormat="1" customHeight="1" spans="1:32">
      <c r="A1541" s="91" t="s">
        <v>3868</v>
      </c>
      <c r="B1541" s="91" t="s">
        <v>3831</v>
      </c>
      <c r="C1541" s="92">
        <v>45565</v>
      </c>
      <c r="D1541" s="93" t="s">
        <v>49</v>
      </c>
      <c r="E1541" s="91" t="s">
        <v>305</v>
      </c>
      <c r="F1541" s="94" t="s">
        <v>3869</v>
      </c>
      <c r="G1541" s="94" t="s">
        <v>307</v>
      </c>
      <c r="H1541" s="94"/>
      <c r="I1541" s="94" t="s">
        <v>79</v>
      </c>
      <c r="J1541" s="94" t="s">
        <v>308</v>
      </c>
      <c r="K1541" s="102">
        <v>8040</v>
      </c>
      <c r="L1541" s="40" t="s">
        <v>157</v>
      </c>
      <c r="M1541" s="109">
        <v>0.91091</v>
      </c>
      <c r="N1541" s="104">
        <f t="shared" si="107"/>
        <v>7323.7164</v>
      </c>
      <c r="O1541" s="108">
        <v>45581</v>
      </c>
      <c r="P1541" s="110" t="s">
        <v>108</v>
      </c>
      <c r="Q1541" s="106" t="s">
        <v>158</v>
      </c>
      <c r="R1541" s="94" t="s">
        <v>698</v>
      </c>
      <c r="S1541" s="95" t="s">
        <v>192</v>
      </c>
      <c r="T1541" s="95" t="s">
        <v>43</v>
      </c>
      <c r="U1541" s="95" t="s">
        <v>43</v>
      </c>
      <c r="V1541" s="121" t="s">
        <v>193</v>
      </c>
      <c r="W1541" s="91" t="s">
        <v>43</v>
      </c>
      <c r="X1541" s="120" t="s">
        <v>45</v>
      </c>
      <c r="Y1541" s="132" t="s">
        <v>43</v>
      </c>
      <c r="Z1541" s="107" t="s">
        <v>43</v>
      </c>
      <c r="AA1541" s="138" t="s">
        <v>1805</v>
      </c>
      <c r="AB1541" s="133"/>
      <c r="AC1541" s="136"/>
      <c r="AE1541" s="140"/>
      <c r="AF1541" s="140"/>
    </row>
    <row r="1542" s="70" customFormat="1" customHeight="1" spans="1:32">
      <c r="A1542" s="91" t="s">
        <v>3868</v>
      </c>
      <c r="B1542" s="91" t="s">
        <v>3831</v>
      </c>
      <c r="C1542" s="92">
        <v>45565</v>
      </c>
      <c r="D1542" s="93" t="s">
        <v>49</v>
      </c>
      <c r="E1542" s="91" t="s">
        <v>305</v>
      </c>
      <c r="F1542" s="94" t="s">
        <v>3869</v>
      </c>
      <c r="G1542" s="94" t="s">
        <v>307</v>
      </c>
      <c r="H1542" s="94"/>
      <c r="I1542" s="94" t="s">
        <v>79</v>
      </c>
      <c r="J1542" s="94" t="s">
        <v>308</v>
      </c>
      <c r="K1542" s="102">
        <v>8400</v>
      </c>
      <c r="L1542" s="40" t="s">
        <v>157</v>
      </c>
      <c r="M1542" s="109">
        <v>0.91091</v>
      </c>
      <c r="N1542" s="104">
        <f t="shared" si="107"/>
        <v>7651.644</v>
      </c>
      <c r="O1542" s="108">
        <v>45581</v>
      </c>
      <c r="P1542" s="110" t="s">
        <v>108</v>
      </c>
      <c r="Q1542" s="106" t="s">
        <v>158</v>
      </c>
      <c r="R1542" s="94" t="s">
        <v>2588</v>
      </c>
      <c r="S1542" s="95" t="s">
        <v>192</v>
      </c>
      <c r="T1542" s="95" t="s">
        <v>43</v>
      </c>
      <c r="U1542" s="95" t="s">
        <v>43</v>
      </c>
      <c r="V1542" s="121" t="s">
        <v>193</v>
      </c>
      <c r="W1542" s="91" t="s">
        <v>43</v>
      </c>
      <c r="X1542" s="120" t="s">
        <v>45</v>
      </c>
      <c r="Y1542" s="132" t="s">
        <v>43</v>
      </c>
      <c r="Z1542" s="107" t="s">
        <v>43</v>
      </c>
      <c r="AA1542" s="138" t="s">
        <v>1805</v>
      </c>
      <c r="AB1542" s="133"/>
      <c r="AC1542" s="136"/>
      <c r="AE1542" s="140"/>
      <c r="AF1542" s="140"/>
    </row>
    <row r="1543" s="70" customFormat="1" customHeight="1" spans="1:32">
      <c r="A1543" s="91" t="s">
        <v>3868</v>
      </c>
      <c r="B1543" s="91" t="s">
        <v>3831</v>
      </c>
      <c r="C1543" s="92">
        <v>45565</v>
      </c>
      <c r="D1543" s="93" t="s">
        <v>49</v>
      </c>
      <c r="E1543" s="91" t="s">
        <v>305</v>
      </c>
      <c r="F1543" s="94" t="s">
        <v>3869</v>
      </c>
      <c r="G1543" s="94" t="s">
        <v>307</v>
      </c>
      <c r="H1543" s="94"/>
      <c r="I1543" s="94" t="s">
        <v>79</v>
      </c>
      <c r="J1543" s="94" t="s">
        <v>308</v>
      </c>
      <c r="K1543" s="102">
        <v>34600</v>
      </c>
      <c r="L1543" s="40" t="s">
        <v>157</v>
      </c>
      <c r="M1543" s="109">
        <v>0.91091</v>
      </c>
      <c r="N1543" s="104">
        <f t="shared" si="107"/>
        <v>31517.486</v>
      </c>
      <c r="O1543" s="108">
        <v>45609</v>
      </c>
      <c r="P1543" s="110" t="s">
        <v>108</v>
      </c>
      <c r="Q1543" s="106" t="s">
        <v>158</v>
      </c>
      <c r="R1543" s="94" t="s">
        <v>3825</v>
      </c>
      <c r="S1543" s="95" t="s">
        <v>192</v>
      </c>
      <c r="T1543" s="95" t="s">
        <v>43</v>
      </c>
      <c r="U1543" s="95" t="s">
        <v>43</v>
      </c>
      <c r="V1543" s="121" t="s">
        <v>193</v>
      </c>
      <c r="W1543" s="91" t="s">
        <v>43</v>
      </c>
      <c r="X1543" s="120" t="s">
        <v>45</v>
      </c>
      <c r="Y1543" s="132" t="s">
        <v>43</v>
      </c>
      <c r="Z1543" s="107" t="s">
        <v>43</v>
      </c>
      <c r="AA1543" s="138" t="s">
        <v>1805</v>
      </c>
      <c r="AB1543" s="133"/>
      <c r="AC1543" s="136"/>
      <c r="AE1543" s="140"/>
      <c r="AF1543" s="140"/>
    </row>
    <row r="1544" s="70" customFormat="1" customHeight="1" spans="1:32">
      <c r="A1544" s="91" t="s">
        <v>4141</v>
      </c>
      <c r="B1544" s="91" t="s">
        <v>3831</v>
      </c>
      <c r="C1544" s="92">
        <v>45565</v>
      </c>
      <c r="D1544" s="93" t="s">
        <v>49</v>
      </c>
      <c r="E1544" s="91" t="s">
        <v>305</v>
      </c>
      <c r="F1544" s="94" t="s">
        <v>3869</v>
      </c>
      <c r="G1544" s="94" t="s">
        <v>307</v>
      </c>
      <c r="H1544" s="94"/>
      <c r="I1544" s="94" t="s">
        <v>79</v>
      </c>
      <c r="J1544" s="94" t="s">
        <v>308</v>
      </c>
      <c r="K1544" s="102">
        <v>6220</v>
      </c>
      <c r="L1544" s="40" t="s">
        <v>157</v>
      </c>
      <c r="M1544" s="109">
        <v>0.91091</v>
      </c>
      <c r="N1544" s="104">
        <f t="shared" ref="N1544:N1553" si="108">K1544*M1544</f>
        <v>5665.8602</v>
      </c>
      <c r="O1544" s="108">
        <v>45581</v>
      </c>
      <c r="P1544" s="110" t="s">
        <v>108</v>
      </c>
      <c r="Q1544" s="106" t="s">
        <v>158</v>
      </c>
      <c r="R1544" s="94" t="s">
        <v>3262</v>
      </c>
      <c r="S1544" s="95" t="s">
        <v>192</v>
      </c>
      <c r="T1544" s="95" t="s">
        <v>43</v>
      </c>
      <c r="U1544" s="95" t="s">
        <v>43</v>
      </c>
      <c r="V1544" s="121" t="s">
        <v>193</v>
      </c>
      <c r="W1544" s="91" t="s">
        <v>43</v>
      </c>
      <c r="X1544" s="120" t="s">
        <v>4142</v>
      </c>
      <c r="Y1544" s="132">
        <v>1</v>
      </c>
      <c r="Z1544" s="107" t="s">
        <v>273</v>
      </c>
      <c r="AA1544" s="138" t="s">
        <v>1805</v>
      </c>
      <c r="AB1544" s="133"/>
      <c r="AC1544" s="136"/>
      <c r="AE1544" s="140"/>
      <c r="AF1544" s="140"/>
    </row>
    <row r="1545" s="70" customFormat="1" customHeight="1" spans="1:31">
      <c r="A1545" s="91" t="s">
        <v>4143</v>
      </c>
      <c r="B1545" s="91" t="s">
        <v>3831</v>
      </c>
      <c r="C1545" s="92">
        <v>45565</v>
      </c>
      <c r="D1545" s="93" t="s">
        <v>49</v>
      </c>
      <c r="E1545" s="91" t="s">
        <v>311</v>
      </c>
      <c r="F1545" s="94" t="s">
        <v>4144</v>
      </c>
      <c r="G1545" s="94" t="s">
        <v>904</v>
      </c>
      <c r="H1545" s="94"/>
      <c r="I1545" s="94" t="s">
        <v>37</v>
      </c>
      <c r="J1545" s="94" t="s">
        <v>905</v>
      </c>
      <c r="K1545" s="102">
        <v>17610</v>
      </c>
      <c r="L1545" s="40" t="s">
        <v>39</v>
      </c>
      <c r="M1545" s="103">
        <v>7.1027</v>
      </c>
      <c r="N1545" s="104">
        <f t="shared" si="108"/>
        <v>125078.547</v>
      </c>
      <c r="O1545" s="105" t="s">
        <v>4145</v>
      </c>
      <c r="P1545" s="106">
        <v>8795</v>
      </c>
      <c r="Q1545" s="106" t="s">
        <v>4146</v>
      </c>
      <c r="R1545" s="94" t="s">
        <v>906</v>
      </c>
      <c r="S1545" s="94" t="s">
        <v>68</v>
      </c>
      <c r="T1545" s="94" t="s">
        <v>1302</v>
      </c>
      <c r="U1545" s="94" t="s">
        <v>43</v>
      </c>
      <c r="V1545" s="120" t="s">
        <v>70</v>
      </c>
      <c r="W1545" s="91" t="s">
        <v>2788</v>
      </c>
      <c r="X1545" s="120" t="s">
        <v>45</v>
      </c>
      <c r="Y1545" s="132" t="s">
        <v>43</v>
      </c>
      <c r="Z1545" s="91" t="s">
        <v>43</v>
      </c>
      <c r="AA1545" s="138" t="s">
        <v>46</v>
      </c>
      <c r="AB1545" s="138" t="s">
        <v>907</v>
      </c>
      <c r="AC1545" s="136" t="s">
        <v>73</v>
      </c>
      <c r="AE1545" s="136"/>
    </row>
    <row r="1546" s="69" customFormat="1" customHeight="1" spans="1:32">
      <c r="A1546" s="91" t="s">
        <v>4147</v>
      </c>
      <c r="B1546" s="91" t="s">
        <v>3831</v>
      </c>
      <c r="C1546" s="92">
        <v>45565</v>
      </c>
      <c r="D1546" s="93" t="s">
        <v>49</v>
      </c>
      <c r="E1546" s="91" t="s">
        <v>311</v>
      </c>
      <c r="F1546" s="94" t="s">
        <v>4148</v>
      </c>
      <c r="G1546" s="94" t="s">
        <v>2327</v>
      </c>
      <c r="H1546" s="94"/>
      <c r="I1546" s="94" t="s">
        <v>37</v>
      </c>
      <c r="J1546" s="94" t="s">
        <v>516</v>
      </c>
      <c r="K1546" s="102">
        <v>9110</v>
      </c>
      <c r="L1546" s="91" t="s">
        <v>517</v>
      </c>
      <c r="M1546" s="102">
        <v>4.8084</v>
      </c>
      <c r="N1546" s="104">
        <f t="shared" si="108"/>
        <v>43804.524</v>
      </c>
      <c r="O1546" s="105">
        <v>45590</v>
      </c>
      <c r="P1546" s="106" t="s">
        <v>4149</v>
      </c>
      <c r="Q1546" s="106" t="s">
        <v>458</v>
      </c>
      <c r="R1546" s="94" t="s">
        <v>2330</v>
      </c>
      <c r="S1546" s="122" t="s">
        <v>261</v>
      </c>
      <c r="T1546" s="122" t="s">
        <v>1351</v>
      </c>
      <c r="U1546" s="122" t="s">
        <v>262</v>
      </c>
      <c r="V1546" s="120" t="s">
        <v>70</v>
      </c>
      <c r="W1546" s="91" t="s">
        <v>2331</v>
      </c>
      <c r="X1546" s="120" t="s">
        <v>45</v>
      </c>
      <c r="Y1546" s="132" t="s">
        <v>43</v>
      </c>
      <c r="Z1546" s="40" t="s">
        <v>43</v>
      </c>
      <c r="AA1546" s="138" t="s">
        <v>46</v>
      </c>
      <c r="AB1546" s="138" t="s">
        <v>1309</v>
      </c>
      <c r="AC1546" s="136" t="s">
        <v>73</v>
      </c>
      <c r="AE1546" s="145"/>
      <c r="AF1546" s="135"/>
    </row>
    <row r="1547" s="69" customFormat="1" customHeight="1" spans="1:32">
      <c r="A1547" s="91" t="s">
        <v>4088</v>
      </c>
      <c r="B1547" s="91" t="s">
        <v>3831</v>
      </c>
      <c r="C1547" s="92">
        <v>45565</v>
      </c>
      <c r="D1547" s="93" t="s">
        <v>75</v>
      </c>
      <c r="E1547" s="91" t="s">
        <v>856</v>
      </c>
      <c r="F1547" s="94" t="s">
        <v>4089</v>
      </c>
      <c r="G1547" s="94" t="s">
        <v>1182</v>
      </c>
      <c r="H1547" s="94"/>
      <c r="I1547" s="94" t="s">
        <v>53</v>
      </c>
      <c r="J1547" s="94" t="s">
        <v>977</v>
      </c>
      <c r="K1547" s="102">
        <v>10405.82</v>
      </c>
      <c r="L1547" s="107" t="s">
        <v>39</v>
      </c>
      <c r="M1547" s="103">
        <v>7.1027</v>
      </c>
      <c r="N1547" s="104">
        <f t="shared" si="108"/>
        <v>73909.417714</v>
      </c>
      <c r="O1547" s="105">
        <v>45586</v>
      </c>
      <c r="P1547" s="106">
        <v>6519.79</v>
      </c>
      <c r="Q1547" s="106" t="s">
        <v>4090</v>
      </c>
      <c r="R1547" s="94" t="s">
        <v>1184</v>
      </c>
      <c r="S1547" s="122" t="s">
        <v>261</v>
      </c>
      <c r="T1547" s="122" t="s">
        <v>350</v>
      </c>
      <c r="U1547" s="122" t="s">
        <v>262</v>
      </c>
      <c r="V1547" s="120" t="s">
        <v>70</v>
      </c>
      <c r="W1547" s="91" t="s">
        <v>1185</v>
      </c>
      <c r="X1547" s="120" t="s">
        <v>45</v>
      </c>
      <c r="Y1547" s="132" t="s">
        <v>43</v>
      </c>
      <c r="Z1547" s="91" t="s">
        <v>43</v>
      </c>
      <c r="AA1547" s="43" t="s">
        <v>46</v>
      </c>
      <c r="AB1547" s="133" t="s">
        <v>47</v>
      </c>
      <c r="AC1547" s="134"/>
      <c r="AE1547" s="145"/>
      <c r="AF1547" s="135"/>
    </row>
    <row r="1548" s="69" customFormat="1" customHeight="1" spans="1:32">
      <c r="A1548" s="91" t="s">
        <v>4150</v>
      </c>
      <c r="B1548" s="91" t="s">
        <v>3831</v>
      </c>
      <c r="C1548" s="92">
        <v>45565</v>
      </c>
      <c r="D1548" s="93" t="s">
        <v>60</v>
      </c>
      <c r="E1548" s="91" t="s">
        <v>61</v>
      </c>
      <c r="F1548" s="94" t="s">
        <v>4151</v>
      </c>
      <c r="G1548" s="94" t="s">
        <v>4152</v>
      </c>
      <c r="H1548" s="94"/>
      <c r="I1548" s="94" t="s">
        <v>64</v>
      </c>
      <c r="J1548" s="94" t="s">
        <v>65</v>
      </c>
      <c r="K1548" s="102">
        <v>65128.42</v>
      </c>
      <c r="L1548" s="107" t="s">
        <v>39</v>
      </c>
      <c r="M1548" s="103">
        <v>7.1027</v>
      </c>
      <c r="N1548" s="104">
        <f t="shared" si="108"/>
        <v>462587.628734</v>
      </c>
      <c r="O1548" s="105">
        <v>45603</v>
      </c>
      <c r="P1548" s="106">
        <v>36040.43</v>
      </c>
      <c r="Q1548" s="106" t="s">
        <v>3672</v>
      </c>
      <c r="R1548" s="94" t="s">
        <v>4153</v>
      </c>
      <c r="S1548" s="122" t="s">
        <v>261</v>
      </c>
      <c r="T1548" s="122" t="s">
        <v>3587</v>
      </c>
      <c r="U1548" s="122" t="s">
        <v>262</v>
      </c>
      <c r="V1548" s="120" t="s">
        <v>70</v>
      </c>
      <c r="W1548" s="91" t="s">
        <v>4154</v>
      </c>
      <c r="X1548" s="120" t="s">
        <v>4155</v>
      </c>
      <c r="Y1548" s="132">
        <v>1</v>
      </c>
      <c r="Z1548" s="91" t="s">
        <v>1159</v>
      </c>
      <c r="AA1548" s="43" t="s">
        <v>46</v>
      </c>
      <c r="AB1548" s="133" t="s">
        <v>113</v>
      </c>
      <c r="AC1548" s="134" t="s">
        <v>73</v>
      </c>
      <c r="AE1548" s="145"/>
      <c r="AF1548" s="135"/>
    </row>
    <row r="1549" s="69" customFormat="1" customHeight="1" spans="1:32">
      <c r="A1549" s="91" t="s">
        <v>4156</v>
      </c>
      <c r="B1549" s="91" t="s">
        <v>3831</v>
      </c>
      <c r="C1549" s="92">
        <v>45565</v>
      </c>
      <c r="D1549" s="93" t="s">
        <v>60</v>
      </c>
      <c r="E1549" s="91" t="s">
        <v>61</v>
      </c>
      <c r="F1549" s="94" t="s">
        <v>4157</v>
      </c>
      <c r="G1549" s="94" t="s">
        <v>4158</v>
      </c>
      <c r="H1549" s="94"/>
      <c r="I1549" s="94" t="s">
        <v>145</v>
      </c>
      <c r="J1549" s="94" t="s">
        <v>65</v>
      </c>
      <c r="K1549" s="102">
        <v>234.55</v>
      </c>
      <c r="L1549" s="107" t="s">
        <v>39</v>
      </c>
      <c r="M1549" s="103">
        <v>7.1027</v>
      </c>
      <c r="N1549" s="104">
        <f t="shared" si="108"/>
        <v>1665.938285</v>
      </c>
      <c r="O1549" s="105">
        <v>45580</v>
      </c>
      <c r="P1549" s="106" t="s">
        <v>108</v>
      </c>
      <c r="Q1549" s="106" t="s">
        <v>4159</v>
      </c>
      <c r="R1549" s="94" t="s">
        <v>4160</v>
      </c>
      <c r="S1549" s="122" t="s">
        <v>261</v>
      </c>
      <c r="T1549" s="122" t="s">
        <v>3587</v>
      </c>
      <c r="U1549" s="122" t="s">
        <v>262</v>
      </c>
      <c r="V1549" s="123" t="s">
        <v>286</v>
      </c>
      <c r="W1549" s="124" t="s">
        <v>43</v>
      </c>
      <c r="X1549" s="120" t="s">
        <v>45</v>
      </c>
      <c r="Y1549" s="132" t="s">
        <v>43</v>
      </c>
      <c r="Z1549" s="91" t="s">
        <v>43</v>
      </c>
      <c r="AA1549" s="43" t="s">
        <v>46</v>
      </c>
      <c r="AB1549" s="133" t="s">
        <v>113</v>
      </c>
      <c r="AC1549" s="134" t="s">
        <v>73</v>
      </c>
      <c r="AE1549" s="145"/>
      <c r="AF1549" s="135"/>
    </row>
    <row r="1550" s="69" customFormat="1" customHeight="1" spans="1:32">
      <c r="A1550" s="91" t="s">
        <v>4161</v>
      </c>
      <c r="B1550" s="91" t="s">
        <v>3831</v>
      </c>
      <c r="C1550" s="92">
        <v>45565</v>
      </c>
      <c r="D1550" s="93" t="s">
        <v>60</v>
      </c>
      <c r="E1550" s="91" t="s">
        <v>115</v>
      </c>
      <c r="F1550" s="94" t="s">
        <v>4162</v>
      </c>
      <c r="G1550" s="94" t="s">
        <v>738</v>
      </c>
      <c r="H1550" s="94"/>
      <c r="I1550" s="94" t="s">
        <v>79</v>
      </c>
      <c r="J1550" s="94" t="s">
        <v>682</v>
      </c>
      <c r="K1550" s="102">
        <v>18869.09</v>
      </c>
      <c r="L1550" s="107" t="s">
        <v>39</v>
      </c>
      <c r="M1550" s="103">
        <v>7.1027</v>
      </c>
      <c r="N1550" s="104">
        <f t="shared" si="108"/>
        <v>134021.485543</v>
      </c>
      <c r="O1550" s="105">
        <v>45587</v>
      </c>
      <c r="P1550" s="106">
        <v>18834.09</v>
      </c>
      <c r="Q1550" s="106" t="s">
        <v>4163</v>
      </c>
      <c r="R1550" s="94" t="s">
        <v>739</v>
      </c>
      <c r="S1550" s="94" t="s">
        <v>57</v>
      </c>
      <c r="T1550" s="94" t="s">
        <v>43</v>
      </c>
      <c r="U1550" s="94" t="s">
        <v>43</v>
      </c>
      <c r="V1550" s="120" t="s">
        <v>58</v>
      </c>
      <c r="W1550" s="91" t="s">
        <v>43</v>
      </c>
      <c r="X1550" s="120" t="s">
        <v>45</v>
      </c>
      <c r="Y1550" s="132" t="s">
        <v>43</v>
      </c>
      <c r="Z1550" s="91" t="s">
        <v>43</v>
      </c>
      <c r="AA1550" s="138" t="s">
        <v>46</v>
      </c>
      <c r="AB1550" s="133" t="s">
        <v>47</v>
      </c>
      <c r="AC1550" s="134"/>
      <c r="AE1550" s="145"/>
      <c r="AF1550" s="135"/>
    </row>
    <row r="1551" s="69" customFormat="1" customHeight="1" spans="1:32">
      <c r="A1551" s="91" t="s">
        <v>4086</v>
      </c>
      <c r="B1551" s="91" t="s">
        <v>3831</v>
      </c>
      <c r="C1551" s="92">
        <v>45565</v>
      </c>
      <c r="D1551" s="93" t="s">
        <v>60</v>
      </c>
      <c r="E1551" s="91" t="s">
        <v>115</v>
      </c>
      <c r="F1551" s="94" t="s">
        <v>3852</v>
      </c>
      <c r="G1551" s="94" t="s">
        <v>230</v>
      </c>
      <c r="H1551" s="94"/>
      <c r="I1551" s="94" t="s">
        <v>79</v>
      </c>
      <c r="J1551" s="94" t="s">
        <v>118</v>
      </c>
      <c r="K1551" s="102">
        <v>2281.7</v>
      </c>
      <c r="L1551" s="107" t="s">
        <v>39</v>
      </c>
      <c r="M1551" s="103">
        <v>7.1027</v>
      </c>
      <c r="N1551" s="104">
        <f t="shared" si="108"/>
        <v>16206.23059</v>
      </c>
      <c r="O1551" s="108">
        <v>45582</v>
      </c>
      <c r="P1551" s="110" t="s">
        <v>108</v>
      </c>
      <c r="Q1551" s="106" t="s">
        <v>231</v>
      </c>
      <c r="R1551" s="111" t="s">
        <v>232</v>
      </c>
      <c r="S1551" s="95" t="s">
        <v>68</v>
      </c>
      <c r="T1551" s="95" t="s">
        <v>233</v>
      </c>
      <c r="U1551" s="95" t="s">
        <v>43</v>
      </c>
      <c r="V1551" s="121">
        <v>500000</v>
      </c>
      <c r="W1551" s="121" t="s">
        <v>234</v>
      </c>
      <c r="X1551" s="120" t="s">
        <v>45</v>
      </c>
      <c r="Y1551" s="132" t="s">
        <v>43</v>
      </c>
      <c r="Z1551" s="91" t="s">
        <v>43</v>
      </c>
      <c r="AA1551" s="43" t="s">
        <v>46</v>
      </c>
      <c r="AB1551" s="133" t="s">
        <v>47</v>
      </c>
      <c r="AC1551" s="134"/>
      <c r="AE1551" s="135"/>
      <c r="AF1551" s="135"/>
    </row>
    <row r="1552" s="69" customFormat="1" customHeight="1" spans="1:32">
      <c r="A1552" s="91" t="s">
        <v>3835</v>
      </c>
      <c r="B1552" s="91" t="s">
        <v>3831</v>
      </c>
      <c r="C1552" s="92">
        <v>45565</v>
      </c>
      <c r="D1552" s="93" t="s">
        <v>60</v>
      </c>
      <c r="E1552" s="91" t="s">
        <v>2238</v>
      </c>
      <c r="F1552" s="94" t="s">
        <v>3836</v>
      </c>
      <c r="G1552" s="94" t="s">
        <v>203</v>
      </c>
      <c r="H1552" s="94"/>
      <c r="I1552" s="94" t="s">
        <v>37</v>
      </c>
      <c r="J1552" s="94" t="s">
        <v>204</v>
      </c>
      <c r="K1552" s="102">
        <v>6742.378075</v>
      </c>
      <c r="L1552" s="91" t="s">
        <v>205</v>
      </c>
      <c r="M1552" s="109">
        <v>5.4376</v>
      </c>
      <c r="N1552" s="104">
        <f t="shared" si="108"/>
        <v>36662.35502062</v>
      </c>
      <c r="O1552" s="105">
        <v>45591</v>
      </c>
      <c r="P1552" s="106" t="s">
        <v>108</v>
      </c>
      <c r="Q1552" s="106" t="s">
        <v>231</v>
      </c>
      <c r="R1552" s="94" t="s">
        <v>207</v>
      </c>
      <c r="S1552" s="95" t="s">
        <v>93</v>
      </c>
      <c r="T1552" s="95" t="s">
        <v>43</v>
      </c>
      <c r="U1552" s="95" t="s">
        <v>43</v>
      </c>
      <c r="V1552" s="121">
        <v>200000</v>
      </c>
      <c r="W1552" s="91" t="s">
        <v>209</v>
      </c>
      <c r="X1552" s="120" t="s">
        <v>45</v>
      </c>
      <c r="Y1552" s="132" t="s">
        <v>43</v>
      </c>
      <c r="Z1552" s="91" t="s">
        <v>43</v>
      </c>
      <c r="AA1552" s="57" t="s">
        <v>46</v>
      </c>
      <c r="AB1552" s="133" t="s">
        <v>210</v>
      </c>
      <c r="AC1552" s="134" t="s">
        <v>73</v>
      </c>
      <c r="AE1552" s="145"/>
      <c r="AF1552" s="135"/>
    </row>
    <row r="1553" s="69" customFormat="1" customHeight="1" spans="1:32">
      <c r="A1553" s="91" t="s">
        <v>4164</v>
      </c>
      <c r="B1553" s="91" t="s">
        <v>3831</v>
      </c>
      <c r="C1553" s="92">
        <v>45565</v>
      </c>
      <c r="D1553" s="93" t="s">
        <v>33</v>
      </c>
      <c r="E1553" s="91" t="s">
        <v>34</v>
      </c>
      <c r="F1553" s="94" t="s">
        <v>4165</v>
      </c>
      <c r="G1553" s="94" t="s">
        <v>4166</v>
      </c>
      <c r="H1553" s="94"/>
      <c r="I1553" s="94" t="s">
        <v>37</v>
      </c>
      <c r="J1553" s="94" t="s">
        <v>38</v>
      </c>
      <c r="K1553" s="102">
        <v>2274</v>
      </c>
      <c r="L1553" s="107" t="s">
        <v>39</v>
      </c>
      <c r="M1553" s="103">
        <v>7.1027</v>
      </c>
      <c r="N1553" s="104">
        <f t="shared" si="108"/>
        <v>16151.5398</v>
      </c>
      <c r="O1553" s="105">
        <v>45589</v>
      </c>
      <c r="P1553" s="106">
        <v>2274</v>
      </c>
      <c r="Q1553" s="106" t="s">
        <v>40</v>
      </c>
      <c r="R1553" s="94" t="s">
        <v>4167</v>
      </c>
      <c r="S1553" s="94" t="s">
        <v>42</v>
      </c>
      <c r="T1553" s="94" t="s">
        <v>43</v>
      </c>
      <c r="U1553" s="94" t="s">
        <v>43</v>
      </c>
      <c r="V1553" s="120" t="s">
        <v>44</v>
      </c>
      <c r="W1553" s="91" t="s">
        <v>43</v>
      </c>
      <c r="X1553" s="120" t="s">
        <v>45</v>
      </c>
      <c r="Y1553" s="132" t="s">
        <v>43</v>
      </c>
      <c r="Z1553" s="91" t="s">
        <v>43</v>
      </c>
      <c r="AA1553" s="43" t="s">
        <v>46</v>
      </c>
      <c r="AB1553" s="133" t="s">
        <v>461</v>
      </c>
      <c r="AC1553" s="134" t="s">
        <v>73</v>
      </c>
      <c r="AE1553" s="145"/>
      <c r="AF1553" s="135"/>
    </row>
    <row r="1554" s="69" customFormat="1" customHeight="1" spans="1:32">
      <c r="A1554" s="91" t="s">
        <v>3846</v>
      </c>
      <c r="B1554" s="91" t="s">
        <v>3831</v>
      </c>
      <c r="C1554" s="92">
        <v>45565</v>
      </c>
      <c r="D1554" s="93" t="s">
        <v>49</v>
      </c>
      <c r="E1554" s="91" t="s">
        <v>153</v>
      </c>
      <c r="F1554" s="94" t="s">
        <v>3847</v>
      </c>
      <c r="G1554" s="94" t="s">
        <v>189</v>
      </c>
      <c r="H1554" s="94"/>
      <c r="I1554" s="94" t="s">
        <v>79</v>
      </c>
      <c r="J1554" s="94" t="s">
        <v>156</v>
      </c>
      <c r="K1554" s="102">
        <v>12000</v>
      </c>
      <c r="L1554" s="40" t="s">
        <v>157</v>
      </c>
      <c r="M1554" s="109">
        <v>0.91091</v>
      </c>
      <c r="N1554" s="104">
        <f t="shared" ref="N1554:N1558" si="109">K1554*M1554</f>
        <v>10930.92</v>
      </c>
      <c r="O1554" s="105">
        <v>45595</v>
      </c>
      <c r="P1554" s="110" t="s">
        <v>108</v>
      </c>
      <c r="Q1554" s="106" t="s">
        <v>190</v>
      </c>
      <c r="R1554" s="94" t="s">
        <v>2745</v>
      </c>
      <c r="S1554" s="94" t="s">
        <v>192</v>
      </c>
      <c r="T1554" s="94" t="s">
        <v>43</v>
      </c>
      <c r="U1554" s="94" t="s">
        <v>43</v>
      </c>
      <c r="V1554" s="120" t="s">
        <v>193</v>
      </c>
      <c r="W1554" s="91" t="s">
        <v>43</v>
      </c>
      <c r="X1554" s="120" t="s">
        <v>45</v>
      </c>
      <c r="Y1554" s="132" t="s">
        <v>43</v>
      </c>
      <c r="Z1554" s="91" t="s">
        <v>43</v>
      </c>
      <c r="AA1554" s="138" t="s">
        <v>1805</v>
      </c>
      <c r="AB1554" s="133"/>
      <c r="AC1554" s="134"/>
      <c r="AE1554" s="135"/>
      <c r="AF1554" s="135"/>
    </row>
    <row r="1555" s="69" customFormat="1" customHeight="1" spans="1:32">
      <c r="A1555" s="91" t="s">
        <v>4086</v>
      </c>
      <c r="B1555" s="91" t="s">
        <v>3831</v>
      </c>
      <c r="C1555" s="92">
        <v>45565</v>
      </c>
      <c r="D1555" s="93" t="s">
        <v>60</v>
      </c>
      <c r="E1555" s="91" t="s">
        <v>115</v>
      </c>
      <c r="F1555" s="94" t="s">
        <v>3852</v>
      </c>
      <c r="G1555" s="94" t="s">
        <v>230</v>
      </c>
      <c r="H1555" s="94"/>
      <c r="I1555" s="94" t="s">
        <v>79</v>
      </c>
      <c r="J1555" s="94" t="s">
        <v>118</v>
      </c>
      <c r="K1555" s="102">
        <v>50023.69</v>
      </c>
      <c r="L1555" s="107" t="s">
        <v>39</v>
      </c>
      <c r="M1555" s="103">
        <v>7.1027</v>
      </c>
      <c r="N1555" s="104">
        <f t="shared" si="109"/>
        <v>355303.262963</v>
      </c>
      <c r="O1555" s="108">
        <v>45596</v>
      </c>
      <c r="P1555" s="110" t="s">
        <v>108</v>
      </c>
      <c r="Q1555" s="106" t="s">
        <v>231</v>
      </c>
      <c r="R1555" s="111" t="s">
        <v>232</v>
      </c>
      <c r="S1555" s="95" t="s">
        <v>68</v>
      </c>
      <c r="T1555" s="95" t="s">
        <v>233</v>
      </c>
      <c r="U1555" s="95" t="s">
        <v>43</v>
      </c>
      <c r="V1555" s="121">
        <v>500000</v>
      </c>
      <c r="W1555" s="121" t="s">
        <v>234</v>
      </c>
      <c r="X1555" s="120" t="s">
        <v>45</v>
      </c>
      <c r="Y1555" s="132" t="s">
        <v>43</v>
      </c>
      <c r="Z1555" s="91" t="s">
        <v>43</v>
      </c>
      <c r="AA1555" s="43" t="s">
        <v>46</v>
      </c>
      <c r="AB1555" s="133" t="s">
        <v>47</v>
      </c>
      <c r="AC1555" s="134"/>
      <c r="AE1555" s="135"/>
      <c r="AF1555" s="135"/>
    </row>
    <row r="1556" s="69" customFormat="1" customHeight="1" spans="1:32">
      <c r="A1556" s="91" t="s">
        <v>4168</v>
      </c>
      <c r="B1556" s="91" t="s">
        <v>3831</v>
      </c>
      <c r="C1556" s="92">
        <v>45565</v>
      </c>
      <c r="D1556" s="93" t="s">
        <v>49</v>
      </c>
      <c r="E1556" s="91" t="s">
        <v>142</v>
      </c>
      <c r="F1556" s="94" t="s">
        <v>4169</v>
      </c>
      <c r="G1556" s="94" t="s">
        <v>197</v>
      </c>
      <c r="H1556" s="94"/>
      <c r="I1556" s="94" t="s">
        <v>79</v>
      </c>
      <c r="J1556" s="94" t="s">
        <v>150</v>
      </c>
      <c r="K1556" s="102">
        <v>40343</v>
      </c>
      <c r="L1556" s="107" t="s">
        <v>39</v>
      </c>
      <c r="M1556" s="103">
        <v>7.1027</v>
      </c>
      <c r="N1556" s="104">
        <f t="shared" si="109"/>
        <v>286544.2261</v>
      </c>
      <c r="O1556" s="105" t="s">
        <v>4170</v>
      </c>
      <c r="P1556" s="106">
        <v>20171.5</v>
      </c>
      <c r="Q1556" s="106" t="s">
        <v>1329</v>
      </c>
      <c r="R1556" s="94" t="s">
        <v>198</v>
      </c>
      <c r="S1556" s="94" t="s">
        <v>93</v>
      </c>
      <c r="T1556" s="94" t="s">
        <v>199</v>
      </c>
      <c r="U1556" s="94" t="s">
        <v>43</v>
      </c>
      <c r="V1556" s="120" t="s">
        <v>70</v>
      </c>
      <c r="W1556" s="91" t="s">
        <v>748</v>
      </c>
      <c r="X1556" s="120" t="s">
        <v>45</v>
      </c>
      <c r="Y1556" s="132" t="s">
        <v>43</v>
      </c>
      <c r="Z1556" s="91" t="s">
        <v>43</v>
      </c>
      <c r="AA1556" s="138" t="s">
        <v>46</v>
      </c>
      <c r="AB1556" s="133" t="s">
        <v>47</v>
      </c>
      <c r="AC1556" s="134"/>
      <c r="AE1556" s="145"/>
      <c r="AF1556" s="135"/>
    </row>
    <row r="1557" s="69" customFormat="1" customHeight="1" spans="1:32">
      <c r="A1557" s="91" t="s">
        <v>4171</v>
      </c>
      <c r="B1557" s="91" t="s">
        <v>3831</v>
      </c>
      <c r="C1557" s="92">
        <v>45565</v>
      </c>
      <c r="D1557" s="93" t="s">
        <v>60</v>
      </c>
      <c r="E1557" s="91" t="s">
        <v>115</v>
      </c>
      <c r="F1557" s="94" t="s">
        <v>4172</v>
      </c>
      <c r="G1557" s="94" t="s">
        <v>681</v>
      </c>
      <c r="H1557" s="94"/>
      <c r="I1557" s="94" t="s">
        <v>37</v>
      </c>
      <c r="J1557" s="94" t="s">
        <v>682</v>
      </c>
      <c r="K1557" s="102">
        <v>33043</v>
      </c>
      <c r="L1557" s="107" t="s">
        <v>39</v>
      </c>
      <c r="M1557" s="103">
        <v>7.1027</v>
      </c>
      <c r="N1557" s="104">
        <f t="shared" si="109"/>
        <v>234694.5161</v>
      </c>
      <c r="O1557" s="105">
        <v>45621</v>
      </c>
      <c r="P1557" s="106">
        <v>16503.5</v>
      </c>
      <c r="Q1557" s="106" t="s">
        <v>684</v>
      </c>
      <c r="R1557" s="94" t="s">
        <v>685</v>
      </c>
      <c r="S1557" s="94" t="s">
        <v>57</v>
      </c>
      <c r="T1557" s="94" t="s">
        <v>43</v>
      </c>
      <c r="U1557" s="94" t="s">
        <v>43</v>
      </c>
      <c r="V1557" s="121" t="s">
        <v>58</v>
      </c>
      <c r="W1557" s="91" t="s">
        <v>43</v>
      </c>
      <c r="X1557" s="120" t="s">
        <v>45</v>
      </c>
      <c r="Y1557" s="132" t="s">
        <v>43</v>
      </c>
      <c r="Z1557" s="91" t="s">
        <v>43</v>
      </c>
      <c r="AA1557" s="43" t="s">
        <v>46</v>
      </c>
      <c r="AB1557" s="133" t="s">
        <v>686</v>
      </c>
      <c r="AC1557" s="134"/>
      <c r="AE1557" s="135"/>
      <c r="AF1557" s="135"/>
    </row>
    <row r="1558" s="69" customFormat="1" customHeight="1" spans="1:32">
      <c r="A1558" s="91" t="s">
        <v>4173</v>
      </c>
      <c r="B1558" s="91" t="s">
        <v>3831</v>
      </c>
      <c r="C1558" s="92">
        <v>45565</v>
      </c>
      <c r="D1558" s="93" t="s">
        <v>75</v>
      </c>
      <c r="E1558" s="91" t="s">
        <v>76</v>
      </c>
      <c r="F1558" s="94" t="s">
        <v>4127</v>
      </c>
      <c r="G1558" s="94" t="s">
        <v>237</v>
      </c>
      <c r="H1558" s="94"/>
      <c r="I1558" s="94" t="s">
        <v>79</v>
      </c>
      <c r="J1558" s="94" t="s">
        <v>80</v>
      </c>
      <c r="K1558" s="102">
        <v>4911.9</v>
      </c>
      <c r="L1558" s="107" t="s">
        <v>39</v>
      </c>
      <c r="M1558" s="103">
        <v>7.1027</v>
      </c>
      <c r="N1558" s="104">
        <f t="shared" si="109"/>
        <v>34887.75213</v>
      </c>
      <c r="O1558" s="105">
        <v>45595</v>
      </c>
      <c r="P1558" s="106" t="s">
        <v>108</v>
      </c>
      <c r="Q1558" s="106" t="s">
        <v>4174</v>
      </c>
      <c r="R1558" s="94" t="s">
        <v>238</v>
      </c>
      <c r="S1558" s="94" t="s">
        <v>57</v>
      </c>
      <c r="T1558" s="94" t="s">
        <v>43</v>
      </c>
      <c r="U1558" s="94" t="s">
        <v>43</v>
      </c>
      <c r="V1558" s="120">
        <v>150000</v>
      </c>
      <c r="W1558" s="91" t="s">
        <v>239</v>
      </c>
      <c r="X1558" s="120" t="s">
        <v>4175</v>
      </c>
      <c r="Y1558" s="132">
        <v>1</v>
      </c>
      <c r="Z1558" s="40" t="s">
        <v>246</v>
      </c>
      <c r="AA1558" s="43" t="s">
        <v>46</v>
      </c>
      <c r="AB1558" s="133" t="s">
        <v>47</v>
      </c>
      <c r="AC1558" s="134"/>
      <c r="AE1558" s="135"/>
      <c r="AF1558" s="135"/>
    </row>
    <row r="1559" s="69" customFormat="1" customHeight="1" spans="1:32">
      <c r="A1559" s="91" t="s">
        <v>4070</v>
      </c>
      <c r="B1559" s="91" t="s">
        <v>3831</v>
      </c>
      <c r="C1559" s="92">
        <v>45565</v>
      </c>
      <c r="D1559" s="93" t="s">
        <v>60</v>
      </c>
      <c r="E1559" s="91" t="s">
        <v>2627</v>
      </c>
      <c r="F1559" s="94" t="s">
        <v>4071</v>
      </c>
      <c r="G1559" s="94" t="s">
        <v>87</v>
      </c>
      <c r="H1559" s="94"/>
      <c r="I1559" s="94" t="s">
        <v>258</v>
      </c>
      <c r="J1559" s="94" t="s">
        <v>88</v>
      </c>
      <c r="K1559" s="102">
        <v>313975.66</v>
      </c>
      <c r="L1559" s="107" t="s">
        <v>89</v>
      </c>
      <c r="M1559" s="102">
        <v>1</v>
      </c>
      <c r="N1559" s="104">
        <f t="shared" ref="N1559:N1562" si="110">K1559*M1559</f>
        <v>313975.66</v>
      </c>
      <c r="O1559" s="108" t="s">
        <v>4176</v>
      </c>
      <c r="P1559" s="106" t="s">
        <v>4072</v>
      </c>
      <c r="Q1559" s="106" t="s">
        <v>4073</v>
      </c>
      <c r="R1559" s="95" t="s">
        <v>92</v>
      </c>
      <c r="S1559" s="122" t="s">
        <v>261</v>
      </c>
      <c r="T1559" s="122" t="s">
        <v>3587</v>
      </c>
      <c r="U1559" s="122" t="s">
        <v>262</v>
      </c>
      <c r="V1559" s="121">
        <v>200000</v>
      </c>
      <c r="W1559" s="120" t="s">
        <v>94</v>
      </c>
      <c r="X1559" s="120" t="s">
        <v>45</v>
      </c>
      <c r="Y1559" s="132" t="s">
        <v>43</v>
      </c>
      <c r="Z1559" s="107" t="s">
        <v>43</v>
      </c>
      <c r="AA1559" s="43" t="s">
        <v>46</v>
      </c>
      <c r="AB1559" s="133" t="s">
        <v>47</v>
      </c>
      <c r="AC1559" s="134"/>
      <c r="AD1559" s="134" t="s">
        <v>4074</v>
      </c>
      <c r="AE1559" s="145"/>
      <c r="AF1559" s="135"/>
    </row>
    <row r="1560" s="69" customFormat="1" customHeight="1" spans="1:32">
      <c r="A1560" s="91" t="s">
        <v>4070</v>
      </c>
      <c r="B1560" s="91" t="s">
        <v>3831</v>
      </c>
      <c r="C1560" s="92">
        <v>45565</v>
      </c>
      <c r="D1560" s="93" t="s">
        <v>60</v>
      </c>
      <c r="E1560" s="91" t="s">
        <v>2627</v>
      </c>
      <c r="F1560" s="94" t="s">
        <v>4071</v>
      </c>
      <c r="G1560" s="94" t="s">
        <v>87</v>
      </c>
      <c r="H1560" s="94"/>
      <c r="I1560" s="94" t="s">
        <v>258</v>
      </c>
      <c r="J1560" s="94" t="s">
        <v>88</v>
      </c>
      <c r="K1560" s="102">
        <v>108512.46</v>
      </c>
      <c r="L1560" s="107" t="s">
        <v>89</v>
      </c>
      <c r="M1560" s="102">
        <v>1</v>
      </c>
      <c r="N1560" s="104">
        <f t="shared" si="110"/>
        <v>108512.46</v>
      </c>
      <c r="O1560" s="108" t="s">
        <v>4176</v>
      </c>
      <c r="P1560" s="106" t="s">
        <v>4072</v>
      </c>
      <c r="Q1560" s="106" t="s">
        <v>4073</v>
      </c>
      <c r="R1560" s="95" t="s">
        <v>92</v>
      </c>
      <c r="S1560" s="122" t="s">
        <v>261</v>
      </c>
      <c r="T1560" s="122" t="s">
        <v>3587</v>
      </c>
      <c r="U1560" s="122" t="s">
        <v>262</v>
      </c>
      <c r="V1560" s="121">
        <v>200000</v>
      </c>
      <c r="W1560" s="120" t="s">
        <v>94</v>
      </c>
      <c r="X1560" s="120" t="s">
        <v>45</v>
      </c>
      <c r="Y1560" s="132" t="s">
        <v>43</v>
      </c>
      <c r="Z1560" s="107" t="s">
        <v>43</v>
      </c>
      <c r="AA1560" s="43" t="s">
        <v>46</v>
      </c>
      <c r="AB1560" s="133" t="s">
        <v>47</v>
      </c>
      <c r="AC1560" s="134"/>
      <c r="AD1560" s="134" t="s">
        <v>4075</v>
      </c>
      <c r="AE1560" s="145"/>
      <c r="AF1560" s="135"/>
    </row>
    <row r="1561" s="69" customFormat="1" customHeight="1" spans="1:32">
      <c r="A1561" s="91" t="s">
        <v>4177</v>
      </c>
      <c r="B1561" s="91" t="s">
        <v>3831</v>
      </c>
      <c r="C1561" s="92">
        <v>45565</v>
      </c>
      <c r="D1561" s="93" t="s">
        <v>60</v>
      </c>
      <c r="E1561" s="91" t="s">
        <v>61</v>
      </c>
      <c r="F1561" s="94" t="s">
        <v>4178</v>
      </c>
      <c r="G1561" s="94" t="s">
        <v>4179</v>
      </c>
      <c r="H1561" s="94"/>
      <c r="I1561" s="94" t="s">
        <v>145</v>
      </c>
      <c r="J1561" s="94" t="s">
        <v>65</v>
      </c>
      <c r="K1561" s="102">
        <v>12627.01</v>
      </c>
      <c r="L1561" s="107" t="s">
        <v>39</v>
      </c>
      <c r="M1561" s="103">
        <v>7.1027</v>
      </c>
      <c r="N1561" s="104">
        <f t="shared" si="110"/>
        <v>89685.863927</v>
      </c>
      <c r="O1561" s="105">
        <v>45589</v>
      </c>
      <c r="P1561" s="106">
        <v>6283.2</v>
      </c>
      <c r="Q1561" s="106" t="s">
        <v>4180</v>
      </c>
      <c r="R1561" s="94" t="s">
        <v>4181</v>
      </c>
      <c r="S1561" s="122" t="s">
        <v>261</v>
      </c>
      <c r="T1561" s="122" t="s">
        <v>3587</v>
      </c>
      <c r="U1561" s="122" t="s">
        <v>262</v>
      </c>
      <c r="V1561" s="123" t="s">
        <v>286</v>
      </c>
      <c r="W1561" s="124" t="s">
        <v>43</v>
      </c>
      <c r="X1561" s="120" t="s">
        <v>45</v>
      </c>
      <c r="Y1561" s="132" t="s">
        <v>43</v>
      </c>
      <c r="Z1561" s="91" t="s">
        <v>43</v>
      </c>
      <c r="AA1561" s="43" t="s">
        <v>46</v>
      </c>
      <c r="AB1561" s="133" t="s">
        <v>113</v>
      </c>
      <c r="AC1561" s="134" t="s">
        <v>73</v>
      </c>
      <c r="AE1561" s="145"/>
      <c r="AF1561" s="135"/>
    </row>
    <row r="1562" s="69" customFormat="1" customHeight="1" spans="1:32">
      <c r="A1562" s="91" t="s">
        <v>4182</v>
      </c>
      <c r="B1562" s="91" t="s">
        <v>3831</v>
      </c>
      <c r="C1562" s="92">
        <v>45565</v>
      </c>
      <c r="D1562" s="93" t="s">
        <v>60</v>
      </c>
      <c r="E1562" s="91" t="s">
        <v>2238</v>
      </c>
      <c r="F1562" s="94" t="s">
        <v>4183</v>
      </c>
      <c r="G1562" s="94" t="s">
        <v>4184</v>
      </c>
      <c r="H1562" s="94"/>
      <c r="I1562" s="94" t="s">
        <v>37</v>
      </c>
      <c r="J1562" s="94" t="s">
        <v>204</v>
      </c>
      <c r="K1562" s="91">
        <v>86018.2</v>
      </c>
      <c r="L1562" s="91" t="s">
        <v>205</v>
      </c>
      <c r="M1562" s="109">
        <v>5.4376</v>
      </c>
      <c r="N1562" s="113">
        <f t="shared" si="110"/>
        <v>467732.56432</v>
      </c>
      <c r="O1562" s="105">
        <v>45601</v>
      </c>
      <c r="P1562" s="106" t="s">
        <v>4185</v>
      </c>
      <c r="Q1562" s="106" t="s">
        <v>4186</v>
      </c>
      <c r="R1562" s="94" t="s">
        <v>4187</v>
      </c>
      <c r="S1562" s="94" t="s">
        <v>93</v>
      </c>
      <c r="T1562" s="94" t="s">
        <v>4188</v>
      </c>
      <c r="U1562" s="94" t="s">
        <v>43</v>
      </c>
      <c r="V1562" s="120" t="s">
        <v>70</v>
      </c>
      <c r="W1562" s="91" t="s">
        <v>4189</v>
      </c>
      <c r="X1562" s="120" t="s">
        <v>45</v>
      </c>
      <c r="Y1562" s="156" t="s">
        <v>43</v>
      </c>
      <c r="Z1562" s="156" t="s">
        <v>43</v>
      </c>
      <c r="AA1562" s="138" t="s">
        <v>163</v>
      </c>
      <c r="AB1562" s="138" t="s">
        <v>2243</v>
      </c>
      <c r="AC1562" s="136" t="s">
        <v>73</v>
      </c>
      <c r="AE1562" s="145"/>
      <c r="AF1562" s="135"/>
    </row>
    <row r="1563" s="69" customFormat="1" customHeight="1" spans="1:32">
      <c r="A1563" s="91" t="s">
        <v>3893</v>
      </c>
      <c r="B1563" s="91" t="s">
        <v>4190</v>
      </c>
      <c r="C1563" s="92">
        <v>45573</v>
      </c>
      <c r="D1563" s="93" t="s">
        <v>33</v>
      </c>
      <c r="E1563" s="91" t="s">
        <v>34</v>
      </c>
      <c r="F1563" s="94" t="s">
        <v>4191</v>
      </c>
      <c r="G1563" s="94" t="s">
        <v>3895</v>
      </c>
      <c r="H1563" s="94"/>
      <c r="I1563" s="94" t="s">
        <v>64</v>
      </c>
      <c r="J1563" s="94" t="s">
        <v>38</v>
      </c>
      <c r="K1563" s="102">
        <v>12584.3</v>
      </c>
      <c r="L1563" s="40" t="s">
        <v>39</v>
      </c>
      <c r="M1563" s="103">
        <v>7.0709</v>
      </c>
      <c r="N1563" s="104">
        <f t="shared" ref="N1563:N1570" si="111">K1563*M1563</f>
        <v>88982.32687</v>
      </c>
      <c r="O1563" s="105">
        <v>45596</v>
      </c>
      <c r="P1563" s="106">
        <v>6292.15</v>
      </c>
      <c r="Q1563" s="106" t="s">
        <v>3896</v>
      </c>
      <c r="R1563" s="94" t="s">
        <v>3897</v>
      </c>
      <c r="S1563" s="94" t="s">
        <v>93</v>
      </c>
      <c r="T1563" s="94" t="s">
        <v>43</v>
      </c>
      <c r="U1563" s="94" t="s">
        <v>43</v>
      </c>
      <c r="V1563" s="123" t="s">
        <v>286</v>
      </c>
      <c r="W1563" s="124" t="s">
        <v>287</v>
      </c>
      <c r="X1563" s="120" t="s">
        <v>45</v>
      </c>
      <c r="Y1563" s="132" t="s">
        <v>43</v>
      </c>
      <c r="Z1563" s="91" t="s">
        <v>43</v>
      </c>
      <c r="AA1563" s="43" t="s">
        <v>46</v>
      </c>
      <c r="AB1563" s="133" t="s">
        <v>47</v>
      </c>
      <c r="AC1563" s="134"/>
      <c r="AE1563" s="145"/>
      <c r="AF1563" s="135"/>
    </row>
    <row r="1564" s="69" customFormat="1" customHeight="1" spans="1:32">
      <c r="A1564" s="91" t="s">
        <v>4192</v>
      </c>
      <c r="B1564" s="91" t="s">
        <v>4190</v>
      </c>
      <c r="C1564" s="92">
        <v>45573</v>
      </c>
      <c r="D1564" s="93" t="s">
        <v>49</v>
      </c>
      <c r="E1564" s="91" t="s">
        <v>153</v>
      </c>
      <c r="F1564" s="94" t="s">
        <v>4193</v>
      </c>
      <c r="G1564" s="94" t="s">
        <v>155</v>
      </c>
      <c r="H1564" s="94"/>
      <c r="I1564" s="94" t="s">
        <v>79</v>
      </c>
      <c r="J1564" s="94" t="s">
        <v>156</v>
      </c>
      <c r="K1564" s="102">
        <v>12500</v>
      </c>
      <c r="L1564" s="40" t="s">
        <v>157</v>
      </c>
      <c r="M1564" s="109">
        <v>0.91042</v>
      </c>
      <c r="N1564" s="104">
        <f t="shared" si="111"/>
        <v>11380.25</v>
      </c>
      <c r="O1564" s="108" t="s">
        <v>4194</v>
      </c>
      <c r="P1564" s="106" t="s">
        <v>108</v>
      </c>
      <c r="Q1564" s="106" t="s">
        <v>2183</v>
      </c>
      <c r="R1564" s="95" t="s">
        <v>662</v>
      </c>
      <c r="S1564" s="95" t="s">
        <v>68</v>
      </c>
      <c r="T1564" s="95" t="s">
        <v>160</v>
      </c>
      <c r="U1564" s="95" t="s">
        <v>161</v>
      </c>
      <c r="V1564" s="121">
        <v>1000000</v>
      </c>
      <c r="W1564" s="121" t="s">
        <v>162</v>
      </c>
      <c r="X1564" s="120" t="s">
        <v>45</v>
      </c>
      <c r="Y1564" s="132" t="s">
        <v>43</v>
      </c>
      <c r="Z1564" s="91" t="s">
        <v>43</v>
      </c>
      <c r="AA1564" s="138" t="s">
        <v>163</v>
      </c>
      <c r="AB1564" s="133" t="s">
        <v>2762</v>
      </c>
      <c r="AC1564" s="134"/>
      <c r="AE1564" s="135"/>
      <c r="AF1564" s="135"/>
    </row>
    <row r="1565" s="69" customFormat="1" customHeight="1" spans="1:32">
      <c r="A1565" s="91" t="s">
        <v>4192</v>
      </c>
      <c r="B1565" s="91" t="s">
        <v>4190</v>
      </c>
      <c r="C1565" s="92">
        <v>45573</v>
      </c>
      <c r="D1565" s="93" t="s">
        <v>49</v>
      </c>
      <c r="E1565" s="91" t="s">
        <v>153</v>
      </c>
      <c r="F1565" s="94" t="s">
        <v>4193</v>
      </c>
      <c r="G1565" s="94" t="s">
        <v>155</v>
      </c>
      <c r="H1565" s="94"/>
      <c r="I1565" s="94" t="s">
        <v>79</v>
      </c>
      <c r="J1565" s="94" t="s">
        <v>156</v>
      </c>
      <c r="K1565" s="102">
        <v>600</v>
      </c>
      <c r="L1565" s="40" t="s">
        <v>157</v>
      </c>
      <c r="M1565" s="109">
        <v>0.91042</v>
      </c>
      <c r="N1565" s="104">
        <f t="shared" si="111"/>
        <v>546.252</v>
      </c>
      <c r="O1565" s="108">
        <v>45582</v>
      </c>
      <c r="P1565" s="106" t="s">
        <v>108</v>
      </c>
      <c r="Q1565" s="106" t="s">
        <v>2183</v>
      </c>
      <c r="R1565" s="95" t="s">
        <v>774</v>
      </c>
      <c r="S1565" s="95" t="s">
        <v>68</v>
      </c>
      <c r="T1565" s="95" t="s">
        <v>160</v>
      </c>
      <c r="U1565" s="95" t="s">
        <v>161</v>
      </c>
      <c r="V1565" s="121">
        <v>1000000</v>
      </c>
      <c r="W1565" s="121" t="s">
        <v>162</v>
      </c>
      <c r="X1565" s="120" t="s">
        <v>45</v>
      </c>
      <c r="Y1565" s="132" t="s">
        <v>43</v>
      </c>
      <c r="Z1565" s="91" t="s">
        <v>43</v>
      </c>
      <c r="AA1565" s="138" t="s">
        <v>163</v>
      </c>
      <c r="AB1565" s="133" t="s">
        <v>2762</v>
      </c>
      <c r="AC1565" s="134"/>
      <c r="AE1565" s="135"/>
      <c r="AF1565" s="135"/>
    </row>
    <row r="1566" s="69" customFormat="1" customHeight="1" spans="1:32">
      <c r="A1566" s="91" t="s">
        <v>4195</v>
      </c>
      <c r="B1566" s="91" t="s">
        <v>4190</v>
      </c>
      <c r="C1566" s="92">
        <v>45573</v>
      </c>
      <c r="D1566" s="93" t="s">
        <v>60</v>
      </c>
      <c r="E1566" s="91" t="s">
        <v>212</v>
      </c>
      <c r="F1566" s="94" t="s">
        <v>4196</v>
      </c>
      <c r="G1566" s="94" t="s">
        <v>508</v>
      </c>
      <c r="H1566" s="94"/>
      <c r="I1566" s="94" t="s">
        <v>53</v>
      </c>
      <c r="J1566" s="94" t="s">
        <v>88</v>
      </c>
      <c r="K1566" s="102">
        <v>2950</v>
      </c>
      <c r="L1566" s="107" t="s">
        <v>39</v>
      </c>
      <c r="M1566" s="103">
        <v>7.0709</v>
      </c>
      <c r="N1566" s="104">
        <f t="shared" si="111"/>
        <v>20859.155</v>
      </c>
      <c r="O1566" s="105">
        <v>45586</v>
      </c>
      <c r="P1566" s="106">
        <v>36182.5</v>
      </c>
      <c r="Q1566" s="106" t="s">
        <v>3987</v>
      </c>
      <c r="R1566" s="96" t="s">
        <v>510</v>
      </c>
      <c r="S1566" s="94" t="s">
        <v>93</v>
      </c>
      <c r="T1566" s="142" t="s">
        <v>43</v>
      </c>
      <c r="U1566" s="94" t="s">
        <v>43</v>
      </c>
      <c r="V1566" s="120" t="s">
        <v>70</v>
      </c>
      <c r="W1566" s="91" t="s">
        <v>511</v>
      </c>
      <c r="X1566" s="120" t="s">
        <v>45</v>
      </c>
      <c r="Y1566" s="132" t="s">
        <v>43</v>
      </c>
      <c r="Z1566" s="91" t="s">
        <v>43</v>
      </c>
      <c r="AA1566" s="138" t="s">
        <v>46</v>
      </c>
      <c r="AB1566" s="138" t="s">
        <v>512</v>
      </c>
      <c r="AC1566" s="136" t="s">
        <v>73</v>
      </c>
      <c r="AE1566" s="145"/>
      <c r="AF1566" s="135"/>
    </row>
    <row r="1567" s="69" customFormat="1" customHeight="1" spans="1:32">
      <c r="A1567" s="91" t="s">
        <v>4192</v>
      </c>
      <c r="B1567" s="91" t="s">
        <v>4190</v>
      </c>
      <c r="C1567" s="92">
        <v>45573</v>
      </c>
      <c r="D1567" s="93" t="s">
        <v>49</v>
      </c>
      <c r="E1567" s="91" t="s">
        <v>153</v>
      </c>
      <c r="F1567" s="94" t="s">
        <v>4193</v>
      </c>
      <c r="G1567" s="94" t="s">
        <v>155</v>
      </c>
      <c r="H1567" s="94"/>
      <c r="I1567" s="94" t="s">
        <v>79</v>
      </c>
      <c r="J1567" s="94" t="s">
        <v>156</v>
      </c>
      <c r="K1567" s="102">
        <v>14400</v>
      </c>
      <c r="L1567" s="40" t="s">
        <v>157</v>
      </c>
      <c r="M1567" s="109">
        <v>0.91042</v>
      </c>
      <c r="N1567" s="104">
        <f t="shared" si="111"/>
        <v>13110.048</v>
      </c>
      <c r="O1567" s="108">
        <v>45588</v>
      </c>
      <c r="P1567" s="106" t="s">
        <v>108</v>
      </c>
      <c r="Q1567" s="106" t="s">
        <v>2183</v>
      </c>
      <c r="R1567" s="95" t="s">
        <v>659</v>
      </c>
      <c r="S1567" s="95" t="s">
        <v>68</v>
      </c>
      <c r="T1567" s="95" t="s">
        <v>160</v>
      </c>
      <c r="U1567" s="95" t="s">
        <v>161</v>
      </c>
      <c r="V1567" s="121">
        <v>1000000</v>
      </c>
      <c r="W1567" s="121" t="s">
        <v>162</v>
      </c>
      <c r="X1567" s="120" t="s">
        <v>45</v>
      </c>
      <c r="Y1567" s="132" t="s">
        <v>43</v>
      </c>
      <c r="Z1567" s="91" t="s">
        <v>43</v>
      </c>
      <c r="AA1567" s="138" t="s">
        <v>163</v>
      </c>
      <c r="AB1567" s="133" t="s">
        <v>2762</v>
      </c>
      <c r="AC1567" s="134"/>
      <c r="AE1567" s="135"/>
      <c r="AF1567" s="135"/>
    </row>
    <row r="1568" s="69" customFormat="1" customHeight="1" spans="1:32">
      <c r="A1568" s="91" t="s">
        <v>4192</v>
      </c>
      <c r="B1568" s="91" t="s">
        <v>4190</v>
      </c>
      <c r="C1568" s="92">
        <v>45573</v>
      </c>
      <c r="D1568" s="93" t="s">
        <v>49</v>
      </c>
      <c r="E1568" s="91" t="s">
        <v>153</v>
      </c>
      <c r="F1568" s="94" t="s">
        <v>4193</v>
      </c>
      <c r="G1568" s="94" t="s">
        <v>155</v>
      </c>
      <c r="H1568" s="94"/>
      <c r="I1568" s="94" t="s">
        <v>79</v>
      </c>
      <c r="J1568" s="94" t="s">
        <v>156</v>
      </c>
      <c r="K1568" s="102">
        <v>16408</v>
      </c>
      <c r="L1568" s="40" t="s">
        <v>157</v>
      </c>
      <c r="M1568" s="109">
        <v>0.91042</v>
      </c>
      <c r="N1568" s="104">
        <f t="shared" si="111"/>
        <v>14938.17136</v>
      </c>
      <c r="O1568" s="108">
        <v>45601</v>
      </c>
      <c r="P1568" s="106" t="s">
        <v>108</v>
      </c>
      <c r="Q1568" s="106" t="s">
        <v>2183</v>
      </c>
      <c r="R1568" s="95" t="s">
        <v>165</v>
      </c>
      <c r="S1568" s="95" t="s">
        <v>68</v>
      </c>
      <c r="T1568" s="95" t="s">
        <v>160</v>
      </c>
      <c r="U1568" s="95" t="s">
        <v>161</v>
      </c>
      <c r="V1568" s="121">
        <v>1000000</v>
      </c>
      <c r="W1568" s="121" t="s">
        <v>162</v>
      </c>
      <c r="X1568" s="120" t="s">
        <v>45</v>
      </c>
      <c r="Y1568" s="132" t="s">
        <v>43</v>
      </c>
      <c r="Z1568" s="91" t="s">
        <v>43</v>
      </c>
      <c r="AA1568" s="138" t="s">
        <v>163</v>
      </c>
      <c r="AB1568" s="133" t="s">
        <v>2762</v>
      </c>
      <c r="AC1568" s="134"/>
      <c r="AE1568" s="135"/>
      <c r="AF1568" s="135"/>
    </row>
    <row r="1569" s="69" customFormat="1" customHeight="1" spans="1:32">
      <c r="A1569" s="91" t="s">
        <v>4197</v>
      </c>
      <c r="B1569" s="91" t="s">
        <v>4190</v>
      </c>
      <c r="C1569" s="92">
        <v>45574</v>
      </c>
      <c r="D1569" s="93" t="s">
        <v>49</v>
      </c>
      <c r="E1569" s="91" t="s">
        <v>142</v>
      </c>
      <c r="F1569" s="94" t="s">
        <v>4198</v>
      </c>
      <c r="G1569" s="94" t="s">
        <v>4199</v>
      </c>
      <c r="H1569" s="94"/>
      <c r="I1569" s="94" t="s">
        <v>79</v>
      </c>
      <c r="J1569" s="94" t="s">
        <v>150</v>
      </c>
      <c r="K1569" s="102">
        <v>47002</v>
      </c>
      <c r="L1569" s="91" t="s">
        <v>39</v>
      </c>
      <c r="M1569" s="103">
        <v>7.0709</v>
      </c>
      <c r="N1569" s="113">
        <f t="shared" si="111"/>
        <v>332346.4418</v>
      </c>
      <c r="O1569" s="105">
        <v>45608</v>
      </c>
      <c r="P1569" s="106">
        <v>14100.6</v>
      </c>
      <c r="Q1569" s="106" t="s">
        <v>176</v>
      </c>
      <c r="R1569" s="94" t="s">
        <v>4200</v>
      </c>
      <c r="S1569" s="94" t="s">
        <v>93</v>
      </c>
      <c r="T1569" s="94" t="s">
        <v>43</v>
      </c>
      <c r="U1569" s="94" t="s">
        <v>43</v>
      </c>
      <c r="V1569" s="120" t="s">
        <v>70</v>
      </c>
      <c r="W1569" s="91" t="s">
        <v>4201</v>
      </c>
      <c r="X1569" s="120" t="s">
        <v>45</v>
      </c>
      <c r="Y1569" s="132" t="s">
        <v>43</v>
      </c>
      <c r="Z1569" s="91" t="s">
        <v>43</v>
      </c>
      <c r="AA1569" s="43" t="s">
        <v>46</v>
      </c>
      <c r="AB1569" s="133" t="s">
        <v>47</v>
      </c>
      <c r="AC1569" s="134"/>
      <c r="AE1569" s="145"/>
      <c r="AF1569" s="135"/>
    </row>
    <row r="1570" s="69" customFormat="1" customHeight="1" spans="1:32">
      <c r="A1570" s="91" t="s">
        <v>4202</v>
      </c>
      <c r="B1570" s="91" t="s">
        <v>4190</v>
      </c>
      <c r="C1570" s="92">
        <v>45574</v>
      </c>
      <c r="D1570" s="93" t="s">
        <v>33</v>
      </c>
      <c r="E1570" s="91" t="s">
        <v>34</v>
      </c>
      <c r="F1570" s="94" t="s">
        <v>4203</v>
      </c>
      <c r="G1570" s="94" t="s">
        <v>3157</v>
      </c>
      <c r="H1570" s="94"/>
      <c r="I1570" s="94" t="s">
        <v>37</v>
      </c>
      <c r="J1570" s="94" t="s">
        <v>38</v>
      </c>
      <c r="K1570" s="102">
        <v>23469.9</v>
      </c>
      <c r="L1570" s="107" t="s">
        <v>39</v>
      </c>
      <c r="M1570" s="103">
        <v>7.0709</v>
      </c>
      <c r="N1570" s="104">
        <f t="shared" si="111"/>
        <v>165953.31591</v>
      </c>
      <c r="O1570" s="105">
        <v>45602</v>
      </c>
      <c r="P1570" s="106">
        <v>11734.95</v>
      </c>
      <c r="Q1570" s="106" t="s">
        <v>4204</v>
      </c>
      <c r="R1570" s="94" t="s">
        <v>3158</v>
      </c>
      <c r="S1570" s="94" t="s">
        <v>93</v>
      </c>
      <c r="T1570" s="94" t="s">
        <v>43</v>
      </c>
      <c r="U1570" s="94" t="s">
        <v>43</v>
      </c>
      <c r="V1570" s="120" t="s">
        <v>70</v>
      </c>
      <c r="W1570" s="91" t="s">
        <v>3159</v>
      </c>
      <c r="X1570" s="120" t="s">
        <v>45</v>
      </c>
      <c r="Y1570" s="132" t="s">
        <v>43</v>
      </c>
      <c r="Z1570" s="40" t="s">
        <v>43</v>
      </c>
      <c r="AA1570" s="43" t="s">
        <v>46</v>
      </c>
      <c r="AB1570" s="133" t="s">
        <v>461</v>
      </c>
      <c r="AC1570" s="136" t="s">
        <v>73</v>
      </c>
      <c r="AE1570" s="145"/>
      <c r="AF1570" s="135"/>
    </row>
    <row r="1571" s="69" customFormat="1" customHeight="1" spans="1:32">
      <c r="A1571" s="91" t="s">
        <v>3905</v>
      </c>
      <c r="B1571" s="91" t="s">
        <v>4190</v>
      </c>
      <c r="C1571" s="92">
        <v>45574</v>
      </c>
      <c r="D1571" s="93" t="s">
        <v>33</v>
      </c>
      <c r="E1571" s="91" t="s">
        <v>344</v>
      </c>
      <c r="F1571" s="94" t="s">
        <v>3906</v>
      </c>
      <c r="G1571" s="94" t="s">
        <v>2195</v>
      </c>
      <c r="H1571" s="94"/>
      <c r="I1571" s="94" t="s">
        <v>53</v>
      </c>
      <c r="J1571" s="94" t="s">
        <v>2196</v>
      </c>
      <c r="K1571" s="102">
        <v>9579.8</v>
      </c>
      <c r="L1571" s="91" t="s">
        <v>39</v>
      </c>
      <c r="M1571" s="103">
        <v>7.0709</v>
      </c>
      <c r="N1571" s="113">
        <f t="shared" ref="N1571:N1586" si="112">K1571*M1571</f>
        <v>67737.80782</v>
      </c>
      <c r="O1571" s="105">
        <v>45601</v>
      </c>
      <c r="P1571" s="106">
        <v>21849</v>
      </c>
      <c r="Q1571" s="106" t="s">
        <v>636</v>
      </c>
      <c r="R1571" s="94" t="s">
        <v>2197</v>
      </c>
      <c r="S1571" s="94" t="s">
        <v>93</v>
      </c>
      <c r="T1571" s="94" t="s">
        <v>43</v>
      </c>
      <c r="U1571" s="94" t="s">
        <v>43</v>
      </c>
      <c r="V1571" s="120">
        <v>200000</v>
      </c>
      <c r="W1571" s="91" t="s">
        <v>2198</v>
      </c>
      <c r="X1571" s="120" t="s">
        <v>45</v>
      </c>
      <c r="Y1571" s="132" t="s">
        <v>43</v>
      </c>
      <c r="Z1571" s="91" t="s">
        <v>43</v>
      </c>
      <c r="AA1571" s="138" t="s">
        <v>46</v>
      </c>
      <c r="AB1571" s="133" t="s">
        <v>47</v>
      </c>
      <c r="AC1571" s="134"/>
      <c r="AE1571" s="145"/>
      <c r="AF1571" s="135"/>
    </row>
    <row r="1572" s="69" customFormat="1" customHeight="1" spans="1:32">
      <c r="A1572" s="91" t="s">
        <v>4192</v>
      </c>
      <c r="B1572" s="91" t="s">
        <v>4190</v>
      </c>
      <c r="C1572" s="92">
        <v>45574</v>
      </c>
      <c r="D1572" s="93" t="s">
        <v>49</v>
      </c>
      <c r="E1572" s="91" t="s">
        <v>153</v>
      </c>
      <c r="F1572" s="94" t="s">
        <v>4193</v>
      </c>
      <c r="G1572" s="94" t="s">
        <v>155</v>
      </c>
      <c r="H1572" s="94"/>
      <c r="I1572" s="94" t="s">
        <v>79</v>
      </c>
      <c r="J1572" s="94" t="s">
        <v>156</v>
      </c>
      <c r="K1572" s="102">
        <v>12640</v>
      </c>
      <c r="L1572" s="40" t="s">
        <v>157</v>
      </c>
      <c r="M1572" s="109">
        <v>0.91042</v>
      </c>
      <c r="N1572" s="104">
        <f t="shared" si="112"/>
        <v>11507.7088</v>
      </c>
      <c r="O1572" s="108" t="s">
        <v>4205</v>
      </c>
      <c r="P1572" s="106" t="s">
        <v>108</v>
      </c>
      <c r="Q1572" s="106" t="s">
        <v>2183</v>
      </c>
      <c r="R1572" s="95" t="s">
        <v>4206</v>
      </c>
      <c r="S1572" s="95" t="s">
        <v>68</v>
      </c>
      <c r="T1572" s="95" t="s">
        <v>160</v>
      </c>
      <c r="U1572" s="95" t="s">
        <v>161</v>
      </c>
      <c r="V1572" s="121">
        <v>1000000</v>
      </c>
      <c r="W1572" s="121" t="s">
        <v>162</v>
      </c>
      <c r="X1572" s="120" t="s">
        <v>45</v>
      </c>
      <c r="Y1572" s="132" t="s">
        <v>43</v>
      </c>
      <c r="Z1572" s="91" t="s">
        <v>43</v>
      </c>
      <c r="AA1572" s="138" t="s">
        <v>163</v>
      </c>
      <c r="AB1572" s="133" t="s">
        <v>2762</v>
      </c>
      <c r="AC1572" s="134"/>
      <c r="AE1572" s="135"/>
      <c r="AF1572" s="135"/>
    </row>
    <row r="1573" s="69" customFormat="1" customHeight="1" spans="1:32">
      <c r="A1573" s="91" t="s">
        <v>4207</v>
      </c>
      <c r="B1573" s="91" t="s">
        <v>4190</v>
      </c>
      <c r="C1573" s="92">
        <v>45574</v>
      </c>
      <c r="D1573" s="93" t="s">
        <v>33</v>
      </c>
      <c r="E1573" s="91" t="s">
        <v>34</v>
      </c>
      <c r="F1573" s="94" t="s">
        <v>4208</v>
      </c>
      <c r="G1573" s="94" t="s">
        <v>4209</v>
      </c>
      <c r="H1573" s="94"/>
      <c r="I1573" s="94" t="s">
        <v>64</v>
      </c>
      <c r="J1573" s="94" t="s">
        <v>2367</v>
      </c>
      <c r="K1573" s="102">
        <v>81994.32</v>
      </c>
      <c r="L1573" s="91" t="s">
        <v>39</v>
      </c>
      <c r="M1573" s="103">
        <v>7.0709</v>
      </c>
      <c r="N1573" s="113">
        <f t="shared" si="112"/>
        <v>579773.637288</v>
      </c>
      <c r="O1573" s="105">
        <v>45595</v>
      </c>
      <c r="P1573" s="106" t="s">
        <v>108</v>
      </c>
      <c r="Q1573" s="106" t="s">
        <v>4210</v>
      </c>
      <c r="R1573" s="94" t="s">
        <v>4211</v>
      </c>
      <c r="S1573" s="94" t="s">
        <v>93</v>
      </c>
      <c r="T1573" s="94" t="s">
        <v>43</v>
      </c>
      <c r="U1573" s="94" t="s">
        <v>43</v>
      </c>
      <c r="V1573" s="120" t="s">
        <v>70</v>
      </c>
      <c r="W1573" s="91" t="s">
        <v>4212</v>
      </c>
      <c r="X1573" s="120" t="s">
        <v>45</v>
      </c>
      <c r="Y1573" s="132" t="s">
        <v>43</v>
      </c>
      <c r="Z1573" s="91" t="s">
        <v>43</v>
      </c>
      <c r="AA1573" s="43" t="s">
        <v>46</v>
      </c>
      <c r="AB1573" s="133" t="s">
        <v>72</v>
      </c>
      <c r="AC1573" s="134" t="s">
        <v>73</v>
      </c>
      <c r="AE1573" s="145"/>
      <c r="AF1573" s="135"/>
    </row>
    <row r="1574" s="69" customFormat="1" customHeight="1" spans="1:32">
      <c r="A1574" s="91" t="s">
        <v>4213</v>
      </c>
      <c r="B1574" s="91" t="s">
        <v>4190</v>
      </c>
      <c r="C1574" s="92">
        <v>45574</v>
      </c>
      <c r="D1574" s="93" t="s">
        <v>33</v>
      </c>
      <c r="E1574" s="91" t="s">
        <v>96</v>
      </c>
      <c r="F1574" s="94" t="s">
        <v>4214</v>
      </c>
      <c r="G1574" s="94" t="s">
        <v>4215</v>
      </c>
      <c r="H1574" s="94"/>
      <c r="I1574" s="94" t="s">
        <v>37</v>
      </c>
      <c r="J1574" s="94" t="s">
        <v>2377</v>
      </c>
      <c r="K1574" s="102">
        <v>49855.8</v>
      </c>
      <c r="L1574" s="91" t="s">
        <v>39</v>
      </c>
      <c r="M1574" s="103">
        <v>7.0709</v>
      </c>
      <c r="N1574" s="113">
        <f t="shared" si="112"/>
        <v>352525.37622</v>
      </c>
      <c r="O1574" s="105">
        <v>45603</v>
      </c>
      <c r="P1574" s="106">
        <v>49845</v>
      </c>
      <c r="Q1574" s="106" t="s">
        <v>40</v>
      </c>
      <c r="R1574" s="94" t="s">
        <v>4216</v>
      </c>
      <c r="S1574" s="94" t="s">
        <v>42</v>
      </c>
      <c r="T1574" s="94" t="s">
        <v>43</v>
      </c>
      <c r="U1574" s="94" t="s">
        <v>43</v>
      </c>
      <c r="V1574" s="120" t="s">
        <v>44</v>
      </c>
      <c r="W1574" s="91" t="s">
        <v>43</v>
      </c>
      <c r="X1574" s="120" t="s">
        <v>45</v>
      </c>
      <c r="Y1574" s="132" t="s">
        <v>43</v>
      </c>
      <c r="Z1574" s="91" t="s">
        <v>43</v>
      </c>
      <c r="AA1574" s="43" t="s">
        <v>46</v>
      </c>
      <c r="AB1574" s="133" t="s">
        <v>1937</v>
      </c>
      <c r="AC1574" s="134"/>
      <c r="AE1574" s="145"/>
      <c r="AF1574" s="135"/>
    </row>
    <row r="1575" s="69" customFormat="1" customHeight="1" spans="1:32">
      <c r="A1575" s="91" t="s">
        <v>4217</v>
      </c>
      <c r="B1575" s="91" t="s">
        <v>4190</v>
      </c>
      <c r="C1575" s="92">
        <v>45574</v>
      </c>
      <c r="D1575" s="93" t="s">
        <v>49</v>
      </c>
      <c r="E1575" s="91" t="s">
        <v>311</v>
      </c>
      <c r="F1575" s="94" t="s">
        <v>4218</v>
      </c>
      <c r="G1575" s="94" t="s">
        <v>1970</v>
      </c>
      <c r="H1575" s="94"/>
      <c r="I1575" s="94" t="s">
        <v>37</v>
      </c>
      <c r="J1575" s="94" t="s">
        <v>516</v>
      </c>
      <c r="K1575" s="102">
        <v>12000</v>
      </c>
      <c r="L1575" s="91" t="s">
        <v>517</v>
      </c>
      <c r="M1575" s="102">
        <v>4.7761</v>
      </c>
      <c r="N1575" s="113">
        <f t="shared" si="112"/>
        <v>57313.2</v>
      </c>
      <c r="O1575" s="105">
        <v>45604</v>
      </c>
      <c r="P1575" s="106" t="s">
        <v>108</v>
      </c>
      <c r="Q1575" s="106" t="s">
        <v>1875</v>
      </c>
      <c r="R1575" s="94" t="s">
        <v>1971</v>
      </c>
      <c r="S1575" s="94" t="s">
        <v>68</v>
      </c>
      <c r="T1575" s="94" t="s">
        <v>1972</v>
      </c>
      <c r="U1575" s="94" t="s">
        <v>43</v>
      </c>
      <c r="V1575" s="120" t="s">
        <v>70</v>
      </c>
      <c r="W1575" s="91" t="s">
        <v>1973</v>
      </c>
      <c r="X1575" s="121" t="s">
        <v>45</v>
      </c>
      <c r="Y1575" s="137" t="s">
        <v>43</v>
      </c>
      <c r="Z1575" s="40" t="s">
        <v>43</v>
      </c>
      <c r="AA1575" s="138" t="s">
        <v>46</v>
      </c>
      <c r="AB1575" s="133" t="s">
        <v>522</v>
      </c>
      <c r="AC1575" s="136" t="s">
        <v>73</v>
      </c>
      <c r="AE1575" s="145"/>
      <c r="AF1575" s="135"/>
    </row>
    <row r="1576" s="69" customFormat="1" customHeight="1" spans="1:32">
      <c r="A1576" s="91" t="s">
        <v>4219</v>
      </c>
      <c r="B1576" s="91" t="s">
        <v>4190</v>
      </c>
      <c r="C1576" s="92">
        <v>45574</v>
      </c>
      <c r="D1576" s="93" t="s">
        <v>49</v>
      </c>
      <c r="E1576" s="91" t="s">
        <v>311</v>
      </c>
      <c r="F1576" s="94" t="s">
        <v>4220</v>
      </c>
      <c r="G1576" s="94" t="s">
        <v>950</v>
      </c>
      <c r="H1576" s="94"/>
      <c r="I1576" s="94" t="s">
        <v>53</v>
      </c>
      <c r="J1576" s="94" t="s">
        <v>314</v>
      </c>
      <c r="K1576" s="102">
        <v>120173.2</v>
      </c>
      <c r="L1576" s="40" t="s">
        <v>89</v>
      </c>
      <c r="M1576" s="103">
        <v>1</v>
      </c>
      <c r="N1576" s="104">
        <f t="shared" si="112"/>
        <v>120173.2</v>
      </c>
      <c r="O1576" s="105" t="s">
        <v>3953</v>
      </c>
      <c r="P1576" s="110" t="s">
        <v>108</v>
      </c>
      <c r="Q1576" s="106" t="s">
        <v>2541</v>
      </c>
      <c r="R1576" s="94" t="s">
        <v>954</v>
      </c>
      <c r="S1576" s="94" t="s">
        <v>68</v>
      </c>
      <c r="T1576" s="94" t="s">
        <v>955</v>
      </c>
      <c r="U1576" s="94" t="s">
        <v>43</v>
      </c>
      <c r="V1576" s="120" t="s">
        <v>70</v>
      </c>
      <c r="W1576" s="91" t="s">
        <v>956</v>
      </c>
      <c r="X1576" s="120" t="s">
        <v>45</v>
      </c>
      <c r="Y1576" s="132" t="s">
        <v>43</v>
      </c>
      <c r="Z1576" s="91" t="s">
        <v>43</v>
      </c>
      <c r="AA1576" s="43" t="s">
        <v>46</v>
      </c>
      <c r="AB1576" s="133" t="s">
        <v>72</v>
      </c>
      <c r="AC1576" s="134" t="s">
        <v>73</v>
      </c>
      <c r="AE1576" s="145"/>
      <c r="AF1576" s="135"/>
    </row>
    <row r="1577" s="69" customFormat="1" customHeight="1" spans="1:32">
      <c r="A1577" s="91" t="s">
        <v>4221</v>
      </c>
      <c r="B1577" s="91" t="s">
        <v>4190</v>
      </c>
      <c r="C1577" s="92">
        <v>45574</v>
      </c>
      <c r="D1577" s="93" t="s">
        <v>33</v>
      </c>
      <c r="E1577" s="91" t="s">
        <v>96</v>
      </c>
      <c r="F1577" s="94" t="s">
        <v>4222</v>
      </c>
      <c r="G1577" s="94" t="s">
        <v>4223</v>
      </c>
      <c r="H1577" s="94"/>
      <c r="I1577" s="94" t="s">
        <v>37</v>
      </c>
      <c r="J1577" s="94" t="s">
        <v>4224</v>
      </c>
      <c r="K1577" s="102">
        <v>29512.28</v>
      </c>
      <c r="L1577" s="91" t="s">
        <v>39</v>
      </c>
      <c r="M1577" s="103">
        <v>7.0709</v>
      </c>
      <c r="N1577" s="113">
        <f t="shared" si="112"/>
        <v>208678.380652</v>
      </c>
      <c r="O1577" s="105">
        <v>45604</v>
      </c>
      <c r="P1577" s="106">
        <v>14756.14</v>
      </c>
      <c r="Q1577" s="106" t="s">
        <v>3400</v>
      </c>
      <c r="R1577" s="94" t="s">
        <v>4225</v>
      </c>
      <c r="S1577" s="94" t="s">
        <v>57</v>
      </c>
      <c r="T1577" s="94" t="s">
        <v>43</v>
      </c>
      <c r="U1577" s="94" t="s">
        <v>43</v>
      </c>
      <c r="V1577" s="120" t="s">
        <v>58</v>
      </c>
      <c r="W1577" s="91" t="s">
        <v>43</v>
      </c>
      <c r="X1577" s="120" t="s">
        <v>45</v>
      </c>
      <c r="Y1577" s="132" t="s">
        <v>43</v>
      </c>
      <c r="Z1577" s="91" t="s">
        <v>43</v>
      </c>
      <c r="AA1577" s="43" t="s">
        <v>46</v>
      </c>
      <c r="AB1577" s="133" t="s">
        <v>72</v>
      </c>
      <c r="AC1577" s="134" t="s">
        <v>73</v>
      </c>
      <c r="AE1577" s="145"/>
      <c r="AF1577" s="135"/>
    </row>
    <row r="1578" s="69" customFormat="1" customHeight="1" spans="1:32">
      <c r="A1578" s="91" t="s">
        <v>4192</v>
      </c>
      <c r="B1578" s="91" t="s">
        <v>4190</v>
      </c>
      <c r="C1578" s="92">
        <v>45574</v>
      </c>
      <c r="D1578" s="93" t="s">
        <v>49</v>
      </c>
      <c r="E1578" s="91" t="s">
        <v>153</v>
      </c>
      <c r="F1578" s="94" t="s">
        <v>4193</v>
      </c>
      <c r="G1578" s="94" t="s">
        <v>155</v>
      </c>
      <c r="H1578" s="94"/>
      <c r="I1578" s="94" t="s">
        <v>79</v>
      </c>
      <c r="J1578" s="94" t="s">
        <v>156</v>
      </c>
      <c r="K1578" s="102">
        <v>21270</v>
      </c>
      <c r="L1578" s="40" t="s">
        <v>157</v>
      </c>
      <c r="M1578" s="109">
        <v>0.91042</v>
      </c>
      <c r="N1578" s="104">
        <f t="shared" si="112"/>
        <v>19364.6334</v>
      </c>
      <c r="O1578" s="108">
        <v>45603</v>
      </c>
      <c r="P1578" s="106" t="s">
        <v>108</v>
      </c>
      <c r="Q1578" s="106" t="s">
        <v>2183</v>
      </c>
      <c r="R1578" s="95" t="s">
        <v>1100</v>
      </c>
      <c r="S1578" s="95" t="s">
        <v>68</v>
      </c>
      <c r="T1578" s="95" t="s">
        <v>160</v>
      </c>
      <c r="U1578" s="95" t="s">
        <v>161</v>
      </c>
      <c r="V1578" s="121">
        <v>1000000</v>
      </c>
      <c r="W1578" s="121" t="s">
        <v>162</v>
      </c>
      <c r="X1578" s="120" t="s">
        <v>45</v>
      </c>
      <c r="Y1578" s="132" t="s">
        <v>43</v>
      </c>
      <c r="Z1578" s="91" t="s">
        <v>43</v>
      </c>
      <c r="AA1578" s="138" t="s">
        <v>163</v>
      </c>
      <c r="AB1578" s="133" t="s">
        <v>2762</v>
      </c>
      <c r="AC1578" s="134"/>
      <c r="AE1578" s="135"/>
      <c r="AF1578" s="135"/>
    </row>
    <row r="1579" s="69" customFormat="1" customHeight="1" spans="1:32">
      <c r="A1579" s="91" t="s">
        <v>4192</v>
      </c>
      <c r="B1579" s="91" t="s">
        <v>4190</v>
      </c>
      <c r="C1579" s="92">
        <v>45574</v>
      </c>
      <c r="D1579" s="93" t="s">
        <v>49</v>
      </c>
      <c r="E1579" s="91" t="s">
        <v>153</v>
      </c>
      <c r="F1579" s="94" t="s">
        <v>4193</v>
      </c>
      <c r="G1579" s="94" t="s">
        <v>155</v>
      </c>
      <c r="H1579" s="94"/>
      <c r="I1579" s="94" t="s">
        <v>79</v>
      </c>
      <c r="J1579" s="94" t="s">
        <v>156</v>
      </c>
      <c r="K1579" s="102">
        <v>2500</v>
      </c>
      <c r="L1579" s="40" t="s">
        <v>157</v>
      </c>
      <c r="M1579" s="109">
        <v>0.91042</v>
      </c>
      <c r="N1579" s="104">
        <f t="shared" si="112"/>
        <v>2276.05</v>
      </c>
      <c r="O1579" s="108">
        <v>45589</v>
      </c>
      <c r="P1579" s="106" t="s">
        <v>108</v>
      </c>
      <c r="Q1579" s="106" t="s">
        <v>2183</v>
      </c>
      <c r="R1579" s="95" t="s">
        <v>662</v>
      </c>
      <c r="S1579" s="95" t="s">
        <v>68</v>
      </c>
      <c r="T1579" s="95" t="s">
        <v>160</v>
      </c>
      <c r="U1579" s="95" t="s">
        <v>161</v>
      </c>
      <c r="V1579" s="121">
        <v>1000000</v>
      </c>
      <c r="W1579" s="121" t="s">
        <v>162</v>
      </c>
      <c r="X1579" s="120" t="s">
        <v>45</v>
      </c>
      <c r="Y1579" s="132" t="s">
        <v>43</v>
      </c>
      <c r="Z1579" s="91" t="s">
        <v>43</v>
      </c>
      <c r="AA1579" s="138" t="s">
        <v>163</v>
      </c>
      <c r="AB1579" s="133" t="s">
        <v>2762</v>
      </c>
      <c r="AC1579" s="134"/>
      <c r="AE1579" s="135"/>
      <c r="AF1579" s="135"/>
    </row>
    <row r="1580" s="69" customFormat="1" customHeight="1" spans="1:32">
      <c r="A1580" s="91" t="s">
        <v>4226</v>
      </c>
      <c r="B1580" s="91" t="s">
        <v>4190</v>
      </c>
      <c r="C1580" s="92">
        <v>45574</v>
      </c>
      <c r="D1580" s="93" t="s">
        <v>60</v>
      </c>
      <c r="E1580" s="91" t="s">
        <v>2238</v>
      </c>
      <c r="F1580" s="94" t="s">
        <v>4227</v>
      </c>
      <c r="G1580" s="94" t="s">
        <v>203</v>
      </c>
      <c r="H1580" s="94"/>
      <c r="I1580" s="94" t="s">
        <v>37</v>
      </c>
      <c r="J1580" s="94" t="s">
        <v>204</v>
      </c>
      <c r="K1580" s="102">
        <v>2639.1</v>
      </c>
      <c r="L1580" s="91" t="s">
        <v>205</v>
      </c>
      <c r="M1580" s="109">
        <v>5.4376</v>
      </c>
      <c r="N1580" s="104">
        <f t="shared" si="112"/>
        <v>14350.37016</v>
      </c>
      <c r="O1580" s="105">
        <v>45597</v>
      </c>
      <c r="P1580" s="106" t="s">
        <v>108</v>
      </c>
      <c r="Q1580" s="106" t="s">
        <v>231</v>
      </c>
      <c r="R1580" s="94" t="s">
        <v>207</v>
      </c>
      <c r="S1580" s="95" t="s">
        <v>93</v>
      </c>
      <c r="T1580" s="95" t="s">
        <v>43</v>
      </c>
      <c r="U1580" s="95" t="s">
        <v>43</v>
      </c>
      <c r="V1580" s="121">
        <v>200000</v>
      </c>
      <c r="W1580" s="91" t="s">
        <v>209</v>
      </c>
      <c r="X1580" s="120" t="s">
        <v>45</v>
      </c>
      <c r="Y1580" s="132" t="s">
        <v>43</v>
      </c>
      <c r="Z1580" s="91" t="s">
        <v>43</v>
      </c>
      <c r="AA1580" s="57" t="s">
        <v>46</v>
      </c>
      <c r="AB1580" s="133" t="s">
        <v>210</v>
      </c>
      <c r="AC1580" s="134" t="s">
        <v>73</v>
      </c>
      <c r="AE1580" s="145"/>
      <c r="AF1580" s="135"/>
    </row>
    <row r="1581" s="69" customFormat="1" customHeight="1" spans="1:32">
      <c r="A1581" s="91" t="s">
        <v>4228</v>
      </c>
      <c r="B1581" s="91" t="s">
        <v>4190</v>
      </c>
      <c r="C1581" s="92">
        <v>45574</v>
      </c>
      <c r="D1581" s="93" t="s">
        <v>60</v>
      </c>
      <c r="E1581" s="91" t="s">
        <v>212</v>
      </c>
      <c r="F1581" s="94" t="s">
        <v>4229</v>
      </c>
      <c r="G1581" s="94" t="s">
        <v>3525</v>
      </c>
      <c r="H1581" s="94"/>
      <c r="I1581" s="94" t="s">
        <v>53</v>
      </c>
      <c r="J1581" s="94" t="s">
        <v>783</v>
      </c>
      <c r="K1581" s="102">
        <v>12750</v>
      </c>
      <c r="L1581" s="91" t="s">
        <v>89</v>
      </c>
      <c r="M1581" s="102">
        <v>1</v>
      </c>
      <c r="N1581" s="113">
        <f t="shared" si="112"/>
        <v>12750</v>
      </c>
      <c r="O1581" s="105">
        <v>45580</v>
      </c>
      <c r="P1581" s="106" t="s">
        <v>4230</v>
      </c>
      <c r="Q1581" s="106" t="s">
        <v>40</v>
      </c>
      <c r="R1581" s="94" t="s">
        <v>3525</v>
      </c>
      <c r="S1581" s="94" t="s">
        <v>42</v>
      </c>
      <c r="T1581" s="94" t="s">
        <v>43</v>
      </c>
      <c r="U1581" s="94" t="s">
        <v>43</v>
      </c>
      <c r="V1581" s="120" t="s">
        <v>44</v>
      </c>
      <c r="W1581" s="91" t="s">
        <v>43</v>
      </c>
      <c r="X1581" s="120" t="s">
        <v>45</v>
      </c>
      <c r="Y1581" s="132" t="s">
        <v>43</v>
      </c>
      <c r="Z1581" s="91" t="s">
        <v>43</v>
      </c>
      <c r="AA1581" s="43" t="s">
        <v>46</v>
      </c>
      <c r="AB1581" s="133" t="s">
        <v>2490</v>
      </c>
      <c r="AC1581" s="134"/>
      <c r="AE1581" s="145"/>
      <c r="AF1581" s="135"/>
    </row>
    <row r="1582" s="69" customFormat="1" customHeight="1" spans="1:32">
      <c r="A1582" s="91" t="s">
        <v>4192</v>
      </c>
      <c r="B1582" s="91" t="s">
        <v>4190</v>
      </c>
      <c r="C1582" s="92">
        <v>45575</v>
      </c>
      <c r="D1582" s="93" t="s">
        <v>49</v>
      </c>
      <c r="E1582" s="91" t="s">
        <v>153</v>
      </c>
      <c r="F1582" s="94" t="s">
        <v>4193</v>
      </c>
      <c r="G1582" s="94" t="s">
        <v>155</v>
      </c>
      <c r="H1582" s="94"/>
      <c r="I1582" s="94" t="s">
        <v>79</v>
      </c>
      <c r="J1582" s="94" t="s">
        <v>156</v>
      </c>
      <c r="K1582" s="102">
        <v>6000</v>
      </c>
      <c r="L1582" s="40" t="s">
        <v>157</v>
      </c>
      <c r="M1582" s="109">
        <v>0.91042</v>
      </c>
      <c r="N1582" s="104">
        <f t="shared" si="112"/>
        <v>5462.52</v>
      </c>
      <c r="O1582" s="108">
        <v>45607</v>
      </c>
      <c r="P1582" s="106" t="s">
        <v>108</v>
      </c>
      <c r="Q1582" s="106" t="s">
        <v>2183</v>
      </c>
      <c r="R1582" s="95" t="s">
        <v>360</v>
      </c>
      <c r="S1582" s="95" t="s">
        <v>68</v>
      </c>
      <c r="T1582" s="95" t="s">
        <v>160</v>
      </c>
      <c r="U1582" s="95" t="s">
        <v>161</v>
      </c>
      <c r="V1582" s="121">
        <v>1000000</v>
      </c>
      <c r="W1582" s="121" t="s">
        <v>162</v>
      </c>
      <c r="X1582" s="120" t="s">
        <v>45</v>
      </c>
      <c r="Y1582" s="132" t="s">
        <v>43</v>
      </c>
      <c r="Z1582" s="91" t="s">
        <v>43</v>
      </c>
      <c r="AA1582" s="138" t="s">
        <v>163</v>
      </c>
      <c r="AB1582" s="133" t="s">
        <v>2762</v>
      </c>
      <c r="AC1582" s="134"/>
      <c r="AE1582" s="135"/>
      <c r="AF1582" s="135"/>
    </row>
    <row r="1583" s="69" customFormat="1" customHeight="1" spans="1:32">
      <c r="A1583" s="91" t="s">
        <v>4231</v>
      </c>
      <c r="B1583" s="91" t="s">
        <v>4190</v>
      </c>
      <c r="C1583" s="92">
        <v>45575</v>
      </c>
      <c r="D1583" s="93" t="s">
        <v>75</v>
      </c>
      <c r="E1583" s="91" t="s">
        <v>856</v>
      </c>
      <c r="F1583" s="94" t="s">
        <v>4232</v>
      </c>
      <c r="G1583" s="94" t="s">
        <v>2477</v>
      </c>
      <c r="H1583" s="94"/>
      <c r="I1583" s="94" t="s">
        <v>145</v>
      </c>
      <c r="J1583" s="94" t="s">
        <v>963</v>
      </c>
      <c r="K1583" s="102">
        <v>40369</v>
      </c>
      <c r="L1583" s="40" t="s">
        <v>39</v>
      </c>
      <c r="M1583" s="103">
        <v>7.0709</v>
      </c>
      <c r="N1583" s="104">
        <f t="shared" si="112"/>
        <v>285445.1621</v>
      </c>
      <c r="O1583" s="105">
        <v>45600</v>
      </c>
      <c r="P1583" s="106">
        <v>20184.5</v>
      </c>
      <c r="Q1583" s="106" t="s">
        <v>2864</v>
      </c>
      <c r="R1583" s="94" t="s">
        <v>2480</v>
      </c>
      <c r="S1583" s="122" t="s">
        <v>261</v>
      </c>
      <c r="T1583" s="122" t="s">
        <v>179</v>
      </c>
      <c r="U1583" s="122" t="s">
        <v>262</v>
      </c>
      <c r="V1583" s="120" t="s">
        <v>70</v>
      </c>
      <c r="W1583" s="91" t="s">
        <v>2481</v>
      </c>
      <c r="X1583" s="120" t="s">
        <v>45</v>
      </c>
      <c r="Y1583" s="132" t="s">
        <v>43</v>
      </c>
      <c r="Z1583" s="91" t="s">
        <v>43</v>
      </c>
      <c r="AA1583" s="43" t="s">
        <v>46</v>
      </c>
      <c r="AB1583" s="133" t="s">
        <v>113</v>
      </c>
      <c r="AC1583" s="134" t="s">
        <v>73</v>
      </c>
      <c r="AE1583" s="145"/>
      <c r="AF1583" s="135"/>
    </row>
    <row r="1584" s="69" customFormat="1" customHeight="1" spans="1:32">
      <c r="A1584" s="91" t="s">
        <v>4233</v>
      </c>
      <c r="B1584" s="91" t="s">
        <v>4190</v>
      </c>
      <c r="C1584" s="92">
        <v>45575</v>
      </c>
      <c r="D1584" s="93" t="s">
        <v>75</v>
      </c>
      <c r="E1584" s="91" t="s">
        <v>856</v>
      </c>
      <c r="F1584" s="94" t="s">
        <v>4234</v>
      </c>
      <c r="G1584" s="94" t="s">
        <v>858</v>
      </c>
      <c r="H1584" s="94"/>
      <c r="I1584" s="94" t="s">
        <v>79</v>
      </c>
      <c r="J1584" s="94" t="s">
        <v>282</v>
      </c>
      <c r="K1584" s="102">
        <v>58769.7</v>
      </c>
      <c r="L1584" s="40" t="s">
        <v>39</v>
      </c>
      <c r="M1584" s="103">
        <v>7.0709</v>
      </c>
      <c r="N1584" s="104">
        <f t="shared" si="112"/>
        <v>415554.67173</v>
      </c>
      <c r="O1584" s="105">
        <v>45600</v>
      </c>
      <c r="P1584" s="106">
        <v>220128.56</v>
      </c>
      <c r="Q1584" s="106" t="s">
        <v>4050</v>
      </c>
      <c r="R1584" s="94" t="s">
        <v>1365</v>
      </c>
      <c r="S1584" s="94" t="s">
        <v>68</v>
      </c>
      <c r="T1584" s="94" t="s">
        <v>874</v>
      </c>
      <c r="U1584" s="94" t="s">
        <v>43</v>
      </c>
      <c r="V1584" s="120" t="s">
        <v>70</v>
      </c>
      <c r="W1584" s="91" t="s">
        <v>1366</v>
      </c>
      <c r="X1584" s="120" t="s">
        <v>45</v>
      </c>
      <c r="Y1584" s="132" t="s">
        <v>43</v>
      </c>
      <c r="Z1584" s="107" t="s">
        <v>43</v>
      </c>
      <c r="AA1584" s="138" t="s">
        <v>46</v>
      </c>
      <c r="AB1584" s="133" t="s">
        <v>861</v>
      </c>
      <c r="AC1584" s="136" t="s">
        <v>73</v>
      </c>
      <c r="AE1584" s="145"/>
      <c r="AF1584" s="135"/>
    </row>
    <row r="1585" s="69" customFormat="1" customHeight="1" spans="1:32">
      <c r="A1585" s="91" t="s">
        <v>4235</v>
      </c>
      <c r="B1585" s="91" t="s">
        <v>4190</v>
      </c>
      <c r="C1585" s="92">
        <v>45575</v>
      </c>
      <c r="D1585" s="93" t="s">
        <v>49</v>
      </c>
      <c r="E1585" s="91" t="s">
        <v>142</v>
      </c>
      <c r="F1585" s="94" t="s">
        <v>4236</v>
      </c>
      <c r="G1585" s="94" t="s">
        <v>3366</v>
      </c>
      <c r="H1585" s="94"/>
      <c r="I1585" s="94" t="s">
        <v>37</v>
      </c>
      <c r="J1585" s="94" t="s">
        <v>150</v>
      </c>
      <c r="K1585" s="102">
        <v>1869</v>
      </c>
      <c r="L1585" s="40" t="s">
        <v>39</v>
      </c>
      <c r="M1585" s="103">
        <v>7.0709</v>
      </c>
      <c r="N1585" s="104">
        <f t="shared" si="112"/>
        <v>13215.5121</v>
      </c>
      <c r="O1585" s="105">
        <v>45604</v>
      </c>
      <c r="P1585" s="106">
        <v>1861</v>
      </c>
      <c r="Q1585" s="106" t="s">
        <v>40</v>
      </c>
      <c r="R1585" s="94" t="s">
        <v>3366</v>
      </c>
      <c r="S1585" s="94" t="s">
        <v>42</v>
      </c>
      <c r="T1585" s="94" t="s">
        <v>43</v>
      </c>
      <c r="U1585" s="94" t="s">
        <v>43</v>
      </c>
      <c r="V1585" s="120" t="s">
        <v>44</v>
      </c>
      <c r="W1585" s="91" t="s">
        <v>43</v>
      </c>
      <c r="X1585" s="120" t="s">
        <v>45</v>
      </c>
      <c r="Y1585" s="132" t="s">
        <v>43</v>
      </c>
      <c r="Z1585" s="91" t="s">
        <v>43</v>
      </c>
      <c r="AA1585" s="138" t="s">
        <v>46</v>
      </c>
      <c r="AB1585" s="133" t="s">
        <v>2490</v>
      </c>
      <c r="AC1585" s="134"/>
      <c r="AE1585" s="145"/>
      <c r="AF1585" s="135"/>
    </row>
    <row r="1586" s="69" customFormat="1" customHeight="1" spans="1:32">
      <c r="A1586" s="91" t="s">
        <v>4235</v>
      </c>
      <c r="B1586" s="91" t="s">
        <v>4190</v>
      </c>
      <c r="C1586" s="92">
        <v>45575</v>
      </c>
      <c r="D1586" s="93" t="s">
        <v>49</v>
      </c>
      <c r="E1586" s="91" t="s">
        <v>142</v>
      </c>
      <c r="F1586" s="94" t="s">
        <v>4237</v>
      </c>
      <c r="G1586" s="94" t="s">
        <v>4238</v>
      </c>
      <c r="H1586" s="94"/>
      <c r="I1586" s="94" t="s">
        <v>37</v>
      </c>
      <c r="J1586" s="94" t="s">
        <v>150</v>
      </c>
      <c r="K1586" s="102">
        <v>2324</v>
      </c>
      <c r="L1586" s="40" t="s">
        <v>39</v>
      </c>
      <c r="M1586" s="103">
        <v>7.0709</v>
      </c>
      <c r="N1586" s="104">
        <f t="shared" ref="N1586:N1593" si="113">K1586*M1586</f>
        <v>16432.7716</v>
      </c>
      <c r="O1586" s="105">
        <v>45604</v>
      </c>
      <c r="P1586" s="106">
        <v>2324</v>
      </c>
      <c r="Q1586" s="106" t="s">
        <v>40</v>
      </c>
      <c r="R1586" s="94" t="s">
        <v>4238</v>
      </c>
      <c r="S1586" s="94" t="s">
        <v>42</v>
      </c>
      <c r="T1586" s="94" t="s">
        <v>43</v>
      </c>
      <c r="U1586" s="94" t="s">
        <v>43</v>
      </c>
      <c r="V1586" s="120" t="s">
        <v>44</v>
      </c>
      <c r="W1586" s="91" t="s">
        <v>43</v>
      </c>
      <c r="X1586" s="120" t="s">
        <v>45</v>
      </c>
      <c r="Y1586" s="132" t="s">
        <v>43</v>
      </c>
      <c r="Z1586" s="91" t="s">
        <v>43</v>
      </c>
      <c r="AA1586" s="138" t="s">
        <v>46</v>
      </c>
      <c r="AB1586" s="133" t="s">
        <v>2490</v>
      </c>
      <c r="AC1586" s="134"/>
      <c r="AE1586" s="145"/>
      <c r="AF1586" s="135"/>
    </row>
    <row r="1587" s="69" customFormat="1" customHeight="1" spans="1:32">
      <c r="A1587" s="91" t="s">
        <v>4239</v>
      </c>
      <c r="B1587" s="91" t="s">
        <v>4190</v>
      </c>
      <c r="C1587" s="92">
        <v>45575</v>
      </c>
      <c r="D1587" s="93" t="s">
        <v>49</v>
      </c>
      <c r="E1587" s="91" t="s">
        <v>153</v>
      </c>
      <c r="F1587" s="94" t="s">
        <v>4240</v>
      </c>
      <c r="G1587" s="94" t="s">
        <v>189</v>
      </c>
      <c r="H1587" s="94"/>
      <c r="I1587" s="94" t="s">
        <v>79</v>
      </c>
      <c r="J1587" s="94" t="s">
        <v>156</v>
      </c>
      <c r="K1587" s="102">
        <v>2543820</v>
      </c>
      <c r="L1587" s="40" t="s">
        <v>157</v>
      </c>
      <c r="M1587" s="109">
        <v>0.91042</v>
      </c>
      <c r="N1587" s="104">
        <f t="shared" si="113"/>
        <v>2315944.6044</v>
      </c>
      <c r="O1587" s="105" t="s">
        <v>4241</v>
      </c>
      <c r="P1587" s="110" t="s">
        <v>108</v>
      </c>
      <c r="Q1587" s="106" t="s">
        <v>190</v>
      </c>
      <c r="R1587" s="94" t="s">
        <v>2055</v>
      </c>
      <c r="S1587" s="94" t="s">
        <v>192</v>
      </c>
      <c r="T1587" s="94" t="s">
        <v>43</v>
      </c>
      <c r="U1587" s="94" t="s">
        <v>43</v>
      </c>
      <c r="V1587" s="120" t="s">
        <v>193</v>
      </c>
      <c r="W1587" s="91" t="s">
        <v>43</v>
      </c>
      <c r="X1587" s="120" t="s">
        <v>45</v>
      </c>
      <c r="Y1587" s="132" t="s">
        <v>43</v>
      </c>
      <c r="Z1587" s="91" t="s">
        <v>43</v>
      </c>
      <c r="AA1587" s="138" t="s">
        <v>1805</v>
      </c>
      <c r="AB1587" s="133"/>
      <c r="AC1587" s="134"/>
      <c r="AE1587" s="135"/>
      <c r="AF1587" s="135"/>
    </row>
    <row r="1588" s="69" customFormat="1" customHeight="1" spans="1:32">
      <c r="A1588" s="91" t="s">
        <v>4242</v>
      </c>
      <c r="B1588" s="91" t="s">
        <v>4190</v>
      </c>
      <c r="C1588" s="92">
        <v>45575</v>
      </c>
      <c r="D1588" s="93" t="s">
        <v>75</v>
      </c>
      <c r="E1588" s="91" t="s">
        <v>856</v>
      </c>
      <c r="F1588" s="94" t="s">
        <v>4234</v>
      </c>
      <c r="G1588" s="94" t="s">
        <v>858</v>
      </c>
      <c r="H1588" s="94"/>
      <c r="I1588" s="94" t="s">
        <v>79</v>
      </c>
      <c r="J1588" s="94" t="s">
        <v>282</v>
      </c>
      <c r="K1588" s="102">
        <v>15422.35</v>
      </c>
      <c r="L1588" s="40" t="s">
        <v>39</v>
      </c>
      <c r="M1588" s="103">
        <v>7.0709</v>
      </c>
      <c r="N1588" s="104">
        <f t="shared" si="113"/>
        <v>109049.894615</v>
      </c>
      <c r="O1588" s="105">
        <v>45600</v>
      </c>
      <c r="P1588" s="106">
        <v>220128.56</v>
      </c>
      <c r="Q1588" s="106" t="s">
        <v>864</v>
      </c>
      <c r="R1588" s="94" t="s">
        <v>4243</v>
      </c>
      <c r="S1588" s="94" t="s">
        <v>68</v>
      </c>
      <c r="T1588" s="94" t="s">
        <v>927</v>
      </c>
      <c r="U1588" s="94" t="s">
        <v>43</v>
      </c>
      <c r="V1588" s="120" t="s">
        <v>70</v>
      </c>
      <c r="W1588" s="91" t="s">
        <v>4244</v>
      </c>
      <c r="X1588" s="120" t="s">
        <v>45</v>
      </c>
      <c r="Y1588" s="132" t="s">
        <v>43</v>
      </c>
      <c r="Z1588" s="107" t="s">
        <v>43</v>
      </c>
      <c r="AA1588" s="138" t="s">
        <v>46</v>
      </c>
      <c r="AB1588" s="133" t="s">
        <v>72</v>
      </c>
      <c r="AC1588" s="136" t="s">
        <v>73</v>
      </c>
      <c r="AE1588" s="145"/>
      <c r="AF1588" s="135"/>
    </row>
    <row r="1589" s="69" customFormat="1" customHeight="1" spans="1:32">
      <c r="A1589" s="91" t="s">
        <v>4245</v>
      </c>
      <c r="B1589" s="91" t="s">
        <v>4190</v>
      </c>
      <c r="C1589" s="92">
        <v>45575</v>
      </c>
      <c r="D1589" s="93" t="s">
        <v>75</v>
      </c>
      <c r="E1589" s="91" t="s">
        <v>856</v>
      </c>
      <c r="F1589" s="94" t="s">
        <v>4234</v>
      </c>
      <c r="G1589" s="94" t="s">
        <v>858</v>
      </c>
      <c r="H1589" s="94"/>
      <c r="I1589" s="94" t="s">
        <v>79</v>
      </c>
      <c r="J1589" s="94" t="s">
        <v>282</v>
      </c>
      <c r="K1589" s="102">
        <v>5741.97</v>
      </c>
      <c r="L1589" s="40" t="s">
        <v>39</v>
      </c>
      <c r="M1589" s="103">
        <v>7.0709</v>
      </c>
      <c r="N1589" s="104">
        <f t="shared" si="113"/>
        <v>40600.895673</v>
      </c>
      <c r="O1589" s="105">
        <v>45600</v>
      </c>
      <c r="P1589" s="106">
        <v>220128.56</v>
      </c>
      <c r="Q1589" s="106" t="s">
        <v>40</v>
      </c>
      <c r="R1589" s="94" t="s">
        <v>4246</v>
      </c>
      <c r="S1589" s="94" t="s">
        <v>57</v>
      </c>
      <c r="T1589" s="94" t="s">
        <v>43</v>
      </c>
      <c r="U1589" s="94" t="s">
        <v>43</v>
      </c>
      <c r="V1589" s="120" t="s">
        <v>58</v>
      </c>
      <c r="W1589" s="91" t="s">
        <v>43</v>
      </c>
      <c r="X1589" s="120" t="s">
        <v>45</v>
      </c>
      <c r="Y1589" s="132" t="s">
        <v>43</v>
      </c>
      <c r="Z1589" s="107" t="s">
        <v>43</v>
      </c>
      <c r="AA1589" s="138" t="s">
        <v>46</v>
      </c>
      <c r="AB1589" s="133" t="s">
        <v>113</v>
      </c>
      <c r="AC1589" s="136" t="s">
        <v>73</v>
      </c>
      <c r="AE1589" s="145"/>
      <c r="AF1589" s="135"/>
    </row>
    <row r="1590" s="69" customFormat="1" customHeight="1" spans="1:32">
      <c r="A1590" s="91" t="s">
        <v>4247</v>
      </c>
      <c r="B1590" s="91" t="s">
        <v>4190</v>
      </c>
      <c r="C1590" s="92">
        <v>45575</v>
      </c>
      <c r="D1590" s="93" t="s">
        <v>49</v>
      </c>
      <c r="E1590" s="91" t="s">
        <v>311</v>
      </c>
      <c r="F1590" s="94" t="s">
        <v>4248</v>
      </c>
      <c r="G1590" s="94" t="s">
        <v>617</v>
      </c>
      <c r="H1590" s="95"/>
      <c r="I1590" s="95" t="s">
        <v>53</v>
      </c>
      <c r="J1590" s="95" t="s">
        <v>314</v>
      </c>
      <c r="K1590" s="102">
        <v>12112</v>
      </c>
      <c r="L1590" s="107" t="s">
        <v>39</v>
      </c>
      <c r="M1590" s="103">
        <v>7.0709</v>
      </c>
      <c r="N1590" s="104">
        <f t="shared" si="113"/>
        <v>85642.7408</v>
      </c>
      <c r="O1590" s="108" t="s">
        <v>4249</v>
      </c>
      <c r="P1590" s="110" t="s">
        <v>108</v>
      </c>
      <c r="Q1590" s="110" t="s">
        <v>231</v>
      </c>
      <c r="R1590" s="95" t="s">
        <v>618</v>
      </c>
      <c r="S1590" s="94" t="s">
        <v>68</v>
      </c>
      <c r="T1590" s="94" t="s">
        <v>619</v>
      </c>
      <c r="U1590" s="94" t="s">
        <v>43</v>
      </c>
      <c r="V1590" s="121">
        <v>150000</v>
      </c>
      <c r="W1590" s="121" t="s">
        <v>620</v>
      </c>
      <c r="X1590" s="121" t="s">
        <v>45</v>
      </c>
      <c r="Y1590" s="137" t="s">
        <v>43</v>
      </c>
      <c r="Z1590" s="40" t="s">
        <v>43</v>
      </c>
      <c r="AA1590" s="57" t="s">
        <v>46</v>
      </c>
      <c r="AB1590" s="133" t="s">
        <v>4250</v>
      </c>
      <c r="AC1590" s="136"/>
      <c r="AE1590" s="145"/>
      <c r="AF1590" s="135"/>
    </row>
    <row r="1591" s="69" customFormat="1" customHeight="1" spans="1:32">
      <c r="A1591" s="91" t="s">
        <v>4251</v>
      </c>
      <c r="B1591" s="91" t="s">
        <v>4190</v>
      </c>
      <c r="C1591" s="92">
        <v>45575</v>
      </c>
      <c r="D1591" s="93" t="s">
        <v>60</v>
      </c>
      <c r="E1591" s="91" t="s">
        <v>61</v>
      </c>
      <c r="F1591" s="94" t="s">
        <v>4252</v>
      </c>
      <c r="G1591" s="94" t="s">
        <v>4253</v>
      </c>
      <c r="H1591" s="94"/>
      <c r="I1591" s="94" t="s">
        <v>64</v>
      </c>
      <c r="J1591" s="94" t="s">
        <v>65</v>
      </c>
      <c r="K1591" s="102">
        <v>132365.31</v>
      </c>
      <c r="L1591" s="107" t="s">
        <v>39</v>
      </c>
      <c r="M1591" s="103">
        <v>7.0709</v>
      </c>
      <c r="N1591" s="104">
        <f t="shared" si="113"/>
        <v>935941.870479</v>
      </c>
      <c r="O1591" s="105">
        <v>45605</v>
      </c>
      <c r="P1591" s="106">
        <v>68037.33</v>
      </c>
      <c r="Q1591" s="106" t="s">
        <v>4254</v>
      </c>
      <c r="R1591" s="94" t="s">
        <v>2824</v>
      </c>
      <c r="S1591" s="122" t="s">
        <v>261</v>
      </c>
      <c r="T1591" s="122" t="s">
        <v>3587</v>
      </c>
      <c r="U1591" s="122" t="s">
        <v>262</v>
      </c>
      <c r="V1591" s="120">
        <v>200000</v>
      </c>
      <c r="W1591" s="91" t="s">
        <v>2825</v>
      </c>
      <c r="X1591" s="121" t="s">
        <v>45</v>
      </c>
      <c r="Y1591" s="137" t="s">
        <v>43</v>
      </c>
      <c r="Z1591" s="40" t="s">
        <v>43</v>
      </c>
      <c r="AA1591" s="138" t="s">
        <v>46</v>
      </c>
      <c r="AB1591" s="133" t="s">
        <v>113</v>
      </c>
      <c r="AC1591" s="136" t="s">
        <v>73</v>
      </c>
      <c r="AE1591" s="145"/>
      <c r="AF1591" s="135"/>
    </row>
    <row r="1592" s="69" customFormat="1" customHeight="1" spans="1:32">
      <c r="A1592" s="91" t="s">
        <v>4255</v>
      </c>
      <c r="B1592" s="91" t="s">
        <v>4190</v>
      </c>
      <c r="C1592" s="92">
        <v>45575</v>
      </c>
      <c r="D1592" s="93" t="s">
        <v>60</v>
      </c>
      <c r="E1592" s="91" t="s">
        <v>61</v>
      </c>
      <c r="F1592" s="94" t="s">
        <v>4256</v>
      </c>
      <c r="G1592" s="94" t="s">
        <v>221</v>
      </c>
      <c r="H1592" s="94"/>
      <c r="I1592" s="94" t="s">
        <v>37</v>
      </c>
      <c r="J1592" s="94" t="s">
        <v>65</v>
      </c>
      <c r="K1592" s="102">
        <v>1285</v>
      </c>
      <c r="L1592" s="107" t="s">
        <v>39</v>
      </c>
      <c r="M1592" s="103">
        <v>7.0709</v>
      </c>
      <c r="N1592" s="104">
        <f t="shared" si="113"/>
        <v>9086.1065</v>
      </c>
      <c r="O1592" s="105">
        <v>45586</v>
      </c>
      <c r="P1592" s="114" t="s">
        <v>323</v>
      </c>
      <c r="Q1592" s="106" t="s">
        <v>4257</v>
      </c>
      <c r="R1592" s="94" t="s">
        <v>4258</v>
      </c>
      <c r="S1592" s="122" t="s">
        <v>261</v>
      </c>
      <c r="T1592" s="122" t="s">
        <v>3587</v>
      </c>
      <c r="U1592" s="122" t="s">
        <v>262</v>
      </c>
      <c r="V1592" s="120" t="s">
        <v>70</v>
      </c>
      <c r="W1592" s="91" t="s">
        <v>4259</v>
      </c>
      <c r="X1592" s="120" t="s">
        <v>45</v>
      </c>
      <c r="Y1592" s="132" t="s">
        <v>43</v>
      </c>
      <c r="Z1592" s="91" t="s">
        <v>43</v>
      </c>
      <c r="AA1592" s="43" t="s">
        <v>46</v>
      </c>
      <c r="AB1592" s="133" t="s">
        <v>113</v>
      </c>
      <c r="AC1592" s="134" t="s">
        <v>73</v>
      </c>
      <c r="AE1592" s="145"/>
      <c r="AF1592" s="135"/>
    </row>
    <row r="1593" s="69" customFormat="1" customHeight="1" spans="1:32">
      <c r="A1593" s="91" t="s">
        <v>4260</v>
      </c>
      <c r="B1593" s="91" t="s">
        <v>4190</v>
      </c>
      <c r="C1593" s="92">
        <v>45575</v>
      </c>
      <c r="D1593" s="93" t="s">
        <v>49</v>
      </c>
      <c r="E1593" s="91" t="s">
        <v>142</v>
      </c>
      <c r="F1593" s="94" t="s">
        <v>4261</v>
      </c>
      <c r="G1593" s="94" t="s">
        <v>1745</v>
      </c>
      <c r="H1593" s="94"/>
      <c r="I1593" s="94" t="s">
        <v>258</v>
      </c>
      <c r="J1593" s="94" t="s">
        <v>150</v>
      </c>
      <c r="K1593" s="102">
        <v>17914.02</v>
      </c>
      <c r="L1593" s="107" t="s">
        <v>39</v>
      </c>
      <c r="M1593" s="103">
        <v>7.0709</v>
      </c>
      <c r="N1593" s="104">
        <f t="shared" ref="N1593:N1620" si="114">K1593*M1593</f>
        <v>126668.244018</v>
      </c>
      <c r="O1593" s="105">
        <v>45611</v>
      </c>
      <c r="P1593" s="106">
        <v>16802.37</v>
      </c>
      <c r="Q1593" s="106" t="s">
        <v>176</v>
      </c>
      <c r="R1593" s="94" t="s">
        <v>1746</v>
      </c>
      <c r="S1593" s="94" t="s">
        <v>93</v>
      </c>
      <c r="T1593" s="94" t="s">
        <v>199</v>
      </c>
      <c r="U1593" s="94" t="s">
        <v>43</v>
      </c>
      <c r="V1593" s="120">
        <v>100000</v>
      </c>
      <c r="W1593" s="91" t="s">
        <v>1747</v>
      </c>
      <c r="X1593" s="120" t="s">
        <v>45</v>
      </c>
      <c r="Y1593" s="132" t="s">
        <v>43</v>
      </c>
      <c r="Z1593" s="91" t="s">
        <v>43</v>
      </c>
      <c r="AA1593" s="43" t="s">
        <v>46</v>
      </c>
      <c r="AB1593" s="133" t="s">
        <v>47</v>
      </c>
      <c r="AC1593" s="134"/>
      <c r="AE1593" s="145"/>
      <c r="AF1593" s="135"/>
    </row>
    <row r="1594" s="69" customFormat="1" customHeight="1" spans="1:32">
      <c r="A1594" s="91" t="s">
        <v>4262</v>
      </c>
      <c r="B1594" s="91" t="s">
        <v>4190</v>
      </c>
      <c r="C1594" s="92">
        <v>45575</v>
      </c>
      <c r="D1594" s="93" t="s">
        <v>60</v>
      </c>
      <c r="E1594" s="91" t="s">
        <v>115</v>
      </c>
      <c r="F1594" s="94" t="s">
        <v>4263</v>
      </c>
      <c r="G1594" s="94" t="s">
        <v>230</v>
      </c>
      <c r="H1594" s="94"/>
      <c r="I1594" s="94" t="s">
        <v>79</v>
      </c>
      <c r="J1594" s="94" t="s">
        <v>118</v>
      </c>
      <c r="K1594" s="102">
        <v>18460</v>
      </c>
      <c r="L1594" s="107" t="s">
        <v>39</v>
      </c>
      <c r="M1594" s="103">
        <v>7.0709</v>
      </c>
      <c r="N1594" s="104">
        <f t="shared" si="114"/>
        <v>130528.814</v>
      </c>
      <c r="O1594" s="108" t="s">
        <v>4264</v>
      </c>
      <c r="P1594" s="110" t="s">
        <v>108</v>
      </c>
      <c r="Q1594" s="106" t="s">
        <v>231</v>
      </c>
      <c r="R1594" s="111" t="s">
        <v>232</v>
      </c>
      <c r="S1594" s="95" t="s">
        <v>68</v>
      </c>
      <c r="T1594" s="95" t="s">
        <v>233</v>
      </c>
      <c r="U1594" s="95" t="s">
        <v>43</v>
      </c>
      <c r="V1594" s="121">
        <v>500000</v>
      </c>
      <c r="W1594" s="121" t="s">
        <v>234</v>
      </c>
      <c r="X1594" s="120" t="s">
        <v>45</v>
      </c>
      <c r="Y1594" s="132" t="s">
        <v>43</v>
      </c>
      <c r="Z1594" s="91" t="s">
        <v>43</v>
      </c>
      <c r="AA1594" s="43" t="s">
        <v>46</v>
      </c>
      <c r="AB1594" s="133" t="s">
        <v>47</v>
      </c>
      <c r="AC1594" s="134"/>
      <c r="AE1594" s="135"/>
      <c r="AF1594" s="135"/>
    </row>
    <row r="1595" s="70" customFormat="1" customHeight="1" spans="1:32">
      <c r="A1595" s="91" t="s">
        <v>4265</v>
      </c>
      <c r="B1595" s="91" t="s">
        <v>4190</v>
      </c>
      <c r="C1595" s="92">
        <v>45575</v>
      </c>
      <c r="D1595" s="93" t="s">
        <v>49</v>
      </c>
      <c r="E1595" s="91" t="s">
        <v>305</v>
      </c>
      <c r="F1595" s="94" t="s">
        <v>4266</v>
      </c>
      <c r="G1595" s="94" t="s">
        <v>307</v>
      </c>
      <c r="H1595" s="94"/>
      <c r="I1595" s="94" t="s">
        <v>79</v>
      </c>
      <c r="J1595" s="94" t="s">
        <v>308</v>
      </c>
      <c r="K1595" s="102">
        <v>29800</v>
      </c>
      <c r="L1595" s="40" t="s">
        <v>157</v>
      </c>
      <c r="M1595" s="109">
        <v>0.91042</v>
      </c>
      <c r="N1595" s="104">
        <f t="shared" si="114"/>
        <v>27130.516</v>
      </c>
      <c r="O1595" s="108" t="s">
        <v>4267</v>
      </c>
      <c r="P1595" s="110" t="s">
        <v>108</v>
      </c>
      <c r="Q1595" s="106" t="s">
        <v>158</v>
      </c>
      <c r="R1595" s="94" t="s">
        <v>2353</v>
      </c>
      <c r="S1595" s="95" t="s">
        <v>192</v>
      </c>
      <c r="T1595" s="95" t="s">
        <v>43</v>
      </c>
      <c r="U1595" s="95" t="s">
        <v>43</v>
      </c>
      <c r="V1595" s="121" t="s">
        <v>193</v>
      </c>
      <c r="W1595" s="91" t="s">
        <v>43</v>
      </c>
      <c r="X1595" s="120" t="s">
        <v>45</v>
      </c>
      <c r="Y1595" s="132" t="s">
        <v>43</v>
      </c>
      <c r="Z1595" s="107" t="s">
        <v>43</v>
      </c>
      <c r="AA1595" s="138" t="s">
        <v>1805</v>
      </c>
      <c r="AB1595" s="133"/>
      <c r="AC1595" s="136"/>
      <c r="AE1595" s="140"/>
      <c r="AF1595" s="140"/>
    </row>
    <row r="1596" s="69" customFormat="1" customHeight="1" spans="1:32">
      <c r="A1596" s="91" t="s">
        <v>4268</v>
      </c>
      <c r="B1596" s="91" t="s">
        <v>4190</v>
      </c>
      <c r="C1596" s="92">
        <v>45575</v>
      </c>
      <c r="D1596" s="93" t="s">
        <v>49</v>
      </c>
      <c r="E1596" s="91" t="s">
        <v>153</v>
      </c>
      <c r="F1596" s="94" t="s">
        <v>4269</v>
      </c>
      <c r="G1596" s="94" t="s">
        <v>189</v>
      </c>
      <c r="H1596" s="94"/>
      <c r="I1596" s="94" t="s">
        <v>79</v>
      </c>
      <c r="J1596" s="94" t="s">
        <v>156</v>
      </c>
      <c r="K1596" s="102">
        <v>7400</v>
      </c>
      <c r="L1596" s="40" t="s">
        <v>157</v>
      </c>
      <c r="M1596" s="109">
        <v>0.91042</v>
      </c>
      <c r="N1596" s="104">
        <f t="shared" si="114"/>
        <v>6737.108</v>
      </c>
      <c r="O1596" s="105">
        <v>45586</v>
      </c>
      <c r="P1596" s="110" t="s">
        <v>108</v>
      </c>
      <c r="Q1596" s="106" t="s">
        <v>190</v>
      </c>
      <c r="R1596" s="94" t="s">
        <v>1094</v>
      </c>
      <c r="S1596" s="94" t="s">
        <v>192</v>
      </c>
      <c r="T1596" s="94" t="s">
        <v>43</v>
      </c>
      <c r="U1596" s="94" t="s">
        <v>43</v>
      </c>
      <c r="V1596" s="120" t="s">
        <v>193</v>
      </c>
      <c r="W1596" s="91" t="s">
        <v>43</v>
      </c>
      <c r="X1596" s="120" t="s">
        <v>45</v>
      </c>
      <c r="Y1596" s="132" t="s">
        <v>43</v>
      </c>
      <c r="Z1596" s="91" t="s">
        <v>43</v>
      </c>
      <c r="AA1596" s="138" t="s">
        <v>1805</v>
      </c>
      <c r="AB1596" s="133"/>
      <c r="AC1596" s="134"/>
      <c r="AE1596" s="135"/>
      <c r="AF1596" s="135"/>
    </row>
    <row r="1597" s="70" customFormat="1" customHeight="1" spans="1:32">
      <c r="A1597" s="91" t="s">
        <v>4265</v>
      </c>
      <c r="B1597" s="91" t="s">
        <v>4190</v>
      </c>
      <c r="C1597" s="92">
        <v>45575</v>
      </c>
      <c r="D1597" s="93" t="s">
        <v>49</v>
      </c>
      <c r="E1597" s="91" t="s">
        <v>305</v>
      </c>
      <c r="F1597" s="94" t="s">
        <v>4266</v>
      </c>
      <c r="G1597" s="94" t="s">
        <v>307</v>
      </c>
      <c r="H1597" s="94"/>
      <c r="I1597" s="94" t="s">
        <v>79</v>
      </c>
      <c r="J1597" s="94" t="s">
        <v>308</v>
      </c>
      <c r="K1597" s="102">
        <v>82600</v>
      </c>
      <c r="L1597" s="40" t="s">
        <v>157</v>
      </c>
      <c r="M1597" s="109">
        <v>0.91042</v>
      </c>
      <c r="N1597" s="104">
        <f t="shared" si="114"/>
        <v>75200.692</v>
      </c>
      <c r="O1597" s="108">
        <v>45639</v>
      </c>
      <c r="P1597" s="110" t="s">
        <v>108</v>
      </c>
      <c r="Q1597" s="106" t="s">
        <v>158</v>
      </c>
      <c r="R1597" s="94" t="s">
        <v>1201</v>
      </c>
      <c r="S1597" s="95" t="s">
        <v>192</v>
      </c>
      <c r="T1597" s="95" t="s">
        <v>43</v>
      </c>
      <c r="U1597" s="95" t="s">
        <v>43</v>
      </c>
      <c r="V1597" s="121" t="s">
        <v>193</v>
      </c>
      <c r="W1597" s="91" t="s">
        <v>43</v>
      </c>
      <c r="X1597" s="120" t="s">
        <v>45</v>
      </c>
      <c r="Y1597" s="132" t="s">
        <v>43</v>
      </c>
      <c r="Z1597" s="107" t="s">
        <v>43</v>
      </c>
      <c r="AA1597" s="138" t="s">
        <v>1805</v>
      </c>
      <c r="AB1597" s="133"/>
      <c r="AC1597" s="136"/>
      <c r="AE1597" s="140"/>
      <c r="AF1597" s="140"/>
    </row>
    <row r="1598" s="70" customFormat="1" customHeight="1" spans="1:32">
      <c r="A1598" s="91" t="s">
        <v>4265</v>
      </c>
      <c r="B1598" s="91" t="s">
        <v>4190</v>
      </c>
      <c r="C1598" s="92">
        <v>45575</v>
      </c>
      <c r="D1598" s="93" t="s">
        <v>49</v>
      </c>
      <c r="E1598" s="91" t="s">
        <v>305</v>
      </c>
      <c r="F1598" s="94" t="s">
        <v>4266</v>
      </c>
      <c r="G1598" s="94" t="s">
        <v>307</v>
      </c>
      <c r="H1598" s="94"/>
      <c r="I1598" s="94" t="s">
        <v>79</v>
      </c>
      <c r="J1598" s="94" t="s">
        <v>308</v>
      </c>
      <c r="K1598" s="102">
        <v>1860</v>
      </c>
      <c r="L1598" s="40" t="s">
        <v>157</v>
      </c>
      <c r="M1598" s="109">
        <v>0.91042</v>
      </c>
      <c r="N1598" s="104">
        <f t="shared" si="114"/>
        <v>1693.3812</v>
      </c>
      <c r="O1598" s="108">
        <v>45595</v>
      </c>
      <c r="P1598" s="110" t="s">
        <v>108</v>
      </c>
      <c r="Q1598" s="106" t="s">
        <v>158</v>
      </c>
      <c r="R1598" s="94" t="s">
        <v>4270</v>
      </c>
      <c r="S1598" s="95" t="s">
        <v>192</v>
      </c>
      <c r="T1598" s="95" t="s">
        <v>43</v>
      </c>
      <c r="U1598" s="95" t="s">
        <v>43</v>
      </c>
      <c r="V1598" s="121" t="s">
        <v>193</v>
      </c>
      <c r="W1598" s="91" t="s">
        <v>43</v>
      </c>
      <c r="X1598" s="120" t="s">
        <v>45</v>
      </c>
      <c r="Y1598" s="132" t="s">
        <v>43</v>
      </c>
      <c r="Z1598" s="107" t="s">
        <v>43</v>
      </c>
      <c r="AA1598" s="138" t="s">
        <v>1805</v>
      </c>
      <c r="AB1598" s="133"/>
      <c r="AC1598" s="136"/>
      <c r="AE1598" s="140"/>
      <c r="AF1598" s="140"/>
    </row>
    <row r="1599" s="69" customFormat="1" customHeight="1" spans="1:32">
      <c r="A1599" s="91" t="s">
        <v>4255</v>
      </c>
      <c r="B1599" s="91" t="s">
        <v>4190</v>
      </c>
      <c r="C1599" s="92">
        <v>45576</v>
      </c>
      <c r="D1599" s="93" t="s">
        <v>60</v>
      </c>
      <c r="E1599" s="91" t="s">
        <v>61</v>
      </c>
      <c r="F1599" s="94" t="s">
        <v>4256</v>
      </c>
      <c r="G1599" s="94" t="s">
        <v>221</v>
      </c>
      <c r="H1599" s="94"/>
      <c r="I1599" s="94" t="s">
        <v>37</v>
      </c>
      <c r="J1599" s="94" t="s">
        <v>65</v>
      </c>
      <c r="K1599" s="102">
        <v>19018</v>
      </c>
      <c r="L1599" s="107" t="s">
        <v>39</v>
      </c>
      <c r="M1599" s="103">
        <v>7.0709</v>
      </c>
      <c r="N1599" s="104">
        <f t="shared" si="114"/>
        <v>134474.3762</v>
      </c>
      <c r="O1599" s="105">
        <v>45586</v>
      </c>
      <c r="P1599" s="114" t="s">
        <v>323</v>
      </c>
      <c r="Q1599" s="106" t="s">
        <v>4271</v>
      </c>
      <c r="R1599" s="94" t="s">
        <v>4258</v>
      </c>
      <c r="S1599" s="122" t="s">
        <v>261</v>
      </c>
      <c r="T1599" s="122" t="s">
        <v>3587</v>
      </c>
      <c r="U1599" s="122" t="s">
        <v>262</v>
      </c>
      <c r="V1599" s="120" t="s">
        <v>70</v>
      </c>
      <c r="W1599" s="91" t="s">
        <v>4014</v>
      </c>
      <c r="X1599" s="120" t="s">
        <v>45</v>
      </c>
      <c r="Y1599" s="132" t="s">
        <v>43</v>
      </c>
      <c r="Z1599" s="107" t="s">
        <v>43</v>
      </c>
      <c r="AA1599" s="43" t="s">
        <v>46</v>
      </c>
      <c r="AB1599" s="133" t="s">
        <v>113</v>
      </c>
      <c r="AC1599" s="134" t="s">
        <v>73</v>
      </c>
      <c r="AE1599" s="145"/>
      <c r="AF1599" s="135"/>
    </row>
    <row r="1600" s="69" customFormat="1" customHeight="1" spans="1:32">
      <c r="A1600" s="91" t="s">
        <v>4272</v>
      </c>
      <c r="B1600" s="91" t="s">
        <v>4190</v>
      </c>
      <c r="C1600" s="92">
        <v>45576</v>
      </c>
      <c r="D1600" s="93" t="s">
        <v>60</v>
      </c>
      <c r="E1600" s="91" t="s">
        <v>61</v>
      </c>
      <c r="F1600" s="94" t="s">
        <v>4273</v>
      </c>
      <c r="G1600" s="94" t="s">
        <v>4274</v>
      </c>
      <c r="H1600" s="94"/>
      <c r="I1600" s="94" t="s">
        <v>37</v>
      </c>
      <c r="J1600" s="94" t="s">
        <v>65</v>
      </c>
      <c r="K1600" s="102">
        <v>1382.27</v>
      </c>
      <c r="L1600" s="107" t="s">
        <v>39</v>
      </c>
      <c r="M1600" s="103">
        <v>7.0709</v>
      </c>
      <c r="N1600" s="104">
        <f t="shared" si="114"/>
        <v>9773.892943</v>
      </c>
      <c r="O1600" s="105">
        <v>45604</v>
      </c>
      <c r="P1600" s="106">
        <v>3037.5</v>
      </c>
      <c r="Q1600" s="106" t="s">
        <v>4180</v>
      </c>
      <c r="R1600" s="94" t="s">
        <v>4275</v>
      </c>
      <c r="S1600" s="122" t="s">
        <v>261</v>
      </c>
      <c r="T1600" s="122" t="s">
        <v>3587</v>
      </c>
      <c r="U1600" s="122" t="s">
        <v>262</v>
      </c>
      <c r="V1600" s="123" t="s">
        <v>286</v>
      </c>
      <c r="W1600" s="124" t="s">
        <v>43</v>
      </c>
      <c r="X1600" s="120" t="s">
        <v>45</v>
      </c>
      <c r="Y1600" s="132" t="s">
        <v>43</v>
      </c>
      <c r="Z1600" s="91" t="s">
        <v>43</v>
      </c>
      <c r="AA1600" s="43" t="s">
        <v>46</v>
      </c>
      <c r="AB1600" s="133" t="s">
        <v>113</v>
      </c>
      <c r="AC1600" s="134" t="s">
        <v>73</v>
      </c>
      <c r="AE1600" s="145"/>
      <c r="AF1600" s="135"/>
    </row>
    <row r="1601" s="70" customFormat="1" customHeight="1" spans="1:32">
      <c r="A1601" s="91" t="s">
        <v>4265</v>
      </c>
      <c r="B1601" s="91" t="s">
        <v>4190</v>
      </c>
      <c r="C1601" s="92">
        <v>45576</v>
      </c>
      <c r="D1601" s="93" t="s">
        <v>49</v>
      </c>
      <c r="E1601" s="91" t="s">
        <v>305</v>
      </c>
      <c r="F1601" s="94" t="s">
        <v>4266</v>
      </c>
      <c r="G1601" s="94" t="s">
        <v>307</v>
      </c>
      <c r="H1601" s="94"/>
      <c r="I1601" s="94" t="s">
        <v>79</v>
      </c>
      <c r="J1601" s="94" t="s">
        <v>308</v>
      </c>
      <c r="K1601" s="102">
        <v>30000</v>
      </c>
      <c r="L1601" s="40" t="s">
        <v>157</v>
      </c>
      <c r="M1601" s="109">
        <v>0.91042</v>
      </c>
      <c r="N1601" s="104">
        <f t="shared" si="114"/>
        <v>27312.6</v>
      </c>
      <c r="O1601" s="108">
        <v>45595</v>
      </c>
      <c r="P1601" s="110" t="s">
        <v>108</v>
      </c>
      <c r="Q1601" s="106" t="s">
        <v>158</v>
      </c>
      <c r="R1601" s="94" t="s">
        <v>698</v>
      </c>
      <c r="S1601" s="95" t="s">
        <v>192</v>
      </c>
      <c r="T1601" s="95" t="s">
        <v>43</v>
      </c>
      <c r="U1601" s="95" t="s">
        <v>43</v>
      </c>
      <c r="V1601" s="121" t="s">
        <v>193</v>
      </c>
      <c r="W1601" s="91" t="s">
        <v>43</v>
      </c>
      <c r="X1601" s="120" t="s">
        <v>45</v>
      </c>
      <c r="Y1601" s="132" t="s">
        <v>43</v>
      </c>
      <c r="Z1601" s="107" t="s">
        <v>43</v>
      </c>
      <c r="AA1601" s="138" t="s">
        <v>1805</v>
      </c>
      <c r="AB1601" s="133"/>
      <c r="AC1601" s="136"/>
      <c r="AE1601" s="140"/>
      <c r="AF1601" s="140"/>
    </row>
    <row r="1602" s="69" customFormat="1" customHeight="1" spans="1:32">
      <c r="A1602" s="91" t="s">
        <v>4276</v>
      </c>
      <c r="B1602" s="91" t="s">
        <v>4190</v>
      </c>
      <c r="C1602" s="92">
        <v>45576</v>
      </c>
      <c r="D1602" s="93" t="s">
        <v>60</v>
      </c>
      <c r="E1602" s="91" t="s">
        <v>2627</v>
      </c>
      <c r="F1602" s="94" t="s">
        <v>4277</v>
      </c>
      <c r="G1602" s="94" t="s">
        <v>87</v>
      </c>
      <c r="H1602" s="94"/>
      <c r="I1602" s="94" t="s">
        <v>258</v>
      </c>
      <c r="J1602" s="94" t="s">
        <v>88</v>
      </c>
      <c r="K1602" s="102">
        <v>400275</v>
      </c>
      <c r="L1602" s="107" t="s">
        <v>89</v>
      </c>
      <c r="M1602" s="102">
        <v>1</v>
      </c>
      <c r="N1602" s="104">
        <f t="shared" si="114"/>
        <v>400275</v>
      </c>
      <c r="O1602" s="108" t="s">
        <v>4278</v>
      </c>
      <c r="P1602" s="106" t="s">
        <v>4279</v>
      </c>
      <c r="Q1602" s="106" t="s">
        <v>4073</v>
      </c>
      <c r="R1602" s="95" t="s">
        <v>92</v>
      </c>
      <c r="S1602" s="122" t="s">
        <v>261</v>
      </c>
      <c r="T1602" s="122" t="s">
        <v>3587</v>
      </c>
      <c r="U1602" s="122" t="s">
        <v>262</v>
      </c>
      <c r="V1602" s="121">
        <v>200000</v>
      </c>
      <c r="W1602" s="120" t="s">
        <v>94</v>
      </c>
      <c r="X1602" s="120" t="s">
        <v>45</v>
      </c>
      <c r="Y1602" s="132" t="s">
        <v>43</v>
      </c>
      <c r="Z1602" s="107" t="s">
        <v>43</v>
      </c>
      <c r="AA1602" s="43" t="s">
        <v>46</v>
      </c>
      <c r="AB1602" s="133" t="s">
        <v>47</v>
      </c>
      <c r="AC1602" s="134"/>
      <c r="AD1602" s="134" t="s">
        <v>4280</v>
      </c>
      <c r="AE1602" s="145"/>
      <c r="AF1602" s="135"/>
    </row>
    <row r="1603" s="69" customFormat="1" customHeight="1" spans="1:32">
      <c r="A1603" s="91" t="s">
        <v>4281</v>
      </c>
      <c r="B1603" s="91" t="s">
        <v>4190</v>
      </c>
      <c r="C1603" s="92">
        <v>45576</v>
      </c>
      <c r="D1603" s="93" t="s">
        <v>60</v>
      </c>
      <c r="E1603" s="91" t="s">
        <v>212</v>
      </c>
      <c r="F1603" s="94" t="s">
        <v>4282</v>
      </c>
      <c r="G1603" s="94" t="s">
        <v>4283</v>
      </c>
      <c r="H1603" s="94"/>
      <c r="I1603" s="94" t="s">
        <v>145</v>
      </c>
      <c r="J1603" s="94" t="s">
        <v>268</v>
      </c>
      <c r="K1603" s="102">
        <v>5953.36</v>
      </c>
      <c r="L1603" s="107" t="s">
        <v>39</v>
      </c>
      <c r="M1603" s="103">
        <v>7.0709</v>
      </c>
      <c r="N1603" s="104">
        <f t="shared" si="114"/>
        <v>42095.613224</v>
      </c>
      <c r="O1603" s="105">
        <v>45595</v>
      </c>
      <c r="P1603" s="106">
        <v>2976.68</v>
      </c>
      <c r="Q1603" s="106" t="s">
        <v>3524</v>
      </c>
      <c r="R1603" s="94" t="s">
        <v>4284</v>
      </c>
      <c r="S1603" s="94" t="s">
        <v>57</v>
      </c>
      <c r="T1603" s="94" t="s">
        <v>43</v>
      </c>
      <c r="U1603" s="94" t="s">
        <v>43</v>
      </c>
      <c r="V1603" s="120" t="s">
        <v>58</v>
      </c>
      <c r="W1603" s="91" t="s">
        <v>43</v>
      </c>
      <c r="X1603" s="120" t="s">
        <v>4285</v>
      </c>
      <c r="Y1603" s="132">
        <v>3</v>
      </c>
      <c r="Z1603" s="91" t="s">
        <v>1159</v>
      </c>
      <c r="AA1603" s="43" t="s">
        <v>46</v>
      </c>
      <c r="AB1603" s="133" t="s">
        <v>113</v>
      </c>
      <c r="AC1603" s="134" t="s">
        <v>73</v>
      </c>
      <c r="AE1603" s="145"/>
      <c r="AF1603" s="135"/>
    </row>
    <row r="1604" s="69" customFormat="1" customHeight="1" spans="1:32">
      <c r="A1604" s="91" t="s">
        <v>4286</v>
      </c>
      <c r="B1604" s="91" t="s">
        <v>4190</v>
      </c>
      <c r="C1604" s="92">
        <v>45576</v>
      </c>
      <c r="D1604" s="93" t="s">
        <v>75</v>
      </c>
      <c r="E1604" s="91" t="s">
        <v>1840</v>
      </c>
      <c r="F1604" s="94" t="s">
        <v>4287</v>
      </c>
      <c r="G1604" s="94" t="s">
        <v>339</v>
      </c>
      <c r="H1604" s="94"/>
      <c r="I1604" s="94" t="s">
        <v>37</v>
      </c>
      <c r="J1604" s="94" t="s">
        <v>340</v>
      </c>
      <c r="K1604" s="102">
        <v>14759.71</v>
      </c>
      <c r="L1604" s="107" t="s">
        <v>39</v>
      </c>
      <c r="M1604" s="103">
        <v>7.0709</v>
      </c>
      <c r="N1604" s="104">
        <f t="shared" si="114"/>
        <v>104364.433439</v>
      </c>
      <c r="O1604" s="105">
        <v>45601</v>
      </c>
      <c r="P1604" s="106">
        <v>7313.53</v>
      </c>
      <c r="Q1604" s="106" t="s">
        <v>4288</v>
      </c>
      <c r="R1604" s="94" t="s">
        <v>4289</v>
      </c>
      <c r="S1604" s="94" t="s">
        <v>57</v>
      </c>
      <c r="T1604" s="94" t="s">
        <v>43</v>
      </c>
      <c r="U1604" s="94" t="s">
        <v>43</v>
      </c>
      <c r="V1604" s="120" t="s">
        <v>58</v>
      </c>
      <c r="W1604" s="91" t="s">
        <v>43</v>
      </c>
      <c r="X1604" s="120" t="s">
        <v>45</v>
      </c>
      <c r="Y1604" s="132" t="s">
        <v>43</v>
      </c>
      <c r="Z1604" s="91" t="s">
        <v>43</v>
      </c>
      <c r="AA1604" s="43" t="s">
        <v>46</v>
      </c>
      <c r="AB1604" s="133" t="s">
        <v>135</v>
      </c>
      <c r="AC1604" s="134"/>
      <c r="AE1604" s="145"/>
      <c r="AF1604" s="135"/>
    </row>
    <row r="1605" s="70" customFormat="1" customHeight="1" spans="1:32">
      <c r="A1605" s="91" t="s">
        <v>4265</v>
      </c>
      <c r="B1605" s="91" t="s">
        <v>4190</v>
      </c>
      <c r="C1605" s="92">
        <v>45576</v>
      </c>
      <c r="D1605" s="93" t="s">
        <v>49</v>
      </c>
      <c r="E1605" s="91" t="s">
        <v>305</v>
      </c>
      <c r="F1605" s="94" t="s">
        <v>4266</v>
      </c>
      <c r="G1605" s="94" t="s">
        <v>307</v>
      </c>
      <c r="H1605" s="94"/>
      <c r="I1605" s="94" t="s">
        <v>79</v>
      </c>
      <c r="J1605" s="94" t="s">
        <v>308</v>
      </c>
      <c r="K1605" s="102">
        <v>1650</v>
      </c>
      <c r="L1605" s="40" t="s">
        <v>157</v>
      </c>
      <c r="M1605" s="109">
        <v>0.91042</v>
      </c>
      <c r="N1605" s="104">
        <f t="shared" si="114"/>
        <v>1502.193</v>
      </c>
      <c r="O1605" s="108">
        <v>45581</v>
      </c>
      <c r="P1605" s="110" t="s">
        <v>108</v>
      </c>
      <c r="Q1605" s="106" t="s">
        <v>158</v>
      </c>
      <c r="R1605" s="94" t="s">
        <v>1376</v>
      </c>
      <c r="S1605" s="95" t="s">
        <v>192</v>
      </c>
      <c r="T1605" s="95" t="s">
        <v>43</v>
      </c>
      <c r="U1605" s="95" t="s">
        <v>43</v>
      </c>
      <c r="V1605" s="121" t="s">
        <v>193</v>
      </c>
      <c r="W1605" s="91" t="s">
        <v>43</v>
      </c>
      <c r="X1605" s="120" t="s">
        <v>45</v>
      </c>
      <c r="Y1605" s="132" t="s">
        <v>43</v>
      </c>
      <c r="Z1605" s="107" t="s">
        <v>43</v>
      </c>
      <c r="AA1605" s="138" t="s">
        <v>1805</v>
      </c>
      <c r="AB1605" s="133"/>
      <c r="AC1605" s="136"/>
      <c r="AE1605" s="140"/>
      <c r="AF1605" s="140"/>
    </row>
    <row r="1606" s="70" customFormat="1" customHeight="1" spans="1:32">
      <c r="A1606" s="91" t="s">
        <v>4265</v>
      </c>
      <c r="B1606" s="91" t="s">
        <v>4190</v>
      </c>
      <c r="C1606" s="92">
        <v>45576</v>
      </c>
      <c r="D1606" s="93" t="s">
        <v>49</v>
      </c>
      <c r="E1606" s="91" t="s">
        <v>305</v>
      </c>
      <c r="F1606" s="94" t="s">
        <v>4266</v>
      </c>
      <c r="G1606" s="94" t="s">
        <v>307</v>
      </c>
      <c r="H1606" s="94"/>
      <c r="I1606" s="94" t="s">
        <v>79</v>
      </c>
      <c r="J1606" s="94" t="s">
        <v>308</v>
      </c>
      <c r="K1606" s="102">
        <v>10700</v>
      </c>
      <c r="L1606" s="40" t="s">
        <v>157</v>
      </c>
      <c r="M1606" s="109">
        <v>0.91042</v>
      </c>
      <c r="N1606" s="104">
        <f t="shared" si="114"/>
        <v>9741.494</v>
      </c>
      <c r="O1606" s="108">
        <v>45595</v>
      </c>
      <c r="P1606" s="110" t="s">
        <v>108</v>
      </c>
      <c r="Q1606" s="106" t="s">
        <v>158</v>
      </c>
      <c r="R1606" s="94" t="s">
        <v>4290</v>
      </c>
      <c r="S1606" s="95" t="s">
        <v>192</v>
      </c>
      <c r="T1606" s="95" t="s">
        <v>43</v>
      </c>
      <c r="U1606" s="95" t="s">
        <v>43</v>
      </c>
      <c r="V1606" s="121" t="s">
        <v>193</v>
      </c>
      <c r="W1606" s="91" t="s">
        <v>43</v>
      </c>
      <c r="X1606" s="120" t="s">
        <v>45</v>
      </c>
      <c r="Y1606" s="132" t="s">
        <v>43</v>
      </c>
      <c r="Z1606" s="107" t="s">
        <v>43</v>
      </c>
      <c r="AA1606" s="138" t="s">
        <v>1805</v>
      </c>
      <c r="AB1606" s="133"/>
      <c r="AC1606" s="136"/>
      <c r="AE1606" s="140"/>
      <c r="AF1606" s="140"/>
    </row>
    <row r="1607" s="69" customFormat="1" customHeight="1" spans="1:32">
      <c r="A1607" s="91" t="s">
        <v>4291</v>
      </c>
      <c r="B1607" s="91" t="s">
        <v>4190</v>
      </c>
      <c r="C1607" s="92">
        <v>45576</v>
      </c>
      <c r="D1607" s="93" t="s">
        <v>33</v>
      </c>
      <c r="E1607" s="91" t="s">
        <v>34</v>
      </c>
      <c r="F1607" s="94" t="s">
        <v>4208</v>
      </c>
      <c r="G1607" s="94" t="s">
        <v>4292</v>
      </c>
      <c r="H1607" s="94"/>
      <c r="I1607" s="94" t="s">
        <v>53</v>
      </c>
      <c r="J1607" s="94" t="s">
        <v>38</v>
      </c>
      <c r="K1607" s="102">
        <v>13127.394</v>
      </c>
      <c r="L1607" s="107" t="s">
        <v>39</v>
      </c>
      <c r="M1607" s="103">
        <v>7.0709</v>
      </c>
      <c r="N1607" s="104">
        <f t="shared" si="114"/>
        <v>92822.4902346</v>
      </c>
      <c r="O1607" s="105">
        <v>45604</v>
      </c>
      <c r="P1607" s="106">
        <v>6563.7</v>
      </c>
      <c r="Q1607" s="106" t="s">
        <v>4293</v>
      </c>
      <c r="R1607" s="94" t="s">
        <v>1040</v>
      </c>
      <c r="S1607" s="94" t="s">
        <v>93</v>
      </c>
      <c r="T1607" s="94" t="s">
        <v>43</v>
      </c>
      <c r="U1607" s="94" t="s">
        <v>43</v>
      </c>
      <c r="V1607" s="120" t="s">
        <v>58</v>
      </c>
      <c r="W1607" s="91" t="s">
        <v>43</v>
      </c>
      <c r="X1607" s="120" t="s">
        <v>45</v>
      </c>
      <c r="Y1607" s="132" t="s">
        <v>43</v>
      </c>
      <c r="Z1607" s="91" t="s">
        <v>43</v>
      </c>
      <c r="AA1607" s="138" t="s">
        <v>46</v>
      </c>
      <c r="AB1607" s="133" t="s">
        <v>47</v>
      </c>
      <c r="AC1607" s="134"/>
      <c r="AE1607" s="145"/>
      <c r="AF1607" s="135"/>
    </row>
    <row r="1608" s="69" customFormat="1" customHeight="1" spans="1:32">
      <c r="A1608" s="91" t="s">
        <v>4294</v>
      </c>
      <c r="B1608" s="91" t="s">
        <v>4190</v>
      </c>
      <c r="C1608" s="92">
        <v>45576</v>
      </c>
      <c r="D1608" s="93" t="s">
        <v>33</v>
      </c>
      <c r="E1608" s="91" t="s">
        <v>34</v>
      </c>
      <c r="F1608" s="94" t="s">
        <v>4295</v>
      </c>
      <c r="G1608" s="94" t="s">
        <v>452</v>
      </c>
      <c r="H1608" s="94"/>
      <c r="I1608" s="94" t="s">
        <v>37</v>
      </c>
      <c r="J1608" s="94" t="s">
        <v>38</v>
      </c>
      <c r="K1608" s="102">
        <v>18374.96</v>
      </c>
      <c r="L1608" s="107" t="s">
        <v>39</v>
      </c>
      <c r="M1608" s="103">
        <v>7.0709</v>
      </c>
      <c r="N1608" s="104">
        <f t="shared" si="114"/>
        <v>129927.504664</v>
      </c>
      <c r="O1608" s="105">
        <v>45597</v>
      </c>
      <c r="P1608" s="106">
        <v>5482.49</v>
      </c>
      <c r="Q1608" s="106" t="s">
        <v>3656</v>
      </c>
      <c r="R1608" s="94" t="s">
        <v>453</v>
      </c>
      <c r="S1608" s="94" t="s">
        <v>93</v>
      </c>
      <c r="T1608" s="94" t="s">
        <v>43</v>
      </c>
      <c r="U1608" s="94" t="s">
        <v>43</v>
      </c>
      <c r="V1608" s="120" t="s">
        <v>70</v>
      </c>
      <c r="W1608" s="91" t="s">
        <v>454</v>
      </c>
      <c r="X1608" s="121" t="s">
        <v>45</v>
      </c>
      <c r="Y1608" s="137" t="s">
        <v>43</v>
      </c>
      <c r="Z1608" s="40" t="s">
        <v>43</v>
      </c>
      <c r="AA1608" s="43" t="s">
        <v>46</v>
      </c>
      <c r="AB1608" s="133" t="s">
        <v>47</v>
      </c>
      <c r="AC1608" s="134"/>
      <c r="AE1608" s="145"/>
      <c r="AF1608" s="135"/>
    </row>
    <row r="1609" s="70" customFormat="1" customHeight="1" spans="1:32">
      <c r="A1609" s="91" t="s">
        <v>4265</v>
      </c>
      <c r="B1609" s="91" t="s">
        <v>4190</v>
      </c>
      <c r="C1609" s="92">
        <v>45576</v>
      </c>
      <c r="D1609" s="93" t="s">
        <v>49</v>
      </c>
      <c r="E1609" s="91" t="s">
        <v>305</v>
      </c>
      <c r="F1609" s="94" t="s">
        <v>4266</v>
      </c>
      <c r="G1609" s="94" t="s">
        <v>307</v>
      </c>
      <c r="H1609" s="94"/>
      <c r="I1609" s="94" t="s">
        <v>79</v>
      </c>
      <c r="J1609" s="94" t="s">
        <v>308</v>
      </c>
      <c r="K1609" s="102">
        <v>38276</v>
      </c>
      <c r="L1609" s="40" t="s">
        <v>157</v>
      </c>
      <c r="M1609" s="109">
        <v>0.91042</v>
      </c>
      <c r="N1609" s="104">
        <f t="shared" si="114"/>
        <v>34847.23592</v>
      </c>
      <c r="O1609" s="108">
        <v>45625</v>
      </c>
      <c r="P1609" s="110" t="s">
        <v>108</v>
      </c>
      <c r="Q1609" s="106" t="s">
        <v>158</v>
      </c>
      <c r="R1609" s="94" t="s">
        <v>2520</v>
      </c>
      <c r="S1609" s="95" t="s">
        <v>192</v>
      </c>
      <c r="T1609" s="95" t="s">
        <v>43</v>
      </c>
      <c r="U1609" s="95" t="s">
        <v>43</v>
      </c>
      <c r="V1609" s="121" t="s">
        <v>193</v>
      </c>
      <c r="W1609" s="91" t="s">
        <v>43</v>
      </c>
      <c r="X1609" s="120" t="s">
        <v>45</v>
      </c>
      <c r="Y1609" s="132" t="s">
        <v>43</v>
      </c>
      <c r="Z1609" s="107" t="s">
        <v>43</v>
      </c>
      <c r="AA1609" s="138" t="s">
        <v>1805</v>
      </c>
      <c r="AB1609" s="133"/>
      <c r="AC1609" s="136"/>
      <c r="AE1609" s="140"/>
      <c r="AF1609" s="140"/>
    </row>
    <row r="1610" s="69" customFormat="1" customHeight="1" spans="1:32">
      <c r="A1610" s="91" t="s">
        <v>4276</v>
      </c>
      <c r="B1610" s="91" t="s">
        <v>4190</v>
      </c>
      <c r="C1610" s="92">
        <v>45576</v>
      </c>
      <c r="D1610" s="93" t="s">
        <v>60</v>
      </c>
      <c r="E1610" s="91" t="s">
        <v>2627</v>
      </c>
      <c r="F1610" s="94" t="s">
        <v>4277</v>
      </c>
      <c r="G1610" s="94" t="s">
        <v>87</v>
      </c>
      <c r="H1610" s="94"/>
      <c r="I1610" s="94" t="s">
        <v>79</v>
      </c>
      <c r="J1610" s="94" t="s">
        <v>88</v>
      </c>
      <c r="K1610" s="102">
        <v>2500</v>
      </c>
      <c r="L1610" s="107" t="s">
        <v>89</v>
      </c>
      <c r="M1610" s="102">
        <v>1</v>
      </c>
      <c r="N1610" s="104">
        <f t="shared" si="114"/>
        <v>2500</v>
      </c>
      <c r="O1610" s="108">
        <v>45608</v>
      </c>
      <c r="P1610" s="106" t="s">
        <v>4279</v>
      </c>
      <c r="Q1610" s="106" t="s">
        <v>4073</v>
      </c>
      <c r="R1610" s="95" t="s">
        <v>92</v>
      </c>
      <c r="S1610" s="122" t="s">
        <v>261</v>
      </c>
      <c r="T1610" s="122" t="s">
        <v>3587</v>
      </c>
      <c r="U1610" s="122" t="s">
        <v>262</v>
      </c>
      <c r="V1610" s="121">
        <v>200000</v>
      </c>
      <c r="W1610" s="120" t="s">
        <v>94</v>
      </c>
      <c r="X1610" s="120" t="s">
        <v>45</v>
      </c>
      <c r="Y1610" s="132" t="s">
        <v>43</v>
      </c>
      <c r="Z1610" s="107" t="s">
        <v>43</v>
      </c>
      <c r="AA1610" s="43" t="s">
        <v>46</v>
      </c>
      <c r="AB1610" s="133" t="s">
        <v>47</v>
      </c>
      <c r="AC1610" s="134"/>
      <c r="AD1610" s="134" t="s">
        <v>4280</v>
      </c>
      <c r="AE1610" s="145"/>
      <c r="AF1610" s="135"/>
    </row>
    <row r="1611" s="69" customFormat="1" customHeight="1" spans="1:32">
      <c r="A1611" s="91" t="s">
        <v>4276</v>
      </c>
      <c r="B1611" s="91" t="s">
        <v>4190</v>
      </c>
      <c r="C1611" s="92">
        <v>45576</v>
      </c>
      <c r="D1611" s="93" t="s">
        <v>60</v>
      </c>
      <c r="E1611" s="91" t="s">
        <v>2627</v>
      </c>
      <c r="F1611" s="94" t="s">
        <v>4277</v>
      </c>
      <c r="G1611" s="94" t="s">
        <v>87</v>
      </c>
      <c r="H1611" s="94"/>
      <c r="I1611" s="94" t="s">
        <v>79</v>
      </c>
      <c r="J1611" s="94" t="s">
        <v>88</v>
      </c>
      <c r="K1611" s="102">
        <v>2730</v>
      </c>
      <c r="L1611" s="107" t="s">
        <v>89</v>
      </c>
      <c r="M1611" s="102">
        <v>1</v>
      </c>
      <c r="N1611" s="104">
        <f t="shared" si="114"/>
        <v>2730</v>
      </c>
      <c r="O1611" s="108">
        <v>45608</v>
      </c>
      <c r="P1611" s="106" t="s">
        <v>4296</v>
      </c>
      <c r="Q1611" s="106" t="s">
        <v>4073</v>
      </c>
      <c r="R1611" s="95" t="s">
        <v>92</v>
      </c>
      <c r="S1611" s="122" t="s">
        <v>261</v>
      </c>
      <c r="T1611" s="122" t="s">
        <v>3587</v>
      </c>
      <c r="U1611" s="122" t="s">
        <v>262</v>
      </c>
      <c r="V1611" s="121">
        <v>200000</v>
      </c>
      <c r="W1611" s="120" t="s">
        <v>94</v>
      </c>
      <c r="X1611" s="120" t="s">
        <v>45</v>
      </c>
      <c r="Y1611" s="132" t="s">
        <v>43</v>
      </c>
      <c r="Z1611" s="107" t="s">
        <v>43</v>
      </c>
      <c r="AA1611" s="43" t="s">
        <v>46</v>
      </c>
      <c r="AB1611" s="133" t="s">
        <v>47</v>
      </c>
      <c r="AC1611" s="134"/>
      <c r="AD1611" s="134" t="s">
        <v>4297</v>
      </c>
      <c r="AE1611" s="145"/>
      <c r="AF1611" s="135"/>
    </row>
    <row r="1612" s="69" customFormat="1" customHeight="1" spans="1:32">
      <c r="A1612" s="91" t="s">
        <v>4276</v>
      </c>
      <c r="B1612" s="91" t="s">
        <v>4190</v>
      </c>
      <c r="C1612" s="92">
        <v>45576</v>
      </c>
      <c r="D1612" s="93" t="s">
        <v>60</v>
      </c>
      <c r="E1612" s="91" t="s">
        <v>2627</v>
      </c>
      <c r="F1612" s="94" t="s">
        <v>4277</v>
      </c>
      <c r="G1612" s="94" t="s">
        <v>87</v>
      </c>
      <c r="H1612" s="94"/>
      <c r="I1612" s="94" t="s">
        <v>79</v>
      </c>
      <c r="J1612" s="94" t="s">
        <v>88</v>
      </c>
      <c r="K1612" s="102">
        <v>44160</v>
      </c>
      <c r="L1612" s="107" t="s">
        <v>89</v>
      </c>
      <c r="M1612" s="102">
        <v>1</v>
      </c>
      <c r="N1612" s="104">
        <f t="shared" si="114"/>
        <v>44160</v>
      </c>
      <c r="O1612" s="108">
        <v>45608</v>
      </c>
      <c r="P1612" s="106" t="s">
        <v>4296</v>
      </c>
      <c r="Q1612" s="106" t="s">
        <v>4073</v>
      </c>
      <c r="R1612" s="95" t="s">
        <v>92</v>
      </c>
      <c r="S1612" s="122" t="s">
        <v>261</v>
      </c>
      <c r="T1612" s="122" t="s">
        <v>3587</v>
      </c>
      <c r="U1612" s="122" t="s">
        <v>262</v>
      </c>
      <c r="V1612" s="121">
        <v>200000</v>
      </c>
      <c r="W1612" s="120" t="s">
        <v>94</v>
      </c>
      <c r="X1612" s="120" t="s">
        <v>45</v>
      </c>
      <c r="Y1612" s="132" t="s">
        <v>43</v>
      </c>
      <c r="Z1612" s="107" t="s">
        <v>43</v>
      </c>
      <c r="AA1612" s="43" t="s">
        <v>46</v>
      </c>
      <c r="AB1612" s="133" t="s">
        <v>47</v>
      </c>
      <c r="AC1612" s="134"/>
      <c r="AD1612" s="134" t="s">
        <v>4298</v>
      </c>
      <c r="AE1612" s="145"/>
      <c r="AF1612" s="135"/>
    </row>
    <row r="1613" s="69" customFormat="1" customHeight="1" spans="1:32">
      <c r="A1613" s="91" t="s">
        <v>4226</v>
      </c>
      <c r="B1613" s="91" t="s">
        <v>4190</v>
      </c>
      <c r="C1613" s="92">
        <v>45576</v>
      </c>
      <c r="D1613" s="93" t="s">
        <v>60</v>
      </c>
      <c r="E1613" s="91" t="s">
        <v>2238</v>
      </c>
      <c r="F1613" s="94" t="s">
        <v>4227</v>
      </c>
      <c r="G1613" s="94" t="s">
        <v>203</v>
      </c>
      <c r="H1613" s="94"/>
      <c r="I1613" s="94" t="s">
        <v>37</v>
      </c>
      <c r="J1613" s="94" t="s">
        <v>204</v>
      </c>
      <c r="K1613" s="102">
        <v>1549.925</v>
      </c>
      <c r="L1613" s="91" t="s">
        <v>205</v>
      </c>
      <c r="M1613" s="109">
        <v>5.4376</v>
      </c>
      <c r="N1613" s="104">
        <f t="shared" si="114"/>
        <v>8427.87218</v>
      </c>
      <c r="O1613" s="105">
        <v>45603</v>
      </c>
      <c r="P1613" s="106" t="s">
        <v>108</v>
      </c>
      <c r="Q1613" s="106" t="s">
        <v>231</v>
      </c>
      <c r="R1613" s="94" t="s">
        <v>207</v>
      </c>
      <c r="S1613" s="95" t="s">
        <v>93</v>
      </c>
      <c r="T1613" s="95" t="s">
        <v>43</v>
      </c>
      <c r="U1613" s="95" t="s">
        <v>43</v>
      </c>
      <c r="V1613" s="121">
        <v>200000</v>
      </c>
      <c r="W1613" s="91" t="s">
        <v>209</v>
      </c>
      <c r="X1613" s="120" t="s">
        <v>45</v>
      </c>
      <c r="Y1613" s="132" t="s">
        <v>43</v>
      </c>
      <c r="Z1613" s="91" t="s">
        <v>43</v>
      </c>
      <c r="AA1613" s="57" t="s">
        <v>46</v>
      </c>
      <c r="AB1613" s="133" t="s">
        <v>210</v>
      </c>
      <c r="AC1613" s="134" t="s">
        <v>73</v>
      </c>
      <c r="AD1613" s="69" t="s">
        <v>4299</v>
      </c>
      <c r="AE1613" s="145"/>
      <c r="AF1613" s="135"/>
    </row>
    <row r="1614" s="69" customFormat="1" customHeight="1" spans="1:32">
      <c r="A1614" s="91" t="s">
        <v>4226</v>
      </c>
      <c r="B1614" s="91" t="s">
        <v>4190</v>
      </c>
      <c r="C1614" s="92">
        <v>45576</v>
      </c>
      <c r="D1614" s="93" t="s">
        <v>60</v>
      </c>
      <c r="E1614" s="91" t="s">
        <v>2238</v>
      </c>
      <c r="F1614" s="94" t="s">
        <v>4227</v>
      </c>
      <c r="G1614" s="94" t="s">
        <v>203</v>
      </c>
      <c r="H1614" s="94"/>
      <c r="I1614" s="94" t="s">
        <v>37</v>
      </c>
      <c r="J1614" s="94" t="s">
        <v>204</v>
      </c>
      <c r="K1614" s="102">
        <v>32737.09525</v>
      </c>
      <c r="L1614" s="91" t="s">
        <v>205</v>
      </c>
      <c r="M1614" s="109">
        <v>5.4376</v>
      </c>
      <c r="N1614" s="104">
        <f t="shared" si="114"/>
        <v>178011.2291314</v>
      </c>
      <c r="O1614" s="105">
        <v>45593</v>
      </c>
      <c r="P1614" s="106" t="s">
        <v>108</v>
      </c>
      <c r="Q1614" s="106" t="s">
        <v>231</v>
      </c>
      <c r="R1614" s="94" t="s">
        <v>207</v>
      </c>
      <c r="S1614" s="95" t="s">
        <v>93</v>
      </c>
      <c r="T1614" s="95" t="s">
        <v>43</v>
      </c>
      <c r="U1614" s="95" t="s">
        <v>43</v>
      </c>
      <c r="V1614" s="121">
        <v>200000</v>
      </c>
      <c r="W1614" s="91" t="s">
        <v>209</v>
      </c>
      <c r="X1614" s="120" t="s">
        <v>45</v>
      </c>
      <c r="Y1614" s="132" t="s">
        <v>43</v>
      </c>
      <c r="Z1614" s="91" t="s">
        <v>43</v>
      </c>
      <c r="AA1614" s="57" t="s">
        <v>46</v>
      </c>
      <c r="AB1614" s="133" t="s">
        <v>210</v>
      </c>
      <c r="AC1614" s="134" t="s">
        <v>73</v>
      </c>
      <c r="AD1614" s="69" t="s">
        <v>4300</v>
      </c>
      <c r="AE1614" s="145"/>
      <c r="AF1614" s="135"/>
    </row>
    <row r="1615" s="69" customFormat="1" customHeight="1" spans="1:32">
      <c r="A1615" s="91" t="s">
        <v>4226</v>
      </c>
      <c r="B1615" s="91" t="s">
        <v>4190</v>
      </c>
      <c r="C1615" s="92">
        <v>45576</v>
      </c>
      <c r="D1615" s="93" t="s">
        <v>60</v>
      </c>
      <c r="E1615" s="91" t="s">
        <v>2238</v>
      </c>
      <c r="F1615" s="94" t="s">
        <v>4227</v>
      </c>
      <c r="G1615" s="94" t="s">
        <v>203</v>
      </c>
      <c r="H1615" s="94"/>
      <c r="I1615" s="94" t="s">
        <v>37</v>
      </c>
      <c r="J1615" s="94" t="s">
        <v>204</v>
      </c>
      <c r="K1615" s="102">
        <v>1730.18275</v>
      </c>
      <c r="L1615" s="91" t="s">
        <v>205</v>
      </c>
      <c r="M1615" s="109">
        <v>5.4376</v>
      </c>
      <c r="N1615" s="104">
        <f t="shared" si="114"/>
        <v>9408.0417214</v>
      </c>
      <c r="O1615" s="105">
        <v>45603</v>
      </c>
      <c r="P1615" s="106" t="s">
        <v>108</v>
      </c>
      <c r="Q1615" s="106" t="s">
        <v>231</v>
      </c>
      <c r="R1615" s="94" t="s">
        <v>207</v>
      </c>
      <c r="S1615" s="95" t="s">
        <v>93</v>
      </c>
      <c r="T1615" s="95" t="s">
        <v>43</v>
      </c>
      <c r="U1615" s="95" t="s">
        <v>43</v>
      </c>
      <c r="V1615" s="121">
        <v>200000</v>
      </c>
      <c r="W1615" s="91" t="s">
        <v>209</v>
      </c>
      <c r="X1615" s="120" t="s">
        <v>45</v>
      </c>
      <c r="Y1615" s="132" t="s">
        <v>43</v>
      </c>
      <c r="Z1615" s="91" t="s">
        <v>43</v>
      </c>
      <c r="AA1615" s="57" t="s">
        <v>46</v>
      </c>
      <c r="AB1615" s="133" t="s">
        <v>210</v>
      </c>
      <c r="AC1615" s="134" t="s">
        <v>73</v>
      </c>
      <c r="AD1615" s="69" t="s">
        <v>4301</v>
      </c>
      <c r="AE1615" s="145"/>
      <c r="AF1615" s="135"/>
    </row>
    <row r="1616" s="69" customFormat="1" customHeight="1" spans="1:32">
      <c r="A1616" s="91" t="s">
        <v>4302</v>
      </c>
      <c r="B1616" s="91" t="s">
        <v>4190</v>
      </c>
      <c r="C1616" s="92">
        <v>45576</v>
      </c>
      <c r="D1616" s="93" t="s">
        <v>75</v>
      </c>
      <c r="E1616" s="91" t="s">
        <v>856</v>
      </c>
      <c r="F1616" s="94" t="s">
        <v>4234</v>
      </c>
      <c r="G1616" s="94" t="s">
        <v>858</v>
      </c>
      <c r="H1616" s="94"/>
      <c r="I1616" s="94" t="s">
        <v>79</v>
      </c>
      <c r="J1616" s="94" t="s">
        <v>282</v>
      </c>
      <c r="K1616" s="102">
        <v>2797</v>
      </c>
      <c r="L1616" s="40" t="s">
        <v>39</v>
      </c>
      <c r="M1616" s="103">
        <v>7.0709</v>
      </c>
      <c r="N1616" s="104">
        <f t="shared" si="114"/>
        <v>19777.3073</v>
      </c>
      <c r="O1616" s="105">
        <v>45600</v>
      </c>
      <c r="P1616" s="110" t="s">
        <v>108</v>
      </c>
      <c r="Q1616" s="106" t="s">
        <v>2396</v>
      </c>
      <c r="R1616" s="94" t="s">
        <v>2828</v>
      </c>
      <c r="S1616" s="122" t="s">
        <v>261</v>
      </c>
      <c r="T1616" s="122" t="s">
        <v>179</v>
      </c>
      <c r="U1616" s="122" t="s">
        <v>262</v>
      </c>
      <c r="V1616" s="120" t="s">
        <v>70</v>
      </c>
      <c r="W1616" s="91" t="s">
        <v>2829</v>
      </c>
      <c r="X1616" s="120" t="s">
        <v>45</v>
      </c>
      <c r="Y1616" s="132" t="s">
        <v>43</v>
      </c>
      <c r="Z1616" s="107" t="s">
        <v>43</v>
      </c>
      <c r="AA1616" s="138" t="s">
        <v>46</v>
      </c>
      <c r="AB1616" s="133" t="s">
        <v>861</v>
      </c>
      <c r="AC1616" s="136" t="s">
        <v>73</v>
      </c>
      <c r="AE1616" s="145"/>
      <c r="AF1616" s="135"/>
    </row>
    <row r="1617" s="69" customFormat="1" customHeight="1" spans="1:32">
      <c r="A1617" s="91" t="s">
        <v>4276</v>
      </c>
      <c r="B1617" s="91" t="s">
        <v>4190</v>
      </c>
      <c r="C1617" s="92">
        <v>45576</v>
      </c>
      <c r="D1617" s="93" t="s">
        <v>60</v>
      </c>
      <c r="E1617" s="91" t="s">
        <v>2627</v>
      </c>
      <c r="F1617" s="94" t="s">
        <v>4277</v>
      </c>
      <c r="G1617" s="94" t="s">
        <v>87</v>
      </c>
      <c r="H1617" s="94"/>
      <c r="I1617" s="94" t="s">
        <v>79</v>
      </c>
      <c r="J1617" s="94" t="s">
        <v>88</v>
      </c>
      <c r="K1617" s="102">
        <v>12200</v>
      </c>
      <c r="L1617" s="107" t="s">
        <v>89</v>
      </c>
      <c r="M1617" s="102">
        <v>1</v>
      </c>
      <c r="N1617" s="104">
        <f t="shared" si="114"/>
        <v>12200</v>
      </c>
      <c r="O1617" s="108">
        <v>45608</v>
      </c>
      <c r="P1617" s="106" t="s">
        <v>4303</v>
      </c>
      <c r="Q1617" s="106" t="s">
        <v>4304</v>
      </c>
      <c r="R1617" s="95" t="s">
        <v>92</v>
      </c>
      <c r="S1617" s="122" t="s">
        <v>261</v>
      </c>
      <c r="T1617" s="122" t="s">
        <v>3587</v>
      </c>
      <c r="U1617" s="122" t="s">
        <v>262</v>
      </c>
      <c r="V1617" s="121">
        <v>200000</v>
      </c>
      <c r="W1617" s="120" t="s">
        <v>94</v>
      </c>
      <c r="X1617" s="120" t="s">
        <v>45</v>
      </c>
      <c r="Y1617" s="132" t="s">
        <v>43</v>
      </c>
      <c r="Z1617" s="107" t="s">
        <v>43</v>
      </c>
      <c r="AA1617" s="43" t="s">
        <v>46</v>
      </c>
      <c r="AB1617" s="133" t="s">
        <v>47</v>
      </c>
      <c r="AC1617" s="134"/>
      <c r="AD1617" s="134" t="s">
        <v>4305</v>
      </c>
      <c r="AE1617" s="145"/>
      <c r="AF1617" s="135"/>
    </row>
    <row r="1618" s="69" customFormat="1" customHeight="1" spans="1:32">
      <c r="A1618" s="91" t="s">
        <v>4306</v>
      </c>
      <c r="B1618" s="91" t="s">
        <v>4190</v>
      </c>
      <c r="C1618" s="92">
        <v>45577</v>
      </c>
      <c r="D1618" s="93" t="s">
        <v>75</v>
      </c>
      <c r="E1618" s="91" t="s">
        <v>856</v>
      </c>
      <c r="F1618" s="94" t="s">
        <v>4234</v>
      </c>
      <c r="G1618" s="94" t="s">
        <v>858</v>
      </c>
      <c r="H1618" s="94"/>
      <c r="I1618" s="94" t="s">
        <v>79</v>
      </c>
      <c r="J1618" s="94" t="s">
        <v>282</v>
      </c>
      <c r="K1618" s="102">
        <v>19758</v>
      </c>
      <c r="L1618" s="40" t="s">
        <v>39</v>
      </c>
      <c r="M1618" s="103">
        <v>7.0709</v>
      </c>
      <c r="N1618" s="104">
        <f t="shared" si="114"/>
        <v>139706.8422</v>
      </c>
      <c r="O1618" s="105">
        <v>45607</v>
      </c>
      <c r="P1618" s="106">
        <v>220128.56</v>
      </c>
      <c r="Q1618" s="106" t="s">
        <v>864</v>
      </c>
      <c r="R1618" s="94" t="s">
        <v>2126</v>
      </c>
      <c r="S1618" s="122" t="s">
        <v>261</v>
      </c>
      <c r="T1618" s="122" t="s">
        <v>179</v>
      </c>
      <c r="U1618" s="122" t="s">
        <v>262</v>
      </c>
      <c r="V1618" s="120" t="s">
        <v>70</v>
      </c>
      <c r="W1618" s="91" t="s">
        <v>2128</v>
      </c>
      <c r="X1618" s="120" t="s">
        <v>45</v>
      </c>
      <c r="Y1618" s="132" t="s">
        <v>43</v>
      </c>
      <c r="Z1618" s="107" t="s">
        <v>43</v>
      </c>
      <c r="AA1618" s="138" t="s">
        <v>46</v>
      </c>
      <c r="AB1618" s="133" t="s">
        <v>861</v>
      </c>
      <c r="AC1618" s="136" t="s">
        <v>73</v>
      </c>
      <c r="AE1618" s="145"/>
      <c r="AF1618" s="135"/>
    </row>
    <row r="1619" s="69" customFormat="1" customHeight="1" spans="1:32">
      <c r="A1619" s="91" t="s">
        <v>4307</v>
      </c>
      <c r="B1619" s="91" t="s">
        <v>4190</v>
      </c>
      <c r="C1619" s="92">
        <v>45577</v>
      </c>
      <c r="D1619" s="93" t="s">
        <v>75</v>
      </c>
      <c r="E1619" s="91" t="s">
        <v>1840</v>
      </c>
      <c r="F1619" s="94" t="s">
        <v>4308</v>
      </c>
      <c r="G1619" s="94" t="s">
        <v>339</v>
      </c>
      <c r="H1619" s="94"/>
      <c r="I1619" s="94" t="s">
        <v>37</v>
      </c>
      <c r="J1619" s="94" t="s">
        <v>340</v>
      </c>
      <c r="K1619" s="102">
        <v>16247</v>
      </c>
      <c r="L1619" s="107" t="s">
        <v>39</v>
      </c>
      <c r="M1619" s="103">
        <v>7.0709</v>
      </c>
      <c r="N1619" s="104">
        <f t="shared" si="114"/>
        <v>114880.9123</v>
      </c>
      <c r="O1619" s="105">
        <v>45601</v>
      </c>
      <c r="P1619" s="106">
        <v>7313.53</v>
      </c>
      <c r="Q1619" s="106" t="s">
        <v>4288</v>
      </c>
      <c r="R1619" s="94" t="s">
        <v>4309</v>
      </c>
      <c r="S1619" s="94" t="s">
        <v>57</v>
      </c>
      <c r="T1619" s="94" t="s">
        <v>43</v>
      </c>
      <c r="U1619" s="94" t="s">
        <v>43</v>
      </c>
      <c r="V1619" s="120" t="s">
        <v>58</v>
      </c>
      <c r="W1619" s="91" t="s">
        <v>43</v>
      </c>
      <c r="X1619" s="120" t="s">
        <v>45</v>
      </c>
      <c r="Y1619" s="132" t="s">
        <v>43</v>
      </c>
      <c r="Z1619" s="91" t="s">
        <v>43</v>
      </c>
      <c r="AA1619" s="43" t="s">
        <v>46</v>
      </c>
      <c r="AB1619" s="133" t="s">
        <v>113</v>
      </c>
      <c r="AC1619" s="134" t="s">
        <v>73</v>
      </c>
      <c r="AE1619" s="145"/>
      <c r="AF1619" s="135"/>
    </row>
    <row r="1620" s="69" customFormat="1" customHeight="1" spans="1:32">
      <c r="A1620" s="91" t="s">
        <v>4310</v>
      </c>
      <c r="B1620" s="91" t="s">
        <v>4190</v>
      </c>
      <c r="C1620" s="92">
        <v>45577</v>
      </c>
      <c r="D1620" s="93" t="s">
        <v>60</v>
      </c>
      <c r="E1620" s="91" t="s">
        <v>2238</v>
      </c>
      <c r="F1620" s="94" t="s">
        <v>4311</v>
      </c>
      <c r="G1620" s="94" t="s">
        <v>4312</v>
      </c>
      <c r="H1620" s="94"/>
      <c r="I1620" s="94" t="s">
        <v>79</v>
      </c>
      <c r="J1620" s="94" t="s">
        <v>204</v>
      </c>
      <c r="K1620" s="102">
        <v>394.9</v>
      </c>
      <c r="L1620" s="40" t="s">
        <v>39</v>
      </c>
      <c r="M1620" s="103">
        <v>7.0709</v>
      </c>
      <c r="N1620" s="104">
        <f t="shared" si="114"/>
        <v>2792.29841</v>
      </c>
      <c r="O1620" s="105">
        <v>45593</v>
      </c>
      <c r="P1620" s="106" t="s">
        <v>108</v>
      </c>
      <c r="Q1620" s="106" t="s">
        <v>231</v>
      </c>
      <c r="R1620" s="94" t="s">
        <v>4313</v>
      </c>
      <c r="S1620" s="94" t="s">
        <v>178</v>
      </c>
      <c r="T1620" s="94" t="s">
        <v>179</v>
      </c>
      <c r="U1620" s="94" t="s">
        <v>43</v>
      </c>
      <c r="V1620" s="120" t="s">
        <v>70</v>
      </c>
      <c r="W1620" s="91" t="s">
        <v>4314</v>
      </c>
      <c r="X1620" s="120" t="s">
        <v>45</v>
      </c>
      <c r="Y1620" s="132" t="s">
        <v>43</v>
      </c>
      <c r="Z1620" s="91" t="s">
        <v>43</v>
      </c>
      <c r="AA1620" s="138" t="s">
        <v>163</v>
      </c>
      <c r="AB1620" s="133" t="s">
        <v>47</v>
      </c>
      <c r="AC1620" s="134"/>
      <c r="AE1620" s="145"/>
      <c r="AF1620" s="135"/>
    </row>
    <row r="1621" s="69" customFormat="1" customHeight="1" spans="1:32">
      <c r="A1621" s="91" t="s">
        <v>4182</v>
      </c>
      <c r="B1621" s="91" t="s">
        <v>4190</v>
      </c>
      <c r="C1621" s="92">
        <v>45577</v>
      </c>
      <c r="D1621" s="93" t="s">
        <v>60</v>
      </c>
      <c r="E1621" s="91" t="s">
        <v>2238</v>
      </c>
      <c r="F1621" s="94" t="s">
        <v>4183</v>
      </c>
      <c r="G1621" s="94" t="s">
        <v>4184</v>
      </c>
      <c r="H1621" s="94"/>
      <c r="I1621" s="94" t="s">
        <v>37</v>
      </c>
      <c r="J1621" s="94" t="s">
        <v>204</v>
      </c>
      <c r="K1621" s="91">
        <v>1005</v>
      </c>
      <c r="L1621" s="91" t="s">
        <v>205</v>
      </c>
      <c r="M1621" s="109">
        <v>5.4376</v>
      </c>
      <c r="N1621" s="113">
        <f t="shared" ref="N1621:N1626" si="115">K1621*M1621</f>
        <v>5464.788</v>
      </c>
      <c r="O1621" s="105">
        <v>45601</v>
      </c>
      <c r="P1621" s="106" t="s">
        <v>4185</v>
      </c>
      <c r="Q1621" s="106" t="s">
        <v>4041</v>
      </c>
      <c r="R1621" s="94" t="s">
        <v>4187</v>
      </c>
      <c r="S1621" s="94" t="s">
        <v>93</v>
      </c>
      <c r="T1621" s="94" t="s">
        <v>4188</v>
      </c>
      <c r="U1621" s="94" t="s">
        <v>43</v>
      </c>
      <c r="V1621" s="120" t="s">
        <v>70</v>
      </c>
      <c r="W1621" s="91" t="s">
        <v>4189</v>
      </c>
      <c r="X1621" s="120" t="s">
        <v>45</v>
      </c>
      <c r="Y1621" s="156" t="s">
        <v>43</v>
      </c>
      <c r="Z1621" s="156" t="s">
        <v>43</v>
      </c>
      <c r="AA1621" s="138" t="s">
        <v>163</v>
      </c>
      <c r="AB1621" s="138" t="s">
        <v>2243</v>
      </c>
      <c r="AC1621" s="136" t="s">
        <v>73</v>
      </c>
      <c r="AE1621" s="145"/>
      <c r="AF1621" s="135"/>
    </row>
    <row r="1622" s="69" customFormat="1" customHeight="1" spans="1:32">
      <c r="A1622" s="91" t="s">
        <v>4247</v>
      </c>
      <c r="B1622" s="91" t="s">
        <v>4190</v>
      </c>
      <c r="C1622" s="92">
        <v>45577</v>
      </c>
      <c r="D1622" s="93" t="s">
        <v>49</v>
      </c>
      <c r="E1622" s="91" t="s">
        <v>311</v>
      </c>
      <c r="F1622" s="94" t="s">
        <v>4248</v>
      </c>
      <c r="G1622" s="94" t="s">
        <v>617</v>
      </c>
      <c r="H1622" s="95"/>
      <c r="I1622" s="95" t="s">
        <v>53</v>
      </c>
      <c r="J1622" s="95" t="s">
        <v>314</v>
      </c>
      <c r="K1622" s="102">
        <v>9960</v>
      </c>
      <c r="L1622" s="107" t="s">
        <v>39</v>
      </c>
      <c r="M1622" s="103">
        <v>7.0709</v>
      </c>
      <c r="N1622" s="104">
        <f t="shared" si="115"/>
        <v>70426.164</v>
      </c>
      <c r="O1622" s="108">
        <v>45604</v>
      </c>
      <c r="P1622" s="110" t="s">
        <v>108</v>
      </c>
      <c r="Q1622" s="110" t="s">
        <v>231</v>
      </c>
      <c r="R1622" s="95" t="s">
        <v>618</v>
      </c>
      <c r="S1622" s="94" t="s">
        <v>68</v>
      </c>
      <c r="T1622" s="94" t="s">
        <v>619</v>
      </c>
      <c r="U1622" s="94" t="s">
        <v>43</v>
      </c>
      <c r="V1622" s="121">
        <v>150000</v>
      </c>
      <c r="W1622" s="121" t="s">
        <v>620</v>
      </c>
      <c r="X1622" s="121" t="s">
        <v>45</v>
      </c>
      <c r="Y1622" s="137" t="s">
        <v>43</v>
      </c>
      <c r="Z1622" s="40" t="s">
        <v>43</v>
      </c>
      <c r="AA1622" s="57" t="s">
        <v>46</v>
      </c>
      <c r="AB1622" s="133" t="s">
        <v>4250</v>
      </c>
      <c r="AC1622" s="136"/>
      <c r="AE1622" s="145"/>
      <c r="AF1622" s="135"/>
    </row>
    <row r="1623" s="69" customFormat="1" customHeight="1" spans="1:32">
      <c r="A1623" s="91" t="s">
        <v>4315</v>
      </c>
      <c r="B1623" s="91" t="s">
        <v>4190</v>
      </c>
      <c r="C1623" s="92">
        <v>45577</v>
      </c>
      <c r="D1623" s="93" t="s">
        <v>49</v>
      </c>
      <c r="E1623" s="91" t="s">
        <v>311</v>
      </c>
      <c r="F1623" s="94" t="s">
        <v>4316</v>
      </c>
      <c r="G1623" s="94" t="s">
        <v>4102</v>
      </c>
      <c r="H1623" s="94"/>
      <c r="I1623" s="94" t="s">
        <v>64</v>
      </c>
      <c r="J1623" s="94" t="s">
        <v>516</v>
      </c>
      <c r="K1623" s="102">
        <v>57506</v>
      </c>
      <c r="L1623" s="91" t="s">
        <v>517</v>
      </c>
      <c r="M1623" s="102">
        <v>4.7761</v>
      </c>
      <c r="N1623" s="104">
        <f t="shared" si="115"/>
        <v>274654.4066</v>
      </c>
      <c r="O1623" s="105">
        <v>45639</v>
      </c>
      <c r="P1623" s="106" t="s">
        <v>4103</v>
      </c>
      <c r="Q1623" s="106" t="s">
        <v>458</v>
      </c>
      <c r="R1623" s="94" t="s">
        <v>4104</v>
      </c>
      <c r="S1623" s="94" t="s">
        <v>68</v>
      </c>
      <c r="T1623" s="94" t="s">
        <v>4105</v>
      </c>
      <c r="U1623" s="94" t="s">
        <v>43</v>
      </c>
      <c r="V1623" s="120" t="s">
        <v>70</v>
      </c>
      <c r="W1623" s="91" t="s">
        <v>4106</v>
      </c>
      <c r="X1623" s="120" t="s">
        <v>45</v>
      </c>
      <c r="Y1623" s="132" t="s">
        <v>43</v>
      </c>
      <c r="Z1623" s="91" t="s">
        <v>43</v>
      </c>
      <c r="AA1623" s="43" t="s">
        <v>46</v>
      </c>
      <c r="AB1623" s="133" t="s">
        <v>2623</v>
      </c>
      <c r="AC1623" s="134" t="s">
        <v>73</v>
      </c>
      <c r="AE1623" s="145"/>
      <c r="AF1623" s="135"/>
    </row>
    <row r="1624" s="69" customFormat="1" customHeight="1" spans="1:32">
      <c r="A1624" s="91" t="s">
        <v>4317</v>
      </c>
      <c r="B1624" s="91" t="s">
        <v>4190</v>
      </c>
      <c r="C1624" s="92">
        <v>45577</v>
      </c>
      <c r="D1624" s="93" t="s">
        <v>33</v>
      </c>
      <c r="E1624" s="91" t="s">
        <v>344</v>
      </c>
      <c r="F1624" s="94" t="s">
        <v>4318</v>
      </c>
      <c r="G1624" s="94" t="s">
        <v>1045</v>
      </c>
      <c r="H1624" s="94"/>
      <c r="I1624" s="94" t="s">
        <v>53</v>
      </c>
      <c r="J1624" s="94" t="s">
        <v>1046</v>
      </c>
      <c r="K1624" s="102">
        <v>11165.67</v>
      </c>
      <c r="L1624" s="107" t="s">
        <v>39</v>
      </c>
      <c r="M1624" s="103">
        <v>7.0709</v>
      </c>
      <c r="N1624" s="104">
        <f t="shared" si="115"/>
        <v>78951.336003</v>
      </c>
      <c r="O1624" s="108">
        <v>45590</v>
      </c>
      <c r="P1624" s="106">
        <f>K1624*0.3</f>
        <v>3349.701</v>
      </c>
      <c r="Q1624" s="106" t="s">
        <v>636</v>
      </c>
      <c r="R1624" s="94" t="s">
        <v>1048</v>
      </c>
      <c r="S1624" s="94" t="s">
        <v>93</v>
      </c>
      <c r="T1624" s="94" t="s">
        <v>43</v>
      </c>
      <c r="U1624" s="94" t="s">
        <v>43</v>
      </c>
      <c r="V1624" s="120">
        <v>100000</v>
      </c>
      <c r="W1624" s="91" t="s">
        <v>1050</v>
      </c>
      <c r="X1624" s="120" t="s">
        <v>45</v>
      </c>
      <c r="Y1624" s="132" t="s">
        <v>43</v>
      </c>
      <c r="Z1624" s="40" t="s">
        <v>43</v>
      </c>
      <c r="AA1624" s="138" t="s">
        <v>46</v>
      </c>
      <c r="AB1624" s="133" t="s">
        <v>47</v>
      </c>
      <c r="AC1624" s="134"/>
      <c r="AE1624" s="145"/>
      <c r="AF1624" s="135"/>
    </row>
    <row r="1625" s="69" customFormat="1" customHeight="1" spans="1:32">
      <c r="A1625" s="91" t="s">
        <v>4319</v>
      </c>
      <c r="B1625" s="91" t="s">
        <v>4190</v>
      </c>
      <c r="C1625" s="92">
        <v>45577</v>
      </c>
      <c r="D1625" s="93" t="s">
        <v>60</v>
      </c>
      <c r="E1625" s="91" t="s">
        <v>61</v>
      </c>
      <c r="F1625" s="94" t="s">
        <v>4320</v>
      </c>
      <c r="G1625" s="95" t="s">
        <v>1236</v>
      </c>
      <c r="H1625" s="95"/>
      <c r="I1625" s="95" t="s">
        <v>79</v>
      </c>
      <c r="J1625" s="95" t="s">
        <v>65</v>
      </c>
      <c r="K1625" s="102">
        <v>2616.93</v>
      </c>
      <c r="L1625" s="107" t="s">
        <v>39</v>
      </c>
      <c r="M1625" s="103">
        <v>7.0709</v>
      </c>
      <c r="N1625" s="104">
        <f t="shared" si="115"/>
        <v>18504.050337</v>
      </c>
      <c r="O1625" s="108">
        <v>45607</v>
      </c>
      <c r="P1625" s="106">
        <v>81880.79</v>
      </c>
      <c r="Q1625" s="106" t="s">
        <v>4321</v>
      </c>
      <c r="R1625" s="94" t="s">
        <v>1263</v>
      </c>
      <c r="S1625" s="94" t="s">
        <v>93</v>
      </c>
      <c r="T1625" s="94" t="s">
        <v>43</v>
      </c>
      <c r="U1625" s="94" t="s">
        <v>43</v>
      </c>
      <c r="V1625" s="120">
        <v>100000</v>
      </c>
      <c r="W1625" s="91" t="s">
        <v>1264</v>
      </c>
      <c r="X1625" s="120" t="s">
        <v>45</v>
      </c>
      <c r="Y1625" s="132" t="s">
        <v>43</v>
      </c>
      <c r="Z1625" s="107" t="s">
        <v>43</v>
      </c>
      <c r="AA1625" s="138" t="s">
        <v>46</v>
      </c>
      <c r="AB1625" s="133" t="s">
        <v>113</v>
      </c>
      <c r="AC1625" s="136" t="s">
        <v>73</v>
      </c>
      <c r="AE1625" s="145"/>
      <c r="AF1625" s="135"/>
    </row>
    <row r="1626" s="69" customFormat="1" customHeight="1" spans="1:32">
      <c r="A1626" s="91" t="s">
        <v>4322</v>
      </c>
      <c r="B1626" s="91" t="s">
        <v>4190</v>
      </c>
      <c r="C1626" s="92">
        <v>45577</v>
      </c>
      <c r="D1626" s="93" t="s">
        <v>75</v>
      </c>
      <c r="E1626" s="91" t="s">
        <v>279</v>
      </c>
      <c r="F1626" s="94" t="s">
        <v>4323</v>
      </c>
      <c r="G1626" s="94" t="s">
        <v>3027</v>
      </c>
      <c r="H1626" s="94"/>
      <c r="I1626" s="94" t="s">
        <v>53</v>
      </c>
      <c r="J1626" s="94" t="s">
        <v>322</v>
      </c>
      <c r="K1626" s="102">
        <v>13330</v>
      </c>
      <c r="L1626" s="40" t="s">
        <v>39</v>
      </c>
      <c r="M1626" s="103">
        <v>7.0709</v>
      </c>
      <c r="N1626" s="104">
        <f t="shared" si="115"/>
        <v>94255.097</v>
      </c>
      <c r="O1626" s="105">
        <v>45621</v>
      </c>
      <c r="P1626" s="106">
        <v>2638</v>
      </c>
      <c r="Q1626" s="106" t="s">
        <v>4324</v>
      </c>
      <c r="R1626" s="94" t="s">
        <v>4325</v>
      </c>
      <c r="S1626" s="122" t="s">
        <v>261</v>
      </c>
      <c r="T1626" s="122" t="s">
        <v>179</v>
      </c>
      <c r="U1626" s="122" t="s">
        <v>262</v>
      </c>
      <c r="V1626" s="123" t="s">
        <v>286</v>
      </c>
      <c r="W1626" s="124" t="s">
        <v>287</v>
      </c>
      <c r="X1626" s="121" t="s">
        <v>45</v>
      </c>
      <c r="Y1626" s="137" t="s">
        <v>43</v>
      </c>
      <c r="Z1626" s="40" t="s">
        <v>43</v>
      </c>
      <c r="AA1626" s="138" t="s">
        <v>163</v>
      </c>
      <c r="AB1626" s="133" t="s">
        <v>47</v>
      </c>
      <c r="AC1626" s="134"/>
      <c r="AE1626" s="145"/>
      <c r="AF1626" s="135"/>
    </row>
    <row r="1627" s="69" customFormat="1" customHeight="1" spans="1:32">
      <c r="A1627" s="91" t="s">
        <v>4319</v>
      </c>
      <c r="B1627" s="91" t="s">
        <v>4190</v>
      </c>
      <c r="C1627" s="92">
        <v>45577</v>
      </c>
      <c r="D1627" s="93" t="s">
        <v>60</v>
      </c>
      <c r="E1627" s="91" t="s">
        <v>61</v>
      </c>
      <c r="F1627" s="94" t="s">
        <v>4320</v>
      </c>
      <c r="G1627" s="95" t="s">
        <v>1236</v>
      </c>
      <c r="H1627" s="95"/>
      <c r="I1627" s="95" t="s">
        <v>79</v>
      </c>
      <c r="J1627" s="95" t="s">
        <v>65</v>
      </c>
      <c r="K1627" s="102">
        <v>2523.61</v>
      </c>
      <c r="L1627" s="107" t="s">
        <v>39</v>
      </c>
      <c r="M1627" s="103">
        <v>7.0709</v>
      </c>
      <c r="N1627" s="104">
        <f t="shared" ref="N1627:N1649" si="116">K1627*M1627</f>
        <v>17844.193949</v>
      </c>
      <c r="O1627" s="108">
        <v>45593</v>
      </c>
      <c r="P1627" s="106">
        <v>81880.79</v>
      </c>
      <c r="Q1627" s="106" t="s">
        <v>4321</v>
      </c>
      <c r="R1627" s="94" t="s">
        <v>1237</v>
      </c>
      <c r="S1627" s="94" t="s">
        <v>93</v>
      </c>
      <c r="T1627" s="94" t="s">
        <v>43</v>
      </c>
      <c r="U1627" s="94" t="s">
        <v>43</v>
      </c>
      <c r="V1627" s="120">
        <v>200000</v>
      </c>
      <c r="W1627" s="91" t="s">
        <v>1238</v>
      </c>
      <c r="X1627" s="120" t="s">
        <v>45</v>
      </c>
      <c r="Y1627" s="132" t="s">
        <v>43</v>
      </c>
      <c r="Z1627" s="107" t="s">
        <v>43</v>
      </c>
      <c r="AA1627" s="138" t="s">
        <v>46</v>
      </c>
      <c r="AB1627" s="133" t="s">
        <v>113</v>
      </c>
      <c r="AC1627" s="136" t="s">
        <v>73</v>
      </c>
      <c r="AE1627" s="145"/>
      <c r="AF1627" s="135"/>
    </row>
    <row r="1628" s="69" customFormat="1" customHeight="1" spans="1:32">
      <c r="A1628" s="91" t="s">
        <v>4326</v>
      </c>
      <c r="B1628" s="91" t="s">
        <v>4190</v>
      </c>
      <c r="C1628" s="92">
        <v>45577</v>
      </c>
      <c r="D1628" s="93" t="s">
        <v>60</v>
      </c>
      <c r="E1628" s="91" t="s">
        <v>61</v>
      </c>
      <c r="F1628" s="94" t="s">
        <v>4327</v>
      </c>
      <c r="G1628" s="94" t="s">
        <v>4328</v>
      </c>
      <c r="H1628" s="94"/>
      <c r="I1628" s="94" t="s">
        <v>145</v>
      </c>
      <c r="J1628" s="95" t="s">
        <v>65</v>
      </c>
      <c r="K1628" s="102">
        <v>81449.34</v>
      </c>
      <c r="L1628" s="107" t="s">
        <v>39</v>
      </c>
      <c r="M1628" s="103">
        <v>7.0709</v>
      </c>
      <c r="N1628" s="104">
        <f t="shared" si="116"/>
        <v>575920.138206</v>
      </c>
      <c r="O1628" s="105">
        <v>45600</v>
      </c>
      <c r="P1628" s="106">
        <f>8228.04+8228.04+8109.56+8109.56</f>
        <v>32675.2</v>
      </c>
      <c r="Q1628" s="106" t="s">
        <v>4329</v>
      </c>
      <c r="R1628" s="94" t="s">
        <v>4330</v>
      </c>
      <c r="S1628" s="122" t="s">
        <v>261</v>
      </c>
      <c r="T1628" s="122" t="s">
        <v>3587</v>
      </c>
      <c r="U1628" s="122" t="s">
        <v>262</v>
      </c>
      <c r="V1628" s="120" t="s">
        <v>70</v>
      </c>
      <c r="W1628" s="91" t="s">
        <v>4331</v>
      </c>
      <c r="X1628" s="120" t="s">
        <v>45</v>
      </c>
      <c r="Y1628" s="132" t="s">
        <v>43</v>
      </c>
      <c r="Z1628" s="91" t="s">
        <v>43</v>
      </c>
      <c r="AA1628" s="43" t="s">
        <v>46</v>
      </c>
      <c r="AB1628" s="133" t="s">
        <v>113</v>
      </c>
      <c r="AC1628" s="134" t="s">
        <v>73</v>
      </c>
      <c r="AE1628" s="145"/>
      <c r="AF1628" s="135"/>
    </row>
    <row r="1629" s="70" customFormat="1" customHeight="1" spans="1:32">
      <c r="A1629" s="91" t="s">
        <v>4265</v>
      </c>
      <c r="B1629" s="91" t="s">
        <v>4190</v>
      </c>
      <c r="C1629" s="92">
        <v>45577</v>
      </c>
      <c r="D1629" s="93" t="s">
        <v>49</v>
      </c>
      <c r="E1629" s="91" t="s">
        <v>305</v>
      </c>
      <c r="F1629" s="94" t="s">
        <v>4266</v>
      </c>
      <c r="G1629" s="94" t="s">
        <v>307</v>
      </c>
      <c r="H1629" s="94"/>
      <c r="I1629" s="94" t="s">
        <v>79</v>
      </c>
      <c r="J1629" s="94" t="s">
        <v>308</v>
      </c>
      <c r="K1629" s="102">
        <v>286497</v>
      </c>
      <c r="L1629" s="40" t="s">
        <v>157</v>
      </c>
      <c r="M1629" s="109">
        <v>0.91042</v>
      </c>
      <c r="N1629" s="104">
        <f t="shared" si="116"/>
        <v>260832.59874</v>
      </c>
      <c r="O1629" s="108">
        <v>45609</v>
      </c>
      <c r="P1629" s="110" t="s">
        <v>108</v>
      </c>
      <c r="Q1629" s="106" t="s">
        <v>158</v>
      </c>
      <c r="R1629" s="94" t="s">
        <v>4332</v>
      </c>
      <c r="S1629" s="95" t="s">
        <v>192</v>
      </c>
      <c r="T1629" s="95" t="s">
        <v>43</v>
      </c>
      <c r="U1629" s="95" t="s">
        <v>43</v>
      </c>
      <c r="V1629" s="121" t="s">
        <v>193</v>
      </c>
      <c r="W1629" s="91" t="s">
        <v>43</v>
      </c>
      <c r="X1629" s="120" t="s">
        <v>45</v>
      </c>
      <c r="Y1629" s="132" t="s">
        <v>43</v>
      </c>
      <c r="Z1629" s="107" t="s">
        <v>43</v>
      </c>
      <c r="AA1629" s="138" t="s">
        <v>1805</v>
      </c>
      <c r="AB1629" s="133"/>
      <c r="AC1629" s="136"/>
      <c r="AE1629" s="140"/>
      <c r="AF1629" s="140"/>
    </row>
    <row r="1630" s="69" customFormat="1" customHeight="1" spans="1:32">
      <c r="A1630" s="91" t="s">
        <v>4093</v>
      </c>
      <c r="B1630" s="91" t="s">
        <v>4190</v>
      </c>
      <c r="C1630" s="92">
        <v>45577</v>
      </c>
      <c r="D1630" s="93" t="s">
        <v>33</v>
      </c>
      <c r="E1630" s="91" t="s">
        <v>50</v>
      </c>
      <c r="F1630" s="94" t="s">
        <v>4333</v>
      </c>
      <c r="G1630" s="94" t="s">
        <v>4095</v>
      </c>
      <c r="H1630" s="94"/>
      <c r="I1630" s="94" t="s">
        <v>145</v>
      </c>
      <c r="J1630" s="94" t="s">
        <v>146</v>
      </c>
      <c r="K1630" s="102">
        <v>3656.9</v>
      </c>
      <c r="L1630" s="107" t="s">
        <v>39</v>
      </c>
      <c r="M1630" s="103">
        <v>7.0709</v>
      </c>
      <c r="N1630" s="104">
        <f t="shared" si="116"/>
        <v>25857.57421</v>
      </c>
      <c r="O1630" s="105">
        <v>45592</v>
      </c>
      <c r="P1630" s="106">
        <v>1951.45</v>
      </c>
      <c r="Q1630" s="106" t="s">
        <v>2080</v>
      </c>
      <c r="R1630" s="94" t="s">
        <v>4095</v>
      </c>
      <c r="S1630" s="122" t="s">
        <v>261</v>
      </c>
      <c r="T1630" s="122" t="s">
        <v>3587</v>
      </c>
      <c r="U1630" s="122" t="s">
        <v>262</v>
      </c>
      <c r="V1630" s="123" t="s">
        <v>286</v>
      </c>
      <c r="W1630" s="124" t="s">
        <v>43</v>
      </c>
      <c r="X1630" s="120" t="s">
        <v>45</v>
      </c>
      <c r="Y1630" s="132" t="s">
        <v>43</v>
      </c>
      <c r="Z1630" s="91" t="s">
        <v>43</v>
      </c>
      <c r="AA1630" s="43" t="s">
        <v>46</v>
      </c>
      <c r="AB1630" s="133" t="s">
        <v>113</v>
      </c>
      <c r="AC1630" s="134" t="s">
        <v>73</v>
      </c>
      <c r="AE1630" s="145"/>
      <c r="AF1630" s="135"/>
    </row>
    <row r="1631" s="69" customFormat="1" customHeight="1" spans="1:32">
      <c r="A1631" s="91" t="s">
        <v>4334</v>
      </c>
      <c r="B1631" s="91" t="s">
        <v>4190</v>
      </c>
      <c r="C1631" s="92">
        <v>45577</v>
      </c>
      <c r="D1631" s="93" t="s">
        <v>60</v>
      </c>
      <c r="E1631" s="91" t="s">
        <v>212</v>
      </c>
      <c r="F1631" s="94" t="s">
        <v>4335</v>
      </c>
      <c r="G1631" s="94" t="s">
        <v>214</v>
      </c>
      <c r="H1631" s="95"/>
      <c r="I1631" s="95" t="s">
        <v>53</v>
      </c>
      <c r="J1631" s="95" t="s">
        <v>88</v>
      </c>
      <c r="K1631" s="102">
        <v>16282.2</v>
      </c>
      <c r="L1631" s="107" t="s">
        <v>39</v>
      </c>
      <c r="M1631" s="103">
        <v>7.0709</v>
      </c>
      <c r="N1631" s="104">
        <f t="shared" si="116"/>
        <v>115129.80798</v>
      </c>
      <c r="O1631" s="108">
        <v>45616</v>
      </c>
      <c r="P1631" s="110" t="s">
        <v>108</v>
      </c>
      <c r="Q1631" s="110" t="s">
        <v>215</v>
      </c>
      <c r="R1631" s="95" t="s">
        <v>216</v>
      </c>
      <c r="S1631" s="94" t="s">
        <v>93</v>
      </c>
      <c r="T1631" s="94" t="s">
        <v>43</v>
      </c>
      <c r="U1631" s="94" t="s">
        <v>43</v>
      </c>
      <c r="V1631" s="121">
        <v>150000</v>
      </c>
      <c r="W1631" s="91" t="s">
        <v>217</v>
      </c>
      <c r="X1631" s="120" t="s">
        <v>45</v>
      </c>
      <c r="Y1631" s="132" t="s">
        <v>43</v>
      </c>
      <c r="Z1631" s="91" t="s">
        <v>43</v>
      </c>
      <c r="AA1631" s="55" t="s">
        <v>46</v>
      </c>
      <c r="AB1631" s="133" t="s">
        <v>72</v>
      </c>
      <c r="AC1631" s="136" t="s">
        <v>73</v>
      </c>
      <c r="AE1631" s="135"/>
      <c r="AF1631" s="135"/>
    </row>
    <row r="1632" s="69" customFormat="1" customHeight="1" spans="1:32">
      <c r="A1632" s="91" t="s">
        <v>4336</v>
      </c>
      <c r="B1632" s="91" t="s">
        <v>4190</v>
      </c>
      <c r="C1632" s="92">
        <v>45577</v>
      </c>
      <c r="D1632" s="93" t="s">
        <v>75</v>
      </c>
      <c r="E1632" s="91" t="s">
        <v>279</v>
      </c>
      <c r="F1632" s="94" t="s">
        <v>4337</v>
      </c>
      <c r="G1632" s="94" t="s">
        <v>589</v>
      </c>
      <c r="H1632" s="94"/>
      <c r="I1632" s="94" t="s">
        <v>79</v>
      </c>
      <c r="J1632" s="94" t="s">
        <v>322</v>
      </c>
      <c r="K1632" s="102">
        <v>72600</v>
      </c>
      <c r="L1632" s="107" t="s">
        <v>39</v>
      </c>
      <c r="M1632" s="103">
        <v>7.0709</v>
      </c>
      <c r="N1632" s="104">
        <f t="shared" si="116"/>
        <v>513347.34</v>
      </c>
      <c r="O1632" s="105">
        <v>45614</v>
      </c>
      <c r="P1632" s="106">
        <v>143978</v>
      </c>
      <c r="Q1632" s="106" t="s">
        <v>4338</v>
      </c>
      <c r="R1632" s="94" t="s">
        <v>591</v>
      </c>
      <c r="S1632" s="122" t="s">
        <v>261</v>
      </c>
      <c r="T1632" s="122" t="s">
        <v>179</v>
      </c>
      <c r="U1632" s="122" t="s">
        <v>262</v>
      </c>
      <c r="V1632" s="120">
        <v>150000</v>
      </c>
      <c r="W1632" s="91" t="s">
        <v>592</v>
      </c>
      <c r="X1632" s="120" t="s">
        <v>4339</v>
      </c>
      <c r="Y1632" s="132">
        <v>1</v>
      </c>
      <c r="Z1632" s="91" t="s">
        <v>406</v>
      </c>
      <c r="AA1632" s="138" t="s">
        <v>163</v>
      </c>
      <c r="AB1632" s="133" t="s">
        <v>113</v>
      </c>
      <c r="AC1632" s="136" t="s">
        <v>73</v>
      </c>
      <c r="AE1632" s="145"/>
      <c r="AF1632" s="135"/>
    </row>
    <row r="1633" s="69" customFormat="1" customHeight="1" spans="1:32">
      <c r="A1633" s="91" t="s">
        <v>4226</v>
      </c>
      <c r="B1633" s="91" t="s">
        <v>4190</v>
      </c>
      <c r="C1633" s="92">
        <v>45579</v>
      </c>
      <c r="D1633" s="93" t="s">
        <v>60</v>
      </c>
      <c r="E1633" s="91" t="s">
        <v>2238</v>
      </c>
      <c r="F1633" s="94" t="s">
        <v>4227</v>
      </c>
      <c r="G1633" s="94" t="s">
        <v>203</v>
      </c>
      <c r="H1633" s="94"/>
      <c r="I1633" s="94" t="s">
        <v>37</v>
      </c>
      <c r="J1633" s="94" t="s">
        <v>204</v>
      </c>
      <c r="K1633" s="102">
        <v>175.75</v>
      </c>
      <c r="L1633" s="91" t="s">
        <v>205</v>
      </c>
      <c r="M1633" s="109">
        <v>5.4376</v>
      </c>
      <c r="N1633" s="104">
        <f t="shared" si="116"/>
        <v>955.6582</v>
      </c>
      <c r="O1633" s="105">
        <v>45593</v>
      </c>
      <c r="P1633" s="106" t="s">
        <v>108</v>
      </c>
      <c r="Q1633" s="106" t="s">
        <v>231</v>
      </c>
      <c r="R1633" s="94" t="s">
        <v>207</v>
      </c>
      <c r="S1633" s="95" t="s">
        <v>93</v>
      </c>
      <c r="T1633" s="95" t="s">
        <v>43</v>
      </c>
      <c r="U1633" s="95" t="s">
        <v>43</v>
      </c>
      <c r="V1633" s="121">
        <v>200000</v>
      </c>
      <c r="W1633" s="91" t="s">
        <v>209</v>
      </c>
      <c r="X1633" s="120" t="s">
        <v>45</v>
      </c>
      <c r="Y1633" s="132" t="s">
        <v>43</v>
      </c>
      <c r="Z1633" s="91" t="s">
        <v>43</v>
      </c>
      <c r="AA1633" s="57" t="s">
        <v>46</v>
      </c>
      <c r="AB1633" s="133" t="s">
        <v>210</v>
      </c>
      <c r="AC1633" s="134" t="s">
        <v>73</v>
      </c>
      <c r="AE1633" s="145"/>
      <c r="AF1633" s="135"/>
    </row>
    <row r="1634" s="69" customFormat="1" customHeight="1" spans="1:32">
      <c r="A1634" s="91" t="s">
        <v>4276</v>
      </c>
      <c r="B1634" s="91" t="s">
        <v>4190</v>
      </c>
      <c r="C1634" s="92">
        <v>45579</v>
      </c>
      <c r="D1634" s="93" t="s">
        <v>60</v>
      </c>
      <c r="E1634" s="91" t="s">
        <v>2627</v>
      </c>
      <c r="F1634" s="94" t="s">
        <v>4277</v>
      </c>
      <c r="G1634" s="94" t="s">
        <v>87</v>
      </c>
      <c r="H1634" s="94"/>
      <c r="I1634" s="94" t="s">
        <v>79</v>
      </c>
      <c r="J1634" s="94" t="s">
        <v>88</v>
      </c>
      <c r="K1634" s="102">
        <v>10026</v>
      </c>
      <c r="L1634" s="107" t="s">
        <v>89</v>
      </c>
      <c r="M1634" s="102">
        <v>1</v>
      </c>
      <c r="N1634" s="104">
        <f t="shared" si="116"/>
        <v>10026</v>
      </c>
      <c r="O1634" s="108">
        <v>45608</v>
      </c>
      <c r="P1634" s="106" t="s">
        <v>4303</v>
      </c>
      <c r="Q1634" s="106" t="s">
        <v>4340</v>
      </c>
      <c r="R1634" s="95" t="s">
        <v>92</v>
      </c>
      <c r="S1634" s="122" t="s">
        <v>261</v>
      </c>
      <c r="T1634" s="122" t="s">
        <v>3587</v>
      </c>
      <c r="U1634" s="122" t="s">
        <v>262</v>
      </c>
      <c r="V1634" s="121">
        <v>200000</v>
      </c>
      <c r="W1634" s="120" t="s">
        <v>94</v>
      </c>
      <c r="X1634" s="120" t="s">
        <v>45</v>
      </c>
      <c r="Y1634" s="132" t="s">
        <v>43</v>
      </c>
      <c r="Z1634" s="107" t="s">
        <v>43</v>
      </c>
      <c r="AA1634" s="43" t="s">
        <v>46</v>
      </c>
      <c r="AB1634" s="133" t="s">
        <v>47</v>
      </c>
      <c r="AC1634" s="134"/>
      <c r="AD1634" s="134" t="s">
        <v>4341</v>
      </c>
      <c r="AE1634" s="145"/>
      <c r="AF1634" s="135"/>
    </row>
    <row r="1635" s="69" customFormat="1" customHeight="1" spans="1:32">
      <c r="A1635" s="91" t="s">
        <v>4342</v>
      </c>
      <c r="B1635" s="91" t="s">
        <v>4190</v>
      </c>
      <c r="C1635" s="92">
        <v>45580</v>
      </c>
      <c r="D1635" s="93" t="s">
        <v>60</v>
      </c>
      <c r="E1635" s="91" t="s">
        <v>61</v>
      </c>
      <c r="F1635" s="94" t="s">
        <v>4343</v>
      </c>
      <c r="G1635" s="94" t="s">
        <v>2471</v>
      </c>
      <c r="H1635" s="94"/>
      <c r="I1635" s="94" t="s">
        <v>37</v>
      </c>
      <c r="J1635" s="94" t="s">
        <v>65</v>
      </c>
      <c r="K1635" s="102">
        <v>21314</v>
      </c>
      <c r="L1635" s="107" t="s">
        <v>39</v>
      </c>
      <c r="M1635" s="103">
        <v>7.0709</v>
      </c>
      <c r="N1635" s="104">
        <f t="shared" si="116"/>
        <v>150709.1626</v>
      </c>
      <c r="O1635" s="105">
        <v>45604</v>
      </c>
      <c r="P1635" s="106">
        <v>6223.88</v>
      </c>
      <c r="Q1635" s="106" t="s">
        <v>4344</v>
      </c>
      <c r="R1635" s="94" t="s">
        <v>2473</v>
      </c>
      <c r="S1635" s="125" t="s">
        <v>261</v>
      </c>
      <c r="T1635" s="122" t="s">
        <v>179</v>
      </c>
      <c r="U1635" s="122" t="s">
        <v>262</v>
      </c>
      <c r="V1635" s="120" t="s">
        <v>70</v>
      </c>
      <c r="W1635" s="91" t="s">
        <v>2474</v>
      </c>
      <c r="X1635" s="120" t="s">
        <v>45</v>
      </c>
      <c r="Y1635" s="132" t="s">
        <v>43</v>
      </c>
      <c r="Z1635" s="91" t="s">
        <v>43</v>
      </c>
      <c r="AA1635" s="43" t="s">
        <v>46</v>
      </c>
      <c r="AB1635" s="133" t="s">
        <v>113</v>
      </c>
      <c r="AC1635" s="134" t="s">
        <v>73</v>
      </c>
      <c r="AE1635" s="145"/>
      <c r="AF1635" s="135"/>
    </row>
    <row r="1636" s="69" customFormat="1" customHeight="1" spans="1:32">
      <c r="A1636" s="91" t="s">
        <v>4345</v>
      </c>
      <c r="B1636" s="91" t="s">
        <v>4190</v>
      </c>
      <c r="C1636" s="92">
        <v>45580</v>
      </c>
      <c r="D1636" s="93" t="s">
        <v>75</v>
      </c>
      <c r="E1636" s="91" t="s">
        <v>76</v>
      </c>
      <c r="F1636" s="94" t="s">
        <v>4346</v>
      </c>
      <c r="G1636" s="94" t="s">
        <v>4347</v>
      </c>
      <c r="H1636" s="94"/>
      <c r="I1636" s="94" t="s">
        <v>145</v>
      </c>
      <c r="J1636" s="94" t="s">
        <v>80</v>
      </c>
      <c r="K1636" s="102">
        <v>16021.3</v>
      </c>
      <c r="L1636" s="107" t="s">
        <v>39</v>
      </c>
      <c r="M1636" s="103">
        <v>7.0709</v>
      </c>
      <c r="N1636" s="104">
        <f t="shared" si="116"/>
        <v>113285.01017</v>
      </c>
      <c r="O1636" s="105">
        <v>45606</v>
      </c>
      <c r="P1636" s="106">
        <v>8072</v>
      </c>
      <c r="Q1636" s="106" t="s">
        <v>4348</v>
      </c>
      <c r="R1636" s="94" t="s">
        <v>4349</v>
      </c>
      <c r="S1636" s="94" t="s">
        <v>57</v>
      </c>
      <c r="T1636" s="94" t="s">
        <v>43</v>
      </c>
      <c r="U1636" s="94" t="s">
        <v>43</v>
      </c>
      <c r="V1636" s="120" t="s">
        <v>58</v>
      </c>
      <c r="W1636" s="91" t="s">
        <v>43</v>
      </c>
      <c r="X1636" s="120" t="s">
        <v>45</v>
      </c>
      <c r="Y1636" s="132" t="s">
        <v>43</v>
      </c>
      <c r="Z1636" s="91" t="s">
        <v>43</v>
      </c>
      <c r="AA1636" s="43" t="s">
        <v>46</v>
      </c>
      <c r="AB1636" s="133" t="s">
        <v>47</v>
      </c>
      <c r="AC1636" s="134"/>
      <c r="AE1636" s="145"/>
      <c r="AF1636" s="135"/>
    </row>
    <row r="1637" s="69" customFormat="1" customHeight="1" spans="1:32">
      <c r="A1637" s="91" t="s">
        <v>4350</v>
      </c>
      <c r="B1637" s="91" t="s">
        <v>4190</v>
      </c>
      <c r="C1637" s="92">
        <v>45580</v>
      </c>
      <c r="D1637" s="93" t="s">
        <v>75</v>
      </c>
      <c r="E1637" s="91" t="s">
        <v>76</v>
      </c>
      <c r="F1637" s="94" t="s">
        <v>4351</v>
      </c>
      <c r="G1637" s="94" t="s">
        <v>2959</v>
      </c>
      <c r="H1637" s="94"/>
      <c r="I1637" s="94" t="s">
        <v>53</v>
      </c>
      <c r="J1637" s="94" t="s">
        <v>80</v>
      </c>
      <c r="K1637" s="102">
        <v>28299</v>
      </c>
      <c r="L1637" s="107" t="s">
        <v>39</v>
      </c>
      <c r="M1637" s="103">
        <v>7.0709</v>
      </c>
      <c r="N1637" s="104">
        <f t="shared" si="116"/>
        <v>200099.3991</v>
      </c>
      <c r="O1637" s="105">
        <v>45611</v>
      </c>
      <c r="P1637" s="106">
        <v>14149.5</v>
      </c>
      <c r="Q1637" s="106" t="s">
        <v>2960</v>
      </c>
      <c r="R1637" s="94" t="s">
        <v>2961</v>
      </c>
      <c r="S1637" s="94" t="s">
        <v>93</v>
      </c>
      <c r="T1637" s="94" t="s">
        <v>43</v>
      </c>
      <c r="U1637" s="94" t="s">
        <v>43</v>
      </c>
      <c r="V1637" s="120">
        <v>100000</v>
      </c>
      <c r="W1637" s="91" t="s">
        <v>2962</v>
      </c>
      <c r="X1637" s="120" t="s">
        <v>45</v>
      </c>
      <c r="Y1637" s="132" t="s">
        <v>43</v>
      </c>
      <c r="Z1637" s="91" t="s">
        <v>43</v>
      </c>
      <c r="AA1637" s="43" t="s">
        <v>46</v>
      </c>
      <c r="AB1637" s="133" t="s">
        <v>47</v>
      </c>
      <c r="AC1637" s="134"/>
      <c r="AE1637" s="145"/>
      <c r="AF1637" s="135"/>
    </row>
    <row r="1638" s="69" customFormat="1" customHeight="1" spans="1:32">
      <c r="A1638" s="91" t="s">
        <v>4352</v>
      </c>
      <c r="B1638" s="91" t="s">
        <v>4190</v>
      </c>
      <c r="C1638" s="92">
        <v>45580</v>
      </c>
      <c r="D1638" s="93" t="s">
        <v>33</v>
      </c>
      <c r="E1638" s="91" t="s">
        <v>34</v>
      </c>
      <c r="F1638" s="94" t="s">
        <v>4353</v>
      </c>
      <c r="G1638" s="94" t="s">
        <v>527</v>
      </c>
      <c r="H1638" s="94"/>
      <c r="I1638" s="94" t="s">
        <v>37</v>
      </c>
      <c r="J1638" s="94" t="s">
        <v>38</v>
      </c>
      <c r="K1638" s="102">
        <v>440</v>
      </c>
      <c r="L1638" s="40" t="s">
        <v>39</v>
      </c>
      <c r="M1638" s="103">
        <v>7.0709</v>
      </c>
      <c r="N1638" s="104">
        <f t="shared" si="116"/>
        <v>3111.196</v>
      </c>
      <c r="O1638" s="105">
        <v>45602</v>
      </c>
      <c r="P1638" s="106">
        <v>440</v>
      </c>
      <c r="Q1638" s="106" t="s">
        <v>40</v>
      </c>
      <c r="R1638" s="94" t="s">
        <v>529</v>
      </c>
      <c r="S1638" s="94" t="s">
        <v>42</v>
      </c>
      <c r="T1638" s="94" t="s">
        <v>43</v>
      </c>
      <c r="U1638" s="94" t="s">
        <v>43</v>
      </c>
      <c r="V1638" s="120" t="s">
        <v>44</v>
      </c>
      <c r="W1638" s="91" t="s">
        <v>43</v>
      </c>
      <c r="X1638" s="120" t="s">
        <v>45</v>
      </c>
      <c r="Y1638" s="132" t="s">
        <v>43</v>
      </c>
      <c r="Z1638" s="91" t="s">
        <v>43</v>
      </c>
      <c r="AA1638" s="43" t="s">
        <v>46</v>
      </c>
      <c r="AB1638" s="133" t="s">
        <v>4354</v>
      </c>
      <c r="AC1638" s="134" t="s">
        <v>73</v>
      </c>
      <c r="AE1638" s="145"/>
      <c r="AF1638" s="135"/>
    </row>
    <row r="1639" s="69" customFormat="1" customHeight="1" spans="1:32">
      <c r="A1639" s="91" t="s">
        <v>4355</v>
      </c>
      <c r="B1639" s="91" t="s">
        <v>4190</v>
      </c>
      <c r="C1639" s="92">
        <v>45580</v>
      </c>
      <c r="D1639" s="93" t="s">
        <v>33</v>
      </c>
      <c r="E1639" s="91" t="s">
        <v>34</v>
      </c>
      <c r="F1639" s="94" t="s">
        <v>4356</v>
      </c>
      <c r="G1639" s="94" t="s">
        <v>1319</v>
      </c>
      <c r="H1639" s="94"/>
      <c r="I1639" s="94" t="s">
        <v>37</v>
      </c>
      <c r="J1639" s="94" t="s">
        <v>38</v>
      </c>
      <c r="K1639" s="102">
        <v>29211.74</v>
      </c>
      <c r="L1639" s="107" t="s">
        <v>39</v>
      </c>
      <c r="M1639" s="103">
        <v>7.0709</v>
      </c>
      <c r="N1639" s="104">
        <f t="shared" si="116"/>
        <v>206553.292366</v>
      </c>
      <c r="O1639" s="108">
        <v>45605</v>
      </c>
      <c r="P1639" s="106">
        <v>14605</v>
      </c>
      <c r="Q1639" s="106" t="s">
        <v>3129</v>
      </c>
      <c r="R1639" s="94" t="s">
        <v>1321</v>
      </c>
      <c r="S1639" s="94" t="s">
        <v>93</v>
      </c>
      <c r="T1639" s="94" t="s">
        <v>43</v>
      </c>
      <c r="U1639" s="94" t="s">
        <v>43</v>
      </c>
      <c r="V1639" s="120" t="s">
        <v>70</v>
      </c>
      <c r="W1639" s="120" t="s">
        <v>1322</v>
      </c>
      <c r="X1639" s="121" t="s">
        <v>45</v>
      </c>
      <c r="Y1639" s="137" t="s">
        <v>43</v>
      </c>
      <c r="Z1639" s="40" t="s">
        <v>43</v>
      </c>
      <c r="AA1639" s="138" t="s">
        <v>46</v>
      </c>
      <c r="AB1639" s="133" t="s">
        <v>47</v>
      </c>
      <c r="AC1639" s="134"/>
      <c r="AE1639" s="145"/>
      <c r="AF1639" s="135"/>
    </row>
    <row r="1640" s="69" customFormat="1" customHeight="1" spans="1:32">
      <c r="A1640" s="91" t="s">
        <v>4357</v>
      </c>
      <c r="B1640" s="91" t="s">
        <v>4190</v>
      </c>
      <c r="C1640" s="92">
        <v>45580</v>
      </c>
      <c r="D1640" s="93" t="s">
        <v>49</v>
      </c>
      <c r="E1640" s="91" t="s">
        <v>311</v>
      </c>
      <c r="F1640" s="94" t="s">
        <v>4358</v>
      </c>
      <c r="G1640" s="94" t="s">
        <v>313</v>
      </c>
      <c r="H1640" s="94"/>
      <c r="I1640" s="94" t="s">
        <v>53</v>
      </c>
      <c r="J1640" s="94" t="s">
        <v>314</v>
      </c>
      <c r="K1640" s="102">
        <v>6159</v>
      </c>
      <c r="L1640" s="107" t="s">
        <v>39</v>
      </c>
      <c r="M1640" s="103">
        <v>7.0709</v>
      </c>
      <c r="N1640" s="104">
        <f t="shared" si="116"/>
        <v>43549.6731</v>
      </c>
      <c r="O1640" s="105">
        <v>45604</v>
      </c>
      <c r="P1640" s="106" t="s">
        <v>108</v>
      </c>
      <c r="Q1640" s="106" t="s">
        <v>2541</v>
      </c>
      <c r="R1640" s="94" t="s">
        <v>315</v>
      </c>
      <c r="S1640" s="94" t="s">
        <v>93</v>
      </c>
      <c r="T1640" s="94" t="s">
        <v>43</v>
      </c>
      <c r="U1640" s="94" t="s">
        <v>43</v>
      </c>
      <c r="V1640" s="120">
        <v>400000</v>
      </c>
      <c r="W1640" s="91" t="s">
        <v>316</v>
      </c>
      <c r="X1640" s="120" t="s">
        <v>45</v>
      </c>
      <c r="Y1640" s="132" t="s">
        <v>43</v>
      </c>
      <c r="Z1640" s="107" t="s">
        <v>43</v>
      </c>
      <c r="AA1640" s="138" t="s">
        <v>46</v>
      </c>
      <c r="AB1640" s="133" t="s">
        <v>317</v>
      </c>
      <c r="AC1640" s="134" t="s">
        <v>73</v>
      </c>
      <c r="AD1640" s="136" t="s">
        <v>318</v>
      </c>
      <c r="AE1640" s="135"/>
      <c r="AF1640" s="135"/>
    </row>
    <row r="1641" s="69" customFormat="1" customHeight="1" spans="1:32">
      <c r="A1641" s="91" t="s">
        <v>4359</v>
      </c>
      <c r="B1641" s="91" t="s">
        <v>4190</v>
      </c>
      <c r="C1641" s="92">
        <v>45580</v>
      </c>
      <c r="D1641" s="93" t="s">
        <v>49</v>
      </c>
      <c r="E1641" s="91" t="s">
        <v>142</v>
      </c>
      <c r="F1641" s="94" t="s">
        <v>4360</v>
      </c>
      <c r="G1641" s="94" t="s">
        <v>1745</v>
      </c>
      <c r="H1641" s="94"/>
      <c r="I1641" s="94" t="s">
        <v>79</v>
      </c>
      <c r="J1641" s="94" t="s">
        <v>150</v>
      </c>
      <c r="K1641" s="102">
        <v>1504.78</v>
      </c>
      <c r="L1641" s="107" t="s">
        <v>39</v>
      </c>
      <c r="M1641" s="103">
        <v>7.0709</v>
      </c>
      <c r="N1641" s="104">
        <f t="shared" si="116"/>
        <v>10640.148902</v>
      </c>
      <c r="O1641" s="105">
        <v>45601</v>
      </c>
      <c r="P1641" s="106" t="s">
        <v>108</v>
      </c>
      <c r="Q1641" s="106" t="s">
        <v>4361</v>
      </c>
      <c r="R1641" s="94" t="s">
        <v>1746</v>
      </c>
      <c r="S1641" s="94" t="s">
        <v>93</v>
      </c>
      <c r="T1641" s="94" t="s">
        <v>199</v>
      </c>
      <c r="U1641" s="94" t="s">
        <v>43</v>
      </c>
      <c r="V1641" s="120">
        <v>100000</v>
      </c>
      <c r="W1641" s="91" t="s">
        <v>1747</v>
      </c>
      <c r="X1641" s="120" t="s">
        <v>45</v>
      </c>
      <c r="Y1641" s="132" t="s">
        <v>43</v>
      </c>
      <c r="Z1641" s="91" t="s">
        <v>43</v>
      </c>
      <c r="AA1641" s="43" t="s">
        <v>46</v>
      </c>
      <c r="AB1641" s="133" t="s">
        <v>47</v>
      </c>
      <c r="AC1641" s="134"/>
      <c r="AE1641" s="145"/>
      <c r="AF1641" s="135"/>
    </row>
    <row r="1642" s="69" customFormat="1" customHeight="1" spans="1:32">
      <c r="A1642" s="91" t="s">
        <v>4362</v>
      </c>
      <c r="B1642" s="91" t="s">
        <v>4190</v>
      </c>
      <c r="C1642" s="92">
        <v>45580</v>
      </c>
      <c r="D1642" s="93" t="s">
        <v>60</v>
      </c>
      <c r="E1642" s="91" t="s">
        <v>212</v>
      </c>
      <c r="F1642" s="94" t="s">
        <v>4363</v>
      </c>
      <c r="G1642" s="94" t="s">
        <v>214</v>
      </c>
      <c r="H1642" s="95"/>
      <c r="I1642" s="95" t="s">
        <v>53</v>
      </c>
      <c r="J1642" s="95" t="s">
        <v>88</v>
      </c>
      <c r="K1642" s="102">
        <v>146969.94</v>
      </c>
      <c r="L1642" s="107" t="s">
        <v>39</v>
      </c>
      <c r="M1642" s="103">
        <v>7.0709</v>
      </c>
      <c r="N1642" s="104">
        <f t="shared" si="116"/>
        <v>1039209.748746</v>
      </c>
      <c r="O1642" s="108">
        <v>45620</v>
      </c>
      <c r="P1642" s="110" t="s">
        <v>108</v>
      </c>
      <c r="Q1642" s="110" t="s">
        <v>215</v>
      </c>
      <c r="R1642" s="95" t="s">
        <v>216</v>
      </c>
      <c r="S1642" s="94" t="s">
        <v>93</v>
      </c>
      <c r="T1642" s="94" t="s">
        <v>43</v>
      </c>
      <c r="U1642" s="94" t="s">
        <v>43</v>
      </c>
      <c r="V1642" s="121">
        <v>150000</v>
      </c>
      <c r="W1642" s="91" t="s">
        <v>217</v>
      </c>
      <c r="X1642" s="120" t="s">
        <v>4364</v>
      </c>
      <c r="Y1642" s="132">
        <v>1</v>
      </c>
      <c r="Z1642" s="91" t="s">
        <v>1780</v>
      </c>
      <c r="AA1642" s="55" t="s">
        <v>46</v>
      </c>
      <c r="AB1642" s="133" t="s">
        <v>72</v>
      </c>
      <c r="AC1642" s="136" t="s">
        <v>73</v>
      </c>
      <c r="AE1642" s="135"/>
      <c r="AF1642" s="135"/>
    </row>
    <row r="1643" s="69" customFormat="1" customHeight="1" spans="1:32">
      <c r="A1643" s="91" t="s">
        <v>4276</v>
      </c>
      <c r="B1643" s="91" t="s">
        <v>4190</v>
      </c>
      <c r="C1643" s="92">
        <v>45580</v>
      </c>
      <c r="D1643" s="93" t="s">
        <v>60</v>
      </c>
      <c r="E1643" s="91" t="s">
        <v>2627</v>
      </c>
      <c r="F1643" s="94" t="s">
        <v>4277</v>
      </c>
      <c r="G1643" s="94" t="s">
        <v>87</v>
      </c>
      <c r="H1643" s="94"/>
      <c r="I1643" s="94" t="s">
        <v>79</v>
      </c>
      <c r="J1643" s="94" t="s">
        <v>88</v>
      </c>
      <c r="K1643" s="102">
        <v>25700</v>
      </c>
      <c r="L1643" s="107" t="s">
        <v>89</v>
      </c>
      <c r="M1643" s="102">
        <v>1</v>
      </c>
      <c r="N1643" s="104">
        <f t="shared" si="116"/>
        <v>25700</v>
      </c>
      <c r="O1643" s="108" t="s">
        <v>4365</v>
      </c>
      <c r="P1643" s="106" t="s">
        <v>4303</v>
      </c>
      <c r="Q1643" s="106" t="s">
        <v>4304</v>
      </c>
      <c r="R1643" s="95" t="s">
        <v>92</v>
      </c>
      <c r="S1643" s="122" t="s">
        <v>261</v>
      </c>
      <c r="T1643" s="122" t="s">
        <v>3587</v>
      </c>
      <c r="U1643" s="122" t="s">
        <v>262</v>
      </c>
      <c r="V1643" s="121">
        <v>200000</v>
      </c>
      <c r="W1643" s="120" t="s">
        <v>94</v>
      </c>
      <c r="X1643" s="120" t="s">
        <v>45</v>
      </c>
      <c r="Y1643" s="132" t="s">
        <v>43</v>
      </c>
      <c r="Z1643" s="107" t="s">
        <v>43</v>
      </c>
      <c r="AA1643" s="43" t="s">
        <v>46</v>
      </c>
      <c r="AB1643" s="133" t="s">
        <v>47</v>
      </c>
      <c r="AC1643" s="134"/>
      <c r="AD1643" s="134" t="s">
        <v>4366</v>
      </c>
      <c r="AE1643" s="145"/>
      <c r="AF1643" s="135"/>
    </row>
    <row r="1644" s="69" customFormat="1" customHeight="1" spans="1:32">
      <c r="A1644" s="91" t="s">
        <v>4082</v>
      </c>
      <c r="B1644" s="91" t="s">
        <v>4190</v>
      </c>
      <c r="C1644" s="92">
        <v>45581</v>
      </c>
      <c r="D1644" s="93" t="s">
        <v>75</v>
      </c>
      <c r="E1644" s="91" t="s">
        <v>76</v>
      </c>
      <c r="F1644" s="94" t="s">
        <v>4367</v>
      </c>
      <c r="G1644" s="94" t="s">
        <v>1464</v>
      </c>
      <c r="H1644" s="94"/>
      <c r="I1644" s="94" t="s">
        <v>258</v>
      </c>
      <c r="J1644" s="94" t="s">
        <v>80</v>
      </c>
      <c r="K1644" s="102">
        <v>6257</v>
      </c>
      <c r="L1644" s="40" t="s">
        <v>39</v>
      </c>
      <c r="M1644" s="103">
        <v>7.0709</v>
      </c>
      <c r="N1644" s="104">
        <f t="shared" si="116"/>
        <v>44242.6213</v>
      </c>
      <c r="O1644" s="105">
        <v>45598</v>
      </c>
      <c r="P1644" s="106">
        <v>22251.11</v>
      </c>
      <c r="Q1644" s="106" t="s">
        <v>4084</v>
      </c>
      <c r="R1644" s="94" t="s">
        <v>82</v>
      </c>
      <c r="S1644" s="94" t="s">
        <v>57</v>
      </c>
      <c r="T1644" s="94" t="s">
        <v>43</v>
      </c>
      <c r="U1644" s="94" t="s">
        <v>43</v>
      </c>
      <c r="V1644" s="120">
        <v>100000</v>
      </c>
      <c r="W1644" s="91" t="s">
        <v>83</v>
      </c>
      <c r="X1644" s="120" t="s">
        <v>45</v>
      </c>
      <c r="Y1644" s="132" t="s">
        <v>43</v>
      </c>
      <c r="Z1644" s="40" t="s">
        <v>43</v>
      </c>
      <c r="AA1644" s="138" t="s">
        <v>46</v>
      </c>
      <c r="AB1644" s="133" t="s">
        <v>47</v>
      </c>
      <c r="AC1644" s="134"/>
      <c r="AE1644" s="145"/>
      <c r="AF1644" s="135"/>
    </row>
    <row r="1645" s="70" customFormat="1" customHeight="1" spans="1:32">
      <c r="A1645" s="91" t="s">
        <v>4265</v>
      </c>
      <c r="B1645" s="91" t="s">
        <v>4190</v>
      </c>
      <c r="C1645" s="92">
        <v>45581</v>
      </c>
      <c r="D1645" s="93" t="s">
        <v>49</v>
      </c>
      <c r="E1645" s="91" t="s">
        <v>305</v>
      </c>
      <c r="F1645" s="94" t="s">
        <v>4266</v>
      </c>
      <c r="G1645" s="94" t="s">
        <v>307</v>
      </c>
      <c r="H1645" s="94"/>
      <c r="I1645" s="94" t="s">
        <v>79</v>
      </c>
      <c r="J1645" s="94" t="s">
        <v>308</v>
      </c>
      <c r="K1645" s="102">
        <v>16653</v>
      </c>
      <c r="L1645" s="40" t="s">
        <v>157</v>
      </c>
      <c r="M1645" s="109">
        <v>0.91042</v>
      </c>
      <c r="N1645" s="104">
        <f t="shared" si="116"/>
        <v>15161.22426</v>
      </c>
      <c r="O1645" s="108">
        <v>45609</v>
      </c>
      <c r="P1645" s="110" t="s">
        <v>108</v>
      </c>
      <c r="Q1645" s="106" t="s">
        <v>158</v>
      </c>
      <c r="R1645" s="94" t="s">
        <v>4332</v>
      </c>
      <c r="S1645" s="95" t="s">
        <v>192</v>
      </c>
      <c r="T1645" s="95" t="s">
        <v>43</v>
      </c>
      <c r="U1645" s="95" t="s">
        <v>43</v>
      </c>
      <c r="V1645" s="121" t="s">
        <v>193</v>
      </c>
      <c r="W1645" s="91" t="s">
        <v>43</v>
      </c>
      <c r="X1645" s="120" t="s">
        <v>4368</v>
      </c>
      <c r="Y1645" s="132">
        <v>1</v>
      </c>
      <c r="Z1645" s="107" t="s">
        <v>524</v>
      </c>
      <c r="AA1645" s="138" t="s">
        <v>1805</v>
      </c>
      <c r="AB1645" s="133"/>
      <c r="AC1645" s="136"/>
      <c r="AE1645" s="140"/>
      <c r="AF1645" s="140"/>
    </row>
    <row r="1646" s="69" customFormat="1" customHeight="1" spans="1:32">
      <c r="A1646" s="91" t="s">
        <v>4369</v>
      </c>
      <c r="B1646" s="91" t="s">
        <v>4190</v>
      </c>
      <c r="C1646" s="92">
        <v>45581</v>
      </c>
      <c r="D1646" s="93" t="s">
        <v>75</v>
      </c>
      <c r="E1646" s="91" t="s">
        <v>279</v>
      </c>
      <c r="F1646" s="94" t="s">
        <v>4370</v>
      </c>
      <c r="G1646" s="94" t="s">
        <v>281</v>
      </c>
      <c r="H1646" s="94"/>
      <c r="I1646" s="94" t="s">
        <v>79</v>
      </c>
      <c r="J1646" s="94" t="s">
        <v>282</v>
      </c>
      <c r="K1646" s="102">
        <v>166654</v>
      </c>
      <c r="L1646" s="107" t="s">
        <v>39</v>
      </c>
      <c r="M1646" s="103">
        <v>7.0709</v>
      </c>
      <c r="N1646" s="104">
        <f t="shared" si="116"/>
        <v>1178393.7686</v>
      </c>
      <c r="O1646" s="108" t="s">
        <v>4371</v>
      </c>
      <c r="P1646" s="106" t="s">
        <v>108</v>
      </c>
      <c r="Q1646" s="106" t="s">
        <v>397</v>
      </c>
      <c r="R1646" s="94" t="s">
        <v>398</v>
      </c>
      <c r="S1646" s="122" t="s">
        <v>261</v>
      </c>
      <c r="T1646" s="122" t="s">
        <v>179</v>
      </c>
      <c r="U1646" s="122" t="s">
        <v>262</v>
      </c>
      <c r="V1646" s="120">
        <v>200000</v>
      </c>
      <c r="W1646" s="91" t="s">
        <v>399</v>
      </c>
      <c r="X1646" s="120" t="s">
        <v>45</v>
      </c>
      <c r="Y1646" s="137" t="s">
        <v>43</v>
      </c>
      <c r="Z1646" s="40" t="s">
        <v>43</v>
      </c>
      <c r="AA1646" s="138" t="s">
        <v>46</v>
      </c>
      <c r="AB1646" s="133" t="s">
        <v>113</v>
      </c>
      <c r="AC1646" s="136" t="s">
        <v>73</v>
      </c>
      <c r="AE1646" s="145"/>
      <c r="AF1646" s="135"/>
    </row>
    <row r="1647" s="69" customFormat="1" customHeight="1" spans="1:32">
      <c r="A1647" s="91" t="s">
        <v>4372</v>
      </c>
      <c r="B1647" s="91" t="s">
        <v>4190</v>
      </c>
      <c r="C1647" s="92">
        <v>45581</v>
      </c>
      <c r="D1647" s="93" t="s">
        <v>33</v>
      </c>
      <c r="E1647" s="91" t="s">
        <v>96</v>
      </c>
      <c r="F1647" s="94" t="s">
        <v>4373</v>
      </c>
      <c r="G1647" s="94" t="s">
        <v>1037</v>
      </c>
      <c r="H1647" s="94"/>
      <c r="I1647" s="94" t="s">
        <v>79</v>
      </c>
      <c r="J1647" s="94" t="s">
        <v>791</v>
      </c>
      <c r="K1647" s="102">
        <v>10013.1</v>
      </c>
      <c r="L1647" s="40" t="s">
        <v>39</v>
      </c>
      <c r="M1647" s="103">
        <v>7.0709</v>
      </c>
      <c r="N1647" s="104">
        <f t="shared" si="116"/>
        <v>70801.62879</v>
      </c>
      <c r="O1647" s="105">
        <v>45611</v>
      </c>
      <c r="P1647" s="106">
        <v>5006.6</v>
      </c>
      <c r="Q1647" s="106" t="s">
        <v>4374</v>
      </c>
      <c r="R1647" s="94" t="s">
        <v>1040</v>
      </c>
      <c r="S1647" s="94" t="s">
        <v>93</v>
      </c>
      <c r="T1647" s="94" t="s">
        <v>43</v>
      </c>
      <c r="U1647" s="94" t="s">
        <v>43</v>
      </c>
      <c r="V1647" s="120" t="s">
        <v>70</v>
      </c>
      <c r="W1647" s="91" t="s">
        <v>1041</v>
      </c>
      <c r="X1647" s="120" t="s">
        <v>4375</v>
      </c>
      <c r="Y1647" s="132">
        <v>1</v>
      </c>
      <c r="Z1647" s="91" t="s">
        <v>273</v>
      </c>
      <c r="AA1647" s="138" t="s">
        <v>46</v>
      </c>
      <c r="AB1647" s="133" t="s">
        <v>47</v>
      </c>
      <c r="AC1647" s="134"/>
      <c r="AE1647" s="145"/>
      <c r="AF1647" s="135"/>
    </row>
    <row r="1648" s="69" customFormat="1" customHeight="1" spans="1:32">
      <c r="A1648" s="91" t="s">
        <v>4376</v>
      </c>
      <c r="B1648" s="91" t="s">
        <v>4190</v>
      </c>
      <c r="C1648" s="92">
        <v>45581</v>
      </c>
      <c r="D1648" s="93" t="s">
        <v>60</v>
      </c>
      <c r="E1648" s="91" t="s">
        <v>61</v>
      </c>
      <c r="F1648" s="94" t="s">
        <v>4377</v>
      </c>
      <c r="G1648" s="94" t="s">
        <v>4378</v>
      </c>
      <c r="H1648" s="94"/>
      <c r="I1648" s="94" t="s">
        <v>145</v>
      </c>
      <c r="J1648" s="94" t="s">
        <v>65</v>
      </c>
      <c r="K1648" s="102">
        <v>5645.2</v>
      </c>
      <c r="L1648" s="40" t="s">
        <v>39</v>
      </c>
      <c r="M1648" s="103">
        <v>7.0709</v>
      </c>
      <c r="N1648" s="104">
        <f t="shared" si="116"/>
        <v>39916.64468</v>
      </c>
      <c r="O1648" s="105">
        <v>45590</v>
      </c>
      <c r="P1648" s="106">
        <v>2910.65</v>
      </c>
      <c r="Q1648" s="106" t="s">
        <v>4379</v>
      </c>
      <c r="R1648" s="94" t="s">
        <v>4378</v>
      </c>
      <c r="S1648" s="122" t="s">
        <v>261</v>
      </c>
      <c r="T1648" s="122" t="s">
        <v>350</v>
      </c>
      <c r="U1648" s="122" t="s">
        <v>262</v>
      </c>
      <c r="V1648" s="123" t="s">
        <v>286</v>
      </c>
      <c r="W1648" s="124" t="s">
        <v>287</v>
      </c>
      <c r="X1648" s="120" t="s">
        <v>45</v>
      </c>
      <c r="Y1648" s="132" t="s">
        <v>43</v>
      </c>
      <c r="Z1648" s="91" t="s">
        <v>43</v>
      </c>
      <c r="AA1648" s="138" t="s">
        <v>46</v>
      </c>
      <c r="AB1648" s="133" t="s">
        <v>113</v>
      </c>
      <c r="AC1648" s="134" t="s">
        <v>73</v>
      </c>
      <c r="AE1648" s="145"/>
      <c r="AF1648" s="135"/>
    </row>
    <row r="1649" s="69" customFormat="1" customHeight="1" spans="1:32">
      <c r="A1649" s="91" t="s">
        <v>4380</v>
      </c>
      <c r="B1649" s="91" t="s">
        <v>4190</v>
      </c>
      <c r="C1649" s="92">
        <v>45581</v>
      </c>
      <c r="D1649" s="93" t="s">
        <v>60</v>
      </c>
      <c r="E1649" s="91" t="s">
        <v>61</v>
      </c>
      <c r="F1649" s="94" t="s">
        <v>4381</v>
      </c>
      <c r="G1649" s="94" t="s">
        <v>4382</v>
      </c>
      <c r="H1649" s="94"/>
      <c r="I1649" s="94" t="s">
        <v>145</v>
      </c>
      <c r="J1649" s="94" t="s">
        <v>65</v>
      </c>
      <c r="K1649" s="102">
        <v>33233.45</v>
      </c>
      <c r="L1649" s="40" t="s">
        <v>39</v>
      </c>
      <c r="M1649" s="103">
        <v>7.0709</v>
      </c>
      <c r="N1649" s="104">
        <f t="shared" si="116"/>
        <v>234990.401605</v>
      </c>
      <c r="O1649" s="105">
        <v>45614</v>
      </c>
      <c r="P1649" s="106">
        <v>10368.86</v>
      </c>
      <c r="Q1649" s="106" t="s">
        <v>2373</v>
      </c>
      <c r="R1649" s="94" t="s">
        <v>4383</v>
      </c>
      <c r="S1649" s="122" t="s">
        <v>261</v>
      </c>
      <c r="T1649" s="122" t="s">
        <v>179</v>
      </c>
      <c r="U1649" s="122" t="s">
        <v>262</v>
      </c>
      <c r="V1649" s="120" t="s">
        <v>70</v>
      </c>
      <c r="W1649" s="91" t="s">
        <v>4384</v>
      </c>
      <c r="X1649" s="120" t="s">
        <v>45</v>
      </c>
      <c r="Y1649" s="132" t="s">
        <v>43</v>
      </c>
      <c r="Z1649" s="91" t="s">
        <v>43</v>
      </c>
      <c r="AA1649" s="43" t="s">
        <v>46</v>
      </c>
      <c r="AB1649" s="133" t="s">
        <v>113</v>
      </c>
      <c r="AC1649" s="134" t="s">
        <v>73</v>
      </c>
      <c r="AE1649" s="145"/>
      <c r="AF1649" s="135"/>
    </row>
    <row r="1650" s="69" customFormat="1" customHeight="1" spans="1:32">
      <c r="A1650" s="91" t="s">
        <v>4276</v>
      </c>
      <c r="B1650" s="91" t="s">
        <v>4190</v>
      </c>
      <c r="C1650" s="92">
        <v>45581</v>
      </c>
      <c r="D1650" s="93" t="s">
        <v>60</v>
      </c>
      <c r="E1650" s="91" t="s">
        <v>2627</v>
      </c>
      <c r="F1650" s="94" t="s">
        <v>4277</v>
      </c>
      <c r="G1650" s="94" t="s">
        <v>87</v>
      </c>
      <c r="H1650" s="94"/>
      <c r="I1650" s="94" t="s">
        <v>79</v>
      </c>
      <c r="J1650" s="94" t="s">
        <v>88</v>
      </c>
      <c r="K1650" s="102">
        <v>58660</v>
      </c>
      <c r="L1650" s="107" t="s">
        <v>89</v>
      </c>
      <c r="M1650" s="102">
        <v>1</v>
      </c>
      <c r="N1650" s="104">
        <f t="shared" ref="N1650:N1706" si="117">K1650*M1650</f>
        <v>58660</v>
      </c>
      <c r="O1650" s="108">
        <v>45608</v>
      </c>
      <c r="P1650" s="106" t="s">
        <v>4303</v>
      </c>
      <c r="Q1650" s="106" t="s">
        <v>4340</v>
      </c>
      <c r="R1650" s="95" t="s">
        <v>92</v>
      </c>
      <c r="S1650" s="122" t="s">
        <v>261</v>
      </c>
      <c r="T1650" s="122" t="s">
        <v>3587</v>
      </c>
      <c r="U1650" s="122" t="s">
        <v>262</v>
      </c>
      <c r="V1650" s="121">
        <v>200000</v>
      </c>
      <c r="W1650" s="120" t="s">
        <v>94</v>
      </c>
      <c r="X1650" s="120" t="s">
        <v>4385</v>
      </c>
      <c r="Y1650" s="132">
        <v>1</v>
      </c>
      <c r="Z1650" s="107" t="s">
        <v>2349</v>
      </c>
      <c r="AA1650" s="43" t="s">
        <v>46</v>
      </c>
      <c r="AB1650" s="133" t="s">
        <v>47</v>
      </c>
      <c r="AC1650" s="134"/>
      <c r="AD1650" s="134" t="s">
        <v>4386</v>
      </c>
      <c r="AE1650" s="145"/>
      <c r="AF1650" s="135"/>
    </row>
    <row r="1651" s="69" customFormat="1" customHeight="1" spans="1:32">
      <c r="A1651" s="91" t="s">
        <v>4387</v>
      </c>
      <c r="B1651" s="91" t="s">
        <v>4190</v>
      </c>
      <c r="C1651" s="92">
        <v>45581</v>
      </c>
      <c r="D1651" s="93" t="s">
        <v>60</v>
      </c>
      <c r="E1651" s="91" t="s">
        <v>2627</v>
      </c>
      <c r="F1651" s="94" t="s">
        <v>4388</v>
      </c>
      <c r="G1651" s="94" t="s">
        <v>87</v>
      </c>
      <c r="H1651" s="94"/>
      <c r="I1651" s="94" t="s">
        <v>258</v>
      </c>
      <c r="J1651" s="94" t="s">
        <v>88</v>
      </c>
      <c r="K1651" s="102">
        <v>89240</v>
      </c>
      <c r="L1651" s="107" t="s">
        <v>89</v>
      </c>
      <c r="M1651" s="102">
        <v>1</v>
      </c>
      <c r="N1651" s="104">
        <f t="shared" si="117"/>
        <v>89240</v>
      </c>
      <c r="O1651" s="108">
        <v>45608</v>
      </c>
      <c r="P1651" s="106" t="s">
        <v>3994</v>
      </c>
      <c r="Q1651" s="106" t="s">
        <v>4340</v>
      </c>
      <c r="R1651" s="95" t="s">
        <v>92</v>
      </c>
      <c r="S1651" s="122" t="s">
        <v>261</v>
      </c>
      <c r="T1651" s="122" t="s">
        <v>3587</v>
      </c>
      <c r="U1651" s="122" t="s">
        <v>262</v>
      </c>
      <c r="V1651" s="121">
        <v>200000</v>
      </c>
      <c r="W1651" s="120" t="s">
        <v>94</v>
      </c>
      <c r="X1651" s="120" t="s">
        <v>45</v>
      </c>
      <c r="Y1651" s="132" t="s">
        <v>43</v>
      </c>
      <c r="Z1651" s="91" t="s">
        <v>43</v>
      </c>
      <c r="AA1651" s="43" t="s">
        <v>46</v>
      </c>
      <c r="AB1651" s="133" t="s">
        <v>47</v>
      </c>
      <c r="AC1651" s="134"/>
      <c r="AD1651" s="134" t="s">
        <v>4389</v>
      </c>
      <c r="AE1651" s="145"/>
      <c r="AF1651" s="135"/>
    </row>
    <row r="1652" s="69" customFormat="1" customHeight="1" spans="1:32">
      <c r="A1652" s="91" t="s">
        <v>4276</v>
      </c>
      <c r="B1652" s="91" t="s">
        <v>4190</v>
      </c>
      <c r="C1652" s="92">
        <v>45581</v>
      </c>
      <c r="D1652" s="93" t="s">
        <v>60</v>
      </c>
      <c r="E1652" s="91" t="s">
        <v>2627</v>
      </c>
      <c r="F1652" s="94" t="s">
        <v>4277</v>
      </c>
      <c r="G1652" s="94" t="s">
        <v>87</v>
      </c>
      <c r="H1652" s="94"/>
      <c r="I1652" s="94" t="s">
        <v>79</v>
      </c>
      <c r="J1652" s="94" t="s">
        <v>88</v>
      </c>
      <c r="K1652" s="102">
        <v>124430</v>
      </c>
      <c r="L1652" s="107" t="s">
        <v>89</v>
      </c>
      <c r="M1652" s="102">
        <v>1</v>
      </c>
      <c r="N1652" s="104">
        <f t="shared" si="117"/>
        <v>124430</v>
      </c>
      <c r="O1652" s="108">
        <v>45608</v>
      </c>
      <c r="P1652" s="106" t="s">
        <v>4279</v>
      </c>
      <c r="Q1652" s="106" t="s">
        <v>4340</v>
      </c>
      <c r="R1652" s="95" t="s">
        <v>92</v>
      </c>
      <c r="S1652" s="122" t="s">
        <v>261</v>
      </c>
      <c r="T1652" s="122" t="s">
        <v>3587</v>
      </c>
      <c r="U1652" s="122" t="s">
        <v>262</v>
      </c>
      <c r="V1652" s="121">
        <v>200000</v>
      </c>
      <c r="W1652" s="120" t="s">
        <v>94</v>
      </c>
      <c r="X1652" s="120" t="s">
        <v>45</v>
      </c>
      <c r="Y1652" s="132" t="s">
        <v>43</v>
      </c>
      <c r="Z1652" s="91" t="s">
        <v>43</v>
      </c>
      <c r="AA1652" s="43" t="s">
        <v>46</v>
      </c>
      <c r="AB1652" s="133" t="s">
        <v>47</v>
      </c>
      <c r="AC1652" s="134"/>
      <c r="AD1652" s="134" t="s">
        <v>4280</v>
      </c>
      <c r="AE1652" s="145"/>
      <c r="AF1652" s="135"/>
    </row>
    <row r="1653" s="69" customFormat="1" customHeight="1" spans="1:32">
      <c r="A1653" s="91" t="s">
        <v>4390</v>
      </c>
      <c r="B1653" s="91" t="s">
        <v>4190</v>
      </c>
      <c r="C1653" s="92">
        <v>45581</v>
      </c>
      <c r="D1653" s="93" t="s">
        <v>75</v>
      </c>
      <c r="E1653" s="91" t="s">
        <v>279</v>
      </c>
      <c r="F1653" s="94" t="s">
        <v>4370</v>
      </c>
      <c r="G1653" s="94" t="s">
        <v>281</v>
      </c>
      <c r="H1653" s="94"/>
      <c r="I1653" s="94" t="s">
        <v>79</v>
      </c>
      <c r="J1653" s="94" t="s">
        <v>282</v>
      </c>
      <c r="K1653" s="102">
        <v>3692</v>
      </c>
      <c r="L1653" s="107" t="s">
        <v>39</v>
      </c>
      <c r="M1653" s="103">
        <v>7.0709</v>
      </c>
      <c r="N1653" s="104">
        <f t="shared" si="117"/>
        <v>26105.7628</v>
      </c>
      <c r="O1653" s="108">
        <v>45614</v>
      </c>
      <c r="P1653" s="106">
        <v>220128.56</v>
      </c>
      <c r="Q1653" s="106" t="s">
        <v>4391</v>
      </c>
      <c r="R1653" s="94" t="s">
        <v>4392</v>
      </c>
      <c r="S1653" s="122" t="s">
        <v>261</v>
      </c>
      <c r="T1653" s="122" t="s">
        <v>179</v>
      </c>
      <c r="U1653" s="122" t="s">
        <v>262</v>
      </c>
      <c r="V1653" s="123" t="s">
        <v>286</v>
      </c>
      <c r="W1653" s="124" t="s">
        <v>287</v>
      </c>
      <c r="X1653" s="120" t="s">
        <v>45</v>
      </c>
      <c r="Y1653" s="137" t="s">
        <v>43</v>
      </c>
      <c r="Z1653" s="40" t="s">
        <v>43</v>
      </c>
      <c r="AA1653" s="138" t="s">
        <v>46</v>
      </c>
      <c r="AB1653" s="133" t="s">
        <v>113</v>
      </c>
      <c r="AC1653" s="136" t="s">
        <v>73</v>
      </c>
      <c r="AE1653" s="145"/>
      <c r="AF1653" s="135"/>
    </row>
    <row r="1654" s="70" customFormat="1" customHeight="1" spans="1:32">
      <c r="A1654" s="91" t="s">
        <v>4265</v>
      </c>
      <c r="B1654" s="91" t="s">
        <v>4190</v>
      </c>
      <c r="C1654" s="92">
        <v>45581</v>
      </c>
      <c r="D1654" s="93" t="s">
        <v>49</v>
      </c>
      <c r="E1654" s="91" t="s">
        <v>305</v>
      </c>
      <c r="F1654" s="94" t="s">
        <v>4266</v>
      </c>
      <c r="G1654" s="94" t="s">
        <v>307</v>
      </c>
      <c r="H1654" s="94"/>
      <c r="I1654" s="94" t="s">
        <v>79</v>
      </c>
      <c r="J1654" s="94" t="s">
        <v>308</v>
      </c>
      <c r="K1654" s="102">
        <v>41510</v>
      </c>
      <c r="L1654" s="40" t="s">
        <v>157</v>
      </c>
      <c r="M1654" s="109">
        <v>0.91042</v>
      </c>
      <c r="N1654" s="104">
        <f t="shared" si="117"/>
        <v>37791.5342</v>
      </c>
      <c r="O1654" s="108">
        <v>45598</v>
      </c>
      <c r="P1654" s="110" t="s">
        <v>108</v>
      </c>
      <c r="Q1654" s="106" t="s">
        <v>158</v>
      </c>
      <c r="R1654" s="94" t="s">
        <v>641</v>
      </c>
      <c r="S1654" s="95" t="s">
        <v>192</v>
      </c>
      <c r="T1654" s="95" t="s">
        <v>43</v>
      </c>
      <c r="U1654" s="95" t="s">
        <v>43</v>
      </c>
      <c r="V1654" s="121" t="s">
        <v>193</v>
      </c>
      <c r="W1654" s="91" t="s">
        <v>43</v>
      </c>
      <c r="X1654" s="120" t="s">
        <v>4393</v>
      </c>
      <c r="Y1654" s="132">
        <v>1</v>
      </c>
      <c r="Z1654" s="107" t="s">
        <v>246</v>
      </c>
      <c r="AA1654" s="138" t="s">
        <v>1805</v>
      </c>
      <c r="AB1654" s="133"/>
      <c r="AC1654" s="136"/>
      <c r="AE1654" s="140"/>
      <c r="AF1654" s="140"/>
    </row>
    <row r="1655" s="70" customFormat="1" customHeight="1" spans="1:32">
      <c r="A1655" s="91" t="s">
        <v>4265</v>
      </c>
      <c r="B1655" s="91" t="s">
        <v>4190</v>
      </c>
      <c r="C1655" s="92">
        <v>45581</v>
      </c>
      <c r="D1655" s="93" t="s">
        <v>49</v>
      </c>
      <c r="E1655" s="91" t="s">
        <v>305</v>
      </c>
      <c r="F1655" s="94" t="s">
        <v>4266</v>
      </c>
      <c r="G1655" s="94" t="s">
        <v>307</v>
      </c>
      <c r="H1655" s="94"/>
      <c r="I1655" s="94" t="s">
        <v>79</v>
      </c>
      <c r="J1655" s="94" t="s">
        <v>308</v>
      </c>
      <c r="K1655" s="102">
        <v>17600</v>
      </c>
      <c r="L1655" s="40" t="s">
        <v>157</v>
      </c>
      <c r="M1655" s="109">
        <v>0.91042</v>
      </c>
      <c r="N1655" s="104">
        <f t="shared" si="117"/>
        <v>16023.392</v>
      </c>
      <c r="O1655" s="108">
        <v>45609</v>
      </c>
      <c r="P1655" s="110" t="s">
        <v>108</v>
      </c>
      <c r="Q1655" s="106" t="s">
        <v>158</v>
      </c>
      <c r="R1655" s="94" t="s">
        <v>3825</v>
      </c>
      <c r="S1655" s="95" t="s">
        <v>192</v>
      </c>
      <c r="T1655" s="95" t="s">
        <v>43</v>
      </c>
      <c r="U1655" s="95" t="s">
        <v>43</v>
      </c>
      <c r="V1655" s="121" t="s">
        <v>193</v>
      </c>
      <c r="W1655" s="91" t="s">
        <v>43</v>
      </c>
      <c r="X1655" s="120" t="s">
        <v>45</v>
      </c>
      <c r="Y1655" s="132" t="s">
        <v>43</v>
      </c>
      <c r="Z1655" s="107" t="s">
        <v>43</v>
      </c>
      <c r="AA1655" s="138" t="s">
        <v>1805</v>
      </c>
      <c r="AB1655" s="133"/>
      <c r="AC1655" s="136"/>
      <c r="AE1655" s="140"/>
      <c r="AF1655" s="140"/>
    </row>
    <row r="1656" s="69" customFormat="1" customHeight="1" spans="1:32">
      <c r="A1656" s="91" t="s">
        <v>4394</v>
      </c>
      <c r="B1656" s="91" t="s">
        <v>4190</v>
      </c>
      <c r="C1656" s="92">
        <v>45581</v>
      </c>
      <c r="D1656" s="93" t="s">
        <v>33</v>
      </c>
      <c r="E1656" s="91" t="s">
        <v>34</v>
      </c>
      <c r="F1656" s="94" t="s">
        <v>4395</v>
      </c>
      <c r="G1656" s="94" t="s">
        <v>4396</v>
      </c>
      <c r="H1656" s="94"/>
      <c r="I1656" s="94" t="s">
        <v>145</v>
      </c>
      <c r="J1656" s="94" t="s">
        <v>38</v>
      </c>
      <c r="K1656" s="102">
        <v>520</v>
      </c>
      <c r="L1656" s="107" t="s">
        <v>39</v>
      </c>
      <c r="M1656" s="103">
        <v>7.0709</v>
      </c>
      <c r="N1656" s="104">
        <f t="shared" si="117"/>
        <v>3676.868</v>
      </c>
      <c r="O1656" s="105">
        <v>45601</v>
      </c>
      <c r="P1656" s="106">
        <v>520</v>
      </c>
      <c r="Q1656" s="106" t="s">
        <v>40</v>
      </c>
      <c r="R1656" s="94" t="s">
        <v>4397</v>
      </c>
      <c r="S1656" s="94" t="s">
        <v>93</v>
      </c>
      <c r="T1656" s="94" t="s">
        <v>43</v>
      </c>
      <c r="U1656" s="94" t="s">
        <v>43</v>
      </c>
      <c r="V1656" s="120" t="s">
        <v>44</v>
      </c>
      <c r="W1656" s="91" t="s">
        <v>43</v>
      </c>
      <c r="X1656" s="120" t="s">
        <v>45</v>
      </c>
      <c r="Y1656" s="132" t="s">
        <v>43</v>
      </c>
      <c r="Z1656" s="91" t="s">
        <v>43</v>
      </c>
      <c r="AA1656" s="43" t="s">
        <v>46</v>
      </c>
      <c r="AB1656" s="133" t="s">
        <v>47</v>
      </c>
      <c r="AC1656" s="134"/>
      <c r="AE1656" s="145"/>
      <c r="AF1656" s="135"/>
    </row>
    <row r="1657" s="69" customFormat="1" customHeight="1" spans="1:32">
      <c r="A1657" s="91" t="s">
        <v>4130</v>
      </c>
      <c r="B1657" s="91" t="s">
        <v>4190</v>
      </c>
      <c r="C1657" s="92">
        <v>45581</v>
      </c>
      <c r="D1657" s="93" t="s">
        <v>75</v>
      </c>
      <c r="E1657" s="91" t="s">
        <v>279</v>
      </c>
      <c r="F1657" s="94" t="s">
        <v>4370</v>
      </c>
      <c r="G1657" s="94" t="s">
        <v>281</v>
      </c>
      <c r="H1657" s="94"/>
      <c r="I1657" s="94" t="s">
        <v>79</v>
      </c>
      <c r="J1657" s="94" t="s">
        <v>282</v>
      </c>
      <c r="K1657" s="102">
        <v>939.94</v>
      </c>
      <c r="L1657" s="107" t="s">
        <v>39</v>
      </c>
      <c r="M1657" s="103">
        <v>7.0709</v>
      </c>
      <c r="N1657" s="104">
        <f t="shared" si="117"/>
        <v>6646.221746</v>
      </c>
      <c r="O1657" s="105">
        <v>45593</v>
      </c>
      <c r="P1657" s="106" t="s">
        <v>4131</v>
      </c>
      <c r="Q1657" s="106" t="s">
        <v>2266</v>
      </c>
      <c r="R1657" s="94" t="s">
        <v>4132</v>
      </c>
      <c r="S1657" s="122" t="s">
        <v>261</v>
      </c>
      <c r="T1657" s="122" t="s">
        <v>3587</v>
      </c>
      <c r="U1657" s="122" t="s">
        <v>262</v>
      </c>
      <c r="V1657" s="120" t="s">
        <v>70</v>
      </c>
      <c r="W1657" s="91" t="s">
        <v>4133</v>
      </c>
      <c r="X1657" s="120" t="s">
        <v>45</v>
      </c>
      <c r="Y1657" s="132" t="s">
        <v>43</v>
      </c>
      <c r="Z1657" s="91" t="s">
        <v>43</v>
      </c>
      <c r="AA1657" s="138" t="s">
        <v>46</v>
      </c>
      <c r="AB1657" s="133" t="s">
        <v>113</v>
      </c>
      <c r="AC1657" s="136" t="s">
        <v>73</v>
      </c>
      <c r="AE1657" s="145"/>
      <c r="AF1657" s="135"/>
    </row>
    <row r="1658" s="69" customFormat="1" customHeight="1" spans="1:32">
      <c r="A1658" s="91" t="s">
        <v>4247</v>
      </c>
      <c r="B1658" s="91" t="s">
        <v>4190</v>
      </c>
      <c r="C1658" s="92">
        <v>45581</v>
      </c>
      <c r="D1658" s="93" t="s">
        <v>49</v>
      </c>
      <c r="E1658" s="91" t="s">
        <v>311</v>
      </c>
      <c r="F1658" s="94" t="s">
        <v>4248</v>
      </c>
      <c r="G1658" s="94" t="s">
        <v>617</v>
      </c>
      <c r="H1658" s="95"/>
      <c r="I1658" s="95" t="s">
        <v>53</v>
      </c>
      <c r="J1658" s="95" t="s">
        <v>314</v>
      </c>
      <c r="K1658" s="102">
        <v>1710</v>
      </c>
      <c r="L1658" s="107" t="s">
        <v>39</v>
      </c>
      <c r="M1658" s="103">
        <v>7.0709</v>
      </c>
      <c r="N1658" s="104">
        <f t="shared" si="117"/>
        <v>12091.239</v>
      </c>
      <c r="O1658" s="108">
        <v>45611</v>
      </c>
      <c r="P1658" s="110" t="s">
        <v>108</v>
      </c>
      <c r="Q1658" s="110" t="s">
        <v>231</v>
      </c>
      <c r="R1658" s="95" t="s">
        <v>618</v>
      </c>
      <c r="S1658" s="94" t="s">
        <v>68</v>
      </c>
      <c r="T1658" s="94" t="s">
        <v>619</v>
      </c>
      <c r="U1658" s="94" t="s">
        <v>43</v>
      </c>
      <c r="V1658" s="121">
        <v>150000</v>
      </c>
      <c r="W1658" s="121" t="s">
        <v>620</v>
      </c>
      <c r="X1658" s="121" t="s">
        <v>45</v>
      </c>
      <c r="Y1658" s="137" t="s">
        <v>43</v>
      </c>
      <c r="Z1658" s="40" t="s">
        <v>43</v>
      </c>
      <c r="AA1658" s="57" t="s">
        <v>46</v>
      </c>
      <c r="AB1658" s="133" t="s">
        <v>4250</v>
      </c>
      <c r="AC1658" s="136"/>
      <c r="AE1658" s="145"/>
      <c r="AF1658" s="135"/>
    </row>
    <row r="1659" s="69" customFormat="1" customHeight="1" spans="1:32">
      <c r="A1659" s="91" t="s">
        <v>4398</v>
      </c>
      <c r="B1659" s="91" t="s">
        <v>4190</v>
      </c>
      <c r="C1659" s="92">
        <v>45581</v>
      </c>
      <c r="D1659" s="93" t="s">
        <v>75</v>
      </c>
      <c r="E1659" s="91" t="s">
        <v>76</v>
      </c>
      <c r="F1659" s="94" t="s">
        <v>4399</v>
      </c>
      <c r="G1659" s="94" t="s">
        <v>1464</v>
      </c>
      <c r="H1659" s="94"/>
      <c r="I1659" s="94" t="s">
        <v>79</v>
      </c>
      <c r="J1659" s="94" t="s">
        <v>80</v>
      </c>
      <c r="K1659" s="102">
        <v>39313.12</v>
      </c>
      <c r="L1659" s="107" t="s">
        <v>39</v>
      </c>
      <c r="M1659" s="103">
        <v>7.0709</v>
      </c>
      <c r="N1659" s="104">
        <f t="shared" si="117"/>
        <v>277979.140208</v>
      </c>
      <c r="O1659" s="105">
        <v>45616</v>
      </c>
      <c r="P1659" s="106">
        <v>11793.94</v>
      </c>
      <c r="Q1659" s="106" t="s">
        <v>4400</v>
      </c>
      <c r="R1659" s="94" t="s">
        <v>82</v>
      </c>
      <c r="S1659" s="94" t="s">
        <v>57</v>
      </c>
      <c r="T1659" s="94" t="s">
        <v>43</v>
      </c>
      <c r="U1659" s="94" t="s">
        <v>43</v>
      </c>
      <c r="V1659" s="120">
        <v>100000</v>
      </c>
      <c r="W1659" s="91" t="s">
        <v>83</v>
      </c>
      <c r="X1659" s="120" t="s">
        <v>45</v>
      </c>
      <c r="Y1659" s="132" t="s">
        <v>43</v>
      </c>
      <c r="Z1659" s="40" t="s">
        <v>43</v>
      </c>
      <c r="AA1659" s="138" t="s">
        <v>46</v>
      </c>
      <c r="AB1659" s="133" t="s">
        <v>47</v>
      </c>
      <c r="AC1659" s="134"/>
      <c r="AE1659" s="145"/>
      <c r="AF1659" s="135"/>
    </row>
    <row r="1660" s="70" customFormat="1" customHeight="1" spans="1:32">
      <c r="A1660" s="91" t="s">
        <v>4265</v>
      </c>
      <c r="B1660" s="91" t="s">
        <v>4190</v>
      </c>
      <c r="C1660" s="92">
        <v>45581</v>
      </c>
      <c r="D1660" s="93" t="s">
        <v>49</v>
      </c>
      <c r="E1660" s="91" t="s">
        <v>305</v>
      </c>
      <c r="F1660" s="94" t="s">
        <v>4266</v>
      </c>
      <c r="G1660" s="94" t="s">
        <v>307</v>
      </c>
      <c r="H1660" s="94"/>
      <c r="I1660" s="94" t="s">
        <v>79</v>
      </c>
      <c r="J1660" s="94" t="s">
        <v>308</v>
      </c>
      <c r="K1660" s="102">
        <v>26400</v>
      </c>
      <c r="L1660" s="40" t="s">
        <v>157</v>
      </c>
      <c r="M1660" s="109">
        <v>0.91042</v>
      </c>
      <c r="N1660" s="104">
        <f t="shared" si="117"/>
        <v>24035.088</v>
      </c>
      <c r="O1660" s="108" t="s">
        <v>4267</v>
      </c>
      <c r="P1660" s="110" t="s">
        <v>108</v>
      </c>
      <c r="Q1660" s="106" t="s">
        <v>158</v>
      </c>
      <c r="R1660" s="94" t="s">
        <v>2353</v>
      </c>
      <c r="S1660" s="95" t="s">
        <v>192</v>
      </c>
      <c r="T1660" s="95" t="s">
        <v>43</v>
      </c>
      <c r="U1660" s="95" t="s">
        <v>43</v>
      </c>
      <c r="V1660" s="121" t="s">
        <v>193</v>
      </c>
      <c r="W1660" s="91" t="s">
        <v>43</v>
      </c>
      <c r="X1660" s="120" t="s">
        <v>45</v>
      </c>
      <c r="Y1660" s="132" t="s">
        <v>43</v>
      </c>
      <c r="Z1660" s="107" t="s">
        <v>43</v>
      </c>
      <c r="AA1660" s="138" t="s">
        <v>1805</v>
      </c>
      <c r="AB1660" s="133"/>
      <c r="AC1660" s="136"/>
      <c r="AE1660" s="140"/>
      <c r="AF1660" s="140"/>
    </row>
    <row r="1661" s="69" customFormat="1" customHeight="1" spans="1:32">
      <c r="A1661" s="91" t="s">
        <v>4401</v>
      </c>
      <c r="B1661" s="91" t="s">
        <v>4190</v>
      </c>
      <c r="C1661" s="92">
        <v>45581</v>
      </c>
      <c r="D1661" s="93" t="s">
        <v>60</v>
      </c>
      <c r="E1661" s="91" t="s">
        <v>2238</v>
      </c>
      <c r="F1661" s="94" t="s">
        <v>4402</v>
      </c>
      <c r="G1661" s="94" t="s">
        <v>464</v>
      </c>
      <c r="H1661" s="94"/>
      <c r="I1661" s="94" t="s">
        <v>37</v>
      </c>
      <c r="J1661" s="94" t="s">
        <v>204</v>
      </c>
      <c r="K1661" s="102">
        <v>51993.191</v>
      </c>
      <c r="L1661" s="91" t="s">
        <v>205</v>
      </c>
      <c r="M1661" s="109">
        <v>5.4376</v>
      </c>
      <c r="N1661" s="104">
        <f t="shared" si="117"/>
        <v>282718.1753816</v>
      </c>
      <c r="O1661" s="105">
        <v>45614</v>
      </c>
      <c r="P1661" s="106" t="s">
        <v>108</v>
      </c>
      <c r="Q1661" s="106" t="s">
        <v>465</v>
      </c>
      <c r="R1661" s="94" t="s">
        <v>1891</v>
      </c>
      <c r="S1661" s="122" t="s">
        <v>261</v>
      </c>
      <c r="T1661" s="122" t="s">
        <v>179</v>
      </c>
      <c r="U1661" s="122" t="s">
        <v>262</v>
      </c>
      <c r="V1661" s="120" t="s">
        <v>70</v>
      </c>
      <c r="W1661" s="91" t="s">
        <v>1892</v>
      </c>
      <c r="X1661" s="121" t="s">
        <v>45</v>
      </c>
      <c r="Y1661" s="137" t="s">
        <v>43</v>
      </c>
      <c r="Z1661" s="40" t="s">
        <v>43</v>
      </c>
      <c r="AA1661" s="57" t="s">
        <v>46</v>
      </c>
      <c r="AB1661" s="133" t="s">
        <v>113</v>
      </c>
      <c r="AC1661" s="134" t="s">
        <v>73</v>
      </c>
      <c r="AE1661" s="145"/>
      <c r="AF1661" s="135"/>
    </row>
    <row r="1662" s="69" customFormat="1" customHeight="1" spans="1:32">
      <c r="A1662" s="91" t="s">
        <v>4262</v>
      </c>
      <c r="B1662" s="91" t="s">
        <v>4190</v>
      </c>
      <c r="C1662" s="92">
        <v>45581</v>
      </c>
      <c r="D1662" s="93" t="s">
        <v>60</v>
      </c>
      <c r="E1662" s="91" t="s">
        <v>115</v>
      </c>
      <c r="F1662" s="94" t="s">
        <v>4263</v>
      </c>
      <c r="G1662" s="94" t="s">
        <v>230</v>
      </c>
      <c r="H1662" s="94"/>
      <c r="I1662" s="94" t="s">
        <v>79</v>
      </c>
      <c r="J1662" s="94" t="s">
        <v>118</v>
      </c>
      <c r="K1662" s="102">
        <v>15017.22</v>
      </c>
      <c r="L1662" s="107" t="s">
        <v>39</v>
      </c>
      <c r="M1662" s="103">
        <v>7.0709</v>
      </c>
      <c r="N1662" s="104">
        <f t="shared" si="117"/>
        <v>106185.260898</v>
      </c>
      <c r="O1662" s="108">
        <v>45610</v>
      </c>
      <c r="P1662" s="110" t="s">
        <v>108</v>
      </c>
      <c r="Q1662" s="106" t="s">
        <v>231</v>
      </c>
      <c r="R1662" s="111" t="s">
        <v>232</v>
      </c>
      <c r="S1662" s="95" t="s">
        <v>68</v>
      </c>
      <c r="T1662" s="95" t="s">
        <v>233</v>
      </c>
      <c r="U1662" s="95" t="s">
        <v>43</v>
      </c>
      <c r="V1662" s="121">
        <v>500000</v>
      </c>
      <c r="W1662" s="121" t="s">
        <v>234</v>
      </c>
      <c r="X1662" s="120" t="s">
        <v>45</v>
      </c>
      <c r="Y1662" s="132" t="s">
        <v>43</v>
      </c>
      <c r="Z1662" s="91" t="s">
        <v>43</v>
      </c>
      <c r="AA1662" s="43" t="s">
        <v>46</v>
      </c>
      <c r="AB1662" s="133" t="s">
        <v>47</v>
      </c>
      <c r="AC1662" s="134"/>
      <c r="AE1662" s="135"/>
      <c r="AF1662" s="135"/>
    </row>
    <row r="1663" s="69" customFormat="1" customHeight="1" spans="1:32">
      <c r="A1663" s="91" t="s">
        <v>4037</v>
      </c>
      <c r="B1663" s="91" t="s">
        <v>4190</v>
      </c>
      <c r="C1663" s="92">
        <v>45581</v>
      </c>
      <c r="D1663" s="93" t="s">
        <v>60</v>
      </c>
      <c r="E1663" s="91" t="s">
        <v>2238</v>
      </c>
      <c r="F1663" s="94" t="s">
        <v>4403</v>
      </c>
      <c r="G1663" s="94" t="s">
        <v>4039</v>
      </c>
      <c r="H1663" s="94"/>
      <c r="I1663" s="94" t="s">
        <v>64</v>
      </c>
      <c r="J1663" s="94" t="s">
        <v>204</v>
      </c>
      <c r="K1663" s="102">
        <v>2960.88</v>
      </c>
      <c r="L1663" s="107" t="s">
        <v>205</v>
      </c>
      <c r="M1663" s="103">
        <v>5.423</v>
      </c>
      <c r="N1663" s="104">
        <f t="shared" si="117"/>
        <v>16056.85224</v>
      </c>
      <c r="O1663" s="105">
        <v>45593</v>
      </c>
      <c r="P1663" s="106" t="s">
        <v>4091</v>
      </c>
      <c r="Q1663" s="106" t="s">
        <v>4041</v>
      </c>
      <c r="R1663" s="94" t="s">
        <v>4042</v>
      </c>
      <c r="S1663" s="122" t="s">
        <v>261</v>
      </c>
      <c r="T1663" s="122" t="s">
        <v>3587</v>
      </c>
      <c r="U1663" s="122" t="s">
        <v>262</v>
      </c>
      <c r="V1663" s="120" t="s">
        <v>70</v>
      </c>
      <c r="W1663" s="91" t="s">
        <v>4043</v>
      </c>
      <c r="X1663" s="120" t="s">
        <v>45</v>
      </c>
      <c r="Y1663" s="132" t="s">
        <v>43</v>
      </c>
      <c r="Z1663" s="91" t="s">
        <v>43</v>
      </c>
      <c r="AA1663" s="43" t="s">
        <v>46</v>
      </c>
      <c r="AB1663" s="133" t="s">
        <v>113</v>
      </c>
      <c r="AC1663" s="136" t="s">
        <v>73</v>
      </c>
      <c r="AE1663" s="145"/>
      <c r="AF1663" s="135"/>
    </row>
    <row r="1664" s="69" customFormat="1" customHeight="1" spans="1:32">
      <c r="A1664" s="91" t="s">
        <v>4404</v>
      </c>
      <c r="B1664" s="91" t="s">
        <v>4190</v>
      </c>
      <c r="C1664" s="92">
        <v>45582</v>
      </c>
      <c r="D1664" s="93" t="s">
        <v>75</v>
      </c>
      <c r="E1664" s="91" t="s">
        <v>279</v>
      </c>
      <c r="F1664" s="94" t="s">
        <v>4370</v>
      </c>
      <c r="G1664" s="94" t="s">
        <v>281</v>
      </c>
      <c r="H1664" s="94"/>
      <c r="I1664" s="91" t="s">
        <v>79</v>
      </c>
      <c r="J1664" s="91" t="s">
        <v>282</v>
      </c>
      <c r="K1664" s="102">
        <v>64224.35</v>
      </c>
      <c r="L1664" s="107" t="s">
        <v>39</v>
      </c>
      <c r="M1664" s="103">
        <v>7.0709</v>
      </c>
      <c r="N1664" s="104">
        <f t="shared" si="117"/>
        <v>454123.956415</v>
      </c>
      <c r="O1664" s="105">
        <v>45614</v>
      </c>
      <c r="P1664" s="106" t="s">
        <v>4405</v>
      </c>
      <c r="Q1664" s="106" t="s">
        <v>4406</v>
      </c>
      <c r="R1664" s="94" t="s">
        <v>1493</v>
      </c>
      <c r="S1664" s="122" t="s">
        <v>261</v>
      </c>
      <c r="T1664" s="122" t="s">
        <v>179</v>
      </c>
      <c r="U1664" s="122" t="s">
        <v>262</v>
      </c>
      <c r="V1664" s="120" t="s">
        <v>70</v>
      </c>
      <c r="W1664" s="91" t="s">
        <v>1494</v>
      </c>
      <c r="X1664" s="120" t="s">
        <v>45</v>
      </c>
      <c r="Y1664" s="132" t="s">
        <v>43</v>
      </c>
      <c r="Z1664" s="91" t="s">
        <v>43</v>
      </c>
      <c r="AA1664" s="43" t="s">
        <v>46</v>
      </c>
      <c r="AB1664" s="133" t="s">
        <v>113</v>
      </c>
      <c r="AC1664" s="134" t="s">
        <v>73</v>
      </c>
      <c r="AE1664" s="145"/>
      <c r="AF1664" s="135"/>
    </row>
    <row r="1665" s="69" customFormat="1" customHeight="1" spans="1:32">
      <c r="A1665" s="91" t="s">
        <v>4276</v>
      </c>
      <c r="B1665" s="91" t="s">
        <v>4190</v>
      </c>
      <c r="C1665" s="92">
        <v>45582</v>
      </c>
      <c r="D1665" s="93" t="s">
        <v>60</v>
      </c>
      <c r="E1665" s="91" t="s">
        <v>2627</v>
      </c>
      <c r="F1665" s="94" t="s">
        <v>4277</v>
      </c>
      <c r="G1665" s="94" t="s">
        <v>87</v>
      </c>
      <c r="H1665" s="94"/>
      <c r="I1665" s="94" t="s">
        <v>79</v>
      </c>
      <c r="J1665" s="94" t="s">
        <v>88</v>
      </c>
      <c r="K1665" s="102">
        <v>13570</v>
      </c>
      <c r="L1665" s="107" t="s">
        <v>89</v>
      </c>
      <c r="M1665" s="102">
        <v>1</v>
      </c>
      <c r="N1665" s="104">
        <f t="shared" si="117"/>
        <v>13570</v>
      </c>
      <c r="O1665" s="108">
        <v>45608</v>
      </c>
      <c r="P1665" s="106" t="s">
        <v>4303</v>
      </c>
      <c r="Q1665" s="106" t="s">
        <v>4340</v>
      </c>
      <c r="R1665" s="95" t="s">
        <v>92</v>
      </c>
      <c r="S1665" s="122" t="s">
        <v>261</v>
      </c>
      <c r="T1665" s="122" t="s">
        <v>3587</v>
      </c>
      <c r="U1665" s="122" t="s">
        <v>262</v>
      </c>
      <c r="V1665" s="121">
        <v>200000</v>
      </c>
      <c r="W1665" s="120" t="s">
        <v>94</v>
      </c>
      <c r="X1665" s="120" t="s">
        <v>1718</v>
      </c>
      <c r="Y1665" s="132">
        <v>1</v>
      </c>
      <c r="Z1665" s="91" t="s">
        <v>406</v>
      </c>
      <c r="AA1665" s="43" t="s">
        <v>46</v>
      </c>
      <c r="AB1665" s="133" t="s">
        <v>47</v>
      </c>
      <c r="AC1665" s="134"/>
      <c r="AD1665" s="134" t="s">
        <v>4341</v>
      </c>
      <c r="AE1665" s="145"/>
      <c r="AF1665" s="135"/>
    </row>
    <row r="1666" s="69" customFormat="1" customHeight="1" spans="1:32">
      <c r="A1666" s="91" t="s">
        <v>4111</v>
      </c>
      <c r="B1666" s="91" t="s">
        <v>4190</v>
      </c>
      <c r="C1666" s="92">
        <v>45582</v>
      </c>
      <c r="D1666" s="93" t="s">
        <v>75</v>
      </c>
      <c r="E1666" s="91" t="s">
        <v>856</v>
      </c>
      <c r="F1666" s="94" t="s">
        <v>4407</v>
      </c>
      <c r="G1666" s="94" t="s">
        <v>4113</v>
      </c>
      <c r="H1666" s="94"/>
      <c r="I1666" s="94" t="s">
        <v>37</v>
      </c>
      <c r="J1666" s="94" t="s">
        <v>963</v>
      </c>
      <c r="K1666" s="102">
        <v>16235</v>
      </c>
      <c r="L1666" s="107" t="s">
        <v>39</v>
      </c>
      <c r="M1666" s="103">
        <v>7.0709</v>
      </c>
      <c r="N1666" s="104">
        <f t="shared" si="117"/>
        <v>114796.0615</v>
      </c>
      <c r="O1666" s="105">
        <v>45612</v>
      </c>
      <c r="P1666" s="106">
        <v>57656.17</v>
      </c>
      <c r="Q1666" s="106" t="s">
        <v>2479</v>
      </c>
      <c r="R1666" s="94" t="s">
        <v>4114</v>
      </c>
      <c r="S1666" s="122" t="s">
        <v>261</v>
      </c>
      <c r="T1666" s="122" t="s">
        <v>3587</v>
      </c>
      <c r="U1666" s="122" t="s">
        <v>262</v>
      </c>
      <c r="V1666" s="120" t="s">
        <v>70</v>
      </c>
      <c r="W1666" s="91" t="s">
        <v>4115</v>
      </c>
      <c r="X1666" s="120" t="s">
        <v>4408</v>
      </c>
      <c r="Y1666" s="132">
        <v>1</v>
      </c>
      <c r="Z1666" s="91" t="s">
        <v>524</v>
      </c>
      <c r="AA1666" s="43" t="s">
        <v>46</v>
      </c>
      <c r="AB1666" s="133" t="s">
        <v>113</v>
      </c>
      <c r="AC1666" s="134" t="s">
        <v>73</v>
      </c>
      <c r="AE1666" s="145"/>
      <c r="AF1666" s="135"/>
    </row>
    <row r="1667" s="69" customFormat="1" customHeight="1" spans="1:32">
      <c r="A1667" s="91" t="s">
        <v>4409</v>
      </c>
      <c r="B1667" s="91" t="s">
        <v>4190</v>
      </c>
      <c r="C1667" s="92">
        <v>45582</v>
      </c>
      <c r="D1667" s="93" t="s">
        <v>33</v>
      </c>
      <c r="E1667" s="91" t="s">
        <v>344</v>
      </c>
      <c r="F1667" s="94" t="s">
        <v>4410</v>
      </c>
      <c r="G1667" s="94" t="s">
        <v>4411</v>
      </c>
      <c r="H1667" s="94"/>
      <c r="I1667" s="94" t="s">
        <v>79</v>
      </c>
      <c r="J1667" s="94" t="s">
        <v>4412</v>
      </c>
      <c r="K1667" s="102">
        <v>255697.53</v>
      </c>
      <c r="L1667" s="107" t="s">
        <v>39</v>
      </c>
      <c r="M1667" s="103">
        <v>7.0709</v>
      </c>
      <c r="N1667" s="104">
        <f t="shared" si="117"/>
        <v>1808011.664877</v>
      </c>
      <c r="O1667" s="105">
        <v>45635</v>
      </c>
      <c r="P1667" s="106">
        <v>156311</v>
      </c>
      <c r="Q1667" s="106" t="s">
        <v>4413</v>
      </c>
      <c r="R1667" s="94" t="s">
        <v>4414</v>
      </c>
      <c r="S1667" s="94" t="s">
        <v>93</v>
      </c>
      <c r="T1667" s="94" t="s">
        <v>43</v>
      </c>
      <c r="U1667" s="94" t="s">
        <v>43</v>
      </c>
      <c r="V1667" s="123">
        <v>300000</v>
      </c>
      <c r="W1667" s="91" t="s">
        <v>4415</v>
      </c>
      <c r="X1667" s="120" t="s">
        <v>45</v>
      </c>
      <c r="Y1667" s="132" t="s">
        <v>43</v>
      </c>
      <c r="Z1667" s="91" t="s">
        <v>43</v>
      </c>
      <c r="AA1667" s="138" t="s">
        <v>46</v>
      </c>
      <c r="AB1667" s="133" t="s">
        <v>47</v>
      </c>
      <c r="AC1667" s="134"/>
      <c r="AE1667" s="145"/>
      <c r="AF1667" s="135"/>
    </row>
    <row r="1668" s="69" customFormat="1" customHeight="1" spans="1:32">
      <c r="A1668" s="91" t="s">
        <v>4260</v>
      </c>
      <c r="B1668" s="91" t="s">
        <v>4190</v>
      </c>
      <c r="C1668" s="92">
        <v>45582</v>
      </c>
      <c r="D1668" s="93" t="s">
        <v>49</v>
      </c>
      <c r="E1668" s="91" t="s">
        <v>142</v>
      </c>
      <c r="F1668" s="94" t="s">
        <v>4261</v>
      </c>
      <c r="G1668" s="94" t="s">
        <v>1745</v>
      </c>
      <c r="H1668" s="94"/>
      <c r="I1668" s="94" t="s">
        <v>258</v>
      </c>
      <c r="J1668" s="94" t="s">
        <v>150</v>
      </c>
      <c r="K1668" s="102">
        <v>6829.72</v>
      </c>
      <c r="L1668" s="107" t="s">
        <v>39</v>
      </c>
      <c r="M1668" s="103">
        <v>7.0709</v>
      </c>
      <c r="N1668" s="104">
        <f t="shared" si="117"/>
        <v>48292.267148</v>
      </c>
      <c r="O1668" s="105">
        <v>45611</v>
      </c>
      <c r="P1668" s="106">
        <v>16802.37</v>
      </c>
      <c r="Q1668" s="106" t="s">
        <v>176</v>
      </c>
      <c r="R1668" s="94" t="s">
        <v>1746</v>
      </c>
      <c r="S1668" s="94" t="s">
        <v>93</v>
      </c>
      <c r="T1668" s="94" t="s">
        <v>199</v>
      </c>
      <c r="U1668" s="94" t="s">
        <v>43</v>
      </c>
      <c r="V1668" s="120">
        <v>100000</v>
      </c>
      <c r="W1668" s="91" t="s">
        <v>1747</v>
      </c>
      <c r="X1668" s="120" t="s">
        <v>4416</v>
      </c>
      <c r="Y1668" s="132">
        <v>1</v>
      </c>
      <c r="Z1668" s="91" t="s">
        <v>289</v>
      </c>
      <c r="AA1668" s="43" t="s">
        <v>46</v>
      </c>
      <c r="AB1668" s="133" t="s">
        <v>47</v>
      </c>
      <c r="AC1668" s="134"/>
      <c r="AE1668" s="145"/>
      <c r="AF1668" s="135"/>
    </row>
    <row r="1669" s="69" customFormat="1" customHeight="1" spans="1:32">
      <c r="A1669" s="91" t="s">
        <v>4417</v>
      </c>
      <c r="B1669" s="91" t="s">
        <v>4190</v>
      </c>
      <c r="C1669" s="92">
        <v>45582</v>
      </c>
      <c r="D1669" s="93" t="s">
        <v>60</v>
      </c>
      <c r="E1669" s="91" t="s">
        <v>61</v>
      </c>
      <c r="F1669" s="94" t="s">
        <v>4418</v>
      </c>
      <c r="G1669" s="94" t="s">
        <v>4419</v>
      </c>
      <c r="H1669" s="94"/>
      <c r="I1669" s="94" t="s">
        <v>37</v>
      </c>
      <c r="J1669" s="94" t="s">
        <v>65</v>
      </c>
      <c r="K1669" s="102">
        <v>21876.31</v>
      </c>
      <c r="L1669" s="107" t="s">
        <v>39</v>
      </c>
      <c r="M1669" s="103">
        <v>7.0709</v>
      </c>
      <c r="N1669" s="104">
        <f t="shared" si="117"/>
        <v>154685.200379</v>
      </c>
      <c r="O1669" s="105">
        <v>45598</v>
      </c>
      <c r="P1669" s="106">
        <v>6835.72</v>
      </c>
      <c r="Q1669" s="106" t="s">
        <v>4420</v>
      </c>
      <c r="R1669" s="94" t="s">
        <v>4421</v>
      </c>
      <c r="S1669" s="122" t="s">
        <v>261</v>
      </c>
      <c r="T1669" s="122" t="s">
        <v>350</v>
      </c>
      <c r="U1669" s="122" t="s">
        <v>262</v>
      </c>
      <c r="V1669" s="120" t="s">
        <v>70</v>
      </c>
      <c r="W1669" s="91" t="s">
        <v>4422</v>
      </c>
      <c r="X1669" s="120" t="s">
        <v>45</v>
      </c>
      <c r="Y1669" s="132" t="s">
        <v>43</v>
      </c>
      <c r="Z1669" s="91" t="s">
        <v>43</v>
      </c>
      <c r="AA1669" s="43" t="s">
        <v>46</v>
      </c>
      <c r="AB1669" s="133" t="s">
        <v>113</v>
      </c>
      <c r="AC1669" s="134" t="s">
        <v>73</v>
      </c>
      <c r="AE1669" s="145"/>
      <c r="AF1669" s="135"/>
    </row>
    <row r="1670" s="69" customFormat="1" customHeight="1" spans="1:32">
      <c r="A1670" s="91" t="s">
        <v>4423</v>
      </c>
      <c r="B1670" s="91" t="s">
        <v>4190</v>
      </c>
      <c r="C1670" s="92">
        <v>45582</v>
      </c>
      <c r="D1670" s="93" t="s">
        <v>60</v>
      </c>
      <c r="E1670" s="91" t="s">
        <v>61</v>
      </c>
      <c r="F1670" s="94" t="s">
        <v>4424</v>
      </c>
      <c r="G1670" s="94" t="s">
        <v>4425</v>
      </c>
      <c r="H1670" s="94"/>
      <c r="I1670" s="94" t="s">
        <v>37</v>
      </c>
      <c r="J1670" s="94" t="s">
        <v>65</v>
      </c>
      <c r="K1670" s="102">
        <v>68847.9</v>
      </c>
      <c r="L1670" s="107" t="s">
        <v>39</v>
      </c>
      <c r="M1670" s="103">
        <v>7.0709</v>
      </c>
      <c r="N1670" s="104">
        <f t="shared" si="117"/>
        <v>486816.61611</v>
      </c>
      <c r="O1670" s="105">
        <v>45611</v>
      </c>
      <c r="P1670" s="106">
        <v>34269.31</v>
      </c>
      <c r="Q1670" s="106" t="s">
        <v>4379</v>
      </c>
      <c r="R1670" s="94" t="s">
        <v>4426</v>
      </c>
      <c r="S1670" s="122" t="s">
        <v>261</v>
      </c>
      <c r="T1670" s="122" t="s">
        <v>179</v>
      </c>
      <c r="U1670" s="122" t="s">
        <v>262</v>
      </c>
      <c r="V1670" s="120" t="s">
        <v>70</v>
      </c>
      <c r="W1670" s="91" t="s">
        <v>4427</v>
      </c>
      <c r="X1670" s="120" t="s">
        <v>45</v>
      </c>
      <c r="Y1670" s="132" t="s">
        <v>43</v>
      </c>
      <c r="Z1670" s="91" t="s">
        <v>43</v>
      </c>
      <c r="AA1670" s="43" t="s">
        <v>46</v>
      </c>
      <c r="AB1670" s="133" t="s">
        <v>113</v>
      </c>
      <c r="AC1670" s="134" t="s">
        <v>73</v>
      </c>
      <c r="AE1670" s="145"/>
      <c r="AF1670" s="135"/>
    </row>
    <row r="1671" s="69" customFormat="1" customHeight="1" spans="1:32">
      <c r="A1671" s="91" t="s">
        <v>4428</v>
      </c>
      <c r="B1671" s="91" t="s">
        <v>4190</v>
      </c>
      <c r="C1671" s="92">
        <v>45583</v>
      </c>
      <c r="D1671" s="93" t="s">
        <v>33</v>
      </c>
      <c r="E1671" s="91" t="s">
        <v>34</v>
      </c>
      <c r="F1671" s="94" t="s">
        <v>4429</v>
      </c>
      <c r="G1671" s="94" t="s">
        <v>1153</v>
      </c>
      <c r="H1671" s="94"/>
      <c r="I1671" s="94" t="s">
        <v>37</v>
      </c>
      <c r="J1671" s="94" t="s">
        <v>38</v>
      </c>
      <c r="K1671" s="102">
        <v>4575</v>
      </c>
      <c r="L1671" s="40" t="s">
        <v>39</v>
      </c>
      <c r="M1671" s="103">
        <v>7.0709</v>
      </c>
      <c r="N1671" s="104">
        <f t="shared" si="117"/>
        <v>32349.3675</v>
      </c>
      <c r="O1671" s="105">
        <v>45604</v>
      </c>
      <c r="P1671" s="106">
        <v>29032.15</v>
      </c>
      <c r="Q1671" s="106" t="s">
        <v>2651</v>
      </c>
      <c r="R1671" s="94" t="s">
        <v>4430</v>
      </c>
      <c r="S1671" s="94" t="s">
        <v>93</v>
      </c>
      <c r="T1671" s="94" t="s">
        <v>43</v>
      </c>
      <c r="U1671" s="94" t="s">
        <v>43</v>
      </c>
      <c r="V1671" s="120" t="s">
        <v>70</v>
      </c>
      <c r="W1671" s="91" t="s">
        <v>4431</v>
      </c>
      <c r="X1671" s="120" t="s">
        <v>45</v>
      </c>
      <c r="Y1671" s="132" t="s">
        <v>43</v>
      </c>
      <c r="Z1671" s="107" t="s">
        <v>43</v>
      </c>
      <c r="AA1671" s="138" t="s">
        <v>46</v>
      </c>
      <c r="AB1671" s="133" t="s">
        <v>47</v>
      </c>
      <c r="AC1671" s="134"/>
      <c r="AE1671" s="145"/>
      <c r="AF1671" s="135"/>
    </row>
    <row r="1672" s="69" customFormat="1" customHeight="1" spans="1:32">
      <c r="A1672" s="91" t="s">
        <v>4286</v>
      </c>
      <c r="B1672" s="91" t="s">
        <v>4190</v>
      </c>
      <c r="C1672" s="92">
        <v>45583</v>
      </c>
      <c r="D1672" s="93" t="s">
        <v>75</v>
      </c>
      <c r="E1672" s="91" t="s">
        <v>1840</v>
      </c>
      <c r="F1672" s="94" t="s">
        <v>4287</v>
      </c>
      <c r="G1672" s="94" t="s">
        <v>339</v>
      </c>
      <c r="H1672" s="94"/>
      <c r="I1672" s="94" t="s">
        <v>37</v>
      </c>
      <c r="J1672" s="94" t="s">
        <v>340</v>
      </c>
      <c r="K1672" s="102">
        <v>1302</v>
      </c>
      <c r="L1672" s="107" t="s">
        <v>39</v>
      </c>
      <c r="M1672" s="103">
        <v>7.0709</v>
      </c>
      <c r="N1672" s="104">
        <f t="shared" si="117"/>
        <v>9206.3118</v>
      </c>
      <c r="O1672" s="105">
        <v>45601</v>
      </c>
      <c r="P1672" s="106">
        <v>7313.53</v>
      </c>
      <c r="Q1672" s="106" t="s">
        <v>4288</v>
      </c>
      <c r="R1672" s="94" t="s">
        <v>4289</v>
      </c>
      <c r="S1672" s="94" t="s">
        <v>57</v>
      </c>
      <c r="T1672" s="94" t="s">
        <v>43</v>
      </c>
      <c r="U1672" s="94" t="s">
        <v>43</v>
      </c>
      <c r="V1672" s="120" t="s">
        <v>58</v>
      </c>
      <c r="W1672" s="91" t="s">
        <v>43</v>
      </c>
      <c r="X1672" s="120" t="s">
        <v>45</v>
      </c>
      <c r="Y1672" s="132" t="s">
        <v>43</v>
      </c>
      <c r="Z1672" s="91" t="s">
        <v>43</v>
      </c>
      <c r="AA1672" s="43" t="s">
        <v>46</v>
      </c>
      <c r="AB1672" s="133" t="s">
        <v>135</v>
      </c>
      <c r="AC1672" s="134"/>
      <c r="AE1672" s="145"/>
      <c r="AF1672" s="135"/>
    </row>
    <row r="1673" s="70" customFormat="1" customHeight="1" spans="1:32">
      <c r="A1673" s="91" t="s">
        <v>4265</v>
      </c>
      <c r="B1673" s="91" t="s">
        <v>4190</v>
      </c>
      <c r="C1673" s="92">
        <v>45583</v>
      </c>
      <c r="D1673" s="93" t="s">
        <v>49</v>
      </c>
      <c r="E1673" s="91" t="s">
        <v>305</v>
      </c>
      <c r="F1673" s="94" t="s">
        <v>4266</v>
      </c>
      <c r="G1673" s="94" t="s">
        <v>307</v>
      </c>
      <c r="H1673" s="94"/>
      <c r="I1673" s="94" t="s">
        <v>79</v>
      </c>
      <c r="J1673" s="94" t="s">
        <v>308</v>
      </c>
      <c r="K1673" s="102">
        <v>9600</v>
      </c>
      <c r="L1673" s="40" t="s">
        <v>157</v>
      </c>
      <c r="M1673" s="109">
        <v>0.91042</v>
      </c>
      <c r="N1673" s="104">
        <f t="shared" si="117"/>
        <v>8740.032</v>
      </c>
      <c r="O1673" s="108">
        <v>45609</v>
      </c>
      <c r="P1673" s="110" t="s">
        <v>108</v>
      </c>
      <c r="Q1673" s="106" t="s">
        <v>158</v>
      </c>
      <c r="R1673" s="94" t="s">
        <v>990</v>
      </c>
      <c r="S1673" s="95" t="s">
        <v>192</v>
      </c>
      <c r="T1673" s="95" t="s">
        <v>43</v>
      </c>
      <c r="U1673" s="95" t="s">
        <v>43</v>
      </c>
      <c r="V1673" s="121" t="s">
        <v>193</v>
      </c>
      <c r="W1673" s="91" t="s">
        <v>43</v>
      </c>
      <c r="X1673" s="120" t="s">
        <v>45</v>
      </c>
      <c r="Y1673" s="132" t="s">
        <v>43</v>
      </c>
      <c r="Z1673" s="107" t="s">
        <v>43</v>
      </c>
      <c r="AA1673" s="138" t="s">
        <v>1805</v>
      </c>
      <c r="AB1673" s="133"/>
      <c r="AC1673" s="136"/>
      <c r="AE1673" s="140"/>
      <c r="AF1673" s="140"/>
    </row>
    <row r="1674" s="69" customFormat="1" customHeight="1" spans="1:32">
      <c r="A1674" s="91" t="s">
        <v>4432</v>
      </c>
      <c r="B1674" s="91" t="s">
        <v>4190</v>
      </c>
      <c r="C1674" s="92">
        <v>45583</v>
      </c>
      <c r="D1674" s="93" t="s">
        <v>49</v>
      </c>
      <c r="E1674" s="91" t="s">
        <v>311</v>
      </c>
      <c r="F1674" s="94" t="s">
        <v>4433</v>
      </c>
      <c r="G1674" s="94" t="s">
        <v>1700</v>
      </c>
      <c r="H1674" s="94"/>
      <c r="I1674" s="94" t="s">
        <v>53</v>
      </c>
      <c r="J1674" s="94" t="s">
        <v>516</v>
      </c>
      <c r="K1674" s="102">
        <v>10640</v>
      </c>
      <c r="L1674" s="107" t="s">
        <v>39</v>
      </c>
      <c r="M1674" s="103">
        <v>7.0709</v>
      </c>
      <c r="N1674" s="104">
        <f t="shared" si="117"/>
        <v>75234.376</v>
      </c>
      <c r="O1674" s="105">
        <v>45614</v>
      </c>
      <c r="P1674" s="106">
        <v>3000</v>
      </c>
      <c r="Q1674" s="106" t="s">
        <v>1701</v>
      </c>
      <c r="R1674" s="94" t="s">
        <v>1702</v>
      </c>
      <c r="S1674" s="94" t="s">
        <v>68</v>
      </c>
      <c r="T1674" s="94" t="s">
        <v>1703</v>
      </c>
      <c r="U1674" s="94" t="s">
        <v>43</v>
      </c>
      <c r="V1674" s="120">
        <v>100000</v>
      </c>
      <c r="W1674" s="91" t="s">
        <v>1704</v>
      </c>
      <c r="X1674" s="120" t="s">
        <v>45</v>
      </c>
      <c r="Y1674" s="132" t="s">
        <v>43</v>
      </c>
      <c r="Z1674" s="40" t="s">
        <v>43</v>
      </c>
      <c r="AA1674" s="138" t="s">
        <v>46</v>
      </c>
      <c r="AB1674" s="133" t="s">
        <v>47</v>
      </c>
      <c r="AC1674" s="134"/>
      <c r="AE1674" s="145"/>
      <c r="AF1674" s="135"/>
    </row>
    <row r="1675" s="69" customFormat="1" customHeight="1" spans="1:32">
      <c r="A1675" s="91" t="s">
        <v>4434</v>
      </c>
      <c r="B1675" s="91" t="s">
        <v>4190</v>
      </c>
      <c r="C1675" s="92">
        <v>45583</v>
      </c>
      <c r="D1675" s="93" t="s">
        <v>75</v>
      </c>
      <c r="E1675" s="91" t="s">
        <v>279</v>
      </c>
      <c r="F1675" s="94" t="s">
        <v>4337</v>
      </c>
      <c r="G1675" s="94" t="s">
        <v>589</v>
      </c>
      <c r="H1675" s="94"/>
      <c r="I1675" s="94" t="s">
        <v>79</v>
      </c>
      <c r="J1675" s="94" t="s">
        <v>322</v>
      </c>
      <c r="K1675" s="102">
        <v>218740</v>
      </c>
      <c r="L1675" s="107" t="s">
        <v>39</v>
      </c>
      <c r="M1675" s="103">
        <v>7.0709</v>
      </c>
      <c r="N1675" s="104">
        <f t="shared" si="117"/>
        <v>1546688.666</v>
      </c>
      <c r="O1675" s="105">
        <v>45625</v>
      </c>
      <c r="P1675" s="106">
        <v>143978</v>
      </c>
      <c r="Q1675" s="106" t="s">
        <v>4338</v>
      </c>
      <c r="R1675" s="94" t="s">
        <v>591</v>
      </c>
      <c r="S1675" s="122" t="s">
        <v>261</v>
      </c>
      <c r="T1675" s="122" t="s">
        <v>179</v>
      </c>
      <c r="U1675" s="122" t="s">
        <v>262</v>
      </c>
      <c r="V1675" s="120">
        <v>150000</v>
      </c>
      <c r="W1675" s="91" t="s">
        <v>592</v>
      </c>
      <c r="X1675" s="120" t="s">
        <v>45</v>
      </c>
      <c r="Y1675" s="132" t="s">
        <v>43</v>
      </c>
      <c r="Z1675" s="91" t="s">
        <v>43</v>
      </c>
      <c r="AA1675" s="138" t="s">
        <v>163</v>
      </c>
      <c r="AB1675" s="133" t="s">
        <v>113</v>
      </c>
      <c r="AC1675" s="136" t="s">
        <v>73</v>
      </c>
      <c r="AE1675" s="145"/>
      <c r="AF1675" s="135"/>
    </row>
    <row r="1676" s="69" customFormat="1" customHeight="1" spans="1:32">
      <c r="A1676" s="91" t="s">
        <v>3539</v>
      </c>
      <c r="B1676" s="91" t="s">
        <v>4190</v>
      </c>
      <c r="C1676" s="92">
        <v>45583</v>
      </c>
      <c r="D1676" s="93" t="s">
        <v>33</v>
      </c>
      <c r="E1676" s="91" t="s">
        <v>50</v>
      </c>
      <c r="F1676" s="94" t="s">
        <v>4435</v>
      </c>
      <c r="G1676" s="94" t="s">
        <v>3541</v>
      </c>
      <c r="H1676" s="94"/>
      <c r="I1676" s="94" t="s">
        <v>64</v>
      </c>
      <c r="J1676" s="94" t="s">
        <v>146</v>
      </c>
      <c r="K1676" s="102">
        <v>1737</v>
      </c>
      <c r="L1676" s="107" t="s">
        <v>39</v>
      </c>
      <c r="M1676" s="103">
        <v>7.0709</v>
      </c>
      <c r="N1676" s="104">
        <f t="shared" si="117"/>
        <v>12282.1533</v>
      </c>
      <c r="O1676" s="105">
        <v>45597</v>
      </c>
      <c r="P1676" s="106">
        <v>868.5</v>
      </c>
      <c r="Q1676" s="106" t="s">
        <v>3176</v>
      </c>
      <c r="R1676" s="94" t="s">
        <v>3542</v>
      </c>
      <c r="S1676" s="94" t="s">
        <v>57</v>
      </c>
      <c r="T1676" s="94" t="s">
        <v>43</v>
      </c>
      <c r="U1676" s="94" t="s">
        <v>43</v>
      </c>
      <c r="V1676" s="120" t="s">
        <v>58</v>
      </c>
      <c r="W1676" s="91" t="s">
        <v>43</v>
      </c>
      <c r="X1676" s="120" t="s">
        <v>45</v>
      </c>
      <c r="Y1676" s="132" t="s">
        <v>43</v>
      </c>
      <c r="Z1676" s="91" t="s">
        <v>43</v>
      </c>
      <c r="AA1676" s="43" t="s">
        <v>46</v>
      </c>
      <c r="AB1676" s="133" t="s">
        <v>113</v>
      </c>
      <c r="AC1676" s="134" t="s">
        <v>73</v>
      </c>
      <c r="AE1676" s="145"/>
      <c r="AF1676" s="135"/>
    </row>
    <row r="1677" s="70" customFormat="1" customHeight="1" spans="1:31">
      <c r="A1677" s="91" t="s">
        <v>4436</v>
      </c>
      <c r="B1677" s="91" t="s">
        <v>4190</v>
      </c>
      <c r="C1677" s="92">
        <v>45583</v>
      </c>
      <c r="D1677" s="93" t="s">
        <v>49</v>
      </c>
      <c r="E1677" s="91" t="s">
        <v>311</v>
      </c>
      <c r="F1677" s="94" t="s">
        <v>4437</v>
      </c>
      <c r="G1677" s="94" t="s">
        <v>4438</v>
      </c>
      <c r="H1677" s="94"/>
      <c r="I1677" s="94" t="s">
        <v>145</v>
      </c>
      <c r="J1677" s="94" t="s">
        <v>516</v>
      </c>
      <c r="K1677" s="102">
        <v>13140</v>
      </c>
      <c r="L1677" s="91" t="s">
        <v>517</v>
      </c>
      <c r="M1677" s="102">
        <v>4.7761</v>
      </c>
      <c r="N1677" s="113">
        <f t="shared" si="117"/>
        <v>62757.954</v>
      </c>
      <c r="O1677" s="105">
        <v>45603</v>
      </c>
      <c r="P1677" s="106" t="s">
        <v>4439</v>
      </c>
      <c r="Q1677" s="106" t="s">
        <v>458</v>
      </c>
      <c r="R1677" s="94" t="s">
        <v>4440</v>
      </c>
      <c r="S1677" s="94" t="s">
        <v>68</v>
      </c>
      <c r="T1677" s="94" t="s">
        <v>4441</v>
      </c>
      <c r="U1677" s="94" t="s">
        <v>43</v>
      </c>
      <c r="V1677" s="120" t="s">
        <v>70</v>
      </c>
      <c r="W1677" s="91" t="s">
        <v>4442</v>
      </c>
      <c r="X1677" s="120" t="s">
        <v>45</v>
      </c>
      <c r="Y1677" s="132" t="s">
        <v>43</v>
      </c>
      <c r="Z1677" s="91" t="s">
        <v>43</v>
      </c>
      <c r="AA1677" s="138" t="s">
        <v>46</v>
      </c>
      <c r="AB1677" s="133" t="s">
        <v>2409</v>
      </c>
      <c r="AC1677" s="136" t="s">
        <v>73</v>
      </c>
      <c r="AE1677" s="136"/>
    </row>
    <row r="1678" s="69" customFormat="1" customHeight="1" spans="1:32">
      <c r="A1678" s="91" t="s">
        <v>4192</v>
      </c>
      <c r="B1678" s="91" t="s">
        <v>4190</v>
      </c>
      <c r="C1678" s="92">
        <v>45583</v>
      </c>
      <c r="D1678" s="93" t="s">
        <v>49</v>
      </c>
      <c r="E1678" s="91" t="s">
        <v>153</v>
      </c>
      <c r="F1678" s="94" t="s">
        <v>4193</v>
      </c>
      <c r="G1678" s="94" t="s">
        <v>155</v>
      </c>
      <c r="H1678" s="94"/>
      <c r="I1678" s="94" t="s">
        <v>79</v>
      </c>
      <c r="J1678" s="94" t="s">
        <v>156</v>
      </c>
      <c r="K1678" s="102">
        <v>1200</v>
      </c>
      <c r="L1678" s="40" t="s">
        <v>157</v>
      </c>
      <c r="M1678" s="109">
        <v>0.91042</v>
      </c>
      <c r="N1678" s="104">
        <f t="shared" si="117"/>
        <v>1092.504</v>
      </c>
      <c r="O1678" s="108">
        <v>45593</v>
      </c>
      <c r="P1678" s="106" t="s">
        <v>108</v>
      </c>
      <c r="Q1678" s="106" t="s">
        <v>2183</v>
      </c>
      <c r="R1678" s="95" t="s">
        <v>159</v>
      </c>
      <c r="S1678" s="95" t="s">
        <v>68</v>
      </c>
      <c r="T1678" s="95" t="s">
        <v>160</v>
      </c>
      <c r="U1678" s="95" t="s">
        <v>161</v>
      </c>
      <c r="V1678" s="121">
        <v>1000000</v>
      </c>
      <c r="W1678" s="121" t="s">
        <v>162</v>
      </c>
      <c r="X1678" s="120" t="s">
        <v>45</v>
      </c>
      <c r="Y1678" s="132" t="s">
        <v>43</v>
      </c>
      <c r="Z1678" s="91" t="s">
        <v>43</v>
      </c>
      <c r="AA1678" s="138" t="s">
        <v>163</v>
      </c>
      <c r="AB1678" s="133" t="s">
        <v>2762</v>
      </c>
      <c r="AC1678" s="134"/>
      <c r="AE1678" s="135"/>
      <c r="AF1678" s="135"/>
    </row>
    <row r="1679" s="70" customFormat="1" customHeight="1" spans="1:32">
      <c r="A1679" s="91" t="s">
        <v>4265</v>
      </c>
      <c r="B1679" s="91" t="s">
        <v>4190</v>
      </c>
      <c r="C1679" s="92">
        <v>45583</v>
      </c>
      <c r="D1679" s="93" t="s">
        <v>49</v>
      </c>
      <c r="E1679" s="91" t="s">
        <v>305</v>
      </c>
      <c r="F1679" s="94" t="s">
        <v>4266</v>
      </c>
      <c r="G1679" s="94" t="s">
        <v>307</v>
      </c>
      <c r="H1679" s="94"/>
      <c r="I1679" s="94" t="s">
        <v>79</v>
      </c>
      <c r="J1679" s="94" t="s">
        <v>308</v>
      </c>
      <c r="K1679" s="102">
        <v>25714</v>
      </c>
      <c r="L1679" s="40" t="s">
        <v>157</v>
      </c>
      <c r="M1679" s="109">
        <v>0.91042</v>
      </c>
      <c r="N1679" s="104">
        <f t="shared" si="117"/>
        <v>23410.53988</v>
      </c>
      <c r="O1679" s="108">
        <v>45595</v>
      </c>
      <c r="P1679" s="110" t="s">
        <v>108</v>
      </c>
      <c r="Q1679" s="106" t="s">
        <v>158</v>
      </c>
      <c r="R1679" s="94" t="s">
        <v>1126</v>
      </c>
      <c r="S1679" s="95" t="s">
        <v>192</v>
      </c>
      <c r="T1679" s="95" t="s">
        <v>43</v>
      </c>
      <c r="U1679" s="95" t="s">
        <v>43</v>
      </c>
      <c r="V1679" s="121" t="s">
        <v>193</v>
      </c>
      <c r="W1679" s="91" t="s">
        <v>43</v>
      </c>
      <c r="X1679" s="120" t="s">
        <v>45</v>
      </c>
      <c r="Y1679" s="132" t="s">
        <v>43</v>
      </c>
      <c r="Z1679" s="107" t="s">
        <v>43</v>
      </c>
      <c r="AA1679" s="138" t="s">
        <v>1805</v>
      </c>
      <c r="AB1679" s="133"/>
      <c r="AC1679" s="136"/>
      <c r="AE1679" s="140"/>
      <c r="AF1679" s="140"/>
    </row>
    <row r="1680" s="70" customFormat="1" customHeight="1" spans="1:32">
      <c r="A1680" s="91" t="s">
        <v>4265</v>
      </c>
      <c r="B1680" s="91" t="s">
        <v>4190</v>
      </c>
      <c r="C1680" s="92">
        <v>45583</v>
      </c>
      <c r="D1680" s="93" t="s">
        <v>49</v>
      </c>
      <c r="E1680" s="91" t="s">
        <v>305</v>
      </c>
      <c r="F1680" s="94" t="s">
        <v>4266</v>
      </c>
      <c r="G1680" s="94" t="s">
        <v>307</v>
      </c>
      <c r="H1680" s="94"/>
      <c r="I1680" s="94" t="s">
        <v>79</v>
      </c>
      <c r="J1680" s="94" t="s">
        <v>308</v>
      </c>
      <c r="K1680" s="102">
        <v>13000</v>
      </c>
      <c r="L1680" s="40" t="s">
        <v>157</v>
      </c>
      <c r="M1680" s="109">
        <v>0.91042</v>
      </c>
      <c r="N1680" s="104">
        <f t="shared" si="117"/>
        <v>11835.46</v>
      </c>
      <c r="O1680" s="108">
        <v>45625</v>
      </c>
      <c r="P1680" s="110" t="s">
        <v>108</v>
      </c>
      <c r="Q1680" s="106" t="s">
        <v>158</v>
      </c>
      <c r="R1680" s="94" t="s">
        <v>1063</v>
      </c>
      <c r="S1680" s="95" t="s">
        <v>192</v>
      </c>
      <c r="T1680" s="95" t="s">
        <v>43</v>
      </c>
      <c r="U1680" s="95" t="s">
        <v>43</v>
      </c>
      <c r="V1680" s="121" t="s">
        <v>193</v>
      </c>
      <c r="W1680" s="91" t="s">
        <v>43</v>
      </c>
      <c r="X1680" s="120" t="s">
        <v>45</v>
      </c>
      <c r="Y1680" s="132" t="s">
        <v>43</v>
      </c>
      <c r="Z1680" s="107" t="s">
        <v>43</v>
      </c>
      <c r="AA1680" s="138" t="s">
        <v>1805</v>
      </c>
      <c r="AB1680" s="133"/>
      <c r="AC1680" s="136"/>
      <c r="AE1680" s="140"/>
      <c r="AF1680" s="140"/>
    </row>
    <row r="1681" s="70" customFormat="1" customHeight="1" spans="1:32">
      <c r="A1681" s="91" t="s">
        <v>4265</v>
      </c>
      <c r="B1681" s="91" t="s">
        <v>4190</v>
      </c>
      <c r="C1681" s="92">
        <v>45583</v>
      </c>
      <c r="D1681" s="93" t="s">
        <v>49</v>
      </c>
      <c r="E1681" s="91" t="s">
        <v>305</v>
      </c>
      <c r="F1681" s="94" t="s">
        <v>4266</v>
      </c>
      <c r="G1681" s="94" t="s">
        <v>307</v>
      </c>
      <c r="H1681" s="94"/>
      <c r="I1681" s="94" t="s">
        <v>79</v>
      </c>
      <c r="J1681" s="94" t="s">
        <v>308</v>
      </c>
      <c r="K1681" s="102">
        <v>3300</v>
      </c>
      <c r="L1681" s="40" t="s">
        <v>157</v>
      </c>
      <c r="M1681" s="109">
        <v>0.91042</v>
      </c>
      <c r="N1681" s="104">
        <f t="shared" si="117"/>
        <v>3004.386</v>
      </c>
      <c r="O1681" s="108">
        <v>45595</v>
      </c>
      <c r="P1681" s="110" t="s">
        <v>108</v>
      </c>
      <c r="Q1681" s="106" t="s">
        <v>158</v>
      </c>
      <c r="R1681" s="94" t="s">
        <v>1134</v>
      </c>
      <c r="S1681" s="95" t="s">
        <v>192</v>
      </c>
      <c r="T1681" s="95" t="s">
        <v>43</v>
      </c>
      <c r="U1681" s="95" t="s">
        <v>43</v>
      </c>
      <c r="V1681" s="121" t="s">
        <v>193</v>
      </c>
      <c r="W1681" s="91" t="s">
        <v>43</v>
      </c>
      <c r="X1681" s="120" t="s">
        <v>45</v>
      </c>
      <c r="Y1681" s="132" t="s">
        <v>43</v>
      </c>
      <c r="Z1681" s="107" t="s">
        <v>43</v>
      </c>
      <c r="AA1681" s="138" t="s">
        <v>1805</v>
      </c>
      <c r="AB1681" s="133"/>
      <c r="AC1681" s="136"/>
      <c r="AE1681" s="140"/>
      <c r="AF1681" s="140"/>
    </row>
    <row r="1682" s="70" customFormat="1" customHeight="1" spans="1:32">
      <c r="A1682" s="91" t="s">
        <v>4265</v>
      </c>
      <c r="B1682" s="91" t="s">
        <v>4190</v>
      </c>
      <c r="C1682" s="92">
        <v>45583</v>
      </c>
      <c r="D1682" s="93" t="s">
        <v>49</v>
      </c>
      <c r="E1682" s="91" t="s">
        <v>305</v>
      </c>
      <c r="F1682" s="94" t="s">
        <v>4266</v>
      </c>
      <c r="G1682" s="94" t="s">
        <v>307</v>
      </c>
      <c r="H1682" s="94"/>
      <c r="I1682" s="94" t="s">
        <v>79</v>
      </c>
      <c r="J1682" s="94" t="s">
        <v>308</v>
      </c>
      <c r="K1682" s="102">
        <v>83600</v>
      </c>
      <c r="L1682" s="40" t="s">
        <v>157</v>
      </c>
      <c r="M1682" s="109">
        <v>0.91042</v>
      </c>
      <c r="N1682" s="104">
        <f t="shared" si="117"/>
        <v>76111.112</v>
      </c>
      <c r="O1682" s="108">
        <v>45639</v>
      </c>
      <c r="P1682" s="110" t="s">
        <v>108</v>
      </c>
      <c r="Q1682" s="106" t="s">
        <v>158</v>
      </c>
      <c r="R1682" s="94" t="s">
        <v>1063</v>
      </c>
      <c r="S1682" s="95" t="s">
        <v>192</v>
      </c>
      <c r="T1682" s="95" t="s">
        <v>43</v>
      </c>
      <c r="U1682" s="95" t="s">
        <v>43</v>
      </c>
      <c r="V1682" s="121" t="s">
        <v>193</v>
      </c>
      <c r="W1682" s="91" t="s">
        <v>43</v>
      </c>
      <c r="X1682" s="120" t="s">
        <v>45</v>
      </c>
      <c r="Y1682" s="132" t="s">
        <v>43</v>
      </c>
      <c r="Z1682" s="107" t="s">
        <v>43</v>
      </c>
      <c r="AA1682" s="138" t="s">
        <v>1805</v>
      </c>
      <c r="AB1682" s="133"/>
      <c r="AC1682" s="136"/>
      <c r="AE1682" s="140"/>
      <c r="AF1682" s="140"/>
    </row>
    <row r="1683" s="69" customFormat="1" customHeight="1" spans="1:32">
      <c r="A1683" s="91" t="s">
        <v>4207</v>
      </c>
      <c r="B1683" s="91" t="s">
        <v>4190</v>
      </c>
      <c r="C1683" s="92">
        <v>45583</v>
      </c>
      <c r="D1683" s="93" t="s">
        <v>33</v>
      </c>
      <c r="E1683" s="91" t="s">
        <v>34</v>
      </c>
      <c r="F1683" s="94" t="s">
        <v>4208</v>
      </c>
      <c r="G1683" s="94" t="s">
        <v>4209</v>
      </c>
      <c r="H1683" s="94"/>
      <c r="I1683" s="94" t="s">
        <v>64</v>
      </c>
      <c r="J1683" s="94" t="s">
        <v>2367</v>
      </c>
      <c r="K1683" s="102">
        <v>16934</v>
      </c>
      <c r="L1683" s="91" t="s">
        <v>39</v>
      </c>
      <c r="M1683" s="103">
        <v>7.0709</v>
      </c>
      <c r="N1683" s="113">
        <f t="shared" si="117"/>
        <v>119738.6206</v>
      </c>
      <c r="O1683" s="105">
        <v>45602</v>
      </c>
      <c r="P1683" s="106" t="s">
        <v>108</v>
      </c>
      <c r="Q1683" s="106" t="s">
        <v>4210</v>
      </c>
      <c r="R1683" s="94" t="s">
        <v>4211</v>
      </c>
      <c r="S1683" s="94" t="s">
        <v>93</v>
      </c>
      <c r="T1683" s="94" t="s">
        <v>43</v>
      </c>
      <c r="U1683" s="94" t="s">
        <v>43</v>
      </c>
      <c r="V1683" s="120" t="s">
        <v>70</v>
      </c>
      <c r="W1683" s="91" t="s">
        <v>4212</v>
      </c>
      <c r="X1683" s="120" t="s">
        <v>45</v>
      </c>
      <c r="Y1683" s="132" t="s">
        <v>43</v>
      </c>
      <c r="Z1683" s="91" t="s">
        <v>43</v>
      </c>
      <c r="AA1683" s="43" t="s">
        <v>46</v>
      </c>
      <c r="AB1683" s="133" t="s">
        <v>72</v>
      </c>
      <c r="AC1683" s="134" t="s">
        <v>73</v>
      </c>
      <c r="AE1683" s="145"/>
      <c r="AF1683" s="135"/>
    </row>
    <row r="1684" s="69" customFormat="1" customHeight="1" spans="1:32">
      <c r="A1684" s="91" t="s">
        <v>4443</v>
      </c>
      <c r="B1684" s="91" t="s">
        <v>4190</v>
      </c>
      <c r="C1684" s="92">
        <v>45586</v>
      </c>
      <c r="D1684" s="93" t="s">
        <v>33</v>
      </c>
      <c r="E1684" s="91" t="s">
        <v>50</v>
      </c>
      <c r="F1684" s="94" t="s">
        <v>4444</v>
      </c>
      <c r="G1684" s="95" t="s">
        <v>4445</v>
      </c>
      <c r="H1684" s="95"/>
      <c r="I1684" s="94" t="s">
        <v>53</v>
      </c>
      <c r="J1684" s="95" t="s">
        <v>146</v>
      </c>
      <c r="K1684" s="102">
        <v>242055</v>
      </c>
      <c r="L1684" s="107" t="s">
        <v>89</v>
      </c>
      <c r="M1684" s="103">
        <v>1</v>
      </c>
      <c r="N1684" s="104">
        <f t="shared" si="117"/>
        <v>242055</v>
      </c>
      <c r="O1684" s="105">
        <v>45627</v>
      </c>
      <c r="P1684" s="106" t="s">
        <v>4446</v>
      </c>
      <c r="Q1684" s="106" t="s">
        <v>4447</v>
      </c>
      <c r="R1684" s="111" t="s">
        <v>4448</v>
      </c>
      <c r="S1684" s="95" t="s">
        <v>93</v>
      </c>
      <c r="T1684" s="95" t="s">
        <v>4449</v>
      </c>
      <c r="U1684" s="95" t="s">
        <v>43</v>
      </c>
      <c r="V1684" s="121">
        <v>100000</v>
      </c>
      <c r="W1684" s="121" t="s">
        <v>4450</v>
      </c>
      <c r="X1684" s="121" t="s">
        <v>45</v>
      </c>
      <c r="Y1684" s="137" t="s">
        <v>43</v>
      </c>
      <c r="Z1684" s="40" t="s">
        <v>43</v>
      </c>
      <c r="AA1684" s="138" t="s">
        <v>46</v>
      </c>
      <c r="AB1684" s="133" t="s">
        <v>47</v>
      </c>
      <c r="AC1684" s="134"/>
      <c r="AE1684" s="145"/>
      <c r="AF1684" s="135"/>
    </row>
    <row r="1685" s="69" customFormat="1" customHeight="1" spans="1:32">
      <c r="A1685" s="91" t="s">
        <v>4401</v>
      </c>
      <c r="B1685" s="91" t="s">
        <v>4190</v>
      </c>
      <c r="C1685" s="92">
        <v>45586</v>
      </c>
      <c r="D1685" s="93" t="s">
        <v>60</v>
      </c>
      <c r="E1685" s="91" t="s">
        <v>2238</v>
      </c>
      <c r="F1685" s="94" t="s">
        <v>4402</v>
      </c>
      <c r="G1685" s="94" t="s">
        <v>464</v>
      </c>
      <c r="H1685" s="94"/>
      <c r="I1685" s="94" t="s">
        <v>37</v>
      </c>
      <c r="J1685" s="94" t="s">
        <v>204</v>
      </c>
      <c r="K1685" s="102">
        <v>15189.759</v>
      </c>
      <c r="L1685" s="91" t="s">
        <v>205</v>
      </c>
      <c r="M1685" s="109">
        <v>5.4376</v>
      </c>
      <c r="N1685" s="104">
        <f t="shared" si="117"/>
        <v>82595.8335384</v>
      </c>
      <c r="O1685" s="105">
        <v>45611</v>
      </c>
      <c r="P1685" s="106" t="s">
        <v>108</v>
      </c>
      <c r="Q1685" s="106" t="s">
        <v>465</v>
      </c>
      <c r="R1685" s="94" t="s">
        <v>1891</v>
      </c>
      <c r="S1685" s="122" t="s">
        <v>261</v>
      </c>
      <c r="T1685" s="122" t="s">
        <v>179</v>
      </c>
      <c r="U1685" s="122" t="s">
        <v>262</v>
      </c>
      <c r="V1685" s="120" t="s">
        <v>70</v>
      </c>
      <c r="W1685" s="91" t="s">
        <v>1892</v>
      </c>
      <c r="X1685" s="121" t="s">
        <v>45</v>
      </c>
      <c r="Y1685" s="137" t="s">
        <v>43</v>
      </c>
      <c r="Z1685" s="40" t="s">
        <v>43</v>
      </c>
      <c r="AA1685" s="57" t="s">
        <v>46</v>
      </c>
      <c r="AB1685" s="133" t="s">
        <v>113</v>
      </c>
      <c r="AC1685" s="134" t="s">
        <v>73</v>
      </c>
      <c r="AE1685" s="145"/>
      <c r="AF1685" s="135"/>
    </row>
    <row r="1686" s="69" customFormat="1" customHeight="1" spans="1:32">
      <c r="A1686" s="91" t="s">
        <v>4451</v>
      </c>
      <c r="B1686" s="91" t="s">
        <v>4190</v>
      </c>
      <c r="C1686" s="92">
        <v>45586</v>
      </c>
      <c r="D1686" s="93" t="s">
        <v>33</v>
      </c>
      <c r="E1686" s="91" t="s">
        <v>34</v>
      </c>
      <c r="F1686" s="94" t="s">
        <v>4452</v>
      </c>
      <c r="G1686" s="94" t="s">
        <v>4453</v>
      </c>
      <c r="H1686" s="94"/>
      <c r="I1686" s="94" t="s">
        <v>37</v>
      </c>
      <c r="J1686" s="94" t="s">
        <v>38</v>
      </c>
      <c r="K1686" s="102">
        <v>3697.82</v>
      </c>
      <c r="L1686" s="91" t="s">
        <v>39</v>
      </c>
      <c r="M1686" s="103">
        <v>7.0709</v>
      </c>
      <c r="N1686" s="113">
        <f t="shared" si="117"/>
        <v>26146.915438</v>
      </c>
      <c r="O1686" s="105">
        <v>45597</v>
      </c>
      <c r="P1686" s="106">
        <v>3697.82</v>
      </c>
      <c r="Q1686" s="106" t="s">
        <v>40</v>
      </c>
      <c r="R1686" s="94" t="s">
        <v>4454</v>
      </c>
      <c r="S1686" s="94" t="s">
        <v>42</v>
      </c>
      <c r="T1686" s="94" t="s">
        <v>43</v>
      </c>
      <c r="U1686" s="94" t="s">
        <v>43</v>
      </c>
      <c r="V1686" s="120" t="s">
        <v>70</v>
      </c>
      <c r="W1686" s="91" t="s">
        <v>4455</v>
      </c>
      <c r="X1686" s="120" t="s">
        <v>45</v>
      </c>
      <c r="Y1686" s="132" t="s">
        <v>43</v>
      </c>
      <c r="Z1686" s="91" t="s">
        <v>43</v>
      </c>
      <c r="AA1686" s="43" t="s">
        <v>46</v>
      </c>
      <c r="AB1686" s="133" t="s">
        <v>47</v>
      </c>
      <c r="AC1686" s="134"/>
      <c r="AE1686" s="145"/>
      <c r="AF1686" s="135"/>
    </row>
    <row r="1687" s="69" customFormat="1" customHeight="1" spans="1:32">
      <c r="A1687" s="91" t="s">
        <v>4401</v>
      </c>
      <c r="B1687" s="91" t="s">
        <v>4190</v>
      </c>
      <c r="C1687" s="92">
        <v>45586</v>
      </c>
      <c r="D1687" s="93" t="s">
        <v>60</v>
      </c>
      <c r="E1687" s="91" t="s">
        <v>2238</v>
      </c>
      <c r="F1687" s="94" t="s">
        <v>4402</v>
      </c>
      <c r="G1687" s="94" t="s">
        <v>464</v>
      </c>
      <c r="H1687" s="94"/>
      <c r="I1687" s="94" t="s">
        <v>37</v>
      </c>
      <c r="J1687" s="94" t="s">
        <v>204</v>
      </c>
      <c r="K1687" s="102">
        <v>126</v>
      </c>
      <c r="L1687" s="91" t="s">
        <v>205</v>
      </c>
      <c r="M1687" s="109">
        <v>5.4376</v>
      </c>
      <c r="N1687" s="104">
        <f t="shared" si="117"/>
        <v>685.1376</v>
      </c>
      <c r="O1687" s="105">
        <v>45611</v>
      </c>
      <c r="P1687" s="106" t="s">
        <v>108</v>
      </c>
      <c r="Q1687" s="106" t="s">
        <v>231</v>
      </c>
      <c r="R1687" s="94" t="s">
        <v>3586</v>
      </c>
      <c r="S1687" s="122" t="s">
        <v>261</v>
      </c>
      <c r="T1687" s="122" t="s">
        <v>179</v>
      </c>
      <c r="U1687" s="122" t="s">
        <v>262</v>
      </c>
      <c r="V1687" s="120" t="s">
        <v>70</v>
      </c>
      <c r="W1687" s="91" t="s">
        <v>3588</v>
      </c>
      <c r="X1687" s="120" t="s">
        <v>45</v>
      </c>
      <c r="Y1687" s="132" t="s">
        <v>43</v>
      </c>
      <c r="Z1687" s="107" t="s">
        <v>43</v>
      </c>
      <c r="AA1687" s="43" t="s">
        <v>46</v>
      </c>
      <c r="AB1687" s="133" t="s">
        <v>2243</v>
      </c>
      <c r="AC1687" s="134" t="s">
        <v>73</v>
      </c>
      <c r="AD1687" s="69" t="s">
        <v>3589</v>
      </c>
      <c r="AE1687" s="145"/>
      <c r="AF1687" s="135"/>
    </row>
    <row r="1688" s="69" customFormat="1" customHeight="1" spans="1:32">
      <c r="A1688" s="91" t="s">
        <v>4456</v>
      </c>
      <c r="B1688" s="91" t="s">
        <v>4190</v>
      </c>
      <c r="C1688" s="92">
        <v>45586</v>
      </c>
      <c r="D1688" s="93" t="s">
        <v>49</v>
      </c>
      <c r="E1688" s="91" t="s">
        <v>153</v>
      </c>
      <c r="F1688" s="94" t="s">
        <v>4269</v>
      </c>
      <c r="G1688" s="94" t="s">
        <v>189</v>
      </c>
      <c r="H1688" s="94"/>
      <c r="I1688" s="94" t="s">
        <v>79</v>
      </c>
      <c r="J1688" s="94" t="s">
        <v>156</v>
      </c>
      <c r="K1688" s="102">
        <v>426910</v>
      </c>
      <c r="L1688" s="40" t="s">
        <v>157</v>
      </c>
      <c r="M1688" s="109">
        <v>0.91042</v>
      </c>
      <c r="N1688" s="104">
        <f t="shared" si="117"/>
        <v>388667.4022</v>
      </c>
      <c r="O1688" s="105" t="s">
        <v>4457</v>
      </c>
      <c r="P1688" s="110" t="s">
        <v>108</v>
      </c>
      <c r="Q1688" s="106" t="s">
        <v>190</v>
      </c>
      <c r="R1688" s="94" t="s">
        <v>2807</v>
      </c>
      <c r="S1688" s="94" t="s">
        <v>192</v>
      </c>
      <c r="T1688" s="94" t="s">
        <v>43</v>
      </c>
      <c r="U1688" s="94" t="s">
        <v>43</v>
      </c>
      <c r="V1688" s="120" t="s">
        <v>193</v>
      </c>
      <c r="W1688" s="91" t="s">
        <v>43</v>
      </c>
      <c r="X1688" s="120" t="s">
        <v>45</v>
      </c>
      <c r="Y1688" s="132" t="s">
        <v>43</v>
      </c>
      <c r="Z1688" s="91" t="s">
        <v>43</v>
      </c>
      <c r="AA1688" s="138" t="s">
        <v>1805</v>
      </c>
      <c r="AB1688" s="133"/>
      <c r="AC1688" s="134"/>
      <c r="AE1688" s="135"/>
      <c r="AF1688" s="135"/>
    </row>
    <row r="1689" s="69" customFormat="1" customHeight="1" spans="1:32">
      <c r="A1689" s="91" t="s">
        <v>4458</v>
      </c>
      <c r="B1689" s="91" t="s">
        <v>4190</v>
      </c>
      <c r="C1689" s="92">
        <v>45586</v>
      </c>
      <c r="D1689" s="93" t="s">
        <v>33</v>
      </c>
      <c r="E1689" s="91" t="s">
        <v>34</v>
      </c>
      <c r="F1689" s="94" t="s">
        <v>4459</v>
      </c>
      <c r="G1689" s="94" t="s">
        <v>1032</v>
      </c>
      <c r="H1689" s="94"/>
      <c r="I1689" s="94" t="s">
        <v>37</v>
      </c>
      <c r="J1689" s="94" t="s">
        <v>38</v>
      </c>
      <c r="K1689" s="102">
        <v>10186</v>
      </c>
      <c r="L1689" s="91" t="s">
        <v>39</v>
      </c>
      <c r="M1689" s="103">
        <v>7.0709</v>
      </c>
      <c r="N1689" s="113">
        <f t="shared" si="117"/>
        <v>72024.1874</v>
      </c>
      <c r="O1689" s="105">
        <v>45610</v>
      </c>
      <c r="P1689" s="106">
        <v>11462.92</v>
      </c>
      <c r="Q1689" s="106" t="s">
        <v>40</v>
      </c>
      <c r="R1689" s="94" t="s">
        <v>1033</v>
      </c>
      <c r="S1689" s="94" t="s">
        <v>93</v>
      </c>
      <c r="T1689" s="94" t="s">
        <v>43</v>
      </c>
      <c r="U1689" s="94" t="s">
        <v>43</v>
      </c>
      <c r="V1689" s="120">
        <v>30000</v>
      </c>
      <c r="W1689" s="91" t="s">
        <v>1034</v>
      </c>
      <c r="X1689" s="120" t="s">
        <v>45</v>
      </c>
      <c r="Y1689" s="132" t="s">
        <v>43</v>
      </c>
      <c r="Z1689" s="91" t="s">
        <v>43</v>
      </c>
      <c r="AA1689" s="138" t="s">
        <v>46</v>
      </c>
      <c r="AB1689" s="133" t="s">
        <v>461</v>
      </c>
      <c r="AC1689" s="136" t="s">
        <v>73</v>
      </c>
      <c r="AE1689" s="145"/>
      <c r="AF1689" s="135"/>
    </row>
    <row r="1690" s="69" customFormat="1" customHeight="1" spans="1:32">
      <c r="A1690" s="91" t="s">
        <v>4458</v>
      </c>
      <c r="B1690" s="91" t="s">
        <v>4190</v>
      </c>
      <c r="C1690" s="92">
        <v>45586</v>
      </c>
      <c r="D1690" s="93" t="s">
        <v>33</v>
      </c>
      <c r="E1690" s="91" t="s">
        <v>34</v>
      </c>
      <c r="F1690" s="94" t="s">
        <v>4460</v>
      </c>
      <c r="G1690" s="94" t="s">
        <v>1032</v>
      </c>
      <c r="H1690" s="94"/>
      <c r="I1690" s="94" t="s">
        <v>37</v>
      </c>
      <c r="J1690" s="94" t="s">
        <v>38</v>
      </c>
      <c r="K1690" s="102">
        <v>8995.7</v>
      </c>
      <c r="L1690" s="91" t="s">
        <v>39</v>
      </c>
      <c r="M1690" s="103">
        <v>7.0709</v>
      </c>
      <c r="N1690" s="113">
        <f t="shared" si="117"/>
        <v>63607.69513</v>
      </c>
      <c r="O1690" s="105">
        <v>45610</v>
      </c>
      <c r="P1690" s="106">
        <v>9741.66</v>
      </c>
      <c r="Q1690" s="106" t="s">
        <v>40</v>
      </c>
      <c r="R1690" s="94" t="s">
        <v>1033</v>
      </c>
      <c r="S1690" s="94" t="s">
        <v>93</v>
      </c>
      <c r="T1690" s="94" t="s">
        <v>43</v>
      </c>
      <c r="U1690" s="94" t="s">
        <v>43</v>
      </c>
      <c r="V1690" s="120">
        <v>30000</v>
      </c>
      <c r="W1690" s="91" t="s">
        <v>1034</v>
      </c>
      <c r="X1690" s="120" t="s">
        <v>45</v>
      </c>
      <c r="Y1690" s="132" t="s">
        <v>43</v>
      </c>
      <c r="Z1690" s="91" t="s">
        <v>43</v>
      </c>
      <c r="AA1690" s="138" t="s">
        <v>46</v>
      </c>
      <c r="AB1690" s="133" t="s">
        <v>461</v>
      </c>
      <c r="AC1690" s="136" t="s">
        <v>73</v>
      </c>
      <c r="AE1690" s="145"/>
      <c r="AF1690" s="135"/>
    </row>
    <row r="1691" s="69" customFormat="1" customHeight="1" spans="1:32">
      <c r="A1691" s="91" t="s">
        <v>4461</v>
      </c>
      <c r="B1691" s="91" t="s">
        <v>4190</v>
      </c>
      <c r="C1691" s="92">
        <v>45586</v>
      </c>
      <c r="D1691" s="93" t="s">
        <v>33</v>
      </c>
      <c r="E1691" s="91" t="s">
        <v>34</v>
      </c>
      <c r="F1691" s="94" t="s">
        <v>4462</v>
      </c>
      <c r="G1691" s="94" t="s">
        <v>4463</v>
      </c>
      <c r="H1691" s="94"/>
      <c r="I1691" s="94" t="s">
        <v>145</v>
      </c>
      <c r="J1691" s="94" t="s">
        <v>38</v>
      </c>
      <c r="K1691" s="102">
        <v>9472.8</v>
      </c>
      <c r="L1691" s="91" t="s">
        <v>39</v>
      </c>
      <c r="M1691" s="103">
        <v>7.0709</v>
      </c>
      <c r="N1691" s="113">
        <f t="shared" si="117"/>
        <v>66981.22152</v>
      </c>
      <c r="O1691" s="105">
        <v>45612</v>
      </c>
      <c r="P1691" s="106">
        <v>5679.84</v>
      </c>
      <c r="Q1691" s="106" t="s">
        <v>4464</v>
      </c>
      <c r="R1691" s="94" t="s">
        <v>4465</v>
      </c>
      <c r="S1691" s="122" t="s">
        <v>261</v>
      </c>
      <c r="T1691" s="122" t="s">
        <v>179</v>
      </c>
      <c r="U1691" s="122" t="s">
        <v>262</v>
      </c>
      <c r="V1691" s="123" t="s">
        <v>286</v>
      </c>
      <c r="W1691" s="124" t="s">
        <v>287</v>
      </c>
      <c r="X1691" s="120" t="s">
        <v>45</v>
      </c>
      <c r="Y1691" s="132" t="s">
        <v>43</v>
      </c>
      <c r="Z1691" s="91" t="s">
        <v>43</v>
      </c>
      <c r="AA1691" s="43" t="s">
        <v>46</v>
      </c>
      <c r="AB1691" s="133" t="s">
        <v>47</v>
      </c>
      <c r="AC1691" s="134"/>
      <c r="AE1691" s="145"/>
      <c r="AF1691" s="135"/>
    </row>
    <row r="1692" s="69" customFormat="1" customHeight="1" spans="1:32">
      <c r="A1692" s="91" t="s">
        <v>4276</v>
      </c>
      <c r="B1692" s="91" t="s">
        <v>4190</v>
      </c>
      <c r="C1692" s="92">
        <v>45587</v>
      </c>
      <c r="D1692" s="93" t="s">
        <v>60</v>
      </c>
      <c r="E1692" s="91" t="s">
        <v>2627</v>
      </c>
      <c r="F1692" s="94" t="s">
        <v>4466</v>
      </c>
      <c r="G1692" s="94" t="s">
        <v>87</v>
      </c>
      <c r="H1692" s="94"/>
      <c r="I1692" s="94" t="s">
        <v>79</v>
      </c>
      <c r="J1692" s="94" t="s">
        <v>88</v>
      </c>
      <c r="K1692" s="102">
        <v>15464</v>
      </c>
      <c r="L1692" s="107" t="s">
        <v>89</v>
      </c>
      <c r="M1692" s="102">
        <v>1</v>
      </c>
      <c r="N1692" s="104">
        <f t="shared" si="117"/>
        <v>15464</v>
      </c>
      <c r="O1692" s="108">
        <v>45608</v>
      </c>
      <c r="P1692" s="106" t="s">
        <v>4467</v>
      </c>
      <c r="Q1692" s="106" t="s">
        <v>4468</v>
      </c>
      <c r="R1692" s="95" t="s">
        <v>92</v>
      </c>
      <c r="S1692" s="122" t="s">
        <v>261</v>
      </c>
      <c r="T1692" s="122" t="s">
        <v>3587</v>
      </c>
      <c r="U1692" s="122" t="s">
        <v>262</v>
      </c>
      <c r="V1692" s="121">
        <v>200000</v>
      </c>
      <c r="W1692" s="120" t="s">
        <v>94</v>
      </c>
      <c r="X1692" s="120" t="s">
        <v>45</v>
      </c>
      <c r="Y1692" s="132" t="s">
        <v>43</v>
      </c>
      <c r="Z1692" s="91" t="s">
        <v>43</v>
      </c>
      <c r="AA1692" s="43" t="s">
        <v>46</v>
      </c>
      <c r="AB1692" s="133" t="s">
        <v>47</v>
      </c>
      <c r="AC1692" s="134"/>
      <c r="AD1692" s="134" t="s">
        <v>4469</v>
      </c>
      <c r="AE1692" s="145"/>
      <c r="AF1692" s="135"/>
    </row>
    <row r="1693" s="69" customFormat="1" customHeight="1" spans="1:32">
      <c r="A1693" s="91" t="s">
        <v>4417</v>
      </c>
      <c r="B1693" s="91" t="s">
        <v>4190</v>
      </c>
      <c r="C1693" s="92">
        <v>45587</v>
      </c>
      <c r="D1693" s="93" t="s">
        <v>60</v>
      </c>
      <c r="E1693" s="91" t="s">
        <v>61</v>
      </c>
      <c r="F1693" s="94" t="s">
        <v>4418</v>
      </c>
      <c r="G1693" s="94" t="s">
        <v>4419</v>
      </c>
      <c r="H1693" s="94"/>
      <c r="I1693" s="94" t="s">
        <v>37</v>
      </c>
      <c r="J1693" s="94" t="s">
        <v>65</v>
      </c>
      <c r="K1693" s="102">
        <v>770</v>
      </c>
      <c r="L1693" s="107" t="s">
        <v>39</v>
      </c>
      <c r="M1693" s="103">
        <v>7.0709</v>
      </c>
      <c r="N1693" s="104">
        <f t="shared" si="117"/>
        <v>5444.593</v>
      </c>
      <c r="O1693" s="105">
        <v>45598</v>
      </c>
      <c r="P1693" s="106">
        <v>6835.72</v>
      </c>
      <c r="Q1693" s="106" t="s">
        <v>4420</v>
      </c>
      <c r="R1693" s="94" t="s">
        <v>4421</v>
      </c>
      <c r="S1693" s="122" t="s">
        <v>261</v>
      </c>
      <c r="T1693" s="122" t="s">
        <v>350</v>
      </c>
      <c r="U1693" s="122" t="s">
        <v>262</v>
      </c>
      <c r="V1693" s="120" t="s">
        <v>70</v>
      </c>
      <c r="W1693" s="91" t="s">
        <v>4422</v>
      </c>
      <c r="X1693" s="120" t="s">
        <v>45</v>
      </c>
      <c r="Y1693" s="132" t="s">
        <v>43</v>
      </c>
      <c r="Z1693" s="91" t="s">
        <v>43</v>
      </c>
      <c r="AA1693" s="43" t="s">
        <v>46</v>
      </c>
      <c r="AB1693" s="133" t="s">
        <v>113</v>
      </c>
      <c r="AC1693" s="134" t="s">
        <v>73</v>
      </c>
      <c r="AE1693" s="145"/>
      <c r="AF1693" s="135"/>
    </row>
    <row r="1694" s="69" customFormat="1" customHeight="1" spans="1:32">
      <c r="A1694" s="91" t="s">
        <v>4387</v>
      </c>
      <c r="B1694" s="91" t="s">
        <v>4190</v>
      </c>
      <c r="C1694" s="92">
        <v>45587</v>
      </c>
      <c r="D1694" s="93" t="s">
        <v>60</v>
      </c>
      <c r="E1694" s="91" t="s">
        <v>2627</v>
      </c>
      <c r="F1694" s="94" t="s">
        <v>4388</v>
      </c>
      <c r="G1694" s="94" t="s">
        <v>87</v>
      </c>
      <c r="H1694" s="94"/>
      <c r="I1694" s="94" t="s">
        <v>258</v>
      </c>
      <c r="J1694" s="94" t="s">
        <v>88</v>
      </c>
      <c r="K1694" s="102">
        <v>2825</v>
      </c>
      <c r="L1694" s="107" t="s">
        <v>89</v>
      </c>
      <c r="M1694" s="102">
        <v>1</v>
      </c>
      <c r="N1694" s="104">
        <f t="shared" si="117"/>
        <v>2825</v>
      </c>
      <c r="O1694" s="108">
        <v>45593</v>
      </c>
      <c r="P1694" s="106" t="s">
        <v>4467</v>
      </c>
      <c r="Q1694" s="106" t="s">
        <v>4340</v>
      </c>
      <c r="R1694" s="95" t="s">
        <v>92</v>
      </c>
      <c r="S1694" s="122" t="s">
        <v>261</v>
      </c>
      <c r="T1694" s="122" t="s">
        <v>3587</v>
      </c>
      <c r="U1694" s="122" t="s">
        <v>262</v>
      </c>
      <c r="V1694" s="121">
        <v>200000</v>
      </c>
      <c r="W1694" s="120" t="s">
        <v>94</v>
      </c>
      <c r="X1694" s="120" t="s">
        <v>45</v>
      </c>
      <c r="Y1694" s="132" t="s">
        <v>43</v>
      </c>
      <c r="Z1694" s="91" t="s">
        <v>43</v>
      </c>
      <c r="AA1694" s="43" t="s">
        <v>46</v>
      </c>
      <c r="AB1694" s="133" t="s">
        <v>47</v>
      </c>
      <c r="AC1694" s="134"/>
      <c r="AD1694" s="134" t="s">
        <v>4389</v>
      </c>
      <c r="AE1694" s="145"/>
      <c r="AF1694" s="135"/>
    </row>
    <row r="1695" s="69" customFormat="1" customHeight="1" spans="1:32">
      <c r="A1695" s="91" t="s">
        <v>4470</v>
      </c>
      <c r="B1695" s="91" t="s">
        <v>4190</v>
      </c>
      <c r="C1695" s="92">
        <v>45587</v>
      </c>
      <c r="D1695" s="93" t="s">
        <v>33</v>
      </c>
      <c r="E1695" s="91" t="s">
        <v>96</v>
      </c>
      <c r="F1695" s="94" t="s">
        <v>4471</v>
      </c>
      <c r="G1695" s="94" t="s">
        <v>3900</v>
      </c>
      <c r="H1695" s="94"/>
      <c r="I1695" s="94" t="s">
        <v>53</v>
      </c>
      <c r="J1695" s="94" t="s">
        <v>2377</v>
      </c>
      <c r="K1695" s="102">
        <v>7812</v>
      </c>
      <c r="L1695" s="107" t="s">
        <v>39</v>
      </c>
      <c r="M1695" s="103">
        <v>7.0709</v>
      </c>
      <c r="N1695" s="104">
        <f t="shared" si="117"/>
        <v>55237.8708</v>
      </c>
      <c r="O1695" s="105">
        <v>45618</v>
      </c>
      <c r="P1695" s="106">
        <v>7812</v>
      </c>
      <c r="Q1695" s="106" t="s">
        <v>40</v>
      </c>
      <c r="R1695" s="94" t="s">
        <v>3901</v>
      </c>
      <c r="S1695" s="94" t="s">
        <v>42</v>
      </c>
      <c r="T1695" s="94" t="s">
        <v>350</v>
      </c>
      <c r="U1695" s="94" t="s">
        <v>43</v>
      </c>
      <c r="V1695" s="120" t="s">
        <v>44</v>
      </c>
      <c r="W1695" s="91" t="s">
        <v>43</v>
      </c>
      <c r="X1695" s="120" t="s">
        <v>45</v>
      </c>
      <c r="Y1695" s="132" t="s">
        <v>43</v>
      </c>
      <c r="Z1695" s="91" t="s">
        <v>43</v>
      </c>
      <c r="AA1695" s="43" t="s">
        <v>46</v>
      </c>
      <c r="AB1695" s="133" t="s">
        <v>135</v>
      </c>
      <c r="AC1695" s="134"/>
      <c r="AE1695" s="145"/>
      <c r="AF1695" s="135"/>
    </row>
    <row r="1696" s="69" customFormat="1" customHeight="1" spans="1:32">
      <c r="A1696" s="91" t="s">
        <v>4472</v>
      </c>
      <c r="B1696" s="91" t="s">
        <v>4190</v>
      </c>
      <c r="C1696" s="92">
        <v>45587</v>
      </c>
      <c r="D1696" s="93" t="s">
        <v>33</v>
      </c>
      <c r="E1696" s="91" t="s">
        <v>34</v>
      </c>
      <c r="F1696" s="94" t="s">
        <v>4473</v>
      </c>
      <c r="G1696" s="94" t="s">
        <v>4474</v>
      </c>
      <c r="H1696" s="94"/>
      <c r="I1696" s="94" t="s">
        <v>37</v>
      </c>
      <c r="J1696" s="94" t="s">
        <v>2367</v>
      </c>
      <c r="K1696" s="102">
        <v>24323.45</v>
      </c>
      <c r="L1696" s="107" t="s">
        <v>39</v>
      </c>
      <c r="M1696" s="103">
        <v>7.0709</v>
      </c>
      <c r="N1696" s="104">
        <f t="shared" si="117"/>
        <v>171988.682605</v>
      </c>
      <c r="O1696" s="105">
        <v>45616</v>
      </c>
      <c r="P1696" s="106" t="s">
        <v>108</v>
      </c>
      <c r="Q1696" s="106" t="s">
        <v>2368</v>
      </c>
      <c r="R1696" s="94" t="s">
        <v>4475</v>
      </c>
      <c r="S1696" s="94" t="s">
        <v>93</v>
      </c>
      <c r="T1696" s="94" t="s">
        <v>43</v>
      </c>
      <c r="U1696" s="94" t="s">
        <v>43</v>
      </c>
      <c r="V1696" s="78" t="s">
        <v>4476</v>
      </c>
      <c r="W1696" s="91" t="s">
        <v>4477</v>
      </c>
      <c r="X1696" s="120" t="s">
        <v>4478</v>
      </c>
      <c r="Y1696" s="132">
        <v>1</v>
      </c>
      <c r="Z1696" s="91" t="s">
        <v>755</v>
      </c>
      <c r="AA1696" s="43" t="s">
        <v>46</v>
      </c>
      <c r="AB1696" s="133" t="s">
        <v>47</v>
      </c>
      <c r="AC1696" s="134"/>
      <c r="AE1696" s="145"/>
      <c r="AF1696" s="135"/>
    </row>
    <row r="1697" s="69" customFormat="1" customHeight="1" spans="1:32">
      <c r="A1697" s="91" t="s">
        <v>4472</v>
      </c>
      <c r="B1697" s="91" t="s">
        <v>4190</v>
      </c>
      <c r="C1697" s="92">
        <v>45587</v>
      </c>
      <c r="D1697" s="93" t="s">
        <v>33</v>
      </c>
      <c r="E1697" s="91" t="s">
        <v>34</v>
      </c>
      <c r="F1697" s="94" t="s">
        <v>4473</v>
      </c>
      <c r="G1697" s="94" t="s">
        <v>4474</v>
      </c>
      <c r="H1697" s="94"/>
      <c r="I1697" s="94" t="s">
        <v>37</v>
      </c>
      <c r="J1697" s="94" t="s">
        <v>2367</v>
      </c>
      <c r="K1697" s="102">
        <v>5564.36</v>
      </c>
      <c r="L1697" s="107" t="s">
        <v>39</v>
      </c>
      <c r="M1697" s="103">
        <v>7.0709</v>
      </c>
      <c r="N1697" s="104">
        <f t="shared" si="117"/>
        <v>39345.033124</v>
      </c>
      <c r="O1697" s="105">
        <v>45639</v>
      </c>
      <c r="P1697" s="106" t="s">
        <v>108</v>
      </c>
      <c r="Q1697" s="106" t="s">
        <v>2368</v>
      </c>
      <c r="R1697" s="94" t="s">
        <v>4479</v>
      </c>
      <c r="S1697" s="94" t="s">
        <v>93</v>
      </c>
      <c r="T1697" s="94" t="s">
        <v>43</v>
      </c>
      <c r="U1697" s="94" t="s">
        <v>43</v>
      </c>
      <c r="V1697" s="120" t="s">
        <v>70</v>
      </c>
      <c r="W1697" s="91" t="s">
        <v>4480</v>
      </c>
      <c r="X1697" s="120" t="s">
        <v>45</v>
      </c>
      <c r="Y1697" s="132" t="s">
        <v>43</v>
      </c>
      <c r="Z1697" s="91" t="s">
        <v>43</v>
      </c>
      <c r="AA1697" s="43" t="s">
        <v>46</v>
      </c>
      <c r="AB1697" s="133" t="s">
        <v>2371</v>
      </c>
      <c r="AC1697" s="134" t="s">
        <v>73</v>
      </c>
      <c r="AD1697" s="69" t="s">
        <v>4481</v>
      </c>
      <c r="AE1697" s="145"/>
      <c r="AF1697" s="135"/>
    </row>
    <row r="1698" s="69" customFormat="1" customHeight="1" spans="1:32">
      <c r="A1698" s="91" t="s">
        <v>4192</v>
      </c>
      <c r="B1698" s="91" t="s">
        <v>4190</v>
      </c>
      <c r="C1698" s="92">
        <v>45587</v>
      </c>
      <c r="D1698" s="93" t="s">
        <v>49</v>
      </c>
      <c r="E1698" s="91" t="s">
        <v>153</v>
      </c>
      <c r="F1698" s="94" t="s">
        <v>4193</v>
      </c>
      <c r="G1698" s="94" t="s">
        <v>155</v>
      </c>
      <c r="H1698" s="94"/>
      <c r="I1698" s="94" t="s">
        <v>79</v>
      </c>
      <c r="J1698" s="94" t="s">
        <v>156</v>
      </c>
      <c r="K1698" s="102">
        <v>4500</v>
      </c>
      <c r="L1698" s="40" t="s">
        <v>157</v>
      </c>
      <c r="M1698" s="109">
        <v>0.91042</v>
      </c>
      <c r="N1698" s="104">
        <f t="shared" si="117"/>
        <v>4096.89</v>
      </c>
      <c r="O1698" s="108">
        <v>45596</v>
      </c>
      <c r="P1698" s="106" t="s">
        <v>108</v>
      </c>
      <c r="Q1698" s="106" t="s">
        <v>2183</v>
      </c>
      <c r="R1698" s="95" t="s">
        <v>165</v>
      </c>
      <c r="S1698" s="95" t="s">
        <v>68</v>
      </c>
      <c r="T1698" s="95" t="s">
        <v>160</v>
      </c>
      <c r="U1698" s="95" t="s">
        <v>161</v>
      </c>
      <c r="V1698" s="121">
        <v>1000000</v>
      </c>
      <c r="W1698" s="121" t="s">
        <v>162</v>
      </c>
      <c r="X1698" s="120" t="s">
        <v>45</v>
      </c>
      <c r="Y1698" s="132" t="s">
        <v>43</v>
      </c>
      <c r="Z1698" s="91" t="s">
        <v>43</v>
      </c>
      <c r="AA1698" s="138" t="s">
        <v>163</v>
      </c>
      <c r="AB1698" s="133" t="s">
        <v>2762</v>
      </c>
      <c r="AC1698" s="134"/>
      <c r="AE1698" s="135"/>
      <c r="AF1698" s="135"/>
    </row>
    <row r="1699" s="69" customFormat="1" customHeight="1" spans="1:32">
      <c r="A1699" s="91" t="s">
        <v>4472</v>
      </c>
      <c r="B1699" s="91" t="s">
        <v>4190</v>
      </c>
      <c r="C1699" s="92">
        <v>45588</v>
      </c>
      <c r="D1699" s="93" t="s">
        <v>33</v>
      </c>
      <c r="E1699" s="91" t="s">
        <v>34</v>
      </c>
      <c r="F1699" s="94" t="s">
        <v>4473</v>
      </c>
      <c r="G1699" s="94" t="s">
        <v>4474</v>
      </c>
      <c r="H1699" s="94"/>
      <c r="I1699" s="94" t="s">
        <v>37</v>
      </c>
      <c r="J1699" s="94" t="s">
        <v>2367</v>
      </c>
      <c r="K1699" s="102">
        <v>5346.83</v>
      </c>
      <c r="L1699" s="107" t="s">
        <v>39</v>
      </c>
      <c r="M1699" s="103">
        <v>7.0709</v>
      </c>
      <c r="N1699" s="104">
        <f t="shared" si="117"/>
        <v>37806.900247</v>
      </c>
      <c r="O1699" s="105">
        <v>45639</v>
      </c>
      <c r="P1699" s="106" t="s">
        <v>108</v>
      </c>
      <c r="Q1699" s="106" t="s">
        <v>2368</v>
      </c>
      <c r="R1699" s="94" t="s">
        <v>4482</v>
      </c>
      <c r="S1699" s="94" t="s">
        <v>93</v>
      </c>
      <c r="T1699" s="94" t="s">
        <v>43</v>
      </c>
      <c r="U1699" s="94" t="s">
        <v>43</v>
      </c>
      <c r="V1699" s="120" t="s">
        <v>70</v>
      </c>
      <c r="W1699" s="91" t="s">
        <v>4483</v>
      </c>
      <c r="X1699" s="120" t="s">
        <v>45</v>
      </c>
      <c r="Y1699" s="132" t="s">
        <v>43</v>
      </c>
      <c r="Z1699" s="91" t="s">
        <v>43</v>
      </c>
      <c r="AA1699" s="43" t="s">
        <v>46</v>
      </c>
      <c r="AB1699" s="133" t="s">
        <v>2371</v>
      </c>
      <c r="AC1699" s="134" t="s">
        <v>73</v>
      </c>
      <c r="AD1699" s="69" t="s">
        <v>4484</v>
      </c>
      <c r="AE1699" s="145"/>
      <c r="AF1699" s="135"/>
    </row>
    <row r="1700" s="69" customFormat="1" customHeight="1" spans="1:32">
      <c r="A1700" s="91" t="s">
        <v>4472</v>
      </c>
      <c r="B1700" s="91" t="s">
        <v>4190</v>
      </c>
      <c r="C1700" s="92">
        <v>45588</v>
      </c>
      <c r="D1700" s="93" t="s">
        <v>33</v>
      </c>
      <c r="E1700" s="91" t="s">
        <v>34</v>
      </c>
      <c r="F1700" s="94" t="s">
        <v>4473</v>
      </c>
      <c r="G1700" s="94" t="s">
        <v>4474</v>
      </c>
      <c r="H1700" s="94"/>
      <c r="I1700" s="94" t="s">
        <v>37</v>
      </c>
      <c r="J1700" s="94" t="s">
        <v>2367</v>
      </c>
      <c r="K1700" s="102">
        <v>8613.64</v>
      </c>
      <c r="L1700" s="107" t="s">
        <v>39</v>
      </c>
      <c r="M1700" s="103">
        <v>7.0709</v>
      </c>
      <c r="N1700" s="104">
        <f t="shared" si="117"/>
        <v>60906.187076</v>
      </c>
      <c r="O1700" s="105">
        <v>45639</v>
      </c>
      <c r="P1700" s="106" t="s">
        <v>108</v>
      </c>
      <c r="Q1700" s="106" t="s">
        <v>2368</v>
      </c>
      <c r="R1700" s="94" t="s">
        <v>4485</v>
      </c>
      <c r="S1700" s="94" t="s">
        <v>93</v>
      </c>
      <c r="T1700" s="94" t="s">
        <v>43</v>
      </c>
      <c r="U1700" s="94" t="s">
        <v>43</v>
      </c>
      <c r="V1700" s="120" t="s">
        <v>70</v>
      </c>
      <c r="W1700" s="91" t="s">
        <v>4486</v>
      </c>
      <c r="X1700" s="120" t="s">
        <v>45</v>
      </c>
      <c r="Y1700" s="132" t="s">
        <v>43</v>
      </c>
      <c r="Z1700" s="91" t="s">
        <v>43</v>
      </c>
      <c r="AA1700" s="43" t="s">
        <v>46</v>
      </c>
      <c r="AB1700" s="133" t="s">
        <v>2371</v>
      </c>
      <c r="AC1700" s="134" t="s">
        <v>73</v>
      </c>
      <c r="AD1700" s="69" t="s">
        <v>4487</v>
      </c>
      <c r="AE1700" s="145"/>
      <c r="AF1700" s="135"/>
    </row>
    <row r="1701" s="69" customFormat="1" customHeight="1" spans="1:32">
      <c r="A1701" s="91" t="s">
        <v>4472</v>
      </c>
      <c r="B1701" s="91" t="s">
        <v>4190</v>
      </c>
      <c r="C1701" s="92">
        <v>45588</v>
      </c>
      <c r="D1701" s="93" t="s">
        <v>33</v>
      </c>
      <c r="E1701" s="91" t="s">
        <v>34</v>
      </c>
      <c r="F1701" s="94" t="s">
        <v>4473</v>
      </c>
      <c r="G1701" s="94" t="s">
        <v>4474</v>
      </c>
      <c r="H1701" s="94"/>
      <c r="I1701" s="94" t="s">
        <v>37</v>
      </c>
      <c r="J1701" s="94" t="s">
        <v>2367</v>
      </c>
      <c r="K1701" s="102">
        <v>34479.42</v>
      </c>
      <c r="L1701" s="107" t="s">
        <v>39</v>
      </c>
      <c r="M1701" s="103">
        <v>7.0709</v>
      </c>
      <c r="N1701" s="104">
        <f t="shared" si="117"/>
        <v>243800.530878</v>
      </c>
      <c r="O1701" s="105">
        <v>45639</v>
      </c>
      <c r="P1701" s="106" t="s">
        <v>108</v>
      </c>
      <c r="Q1701" s="106" t="s">
        <v>2368</v>
      </c>
      <c r="R1701" s="94" t="s">
        <v>4475</v>
      </c>
      <c r="S1701" s="94" t="s">
        <v>93</v>
      </c>
      <c r="T1701" s="94" t="s">
        <v>43</v>
      </c>
      <c r="U1701" s="94" t="s">
        <v>43</v>
      </c>
      <c r="V1701" s="120" t="s">
        <v>70</v>
      </c>
      <c r="W1701" s="91" t="s">
        <v>4477</v>
      </c>
      <c r="X1701" s="120" t="s">
        <v>45</v>
      </c>
      <c r="Y1701" s="132" t="s">
        <v>43</v>
      </c>
      <c r="Z1701" s="91" t="s">
        <v>43</v>
      </c>
      <c r="AA1701" s="43" t="s">
        <v>46</v>
      </c>
      <c r="AB1701" s="133" t="s">
        <v>2371</v>
      </c>
      <c r="AC1701" s="134" t="s">
        <v>73</v>
      </c>
      <c r="AD1701" s="69" t="s">
        <v>4488</v>
      </c>
      <c r="AE1701" s="145"/>
      <c r="AF1701" s="135"/>
    </row>
    <row r="1702" s="69" customFormat="1" customHeight="1" spans="1:32">
      <c r="A1702" s="91" t="s">
        <v>4472</v>
      </c>
      <c r="B1702" s="91" t="s">
        <v>4190</v>
      </c>
      <c r="C1702" s="92">
        <v>45588</v>
      </c>
      <c r="D1702" s="93" t="s">
        <v>33</v>
      </c>
      <c r="E1702" s="91" t="s">
        <v>34</v>
      </c>
      <c r="F1702" s="94" t="s">
        <v>4473</v>
      </c>
      <c r="G1702" s="94" t="s">
        <v>4474</v>
      </c>
      <c r="H1702" s="94"/>
      <c r="I1702" s="94" t="s">
        <v>37</v>
      </c>
      <c r="J1702" s="94" t="s">
        <v>2367</v>
      </c>
      <c r="K1702" s="102">
        <v>27661.56</v>
      </c>
      <c r="L1702" s="107" t="s">
        <v>39</v>
      </c>
      <c r="M1702" s="103">
        <v>7.0709</v>
      </c>
      <c r="N1702" s="104">
        <f t="shared" si="117"/>
        <v>195592.124604</v>
      </c>
      <c r="O1702" s="105">
        <v>45639</v>
      </c>
      <c r="P1702" s="106" t="s">
        <v>108</v>
      </c>
      <c r="Q1702" s="106" t="s">
        <v>2368</v>
      </c>
      <c r="R1702" s="94" t="s">
        <v>4489</v>
      </c>
      <c r="S1702" s="94" t="s">
        <v>93</v>
      </c>
      <c r="T1702" s="94" t="s">
        <v>43</v>
      </c>
      <c r="U1702" s="94" t="s">
        <v>43</v>
      </c>
      <c r="V1702" s="120" t="s">
        <v>70</v>
      </c>
      <c r="W1702" s="91" t="s">
        <v>4490</v>
      </c>
      <c r="X1702" s="120" t="s">
        <v>45</v>
      </c>
      <c r="Y1702" s="132" t="s">
        <v>43</v>
      </c>
      <c r="Z1702" s="91" t="s">
        <v>43</v>
      </c>
      <c r="AA1702" s="43" t="s">
        <v>46</v>
      </c>
      <c r="AB1702" s="133" t="s">
        <v>2371</v>
      </c>
      <c r="AC1702" s="134" t="s">
        <v>73</v>
      </c>
      <c r="AD1702" s="69" t="s">
        <v>4491</v>
      </c>
      <c r="AE1702" s="145"/>
      <c r="AF1702" s="135"/>
    </row>
    <row r="1703" s="70" customFormat="1" customHeight="1" spans="1:32">
      <c r="A1703" s="91" t="s">
        <v>4265</v>
      </c>
      <c r="B1703" s="91" t="s">
        <v>4190</v>
      </c>
      <c r="C1703" s="92">
        <v>45588</v>
      </c>
      <c r="D1703" s="93" t="s">
        <v>49</v>
      </c>
      <c r="E1703" s="91" t="s">
        <v>305</v>
      </c>
      <c r="F1703" s="94" t="s">
        <v>4266</v>
      </c>
      <c r="G1703" s="94" t="s">
        <v>307</v>
      </c>
      <c r="H1703" s="94"/>
      <c r="I1703" s="94" t="s">
        <v>79</v>
      </c>
      <c r="J1703" s="94" t="s">
        <v>308</v>
      </c>
      <c r="K1703" s="102">
        <v>54300</v>
      </c>
      <c r="L1703" s="40" t="s">
        <v>157</v>
      </c>
      <c r="M1703" s="109">
        <v>0.91042</v>
      </c>
      <c r="N1703" s="104">
        <f t="shared" si="117"/>
        <v>49435.806</v>
      </c>
      <c r="O1703" s="108">
        <v>45609</v>
      </c>
      <c r="P1703" s="110" t="s">
        <v>108</v>
      </c>
      <c r="Q1703" s="106" t="s">
        <v>158</v>
      </c>
      <c r="R1703" s="94" t="s">
        <v>3950</v>
      </c>
      <c r="S1703" s="95" t="s">
        <v>192</v>
      </c>
      <c r="T1703" s="95" t="s">
        <v>43</v>
      </c>
      <c r="U1703" s="95" t="s">
        <v>43</v>
      </c>
      <c r="V1703" s="121" t="s">
        <v>193</v>
      </c>
      <c r="W1703" s="91" t="s">
        <v>43</v>
      </c>
      <c r="X1703" s="120" t="s">
        <v>45</v>
      </c>
      <c r="Y1703" s="132" t="s">
        <v>43</v>
      </c>
      <c r="Z1703" s="107" t="s">
        <v>43</v>
      </c>
      <c r="AA1703" s="138" t="s">
        <v>1805</v>
      </c>
      <c r="AB1703" s="133"/>
      <c r="AC1703" s="136"/>
      <c r="AE1703" s="140"/>
      <c r="AF1703" s="140"/>
    </row>
    <row r="1704" s="70" customFormat="1" customHeight="1" spans="1:32">
      <c r="A1704" s="91" t="s">
        <v>4265</v>
      </c>
      <c r="B1704" s="91" t="s">
        <v>4190</v>
      </c>
      <c r="C1704" s="92">
        <v>45588</v>
      </c>
      <c r="D1704" s="93" t="s">
        <v>49</v>
      </c>
      <c r="E1704" s="91" t="s">
        <v>305</v>
      </c>
      <c r="F1704" s="94" t="s">
        <v>4266</v>
      </c>
      <c r="G1704" s="94" t="s">
        <v>307</v>
      </c>
      <c r="H1704" s="94"/>
      <c r="I1704" s="94" t="s">
        <v>79</v>
      </c>
      <c r="J1704" s="94" t="s">
        <v>308</v>
      </c>
      <c r="K1704" s="102">
        <v>42700</v>
      </c>
      <c r="L1704" s="40" t="s">
        <v>157</v>
      </c>
      <c r="M1704" s="109">
        <v>0.91042</v>
      </c>
      <c r="N1704" s="104">
        <f t="shared" si="117"/>
        <v>38874.934</v>
      </c>
      <c r="O1704" s="108" t="s">
        <v>4267</v>
      </c>
      <c r="P1704" s="110" t="s">
        <v>108</v>
      </c>
      <c r="Q1704" s="106" t="s">
        <v>158</v>
      </c>
      <c r="R1704" s="94" t="s">
        <v>2353</v>
      </c>
      <c r="S1704" s="95" t="s">
        <v>192</v>
      </c>
      <c r="T1704" s="95" t="s">
        <v>43</v>
      </c>
      <c r="U1704" s="95" t="s">
        <v>43</v>
      </c>
      <c r="V1704" s="121" t="s">
        <v>193</v>
      </c>
      <c r="W1704" s="91" t="s">
        <v>43</v>
      </c>
      <c r="X1704" s="120" t="s">
        <v>45</v>
      </c>
      <c r="Y1704" s="132" t="s">
        <v>43</v>
      </c>
      <c r="Z1704" s="107" t="s">
        <v>43</v>
      </c>
      <c r="AA1704" s="138" t="s">
        <v>1805</v>
      </c>
      <c r="AB1704" s="133"/>
      <c r="AC1704" s="136"/>
      <c r="AE1704" s="140"/>
      <c r="AF1704" s="140"/>
    </row>
    <row r="1705" s="69" customFormat="1" customHeight="1" spans="1:32">
      <c r="A1705" s="91" t="s">
        <v>4262</v>
      </c>
      <c r="B1705" s="91" t="s">
        <v>4190</v>
      </c>
      <c r="C1705" s="92">
        <v>45588</v>
      </c>
      <c r="D1705" s="93" t="s">
        <v>60</v>
      </c>
      <c r="E1705" s="91" t="s">
        <v>115</v>
      </c>
      <c r="F1705" s="94" t="s">
        <v>4263</v>
      </c>
      <c r="G1705" s="94" t="s">
        <v>230</v>
      </c>
      <c r="H1705" s="94"/>
      <c r="I1705" s="94" t="s">
        <v>79</v>
      </c>
      <c r="J1705" s="94" t="s">
        <v>118</v>
      </c>
      <c r="K1705" s="102">
        <v>21442</v>
      </c>
      <c r="L1705" s="107" t="s">
        <v>39</v>
      </c>
      <c r="M1705" s="103">
        <v>7.0709</v>
      </c>
      <c r="N1705" s="104">
        <f t="shared" si="117"/>
        <v>151614.2378</v>
      </c>
      <c r="O1705" s="108" t="s">
        <v>4492</v>
      </c>
      <c r="P1705" s="110" t="s">
        <v>108</v>
      </c>
      <c r="Q1705" s="106" t="s">
        <v>231</v>
      </c>
      <c r="R1705" s="111" t="s">
        <v>232</v>
      </c>
      <c r="S1705" s="95" t="s">
        <v>68</v>
      </c>
      <c r="T1705" s="95" t="s">
        <v>233</v>
      </c>
      <c r="U1705" s="95" t="s">
        <v>43</v>
      </c>
      <c r="V1705" s="121">
        <v>500000</v>
      </c>
      <c r="W1705" s="121" t="s">
        <v>234</v>
      </c>
      <c r="X1705" s="120" t="s">
        <v>4493</v>
      </c>
      <c r="Y1705" s="132">
        <v>1</v>
      </c>
      <c r="Z1705" s="91" t="s">
        <v>1171</v>
      </c>
      <c r="AA1705" s="43" t="s">
        <v>46</v>
      </c>
      <c r="AB1705" s="133" t="s">
        <v>47</v>
      </c>
      <c r="AC1705" s="134"/>
      <c r="AE1705" s="135"/>
      <c r="AF1705" s="135"/>
    </row>
    <row r="1706" s="69" customFormat="1" customHeight="1" spans="1:32">
      <c r="A1706" s="91" t="s">
        <v>4401</v>
      </c>
      <c r="B1706" s="91" t="s">
        <v>4190</v>
      </c>
      <c r="C1706" s="92">
        <v>45588</v>
      </c>
      <c r="D1706" s="93" t="s">
        <v>60</v>
      </c>
      <c r="E1706" s="91" t="s">
        <v>2238</v>
      </c>
      <c r="F1706" s="94" t="s">
        <v>4402</v>
      </c>
      <c r="G1706" s="94" t="s">
        <v>464</v>
      </c>
      <c r="H1706" s="94"/>
      <c r="I1706" s="94" t="s">
        <v>37</v>
      </c>
      <c r="J1706" s="94" t="s">
        <v>204</v>
      </c>
      <c r="K1706" s="102">
        <v>9044</v>
      </c>
      <c r="L1706" s="91" t="s">
        <v>205</v>
      </c>
      <c r="M1706" s="109">
        <v>5.4376</v>
      </c>
      <c r="N1706" s="104">
        <f t="shared" si="117"/>
        <v>49177.6544</v>
      </c>
      <c r="O1706" s="105">
        <v>45616</v>
      </c>
      <c r="P1706" s="106" t="s">
        <v>108</v>
      </c>
      <c r="Q1706" s="106" t="s">
        <v>2295</v>
      </c>
      <c r="R1706" s="94" t="s">
        <v>1891</v>
      </c>
      <c r="S1706" s="122" t="s">
        <v>261</v>
      </c>
      <c r="T1706" s="122" t="s">
        <v>179</v>
      </c>
      <c r="U1706" s="122" t="s">
        <v>262</v>
      </c>
      <c r="V1706" s="120" t="s">
        <v>70</v>
      </c>
      <c r="W1706" s="91" t="s">
        <v>1892</v>
      </c>
      <c r="X1706" s="120" t="s">
        <v>45</v>
      </c>
      <c r="Y1706" s="132" t="s">
        <v>43</v>
      </c>
      <c r="Z1706" s="107" t="s">
        <v>43</v>
      </c>
      <c r="AA1706" s="43" t="s">
        <v>46</v>
      </c>
      <c r="AB1706" s="133" t="s">
        <v>2243</v>
      </c>
      <c r="AC1706" s="134" t="s">
        <v>73</v>
      </c>
      <c r="AD1706" s="69" t="s">
        <v>3589</v>
      </c>
      <c r="AE1706" s="145"/>
      <c r="AF1706" s="135"/>
    </row>
    <row r="1707" s="69" customFormat="1" customHeight="1" spans="1:32">
      <c r="A1707" s="91" t="s">
        <v>4494</v>
      </c>
      <c r="B1707" s="91" t="s">
        <v>4190</v>
      </c>
      <c r="C1707" s="92">
        <v>45588</v>
      </c>
      <c r="D1707" s="93" t="s">
        <v>49</v>
      </c>
      <c r="E1707" s="91" t="s">
        <v>142</v>
      </c>
      <c r="F1707" s="94" t="s">
        <v>4495</v>
      </c>
      <c r="G1707" s="94" t="s">
        <v>1745</v>
      </c>
      <c r="H1707" s="94"/>
      <c r="I1707" s="94" t="s">
        <v>258</v>
      </c>
      <c r="J1707" s="94" t="s">
        <v>150</v>
      </c>
      <c r="K1707" s="102">
        <v>75032.99</v>
      </c>
      <c r="L1707" s="107" t="s">
        <v>39</v>
      </c>
      <c r="M1707" s="103">
        <v>7.0709</v>
      </c>
      <c r="N1707" s="104">
        <f t="shared" ref="N1707:N1727" si="118">K1707*M1707</f>
        <v>530550.768991</v>
      </c>
      <c r="O1707" s="105">
        <v>45616</v>
      </c>
      <c r="P1707" s="106">
        <v>7503.3</v>
      </c>
      <c r="Q1707" s="106" t="s">
        <v>4496</v>
      </c>
      <c r="R1707" s="94" t="s">
        <v>1746</v>
      </c>
      <c r="S1707" s="94" t="s">
        <v>93</v>
      </c>
      <c r="T1707" s="94" t="s">
        <v>199</v>
      </c>
      <c r="U1707" s="94" t="s">
        <v>43</v>
      </c>
      <c r="V1707" s="120">
        <v>100000</v>
      </c>
      <c r="W1707" s="91" t="s">
        <v>1747</v>
      </c>
      <c r="X1707" s="120" t="s">
        <v>45</v>
      </c>
      <c r="Y1707" s="132" t="s">
        <v>43</v>
      </c>
      <c r="Z1707" s="91" t="s">
        <v>43</v>
      </c>
      <c r="AA1707" s="43" t="s">
        <v>46</v>
      </c>
      <c r="AB1707" s="133" t="s">
        <v>47</v>
      </c>
      <c r="AC1707" s="134"/>
      <c r="AE1707" s="145"/>
      <c r="AF1707" s="135"/>
    </row>
    <row r="1708" s="69" customFormat="1" customHeight="1" spans="1:32">
      <c r="A1708" s="91" t="s">
        <v>4472</v>
      </c>
      <c r="B1708" s="91" t="s">
        <v>4190</v>
      </c>
      <c r="C1708" s="92">
        <v>45588</v>
      </c>
      <c r="D1708" s="93" t="s">
        <v>33</v>
      </c>
      <c r="E1708" s="91" t="s">
        <v>34</v>
      </c>
      <c r="F1708" s="94" t="s">
        <v>4473</v>
      </c>
      <c r="G1708" s="94" t="s">
        <v>4474</v>
      </c>
      <c r="H1708" s="94"/>
      <c r="I1708" s="94" t="s">
        <v>37</v>
      </c>
      <c r="J1708" s="94" t="s">
        <v>2367</v>
      </c>
      <c r="K1708" s="102">
        <v>6585.83</v>
      </c>
      <c r="L1708" s="107" t="s">
        <v>39</v>
      </c>
      <c r="M1708" s="103">
        <v>7.0709</v>
      </c>
      <c r="N1708" s="104">
        <f t="shared" si="118"/>
        <v>46567.745347</v>
      </c>
      <c r="O1708" s="105">
        <v>45639</v>
      </c>
      <c r="P1708" s="106" t="s">
        <v>108</v>
      </c>
      <c r="Q1708" s="106" t="s">
        <v>2368</v>
      </c>
      <c r="R1708" s="94" t="s">
        <v>4497</v>
      </c>
      <c r="S1708" s="94" t="s">
        <v>93</v>
      </c>
      <c r="T1708" s="94" t="s">
        <v>43</v>
      </c>
      <c r="U1708" s="94" t="s">
        <v>43</v>
      </c>
      <c r="V1708" s="120" t="s">
        <v>70</v>
      </c>
      <c r="W1708" s="91" t="s">
        <v>4498</v>
      </c>
      <c r="X1708" s="120" t="s">
        <v>45</v>
      </c>
      <c r="Y1708" s="132" t="s">
        <v>43</v>
      </c>
      <c r="Z1708" s="91" t="s">
        <v>43</v>
      </c>
      <c r="AA1708" s="43" t="s">
        <v>46</v>
      </c>
      <c r="AB1708" s="133" t="s">
        <v>2371</v>
      </c>
      <c r="AC1708" s="134" t="s">
        <v>73</v>
      </c>
      <c r="AD1708" s="69" t="s">
        <v>4499</v>
      </c>
      <c r="AE1708" s="145"/>
      <c r="AF1708" s="135"/>
    </row>
    <row r="1709" s="70" customFormat="1" customHeight="1" spans="1:32">
      <c r="A1709" s="91" t="s">
        <v>4265</v>
      </c>
      <c r="B1709" s="91" t="s">
        <v>4190</v>
      </c>
      <c r="C1709" s="92">
        <v>45588</v>
      </c>
      <c r="D1709" s="93" t="s">
        <v>49</v>
      </c>
      <c r="E1709" s="91" t="s">
        <v>305</v>
      </c>
      <c r="F1709" s="94" t="s">
        <v>4266</v>
      </c>
      <c r="G1709" s="94" t="s">
        <v>307</v>
      </c>
      <c r="H1709" s="94"/>
      <c r="I1709" s="94" t="s">
        <v>79</v>
      </c>
      <c r="J1709" s="94" t="s">
        <v>308</v>
      </c>
      <c r="K1709" s="102">
        <v>2625</v>
      </c>
      <c r="L1709" s="40" t="s">
        <v>157</v>
      </c>
      <c r="M1709" s="109">
        <v>0.91042</v>
      </c>
      <c r="N1709" s="104">
        <f t="shared" si="118"/>
        <v>2389.8525</v>
      </c>
      <c r="O1709" s="108">
        <v>45616</v>
      </c>
      <c r="P1709" s="110" t="s">
        <v>108</v>
      </c>
      <c r="Q1709" s="106" t="s">
        <v>158</v>
      </c>
      <c r="R1709" s="94" t="s">
        <v>2353</v>
      </c>
      <c r="S1709" s="95" t="s">
        <v>192</v>
      </c>
      <c r="T1709" s="95" t="s">
        <v>43</v>
      </c>
      <c r="U1709" s="95" t="s">
        <v>43</v>
      </c>
      <c r="V1709" s="121" t="s">
        <v>193</v>
      </c>
      <c r="W1709" s="91" t="s">
        <v>43</v>
      </c>
      <c r="X1709" s="120" t="s">
        <v>45</v>
      </c>
      <c r="Y1709" s="132" t="s">
        <v>43</v>
      </c>
      <c r="Z1709" s="107" t="s">
        <v>43</v>
      </c>
      <c r="AA1709" s="138" t="s">
        <v>1805</v>
      </c>
      <c r="AB1709" s="133"/>
      <c r="AC1709" s="136"/>
      <c r="AE1709" s="140"/>
      <c r="AF1709" s="140"/>
    </row>
    <row r="1710" s="69" customFormat="1" customHeight="1" spans="1:32">
      <c r="A1710" s="91" t="s">
        <v>4500</v>
      </c>
      <c r="B1710" s="91" t="s">
        <v>4190</v>
      </c>
      <c r="C1710" s="92">
        <v>45588</v>
      </c>
      <c r="D1710" s="93" t="s">
        <v>60</v>
      </c>
      <c r="E1710" s="91" t="s">
        <v>61</v>
      </c>
      <c r="F1710" s="94" t="s">
        <v>4501</v>
      </c>
      <c r="G1710" s="94" t="s">
        <v>4502</v>
      </c>
      <c r="H1710" s="94"/>
      <c r="I1710" s="94" t="s">
        <v>37</v>
      </c>
      <c r="J1710" s="94" t="s">
        <v>65</v>
      </c>
      <c r="K1710" s="102">
        <v>13517.76</v>
      </c>
      <c r="L1710" s="107" t="s">
        <v>39</v>
      </c>
      <c r="M1710" s="103">
        <v>7.0709</v>
      </c>
      <c r="N1710" s="104">
        <f t="shared" si="118"/>
        <v>95582.729184</v>
      </c>
      <c r="O1710" s="105">
        <v>45611</v>
      </c>
      <c r="P1710" s="106">
        <v>4055.33</v>
      </c>
      <c r="Q1710" s="106" t="s">
        <v>4503</v>
      </c>
      <c r="R1710" s="94" t="s">
        <v>4504</v>
      </c>
      <c r="S1710" s="94" t="s">
        <v>93</v>
      </c>
      <c r="T1710" s="94" t="s">
        <v>43</v>
      </c>
      <c r="U1710" s="94" t="s">
        <v>43</v>
      </c>
      <c r="V1710" s="120" t="s">
        <v>70</v>
      </c>
      <c r="W1710" s="91" t="s">
        <v>4505</v>
      </c>
      <c r="X1710" s="120" t="s">
        <v>45</v>
      </c>
      <c r="Y1710" s="132" t="s">
        <v>43</v>
      </c>
      <c r="Z1710" s="91" t="s">
        <v>43</v>
      </c>
      <c r="AA1710" s="43" t="s">
        <v>46</v>
      </c>
      <c r="AB1710" s="133" t="s">
        <v>113</v>
      </c>
      <c r="AC1710" s="134" t="s">
        <v>73</v>
      </c>
      <c r="AE1710" s="145"/>
      <c r="AF1710" s="135"/>
    </row>
    <row r="1711" s="69" customFormat="1" customHeight="1" spans="1:32">
      <c r="A1711" s="91" t="s">
        <v>4226</v>
      </c>
      <c r="B1711" s="91" t="s">
        <v>4190</v>
      </c>
      <c r="C1711" s="92">
        <v>45588</v>
      </c>
      <c r="D1711" s="93" t="s">
        <v>60</v>
      </c>
      <c r="E1711" s="91" t="s">
        <v>2238</v>
      </c>
      <c r="F1711" s="94" t="s">
        <v>4227</v>
      </c>
      <c r="G1711" s="94" t="s">
        <v>203</v>
      </c>
      <c r="H1711" s="94"/>
      <c r="I1711" s="94" t="s">
        <v>37</v>
      </c>
      <c r="J1711" s="94" t="s">
        <v>204</v>
      </c>
      <c r="K1711" s="102">
        <v>6160.294</v>
      </c>
      <c r="L1711" s="91" t="s">
        <v>205</v>
      </c>
      <c r="M1711" s="109">
        <v>5.4376</v>
      </c>
      <c r="N1711" s="104">
        <f t="shared" si="118"/>
        <v>33497.2146544</v>
      </c>
      <c r="O1711" s="105">
        <v>45621</v>
      </c>
      <c r="P1711" s="106" t="s">
        <v>108</v>
      </c>
      <c r="Q1711" s="106" t="s">
        <v>231</v>
      </c>
      <c r="R1711" s="94" t="s">
        <v>207</v>
      </c>
      <c r="S1711" s="95" t="s">
        <v>93</v>
      </c>
      <c r="T1711" s="95" t="s">
        <v>43</v>
      </c>
      <c r="U1711" s="95" t="s">
        <v>43</v>
      </c>
      <c r="V1711" s="121">
        <v>200000</v>
      </c>
      <c r="W1711" s="91" t="s">
        <v>209</v>
      </c>
      <c r="X1711" s="120" t="s">
        <v>4506</v>
      </c>
      <c r="Y1711" s="132">
        <v>1</v>
      </c>
      <c r="Z1711" s="91" t="s">
        <v>246</v>
      </c>
      <c r="AA1711" s="57" t="s">
        <v>46</v>
      </c>
      <c r="AB1711" s="133" t="s">
        <v>210</v>
      </c>
      <c r="AC1711" s="134" t="s">
        <v>73</v>
      </c>
      <c r="AD1711" s="69" t="s">
        <v>4507</v>
      </c>
      <c r="AE1711" s="145"/>
      <c r="AF1711" s="135"/>
    </row>
    <row r="1712" s="69" customFormat="1" customHeight="1" spans="1:32">
      <c r="A1712" s="91" t="s">
        <v>4226</v>
      </c>
      <c r="B1712" s="91" t="s">
        <v>4190</v>
      </c>
      <c r="C1712" s="92">
        <v>45588</v>
      </c>
      <c r="D1712" s="93" t="s">
        <v>60</v>
      </c>
      <c r="E1712" s="91" t="s">
        <v>2238</v>
      </c>
      <c r="F1712" s="94" t="s">
        <v>4227</v>
      </c>
      <c r="G1712" s="94" t="s">
        <v>203</v>
      </c>
      <c r="H1712" s="94"/>
      <c r="I1712" s="94" t="s">
        <v>37</v>
      </c>
      <c r="J1712" s="94" t="s">
        <v>204</v>
      </c>
      <c r="K1712" s="102">
        <v>2343.0705</v>
      </c>
      <c r="L1712" s="91" t="s">
        <v>205</v>
      </c>
      <c r="M1712" s="109">
        <v>5.4376</v>
      </c>
      <c r="N1712" s="104">
        <f t="shared" si="118"/>
        <v>12740.6801508</v>
      </c>
      <c r="O1712" s="105">
        <v>45600</v>
      </c>
      <c r="P1712" s="106" t="s">
        <v>108</v>
      </c>
      <c r="Q1712" s="106" t="s">
        <v>231</v>
      </c>
      <c r="R1712" s="94" t="s">
        <v>207</v>
      </c>
      <c r="S1712" s="95" t="s">
        <v>93</v>
      </c>
      <c r="T1712" s="95" t="s">
        <v>43</v>
      </c>
      <c r="U1712" s="95" t="s">
        <v>43</v>
      </c>
      <c r="V1712" s="121">
        <v>200000</v>
      </c>
      <c r="W1712" s="91" t="s">
        <v>209</v>
      </c>
      <c r="X1712" s="120" t="s">
        <v>45</v>
      </c>
      <c r="Y1712" s="132" t="s">
        <v>43</v>
      </c>
      <c r="Z1712" s="91" t="s">
        <v>43</v>
      </c>
      <c r="AA1712" s="57" t="s">
        <v>46</v>
      </c>
      <c r="AB1712" s="133" t="s">
        <v>210</v>
      </c>
      <c r="AC1712" s="134" t="s">
        <v>73</v>
      </c>
      <c r="AD1712" s="69" t="s">
        <v>4508</v>
      </c>
      <c r="AE1712" s="145"/>
      <c r="AF1712" s="135"/>
    </row>
    <row r="1713" s="69" customFormat="1" customHeight="1" spans="1:32">
      <c r="A1713" s="91" t="s">
        <v>4226</v>
      </c>
      <c r="B1713" s="91" t="s">
        <v>4190</v>
      </c>
      <c r="C1713" s="92">
        <v>45588</v>
      </c>
      <c r="D1713" s="93" t="s">
        <v>60</v>
      </c>
      <c r="E1713" s="91" t="s">
        <v>2238</v>
      </c>
      <c r="F1713" s="94" t="s">
        <v>4227</v>
      </c>
      <c r="G1713" s="94" t="s">
        <v>203</v>
      </c>
      <c r="H1713" s="94"/>
      <c r="I1713" s="94" t="s">
        <v>37</v>
      </c>
      <c r="J1713" s="94" t="s">
        <v>204</v>
      </c>
      <c r="K1713" s="102">
        <v>23438.4</v>
      </c>
      <c r="L1713" s="91" t="s">
        <v>205</v>
      </c>
      <c r="M1713" s="109">
        <v>5.4376</v>
      </c>
      <c r="N1713" s="104">
        <f t="shared" si="118"/>
        <v>127448.64384</v>
      </c>
      <c r="O1713" s="105">
        <v>45621</v>
      </c>
      <c r="P1713" s="106" t="s">
        <v>108</v>
      </c>
      <c r="Q1713" s="106" t="s">
        <v>231</v>
      </c>
      <c r="R1713" s="94" t="s">
        <v>207</v>
      </c>
      <c r="S1713" s="95" t="s">
        <v>93</v>
      </c>
      <c r="T1713" s="95" t="s">
        <v>43</v>
      </c>
      <c r="U1713" s="95" t="s">
        <v>43</v>
      </c>
      <c r="V1713" s="121">
        <v>200000</v>
      </c>
      <c r="W1713" s="91" t="s">
        <v>209</v>
      </c>
      <c r="X1713" s="120" t="s">
        <v>45</v>
      </c>
      <c r="Y1713" s="132" t="s">
        <v>43</v>
      </c>
      <c r="Z1713" s="91" t="s">
        <v>43</v>
      </c>
      <c r="AA1713" s="57" t="s">
        <v>46</v>
      </c>
      <c r="AB1713" s="133" t="s">
        <v>210</v>
      </c>
      <c r="AC1713" s="134" t="s">
        <v>73</v>
      </c>
      <c r="AD1713" s="69" t="s">
        <v>4509</v>
      </c>
      <c r="AE1713" s="145"/>
      <c r="AF1713" s="135"/>
    </row>
    <row r="1714" s="69" customFormat="1" customHeight="1" spans="1:32">
      <c r="A1714" s="91" t="s">
        <v>4192</v>
      </c>
      <c r="B1714" s="91" t="s">
        <v>4190</v>
      </c>
      <c r="C1714" s="92">
        <v>45588</v>
      </c>
      <c r="D1714" s="93" t="s">
        <v>49</v>
      </c>
      <c r="E1714" s="91" t="s">
        <v>153</v>
      </c>
      <c r="F1714" s="94" t="s">
        <v>4193</v>
      </c>
      <c r="G1714" s="94" t="s">
        <v>155</v>
      </c>
      <c r="H1714" s="94"/>
      <c r="I1714" s="94" t="s">
        <v>79</v>
      </c>
      <c r="J1714" s="94" t="s">
        <v>156</v>
      </c>
      <c r="K1714" s="102">
        <v>9000</v>
      </c>
      <c r="L1714" s="40" t="s">
        <v>157</v>
      </c>
      <c r="M1714" s="109">
        <v>0.91042</v>
      </c>
      <c r="N1714" s="104">
        <f t="shared" si="118"/>
        <v>8193.78</v>
      </c>
      <c r="O1714" s="108">
        <v>45596</v>
      </c>
      <c r="P1714" s="106" t="s">
        <v>108</v>
      </c>
      <c r="Q1714" s="106" t="s">
        <v>2183</v>
      </c>
      <c r="R1714" s="95" t="s">
        <v>165</v>
      </c>
      <c r="S1714" s="95" t="s">
        <v>68</v>
      </c>
      <c r="T1714" s="95" t="s">
        <v>160</v>
      </c>
      <c r="U1714" s="95" t="s">
        <v>161</v>
      </c>
      <c r="V1714" s="121">
        <v>1000000</v>
      </c>
      <c r="W1714" s="121" t="s">
        <v>162</v>
      </c>
      <c r="X1714" s="120" t="s">
        <v>45</v>
      </c>
      <c r="Y1714" s="132" t="s">
        <v>43</v>
      </c>
      <c r="Z1714" s="91" t="s">
        <v>43</v>
      </c>
      <c r="AA1714" s="138" t="s">
        <v>163</v>
      </c>
      <c r="AB1714" s="133" t="s">
        <v>2762</v>
      </c>
      <c r="AC1714" s="134"/>
      <c r="AE1714" s="135"/>
      <c r="AF1714" s="135"/>
    </row>
    <row r="1715" s="69" customFormat="1" customHeight="1" spans="1:32">
      <c r="A1715" s="91" t="s">
        <v>4192</v>
      </c>
      <c r="B1715" s="91" t="s">
        <v>4190</v>
      </c>
      <c r="C1715" s="92">
        <v>45588</v>
      </c>
      <c r="D1715" s="93" t="s">
        <v>49</v>
      </c>
      <c r="E1715" s="91" t="s">
        <v>153</v>
      </c>
      <c r="F1715" s="94" t="s">
        <v>4193</v>
      </c>
      <c r="G1715" s="94" t="s">
        <v>155</v>
      </c>
      <c r="H1715" s="94"/>
      <c r="I1715" s="94" t="s">
        <v>79</v>
      </c>
      <c r="J1715" s="94" t="s">
        <v>156</v>
      </c>
      <c r="K1715" s="102">
        <v>29784</v>
      </c>
      <c r="L1715" s="40" t="s">
        <v>157</v>
      </c>
      <c r="M1715" s="109">
        <v>0.91042</v>
      </c>
      <c r="N1715" s="104">
        <f t="shared" si="118"/>
        <v>27115.94928</v>
      </c>
      <c r="O1715" s="108">
        <v>45636</v>
      </c>
      <c r="P1715" s="106" t="s">
        <v>108</v>
      </c>
      <c r="Q1715" s="106" t="s">
        <v>2183</v>
      </c>
      <c r="R1715" s="95" t="s">
        <v>360</v>
      </c>
      <c r="S1715" s="95" t="s">
        <v>68</v>
      </c>
      <c r="T1715" s="95" t="s">
        <v>160</v>
      </c>
      <c r="U1715" s="95" t="s">
        <v>161</v>
      </c>
      <c r="V1715" s="121">
        <v>1000000</v>
      </c>
      <c r="W1715" s="121" t="s">
        <v>162</v>
      </c>
      <c r="X1715" s="120" t="s">
        <v>45</v>
      </c>
      <c r="Y1715" s="132" t="s">
        <v>43</v>
      </c>
      <c r="Z1715" s="91" t="s">
        <v>43</v>
      </c>
      <c r="AA1715" s="138" t="s">
        <v>163</v>
      </c>
      <c r="AB1715" s="133" t="s">
        <v>2762</v>
      </c>
      <c r="AC1715" s="134"/>
      <c r="AE1715" s="135"/>
      <c r="AF1715" s="135"/>
    </row>
    <row r="1716" s="69" customFormat="1" customHeight="1" spans="1:32">
      <c r="A1716" s="91" t="s">
        <v>4510</v>
      </c>
      <c r="B1716" s="91" t="s">
        <v>4190</v>
      </c>
      <c r="C1716" s="92">
        <v>45589</v>
      </c>
      <c r="D1716" s="93" t="s">
        <v>60</v>
      </c>
      <c r="E1716" s="91" t="s">
        <v>61</v>
      </c>
      <c r="F1716" s="94" t="s">
        <v>4511</v>
      </c>
      <c r="G1716" s="94" t="s">
        <v>4512</v>
      </c>
      <c r="H1716" s="94"/>
      <c r="I1716" s="94" t="s">
        <v>64</v>
      </c>
      <c r="J1716" s="94" t="s">
        <v>65</v>
      </c>
      <c r="K1716" s="102">
        <v>224259.08</v>
      </c>
      <c r="L1716" s="107" t="s">
        <v>39</v>
      </c>
      <c r="M1716" s="103">
        <v>7.0709</v>
      </c>
      <c r="N1716" s="104">
        <f t="shared" si="118"/>
        <v>1585713.528772</v>
      </c>
      <c r="O1716" s="105">
        <v>45619</v>
      </c>
      <c r="P1716" s="106">
        <v>68663.85</v>
      </c>
      <c r="Q1716" s="106" t="s">
        <v>3644</v>
      </c>
      <c r="R1716" s="94"/>
      <c r="S1716" s="95" t="s">
        <v>68</v>
      </c>
      <c r="T1716" s="94" t="s">
        <v>4513</v>
      </c>
      <c r="U1716" s="94" t="s">
        <v>43</v>
      </c>
      <c r="V1716" s="120" t="s">
        <v>70</v>
      </c>
      <c r="W1716" s="91" t="s">
        <v>4514</v>
      </c>
      <c r="X1716" s="120" t="s">
        <v>45</v>
      </c>
      <c r="Y1716" s="132" t="s">
        <v>43</v>
      </c>
      <c r="Z1716" s="107" t="s">
        <v>43</v>
      </c>
      <c r="AA1716" s="43" t="s">
        <v>46</v>
      </c>
      <c r="AB1716" s="133" t="s">
        <v>113</v>
      </c>
      <c r="AC1716" s="134" t="s">
        <v>73</v>
      </c>
      <c r="AE1716" s="145"/>
      <c r="AF1716" s="135"/>
    </row>
    <row r="1717" s="69" customFormat="1" customHeight="1" spans="1:32">
      <c r="A1717" s="91" t="s">
        <v>4372</v>
      </c>
      <c r="B1717" s="91" t="s">
        <v>4190</v>
      </c>
      <c r="C1717" s="92">
        <v>45589</v>
      </c>
      <c r="D1717" s="93" t="s">
        <v>33</v>
      </c>
      <c r="E1717" s="91" t="s">
        <v>96</v>
      </c>
      <c r="F1717" s="94" t="s">
        <v>4373</v>
      </c>
      <c r="G1717" s="94" t="s">
        <v>1037</v>
      </c>
      <c r="H1717" s="94"/>
      <c r="I1717" s="94" t="s">
        <v>79</v>
      </c>
      <c r="J1717" s="94" t="s">
        <v>791</v>
      </c>
      <c r="K1717" s="102">
        <v>1442.44</v>
      </c>
      <c r="L1717" s="40" t="s">
        <v>39</v>
      </c>
      <c r="M1717" s="103">
        <v>7.0709</v>
      </c>
      <c r="N1717" s="104">
        <f t="shared" si="118"/>
        <v>10199.348996</v>
      </c>
      <c r="O1717" s="105">
        <v>45604</v>
      </c>
      <c r="P1717" s="106" t="s">
        <v>108</v>
      </c>
      <c r="Q1717" s="106" t="s">
        <v>4515</v>
      </c>
      <c r="R1717" s="94" t="s">
        <v>1040</v>
      </c>
      <c r="S1717" s="94" t="s">
        <v>93</v>
      </c>
      <c r="T1717" s="94" t="s">
        <v>43</v>
      </c>
      <c r="U1717" s="94" t="s">
        <v>43</v>
      </c>
      <c r="V1717" s="120" t="s">
        <v>70</v>
      </c>
      <c r="W1717" s="91" t="s">
        <v>1041</v>
      </c>
      <c r="X1717" s="120" t="s">
        <v>45</v>
      </c>
      <c r="Y1717" s="132" t="s">
        <v>43</v>
      </c>
      <c r="Z1717" s="91" t="s">
        <v>43</v>
      </c>
      <c r="AA1717" s="138" t="s">
        <v>46</v>
      </c>
      <c r="AB1717" s="133" t="s">
        <v>47</v>
      </c>
      <c r="AC1717" s="134"/>
      <c r="AE1717" s="145"/>
      <c r="AF1717" s="135"/>
    </row>
    <row r="1718" s="69" customFormat="1" customHeight="1" spans="1:32">
      <c r="A1718" s="91" t="s">
        <v>4242</v>
      </c>
      <c r="B1718" s="91" t="s">
        <v>4190</v>
      </c>
      <c r="C1718" s="92">
        <v>45589</v>
      </c>
      <c r="D1718" s="93" t="s">
        <v>75</v>
      </c>
      <c r="E1718" s="91" t="s">
        <v>856</v>
      </c>
      <c r="F1718" s="94" t="s">
        <v>4234</v>
      </c>
      <c r="G1718" s="94" t="s">
        <v>858</v>
      </c>
      <c r="H1718" s="94"/>
      <c r="I1718" s="94" t="s">
        <v>79</v>
      </c>
      <c r="J1718" s="94" t="s">
        <v>282</v>
      </c>
      <c r="K1718" s="102">
        <v>18834</v>
      </c>
      <c r="L1718" s="40" t="s">
        <v>39</v>
      </c>
      <c r="M1718" s="103">
        <v>7.0709</v>
      </c>
      <c r="N1718" s="104">
        <f t="shared" si="118"/>
        <v>133173.3306</v>
      </c>
      <c r="O1718" s="105">
        <v>45614</v>
      </c>
      <c r="P1718" s="114" t="s">
        <v>323</v>
      </c>
      <c r="Q1718" s="106" t="s">
        <v>864</v>
      </c>
      <c r="R1718" s="94" t="s">
        <v>4243</v>
      </c>
      <c r="S1718" s="94" t="s">
        <v>68</v>
      </c>
      <c r="T1718" s="94" t="s">
        <v>927</v>
      </c>
      <c r="U1718" s="94" t="s">
        <v>43</v>
      </c>
      <c r="V1718" s="120" t="s">
        <v>70</v>
      </c>
      <c r="W1718" s="91" t="s">
        <v>4244</v>
      </c>
      <c r="X1718" s="120" t="s">
        <v>45</v>
      </c>
      <c r="Y1718" s="132" t="s">
        <v>43</v>
      </c>
      <c r="Z1718" s="107" t="s">
        <v>43</v>
      </c>
      <c r="AA1718" s="138" t="s">
        <v>46</v>
      </c>
      <c r="AB1718" s="133" t="s">
        <v>72</v>
      </c>
      <c r="AC1718" s="136" t="s">
        <v>73</v>
      </c>
      <c r="AE1718" s="145"/>
      <c r="AF1718" s="135"/>
    </row>
    <row r="1719" s="69" customFormat="1" customHeight="1" spans="1:32">
      <c r="A1719" s="91" t="s">
        <v>4516</v>
      </c>
      <c r="B1719" s="91" t="s">
        <v>4190</v>
      </c>
      <c r="C1719" s="92">
        <v>45589</v>
      </c>
      <c r="D1719" s="93" t="s">
        <v>75</v>
      </c>
      <c r="E1719" s="91" t="s">
        <v>856</v>
      </c>
      <c r="F1719" s="94" t="s">
        <v>4517</v>
      </c>
      <c r="G1719" s="94" t="s">
        <v>4518</v>
      </c>
      <c r="H1719" s="94"/>
      <c r="I1719" s="94" t="s">
        <v>37</v>
      </c>
      <c r="J1719" s="94" t="s">
        <v>963</v>
      </c>
      <c r="K1719" s="102">
        <v>32627</v>
      </c>
      <c r="L1719" s="40" t="s">
        <v>39</v>
      </c>
      <c r="M1719" s="103">
        <v>7.0709</v>
      </c>
      <c r="N1719" s="104">
        <f t="shared" si="118"/>
        <v>230702.2543</v>
      </c>
      <c r="O1719" s="105">
        <v>45614</v>
      </c>
      <c r="P1719" s="106">
        <v>16266.99</v>
      </c>
      <c r="Q1719" s="106" t="s">
        <v>2864</v>
      </c>
      <c r="R1719" s="94" t="s">
        <v>4519</v>
      </c>
      <c r="S1719" s="122" t="s">
        <v>261</v>
      </c>
      <c r="T1719" s="122" t="s">
        <v>350</v>
      </c>
      <c r="U1719" s="122" t="s">
        <v>262</v>
      </c>
      <c r="V1719" s="120" t="s">
        <v>70</v>
      </c>
      <c r="W1719" s="91" t="s">
        <v>4520</v>
      </c>
      <c r="X1719" s="120" t="s">
        <v>4521</v>
      </c>
      <c r="Y1719" s="132">
        <v>1</v>
      </c>
      <c r="Z1719" s="91" t="s">
        <v>273</v>
      </c>
      <c r="AA1719" s="43" t="s">
        <v>46</v>
      </c>
      <c r="AB1719" s="133" t="s">
        <v>113</v>
      </c>
      <c r="AC1719" s="134" t="s">
        <v>73</v>
      </c>
      <c r="AE1719" s="145"/>
      <c r="AF1719" s="135"/>
    </row>
    <row r="1720" s="69" customFormat="1" customHeight="1" spans="1:32">
      <c r="A1720" s="91" t="s">
        <v>4522</v>
      </c>
      <c r="B1720" s="91" t="s">
        <v>4190</v>
      </c>
      <c r="C1720" s="92">
        <v>45589</v>
      </c>
      <c r="D1720" s="93" t="s">
        <v>75</v>
      </c>
      <c r="E1720" s="91" t="s">
        <v>856</v>
      </c>
      <c r="F1720" s="94" t="s">
        <v>4523</v>
      </c>
      <c r="G1720" s="94" t="s">
        <v>2562</v>
      </c>
      <c r="H1720" s="94"/>
      <c r="I1720" s="94" t="s">
        <v>37</v>
      </c>
      <c r="J1720" s="94" t="s">
        <v>977</v>
      </c>
      <c r="K1720" s="102">
        <v>1040</v>
      </c>
      <c r="L1720" s="107" t="s">
        <v>39</v>
      </c>
      <c r="M1720" s="103">
        <v>7.0709</v>
      </c>
      <c r="N1720" s="104">
        <f t="shared" si="118"/>
        <v>7353.736</v>
      </c>
      <c r="O1720" s="105">
        <v>45614</v>
      </c>
      <c r="P1720" s="106">
        <v>1040</v>
      </c>
      <c r="Q1720" s="106" t="s">
        <v>40</v>
      </c>
      <c r="R1720" s="94" t="s">
        <v>2564</v>
      </c>
      <c r="S1720" s="94" t="s">
        <v>57</v>
      </c>
      <c r="T1720" s="94" t="s">
        <v>43</v>
      </c>
      <c r="U1720" s="94" t="s">
        <v>43</v>
      </c>
      <c r="V1720" s="120">
        <v>100000</v>
      </c>
      <c r="W1720" s="91" t="s">
        <v>2565</v>
      </c>
      <c r="X1720" s="120" t="s">
        <v>45</v>
      </c>
      <c r="Y1720" s="132" t="s">
        <v>43</v>
      </c>
      <c r="Z1720" s="91" t="s">
        <v>43</v>
      </c>
      <c r="AA1720" s="138" t="s">
        <v>46</v>
      </c>
      <c r="AB1720" s="133" t="s">
        <v>47</v>
      </c>
      <c r="AC1720" s="136"/>
      <c r="AE1720" s="145"/>
      <c r="AF1720" s="135"/>
    </row>
    <row r="1721" s="69" customFormat="1" customHeight="1" spans="1:32">
      <c r="A1721" s="91" t="s">
        <v>4524</v>
      </c>
      <c r="B1721" s="91" t="s">
        <v>4190</v>
      </c>
      <c r="C1721" s="92">
        <v>45589</v>
      </c>
      <c r="D1721" s="93" t="s">
        <v>75</v>
      </c>
      <c r="E1721" s="91" t="s">
        <v>279</v>
      </c>
      <c r="F1721" s="94" t="s">
        <v>4525</v>
      </c>
      <c r="G1721" s="94" t="s">
        <v>589</v>
      </c>
      <c r="H1721" s="94"/>
      <c r="I1721" s="94" t="s">
        <v>79</v>
      </c>
      <c r="J1721" s="94" t="s">
        <v>322</v>
      </c>
      <c r="K1721" s="102">
        <v>333200</v>
      </c>
      <c r="L1721" s="107" t="s">
        <v>39</v>
      </c>
      <c r="M1721" s="103">
        <v>7.0709</v>
      </c>
      <c r="N1721" s="104">
        <f t="shared" si="118"/>
        <v>2356023.88</v>
      </c>
      <c r="O1721" s="105">
        <v>45652</v>
      </c>
      <c r="P1721" s="106">
        <v>143978</v>
      </c>
      <c r="Q1721" s="106" t="s">
        <v>4526</v>
      </c>
      <c r="R1721" s="94" t="s">
        <v>591</v>
      </c>
      <c r="S1721" s="122" t="s">
        <v>261</v>
      </c>
      <c r="T1721" s="122" t="s">
        <v>179</v>
      </c>
      <c r="U1721" s="122" t="s">
        <v>262</v>
      </c>
      <c r="V1721" s="120">
        <v>150000</v>
      </c>
      <c r="W1721" s="91" t="s">
        <v>592</v>
      </c>
      <c r="X1721" s="120" t="s">
        <v>45</v>
      </c>
      <c r="Y1721" s="132" t="s">
        <v>43</v>
      </c>
      <c r="Z1721" s="91" t="s">
        <v>43</v>
      </c>
      <c r="AA1721" s="138" t="s">
        <v>163</v>
      </c>
      <c r="AB1721" s="133" t="s">
        <v>113</v>
      </c>
      <c r="AC1721" s="136" t="s">
        <v>73</v>
      </c>
      <c r="AE1721" s="145"/>
      <c r="AF1721" s="135"/>
    </row>
    <row r="1722" s="70" customFormat="1" customHeight="1" spans="1:31">
      <c r="A1722" s="91" t="s">
        <v>4527</v>
      </c>
      <c r="B1722" s="91" t="s">
        <v>4190</v>
      </c>
      <c r="C1722" s="92">
        <v>45589</v>
      </c>
      <c r="D1722" s="93" t="s">
        <v>75</v>
      </c>
      <c r="E1722" s="91" t="s">
        <v>856</v>
      </c>
      <c r="F1722" s="94" t="s">
        <v>4528</v>
      </c>
      <c r="G1722" s="94" t="s">
        <v>4529</v>
      </c>
      <c r="H1722" s="94"/>
      <c r="I1722" s="94" t="s">
        <v>145</v>
      </c>
      <c r="J1722" s="94" t="s">
        <v>977</v>
      </c>
      <c r="K1722" s="102">
        <v>10590.3</v>
      </c>
      <c r="L1722" s="40" t="s">
        <v>39</v>
      </c>
      <c r="M1722" s="103">
        <v>7.0709</v>
      </c>
      <c r="N1722" s="104">
        <f t="shared" si="118"/>
        <v>74882.95227</v>
      </c>
      <c r="O1722" s="105">
        <v>45614</v>
      </c>
      <c r="P1722" s="106">
        <v>5295.15</v>
      </c>
      <c r="Q1722" s="106" t="s">
        <v>2864</v>
      </c>
      <c r="R1722" s="94" t="s">
        <v>4530</v>
      </c>
      <c r="S1722" s="122" t="s">
        <v>261</v>
      </c>
      <c r="T1722" s="122" t="s">
        <v>3587</v>
      </c>
      <c r="U1722" s="122" t="s">
        <v>262</v>
      </c>
      <c r="V1722" s="120" t="s">
        <v>70</v>
      </c>
      <c r="W1722" s="91" t="s">
        <v>4531</v>
      </c>
      <c r="X1722" s="120" t="s">
        <v>45</v>
      </c>
      <c r="Y1722" s="132" t="s">
        <v>43</v>
      </c>
      <c r="Z1722" s="40" t="s">
        <v>43</v>
      </c>
      <c r="AA1722" s="138" t="s">
        <v>46</v>
      </c>
      <c r="AB1722" s="138" t="s">
        <v>4532</v>
      </c>
      <c r="AC1722" s="136" t="s">
        <v>73</v>
      </c>
      <c r="AE1722" s="136"/>
    </row>
    <row r="1723" s="69" customFormat="1" customHeight="1" spans="1:32">
      <c r="A1723" s="91" t="s">
        <v>4472</v>
      </c>
      <c r="B1723" s="91" t="s">
        <v>4190</v>
      </c>
      <c r="C1723" s="92">
        <v>45589</v>
      </c>
      <c r="D1723" s="93" t="s">
        <v>33</v>
      </c>
      <c r="E1723" s="91" t="s">
        <v>34</v>
      </c>
      <c r="F1723" s="94" t="s">
        <v>4473</v>
      </c>
      <c r="G1723" s="94" t="s">
        <v>4474</v>
      </c>
      <c r="H1723" s="94"/>
      <c r="I1723" s="94" t="s">
        <v>37</v>
      </c>
      <c r="J1723" s="94" t="s">
        <v>2367</v>
      </c>
      <c r="K1723" s="102">
        <v>28895.774</v>
      </c>
      <c r="L1723" s="107" t="s">
        <v>39</v>
      </c>
      <c r="M1723" s="103">
        <v>7.0709</v>
      </c>
      <c r="N1723" s="104">
        <f t="shared" si="118"/>
        <v>204319.1283766</v>
      </c>
      <c r="O1723" s="105" t="s">
        <v>4533</v>
      </c>
      <c r="P1723" s="106" t="s">
        <v>108</v>
      </c>
      <c r="Q1723" s="106" t="s">
        <v>2368</v>
      </c>
      <c r="R1723" s="94" t="s">
        <v>4534</v>
      </c>
      <c r="S1723" s="94" t="s">
        <v>93</v>
      </c>
      <c r="T1723" s="94" t="s">
        <v>43</v>
      </c>
      <c r="U1723" s="94" t="s">
        <v>43</v>
      </c>
      <c r="V1723" s="120" t="s">
        <v>70</v>
      </c>
      <c r="W1723" s="91" t="s">
        <v>4535</v>
      </c>
      <c r="X1723" s="120" t="s">
        <v>45</v>
      </c>
      <c r="Y1723" s="132" t="s">
        <v>43</v>
      </c>
      <c r="Z1723" s="91" t="s">
        <v>43</v>
      </c>
      <c r="AA1723" s="43" t="s">
        <v>46</v>
      </c>
      <c r="AB1723" s="133" t="s">
        <v>2371</v>
      </c>
      <c r="AC1723" s="134" t="s">
        <v>73</v>
      </c>
      <c r="AE1723" s="145"/>
      <c r="AF1723" s="135"/>
    </row>
    <row r="1724" s="69" customFormat="1" customHeight="1" spans="1:32">
      <c r="A1724" s="91" t="s">
        <v>4470</v>
      </c>
      <c r="B1724" s="91" t="s">
        <v>4190</v>
      </c>
      <c r="C1724" s="92">
        <v>45589</v>
      </c>
      <c r="D1724" s="93" t="s">
        <v>33</v>
      </c>
      <c r="E1724" s="91" t="s">
        <v>96</v>
      </c>
      <c r="F1724" s="94" t="s">
        <v>4471</v>
      </c>
      <c r="G1724" s="94" t="s">
        <v>3900</v>
      </c>
      <c r="H1724" s="94"/>
      <c r="I1724" s="94" t="s">
        <v>53</v>
      </c>
      <c r="J1724" s="94" t="s">
        <v>2377</v>
      </c>
      <c r="K1724" s="102">
        <v>546</v>
      </c>
      <c r="L1724" s="107" t="s">
        <v>39</v>
      </c>
      <c r="M1724" s="103">
        <v>7.0709</v>
      </c>
      <c r="N1724" s="104">
        <f t="shared" si="118"/>
        <v>3860.7114</v>
      </c>
      <c r="O1724" s="105">
        <v>45618</v>
      </c>
      <c r="P1724" s="114" t="s">
        <v>323</v>
      </c>
      <c r="Q1724" s="106" t="s">
        <v>4536</v>
      </c>
      <c r="R1724" s="94" t="s">
        <v>3901</v>
      </c>
      <c r="S1724" s="94" t="s">
        <v>42</v>
      </c>
      <c r="T1724" s="94" t="s">
        <v>350</v>
      </c>
      <c r="U1724" s="94" t="s">
        <v>43</v>
      </c>
      <c r="V1724" s="120" t="s">
        <v>44</v>
      </c>
      <c r="W1724" s="91" t="s">
        <v>43</v>
      </c>
      <c r="X1724" s="120" t="s">
        <v>45</v>
      </c>
      <c r="Y1724" s="132" t="s">
        <v>43</v>
      </c>
      <c r="Z1724" s="91" t="s">
        <v>43</v>
      </c>
      <c r="AA1724" s="43" t="s">
        <v>46</v>
      </c>
      <c r="AB1724" s="133" t="s">
        <v>135</v>
      </c>
      <c r="AC1724" s="134"/>
      <c r="AE1724" s="145"/>
      <c r="AF1724" s="135"/>
    </row>
    <row r="1725" s="69" customFormat="1" customHeight="1" spans="1:31">
      <c r="A1725" s="91" t="s">
        <v>4537</v>
      </c>
      <c r="B1725" s="91" t="s">
        <v>4190</v>
      </c>
      <c r="C1725" s="92">
        <v>45589</v>
      </c>
      <c r="D1725" s="93" t="s">
        <v>49</v>
      </c>
      <c r="E1725" s="91" t="s">
        <v>311</v>
      </c>
      <c r="F1725" s="94" t="s">
        <v>4538</v>
      </c>
      <c r="G1725" s="94" t="s">
        <v>4539</v>
      </c>
      <c r="H1725" s="94"/>
      <c r="I1725" s="94" t="s">
        <v>145</v>
      </c>
      <c r="J1725" s="94" t="s">
        <v>516</v>
      </c>
      <c r="K1725" s="102">
        <v>12000</v>
      </c>
      <c r="L1725" s="91" t="s">
        <v>517</v>
      </c>
      <c r="M1725" s="102">
        <v>4.7761</v>
      </c>
      <c r="N1725" s="113">
        <f t="shared" si="118"/>
        <v>57313.2</v>
      </c>
      <c r="O1725" s="105">
        <v>45614</v>
      </c>
      <c r="P1725" s="106" t="s">
        <v>108</v>
      </c>
      <c r="Q1725" s="106" t="s">
        <v>4540</v>
      </c>
      <c r="R1725" s="94" t="s">
        <v>4541</v>
      </c>
      <c r="S1725" s="94" t="s">
        <v>68</v>
      </c>
      <c r="T1725" s="94" t="s">
        <v>520</v>
      </c>
      <c r="U1725" s="94" t="s">
        <v>43</v>
      </c>
      <c r="V1725" s="120" t="s">
        <v>70</v>
      </c>
      <c r="W1725" s="91" t="s">
        <v>4542</v>
      </c>
      <c r="X1725" s="120" t="s">
        <v>45</v>
      </c>
      <c r="Y1725" s="132" t="s">
        <v>43</v>
      </c>
      <c r="Z1725" s="91" t="s">
        <v>43</v>
      </c>
      <c r="AA1725" s="138" t="s">
        <v>46</v>
      </c>
      <c r="AB1725" s="138" t="s">
        <v>4543</v>
      </c>
      <c r="AC1725" s="136" t="s">
        <v>73</v>
      </c>
      <c r="AE1725" s="134"/>
    </row>
    <row r="1726" s="69" customFormat="1" customHeight="1" spans="1:32">
      <c r="A1726" s="91" t="s">
        <v>4544</v>
      </c>
      <c r="B1726" s="91" t="s">
        <v>4190</v>
      </c>
      <c r="C1726" s="92">
        <v>45589</v>
      </c>
      <c r="D1726" s="93" t="s">
        <v>49</v>
      </c>
      <c r="E1726" s="91" t="s">
        <v>305</v>
      </c>
      <c r="F1726" s="94" t="s">
        <v>4545</v>
      </c>
      <c r="G1726" s="94" t="s">
        <v>600</v>
      </c>
      <c r="H1726" s="95"/>
      <c r="I1726" s="95" t="s">
        <v>79</v>
      </c>
      <c r="J1726" s="95" t="s">
        <v>601</v>
      </c>
      <c r="K1726" s="102">
        <v>8507.14</v>
      </c>
      <c r="L1726" s="107" t="s">
        <v>39</v>
      </c>
      <c r="M1726" s="103">
        <v>7.0709</v>
      </c>
      <c r="N1726" s="104">
        <f t="shared" ref="N1726:N1734" si="119">K1726*M1726</f>
        <v>60153.136226</v>
      </c>
      <c r="O1726" s="108">
        <v>45604</v>
      </c>
      <c r="P1726" s="110" t="s">
        <v>108</v>
      </c>
      <c r="Q1726" s="95" t="s">
        <v>2635</v>
      </c>
      <c r="R1726" s="95" t="s">
        <v>4546</v>
      </c>
      <c r="S1726" s="95" t="s">
        <v>93</v>
      </c>
      <c r="T1726" s="95" t="s">
        <v>43</v>
      </c>
      <c r="U1726" s="95" t="s">
        <v>43</v>
      </c>
      <c r="V1726" s="120">
        <v>200000</v>
      </c>
      <c r="W1726" s="91" t="s">
        <v>604</v>
      </c>
      <c r="X1726" s="120" t="s">
        <v>45</v>
      </c>
      <c r="Y1726" s="132" t="s">
        <v>43</v>
      </c>
      <c r="Z1726" s="107" t="s">
        <v>43</v>
      </c>
      <c r="AA1726" s="138" t="s">
        <v>46</v>
      </c>
      <c r="AB1726" s="133" t="s">
        <v>47</v>
      </c>
      <c r="AC1726" s="134"/>
      <c r="AE1726" s="135"/>
      <c r="AF1726" s="135"/>
    </row>
    <row r="1727" s="69" customFormat="1" customHeight="1" spans="1:32">
      <c r="A1727" s="91" t="s">
        <v>4544</v>
      </c>
      <c r="B1727" s="91" t="s">
        <v>4190</v>
      </c>
      <c r="C1727" s="92">
        <v>45589</v>
      </c>
      <c r="D1727" s="93" t="s">
        <v>49</v>
      </c>
      <c r="E1727" s="91" t="s">
        <v>305</v>
      </c>
      <c r="F1727" s="94" t="s">
        <v>4545</v>
      </c>
      <c r="G1727" s="94" t="s">
        <v>600</v>
      </c>
      <c r="H1727" s="95"/>
      <c r="I1727" s="95" t="s">
        <v>79</v>
      </c>
      <c r="J1727" s="95" t="s">
        <v>601</v>
      </c>
      <c r="K1727" s="102">
        <v>2083</v>
      </c>
      <c r="L1727" s="107" t="s">
        <v>39</v>
      </c>
      <c r="M1727" s="103">
        <v>7.0709</v>
      </c>
      <c r="N1727" s="104">
        <f t="shared" si="119"/>
        <v>14728.6847</v>
      </c>
      <c r="O1727" s="108">
        <v>45604</v>
      </c>
      <c r="P1727" s="110" t="s">
        <v>108</v>
      </c>
      <c r="Q1727" s="95" t="s">
        <v>2635</v>
      </c>
      <c r="R1727" s="95" t="s">
        <v>4547</v>
      </c>
      <c r="S1727" s="95" t="s">
        <v>93</v>
      </c>
      <c r="T1727" s="95" t="s">
        <v>43</v>
      </c>
      <c r="U1727" s="95" t="s">
        <v>43</v>
      </c>
      <c r="V1727" s="120">
        <v>200000</v>
      </c>
      <c r="W1727" s="91" t="s">
        <v>604</v>
      </c>
      <c r="X1727" s="120" t="s">
        <v>45</v>
      </c>
      <c r="Y1727" s="132" t="s">
        <v>43</v>
      </c>
      <c r="Z1727" s="107" t="s">
        <v>43</v>
      </c>
      <c r="AA1727" s="138" t="s">
        <v>46</v>
      </c>
      <c r="AB1727" s="133" t="s">
        <v>47</v>
      </c>
      <c r="AC1727" s="134"/>
      <c r="AE1727" s="135"/>
      <c r="AF1727" s="135"/>
    </row>
    <row r="1728" s="69" customFormat="1" customHeight="1" spans="1:32">
      <c r="A1728" s="91" t="s">
        <v>4134</v>
      </c>
      <c r="B1728" s="91" t="s">
        <v>4190</v>
      </c>
      <c r="C1728" s="92">
        <v>45589</v>
      </c>
      <c r="D1728" s="93" t="s">
        <v>75</v>
      </c>
      <c r="E1728" s="91" t="s">
        <v>279</v>
      </c>
      <c r="F1728" s="94" t="s">
        <v>4370</v>
      </c>
      <c r="G1728" s="94" t="s">
        <v>281</v>
      </c>
      <c r="H1728" s="94"/>
      <c r="I1728" s="94" t="s">
        <v>79</v>
      </c>
      <c r="J1728" s="94" t="s">
        <v>282</v>
      </c>
      <c r="K1728" s="102">
        <v>8182.5</v>
      </c>
      <c r="L1728" s="107" t="s">
        <v>39</v>
      </c>
      <c r="M1728" s="103">
        <v>7.0709</v>
      </c>
      <c r="N1728" s="104">
        <f t="shared" si="119"/>
        <v>57857.63925</v>
      </c>
      <c r="O1728" s="105">
        <v>45600</v>
      </c>
      <c r="P1728" s="106">
        <v>169776.02</v>
      </c>
      <c r="Q1728" s="106" t="s">
        <v>2266</v>
      </c>
      <c r="R1728" s="94" t="s">
        <v>4135</v>
      </c>
      <c r="S1728" s="122" t="s">
        <v>261</v>
      </c>
      <c r="T1728" s="122" t="s">
        <v>3587</v>
      </c>
      <c r="U1728" s="122" t="s">
        <v>262</v>
      </c>
      <c r="V1728" s="120" t="s">
        <v>70</v>
      </c>
      <c r="W1728" s="91" t="s">
        <v>4136</v>
      </c>
      <c r="X1728" s="120" t="s">
        <v>45</v>
      </c>
      <c r="Y1728" s="132" t="s">
        <v>43</v>
      </c>
      <c r="Z1728" s="91" t="s">
        <v>43</v>
      </c>
      <c r="AA1728" s="138" t="s">
        <v>46</v>
      </c>
      <c r="AB1728" s="133" t="s">
        <v>113</v>
      </c>
      <c r="AC1728" s="136" t="s">
        <v>73</v>
      </c>
      <c r="AE1728" s="145"/>
      <c r="AF1728" s="135"/>
    </row>
    <row r="1729" s="69" customFormat="1" customHeight="1" spans="1:32">
      <c r="A1729" s="91" t="s">
        <v>4548</v>
      </c>
      <c r="B1729" s="91" t="s">
        <v>4190</v>
      </c>
      <c r="C1729" s="92">
        <v>45589</v>
      </c>
      <c r="D1729" s="93" t="s">
        <v>75</v>
      </c>
      <c r="E1729" s="91" t="s">
        <v>279</v>
      </c>
      <c r="F1729" s="94" t="s">
        <v>4549</v>
      </c>
      <c r="G1729" s="91" t="s">
        <v>1174</v>
      </c>
      <c r="H1729" s="91"/>
      <c r="I1729" s="91" t="s">
        <v>37</v>
      </c>
      <c r="J1729" s="91" t="s">
        <v>282</v>
      </c>
      <c r="K1729" s="102">
        <v>2200</v>
      </c>
      <c r="L1729" s="107" t="s">
        <v>39</v>
      </c>
      <c r="M1729" s="103">
        <v>7.0709</v>
      </c>
      <c r="N1729" s="104">
        <f t="shared" si="119"/>
        <v>15555.98</v>
      </c>
      <c r="O1729" s="105">
        <v>45608</v>
      </c>
      <c r="P1729" s="106">
        <v>143978</v>
      </c>
      <c r="Q1729" s="106" t="s">
        <v>2266</v>
      </c>
      <c r="R1729" s="91" t="s">
        <v>1105</v>
      </c>
      <c r="S1729" s="122" t="s">
        <v>261</v>
      </c>
      <c r="T1729" s="122" t="s">
        <v>179</v>
      </c>
      <c r="U1729" s="122" t="s">
        <v>262</v>
      </c>
      <c r="V1729" s="120">
        <v>200000</v>
      </c>
      <c r="W1729" s="91" t="s">
        <v>1106</v>
      </c>
      <c r="X1729" s="120" t="s">
        <v>45</v>
      </c>
      <c r="Y1729" s="91" t="s">
        <v>43</v>
      </c>
      <c r="Z1729" s="91" t="s">
        <v>43</v>
      </c>
      <c r="AA1729" s="43" t="s">
        <v>163</v>
      </c>
      <c r="AB1729" s="133" t="s">
        <v>113</v>
      </c>
      <c r="AC1729" s="146" t="s">
        <v>73</v>
      </c>
      <c r="AE1729" s="145"/>
      <c r="AF1729" s="135"/>
    </row>
    <row r="1730" s="69" customFormat="1" customHeight="1" spans="1:32">
      <c r="A1730" s="91" t="s">
        <v>4262</v>
      </c>
      <c r="B1730" s="91" t="s">
        <v>4190</v>
      </c>
      <c r="C1730" s="92">
        <v>45589</v>
      </c>
      <c r="D1730" s="93" t="s">
        <v>60</v>
      </c>
      <c r="E1730" s="91" t="s">
        <v>115</v>
      </c>
      <c r="F1730" s="94" t="s">
        <v>4263</v>
      </c>
      <c r="G1730" s="94" t="s">
        <v>230</v>
      </c>
      <c r="H1730" s="94"/>
      <c r="I1730" s="94" t="s">
        <v>79</v>
      </c>
      <c r="J1730" s="94" t="s">
        <v>118</v>
      </c>
      <c r="K1730" s="102">
        <v>14078.9</v>
      </c>
      <c r="L1730" s="107" t="s">
        <v>39</v>
      </c>
      <c r="M1730" s="103">
        <v>7.0709</v>
      </c>
      <c r="N1730" s="104">
        <f t="shared" si="119"/>
        <v>99550.49401</v>
      </c>
      <c r="O1730" s="108" t="s">
        <v>4550</v>
      </c>
      <c r="P1730" s="110" t="s">
        <v>108</v>
      </c>
      <c r="Q1730" s="106" t="s">
        <v>231</v>
      </c>
      <c r="R1730" s="111" t="s">
        <v>232</v>
      </c>
      <c r="S1730" s="95" t="s">
        <v>68</v>
      </c>
      <c r="T1730" s="95" t="s">
        <v>233</v>
      </c>
      <c r="U1730" s="95" t="s">
        <v>43</v>
      </c>
      <c r="V1730" s="121">
        <v>500000</v>
      </c>
      <c r="W1730" s="121" t="s">
        <v>234</v>
      </c>
      <c r="X1730" s="120" t="s">
        <v>45</v>
      </c>
      <c r="Y1730" s="132" t="s">
        <v>43</v>
      </c>
      <c r="Z1730" s="91" t="s">
        <v>43</v>
      </c>
      <c r="AA1730" s="43" t="s">
        <v>46</v>
      </c>
      <c r="AB1730" s="133" t="s">
        <v>47</v>
      </c>
      <c r="AC1730" s="134"/>
      <c r="AE1730" s="135"/>
      <c r="AF1730" s="135"/>
    </row>
    <row r="1731" s="69" customFormat="1" customHeight="1" spans="1:32">
      <c r="A1731" s="91" t="s">
        <v>4551</v>
      </c>
      <c r="B1731" s="91" t="s">
        <v>4190</v>
      </c>
      <c r="C1731" s="92">
        <v>45589</v>
      </c>
      <c r="D1731" s="93" t="s">
        <v>60</v>
      </c>
      <c r="E1731" s="91" t="s">
        <v>61</v>
      </c>
      <c r="F1731" s="94" t="s">
        <v>4552</v>
      </c>
      <c r="G1731" s="94" t="s">
        <v>3798</v>
      </c>
      <c r="H1731" s="94"/>
      <c r="I1731" s="94" t="s">
        <v>37</v>
      </c>
      <c r="J1731" s="95" t="s">
        <v>65</v>
      </c>
      <c r="K1731" s="109">
        <v>3855.33</v>
      </c>
      <c r="L1731" s="107" t="s">
        <v>39</v>
      </c>
      <c r="M1731" s="103">
        <v>7.0709</v>
      </c>
      <c r="N1731" s="104">
        <f t="shared" si="119"/>
        <v>27260.652897</v>
      </c>
      <c r="O1731" s="108">
        <v>45616</v>
      </c>
      <c r="P1731" s="106">
        <v>1154.73</v>
      </c>
      <c r="Q1731" s="110" t="s">
        <v>4553</v>
      </c>
      <c r="R1731" s="94" t="s">
        <v>3799</v>
      </c>
      <c r="S1731" s="94" t="s">
        <v>68</v>
      </c>
      <c r="T1731" s="94" t="s">
        <v>3800</v>
      </c>
      <c r="U1731" s="94" t="s">
        <v>43</v>
      </c>
      <c r="V1731" s="121">
        <v>100000</v>
      </c>
      <c r="W1731" s="91" t="s">
        <v>3801</v>
      </c>
      <c r="X1731" s="121" t="s">
        <v>45</v>
      </c>
      <c r="Y1731" s="137" t="s">
        <v>43</v>
      </c>
      <c r="Z1731" s="40" t="s">
        <v>43</v>
      </c>
      <c r="AA1731" s="138" t="s">
        <v>46</v>
      </c>
      <c r="AB1731" s="154" t="s">
        <v>113</v>
      </c>
      <c r="AC1731" s="155" t="s">
        <v>73</v>
      </c>
      <c r="AE1731" s="145"/>
      <c r="AF1731" s="135"/>
    </row>
    <row r="1732" s="69" customFormat="1" customHeight="1" spans="1:32">
      <c r="A1732" s="91" t="s">
        <v>4461</v>
      </c>
      <c r="B1732" s="91" t="s">
        <v>4190</v>
      </c>
      <c r="C1732" s="92">
        <v>45590</v>
      </c>
      <c r="D1732" s="93" t="s">
        <v>33</v>
      </c>
      <c r="E1732" s="91" t="s">
        <v>34</v>
      </c>
      <c r="F1732" s="94" t="s">
        <v>4462</v>
      </c>
      <c r="G1732" s="94" t="s">
        <v>4463</v>
      </c>
      <c r="H1732" s="94"/>
      <c r="I1732" s="94" t="s">
        <v>145</v>
      </c>
      <c r="J1732" s="94" t="s">
        <v>38</v>
      </c>
      <c r="K1732" s="102">
        <v>79388.73</v>
      </c>
      <c r="L1732" s="91" t="s">
        <v>39</v>
      </c>
      <c r="M1732" s="103">
        <v>7.0709</v>
      </c>
      <c r="N1732" s="113">
        <f t="shared" si="119"/>
        <v>561349.770957</v>
      </c>
      <c r="O1732" s="105">
        <v>45633</v>
      </c>
      <c r="P1732" s="106">
        <v>23042.62</v>
      </c>
      <c r="Q1732" s="106" t="s">
        <v>2456</v>
      </c>
      <c r="R1732" s="94" t="s">
        <v>4465</v>
      </c>
      <c r="S1732" s="122" t="s">
        <v>261</v>
      </c>
      <c r="T1732" s="122" t="s">
        <v>179</v>
      </c>
      <c r="U1732" s="122" t="s">
        <v>262</v>
      </c>
      <c r="V1732" s="123" t="s">
        <v>286</v>
      </c>
      <c r="W1732" s="124" t="s">
        <v>287</v>
      </c>
      <c r="X1732" s="120" t="s">
        <v>45</v>
      </c>
      <c r="Y1732" s="132" t="s">
        <v>43</v>
      </c>
      <c r="Z1732" s="91" t="s">
        <v>43</v>
      </c>
      <c r="AA1732" s="43" t="s">
        <v>46</v>
      </c>
      <c r="AB1732" s="133" t="s">
        <v>1644</v>
      </c>
      <c r="AC1732" s="134" t="s">
        <v>73</v>
      </c>
      <c r="AE1732" s="145"/>
      <c r="AF1732" s="135"/>
    </row>
    <row r="1733" s="69" customFormat="1" customHeight="1" spans="1:32">
      <c r="A1733" s="91" t="s">
        <v>4401</v>
      </c>
      <c r="B1733" s="91" t="s">
        <v>4190</v>
      </c>
      <c r="C1733" s="92">
        <v>45590</v>
      </c>
      <c r="D1733" s="93" t="s">
        <v>60</v>
      </c>
      <c r="E1733" s="91" t="s">
        <v>2238</v>
      </c>
      <c r="F1733" s="94" t="s">
        <v>4402</v>
      </c>
      <c r="G1733" s="94" t="s">
        <v>464</v>
      </c>
      <c r="H1733" s="94"/>
      <c r="I1733" s="94" t="s">
        <v>37</v>
      </c>
      <c r="J1733" s="94" t="s">
        <v>204</v>
      </c>
      <c r="K1733" s="102">
        <v>1929</v>
      </c>
      <c r="L1733" s="91" t="s">
        <v>205</v>
      </c>
      <c r="M1733" s="109">
        <v>5.4376</v>
      </c>
      <c r="N1733" s="104">
        <f t="shared" si="119"/>
        <v>10489.1304</v>
      </c>
      <c r="O1733" s="105">
        <v>45620</v>
      </c>
      <c r="P1733" s="106" t="s">
        <v>108</v>
      </c>
      <c r="Q1733" s="106" t="s">
        <v>2295</v>
      </c>
      <c r="R1733" s="94" t="s">
        <v>466</v>
      </c>
      <c r="S1733" s="122" t="s">
        <v>261</v>
      </c>
      <c r="T1733" s="122" t="s">
        <v>179</v>
      </c>
      <c r="U1733" s="122" t="s">
        <v>262</v>
      </c>
      <c r="V1733" s="120" t="s">
        <v>70</v>
      </c>
      <c r="W1733" s="91" t="s">
        <v>467</v>
      </c>
      <c r="X1733" s="120" t="s">
        <v>45</v>
      </c>
      <c r="Y1733" s="132" t="s">
        <v>43</v>
      </c>
      <c r="Z1733" s="107" t="s">
        <v>43</v>
      </c>
      <c r="AA1733" s="43" t="s">
        <v>46</v>
      </c>
      <c r="AB1733" s="133" t="s">
        <v>2243</v>
      </c>
      <c r="AC1733" s="134" t="s">
        <v>73</v>
      </c>
      <c r="AD1733" s="69" t="s">
        <v>3589</v>
      </c>
      <c r="AE1733" s="145"/>
      <c r="AF1733" s="135"/>
    </row>
    <row r="1734" s="69" customFormat="1" customHeight="1" spans="1:32">
      <c r="A1734" s="91" t="s">
        <v>4554</v>
      </c>
      <c r="B1734" s="91" t="s">
        <v>4190</v>
      </c>
      <c r="C1734" s="92">
        <v>45590</v>
      </c>
      <c r="D1734" s="93" t="s">
        <v>60</v>
      </c>
      <c r="E1734" s="91" t="s">
        <v>61</v>
      </c>
      <c r="F1734" s="94" t="s">
        <v>4555</v>
      </c>
      <c r="G1734" s="94" t="s">
        <v>564</v>
      </c>
      <c r="H1734" s="94"/>
      <c r="I1734" s="94" t="s">
        <v>37</v>
      </c>
      <c r="J1734" s="94" t="s">
        <v>65</v>
      </c>
      <c r="K1734" s="102">
        <v>4049.73</v>
      </c>
      <c r="L1734" s="107" t="s">
        <v>39</v>
      </c>
      <c r="M1734" s="103">
        <v>7.0709</v>
      </c>
      <c r="N1734" s="104">
        <f t="shared" si="119"/>
        <v>28635.235857</v>
      </c>
      <c r="O1734" s="105">
        <v>45620</v>
      </c>
      <c r="P1734" s="106">
        <v>1205.63</v>
      </c>
      <c r="Q1734" s="106" t="s">
        <v>2373</v>
      </c>
      <c r="R1734" s="94" t="s">
        <v>565</v>
      </c>
      <c r="S1734" s="94" t="s">
        <v>68</v>
      </c>
      <c r="T1734" s="94" t="s">
        <v>566</v>
      </c>
      <c r="U1734" s="94" t="s">
        <v>43</v>
      </c>
      <c r="V1734" s="120" t="s">
        <v>70</v>
      </c>
      <c r="W1734" s="91" t="s">
        <v>567</v>
      </c>
      <c r="X1734" s="120" t="s">
        <v>45</v>
      </c>
      <c r="Y1734" s="132" t="s">
        <v>43</v>
      </c>
      <c r="Z1734" s="91" t="s">
        <v>43</v>
      </c>
      <c r="AA1734" s="138" t="s">
        <v>46</v>
      </c>
      <c r="AB1734" s="133" t="s">
        <v>113</v>
      </c>
      <c r="AC1734" s="136" t="s">
        <v>73</v>
      </c>
      <c r="AE1734" s="145"/>
      <c r="AF1734" s="135"/>
    </row>
    <row r="1735" s="69" customFormat="1" customHeight="1" spans="1:32">
      <c r="A1735" s="91" t="s">
        <v>4472</v>
      </c>
      <c r="B1735" s="91" t="s">
        <v>4190</v>
      </c>
      <c r="C1735" s="92">
        <v>45590</v>
      </c>
      <c r="D1735" s="93" t="s">
        <v>33</v>
      </c>
      <c r="E1735" s="91" t="s">
        <v>34</v>
      </c>
      <c r="F1735" s="94" t="s">
        <v>4473</v>
      </c>
      <c r="G1735" s="94" t="s">
        <v>4474</v>
      </c>
      <c r="H1735" s="94"/>
      <c r="I1735" s="94" t="s">
        <v>37</v>
      </c>
      <c r="J1735" s="94" t="s">
        <v>2367</v>
      </c>
      <c r="K1735" s="102">
        <v>1586</v>
      </c>
      <c r="L1735" s="107" t="s">
        <v>39</v>
      </c>
      <c r="M1735" s="103">
        <v>7.0709</v>
      </c>
      <c r="N1735" s="104">
        <f t="shared" ref="N1735:N1741" si="120">K1735*M1735</f>
        <v>11214.4474</v>
      </c>
      <c r="O1735" s="105">
        <v>45604</v>
      </c>
      <c r="P1735" s="106" t="s">
        <v>108</v>
      </c>
      <c r="Q1735" s="106" t="s">
        <v>2368</v>
      </c>
      <c r="R1735" s="94" t="s">
        <v>4556</v>
      </c>
      <c r="S1735" s="94" t="s">
        <v>93</v>
      </c>
      <c r="T1735" s="94" t="s">
        <v>43</v>
      </c>
      <c r="U1735" s="94" t="s">
        <v>43</v>
      </c>
      <c r="V1735" s="120" t="s">
        <v>70</v>
      </c>
      <c r="W1735" s="91" t="s">
        <v>4557</v>
      </c>
      <c r="X1735" s="120" t="s">
        <v>45</v>
      </c>
      <c r="Y1735" s="132" t="s">
        <v>43</v>
      </c>
      <c r="Z1735" s="91" t="s">
        <v>43</v>
      </c>
      <c r="AA1735" s="43" t="s">
        <v>46</v>
      </c>
      <c r="AB1735" s="133" t="s">
        <v>2371</v>
      </c>
      <c r="AC1735" s="134" t="s">
        <v>73</v>
      </c>
      <c r="AE1735" s="145"/>
      <c r="AF1735" s="135"/>
    </row>
    <row r="1736" s="70" customFormat="1" customHeight="1" spans="1:32">
      <c r="A1736" s="91" t="s">
        <v>4265</v>
      </c>
      <c r="B1736" s="91" t="s">
        <v>4190</v>
      </c>
      <c r="C1736" s="92">
        <v>45590</v>
      </c>
      <c r="D1736" s="93" t="s">
        <v>49</v>
      </c>
      <c r="E1736" s="91" t="s">
        <v>305</v>
      </c>
      <c r="F1736" s="94" t="s">
        <v>4266</v>
      </c>
      <c r="G1736" s="94" t="s">
        <v>307</v>
      </c>
      <c r="H1736" s="94"/>
      <c r="I1736" s="94" t="s">
        <v>79</v>
      </c>
      <c r="J1736" s="94" t="s">
        <v>308</v>
      </c>
      <c r="K1736" s="102">
        <v>5600</v>
      </c>
      <c r="L1736" s="40" t="s">
        <v>157</v>
      </c>
      <c r="M1736" s="109">
        <v>0.91042</v>
      </c>
      <c r="N1736" s="104">
        <f t="shared" si="120"/>
        <v>5098.352</v>
      </c>
      <c r="O1736" s="108">
        <v>45595</v>
      </c>
      <c r="P1736" s="110" t="s">
        <v>108</v>
      </c>
      <c r="Q1736" s="106" t="s">
        <v>158</v>
      </c>
      <c r="R1736" s="94" t="s">
        <v>641</v>
      </c>
      <c r="S1736" s="95" t="s">
        <v>192</v>
      </c>
      <c r="T1736" s="95" t="s">
        <v>43</v>
      </c>
      <c r="U1736" s="95" t="s">
        <v>43</v>
      </c>
      <c r="V1736" s="121" t="s">
        <v>193</v>
      </c>
      <c r="W1736" s="91" t="s">
        <v>43</v>
      </c>
      <c r="X1736" s="120" t="s">
        <v>45</v>
      </c>
      <c r="Y1736" s="132" t="s">
        <v>43</v>
      </c>
      <c r="Z1736" s="107" t="s">
        <v>43</v>
      </c>
      <c r="AA1736" s="138" t="s">
        <v>1805</v>
      </c>
      <c r="AB1736" s="133"/>
      <c r="AC1736" s="136"/>
      <c r="AE1736" s="140"/>
      <c r="AF1736" s="140"/>
    </row>
    <row r="1737" s="69" customFormat="1" customHeight="1" spans="1:32">
      <c r="A1737" s="91" t="s">
        <v>4294</v>
      </c>
      <c r="B1737" s="91" t="s">
        <v>4190</v>
      </c>
      <c r="C1737" s="92">
        <v>45590</v>
      </c>
      <c r="D1737" s="93" t="s">
        <v>33</v>
      </c>
      <c r="E1737" s="91" t="s">
        <v>34</v>
      </c>
      <c r="F1737" s="94" t="s">
        <v>4295</v>
      </c>
      <c r="G1737" s="94" t="s">
        <v>452</v>
      </c>
      <c r="H1737" s="94"/>
      <c r="I1737" s="94" t="s">
        <v>37</v>
      </c>
      <c r="J1737" s="94" t="s">
        <v>38</v>
      </c>
      <c r="K1737" s="102">
        <v>1908.2</v>
      </c>
      <c r="L1737" s="107" t="s">
        <v>39</v>
      </c>
      <c r="M1737" s="103">
        <v>7.0709</v>
      </c>
      <c r="N1737" s="104">
        <f t="shared" si="120"/>
        <v>13492.69138</v>
      </c>
      <c r="O1737" s="105">
        <v>45595</v>
      </c>
      <c r="P1737" s="106" t="s">
        <v>108</v>
      </c>
      <c r="Q1737" s="106" t="s">
        <v>4558</v>
      </c>
      <c r="R1737" s="94" t="s">
        <v>453</v>
      </c>
      <c r="S1737" s="94" t="s">
        <v>93</v>
      </c>
      <c r="T1737" s="94" t="s">
        <v>43</v>
      </c>
      <c r="U1737" s="94" t="s">
        <v>43</v>
      </c>
      <c r="V1737" s="120" t="s">
        <v>70</v>
      </c>
      <c r="W1737" s="91" t="s">
        <v>454</v>
      </c>
      <c r="X1737" s="121" t="s">
        <v>45</v>
      </c>
      <c r="Y1737" s="137" t="s">
        <v>43</v>
      </c>
      <c r="Z1737" s="40" t="s">
        <v>43</v>
      </c>
      <c r="AA1737" s="43" t="s">
        <v>46</v>
      </c>
      <c r="AB1737" s="133" t="s">
        <v>47</v>
      </c>
      <c r="AC1737" s="134"/>
      <c r="AE1737" s="145"/>
      <c r="AF1737" s="135"/>
    </row>
    <row r="1738" s="69" customFormat="1" customHeight="1" spans="1:32">
      <c r="A1738" s="91" t="s">
        <v>4559</v>
      </c>
      <c r="B1738" s="91" t="s">
        <v>4190</v>
      </c>
      <c r="C1738" s="92">
        <v>45590</v>
      </c>
      <c r="D1738" s="93" t="s">
        <v>60</v>
      </c>
      <c r="E1738" s="91" t="s">
        <v>61</v>
      </c>
      <c r="F1738" s="94" t="s">
        <v>4560</v>
      </c>
      <c r="G1738" s="94" t="s">
        <v>376</v>
      </c>
      <c r="H1738" s="94"/>
      <c r="I1738" s="94" t="s">
        <v>37</v>
      </c>
      <c r="J1738" s="94" t="s">
        <v>65</v>
      </c>
      <c r="K1738" s="102">
        <v>50502.19</v>
      </c>
      <c r="L1738" s="107" t="s">
        <v>39</v>
      </c>
      <c r="M1738" s="103">
        <v>7.0709</v>
      </c>
      <c r="N1738" s="104">
        <f t="shared" si="120"/>
        <v>357095.935271</v>
      </c>
      <c r="O1738" s="105">
        <v>45619</v>
      </c>
      <c r="P1738" s="106">
        <v>15362.6</v>
      </c>
      <c r="Q1738" s="106" t="s">
        <v>4561</v>
      </c>
      <c r="R1738" s="94" t="s">
        <v>378</v>
      </c>
      <c r="S1738" s="94" t="s">
        <v>68</v>
      </c>
      <c r="T1738" s="94" t="s">
        <v>379</v>
      </c>
      <c r="U1738" s="94" t="s">
        <v>43</v>
      </c>
      <c r="V1738" s="120" t="s">
        <v>70</v>
      </c>
      <c r="W1738" s="91" t="s">
        <v>380</v>
      </c>
      <c r="X1738" s="120" t="s">
        <v>45</v>
      </c>
      <c r="Y1738" s="137" t="s">
        <v>43</v>
      </c>
      <c r="Z1738" s="107" t="s">
        <v>43</v>
      </c>
      <c r="AA1738" s="138" t="s">
        <v>46</v>
      </c>
      <c r="AB1738" s="133" t="s">
        <v>113</v>
      </c>
      <c r="AC1738" s="136" t="s">
        <v>73</v>
      </c>
      <c r="AE1738" s="135"/>
      <c r="AF1738" s="135"/>
    </row>
    <row r="1739" s="69" customFormat="1" customHeight="1" spans="1:32">
      <c r="A1739" s="91" t="s">
        <v>4562</v>
      </c>
      <c r="B1739" s="91" t="s">
        <v>4190</v>
      </c>
      <c r="C1739" s="92">
        <v>45590</v>
      </c>
      <c r="D1739" s="93" t="s">
        <v>75</v>
      </c>
      <c r="E1739" s="91" t="s">
        <v>279</v>
      </c>
      <c r="F1739" s="94" t="s">
        <v>4563</v>
      </c>
      <c r="G1739" s="94" t="s">
        <v>589</v>
      </c>
      <c r="H1739" s="94"/>
      <c r="I1739" s="94" t="s">
        <v>79</v>
      </c>
      <c r="J1739" s="94" t="s">
        <v>322</v>
      </c>
      <c r="K1739" s="102">
        <v>31246</v>
      </c>
      <c r="L1739" s="107" t="s">
        <v>39</v>
      </c>
      <c r="M1739" s="103">
        <v>7.0709</v>
      </c>
      <c r="N1739" s="104">
        <f t="shared" si="120"/>
        <v>220937.3414</v>
      </c>
      <c r="O1739" s="105">
        <v>45619</v>
      </c>
      <c r="P1739" s="110" t="s">
        <v>108</v>
      </c>
      <c r="Q1739" s="106" t="s">
        <v>590</v>
      </c>
      <c r="R1739" s="94" t="s">
        <v>591</v>
      </c>
      <c r="S1739" s="122" t="s">
        <v>261</v>
      </c>
      <c r="T1739" s="122" t="s">
        <v>179</v>
      </c>
      <c r="U1739" s="122" t="s">
        <v>262</v>
      </c>
      <c r="V1739" s="120">
        <v>150000</v>
      </c>
      <c r="W1739" s="91" t="s">
        <v>592</v>
      </c>
      <c r="X1739" s="120" t="s">
        <v>45</v>
      </c>
      <c r="Y1739" s="132" t="s">
        <v>43</v>
      </c>
      <c r="Z1739" s="91" t="s">
        <v>43</v>
      </c>
      <c r="AA1739" s="138" t="s">
        <v>163</v>
      </c>
      <c r="AB1739" s="133" t="s">
        <v>113</v>
      </c>
      <c r="AC1739" s="136" t="s">
        <v>73</v>
      </c>
      <c r="AE1739" s="145"/>
      <c r="AF1739" s="135"/>
    </row>
    <row r="1740" s="69" customFormat="1" customHeight="1" spans="1:32">
      <c r="A1740" s="91" t="s">
        <v>4564</v>
      </c>
      <c r="B1740" s="91" t="s">
        <v>4190</v>
      </c>
      <c r="C1740" s="92">
        <v>45590</v>
      </c>
      <c r="D1740" s="93" t="s">
        <v>60</v>
      </c>
      <c r="E1740" s="91" t="s">
        <v>2627</v>
      </c>
      <c r="F1740" s="94" t="s">
        <v>4466</v>
      </c>
      <c r="G1740" s="94" t="s">
        <v>87</v>
      </c>
      <c r="H1740" s="94"/>
      <c r="I1740" s="94" t="s">
        <v>79</v>
      </c>
      <c r="J1740" s="94" t="s">
        <v>88</v>
      </c>
      <c r="K1740" s="102">
        <v>18300</v>
      </c>
      <c r="L1740" s="107" t="s">
        <v>89</v>
      </c>
      <c r="M1740" s="102">
        <v>1</v>
      </c>
      <c r="N1740" s="104">
        <f t="shared" si="120"/>
        <v>18300</v>
      </c>
      <c r="O1740" s="108">
        <v>45608</v>
      </c>
      <c r="P1740" s="106" t="s">
        <v>4565</v>
      </c>
      <c r="Q1740" s="106" t="s">
        <v>3418</v>
      </c>
      <c r="R1740" s="95" t="s">
        <v>92</v>
      </c>
      <c r="S1740" s="122" t="s">
        <v>261</v>
      </c>
      <c r="T1740" s="122" t="s">
        <v>3587</v>
      </c>
      <c r="U1740" s="122" t="s">
        <v>262</v>
      </c>
      <c r="V1740" s="121">
        <v>200000</v>
      </c>
      <c r="W1740" s="120" t="s">
        <v>94</v>
      </c>
      <c r="X1740" s="120" t="s">
        <v>45</v>
      </c>
      <c r="Y1740" s="132" t="s">
        <v>43</v>
      </c>
      <c r="Z1740" s="91" t="s">
        <v>43</v>
      </c>
      <c r="AA1740" s="43" t="s">
        <v>46</v>
      </c>
      <c r="AB1740" s="133" t="s">
        <v>47</v>
      </c>
      <c r="AC1740" s="134"/>
      <c r="AD1740" s="134" t="s">
        <v>4566</v>
      </c>
      <c r="AE1740" s="145"/>
      <c r="AF1740" s="135"/>
    </row>
    <row r="1741" s="69" customFormat="1" customHeight="1" spans="1:32">
      <c r="A1741" s="91" t="s">
        <v>4564</v>
      </c>
      <c r="B1741" s="91" t="s">
        <v>4190</v>
      </c>
      <c r="C1741" s="92">
        <v>45590</v>
      </c>
      <c r="D1741" s="93" t="s">
        <v>60</v>
      </c>
      <c r="E1741" s="91" t="s">
        <v>2627</v>
      </c>
      <c r="F1741" s="94" t="s">
        <v>4466</v>
      </c>
      <c r="G1741" s="94" t="s">
        <v>87</v>
      </c>
      <c r="H1741" s="94"/>
      <c r="I1741" s="94" t="s">
        <v>79</v>
      </c>
      <c r="J1741" s="94" t="s">
        <v>88</v>
      </c>
      <c r="K1741" s="102">
        <v>8512.5</v>
      </c>
      <c r="L1741" s="107" t="s">
        <v>89</v>
      </c>
      <c r="M1741" s="102">
        <v>1</v>
      </c>
      <c r="N1741" s="104">
        <f t="shared" si="120"/>
        <v>8512.5</v>
      </c>
      <c r="O1741" s="108">
        <v>45618</v>
      </c>
      <c r="P1741" s="106" t="s">
        <v>4296</v>
      </c>
      <c r="Q1741" s="106" t="s">
        <v>3418</v>
      </c>
      <c r="R1741" s="95" t="s">
        <v>92</v>
      </c>
      <c r="S1741" s="122" t="s">
        <v>261</v>
      </c>
      <c r="T1741" s="122" t="s">
        <v>3587</v>
      </c>
      <c r="U1741" s="122" t="s">
        <v>262</v>
      </c>
      <c r="V1741" s="121">
        <v>200000</v>
      </c>
      <c r="W1741" s="120" t="s">
        <v>94</v>
      </c>
      <c r="X1741" s="120" t="s">
        <v>45</v>
      </c>
      <c r="Y1741" s="132" t="s">
        <v>43</v>
      </c>
      <c r="Z1741" s="91" t="s">
        <v>43</v>
      </c>
      <c r="AA1741" s="43" t="s">
        <v>46</v>
      </c>
      <c r="AB1741" s="133" t="s">
        <v>47</v>
      </c>
      <c r="AC1741" s="134"/>
      <c r="AD1741" s="134" t="s">
        <v>3235</v>
      </c>
      <c r="AE1741" s="145"/>
      <c r="AF1741" s="135"/>
    </row>
    <row r="1742" s="69" customFormat="1" customHeight="1" spans="1:32">
      <c r="A1742" s="91" t="s">
        <v>4567</v>
      </c>
      <c r="B1742" s="91" t="s">
        <v>4190</v>
      </c>
      <c r="C1742" s="92">
        <v>45590</v>
      </c>
      <c r="D1742" s="93" t="s">
        <v>49</v>
      </c>
      <c r="E1742" s="91" t="s">
        <v>305</v>
      </c>
      <c r="F1742" s="94" t="s">
        <v>4568</v>
      </c>
      <c r="G1742" s="94" t="s">
        <v>600</v>
      </c>
      <c r="H1742" s="95"/>
      <c r="I1742" s="95" t="s">
        <v>258</v>
      </c>
      <c r="J1742" s="95" t="s">
        <v>601</v>
      </c>
      <c r="K1742" s="102">
        <v>2345.65</v>
      </c>
      <c r="L1742" s="107" t="s">
        <v>39</v>
      </c>
      <c r="M1742" s="103">
        <v>7.0709</v>
      </c>
      <c r="N1742" s="104">
        <f t="shared" ref="N1742:N1756" si="121">K1742*M1742</f>
        <v>16585.856585</v>
      </c>
      <c r="O1742" s="108">
        <v>45604</v>
      </c>
      <c r="P1742" s="110" t="s">
        <v>108</v>
      </c>
      <c r="Q1742" s="95" t="s">
        <v>2635</v>
      </c>
      <c r="R1742" s="95" t="s">
        <v>4569</v>
      </c>
      <c r="S1742" s="95" t="s">
        <v>93</v>
      </c>
      <c r="T1742" s="95" t="s">
        <v>43</v>
      </c>
      <c r="U1742" s="95" t="s">
        <v>43</v>
      </c>
      <c r="V1742" s="120">
        <v>200000</v>
      </c>
      <c r="W1742" s="91" t="s">
        <v>604</v>
      </c>
      <c r="X1742" s="120" t="s">
        <v>4570</v>
      </c>
      <c r="Y1742" s="132">
        <v>1</v>
      </c>
      <c r="Z1742" s="107" t="s">
        <v>246</v>
      </c>
      <c r="AA1742" s="138" t="s">
        <v>46</v>
      </c>
      <c r="AB1742" s="133" t="s">
        <v>47</v>
      </c>
      <c r="AC1742" s="134"/>
      <c r="AE1742" s="135"/>
      <c r="AF1742" s="135"/>
    </row>
    <row r="1743" s="69" customFormat="1" customHeight="1" spans="1:32">
      <c r="A1743" s="91" t="s">
        <v>4357</v>
      </c>
      <c r="B1743" s="91" t="s">
        <v>4190</v>
      </c>
      <c r="C1743" s="92">
        <v>45590</v>
      </c>
      <c r="D1743" s="93" t="s">
        <v>49</v>
      </c>
      <c r="E1743" s="91" t="s">
        <v>311</v>
      </c>
      <c r="F1743" s="94" t="s">
        <v>4358</v>
      </c>
      <c r="G1743" s="94" t="s">
        <v>313</v>
      </c>
      <c r="H1743" s="94"/>
      <c r="I1743" s="94" t="s">
        <v>53</v>
      </c>
      <c r="J1743" s="94" t="s">
        <v>314</v>
      </c>
      <c r="K1743" s="102">
        <v>6624.2</v>
      </c>
      <c r="L1743" s="107" t="s">
        <v>39</v>
      </c>
      <c r="M1743" s="103">
        <v>7.0709</v>
      </c>
      <c r="N1743" s="104">
        <f t="shared" si="121"/>
        <v>46839.05578</v>
      </c>
      <c r="O1743" s="105" t="s">
        <v>4571</v>
      </c>
      <c r="P1743" s="106" t="s">
        <v>108</v>
      </c>
      <c r="Q1743" s="106" t="s">
        <v>2541</v>
      </c>
      <c r="R1743" s="94" t="s">
        <v>315</v>
      </c>
      <c r="S1743" s="94" t="s">
        <v>93</v>
      </c>
      <c r="T1743" s="94" t="s">
        <v>43</v>
      </c>
      <c r="U1743" s="94" t="s">
        <v>43</v>
      </c>
      <c r="V1743" s="120">
        <v>400000</v>
      </c>
      <c r="W1743" s="91" t="s">
        <v>316</v>
      </c>
      <c r="X1743" s="120" t="s">
        <v>45</v>
      </c>
      <c r="Y1743" s="132" t="s">
        <v>43</v>
      </c>
      <c r="Z1743" s="107" t="s">
        <v>43</v>
      </c>
      <c r="AA1743" s="138" t="s">
        <v>46</v>
      </c>
      <c r="AB1743" s="133" t="s">
        <v>317</v>
      </c>
      <c r="AC1743" s="134" t="s">
        <v>73</v>
      </c>
      <c r="AD1743" s="136" t="s">
        <v>318</v>
      </c>
      <c r="AE1743" s="135"/>
      <c r="AF1743" s="135"/>
    </row>
    <row r="1744" s="69" customFormat="1" customHeight="1" spans="1:32">
      <c r="A1744" s="91" t="s">
        <v>4572</v>
      </c>
      <c r="B1744" s="91" t="s">
        <v>4190</v>
      </c>
      <c r="C1744" s="92">
        <v>45590</v>
      </c>
      <c r="D1744" s="93" t="s">
        <v>33</v>
      </c>
      <c r="E1744" s="91" t="s">
        <v>34</v>
      </c>
      <c r="F1744" s="94" t="s">
        <v>4573</v>
      </c>
      <c r="G1744" s="94" t="s">
        <v>4574</v>
      </c>
      <c r="H1744" s="94"/>
      <c r="I1744" s="94" t="s">
        <v>37</v>
      </c>
      <c r="J1744" s="94" t="s">
        <v>38</v>
      </c>
      <c r="K1744" s="102">
        <v>17692.22</v>
      </c>
      <c r="L1744" s="107" t="s">
        <v>39</v>
      </c>
      <c r="M1744" s="103">
        <v>7.0709</v>
      </c>
      <c r="N1744" s="104">
        <f t="shared" si="121"/>
        <v>125099.918398</v>
      </c>
      <c r="O1744" s="105">
        <v>45615</v>
      </c>
      <c r="P1744" s="106">
        <v>8829.11</v>
      </c>
      <c r="Q1744" s="106" t="s">
        <v>4575</v>
      </c>
      <c r="R1744" s="94" t="s">
        <v>4576</v>
      </c>
      <c r="S1744" s="94" t="s">
        <v>93</v>
      </c>
      <c r="T1744" s="94" t="s">
        <v>43</v>
      </c>
      <c r="U1744" s="94" t="s">
        <v>43</v>
      </c>
      <c r="V1744" s="123" t="s">
        <v>286</v>
      </c>
      <c r="W1744" s="124" t="s">
        <v>43</v>
      </c>
      <c r="X1744" s="120" t="s">
        <v>4577</v>
      </c>
      <c r="Y1744" s="132">
        <v>1</v>
      </c>
      <c r="Z1744" s="91" t="s">
        <v>246</v>
      </c>
      <c r="AA1744" s="43" t="s">
        <v>46</v>
      </c>
      <c r="AB1744" s="133" t="s">
        <v>47</v>
      </c>
      <c r="AC1744" s="134"/>
      <c r="AE1744" s="145"/>
      <c r="AF1744" s="135"/>
    </row>
    <row r="1745" s="69" customFormat="1" customHeight="1" spans="1:32">
      <c r="A1745" s="91" t="s">
        <v>4578</v>
      </c>
      <c r="B1745" s="91" t="s">
        <v>4190</v>
      </c>
      <c r="C1745" s="92">
        <v>45590</v>
      </c>
      <c r="D1745" s="93" t="s">
        <v>49</v>
      </c>
      <c r="E1745" s="91" t="s">
        <v>142</v>
      </c>
      <c r="F1745" s="94" t="s">
        <v>4579</v>
      </c>
      <c r="G1745" s="94" t="s">
        <v>797</v>
      </c>
      <c r="H1745" s="94"/>
      <c r="I1745" s="94" t="s">
        <v>37</v>
      </c>
      <c r="J1745" s="94" t="s">
        <v>150</v>
      </c>
      <c r="K1745" s="102">
        <v>7000</v>
      </c>
      <c r="L1745" s="107" t="s">
        <v>39</v>
      </c>
      <c r="M1745" s="103">
        <v>7.0709</v>
      </c>
      <c r="N1745" s="104">
        <f t="shared" si="121"/>
        <v>49496.3</v>
      </c>
      <c r="O1745" s="105">
        <v>45621</v>
      </c>
      <c r="P1745" s="106" t="s">
        <v>108</v>
      </c>
      <c r="Q1745" s="106" t="s">
        <v>798</v>
      </c>
      <c r="R1745" s="94" t="s">
        <v>799</v>
      </c>
      <c r="S1745" s="94" t="s">
        <v>68</v>
      </c>
      <c r="T1745" s="94" t="s">
        <v>3800</v>
      </c>
      <c r="U1745" s="94" t="s">
        <v>43</v>
      </c>
      <c r="V1745" s="120" t="s">
        <v>70</v>
      </c>
      <c r="W1745" s="91" t="s">
        <v>800</v>
      </c>
      <c r="X1745" s="120" t="s">
        <v>45</v>
      </c>
      <c r="Y1745" s="132" t="s">
        <v>43</v>
      </c>
      <c r="Z1745" s="91" t="s">
        <v>43</v>
      </c>
      <c r="AA1745" s="138" t="s">
        <v>46</v>
      </c>
      <c r="AB1745" s="133" t="s">
        <v>113</v>
      </c>
      <c r="AC1745" s="136" t="s">
        <v>73</v>
      </c>
      <c r="AE1745" s="145"/>
      <c r="AF1745" s="135"/>
    </row>
    <row r="1746" s="69" customFormat="1" customHeight="1" spans="1:32">
      <c r="A1746" s="91" t="s">
        <v>4580</v>
      </c>
      <c r="B1746" s="91" t="s">
        <v>4190</v>
      </c>
      <c r="C1746" s="92">
        <v>45590</v>
      </c>
      <c r="D1746" s="93" t="s">
        <v>33</v>
      </c>
      <c r="E1746" s="91" t="s">
        <v>34</v>
      </c>
      <c r="F1746" s="94" t="s">
        <v>4581</v>
      </c>
      <c r="G1746" s="94" t="s">
        <v>4582</v>
      </c>
      <c r="H1746" s="94"/>
      <c r="I1746" s="94" t="s">
        <v>37</v>
      </c>
      <c r="J1746" s="94" t="s">
        <v>38</v>
      </c>
      <c r="K1746" s="102">
        <v>2960</v>
      </c>
      <c r="L1746" s="107" t="s">
        <v>39</v>
      </c>
      <c r="M1746" s="103">
        <v>7.0709</v>
      </c>
      <c r="N1746" s="104">
        <f t="shared" si="121"/>
        <v>20929.864</v>
      </c>
      <c r="O1746" s="105">
        <v>45604</v>
      </c>
      <c r="P1746" s="106">
        <v>2960</v>
      </c>
      <c r="Q1746" s="106" t="s">
        <v>40</v>
      </c>
      <c r="R1746" s="94" t="s">
        <v>4583</v>
      </c>
      <c r="S1746" s="94" t="s">
        <v>42</v>
      </c>
      <c r="T1746" s="94" t="s">
        <v>43</v>
      </c>
      <c r="U1746" s="94" t="s">
        <v>43</v>
      </c>
      <c r="V1746" s="120" t="s">
        <v>44</v>
      </c>
      <c r="W1746" s="91" t="s">
        <v>43</v>
      </c>
      <c r="X1746" s="120" t="s">
        <v>45</v>
      </c>
      <c r="Y1746" s="132" t="s">
        <v>43</v>
      </c>
      <c r="Z1746" s="91" t="s">
        <v>43</v>
      </c>
      <c r="AA1746" s="43" t="s">
        <v>46</v>
      </c>
      <c r="AB1746" s="133" t="s">
        <v>461</v>
      </c>
      <c r="AC1746" s="134" t="s">
        <v>73</v>
      </c>
      <c r="AE1746" s="145"/>
      <c r="AF1746" s="135"/>
    </row>
    <row r="1747" s="69" customFormat="1" customHeight="1" spans="1:32">
      <c r="A1747" s="91" t="s">
        <v>4334</v>
      </c>
      <c r="B1747" s="91" t="s">
        <v>4190</v>
      </c>
      <c r="C1747" s="92">
        <v>45590</v>
      </c>
      <c r="D1747" s="93" t="s">
        <v>60</v>
      </c>
      <c r="E1747" s="91" t="s">
        <v>212</v>
      </c>
      <c r="F1747" s="94" t="s">
        <v>4335</v>
      </c>
      <c r="G1747" s="94" t="s">
        <v>214</v>
      </c>
      <c r="H1747" s="95"/>
      <c r="I1747" s="95" t="s">
        <v>53</v>
      </c>
      <c r="J1747" s="95" t="s">
        <v>88</v>
      </c>
      <c r="K1747" s="102">
        <v>13505.68</v>
      </c>
      <c r="L1747" s="107" t="s">
        <v>39</v>
      </c>
      <c r="M1747" s="103">
        <v>7.0709</v>
      </c>
      <c r="N1747" s="104">
        <f t="shared" si="121"/>
        <v>95497.312712</v>
      </c>
      <c r="O1747" s="108" t="s">
        <v>4584</v>
      </c>
      <c r="P1747" s="110" t="s">
        <v>108</v>
      </c>
      <c r="Q1747" s="110" t="s">
        <v>215</v>
      </c>
      <c r="R1747" s="95" t="s">
        <v>216</v>
      </c>
      <c r="S1747" s="94" t="s">
        <v>93</v>
      </c>
      <c r="T1747" s="94" t="s">
        <v>43</v>
      </c>
      <c r="U1747" s="94" t="s">
        <v>43</v>
      </c>
      <c r="V1747" s="121">
        <v>150000</v>
      </c>
      <c r="W1747" s="91" t="s">
        <v>217</v>
      </c>
      <c r="X1747" s="120" t="s">
        <v>45</v>
      </c>
      <c r="Y1747" s="132" t="s">
        <v>43</v>
      </c>
      <c r="Z1747" s="91" t="s">
        <v>43</v>
      </c>
      <c r="AA1747" s="55" t="s">
        <v>46</v>
      </c>
      <c r="AB1747" s="133" t="s">
        <v>72</v>
      </c>
      <c r="AC1747" s="136" t="s">
        <v>73</v>
      </c>
      <c r="AE1747" s="135"/>
      <c r="AF1747" s="135"/>
    </row>
    <row r="1748" s="70" customFormat="1" customHeight="1" spans="1:32">
      <c r="A1748" s="91" t="s">
        <v>4265</v>
      </c>
      <c r="B1748" s="91" t="s">
        <v>4190</v>
      </c>
      <c r="C1748" s="92">
        <v>45590</v>
      </c>
      <c r="D1748" s="93" t="s">
        <v>49</v>
      </c>
      <c r="E1748" s="91" t="s">
        <v>305</v>
      </c>
      <c r="F1748" s="94" t="s">
        <v>4266</v>
      </c>
      <c r="G1748" s="94" t="s">
        <v>307</v>
      </c>
      <c r="H1748" s="94"/>
      <c r="I1748" s="94" t="s">
        <v>79</v>
      </c>
      <c r="J1748" s="94" t="s">
        <v>308</v>
      </c>
      <c r="K1748" s="102">
        <v>12000</v>
      </c>
      <c r="L1748" s="40" t="s">
        <v>157</v>
      </c>
      <c r="M1748" s="109">
        <v>0.91042</v>
      </c>
      <c r="N1748" s="104">
        <f t="shared" si="121"/>
        <v>10925.04</v>
      </c>
      <c r="O1748" s="108">
        <v>45625</v>
      </c>
      <c r="P1748" s="110" t="s">
        <v>108</v>
      </c>
      <c r="Q1748" s="106" t="s">
        <v>158</v>
      </c>
      <c r="R1748" s="94" t="s">
        <v>641</v>
      </c>
      <c r="S1748" s="95" t="s">
        <v>192</v>
      </c>
      <c r="T1748" s="95" t="s">
        <v>43</v>
      </c>
      <c r="U1748" s="95" t="s">
        <v>43</v>
      </c>
      <c r="V1748" s="121" t="s">
        <v>193</v>
      </c>
      <c r="W1748" s="91" t="s">
        <v>43</v>
      </c>
      <c r="X1748" s="120" t="s">
        <v>45</v>
      </c>
      <c r="Y1748" s="132" t="s">
        <v>43</v>
      </c>
      <c r="Z1748" s="107" t="s">
        <v>43</v>
      </c>
      <c r="AA1748" s="138" t="s">
        <v>1805</v>
      </c>
      <c r="AB1748" s="133"/>
      <c r="AC1748" s="136"/>
      <c r="AE1748" s="140"/>
      <c r="AF1748" s="140"/>
    </row>
    <row r="1749" s="70" customFormat="1" customHeight="1" spans="1:32">
      <c r="A1749" s="91" t="s">
        <v>4265</v>
      </c>
      <c r="B1749" s="91" t="s">
        <v>4190</v>
      </c>
      <c r="C1749" s="92">
        <v>45590</v>
      </c>
      <c r="D1749" s="93" t="s">
        <v>49</v>
      </c>
      <c r="E1749" s="91" t="s">
        <v>305</v>
      </c>
      <c r="F1749" s="94" t="s">
        <v>4266</v>
      </c>
      <c r="G1749" s="94" t="s">
        <v>307</v>
      </c>
      <c r="H1749" s="94"/>
      <c r="I1749" s="94" t="s">
        <v>79</v>
      </c>
      <c r="J1749" s="94" t="s">
        <v>308</v>
      </c>
      <c r="K1749" s="102">
        <v>35600</v>
      </c>
      <c r="L1749" s="40" t="s">
        <v>157</v>
      </c>
      <c r="M1749" s="109">
        <v>0.91042</v>
      </c>
      <c r="N1749" s="104">
        <f t="shared" si="121"/>
        <v>32410.952</v>
      </c>
      <c r="O1749" s="108">
        <v>45625</v>
      </c>
      <c r="P1749" s="110" t="s">
        <v>108</v>
      </c>
      <c r="Q1749" s="106" t="s">
        <v>158</v>
      </c>
      <c r="R1749" s="94" t="s">
        <v>2877</v>
      </c>
      <c r="S1749" s="95" t="s">
        <v>192</v>
      </c>
      <c r="T1749" s="95" t="s">
        <v>43</v>
      </c>
      <c r="U1749" s="95" t="s">
        <v>43</v>
      </c>
      <c r="V1749" s="121" t="s">
        <v>193</v>
      </c>
      <c r="W1749" s="91" t="s">
        <v>43</v>
      </c>
      <c r="X1749" s="120" t="s">
        <v>45</v>
      </c>
      <c r="Y1749" s="132" t="s">
        <v>43</v>
      </c>
      <c r="Z1749" s="107" t="s">
        <v>43</v>
      </c>
      <c r="AA1749" s="138" t="s">
        <v>1805</v>
      </c>
      <c r="AB1749" s="133"/>
      <c r="AC1749" s="136"/>
      <c r="AE1749" s="140"/>
      <c r="AF1749" s="140"/>
    </row>
    <row r="1750" s="70" customFormat="1" customHeight="1" spans="1:32">
      <c r="A1750" s="91" t="s">
        <v>4265</v>
      </c>
      <c r="B1750" s="91" t="s">
        <v>4190</v>
      </c>
      <c r="C1750" s="92">
        <v>45590</v>
      </c>
      <c r="D1750" s="93" t="s">
        <v>49</v>
      </c>
      <c r="E1750" s="91" t="s">
        <v>305</v>
      </c>
      <c r="F1750" s="94" t="s">
        <v>4266</v>
      </c>
      <c r="G1750" s="94" t="s">
        <v>307</v>
      </c>
      <c r="H1750" s="94"/>
      <c r="I1750" s="94" t="s">
        <v>79</v>
      </c>
      <c r="J1750" s="94" t="s">
        <v>308</v>
      </c>
      <c r="K1750" s="102">
        <v>10000</v>
      </c>
      <c r="L1750" s="40" t="s">
        <v>157</v>
      </c>
      <c r="M1750" s="109">
        <v>0.91042</v>
      </c>
      <c r="N1750" s="104">
        <f t="shared" si="121"/>
        <v>9104.2</v>
      </c>
      <c r="O1750" s="108">
        <v>45625</v>
      </c>
      <c r="P1750" s="110" t="s">
        <v>108</v>
      </c>
      <c r="Q1750" s="106" t="s">
        <v>158</v>
      </c>
      <c r="R1750" s="94" t="s">
        <v>4585</v>
      </c>
      <c r="S1750" s="95" t="s">
        <v>192</v>
      </c>
      <c r="T1750" s="95" t="s">
        <v>43</v>
      </c>
      <c r="U1750" s="95" t="s">
        <v>43</v>
      </c>
      <c r="V1750" s="121" t="s">
        <v>193</v>
      </c>
      <c r="W1750" s="91" t="s">
        <v>43</v>
      </c>
      <c r="X1750" s="120" t="s">
        <v>45</v>
      </c>
      <c r="Y1750" s="132" t="s">
        <v>43</v>
      </c>
      <c r="Z1750" s="107" t="s">
        <v>43</v>
      </c>
      <c r="AA1750" s="138" t="s">
        <v>1805</v>
      </c>
      <c r="AB1750" s="133"/>
      <c r="AC1750" s="136"/>
      <c r="AE1750" s="140"/>
      <c r="AF1750" s="140"/>
    </row>
    <row r="1751" s="69" customFormat="1" customHeight="1" spans="1:32">
      <c r="A1751" s="91" t="s">
        <v>4586</v>
      </c>
      <c r="B1751" s="91" t="s">
        <v>4190</v>
      </c>
      <c r="C1751" s="92">
        <v>45590</v>
      </c>
      <c r="D1751" s="93" t="s">
        <v>75</v>
      </c>
      <c r="E1751" s="91" t="s">
        <v>856</v>
      </c>
      <c r="F1751" s="94" t="s">
        <v>4234</v>
      </c>
      <c r="G1751" s="94" t="s">
        <v>858</v>
      </c>
      <c r="H1751" s="94"/>
      <c r="I1751" s="94" t="s">
        <v>79</v>
      </c>
      <c r="J1751" s="94" t="s">
        <v>282</v>
      </c>
      <c r="K1751" s="102">
        <v>2033</v>
      </c>
      <c r="L1751" s="40" t="s">
        <v>39</v>
      </c>
      <c r="M1751" s="103">
        <v>7.0709</v>
      </c>
      <c r="N1751" s="104">
        <f t="shared" si="121"/>
        <v>14375.1397</v>
      </c>
      <c r="O1751" s="105">
        <v>45614</v>
      </c>
      <c r="P1751" s="110" t="s">
        <v>108</v>
      </c>
      <c r="Q1751" s="106" t="s">
        <v>4587</v>
      </c>
      <c r="R1751" s="94" t="s">
        <v>2657</v>
      </c>
      <c r="S1751" s="94" t="s">
        <v>93</v>
      </c>
      <c r="T1751" s="94" t="s">
        <v>927</v>
      </c>
      <c r="U1751" s="94" t="s">
        <v>43</v>
      </c>
      <c r="V1751" s="120" t="s">
        <v>70</v>
      </c>
      <c r="W1751" s="91" t="s">
        <v>2658</v>
      </c>
      <c r="X1751" s="120" t="s">
        <v>45</v>
      </c>
      <c r="Y1751" s="132" t="s">
        <v>43</v>
      </c>
      <c r="Z1751" s="107" t="s">
        <v>43</v>
      </c>
      <c r="AA1751" s="138" t="s">
        <v>46</v>
      </c>
      <c r="AB1751" s="133" t="s">
        <v>861</v>
      </c>
      <c r="AC1751" s="136" t="s">
        <v>73</v>
      </c>
      <c r="AE1751" s="145"/>
      <c r="AF1751" s="135"/>
    </row>
    <row r="1752" s="69" customFormat="1" customHeight="1" spans="1:32">
      <c r="A1752" s="91" t="s">
        <v>4588</v>
      </c>
      <c r="B1752" s="91" t="s">
        <v>4190</v>
      </c>
      <c r="C1752" s="92">
        <v>45590</v>
      </c>
      <c r="D1752" s="93" t="s">
        <v>75</v>
      </c>
      <c r="E1752" s="91" t="s">
        <v>76</v>
      </c>
      <c r="F1752" s="94" t="s">
        <v>4589</v>
      </c>
      <c r="G1752" s="94" t="s">
        <v>1213</v>
      </c>
      <c r="H1752" s="94"/>
      <c r="I1752" s="94" t="s">
        <v>53</v>
      </c>
      <c r="J1752" s="94" t="s">
        <v>80</v>
      </c>
      <c r="K1752" s="102">
        <v>24689.72</v>
      </c>
      <c r="L1752" s="107" t="s">
        <v>39</v>
      </c>
      <c r="M1752" s="103">
        <v>7.0709</v>
      </c>
      <c r="N1752" s="104">
        <f t="shared" si="121"/>
        <v>174578.541148</v>
      </c>
      <c r="O1752" s="105">
        <v>45616</v>
      </c>
      <c r="P1752" s="106">
        <v>7378</v>
      </c>
      <c r="Q1752" s="106" t="s">
        <v>4590</v>
      </c>
      <c r="R1752" s="94" t="s">
        <v>1214</v>
      </c>
      <c r="S1752" s="94" t="s">
        <v>42</v>
      </c>
      <c r="T1752" s="94" t="s">
        <v>43</v>
      </c>
      <c r="U1752" s="94" t="s">
        <v>43</v>
      </c>
      <c r="V1752" s="120">
        <v>150000</v>
      </c>
      <c r="W1752" s="91" t="s">
        <v>1215</v>
      </c>
      <c r="X1752" s="120" t="s">
        <v>45</v>
      </c>
      <c r="Y1752" s="132" t="s">
        <v>43</v>
      </c>
      <c r="Z1752" s="91" t="s">
        <v>43</v>
      </c>
      <c r="AA1752" s="43" t="s">
        <v>46</v>
      </c>
      <c r="AB1752" s="133" t="s">
        <v>47</v>
      </c>
      <c r="AC1752" s="134"/>
      <c r="AE1752" s="145"/>
      <c r="AF1752" s="135"/>
    </row>
    <row r="1753" s="69" customFormat="1" customHeight="1" spans="1:32">
      <c r="A1753" s="91" t="s">
        <v>4591</v>
      </c>
      <c r="B1753" s="91" t="s">
        <v>4190</v>
      </c>
      <c r="C1753" s="92">
        <v>45590</v>
      </c>
      <c r="D1753" s="93" t="s">
        <v>75</v>
      </c>
      <c r="E1753" s="91" t="s">
        <v>76</v>
      </c>
      <c r="F1753" s="94" t="s">
        <v>4592</v>
      </c>
      <c r="G1753" s="94" t="s">
        <v>237</v>
      </c>
      <c r="H1753" s="94"/>
      <c r="I1753" s="94" t="s">
        <v>79</v>
      </c>
      <c r="J1753" s="94" t="s">
        <v>80</v>
      </c>
      <c r="K1753" s="102">
        <v>19865.75</v>
      </c>
      <c r="L1753" s="107" t="s">
        <v>39</v>
      </c>
      <c r="M1753" s="103">
        <v>7.0709</v>
      </c>
      <c r="N1753" s="104">
        <f t="shared" si="121"/>
        <v>140468.731675</v>
      </c>
      <c r="O1753" s="105">
        <v>45616</v>
      </c>
      <c r="P1753" s="106">
        <v>5959.73</v>
      </c>
      <c r="Q1753" s="106" t="s">
        <v>4593</v>
      </c>
      <c r="R1753" s="94" t="s">
        <v>238</v>
      </c>
      <c r="S1753" s="94" t="s">
        <v>57</v>
      </c>
      <c r="T1753" s="94" t="s">
        <v>43</v>
      </c>
      <c r="U1753" s="94" t="s">
        <v>43</v>
      </c>
      <c r="V1753" s="120">
        <v>150000</v>
      </c>
      <c r="W1753" s="91" t="s">
        <v>239</v>
      </c>
      <c r="X1753" s="120" t="s">
        <v>45</v>
      </c>
      <c r="Y1753" s="132" t="s">
        <v>43</v>
      </c>
      <c r="Z1753" s="40" t="s">
        <v>43</v>
      </c>
      <c r="AA1753" s="43" t="s">
        <v>46</v>
      </c>
      <c r="AB1753" s="133" t="s">
        <v>47</v>
      </c>
      <c r="AC1753" s="134"/>
      <c r="AE1753" s="145"/>
      <c r="AF1753" s="135"/>
    </row>
    <row r="1754" s="69" customFormat="1" customHeight="1" spans="1:32">
      <c r="A1754" s="91" t="s">
        <v>4192</v>
      </c>
      <c r="B1754" s="91" t="s">
        <v>4190</v>
      </c>
      <c r="C1754" s="92">
        <v>45591</v>
      </c>
      <c r="D1754" s="93" t="s">
        <v>49</v>
      </c>
      <c r="E1754" s="91" t="s">
        <v>153</v>
      </c>
      <c r="F1754" s="94" t="s">
        <v>4193</v>
      </c>
      <c r="G1754" s="94" t="s">
        <v>155</v>
      </c>
      <c r="H1754" s="94"/>
      <c r="I1754" s="94" t="s">
        <v>79</v>
      </c>
      <c r="J1754" s="94" t="s">
        <v>156</v>
      </c>
      <c r="K1754" s="102">
        <v>140320</v>
      </c>
      <c r="L1754" s="40" t="s">
        <v>157</v>
      </c>
      <c r="M1754" s="109">
        <v>0.91042</v>
      </c>
      <c r="N1754" s="104">
        <f t="shared" si="121"/>
        <v>127750.1344</v>
      </c>
      <c r="O1754" s="108">
        <v>45624</v>
      </c>
      <c r="P1754" s="106" t="s">
        <v>108</v>
      </c>
      <c r="Q1754" s="106" t="s">
        <v>2183</v>
      </c>
      <c r="R1754" s="95" t="s">
        <v>814</v>
      </c>
      <c r="S1754" s="95" t="s">
        <v>68</v>
      </c>
      <c r="T1754" s="95" t="s">
        <v>160</v>
      </c>
      <c r="U1754" s="95" t="s">
        <v>161</v>
      </c>
      <c r="V1754" s="121">
        <v>1000000</v>
      </c>
      <c r="W1754" s="121" t="s">
        <v>162</v>
      </c>
      <c r="X1754" s="120" t="s">
        <v>45</v>
      </c>
      <c r="Y1754" s="132" t="s">
        <v>43</v>
      </c>
      <c r="Z1754" s="91" t="s">
        <v>43</v>
      </c>
      <c r="AA1754" s="138" t="s">
        <v>163</v>
      </c>
      <c r="AB1754" s="133" t="s">
        <v>2762</v>
      </c>
      <c r="AC1754" s="134"/>
      <c r="AE1754" s="135"/>
      <c r="AF1754" s="135"/>
    </row>
    <row r="1755" s="69" customFormat="1" customHeight="1" spans="1:32">
      <c r="A1755" s="91" t="s">
        <v>4594</v>
      </c>
      <c r="B1755" s="91" t="s">
        <v>4190</v>
      </c>
      <c r="C1755" s="92">
        <v>45591</v>
      </c>
      <c r="D1755" s="93" t="s">
        <v>60</v>
      </c>
      <c r="E1755" s="91" t="s">
        <v>61</v>
      </c>
      <c r="F1755" s="94" t="s">
        <v>4595</v>
      </c>
      <c r="G1755" s="94" t="s">
        <v>4596</v>
      </c>
      <c r="H1755" s="148" t="s">
        <v>2057</v>
      </c>
      <c r="I1755" s="94" t="s">
        <v>37</v>
      </c>
      <c r="J1755" s="94" t="s">
        <v>65</v>
      </c>
      <c r="K1755" s="102">
        <v>23865.87</v>
      </c>
      <c r="L1755" s="107" t="s">
        <v>39</v>
      </c>
      <c r="M1755" s="103">
        <v>7.0709</v>
      </c>
      <c r="N1755" s="104">
        <f t="shared" si="121"/>
        <v>168753.180183</v>
      </c>
      <c r="O1755" s="105">
        <v>45617</v>
      </c>
      <c r="P1755" s="106">
        <v>12152.19</v>
      </c>
      <c r="Q1755" s="106" t="s">
        <v>4597</v>
      </c>
      <c r="R1755" s="96" t="s">
        <v>4598</v>
      </c>
      <c r="S1755" s="122" t="s">
        <v>261</v>
      </c>
      <c r="T1755" s="122" t="s">
        <v>3587</v>
      </c>
      <c r="U1755" s="122" t="s">
        <v>262</v>
      </c>
      <c r="V1755" s="120" t="s">
        <v>70</v>
      </c>
      <c r="W1755" s="91" t="s">
        <v>4599</v>
      </c>
      <c r="X1755" s="120" t="s">
        <v>45</v>
      </c>
      <c r="Y1755" s="132" t="s">
        <v>43</v>
      </c>
      <c r="Z1755" s="91" t="s">
        <v>43</v>
      </c>
      <c r="AA1755" s="43" t="s">
        <v>46</v>
      </c>
      <c r="AB1755" s="133" t="s">
        <v>113</v>
      </c>
      <c r="AC1755" s="134"/>
      <c r="AE1755" s="145"/>
      <c r="AF1755" s="135"/>
    </row>
    <row r="1756" s="69" customFormat="1" customHeight="1" spans="1:32">
      <c r="A1756" s="91" t="s">
        <v>4600</v>
      </c>
      <c r="B1756" s="91" t="s">
        <v>4190</v>
      </c>
      <c r="C1756" s="92">
        <v>45593</v>
      </c>
      <c r="D1756" s="93" t="s">
        <v>60</v>
      </c>
      <c r="E1756" s="91" t="s">
        <v>2627</v>
      </c>
      <c r="F1756" s="94" t="s">
        <v>4601</v>
      </c>
      <c r="G1756" s="94" t="s">
        <v>87</v>
      </c>
      <c r="H1756" s="94"/>
      <c r="I1756" s="94" t="s">
        <v>79</v>
      </c>
      <c r="J1756" s="94" t="s">
        <v>88</v>
      </c>
      <c r="K1756" s="102">
        <v>589657.05</v>
      </c>
      <c r="L1756" s="107" t="s">
        <v>89</v>
      </c>
      <c r="M1756" s="102">
        <v>1</v>
      </c>
      <c r="N1756" s="104">
        <f t="shared" si="121"/>
        <v>589657.05</v>
      </c>
      <c r="O1756" s="108">
        <v>45622</v>
      </c>
      <c r="P1756" s="106" t="s">
        <v>4602</v>
      </c>
      <c r="Q1756" s="106" t="s">
        <v>4603</v>
      </c>
      <c r="R1756" s="95" t="s">
        <v>92</v>
      </c>
      <c r="S1756" s="122" t="s">
        <v>261</v>
      </c>
      <c r="T1756" s="122" t="s">
        <v>3587</v>
      </c>
      <c r="U1756" s="122" t="s">
        <v>262</v>
      </c>
      <c r="V1756" s="121">
        <v>200000</v>
      </c>
      <c r="W1756" s="120" t="s">
        <v>94</v>
      </c>
      <c r="X1756" s="120" t="s">
        <v>45</v>
      </c>
      <c r="Y1756" s="132" t="s">
        <v>43</v>
      </c>
      <c r="Z1756" s="91" t="s">
        <v>43</v>
      </c>
      <c r="AA1756" s="43" t="s">
        <v>46</v>
      </c>
      <c r="AB1756" s="133" t="s">
        <v>47</v>
      </c>
      <c r="AC1756" s="134"/>
      <c r="AD1756" s="134" t="s">
        <v>4604</v>
      </c>
      <c r="AE1756" s="145"/>
      <c r="AF1756" s="135"/>
    </row>
    <row r="1757" s="69" customFormat="1" customHeight="1" spans="1:32">
      <c r="A1757" s="91" t="s">
        <v>4605</v>
      </c>
      <c r="B1757" s="91" t="s">
        <v>4190</v>
      </c>
      <c r="C1757" s="92">
        <v>45593</v>
      </c>
      <c r="D1757" s="93" t="s">
        <v>33</v>
      </c>
      <c r="E1757" s="91" t="s">
        <v>34</v>
      </c>
      <c r="F1757" s="94" t="s">
        <v>4606</v>
      </c>
      <c r="G1757" s="94" t="s">
        <v>3248</v>
      </c>
      <c r="H1757" s="94"/>
      <c r="I1757" s="94" t="s">
        <v>64</v>
      </c>
      <c r="J1757" s="94" t="s">
        <v>38</v>
      </c>
      <c r="K1757" s="102">
        <v>190946.78</v>
      </c>
      <c r="L1757" s="91" t="s">
        <v>89</v>
      </c>
      <c r="M1757" s="102">
        <v>1</v>
      </c>
      <c r="N1757" s="113">
        <f t="shared" ref="N1757:N1771" si="122">K1757*M1757</f>
        <v>190946.78</v>
      </c>
      <c r="O1757" s="105">
        <v>45621</v>
      </c>
      <c r="P1757" s="106" t="s">
        <v>4607</v>
      </c>
      <c r="Q1757" s="106" t="s">
        <v>3250</v>
      </c>
      <c r="R1757" s="94" t="s">
        <v>3251</v>
      </c>
      <c r="S1757" s="94" t="s">
        <v>93</v>
      </c>
      <c r="T1757" s="94" t="s">
        <v>3252</v>
      </c>
      <c r="U1757" s="94" t="s">
        <v>43</v>
      </c>
      <c r="V1757" s="123" t="s">
        <v>286</v>
      </c>
      <c r="W1757" s="124" t="s">
        <v>43</v>
      </c>
      <c r="X1757" s="120" t="s">
        <v>45</v>
      </c>
      <c r="Y1757" s="132" t="s">
        <v>43</v>
      </c>
      <c r="Z1757" s="91" t="s">
        <v>43</v>
      </c>
      <c r="AA1757" s="43" t="s">
        <v>46</v>
      </c>
      <c r="AB1757" s="133" t="s">
        <v>1781</v>
      </c>
      <c r="AC1757" s="134"/>
      <c r="AE1757" s="145"/>
      <c r="AF1757" s="135"/>
    </row>
    <row r="1758" s="69" customFormat="1" customHeight="1" spans="1:32">
      <c r="A1758" s="91" t="s">
        <v>4608</v>
      </c>
      <c r="B1758" s="91" t="s">
        <v>4190</v>
      </c>
      <c r="C1758" s="92">
        <v>45593</v>
      </c>
      <c r="D1758" s="93" t="s">
        <v>75</v>
      </c>
      <c r="E1758" s="91" t="s">
        <v>76</v>
      </c>
      <c r="F1758" s="94" t="s">
        <v>4592</v>
      </c>
      <c r="G1758" s="94" t="s">
        <v>237</v>
      </c>
      <c r="H1758" s="94"/>
      <c r="I1758" s="94" t="s">
        <v>79</v>
      </c>
      <c r="J1758" s="94" t="s">
        <v>80</v>
      </c>
      <c r="K1758" s="102">
        <v>20645</v>
      </c>
      <c r="L1758" s="107" t="s">
        <v>39</v>
      </c>
      <c r="M1758" s="103">
        <v>7.0709</v>
      </c>
      <c r="N1758" s="104">
        <f t="shared" si="122"/>
        <v>145978.7305</v>
      </c>
      <c r="O1758" s="105">
        <v>45616</v>
      </c>
      <c r="P1758" s="106">
        <v>11703.21</v>
      </c>
      <c r="Q1758" s="106" t="s">
        <v>4590</v>
      </c>
      <c r="R1758" s="94" t="s">
        <v>238</v>
      </c>
      <c r="S1758" s="94" t="s">
        <v>93</v>
      </c>
      <c r="T1758" s="94" t="s">
        <v>43</v>
      </c>
      <c r="U1758" s="94" t="s">
        <v>43</v>
      </c>
      <c r="V1758" s="120">
        <v>150000</v>
      </c>
      <c r="W1758" s="91" t="s">
        <v>239</v>
      </c>
      <c r="X1758" s="120" t="s">
        <v>45</v>
      </c>
      <c r="Y1758" s="132" t="s">
        <v>43</v>
      </c>
      <c r="Z1758" s="40" t="s">
        <v>43</v>
      </c>
      <c r="AA1758" s="43" t="s">
        <v>46</v>
      </c>
      <c r="AB1758" s="133" t="s">
        <v>47</v>
      </c>
      <c r="AC1758" s="134"/>
      <c r="AE1758" s="145"/>
      <c r="AF1758" s="135"/>
    </row>
    <row r="1759" s="69" customFormat="1" customHeight="1" spans="1:32">
      <c r="A1759" s="91" t="s">
        <v>4456</v>
      </c>
      <c r="B1759" s="91" t="s">
        <v>4190</v>
      </c>
      <c r="C1759" s="92">
        <v>45593</v>
      </c>
      <c r="D1759" s="93" t="s">
        <v>49</v>
      </c>
      <c r="E1759" s="91" t="s">
        <v>153</v>
      </c>
      <c r="F1759" s="94" t="s">
        <v>4269</v>
      </c>
      <c r="G1759" s="94" t="s">
        <v>189</v>
      </c>
      <c r="H1759" s="94"/>
      <c r="I1759" s="94" t="s">
        <v>79</v>
      </c>
      <c r="J1759" s="94" t="s">
        <v>156</v>
      </c>
      <c r="K1759" s="102">
        <v>44500</v>
      </c>
      <c r="L1759" s="40" t="s">
        <v>157</v>
      </c>
      <c r="M1759" s="109">
        <v>0.91042</v>
      </c>
      <c r="N1759" s="104">
        <f t="shared" si="122"/>
        <v>40513.69</v>
      </c>
      <c r="O1759" s="105">
        <v>45624</v>
      </c>
      <c r="P1759" s="110" t="s">
        <v>108</v>
      </c>
      <c r="Q1759" s="106" t="s">
        <v>190</v>
      </c>
      <c r="R1759" s="94" t="s">
        <v>2745</v>
      </c>
      <c r="S1759" s="94" t="s">
        <v>192</v>
      </c>
      <c r="T1759" s="94" t="s">
        <v>43</v>
      </c>
      <c r="U1759" s="94" t="s">
        <v>43</v>
      </c>
      <c r="V1759" s="120" t="s">
        <v>193</v>
      </c>
      <c r="W1759" s="91" t="s">
        <v>43</v>
      </c>
      <c r="X1759" s="120" t="s">
        <v>45</v>
      </c>
      <c r="Y1759" s="132" t="s">
        <v>43</v>
      </c>
      <c r="Z1759" s="91" t="s">
        <v>43</v>
      </c>
      <c r="AA1759" s="138" t="s">
        <v>1805</v>
      </c>
      <c r="AB1759" s="133"/>
      <c r="AC1759" s="134"/>
      <c r="AE1759" s="135"/>
      <c r="AF1759" s="135"/>
    </row>
    <row r="1760" s="69" customFormat="1" customHeight="1" spans="1:32">
      <c r="A1760" s="91" t="s">
        <v>4456</v>
      </c>
      <c r="B1760" s="91" t="s">
        <v>4190</v>
      </c>
      <c r="C1760" s="92">
        <v>45593</v>
      </c>
      <c r="D1760" s="93" t="s">
        <v>49</v>
      </c>
      <c r="E1760" s="91" t="s">
        <v>153</v>
      </c>
      <c r="F1760" s="94" t="s">
        <v>4269</v>
      </c>
      <c r="G1760" s="94" t="s">
        <v>189</v>
      </c>
      <c r="H1760" s="94"/>
      <c r="I1760" s="94" t="s">
        <v>79</v>
      </c>
      <c r="J1760" s="94" t="s">
        <v>156</v>
      </c>
      <c r="K1760" s="102">
        <v>67600</v>
      </c>
      <c r="L1760" s="40" t="s">
        <v>157</v>
      </c>
      <c r="M1760" s="109">
        <v>0.91042</v>
      </c>
      <c r="N1760" s="104">
        <f t="shared" si="122"/>
        <v>61544.392</v>
      </c>
      <c r="O1760" s="105">
        <v>45631</v>
      </c>
      <c r="P1760" s="110" t="s">
        <v>108</v>
      </c>
      <c r="Q1760" s="106" t="s">
        <v>190</v>
      </c>
      <c r="R1760" s="94" t="s">
        <v>2745</v>
      </c>
      <c r="S1760" s="94" t="s">
        <v>192</v>
      </c>
      <c r="T1760" s="94" t="s">
        <v>43</v>
      </c>
      <c r="U1760" s="94" t="s">
        <v>43</v>
      </c>
      <c r="V1760" s="120" t="s">
        <v>193</v>
      </c>
      <c r="W1760" s="91" t="s">
        <v>43</v>
      </c>
      <c r="X1760" s="120" t="s">
        <v>45</v>
      </c>
      <c r="Y1760" s="132" t="s">
        <v>43</v>
      </c>
      <c r="Z1760" s="91" t="s">
        <v>43</v>
      </c>
      <c r="AA1760" s="138" t="s">
        <v>1805</v>
      </c>
      <c r="AB1760" s="133"/>
      <c r="AC1760" s="134"/>
      <c r="AE1760" s="135"/>
      <c r="AF1760" s="135"/>
    </row>
    <row r="1761" s="69" customFormat="1" customHeight="1" spans="1:32">
      <c r="A1761" s="91" t="s">
        <v>4609</v>
      </c>
      <c r="B1761" s="91" t="s">
        <v>4190</v>
      </c>
      <c r="C1761" s="92">
        <v>45593</v>
      </c>
      <c r="D1761" s="93" t="s">
        <v>60</v>
      </c>
      <c r="E1761" s="91" t="s">
        <v>115</v>
      </c>
      <c r="F1761" s="94" t="s">
        <v>4610</v>
      </c>
      <c r="G1761" s="94" t="s">
        <v>681</v>
      </c>
      <c r="H1761" s="94"/>
      <c r="I1761" s="94" t="s">
        <v>37</v>
      </c>
      <c r="J1761" s="94" t="s">
        <v>682</v>
      </c>
      <c r="K1761" s="102">
        <v>542</v>
      </c>
      <c r="L1761" s="107" t="s">
        <v>39</v>
      </c>
      <c r="M1761" s="103">
        <v>7.0709</v>
      </c>
      <c r="N1761" s="104">
        <f t="shared" si="122"/>
        <v>3832.4278</v>
      </c>
      <c r="O1761" s="105">
        <v>45600</v>
      </c>
      <c r="P1761" s="106">
        <v>524</v>
      </c>
      <c r="Q1761" s="106" t="s">
        <v>40</v>
      </c>
      <c r="R1761" s="94" t="s">
        <v>4611</v>
      </c>
      <c r="S1761" s="94" t="s">
        <v>42</v>
      </c>
      <c r="T1761" s="94" t="s">
        <v>43</v>
      </c>
      <c r="U1761" s="94" t="s">
        <v>43</v>
      </c>
      <c r="V1761" s="120" t="s">
        <v>44</v>
      </c>
      <c r="W1761" s="91" t="s">
        <v>43</v>
      </c>
      <c r="X1761" s="120" t="s">
        <v>45</v>
      </c>
      <c r="Y1761" s="132" t="s">
        <v>43</v>
      </c>
      <c r="Z1761" s="91" t="s">
        <v>43</v>
      </c>
      <c r="AA1761" s="43" t="s">
        <v>46</v>
      </c>
      <c r="AB1761" s="133" t="s">
        <v>2490</v>
      </c>
      <c r="AC1761" s="134"/>
      <c r="AE1761" s="145"/>
      <c r="AF1761" s="135"/>
    </row>
    <row r="1762" s="69" customFormat="1" customHeight="1" spans="1:32">
      <c r="A1762" s="91" t="s">
        <v>4564</v>
      </c>
      <c r="B1762" s="91" t="s">
        <v>4190</v>
      </c>
      <c r="C1762" s="92">
        <v>45593</v>
      </c>
      <c r="D1762" s="93" t="s">
        <v>60</v>
      </c>
      <c r="E1762" s="91" t="s">
        <v>2627</v>
      </c>
      <c r="F1762" s="94" t="s">
        <v>4466</v>
      </c>
      <c r="G1762" s="94" t="s">
        <v>87</v>
      </c>
      <c r="H1762" s="94"/>
      <c r="I1762" s="94" t="s">
        <v>79</v>
      </c>
      <c r="J1762" s="94" t="s">
        <v>88</v>
      </c>
      <c r="K1762" s="102">
        <v>187102.7</v>
      </c>
      <c r="L1762" s="107" t="s">
        <v>89</v>
      </c>
      <c r="M1762" s="102">
        <v>1</v>
      </c>
      <c r="N1762" s="104">
        <f t="shared" si="122"/>
        <v>187102.7</v>
      </c>
      <c r="O1762" s="108">
        <v>45623</v>
      </c>
      <c r="P1762" s="106" t="s">
        <v>4565</v>
      </c>
      <c r="Q1762" s="106" t="s">
        <v>3418</v>
      </c>
      <c r="R1762" s="95" t="s">
        <v>92</v>
      </c>
      <c r="S1762" s="122" t="s">
        <v>261</v>
      </c>
      <c r="T1762" s="122" t="s">
        <v>3587</v>
      </c>
      <c r="U1762" s="122" t="s">
        <v>262</v>
      </c>
      <c r="V1762" s="121">
        <v>200000</v>
      </c>
      <c r="W1762" s="120" t="s">
        <v>94</v>
      </c>
      <c r="X1762" s="120" t="s">
        <v>45</v>
      </c>
      <c r="Y1762" s="132" t="s">
        <v>43</v>
      </c>
      <c r="Z1762" s="91" t="s">
        <v>43</v>
      </c>
      <c r="AA1762" s="43" t="s">
        <v>46</v>
      </c>
      <c r="AB1762" s="133" t="s">
        <v>47</v>
      </c>
      <c r="AC1762" s="134"/>
      <c r="AD1762" s="134" t="s">
        <v>3120</v>
      </c>
      <c r="AE1762" s="145"/>
      <c r="AF1762" s="135"/>
    </row>
    <row r="1763" s="69" customFormat="1" customHeight="1" spans="1:32">
      <c r="A1763" s="91" t="s">
        <v>4334</v>
      </c>
      <c r="B1763" s="91" t="s">
        <v>4190</v>
      </c>
      <c r="C1763" s="92">
        <v>45593</v>
      </c>
      <c r="D1763" s="93" t="s">
        <v>60</v>
      </c>
      <c r="E1763" s="91" t="s">
        <v>212</v>
      </c>
      <c r="F1763" s="94" t="s">
        <v>4612</v>
      </c>
      <c r="G1763" s="94" t="s">
        <v>214</v>
      </c>
      <c r="H1763" s="95"/>
      <c r="I1763" s="95" t="s">
        <v>53</v>
      </c>
      <c r="J1763" s="95" t="s">
        <v>88</v>
      </c>
      <c r="K1763" s="102">
        <v>43132.63</v>
      </c>
      <c r="L1763" s="107" t="s">
        <v>39</v>
      </c>
      <c r="M1763" s="103">
        <v>7.0709</v>
      </c>
      <c r="N1763" s="104">
        <f t="shared" si="122"/>
        <v>304986.513467</v>
      </c>
      <c r="O1763" s="108">
        <v>45620</v>
      </c>
      <c r="P1763" s="110" t="s">
        <v>108</v>
      </c>
      <c r="Q1763" s="110" t="s">
        <v>215</v>
      </c>
      <c r="R1763" s="95" t="s">
        <v>216</v>
      </c>
      <c r="S1763" s="94" t="s">
        <v>93</v>
      </c>
      <c r="T1763" s="94" t="s">
        <v>43</v>
      </c>
      <c r="U1763" s="94" t="s">
        <v>43</v>
      </c>
      <c r="V1763" s="121">
        <v>150000</v>
      </c>
      <c r="W1763" s="91" t="s">
        <v>217</v>
      </c>
      <c r="X1763" s="120" t="s">
        <v>4613</v>
      </c>
      <c r="Y1763" s="132">
        <v>1</v>
      </c>
      <c r="Z1763" s="91" t="s">
        <v>755</v>
      </c>
      <c r="AA1763" s="55" t="s">
        <v>46</v>
      </c>
      <c r="AB1763" s="133" t="s">
        <v>72</v>
      </c>
      <c r="AC1763" s="136" t="s">
        <v>73</v>
      </c>
      <c r="AE1763" s="135"/>
      <c r="AF1763" s="135"/>
    </row>
    <row r="1764" s="69" customFormat="1" customHeight="1" spans="1:32">
      <c r="A1764" s="91" t="s">
        <v>4614</v>
      </c>
      <c r="B1764" s="91" t="s">
        <v>4190</v>
      </c>
      <c r="C1764" s="92">
        <v>45593</v>
      </c>
      <c r="D1764" s="93" t="s">
        <v>75</v>
      </c>
      <c r="E1764" s="91" t="s">
        <v>279</v>
      </c>
      <c r="F1764" s="94" t="s">
        <v>4615</v>
      </c>
      <c r="G1764" s="94" t="s">
        <v>281</v>
      </c>
      <c r="H1764" s="94"/>
      <c r="I1764" s="94" t="s">
        <v>79</v>
      </c>
      <c r="J1764" s="94" t="s">
        <v>282</v>
      </c>
      <c r="K1764" s="102">
        <v>21178.8</v>
      </c>
      <c r="L1764" s="107" t="s">
        <v>39</v>
      </c>
      <c r="M1764" s="103">
        <v>7.0709</v>
      </c>
      <c r="N1764" s="104">
        <f t="shared" si="122"/>
        <v>149753.17692</v>
      </c>
      <c r="O1764" s="105">
        <v>45614</v>
      </c>
      <c r="P1764" s="106" t="s">
        <v>4616</v>
      </c>
      <c r="Q1764" s="106" t="s">
        <v>2266</v>
      </c>
      <c r="R1764" s="94" t="s">
        <v>4617</v>
      </c>
      <c r="S1764" s="122" t="s">
        <v>261</v>
      </c>
      <c r="T1764" s="122" t="s">
        <v>350</v>
      </c>
      <c r="U1764" s="122" t="s">
        <v>262</v>
      </c>
      <c r="V1764" s="120" t="s">
        <v>70</v>
      </c>
      <c r="W1764" s="91" t="s">
        <v>4618</v>
      </c>
      <c r="X1764" s="120" t="s">
        <v>45</v>
      </c>
      <c r="Y1764" s="132" t="s">
        <v>43</v>
      </c>
      <c r="Z1764" s="91" t="s">
        <v>43</v>
      </c>
      <c r="AA1764" s="43" t="s">
        <v>46</v>
      </c>
      <c r="AB1764" s="133" t="s">
        <v>113</v>
      </c>
      <c r="AC1764" s="134" t="s">
        <v>73</v>
      </c>
      <c r="AE1764" s="145"/>
      <c r="AF1764" s="135"/>
    </row>
    <row r="1765" s="69" customFormat="1" customHeight="1" spans="1:32">
      <c r="A1765" s="91" t="s">
        <v>4401</v>
      </c>
      <c r="B1765" s="91" t="s">
        <v>4190</v>
      </c>
      <c r="C1765" s="92">
        <v>45593</v>
      </c>
      <c r="D1765" s="93" t="s">
        <v>60</v>
      </c>
      <c r="E1765" s="91" t="s">
        <v>2238</v>
      </c>
      <c r="F1765" s="94" t="s">
        <v>4402</v>
      </c>
      <c r="G1765" s="94" t="s">
        <v>464</v>
      </c>
      <c r="H1765" s="94"/>
      <c r="I1765" s="94" t="s">
        <v>37</v>
      </c>
      <c r="J1765" s="94" t="s">
        <v>204</v>
      </c>
      <c r="K1765" s="102">
        <v>630</v>
      </c>
      <c r="L1765" s="91" t="s">
        <v>205</v>
      </c>
      <c r="M1765" s="109">
        <v>5.4376</v>
      </c>
      <c r="N1765" s="104">
        <f t="shared" si="122"/>
        <v>3425.688</v>
      </c>
      <c r="O1765" s="105">
        <v>45616</v>
      </c>
      <c r="P1765" s="106" t="s">
        <v>108</v>
      </c>
      <c r="Q1765" s="106" t="s">
        <v>231</v>
      </c>
      <c r="R1765" s="94" t="s">
        <v>3586</v>
      </c>
      <c r="S1765" s="122" t="s">
        <v>261</v>
      </c>
      <c r="T1765" s="122" t="s">
        <v>179</v>
      </c>
      <c r="U1765" s="122" t="s">
        <v>262</v>
      </c>
      <c r="V1765" s="120" t="s">
        <v>70</v>
      </c>
      <c r="W1765" s="91" t="s">
        <v>3588</v>
      </c>
      <c r="X1765" s="120" t="s">
        <v>45</v>
      </c>
      <c r="Y1765" s="132" t="s">
        <v>43</v>
      </c>
      <c r="Z1765" s="107" t="s">
        <v>43</v>
      </c>
      <c r="AA1765" s="43" t="s">
        <v>46</v>
      </c>
      <c r="AB1765" s="133" t="s">
        <v>2243</v>
      </c>
      <c r="AC1765" s="134" t="s">
        <v>73</v>
      </c>
      <c r="AD1765" s="69" t="s">
        <v>3589</v>
      </c>
      <c r="AE1765" s="145"/>
      <c r="AF1765" s="135"/>
    </row>
    <row r="1766" s="70" customFormat="1" customHeight="1" spans="1:31">
      <c r="A1766" s="91" t="s">
        <v>4436</v>
      </c>
      <c r="B1766" s="91" t="s">
        <v>4190</v>
      </c>
      <c r="C1766" s="92">
        <v>45594</v>
      </c>
      <c r="D1766" s="93" t="s">
        <v>49</v>
      </c>
      <c r="E1766" s="91" t="s">
        <v>311</v>
      </c>
      <c r="F1766" s="94" t="s">
        <v>4437</v>
      </c>
      <c r="G1766" s="94" t="s">
        <v>4438</v>
      </c>
      <c r="H1766" s="94"/>
      <c r="I1766" s="94" t="s">
        <v>145</v>
      </c>
      <c r="J1766" s="94" t="s">
        <v>516</v>
      </c>
      <c r="K1766" s="102">
        <v>1038</v>
      </c>
      <c r="L1766" s="91" t="s">
        <v>517</v>
      </c>
      <c r="M1766" s="102">
        <v>4.7761</v>
      </c>
      <c r="N1766" s="113">
        <f t="shared" si="122"/>
        <v>4957.5918</v>
      </c>
      <c r="O1766" s="105">
        <v>45603</v>
      </c>
      <c r="P1766" s="106" t="s">
        <v>108</v>
      </c>
      <c r="Q1766" s="106" t="s">
        <v>2541</v>
      </c>
      <c r="R1766" s="94" t="s">
        <v>4440</v>
      </c>
      <c r="S1766" s="94" t="s">
        <v>68</v>
      </c>
      <c r="T1766" s="94" t="s">
        <v>4441</v>
      </c>
      <c r="U1766" s="94" t="s">
        <v>43</v>
      </c>
      <c r="V1766" s="120" t="s">
        <v>70</v>
      </c>
      <c r="W1766" s="91" t="s">
        <v>4442</v>
      </c>
      <c r="X1766" s="120" t="s">
        <v>45</v>
      </c>
      <c r="Y1766" s="132" t="s">
        <v>43</v>
      </c>
      <c r="Z1766" s="91" t="s">
        <v>43</v>
      </c>
      <c r="AA1766" s="138" t="s">
        <v>46</v>
      </c>
      <c r="AB1766" s="133" t="s">
        <v>2409</v>
      </c>
      <c r="AC1766" s="136" t="s">
        <v>73</v>
      </c>
      <c r="AE1766" s="136"/>
    </row>
    <row r="1767" s="69" customFormat="1" customHeight="1" spans="1:32">
      <c r="A1767" s="91" t="s">
        <v>4192</v>
      </c>
      <c r="B1767" s="91" t="s">
        <v>4190</v>
      </c>
      <c r="C1767" s="92">
        <v>45594</v>
      </c>
      <c r="D1767" s="93" t="s">
        <v>49</v>
      </c>
      <c r="E1767" s="91" t="s">
        <v>153</v>
      </c>
      <c r="F1767" s="94" t="s">
        <v>4193</v>
      </c>
      <c r="G1767" s="94" t="s">
        <v>155</v>
      </c>
      <c r="H1767" s="94"/>
      <c r="I1767" s="94" t="s">
        <v>79</v>
      </c>
      <c r="J1767" s="94" t="s">
        <v>156</v>
      </c>
      <c r="K1767" s="102">
        <v>7600</v>
      </c>
      <c r="L1767" s="40" t="s">
        <v>157</v>
      </c>
      <c r="M1767" s="109">
        <v>0.91042</v>
      </c>
      <c r="N1767" s="104">
        <f t="shared" si="122"/>
        <v>6919.192</v>
      </c>
      <c r="O1767" s="108">
        <v>45604</v>
      </c>
      <c r="P1767" s="106" t="s">
        <v>108</v>
      </c>
      <c r="Q1767" s="106" t="s">
        <v>2183</v>
      </c>
      <c r="R1767" s="95" t="s">
        <v>165</v>
      </c>
      <c r="S1767" s="95" t="s">
        <v>68</v>
      </c>
      <c r="T1767" s="95" t="s">
        <v>160</v>
      </c>
      <c r="U1767" s="95" t="s">
        <v>161</v>
      </c>
      <c r="V1767" s="121">
        <v>1000000</v>
      </c>
      <c r="W1767" s="121" t="s">
        <v>162</v>
      </c>
      <c r="X1767" s="120" t="s">
        <v>45</v>
      </c>
      <c r="Y1767" s="132" t="s">
        <v>43</v>
      </c>
      <c r="Z1767" s="91" t="s">
        <v>43</v>
      </c>
      <c r="AA1767" s="138" t="s">
        <v>163</v>
      </c>
      <c r="AB1767" s="133" t="s">
        <v>2762</v>
      </c>
      <c r="AC1767" s="134"/>
      <c r="AE1767" s="135"/>
      <c r="AF1767" s="135"/>
    </row>
    <row r="1768" s="69" customFormat="1" customHeight="1" spans="1:32">
      <c r="A1768" s="91" t="s">
        <v>4456</v>
      </c>
      <c r="B1768" s="91" t="s">
        <v>4190</v>
      </c>
      <c r="C1768" s="92">
        <v>45594</v>
      </c>
      <c r="D1768" s="93" t="s">
        <v>49</v>
      </c>
      <c r="E1768" s="91" t="s">
        <v>153</v>
      </c>
      <c r="F1768" s="94" t="s">
        <v>4269</v>
      </c>
      <c r="G1768" s="94" t="s">
        <v>189</v>
      </c>
      <c r="H1768" s="94"/>
      <c r="I1768" s="94" t="s">
        <v>79</v>
      </c>
      <c r="J1768" s="94" t="s">
        <v>156</v>
      </c>
      <c r="K1768" s="102">
        <v>16232</v>
      </c>
      <c r="L1768" s="40" t="s">
        <v>157</v>
      </c>
      <c r="M1768" s="109">
        <v>0.91042</v>
      </c>
      <c r="N1768" s="104">
        <f t="shared" si="122"/>
        <v>14777.93744</v>
      </c>
      <c r="O1768" s="105">
        <v>45603</v>
      </c>
      <c r="P1768" s="110" t="s">
        <v>108</v>
      </c>
      <c r="Q1768" s="106" t="s">
        <v>190</v>
      </c>
      <c r="R1768" s="94" t="s">
        <v>3914</v>
      </c>
      <c r="S1768" s="94" t="s">
        <v>192</v>
      </c>
      <c r="T1768" s="94" t="s">
        <v>43</v>
      </c>
      <c r="U1768" s="94" t="s">
        <v>43</v>
      </c>
      <c r="V1768" s="120" t="s">
        <v>193</v>
      </c>
      <c r="W1768" s="91" t="s">
        <v>43</v>
      </c>
      <c r="X1768" s="120" t="s">
        <v>45</v>
      </c>
      <c r="Y1768" s="132" t="s">
        <v>43</v>
      </c>
      <c r="Z1768" s="91" t="s">
        <v>43</v>
      </c>
      <c r="AA1768" s="138" t="s">
        <v>1805</v>
      </c>
      <c r="AB1768" s="133"/>
      <c r="AC1768" s="134"/>
      <c r="AE1768" s="135"/>
      <c r="AF1768" s="135"/>
    </row>
    <row r="1769" s="69" customFormat="1" customHeight="1" spans="1:32">
      <c r="A1769" s="91" t="s">
        <v>4456</v>
      </c>
      <c r="B1769" s="91" t="s">
        <v>4190</v>
      </c>
      <c r="C1769" s="92">
        <v>45594</v>
      </c>
      <c r="D1769" s="93" t="s">
        <v>49</v>
      </c>
      <c r="E1769" s="91" t="s">
        <v>153</v>
      </c>
      <c r="F1769" s="94" t="s">
        <v>4269</v>
      </c>
      <c r="G1769" s="94" t="s">
        <v>189</v>
      </c>
      <c r="H1769" s="94"/>
      <c r="I1769" s="94" t="s">
        <v>79</v>
      </c>
      <c r="J1769" s="94" t="s">
        <v>156</v>
      </c>
      <c r="K1769" s="102">
        <v>3360</v>
      </c>
      <c r="L1769" s="40" t="s">
        <v>157</v>
      </c>
      <c r="M1769" s="109">
        <v>0.91042</v>
      </c>
      <c r="N1769" s="104">
        <f t="shared" si="122"/>
        <v>3059.0112</v>
      </c>
      <c r="O1769" s="105">
        <v>45604</v>
      </c>
      <c r="P1769" s="110" t="s">
        <v>108</v>
      </c>
      <c r="Q1769" s="106" t="s">
        <v>190</v>
      </c>
      <c r="R1769" s="94" t="s">
        <v>823</v>
      </c>
      <c r="S1769" s="94" t="s">
        <v>192</v>
      </c>
      <c r="T1769" s="94" t="s">
        <v>43</v>
      </c>
      <c r="U1769" s="94" t="s">
        <v>43</v>
      </c>
      <c r="V1769" s="120" t="s">
        <v>193</v>
      </c>
      <c r="W1769" s="91" t="s">
        <v>43</v>
      </c>
      <c r="X1769" s="120" t="s">
        <v>45</v>
      </c>
      <c r="Y1769" s="132" t="s">
        <v>43</v>
      </c>
      <c r="Z1769" s="91" t="s">
        <v>43</v>
      </c>
      <c r="AA1769" s="138" t="s">
        <v>1805</v>
      </c>
      <c r="AB1769" s="133"/>
      <c r="AC1769" s="134"/>
      <c r="AE1769" s="135"/>
      <c r="AF1769" s="135"/>
    </row>
    <row r="1770" s="69" customFormat="1" customHeight="1" spans="1:32">
      <c r="A1770" s="91" t="s">
        <v>4619</v>
      </c>
      <c r="B1770" s="91" t="s">
        <v>4190</v>
      </c>
      <c r="C1770" s="92">
        <v>45594</v>
      </c>
      <c r="D1770" s="93" t="s">
        <v>60</v>
      </c>
      <c r="E1770" s="91" t="s">
        <v>2627</v>
      </c>
      <c r="F1770" s="94" t="s">
        <v>4620</v>
      </c>
      <c r="G1770" s="94" t="s">
        <v>87</v>
      </c>
      <c r="H1770" s="94"/>
      <c r="I1770" s="94" t="s">
        <v>258</v>
      </c>
      <c r="J1770" s="94" t="s">
        <v>88</v>
      </c>
      <c r="K1770" s="102">
        <v>448196.76</v>
      </c>
      <c r="L1770" s="107" t="s">
        <v>89</v>
      </c>
      <c r="M1770" s="102">
        <v>1</v>
      </c>
      <c r="N1770" s="104">
        <f t="shared" si="122"/>
        <v>448196.76</v>
      </c>
      <c r="O1770" s="108">
        <v>45609</v>
      </c>
      <c r="P1770" s="106" t="s">
        <v>4621</v>
      </c>
      <c r="Q1770" s="106" t="s">
        <v>4622</v>
      </c>
      <c r="R1770" s="95" t="s">
        <v>92</v>
      </c>
      <c r="S1770" s="122" t="s">
        <v>261</v>
      </c>
      <c r="T1770" s="122" t="s">
        <v>3587</v>
      </c>
      <c r="U1770" s="122" t="s">
        <v>262</v>
      </c>
      <c r="V1770" s="121">
        <v>200000</v>
      </c>
      <c r="W1770" s="120" t="s">
        <v>94</v>
      </c>
      <c r="X1770" s="120" t="s">
        <v>45</v>
      </c>
      <c r="Y1770" s="132" t="s">
        <v>43</v>
      </c>
      <c r="Z1770" s="91" t="s">
        <v>43</v>
      </c>
      <c r="AA1770" s="43" t="s">
        <v>46</v>
      </c>
      <c r="AB1770" s="133" t="s">
        <v>47</v>
      </c>
      <c r="AC1770" s="134"/>
      <c r="AD1770" s="134" t="s">
        <v>4623</v>
      </c>
      <c r="AE1770" s="145"/>
      <c r="AF1770" s="135"/>
    </row>
    <row r="1771" s="69" customFormat="1" customHeight="1" spans="1:32">
      <c r="A1771" s="91" t="s">
        <v>4423</v>
      </c>
      <c r="B1771" s="91" t="s">
        <v>4190</v>
      </c>
      <c r="C1771" s="92">
        <v>45594</v>
      </c>
      <c r="D1771" s="93" t="s">
        <v>60</v>
      </c>
      <c r="E1771" s="91" t="s">
        <v>61</v>
      </c>
      <c r="F1771" s="94" t="s">
        <v>4424</v>
      </c>
      <c r="G1771" s="94" t="s">
        <v>4425</v>
      </c>
      <c r="H1771" s="94"/>
      <c r="I1771" s="94" t="s">
        <v>37</v>
      </c>
      <c r="J1771" s="94" t="s">
        <v>65</v>
      </c>
      <c r="K1771" s="102">
        <v>24547.99</v>
      </c>
      <c r="L1771" s="107" t="s">
        <v>39</v>
      </c>
      <c r="M1771" s="103">
        <v>7.0709</v>
      </c>
      <c r="N1771" s="104">
        <f t="shared" ref="N1771:N1775" si="123">K1771*M1771</f>
        <v>173576.382491</v>
      </c>
      <c r="O1771" s="105">
        <v>45623</v>
      </c>
      <c r="P1771" s="106">
        <v>34269.31</v>
      </c>
      <c r="Q1771" s="106" t="s">
        <v>4624</v>
      </c>
      <c r="R1771" s="94" t="s">
        <v>4625</v>
      </c>
      <c r="S1771" s="122" t="s">
        <v>261</v>
      </c>
      <c r="T1771" s="122" t="s">
        <v>179</v>
      </c>
      <c r="U1771" s="122" t="s">
        <v>262</v>
      </c>
      <c r="V1771" s="120" t="s">
        <v>70</v>
      </c>
      <c r="W1771" s="91" t="s">
        <v>4626</v>
      </c>
      <c r="X1771" s="120" t="s">
        <v>45</v>
      </c>
      <c r="Y1771" s="132" t="s">
        <v>43</v>
      </c>
      <c r="Z1771" s="91" t="s">
        <v>43</v>
      </c>
      <c r="AA1771" s="43" t="s">
        <v>46</v>
      </c>
      <c r="AB1771" s="133" t="s">
        <v>113</v>
      </c>
      <c r="AC1771" s="134" t="s">
        <v>73</v>
      </c>
      <c r="AE1771" s="145"/>
      <c r="AF1771" s="135"/>
    </row>
    <row r="1772" s="69" customFormat="1" customHeight="1" spans="1:32">
      <c r="A1772" s="91" t="s">
        <v>4627</v>
      </c>
      <c r="B1772" s="91" t="s">
        <v>4190</v>
      </c>
      <c r="C1772" s="92">
        <v>45594</v>
      </c>
      <c r="D1772" s="93" t="s">
        <v>33</v>
      </c>
      <c r="E1772" s="91" t="s">
        <v>96</v>
      </c>
      <c r="F1772" s="94" t="s">
        <v>4628</v>
      </c>
      <c r="G1772" s="94" t="s">
        <v>4629</v>
      </c>
      <c r="H1772" s="94"/>
      <c r="I1772" s="94" t="s">
        <v>64</v>
      </c>
      <c r="J1772" s="94" t="s">
        <v>666</v>
      </c>
      <c r="K1772" s="102">
        <v>70260.91</v>
      </c>
      <c r="L1772" s="107" t="s">
        <v>39</v>
      </c>
      <c r="M1772" s="103">
        <v>7.0709</v>
      </c>
      <c r="N1772" s="104">
        <f t="shared" si="123"/>
        <v>496807.868519</v>
      </c>
      <c r="O1772" s="105">
        <v>45616</v>
      </c>
      <c r="P1772" s="106">
        <v>21069.22</v>
      </c>
      <c r="Q1772" s="106" t="s">
        <v>4630</v>
      </c>
      <c r="R1772" s="94" t="s">
        <v>4631</v>
      </c>
      <c r="S1772" s="94" t="s">
        <v>68</v>
      </c>
      <c r="T1772" s="94" t="s">
        <v>4632</v>
      </c>
      <c r="U1772" s="94" t="s">
        <v>43</v>
      </c>
      <c r="V1772" s="123" t="s">
        <v>286</v>
      </c>
      <c r="W1772" s="124" t="s">
        <v>43</v>
      </c>
      <c r="X1772" s="120" t="s">
        <v>45</v>
      </c>
      <c r="Y1772" s="132" t="s">
        <v>43</v>
      </c>
      <c r="Z1772" s="91" t="s">
        <v>43</v>
      </c>
      <c r="AA1772" s="43" t="s">
        <v>46</v>
      </c>
      <c r="AB1772" s="133" t="s">
        <v>72</v>
      </c>
      <c r="AC1772" s="134" t="s">
        <v>73</v>
      </c>
      <c r="AE1772" s="145"/>
      <c r="AF1772" s="135"/>
    </row>
    <row r="1773" s="69" customFormat="1" customHeight="1" spans="1:32">
      <c r="A1773" s="91" t="s">
        <v>4404</v>
      </c>
      <c r="B1773" s="91" t="s">
        <v>4190</v>
      </c>
      <c r="C1773" s="92">
        <v>45594</v>
      </c>
      <c r="D1773" s="93" t="s">
        <v>75</v>
      </c>
      <c r="E1773" s="91" t="s">
        <v>279</v>
      </c>
      <c r="F1773" s="94" t="s">
        <v>4615</v>
      </c>
      <c r="G1773" s="94" t="s">
        <v>281</v>
      </c>
      <c r="H1773" s="94"/>
      <c r="I1773" s="91" t="s">
        <v>79</v>
      </c>
      <c r="J1773" s="91" t="s">
        <v>282</v>
      </c>
      <c r="K1773" s="102">
        <v>269901.19</v>
      </c>
      <c r="L1773" s="107" t="s">
        <v>39</v>
      </c>
      <c r="M1773" s="103">
        <v>7.0709</v>
      </c>
      <c r="N1773" s="104">
        <f t="shared" si="123"/>
        <v>1908444.324371</v>
      </c>
      <c r="O1773" s="105">
        <v>45652</v>
      </c>
      <c r="P1773" s="106" t="s">
        <v>4405</v>
      </c>
      <c r="Q1773" s="106" t="s">
        <v>4406</v>
      </c>
      <c r="R1773" s="94" t="s">
        <v>1493</v>
      </c>
      <c r="S1773" s="122" t="s">
        <v>261</v>
      </c>
      <c r="T1773" s="122" t="s">
        <v>179</v>
      </c>
      <c r="U1773" s="122" t="s">
        <v>262</v>
      </c>
      <c r="V1773" s="120" t="s">
        <v>70</v>
      </c>
      <c r="W1773" s="91" t="s">
        <v>1494</v>
      </c>
      <c r="X1773" s="120" t="s">
        <v>45</v>
      </c>
      <c r="Y1773" s="132" t="s">
        <v>43</v>
      </c>
      <c r="Z1773" s="91" t="s">
        <v>43</v>
      </c>
      <c r="AA1773" s="43" t="s">
        <v>46</v>
      </c>
      <c r="AB1773" s="133" t="s">
        <v>113</v>
      </c>
      <c r="AC1773" s="134" t="s">
        <v>73</v>
      </c>
      <c r="AE1773" s="145"/>
      <c r="AF1773" s="135"/>
    </row>
    <row r="1774" s="69" customFormat="1" customHeight="1" spans="1:32">
      <c r="A1774" s="91" t="s">
        <v>4262</v>
      </c>
      <c r="B1774" s="91" t="s">
        <v>4190</v>
      </c>
      <c r="C1774" s="92">
        <v>45595</v>
      </c>
      <c r="D1774" s="93" t="s">
        <v>60</v>
      </c>
      <c r="E1774" s="91" t="s">
        <v>115</v>
      </c>
      <c r="F1774" s="94" t="s">
        <v>4263</v>
      </c>
      <c r="G1774" s="94" t="s">
        <v>230</v>
      </c>
      <c r="H1774" s="94"/>
      <c r="I1774" s="94" t="s">
        <v>79</v>
      </c>
      <c r="J1774" s="94" t="s">
        <v>118</v>
      </c>
      <c r="K1774" s="102">
        <v>28629.6</v>
      </c>
      <c r="L1774" s="107" t="s">
        <v>39</v>
      </c>
      <c r="M1774" s="103">
        <v>7.0709</v>
      </c>
      <c r="N1774" s="104">
        <f t="shared" si="123"/>
        <v>202437.03864</v>
      </c>
      <c r="O1774" s="108">
        <v>45645</v>
      </c>
      <c r="P1774" s="110" t="s">
        <v>108</v>
      </c>
      <c r="Q1774" s="106" t="s">
        <v>231</v>
      </c>
      <c r="R1774" s="111" t="s">
        <v>232</v>
      </c>
      <c r="S1774" s="95" t="s">
        <v>68</v>
      </c>
      <c r="T1774" s="95" t="s">
        <v>233</v>
      </c>
      <c r="U1774" s="95" t="s">
        <v>43</v>
      </c>
      <c r="V1774" s="121">
        <v>500000</v>
      </c>
      <c r="W1774" s="121" t="s">
        <v>234</v>
      </c>
      <c r="X1774" s="120" t="s">
        <v>45</v>
      </c>
      <c r="Y1774" s="132" t="s">
        <v>43</v>
      </c>
      <c r="Z1774" s="91" t="s">
        <v>43</v>
      </c>
      <c r="AA1774" s="43" t="s">
        <v>46</v>
      </c>
      <c r="AB1774" s="133" t="s">
        <v>47</v>
      </c>
      <c r="AC1774" s="134"/>
      <c r="AE1774" s="135"/>
      <c r="AF1774" s="135"/>
    </row>
    <row r="1775" s="69" customFormat="1" customHeight="1" spans="1:32">
      <c r="A1775" s="91" t="s">
        <v>4319</v>
      </c>
      <c r="B1775" s="91" t="s">
        <v>4190</v>
      </c>
      <c r="C1775" s="92">
        <v>45595</v>
      </c>
      <c r="D1775" s="93" t="s">
        <v>60</v>
      </c>
      <c r="E1775" s="91" t="s">
        <v>61</v>
      </c>
      <c r="F1775" s="94" t="s">
        <v>4320</v>
      </c>
      <c r="G1775" s="95" t="s">
        <v>1236</v>
      </c>
      <c r="H1775" s="95"/>
      <c r="I1775" s="95" t="s">
        <v>79</v>
      </c>
      <c r="J1775" s="95" t="s">
        <v>65</v>
      </c>
      <c r="K1775" s="102">
        <v>323.95</v>
      </c>
      <c r="L1775" s="107" t="s">
        <v>39</v>
      </c>
      <c r="M1775" s="103">
        <v>7.0709</v>
      </c>
      <c r="N1775" s="104">
        <f t="shared" si="123"/>
        <v>2290.618055</v>
      </c>
      <c r="O1775" s="108">
        <v>45623</v>
      </c>
      <c r="P1775" s="106">
        <v>81880.79</v>
      </c>
      <c r="Q1775" s="106" t="s">
        <v>4633</v>
      </c>
      <c r="R1775" s="94" t="s">
        <v>1237</v>
      </c>
      <c r="S1775" s="94" t="s">
        <v>93</v>
      </c>
      <c r="T1775" s="94" t="s">
        <v>43</v>
      </c>
      <c r="U1775" s="94" t="s">
        <v>43</v>
      </c>
      <c r="V1775" s="120">
        <v>200000</v>
      </c>
      <c r="W1775" s="91" t="s">
        <v>1238</v>
      </c>
      <c r="X1775" s="120" t="s">
        <v>45</v>
      </c>
      <c r="Y1775" s="132" t="s">
        <v>43</v>
      </c>
      <c r="Z1775" s="107" t="s">
        <v>43</v>
      </c>
      <c r="AA1775" s="138" t="s">
        <v>46</v>
      </c>
      <c r="AB1775" s="133" t="s">
        <v>113</v>
      </c>
      <c r="AC1775" s="136" t="s">
        <v>73</v>
      </c>
      <c r="AE1775" s="145"/>
      <c r="AF1775" s="135"/>
    </row>
    <row r="1776" s="69" customFormat="1" customHeight="1" spans="1:32">
      <c r="A1776" s="91" t="s">
        <v>4564</v>
      </c>
      <c r="B1776" s="91" t="s">
        <v>4190</v>
      </c>
      <c r="C1776" s="92">
        <v>45595</v>
      </c>
      <c r="D1776" s="93" t="s">
        <v>60</v>
      </c>
      <c r="E1776" s="91" t="s">
        <v>2627</v>
      </c>
      <c r="F1776" s="94" t="s">
        <v>4466</v>
      </c>
      <c r="G1776" s="94" t="s">
        <v>87</v>
      </c>
      <c r="H1776" s="94"/>
      <c r="I1776" s="94" t="s">
        <v>79</v>
      </c>
      <c r="J1776" s="94" t="s">
        <v>88</v>
      </c>
      <c r="K1776" s="102">
        <v>151220</v>
      </c>
      <c r="L1776" s="107" t="s">
        <v>89</v>
      </c>
      <c r="M1776" s="102">
        <v>1</v>
      </c>
      <c r="N1776" s="104">
        <f t="shared" ref="N1776:N1792" si="124">K1776*M1776</f>
        <v>151220</v>
      </c>
      <c r="O1776" s="108">
        <v>45622</v>
      </c>
      <c r="P1776" s="106" t="s">
        <v>4565</v>
      </c>
      <c r="Q1776" s="106" t="s">
        <v>3418</v>
      </c>
      <c r="R1776" s="95" t="s">
        <v>92</v>
      </c>
      <c r="S1776" s="122" t="s">
        <v>261</v>
      </c>
      <c r="T1776" s="122" t="s">
        <v>3587</v>
      </c>
      <c r="U1776" s="122" t="s">
        <v>262</v>
      </c>
      <c r="V1776" s="121">
        <v>200000</v>
      </c>
      <c r="W1776" s="120" t="s">
        <v>94</v>
      </c>
      <c r="X1776" s="120" t="s">
        <v>4634</v>
      </c>
      <c r="Y1776" s="132">
        <v>1</v>
      </c>
      <c r="Z1776" s="91" t="s">
        <v>1159</v>
      </c>
      <c r="AA1776" s="43" t="s">
        <v>46</v>
      </c>
      <c r="AB1776" s="133" t="s">
        <v>47</v>
      </c>
      <c r="AC1776" s="134"/>
      <c r="AD1776" s="134" t="s">
        <v>2098</v>
      </c>
      <c r="AE1776" s="145"/>
      <c r="AF1776" s="135"/>
    </row>
    <row r="1777" s="69" customFormat="1" customHeight="1" spans="1:32">
      <c r="A1777" s="91" t="s">
        <v>4192</v>
      </c>
      <c r="B1777" s="91" t="s">
        <v>4190</v>
      </c>
      <c r="C1777" s="92">
        <v>45595</v>
      </c>
      <c r="D1777" s="93" t="s">
        <v>49</v>
      </c>
      <c r="E1777" s="91" t="s">
        <v>153</v>
      </c>
      <c r="F1777" s="94" t="s">
        <v>4193</v>
      </c>
      <c r="G1777" s="94" t="s">
        <v>155</v>
      </c>
      <c r="H1777" s="94"/>
      <c r="I1777" s="94" t="s">
        <v>79</v>
      </c>
      <c r="J1777" s="94" t="s">
        <v>156</v>
      </c>
      <c r="K1777" s="102">
        <v>5833.8</v>
      </c>
      <c r="L1777" s="40" t="s">
        <v>157</v>
      </c>
      <c r="M1777" s="109">
        <v>0.91042</v>
      </c>
      <c r="N1777" s="104">
        <f t="shared" si="124"/>
        <v>5311.208196</v>
      </c>
      <c r="O1777" s="108">
        <v>45611</v>
      </c>
      <c r="P1777" s="106" t="s">
        <v>108</v>
      </c>
      <c r="Q1777" s="106" t="s">
        <v>2183</v>
      </c>
      <c r="R1777" s="95" t="s">
        <v>814</v>
      </c>
      <c r="S1777" s="95" t="s">
        <v>68</v>
      </c>
      <c r="T1777" s="95" t="s">
        <v>160</v>
      </c>
      <c r="U1777" s="95" t="s">
        <v>161</v>
      </c>
      <c r="V1777" s="121">
        <v>1000000</v>
      </c>
      <c r="W1777" s="121" t="s">
        <v>162</v>
      </c>
      <c r="X1777" s="120" t="s">
        <v>45</v>
      </c>
      <c r="Y1777" s="132" t="s">
        <v>43</v>
      </c>
      <c r="Z1777" s="91" t="s">
        <v>43</v>
      </c>
      <c r="AA1777" s="138" t="s">
        <v>163</v>
      </c>
      <c r="AB1777" s="133" t="s">
        <v>2762</v>
      </c>
      <c r="AC1777" s="134"/>
      <c r="AE1777" s="135"/>
      <c r="AF1777" s="135"/>
    </row>
    <row r="1778" s="69" customFormat="1" customHeight="1" spans="1:32">
      <c r="A1778" s="91" t="s">
        <v>4635</v>
      </c>
      <c r="B1778" s="91" t="s">
        <v>4190</v>
      </c>
      <c r="C1778" s="92">
        <v>45595</v>
      </c>
      <c r="D1778" s="93" t="s">
        <v>33</v>
      </c>
      <c r="E1778" s="91" t="s">
        <v>50</v>
      </c>
      <c r="F1778" s="94" t="s">
        <v>4636</v>
      </c>
      <c r="G1778" s="94" t="s">
        <v>4637</v>
      </c>
      <c r="H1778" s="94"/>
      <c r="I1778" s="94" t="s">
        <v>145</v>
      </c>
      <c r="J1778" s="94" t="s">
        <v>655</v>
      </c>
      <c r="K1778" s="102">
        <v>137566.36</v>
      </c>
      <c r="L1778" s="107" t="s">
        <v>39</v>
      </c>
      <c r="M1778" s="103">
        <v>7.0709</v>
      </c>
      <c r="N1778" s="104">
        <f t="shared" si="124"/>
        <v>972717.974924</v>
      </c>
      <c r="O1778" s="105">
        <v>45646</v>
      </c>
      <c r="P1778" s="106">
        <v>137546.36</v>
      </c>
      <c r="Q1778" s="106" t="s">
        <v>40</v>
      </c>
      <c r="R1778" s="94" t="s">
        <v>4638</v>
      </c>
      <c r="S1778" s="94" t="s">
        <v>42</v>
      </c>
      <c r="T1778" s="94" t="s">
        <v>43</v>
      </c>
      <c r="U1778" s="94" t="s">
        <v>43</v>
      </c>
      <c r="V1778" s="120" t="s">
        <v>44</v>
      </c>
      <c r="W1778" s="91" t="s">
        <v>43</v>
      </c>
      <c r="X1778" s="120" t="s">
        <v>4639</v>
      </c>
      <c r="Y1778" s="132">
        <v>1</v>
      </c>
      <c r="Z1778" s="91" t="s">
        <v>2349</v>
      </c>
      <c r="AA1778" s="43" t="s">
        <v>46</v>
      </c>
      <c r="AB1778" s="133" t="s">
        <v>47</v>
      </c>
      <c r="AC1778" s="134"/>
      <c r="AE1778" s="145"/>
      <c r="AF1778" s="135"/>
    </row>
    <row r="1779" s="69" customFormat="1" customHeight="1" spans="1:32">
      <c r="A1779" s="91" t="s">
        <v>4640</v>
      </c>
      <c r="B1779" s="91" t="s">
        <v>4190</v>
      </c>
      <c r="C1779" s="92">
        <v>45595</v>
      </c>
      <c r="D1779" s="93" t="s">
        <v>75</v>
      </c>
      <c r="E1779" s="91" t="s">
        <v>279</v>
      </c>
      <c r="F1779" s="94" t="s">
        <v>4525</v>
      </c>
      <c r="G1779" s="94" t="s">
        <v>589</v>
      </c>
      <c r="H1779" s="94"/>
      <c r="I1779" s="94" t="s">
        <v>79</v>
      </c>
      <c r="J1779" s="94" t="s">
        <v>322</v>
      </c>
      <c r="K1779" s="102">
        <v>310150</v>
      </c>
      <c r="L1779" s="107" t="s">
        <v>39</v>
      </c>
      <c r="M1779" s="103">
        <v>7.0709</v>
      </c>
      <c r="N1779" s="104">
        <f t="shared" si="124"/>
        <v>2193039.635</v>
      </c>
      <c r="O1779" s="105">
        <v>45652</v>
      </c>
      <c r="P1779" s="110">
        <v>143978</v>
      </c>
      <c r="Q1779" s="106" t="s">
        <v>4641</v>
      </c>
      <c r="R1779" s="94" t="s">
        <v>591</v>
      </c>
      <c r="S1779" s="122" t="s">
        <v>261</v>
      </c>
      <c r="T1779" s="122" t="s">
        <v>179</v>
      </c>
      <c r="U1779" s="122" t="s">
        <v>262</v>
      </c>
      <c r="V1779" s="120">
        <v>150000</v>
      </c>
      <c r="W1779" s="91" t="s">
        <v>592</v>
      </c>
      <c r="X1779" s="120" t="s">
        <v>45</v>
      </c>
      <c r="Y1779" s="132" t="s">
        <v>43</v>
      </c>
      <c r="Z1779" s="91" t="s">
        <v>43</v>
      </c>
      <c r="AA1779" s="138" t="s">
        <v>163</v>
      </c>
      <c r="AB1779" s="133" t="s">
        <v>113</v>
      </c>
      <c r="AC1779" s="136" t="s">
        <v>73</v>
      </c>
      <c r="AE1779" s="145"/>
      <c r="AF1779" s="135"/>
    </row>
    <row r="1780" s="69" customFormat="1" customHeight="1" spans="1:32">
      <c r="A1780" s="91" t="s">
        <v>4642</v>
      </c>
      <c r="B1780" s="91" t="s">
        <v>4190</v>
      </c>
      <c r="C1780" s="92">
        <v>45595</v>
      </c>
      <c r="D1780" s="93" t="s">
        <v>75</v>
      </c>
      <c r="E1780" s="91" t="s">
        <v>1840</v>
      </c>
      <c r="F1780" s="94" t="s">
        <v>4643</v>
      </c>
      <c r="G1780" s="94" t="s">
        <v>339</v>
      </c>
      <c r="H1780" s="94"/>
      <c r="I1780" s="94" t="s">
        <v>37</v>
      </c>
      <c r="J1780" s="94" t="s">
        <v>340</v>
      </c>
      <c r="K1780" s="102">
        <v>7932.2</v>
      </c>
      <c r="L1780" s="107" t="s">
        <v>39</v>
      </c>
      <c r="M1780" s="103">
        <v>7.0709</v>
      </c>
      <c r="N1780" s="104">
        <f t="shared" si="124"/>
        <v>56087.79298</v>
      </c>
      <c r="O1780" s="105">
        <v>45619</v>
      </c>
      <c r="P1780" s="106">
        <v>7313.53</v>
      </c>
      <c r="Q1780" s="106" t="s">
        <v>4644</v>
      </c>
      <c r="R1780" s="94" t="s">
        <v>4289</v>
      </c>
      <c r="S1780" s="94" t="s">
        <v>57</v>
      </c>
      <c r="T1780" s="94" t="s">
        <v>43</v>
      </c>
      <c r="U1780" s="94" t="s">
        <v>43</v>
      </c>
      <c r="V1780" s="120" t="s">
        <v>58</v>
      </c>
      <c r="W1780" s="91" t="s">
        <v>43</v>
      </c>
      <c r="X1780" s="120" t="s">
        <v>45</v>
      </c>
      <c r="Y1780" s="132" t="s">
        <v>43</v>
      </c>
      <c r="Z1780" s="91" t="s">
        <v>43</v>
      </c>
      <c r="AA1780" s="43" t="s">
        <v>46</v>
      </c>
      <c r="AB1780" s="133" t="s">
        <v>135</v>
      </c>
      <c r="AC1780" s="134"/>
      <c r="AE1780" s="145"/>
      <c r="AF1780" s="135"/>
    </row>
    <row r="1781" s="69" customFormat="1" customHeight="1" spans="1:32">
      <c r="A1781" s="91" t="s">
        <v>4262</v>
      </c>
      <c r="B1781" s="91" t="s">
        <v>4190</v>
      </c>
      <c r="C1781" s="92">
        <v>45595</v>
      </c>
      <c r="D1781" s="93" t="s">
        <v>60</v>
      </c>
      <c r="E1781" s="91" t="s">
        <v>115</v>
      </c>
      <c r="F1781" s="94" t="s">
        <v>4263</v>
      </c>
      <c r="G1781" s="94" t="s">
        <v>230</v>
      </c>
      <c r="H1781" s="94"/>
      <c r="I1781" s="94" t="s">
        <v>79</v>
      </c>
      <c r="J1781" s="94" t="s">
        <v>118</v>
      </c>
      <c r="K1781" s="102">
        <v>10212.4</v>
      </c>
      <c r="L1781" s="107" t="s">
        <v>39</v>
      </c>
      <c r="M1781" s="103">
        <v>7.0709</v>
      </c>
      <c r="N1781" s="104">
        <f t="shared" si="124"/>
        <v>72210.85916</v>
      </c>
      <c r="O1781" s="108" t="s">
        <v>4645</v>
      </c>
      <c r="P1781" s="110" t="s">
        <v>108</v>
      </c>
      <c r="Q1781" s="106" t="s">
        <v>231</v>
      </c>
      <c r="R1781" s="111" t="s">
        <v>232</v>
      </c>
      <c r="S1781" s="95" t="s">
        <v>68</v>
      </c>
      <c r="T1781" s="95" t="s">
        <v>233</v>
      </c>
      <c r="U1781" s="95" t="s">
        <v>43</v>
      </c>
      <c r="V1781" s="121">
        <v>500000</v>
      </c>
      <c r="W1781" s="121" t="s">
        <v>234</v>
      </c>
      <c r="X1781" s="120" t="s">
        <v>45</v>
      </c>
      <c r="Y1781" s="132" t="s">
        <v>43</v>
      </c>
      <c r="Z1781" s="91" t="s">
        <v>43</v>
      </c>
      <c r="AA1781" s="43" t="s">
        <v>46</v>
      </c>
      <c r="AB1781" s="133" t="s">
        <v>47</v>
      </c>
      <c r="AC1781" s="134"/>
      <c r="AE1781" s="135"/>
      <c r="AF1781" s="135"/>
    </row>
    <row r="1782" s="69" customFormat="1" customHeight="1" spans="1:32">
      <c r="A1782" s="91" t="s">
        <v>4564</v>
      </c>
      <c r="B1782" s="91" t="s">
        <v>4190</v>
      </c>
      <c r="C1782" s="92">
        <v>45595</v>
      </c>
      <c r="D1782" s="93" t="s">
        <v>60</v>
      </c>
      <c r="E1782" s="91" t="s">
        <v>2627</v>
      </c>
      <c r="F1782" s="94" t="s">
        <v>4466</v>
      </c>
      <c r="G1782" s="94" t="s">
        <v>87</v>
      </c>
      <c r="H1782" s="94"/>
      <c r="I1782" s="94" t="s">
        <v>79</v>
      </c>
      <c r="J1782" s="94" t="s">
        <v>88</v>
      </c>
      <c r="K1782" s="102">
        <v>5117.5</v>
      </c>
      <c r="L1782" s="107" t="s">
        <v>89</v>
      </c>
      <c r="M1782" s="102">
        <v>1</v>
      </c>
      <c r="N1782" s="104">
        <f t="shared" si="124"/>
        <v>5117.5</v>
      </c>
      <c r="O1782" s="108">
        <v>45623</v>
      </c>
      <c r="P1782" s="106" t="s">
        <v>4565</v>
      </c>
      <c r="Q1782" s="106" t="s">
        <v>3418</v>
      </c>
      <c r="R1782" s="95" t="s">
        <v>92</v>
      </c>
      <c r="S1782" s="122" t="s">
        <v>261</v>
      </c>
      <c r="T1782" s="122" t="s">
        <v>3587</v>
      </c>
      <c r="U1782" s="122" t="s">
        <v>262</v>
      </c>
      <c r="V1782" s="121">
        <v>200000</v>
      </c>
      <c r="W1782" s="120" t="s">
        <v>94</v>
      </c>
      <c r="X1782" s="120" t="s">
        <v>45</v>
      </c>
      <c r="Y1782" s="132" t="s">
        <v>43</v>
      </c>
      <c r="Z1782" s="91" t="s">
        <v>43</v>
      </c>
      <c r="AA1782" s="43" t="s">
        <v>46</v>
      </c>
      <c r="AB1782" s="133" t="s">
        <v>47</v>
      </c>
      <c r="AC1782" s="134"/>
      <c r="AD1782" s="134" t="s">
        <v>4646</v>
      </c>
      <c r="AE1782" s="145"/>
      <c r="AF1782" s="135"/>
    </row>
    <row r="1783" s="69" customFormat="1" customHeight="1" spans="1:32">
      <c r="A1783" s="91" t="s">
        <v>4647</v>
      </c>
      <c r="B1783" s="91" t="s">
        <v>4190</v>
      </c>
      <c r="C1783" s="92">
        <v>45595</v>
      </c>
      <c r="D1783" s="93" t="s">
        <v>60</v>
      </c>
      <c r="E1783" s="91" t="s">
        <v>61</v>
      </c>
      <c r="F1783" s="94" t="s">
        <v>4648</v>
      </c>
      <c r="G1783" s="94" t="s">
        <v>1520</v>
      </c>
      <c r="H1783" s="94"/>
      <c r="I1783" s="94" t="s">
        <v>37</v>
      </c>
      <c r="J1783" s="94" t="s">
        <v>65</v>
      </c>
      <c r="K1783" s="102">
        <v>24706.8</v>
      </c>
      <c r="L1783" s="107" t="s">
        <v>39</v>
      </c>
      <c r="M1783" s="103">
        <v>7.0709</v>
      </c>
      <c r="N1783" s="104">
        <f t="shared" si="124"/>
        <v>174699.31212</v>
      </c>
      <c r="O1783" s="105">
        <v>45619</v>
      </c>
      <c r="P1783" s="106">
        <v>7371.61</v>
      </c>
      <c r="Q1783" s="106" t="s">
        <v>4553</v>
      </c>
      <c r="R1783" s="94" t="s">
        <v>1521</v>
      </c>
      <c r="S1783" s="94" t="s">
        <v>68</v>
      </c>
      <c r="T1783" s="94" t="s">
        <v>128</v>
      </c>
      <c r="U1783" s="94" t="s">
        <v>43</v>
      </c>
      <c r="V1783" s="121" t="s">
        <v>70</v>
      </c>
      <c r="W1783" s="91" t="s">
        <v>1522</v>
      </c>
      <c r="X1783" s="120" t="s">
        <v>45</v>
      </c>
      <c r="Y1783" s="132" t="s">
        <v>43</v>
      </c>
      <c r="Z1783" s="91" t="s">
        <v>43</v>
      </c>
      <c r="AA1783" s="138" t="s">
        <v>46</v>
      </c>
      <c r="AB1783" s="133" t="s">
        <v>72</v>
      </c>
      <c r="AC1783" s="136" t="s">
        <v>73</v>
      </c>
      <c r="AE1783" s="145"/>
      <c r="AF1783" s="135"/>
    </row>
    <row r="1784" s="69" customFormat="1" customHeight="1" spans="1:32">
      <c r="A1784" s="91" t="s">
        <v>4649</v>
      </c>
      <c r="B1784" s="91" t="s">
        <v>4190</v>
      </c>
      <c r="C1784" s="92">
        <v>45595</v>
      </c>
      <c r="D1784" s="93" t="s">
        <v>60</v>
      </c>
      <c r="E1784" s="91" t="s">
        <v>61</v>
      </c>
      <c r="F1784" s="94" t="s">
        <v>4650</v>
      </c>
      <c r="G1784" s="94" t="s">
        <v>125</v>
      </c>
      <c r="H1784" s="94"/>
      <c r="I1784" s="94" t="s">
        <v>37</v>
      </c>
      <c r="J1784" s="94" t="s">
        <v>65</v>
      </c>
      <c r="K1784" s="102">
        <v>18159.39</v>
      </c>
      <c r="L1784" s="107" t="s">
        <v>39</v>
      </c>
      <c r="M1784" s="103">
        <v>7.0709</v>
      </c>
      <c r="N1784" s="104">
        <f t="shared" si="124"/>
        <v>128403.230751</v>
      </c>
      <c r="O1784" s="105">
        <v>45619</v>
      </c>
      <c r="P1784" s="106">
        <v>5408.21</v>
      </c>
      <c r="Q1784" s="106" t="s">
        <v>4553</v>
      </c>
      <c r="R1784" s="94" t="s">
        <v>127</v>
      </c>
      <c r="S1784" s="94" t="s">
        <v>68</v>
      </c>
      <c r="T1784" s="94" t="s">
        <v>128</v>
      </c>
      <c r="U1784" s="94" t="s">
        <v>43</v>
      </c>
      <c r="V1784" s="120" t="s">
        <v>70</v>
      </c>
      <c r="W1784" s="91" t="s">
        <v>129</v>
      </c>
      <c r="X1784" s="120" t="s">
        <v>45</v>
      </c>
      <c r="Y1784" s="132" t="s">
        <v>43</v>
      </c>
      <c r="Z1784" s="40" t="s">
        <v>43</v>
      </c>
      <c r="AA1784" s="138" t="s">
        <v>46</v>
      </c>
      <c r="AB1784" s="133" t="s">
        <v>113</v>
      </c>
      <c r="AC1784" s="136" t="s">
        <v>73</v>
      </c>
      <c r="AE1784" s="145"/>
      <c r="AF1784" s="135"/>
    </row>
    <row r="1785" s="69" customFormat="1" customHeight="1" spans="1:32">
      <c r="A1785" s="91" t="s">
        <v>4334</v>
      </c>
      <c r="B1785" s="91" t="s">
        <v>4190</v>
      </c>
      <c r="C1785" s="92">
        <v>45596</v>
      </c>
      <c r="D1785" s="93" t="s">
        <v>60</v>
      </c>
      <c r="E1785" s="91" t="s">
        <v>212</v>
      </c>
      <c r="F1785" s="94" t="s">
        <v>4335</v>
      </c>
      <c r="G1785" s="94" t="s">
        <v>214</v>
      </c>
      <c r="H1785" s="95"/>
      <c r="I1785" s="95" t="s">
        <v>53</v>
      </c>
      <c r="J1785" s="95" t="s">
        <v>88</v>
      </c>
      <c r="K1785" s="102">
        <v>3169.5</v>
      </c>
      <c r="L1785" s="107" t="s">
        <v>39</v>
      </c>
      <c r="M1785" s="103">
        <v>7.0709</v>
      </c>
      <c r="N1785" s="104">
        <f t="shared" si="124"/>
        <v>22411.21755</v>
      </c>
      <c r="O1785" s="108">
        <v>45619</v>
      </c>
      <c r="P1785" s="110" t="s">
        <v>108</v>
      </c>
      <c r="Q1785" s="110" t="s">
        <v>215</v>
      </c>
      <c r="R1785" s="95" t="s">
        <v>216</v>
      </c>
      <c r="S1785" s="94" t="s">
        <v>93</v>
      </c>
      <c r="T1785" s="94" t="s">
        <v>43</v>
      </c>
      <c r="U1785" s="94" t="s">
        <v>43</v>
      </c>
      <c r="V1785" s="121">
        <v>150000</v>
      </c>
      <c r="W1785" s="91" t="s">
        <v>217</v>
      </c>
      <c r="X1785" s="120" t="s">
        <v>45</v>
      </c>
      <c r="Y1785" s="132" t="s">
        <v>43</v>
      </c>
      <c r="Z1785" s="91" t="s">
        <v>43</v>
      </c>
      <c r="AA1785" s="55" t="s">
        <v>46</v>
      </c>
      <c r="AB1785" s="133" t="s">
        <v>72</v>
      </c>
      <c r="AC1785" s="136" t="s">
        <v>73</v>
      </c>
      <c r="AE1785" s="135"/>
      <c r="AF1785" s="135"/>
    </row>
    <row r="1786" s="70" customFormat="1" customHeight="1" spans="1:32">
      <c r="A1786" s="91" t="s">
        <v>4265</v>
      </c>
      <c r="B1786" s="91" t="s">
        <v>4190</v>
      </c>
      <c r="C1786" s="92">
        <v>45596</v>
      </c>
      <c r="D1786" s="93" t="s">
        <v>49</v>
      </c>
      <c r="E1786" s="91" t="s">
        <v>305</v>
      </c>
      <c r="F1786" s="94" t="s">
        <v>4266</v>
      </c>
      <c r="G1786" s="94" t="s">
        <v>307</v>
      </c>
      <c r="H1786" s="94"/>
      <c r="I1786" s="94" t="s">
        <v>79</v>
      </c>
      <c r="J1786" s="94" t="s">
        <v>308</v>
      </c>
      <c r="K1786" s="102">
        <v>12880</v>
      </c>
      <c r="L1786" s="40" t="s">
        <v>157</v>
      </c>
      <c r="M1786" s="109">
        <v>0.91042</v>
      </c>
      <c r="N1786" s="104">
        <f t="shared" si="124"/>
        <v>11726.2096</v>
      </c>
      <c r="O1786" s="108">
        <v>45624</v>
      </c>
      <c r="P1786" s="110" t="s">
        <v>108</v>
      </c>
      <c r="Q1786" s="106" t="s">
        <v>158</v>
      </c>
      <c r="R1786" s="94" t="s">
        <v>1130</v>
      </c>
      <c r="S1786" s="95" t="s">
        <v>192</v>
      </c>
      <c r="T1786" s="95" t="s">
        <v>43</v>
      </c>
      <c r="U1786" s="95" t="s">
        <v>43</v>
      </c>
      <c r="V1786" s="121" t="s">
        <v>193</v>
      </c>
      <c r="W1786" s="91" t="s">
        <v>43</v>
      </c>
      <c r="X1786" s="120" t="s">
        <v>45</v>
      </c>
      <c r="Y1786" s="132" t="s">
        <v>43</v>
      </c>
      <c r="Z1786" s="107" t="s">
        <v>43</v>
      </c>
      <c r="AA1786" s="138" t="s">
        <v>1805</v>
      </c>
      <c r="AB1786" s="133"/>
      <c r="AC1786" s="136"/>
      <c r="AE1786" s="140"/>
      <c r="AF1786" s="140"/>
    </row>
    <row r="1787" s="70" customFormat="1" customHeight="1" spans="1:32">
      <c r="A1787" s="91" t="s">
        <v>4265</v>
      </c>
      <c r="B1787" s="91" t="s">
        <v>4190</v>
      </c>
      <c r="C1787" s="92">
        <v>45596</v>
      </c>
      <c r="D1787" s="93" t="s">
        <v>49</v>
      </c>
      <c r="E1787" s="91" t="s">
        <v>305</v>
      </c>
      <c r="F1787" s="94" t="s">
        <v>4266</v>
      </c>
      <c r="G1787" s="94" t="s">
        <v>307</v>
      </c>
      <c r="H1787" s="94"/>
      <c r="I1787" s="94" t="s">
        <v>79</v>
      </c>
      <c r="J1787" s="94" t="s">
        <v>308</v>
      </c>
      <c r="K1787" s="102">
        <v>77200</v>
      </c>
      <c r="L1787" s="40" t="s">
        <v>157</v>
      </c>
      <c r="M1787" s="109">
        <v>0.91042</v>
      </c>
      <c r="N1787" s="104">
        <f t="shared" si="124"/>
        <v>70284.424</v>
      </c>
      <c r="O1787" s="108">
        <v>45624</v>
      </c>
      <c r="P1787" s="110" t="s">
        <v>108</v>
      </c>
      <c r="Q1787" s="106" t="s">
        <v>158</v>
      </c>
      <c r="R1787" s="94" t="s">
        <v>1513</v>
      </c>
      <c r="S1787" s="95" t="s">
        <v>192</v>
      </c>
      <c r="T1787" s="95" t="s">
        <v>43</v>
      </c>
      <c r="U1787" s="95" t="s">
        <v>43</v>
      </c>
      <c r="V1787" s="121" t="s">
        <v>193</v>
      </c>
      <c r="W1787" s="91" t="s">
        <v>43</v>
      </c>
      <c r="X1787" s="120" t="s">
        <v>45</v>
      </c>
      <c r="Y1787" s="132" t="s">
        <v>43</v>
      </c>
      <c r="Z1787" s="107" t="s">
        <v>43</v>
      </c>
      <c r="AA1787" s="138" t="s">
        <v>1805</v>
      </c>
      <c r="AB1787" s="133"/>
      <c r="AC1787" s="136"/>
      <c r="AE1787" s="140"/>
      <c r="AF1787" s="140"/>
    </row>
    <row r="1788" s="70" customFormat="1" customHeight="1" spans="1:32">
      <c r="A1788" s="91" t="s">
        <v>4265</v>
      </c>
      <c r="B1788" s="91" t="s">
        <v>4190</v>
      </c>
      <c r="C1788" s="92">
        <v>45596</v>
      </c>
      <c r="D1788" s="93" t="s">
        <v>49</v>
      </c>
      <c r="E1788" s="91" t="s">
        <v>305</v>
      </c>
      <c r="F1788" s="94" t="s">
        <v>4266</v>
      </c>
      <c r="G1788" s="94" t="s">
        <v>307</v>
      </c>
      <c r="H1788" s="94"/>
      <c r="I1788" s="94" t="s">
        <v>79</v>
      </c>
      <c r="J1788" s="94" t="s">
        <v>308</v>
      </c>
      <c r="K1788" s="102">
        <v>172896</v>
      </c>
      <c r="L1788" s="40" t="s">
        <v>157</v>
      </c>
      <c r="M1788" s="109">
        <v>0.91042</v>
      </c>
      <c r="N1788" s="104">
        <f t="shared" si="124"/>
        <v>157407.97632</v>
      </c>
      <c r="O1788" s="108" t="s">
        <v>4651</v>
      </c>
      <c r="P1788" s="110" t="s">
        <v>108</v>
      </c>
      <c r="Q1788" s="106" t="s">
        <v>158</v>
      </c>
      <c r="R1788" s="94" t="s">
        <v>446</v>
      </c>
      <c r="S1788" s="95" t="s">
        <v>192</v>
      </c>
      <c r="T1788" s="95" t="s">
        <v>43</v>
      </c>
      <c r="U1788" s="95" t="s">
        <v>43</v>
      </c>
      <c r="V1788" s="121" t="s">
        <v>193</v>
      </c>
      <c r="W1788" s="91" t="s">
        <v>43</v>
      </c>
      <c r="X1788" s="120" t="s">
        <v>45</v>
      </c>
      <c r="Y1788" s="132" t="s">
        <v>43</v>
      </c>
      <c r="Z1788" s="107" t="s">
        <v>43</v>
      </c>
      <c r="AA1788" s="138" t="s">
        <v>1805</v>
      </c>
      <c r="AB1788" s="133"/>
      <c r="AC1788" s="136"/>
      <c r="AE1788" s="140"/>
      <c r="AF1788" s="140"/>
    </row>
    <row r="1789" s="69" customFormat="1" customHeight="1" spans="1:32">
      <c r="A1789" s="91" t="s">
        <v>4247</v>
      </c>
      <c r="B1789" s="91" t="s">
        <v>4190</v>
      </c>
      <c r="C1789" s="92">
        <v>45596</v>
      </c>
      <c r="D1789" s="93" t="s">
        <v>49</v>
      </c>
      <c r="E1789" s="91" t="s">
        <v>311</v>
      </c>
      <c r="F1789" s="94" t="s">
        <v>4248</v>
      </c>
      <c r="G1789" s="94" t="s">
        <v>617</v>
      </c>
      <c r="H1789" s="95"/>
      <c r="I1789" s="95" t="s">
        <v>53</v>
      </c>
      <c r="J1789" s="95" t="s">
        <v>314</v>
      </c>
      <c r="K1789" s="102">
        <v>1563</v>
      </c>
      <c r="L1789" s="107" t="s">
        <v>39</v>
      </c>
      <c r="M1789" s="103">
        <v>7.0709</v>
      </c>
      <c r="N1789" s="104">
        <f t="shared" si="124"/>
        <v>11051.8167</v>
      </c>
      <c r="O1789" s="108">
        <v>45618</v>
      </c>
      <c r="P1789" s="110" t="s">
        <v>108</v>
      </c>
      <c r="Q1789" s="110" t="s">
        <v>231</v>
      </c>
      <c r="R1789" s="95" t="s">
        <v>618</v>
      </c>
      <c r="S1789" s="94" t="s">
        <v>68</v>
      </c>
      <c r="T1789" s="94" t="s">
        <v>619</v>
      </c>
      <c r="U1789" s="94" t="s">
        <v>43</v>
      </c>
      <c r="V1789" s="121">
        <v>150000</v>
      </c>
      <c r="W1789" s="121" t="s">
        <v>620</v>
      </c>
      <c r="X1789" s="121" t="s">
        <v>45</v>
      </c>
      <c r="Y1789" s="137" t="s">
        <v>43</v>
      </c>
      <c r="Z1789" s="40" t="s">
        <v>43</v>
      </c>
      <c r="AA1789" s="57" t="s">
        <v>46</v>
      </c>
      <c r="AB1789" s="133" t="s">
        <v>4250</v>
      </c>
      <c r="AC1789" s="136"/>
      <c r="AE1789" s="145"/>
      <c r="AF1789" s="135"/>
    </row>
    <row r="1790" s="69" customFormat="1" customHeight="1" spans="1:32">
      <c r="A1790" s="91" t="s">
        <v>4456</v>
      </c>
      <c r="B1790" s="91" t="s">
        <v>4190</v>
      </c>
      <c r="C1790" s="92">
        <v>45596</v>
      </c>
      <c r="D1790" s="93" t="s">
        <v>49</v>
      </c>
      <c r="E1790" s="91" t="s">
        <v>153</v>
      </c>
      <c r="F1790" s="94" t="s">
        <v>4269</v>
      </c>
      <c r="G1790" s="94" t="s">
        <v>189</v>
      </c>
      <c r="H1790" s="94"/>
      <c r="I1790" s="94" t="s">
        <v>79</v>
      </c>
      <c r="J1790" s="94" t="s">
        <v>156</v>
      </c>
      <c r="K1790" s="102">
        <v>162485</v>
      </c>
      <c r="L1790" s="40" t="s">
        <v>157</v>
      </c>
      <c r="M1790" s="109">
        <v>0.91042</v>
      </c>
      <c r="N1790" s="104">
        <f t="shared" si="124"/>
        <v>147929.5937</v>
      </c>
      <c r="O1790" s="105">
        <v>45631</v>
      </c>
      <c r="P1790" s="110" t="s">
        <v>108</v>
      </c>
      <c r="Q1790" s="106" t="s">
        <v>190</v>
      </c>
      <c r="R1790" s="94" t="s">
        <v>4652</v>
      </c>
      <c r="S1790" s="94" t="s">
        <v>192</v>
      </c>
      <c r="T1790" s="94" t="s">
        <v>43</v>
      </c>
      <c r="U1790" s="94" t="s">
        <v>43</v>
      </c>
      <c r="V1790" s="120" t="s">
        <v>193</v>
      </c>
      <c r="W1790" s="91" t="s">
        <v>43</v>
      </c>
      <c r="X1790" s="120" t="s">
        <v>45</v>
      </c>
      <c r="Y1790" s="132" t="s">
        <v>43</v>
      </c>
      <c r="Z1790" s="91" t="s">
        <v>43</v>
      </c>
      <c r="AA1790" s="138" t="s">
        <v>1805</v>
      </c>
      <c r="AB1790" s="133"/>
      <c r="AC1790" s="134"/>
      <c r="AE1790" s="135"/>
      <c r="AF1790" s="135"/>
    </row>
    <row r="1791" s="69" customFormat="1" customHeight="1" spans="1:32">
      <c r="A1791" s="91" t="s">
        <v>4653</v>
      </c>
      <c r="B1791" s="91" t="s">
        <v>4190</v>
      </c>
      <c r="C1791" s="92">
        <v>45596</v>
      </c>
      <c r="D1791" s="93" t="s">
        <v>49</v>
      </c>
      <c r="E1791" s="91" t="s">
        <v>311</v>
      </c>
      <c r="F1791" s="94" t="s">
        <v>4654</v>
      </c>
      <c r="G1791" s="94" t="s">
        <v>4655</v>
      </c>
      <c r="H1791" s="94"/>
      <c r="I1791" s="94" t="s">
        <v>37</v>
      </c>
      <c r="J1791" s="94" t="s">
        <v>516</v>
      </c>
      <c r="K1791" s="102">
        <v>6131.2</v>
      </c>
      <c r="L1791" s="91" t="s">
        <v>517</v>
      </c>
      <c r="M1791" s="102">
        <v>4.7761</v>
      </c>
      <c r="N1791" s="113">
        <f t="shared" si="124"/>
        <v>29283.22432</v>
      </c>
      <c r="O1791" s="105">
        <v>45611</v>
      </c>
      <c r="P1791" s="114" t="s">
        <v>323</v>
      </c>
      <c r="Q1791" s="106" t="s">
        <v>808</v>
      </c>
      <c r="R1791" s="94" t="s">
        <v>4656</v>
      </c>
      <c r="S1791" s="94" t="s">
        <v>68</v>
      </c>
      <c r="T1791" s="94" t="s">
        <v>128</v>
      </c>
      <c r="U1791" s="94" t="s">
        <v>43</v>
      </c>
      <c r="V1791" s="120" t="s">
        <v>70</v>
      </c>
      <c r="W1791" s="91" t="s">
        <v>4657</v>
      </c>
      <c r="X1791" s="120" t="s">
        <v>45</v>
      </c>
      <c r="Y1791" s="132" t="s">
        <v>43</v>
      </c>
      <c r="Z1791" s="91" t="s">
        <v>43</v>
      </c>
      <c r="AA1791" s="43" t="s">
        <v>46</v>
      </c>
      <c r="AB1791" s="133" t="s">
        <v>47</v>
      </c>
      <c r="AC1791" s="134"/>
      <c r="AE1791" s="145"/>
      <c r="AF1791" s="135"/>
    </row>
    <row r="1792" s="69" customFormat="1" customHeight="1" spans="1:32">
      <c r="A1792" s="91" t="s">
        <v>4658</v>
      </c>
      <c r="B1792" s="91" t="s">
        <v>4190</v>
      </c>
      <c r="C1792" s="92">
        <v>45596</v>
      </c>
      <c r="D1792" s="93" t="s">
        <v>49</v>
      </c>
      <c r="E1792" s="91" t="s">
        <v>311</v>
      </c>
      <c r="F1792" s="94" t="s">
        <v>4659</v>
      </c>
      <c r="G1792" s="94" t="s">
        <v>4539</v>
      </c>
      <c r="H1792" s="94"/>
      <c r="I1792" s="94" t="s">
        <v>145</v>
      </c>
      <c r="J1792" s="94" t="s">
        <v>516</v>
      </c>
      <c r="K1792" s="102">
        <v>12000</v>
      </c>
      <c r="L1792" s="91" t="s">
        <v>517</v>
      </c>
      <c r="M1792" s="102">
        <v>4.7761</v>
      </c>
      <c r="N1792" s="113">
        <f t="shared" si="124"/>
        <v>57313.2</v>
      </c>
      <c r="O1792" s="105">
        <v>45614</v>
      </c>
      <c r="P1792" s="106" t="s">
        <v>108</v>
      </c>
      <c r="Q1792" s="106" t="s">
        <v>4540</v>
      </c>
      <c r="R1792" s="94" t="s">
        <v>4541</v>
      </c>
      <c r="S1792" s="94" t="s">
        <v>68</v>
      </c>
      <c r="T1792" s="94" t="s">
        <v>520</v>
      </c>
      <c r="U1792" s="94" t="s">
        <v>43</v>
      </c>
      <c r="V1792" s="120" t="s">
        <v>70</v>
      </c>
      <c r="W1792" s="91" t="s">
        <v>4542</v>
      </c>
      <c r="X1792" s="120" t="s">
        <v>45</v>
      </c>
      <c r="Y1792" s="132" t="s">
        <v>43</v>
      </c>
      <c r="Z1792" s="91" t="s">
        <v>43</v>
      </c>
      <c r="AA1792" s="138" t="s">
        <v>46</v>
      </c>
      <c r="AB1792" s="138" t="s">
        <v>4543</v>
      </c>
      <c r="AC1792" s="136" t="s">
        <v>73</v>
      </c>
      <c r="AE1792" s="145"/>
      <c r="AF1792" s="135"/>
    </row>
    <row r="1793" s="69" customFormat="1" customHeight="1" spans="1:32">
      <c r="A1793" s="91" t="s">
        <v>4319</v>
      </c>
      <c r="B1793" s="91" t="s">
        <v>4190</v>
      </c>
      <c r="C1793" s="92">
        <v>45596</v>
      </c>
      <c r="D1793" s="93" t="s">
        <v>60</v>
      </c>
      <c r="E1793" s="91" t="s">
        <v>61</v>
      </c>
      <c r="F1793" s="94" t="s">
        <v>4320</v>
      </c>
      <c r="G1793" s="95" t="s">
        <v>1236</v>
      </c>
      <c r="H1793" s="95"/>
      <c r="I1793" s="95" t="s">
        <v>79</v>
      </c>
      <c r="J1793" s="95" t="s">
        <v>65</v>
      </c>
      <c r="K1793" s="102">
        <v>2529.59</v>
      </c>
      <c r="L1793" s="107" t="s">
        <v>39</v>
      </c>
      <c r="M1793" s="103">
        <v>7.0709</v>
      </c>
      <c r="N1793" s="104">
        <f t="shared" ref="N1793:N1815" si="125">K1793*M1793</f>
        <v>17886.477931</v>
      </c>
      <c r="O1793" s="108">
        <v>45604</v>
      </c>
      <c r="P1793" s="106">
        <v>81880.79</v>
      </c>
      <c r="Q1793" s="106" t="s">
        <v>4633</v>
      </c>
      <c r="R1793" s="94" t="s">
        <v>1237</v>
      </c>
      <c r="S1793" s="94" t="s">
        <v>93</v>
      </c>
      <c r="T1793" s="94" t="s">
        <v>43</v>
      </c>
      <c r="U1793" s="94" t="s">
        <v>43</v>
      </c>
      <c r="V1793" s="120">
        <v>200000</v>
      </c>
      <c r="W1793" s="91" t="s">
        <v>1238</v>
      </c>
      <c r="X1793" s="120" t="s">
        <v>45</v>
      </c>
      <c r="Y1793" s="132" t="s">
        <v>43</v>
      </c>
      <c r="Z1793" s="107" t="s">
        <v>43</v>
      </c>
      <c r="AA1793" s="138" t="s">
        <v>46</v>
      </c>
      <c r="AB1793" s="133" t="s">
        <v>113</v>
      </c>
      <c r="AC1793" s="136" t="s">
        <v>73</v>
      </c>
      <c r="AE1793" s="145"/>
      <c r="AF1793" s="135"/>
    </row>
    <row r="1794" s="69" customFormat="1" customHeight="1" spans="1:32">
      <c r="A1794" s="91" t="s">
        <v>4362</v>
      </c>
      <c r="B1794" s="91" t="s">
        <v>4190</v>
      </c>
      <c r="C1794" s="92">
        <v>45596</v>
      </c>
      <c r="D1794" s="93" t="s">
        <v>60</v>
      </c>
      <c r="E1794" s="91" t="s">
        <v>212</v>
      </c>
      <c r="F1794" s="94" t="s">
        <v>4363</v>
      </c>
      <c r="G1794" s="94" t="s">
        <v>214</v>
      </c>
      <c r="H1794" s="95"/>
      <c r="I1794" s="95" t="s">
        <v>53</v>
      </c>
      <c r="J1794" s="95" t="s">
        <v>88</v>
      </c>
      <c r="K1794" s="102">
        <v>2716</v>
      </c>
      <c r="L1794" s="107" t="s">
        <v>39</v>
      </c>
      <c r="M1794" s="103">
        <v>7.0709</v>
      </c>
      <c r="N1794" s="104">
        <f t="shared" si="125"/>
        <v>19204.5644</v>
      </c>
      <c r="O1794" s="108">
        <v>45619</v>
      </c>
      <c r="P1794" s="110" t="s">
        <v>108</v>
      </c>
      <c r="Q1794" s="110" t="s">
        <v>215</v>
      </c>
      <c r="R1794" s="95" t="s">
        <v>216</v>
      </c>
      <c r="S1794" s="94" t="s">
        <v>93</v>
      </c>
      <c r="T1794" s="94" t="s">
        <v>43</v>
      </c>
      <c r="U1794" s="94" t="s">
        <v>43</v>
      </c>
      <c r="V1794" s="121">
        <v>150000</v>
      </c>
      <c r="W1794" s="91" t="s">
        <v>217</v>
      </c>
      <c r="X1794" s="120" t="s">
        <v>45</v>
      </c>
      <c r="Y1794" s="132" t="s">
        <v>43</v>
      </c>
      <c r="Z1794" s="40" t="s">
        <v>43</v>
      </c>
      <c r="AA1794" s="55" t="s">
        <v>46</v>
      </c>
      <c r="AB1794" s="133" t="s">
        <v>72</v>
      </c>
      <c r="AC1794" s="136" t="s">
        <v>73</v>
      </c>
      <c r="AE1794" s="135"/>
      <c r="AF1794" s="135"/>
    </row>
    <row r="1795" s="69" customFormat="1" customHeight="1" spans="1:32">
      <c r="A1795" s="91" t="s">
        <v>4067</v>
      </c>
      <c r="B1795" s="91" t="s">
        <v>4190</v>
      </c>
      <c r="C1795" s="92">
        <v>45596</v>
      </c>
      <c r="D1795" s="93" t="s">
        <v>60</v>
      </c>
      <c r="E1795" s="91" t="s">
        <v>212</v>
      </c>
      <c r="F1795" s="94" t="s">
        <v>4660</v>
      </c>
      <c r="G1795" s="94" t="s">
        <v>1228</v>
      </c>
      <c r="H1795" s="94"/>
      <c r="I1795" s="94" t="s">
        <v>79</v>
      </c>
      <c r="J1795" s="94" t="s">
        <v>268</v>
      </c>
      <c r="K1795" s="102">
        <v>3302.71</v>
      </c>
      <c r="L1795" s="40" t="s">
        <v>39</v>
      </c>
      <c r="M1795" s="103">
        <v>7.0709</v>
      </c>
      <c r="N1795" s="104">
        <f t="shared" si="125"/>
        <v>23353.132139</v>
      </c>
      <c r="O1795" s="105">
        <v>45611</v>
      </c>
      <c r="P1795" s="106">
        <v>29385.29</v>
      </c>
      <c r="Q1795" s="106" t="s">
        <v>40</v>
      </c>
      <c r="R1795" s="94" t="s">
        <v>483</v>
      </c>
      <c r="S1795" s="94" t="s">
        <v>42</v>
      </c>
      <c r="T1795" s="94" t="s">
        <v>43</v>
      </c>
      <c r="U1795" s="94" t="s">
        <v>43</v>
      </c>
      <c r="V1795" s="120" t="s">
        <v>44</v>
      </c>
      <c r="W1795" s="120" t="s">
        <v>43</v>
      </c>
      <c r="X1795" s="121" t="s">
        <v>45</v>
      </c>
      <c r="Y1795" s="137" t="s">
        <v>43</v>
      </c>
      <c r="Z1795" s="40" t="s">
        <v>43</v>
      </c>
      <c r="AA1795" s="43" t="s">
        <v>46</v>
      </c>
      <c r="AB1795" s="133" t="s">
        <v>135</v>
      </c>
      <c r="AC1795" s="134"/>
      <c r="AE1795" s="145"/>
      <c r="AF1795" s="135"/>
    </row>
    <row r="1796" s="69" customFormat="1" customHeight="1" spans="1:32">
      <c r="A1796" s="91" t="s">
        <v>4564</v>
      </c>
      <c r="B1796" s="91" t="s">
        <v>4190</v>
      </c>
      <c r="C1796" s="92">
        <v>45596</v>
      </c>
      <c r="D1796" s="93" t="s">
        <v>60</v>
      </c>
      <c r="E1796" s="91" t="s">
        <v>2627</v>
      </c>
      <c r="F1796" s="94" t="s">
        <v>4466</v>
      </c>
      <c r="G1796" s="94" t="s">
        <v>87</v>
      </c>
      <c r="H1796" s="94"/>
      <c r="I1796" s="94" t="s">
        <v>79</v>
      </c>
      <c r="J1796" s="94" t="s">
        <v>88</v>
      </c>
      <c r="K1796" s="102">
        <v>3163.86</v>
      </c>
      <c r="L1796" s="107" t="s">
        <v>89</v>
      </c>
      <c r="M1796" s="102">
        <v>1</v>
      </c>
      <c r="N1796" s="104">
        <f t="shared" si="125"/>
        <v>3163.86</v>
      </c>
      <c r="O1796" s="108">
        <v>45608</v>
      </c>
      <c r="P1796" s="106" t="s">
        <v>4565</v>
      </c>
      <c r="Q1796" s="106" t="s">
        <v>3418</v>
      </c>
      <c r="R1796" s="95" t="s">
        <v>92</v>
      </c>
      <c r="S1796" s="122" t="s">
        <v>261</v>
      </c>
      <c r="T1796" s="122" t="s">
        <v>3587</v>
      </c>
      <c r="U1796" s="122" t="s">
        <v>262</v>
      </c>
      <c r="V1796" s="121">
        <v>200000</v>
      </c>
      <c r="W1796" s="120" t="s">
        <v>94</v>
      </c>
      <c r="X1796" s="120" t="s">
        <v>45</v>
      </c>
      <c r="Y1796" s="132" t="s">
        <v>43</v>
      </c>
      <c r="Z1796" s="91" t="s">
        <v>43</v>
      </c>
      <c r="AA1796" s="43" t="s">
        <v>46</v>
      </c>
      <c r="AB1796" s="133" t="s">
        <v>47</v>
      </c>
      <c r="AC1796" s="134"/>
      <c r="AD1796" s="134" t="s">
        <v>4661</v>
      </c>
      <c r="AE1796" s="145"/>
      <c r="AF1796" s="135"/>
    </row>
    <row r="1797" s="69" customFormat="1" customHeight="1" spans="1:32">
      <c r="A1797" s="91" t="s">
        <v>4662</v>
      </c>
      <c r="B1797" s="91" t="s">
        <v>4190</v>
      </c>
      <c r="C1797" s="92">
        <v>45596</v>
      </c>
      <c r="D1797" s="93" t="s">
        <v>60</v>
      </c>
      <c r="E1797" s="91" t="s">
        <v>115</v>
      </c>
      <c r="F1797" s="94" t="s">
        <v>4663</v>
      </c>
      <c r="G1797" s="94" t="s">
        <v>1758</v>
      </c>
      <c r="H1797" s="94"/>
      <c r="I1797" s="94" t="s">
        <v>64</v>
      </c>
      <c r="J1797" s="94" t="s">
        <v>118</v>
      </c>
      <c r="K1797" s="102">
        <v>11875</v>
      </c>
      <c r="L1797" s="107" t="s">
        <v>39</v>
      </c>
      <c r="M1797" s="103">
        <v>7.0709</v>
      </c>
      <c r="N1797" s="104">
        <f t="shared" si="125"/>
        <v>83966.9375</v>
      </c>
      <c r="O1797" s="105">
        <v>45628</v>
      </c>
      <c r="P1797" s="106">
        <v>11865</v>
      </c>
      <c r="Q1797" s="106" t="s">
        <v>40</v>
      </c>
      <c r="R1797" s="94" t="s">
        <v>391</v>
      </c>
      <c r="S1797" s="94" t="s">
        <v>42</v>
      </c>
      <c r="T1797" s="94" t="s">
        <v>43</v>
      </c>
      <c r="U1797" s="94" t="s">
        <v>43</v>
      </c>
      <c r="V1797" s="120" t="s">
        <v>44</v>
      </c>
      <c r="W1797" s="91" t="s">
        <v>43</v>
      </c>
      <c r="X1797" s="120" t="s">
        <v>45</v>
      </c>
      <c r="Y1797" s="132" t="s">
        <v>43</v>
      </c>
      <c r="Z1797" s="91" t="s">
        <v>43</v>
      </c>
      <c r="AA1797" s="43" t="s">
        <v>46</v>
      </c>
      <c r="AB1797" s="133" t="s">
        <v>47</v>
      </c>
      <c r="AC1797" s="134"/>
      <c r="AE1797" s="145"/>
      <c r="AF1797" s="135"/>
    </row>
    <row r="1798" s="69" customFormat="1" customHeight="1" spans="1:32">
      <c r="A1798" s="91" t="s">
        <v>4664</v>
      </c>
      <c r="B1798" s="91" t="s">
        <v>4190</v>
      </c>
      <c r="C1798" s="92">
        <v>45596</v>
      </c>
      <c r="D1798" s="93" t="s">
        <v>49</v>
      </c>
      <c r="E1798" s="91" t="s">
        <v>311</v>
      </c>
      <c r="F1798" s="94" t="s">
        <v>4665</v>
      </c>
      <c r="G1798" s="94" t="s">
        <v>4666</v>
      </c>
      <c r="H1798" s="94"/>
      <c r="I1798" s="94" t="s">
        <v>37</v>
      </c>
      <c r="J1798" s="94" t="s">
        <v>905</v>
      </c>
      <c r="K1798" s="102">
        <v>11956.75</v>
      </c>
      <c r="L1798" s="107" t="s">
        <v>39</v>
      </c>
      <c r="M1798" s="103">
        <v>7.0709</v>
      </c>
      <c r="N1798" s="104">
        <f t="shared" si="125"/>
        <v>84544.983575</v>
      </c>
      <c r="O1798" s="105">
        <v>45621</v>
      </c>
      <c r="P1798" s="114" t="s">
        <v>323</v>
      </c>
      <c r="Q1798" s="106" t="s">
        <v>458</v>
      </c>
      <c r="R1798" s="94" t="s">
        <v>4667</v>
      </c>
      <c r="S1798" s="94" t="s">
        <v>68</v>
      </c>
      <c r="T1798" s="94" t="s">
        <v>4668</v>
      </c>
      <c r="U1798" s="94" t="s">
        <v>43</v>
      </c>
      <c r="V1798" s="120" t="s">
        <v>70</v>
      </c>
      <c r="W1798" s="91" t="s">
        <v>4669</v>
      </c>
      <c r="X1798" s="120" t="s">
        <v>45</v>
      </c>
      <c r="Y1798" s="132" t="s">
        <v>43</v>
      </c>
      <c r="Z1798" s="91" t="s">
        <v>43</v>
      </c>
      <c r="AA1798" s="43" t="s">
        <v>46</v>
      </c>
      <c r="AB1798" s="133" t="s">
        <v>210</v>
      </c>
      <c r="AC1798" s="134" t="s">
        <v>73</v>
      </c>
      <c r="AE1798" s="145"/>
      <c r="AF1798" s="135"/>
    </row>
    <row r="1799" s="69" customFormat="1" customHeight="1" spans="1:32">
      <c r="A1799" s="91" t="s">
        <v>4670</v>
      </c>
      <c r="B1799" s="91" t="s">
        <v>4190</v>
      </c>
      <c r="C1799" s="92">
        <v>45596</v>
      </c>
      <c r="D1799" s="93" t="s">
        <v>33</v>
      </c>
      <c r="E1799" s="91" t="s">
        <v>344</v>
      </c>
      <c r="F1799" s="94" t="s">
        <v>4671</v>
      </c>
      <c r="G1799" s="94" t="s">
        <v>4672</v>
      </c>
      <c r="H1799" s="94"/>
      <c r="I1799" s="94" t="s">
        <v>37</v>
      </c>
      <c r="J1799" s="94" t="s">
        <v>243</v>
      </c>
      <c r="K1799" s="102">
        <v>6000</v>
      </c>
      <c r="L1799" s="107" t="s">
        <v>39</v>
      </c>
      <c r="M1799" s="103">
        <v>7.0709</v>
      </c>
      <c r="N1799" s="104">
        <f t="shared" si="125"/>
        <v>42425.4</v>
      </c>
      <c r="O1799" s="105">
        <v>45616</v>
      </c>
      <c r="P1799" s="106" t="s">
        <v>108</v>
      </c>
      <c r="Q1799" s="106" t="s">
        <v>1406</v>
      </c>
      <c r="R1799" s="94" t="s">
        <v>4673</v>
      </c>
      <c r="S1799" s="94" t="s">
        <v>68</v>
      </c>
      <c r="T1799" s="94" t="s">
        <v>4674</v>
      </c>
      <c r="U1799" s="94" t="s">
        <v>43</v>
      </c>
      <c r="V1799" s="120" t="s">
        <v>70</v>
      </c>
      <c r="W1799" s="91" t="s">
        <v>4675</v>
      </c>
      <c r="X1799" s="120" t="s">
        <v>45</v>
      </c>
      <c r="Y1799" s="132" t="s">
        <v>43</v>
      </c>
      <c r="Z1799" s="91" t="s">
        <v>43</v>
      </c>
      <c r="AA1799" s="43" t="s">
        <v>46</v>
      </c>
      <c r="AB1799" s="133" t="s">
        <v>4676</v>
      </c>
      <c r="AC1799" s="134"/>
      <c r="AE1799" s="145"/>
      <c r="AF1799" s="135"/>
    </row>
    <row r="1800" s="69" customFormat="1" customHeight="1" spans="1:32">
      <c r="A1800" s="91" t="s">
        <v>4677</v>
      </c>
      <c r="B1800" s="91" t="s">
        <v>4190</v>
      </c>
      <c r="C1800" s="92">
        <v>45596</v>
      </c>
      <c r="D1800" s="93" t="s">
        <v>60</v>
      </c>
      <c r="E1800" s="91" t="s">
        <v>212</v>
      </c>
      <c r="F1800" s="94" t="s">
        <v>4612</v>
      </c>
      <c r="G1800" s="94" t="s">
        <v>214</v>
      </c>
      <c r="H1800" s="95"/>
      <c r="I1800" s="95" t="s">
        <v>53</v>
      </c>
      <c r="J1800" s="95" t="s">
        <v>88</v>
      </c>
      <c r="K1800" s="102">
        <v>3506.4</v>
      </c>
      <c r="L1800" s="107" t="s">
        <v>39</v>
      </c>
      <c r="M1800" s="103">
        <v>7.0709</v>
      </c>
      <c r="N1800" s="104">
        <f t="shared" si="125"/>
        <v>24793.40376</v>
      </c>
      <c r="O1800" s="108">
        <v>45619</v>
      </c>
      <c r="P1800" s="110" t="s">
        <v>108</v>
      </c>
      <c r="Q1800" s="110" t="s">
        <v>215</v>
      </c>
      <c r="R1800" s="95" t="s">
        <v>216</v>
      </c>
      <c r="S1800" s="94" t="s">
        <v>93</v>
      </c>
      <c r="T1800" s="94" t="s">
        <v>43</v>
      </c>
      <c r="U1800" s="94" t="s">
        <v>43</v>
      </c>
      <c r="V1800" s="121">
        <v>150000</v>
      </c>
      <c r="W1800" s="91" t="s">
        <v>217</v>
      </c>
      <c r="X1800" s="120" t="s">
        <v>45</v>
      </c>
      <c r="Y1800" s="132" t="s">
        <v>43</v>
      </c>
      <c r="Z1800" s="40" t="s">
        <v>43</v>
      </c>
      <c r="AA1800" s="55" t="s">
        <v>46</v>
      </c>
      <c r="AB1800" s="133" t="s">
        <v>72</v>
      </c>
      <c r="AC1800" s="136" t="s">
        <v>73</v>
      </c>
      <c r="AE1800" s="135"/>
      <c r="AF1800" s="135"/>
    </row>
    <row r="1801" s="69" customFormat="1" customHeight="1" spans="1:32">
      <c r="A1801" s="91" t="s">
        <v>4564</v>
      </c>
      <c r="B1801" s="91" t="s">
        <v>4190</v>
      </c>
      <c r="C1801" s="92">
        <v>45596</v>
      </c>
      <c r="D1801" s="93" t="s">
        <v>60</v>
      </c>
      <c r="E1801" s="91" t="s">
        <v>2627</v>
      </c>
      <c r="F1801" s="94" t="s">
        <v>4466</v>
      </c>
      <c r="G1801" s="94" t="s">
        <v>87</v>
      </c>
      <c r="H1801" s="94"/>
      <c r="I1801" s="94" t="s">
        <v>79</v>
      </c>
      <c r="J1801" s="94" t="s">
        <v>88</v>
      </c>
      <c r="K1801" s="102">
        <v>39965</v>
      </c>
      <c r="L1801" s="107" t="s">
        <v>89</v>
      </c>
      <c r="M1801" s="102">
        <v>1</v>
      </c>
      <c r="N1801" s="104">
        <f t="shared" si="125"/>
        <v>39965</v>
      </c>
      <c r="O1801" s="108">
        <v>45608</v>
      </c>
      <c r="P1801" s="106" t="s">
        <v>4296</v>
      </c>
      <c r="Q1801" s="106" t="s">
        <v>3418</v>
      </c>
      <c r="R1801" s="95" t="s">
        <v>92</v>
      </c>
      <c r="S1801" s="122" t="s">
        <v>261</v>
      </c>
      <c r="T1801" s="122" t="s">
        <v>3587</v>
      </c>
      <c r="U1801" s="122" t="s">
        <v>262</v>
      </c>
      <c r="V1801" s="121">
        <v>200000</v>
      </c>
      <c r="W1801" s="120" t="s">
        <v>94</v>
      </c>
      <c r="X1801" s="120" t="s">
        <v>45</v>
      </c>
      <c r="Y1801" s="132" t="s">
        <v>43</v>
      </c>
      <c r="Z1801" s="91" t="s">
        <v>43</v>
      </c>
      <c r="AA1801" s="43" t="s">
        <v>46</v>
      </c>
      <c r="AB1801" s="133" t="s">
        <v>47</v>
      </c>
      <c r="AC1801" s="134"/>
      <c r="AD1801" s="134" t="s">
        <v>4678</v>
      </c>
      <c r="AE1801" s="145"/>
      <c r="AF1801" s="135"/>
    </row>
    <row r="1802" s="69" customFormat="1" customHeight="1" spans="1:32">
      <c r="A1802" s="91" t="s">
        <v>4647</v>
      </c>
      <c r="B1802" s="91" t="s">
        <v>4190</v>
      </c>
      <c r="C1802" s="92">
        <v>45596</v>
      </c>
      <c r="D1802" s="93" t="s">
        <v>60</v>
      </c>
      <c r="E1802" s="91" t="s">
        <v>61</v>
      </c>
      <c r="F1802" s="94" t="s">
        <v>4648</v>
      </c>
      <c r="G1802" s="94" t="s">
        <v>1520</v>
      </c>
      <c r="H1802" s="94"/>
      <c r="I1802" s="94" t="s">
        <v>37</v>
      </c>
      <c r="J1802" s="94" t="s">
        <v>65</v>
      </c>
      <c r="K1802" s="102">
        <v>366.1</v>
      </c>
      <c r="L1802" s="107" t="s">
        <v>39</v>
      </c>
      <c r="M1802" s="103">
        <v>7.0709</v>
      </c>
      <c r="N1802" s="104">
        <f t="shared" si="125"/>
        <v>2588.65649</v>
      </c>
      <c r="O1802" s="105">
        <v>45619</v>
      </c>
      <c r="P1802" s="106">
        <v>7371.61</v>
      </c>
      <c r="Q1802" s="106" t="s">
        <v>4553</v>
      </c>
      <c r="R1802" s="94" t="s">
        <v>1521</v>
      </c>
      <c r="S1802" s="94" t="s">
        <v>68</v>
      </c>
      <c r="T1802" s="94" t="s">
        <v>128</v>
      </c>
      <c r="U1802" s="94" t="s">
        <v>43</v>
      </c>
      <c r="V1802" s="121" t="s">
        <v>70</v>
      </c>
      <c r="W1802" s="91" t="s">
        <v>1522</v>
      </c>
      <c r="X1802" s="120" t="s">
        <v>45</v>
      </c>
      <c r="Y1802" s="132" t="s">
        <v>43</v>
      </c>
      <c r="Z1802" s="91" t="s">
        <v>43</v>
      </c>
      <c r="AA1802" s="138" t="s">
        <v>46</v>
      </c>
      <c r="AB1802" s="133" t="s">
        <v>72</v>
      </c>
      <c r="AC1802" s="136" t="s">
        <v>73</v>
      </c>
      <c r="AE1802" s="145"/>
      <c r="AF1802" s="135"/>
    </row>
    <row r="1803" s="69" customFormat="1" customHeight="1" spans="1:32">
      <c r="A1803" s="91" t="s">
        <v>4679</v>
      </c>
      <c r="B1803" s="91" t="s">
        <v>4190</v>
      </c>
      <c r="C1803" s="92">
        <v>45596</v>
      </c>
      <c r="D1803" s="93" t="s">
        <v>33</v>
      </c>
      <c r="E1803" s="91" t="s">
        <v>34</v>
      </c>
      <c r="F1803" s="94" t="s">
        <v>4680</v>
      </c>
      <c r="G1803" s="94" t="s">
        <v>4681</v>
      </c>
      <c r="H1803" s="94"/>
      <c r="I1803" s="94" t="s">
        <v>37</v>
      </c>
      <c r="J1803" s="94" t="s">
        <v>38</v>
      </c>
      <c r="K1803" s="102">
        <v>21687.7</v>
      </c>
      <c r="L1803" s="107" t="s">
        <v>39</v>
      </c>
      <c r="M1803" s="103">
        <v>7.0709</v>
      </c>
      <c r="N1803" s="104">
        <f t="shared" si="125"/>
        <v>153351.55793</v>
      </c>
      <c r="O1803" s="105">
        <v>45625</v>
      </c>
      <c r="P1803" s="106">
        <v>10843.85</v>
      </c>
      <c r="Q1803" s="106" t="s">
        <v>4682</v>
      </c>
      <c r="R1803" s="94" t="s">
        <v>4683</v>
      </c>
      <c r="S1803" s="94" t="s">
        <v>93</v>
      </c>
      <c r="T1803" s="94" t="s">
        <v>43</v>
      </c>
      <c r="U1803" s="94" t="s">
        <v>43</v>
      </c>
      <c r="V1803" s="120" t="s">
        <v>70</v>
      </c>
      <c r="W1803" s="91" t="s">
        <v>4684</v>
      </c>
      <c r="X1803" s="120" t="s">
        <v>45</v>
      </c>
      <c r="Y1803" s="132" t="s">
        <v>43</v>
      </c>
      <c r="Z1803" s="91" t="s">
        <v>43</v>
      </c>
      <c r="AA1803" s="43" t="s">
        <v>46</v>
      </c>
      <c r="AB1803" s="133" t="s">
        <v>47</v>
      </c>
      <c r="AC1803" s="134"/>
      <c r="AE1803" s="145"/>
      <c r="AF1803" s="135"/>
    </row>
    <row r="1804" s="69" customFormat="1" customHeight="1" spans="1:32">
      <c r="A1804" s="91" t="s">
        <v>4685</v>
      </c>
      <c r="B1804" s="91" t="s">
        <v>4190</v>
      </c>
      <c r="C1804" s="92">
        <v>45596</v>
      </c>
      <c r="D1804" s="93" t="s">
        <v>33</v>
      </c>
      <c r="E1804" s="91" t="s">
        <v>34</v>
      </c>
      <c r="F1804" s="94" t="s">
        <v>4686</v>
      </c>
      <c r="G1804" s="94" t="s">
        <v>4687</v>
      </c>
      <c r="H1804" s="94"/>
      <c r="I1804" s="94" t="s">
        <v>145</v>
      </c>
      <c r="J1804" s="94" t="s">
        <v>38</v>
      </c>
      <c r="K1804" s="102">
        <v>1840</v>
      </c>
      <c r="L1804" s="107" t="s">
        <v>39</v>
      </c>
      <c r="M1804" s="103">
        <v>7.0709</v>
      </c>
      <c r="N1804" s="104">
        <f t="shared" si="125"/>
        <v>13010.456</v>
      </c>
      <c r="O1804" s="105">
        <v>45617</v>
      </c>
      <c r="P1804" s="106">
        <v>1840</v>
      </c>
      <c r="Q1804" s="106" t="s">
        <v>40</v>
      </c>
      <c r="R1804" s="94" t="s">
        <v>4688</v>
      </c>
      <c r="S1804" s="94" t="s">
        <v>42</v>
      </c>
      <c r="T1804" s="94" t="s">
        <v>43</v>
      </c>
      <c r="U1804" s="94" t="s">
        <v>43</v>
      </c>
      <c r="V1804" s="120" t="s">
        <v>44</v>
      </c>
      <c r="W1804" s="91" t="s">
        <v>43</v>
      </c>
      <c r="X1804" s="120" t="s">
        <v>45</v>
      </c>
      <c r="Y1804" s="132" t="s">
        <v>43</v>
      </c>
      <c r="Z1804" s="91" t="s">
        <v>43</v>
      </c>
      <c r="AA1804" s="43" t="s">
        <v>46</v>
      </c>
      <c r="AB1804" s="133" t="s">
        <v>461</v>
      </c>
      <c r="AC1804" s="134" t="s">
        <v>73</v>
      </c>
      <c r="AE1804" s="145"/>
      <c r="AF1804" s="135"/>
    </row>
    <row r="1805" s="69" customFormat="1" customHeight="1" spans="1:32">
      <c r="A1805" s="91" t="s">
        <v>4677</v>
      </c>
      <c r="B1805" s="91" t="s">
        <v>4190</v>
      </c>
      <c r="C1805" s="92">
        <v>45596</v>
      </c>
      <c r="D1805" s="93" t="s">
        <v>60</v>
      </c>
      <c r="E1805" s="91" t="s">
        <v>212</v>
      </c>
      <c r="F1805" s="94" t="s">
        <v>4612</v>
      </c>
      <c r="G1805" s="94" t="s">
        <v>214</v>
      </c>
      <c r="H1805" s="95"/>
      <c r="I1805" s="95" t="s">
        <v>53</v>
      </c>
      <c r="J1805" s="95" t="s">
        <v>88</v>
      </c>
      <c r="K1805" s="102">
        <v>4241</v>
      </c>
      <c r="L1805" s="107" t="s">
        <v>39</v>
      </c>
      <c r="M1805" s="103">
        <v>7.0709</v>
      </c>
      <c r="N1805" s="104">
        <f t="shared" si="125"/>
        <v>29987.6869</v>
      </c>
      <c r="O1805" s="108">
        <v>45619</v>
      </c>
      <c r="P1805" s="110" t="s">
        <v>108</v>
      </c>
      <c r="Q1805" s="110" t="s">
        <v>215</v>
      </c>
      <c r="R1805" s="95" t="s">
        <v>216</v>
      </c>
      <c r="S1805" s="94" t="s">
        <v>93</v>
      </c>
      <c r="T1805" s="94" t="s">
        <v>43</v>
      </c>
      <c r="U1805" s="94" t="s">
        <v>43</v>
      </c>
      <c r="V1805" s="121">
        <v>150000</v>
      </c>
      <c r="W1805" s="91" t="s">
        <v>217</v>
      </c>
      <c r="X1805" s="120" t="s">
        <v>45</v>
      </c>
      <c r="Y1805" s="132" t="s">
        <v>43</v>
      </c>
      <c r="Z1805" s="40" t="s">
        <v>43</v>
      </c>
      <c r="AA1805" s="55" t="s">
        <v>46</v>
      </c>
      <c r="AB1805" s="133" t="s">
        <v>72</v>
      </c>
      <c r="AC1805" s="136" t="s">
        <v>73</v>
      </c>
      <c r="AE1805" s="135"/>
      <c r="AF1805" s="135"/>
    </row>
    <row r="1806" s="69" customFormat="1" customHeight="1" spans="1:32">
      <c r="A1806" s="91" t="s">
        <v>4619</v>
      </c>
      <c r="B1806" s="91" t="s">
        <v>4190</v>
      </c>
      <c r="C1806" s="92">
        <v>45596</v>
      </c>
      <c r="D1806" s="93" t="s">
        <v>60</v>
      </c>
      <c r="E1806" s="91" t="s">
        <v>2627</v>
      </c>
      <c r="F1806" s="94" t="s">
        <v>4620</v>
      </c>
      <c r="G1806" s="94" t="s">
        <v>87</v>
      </c>
      <c r="H1806" s="94"/>
      <c r="I1806" s="94" t="s">
        <v>258</v>
      </c>
      <c r="J1806" s="94" t="s">
        <v>88</v>
      </c>
      <c r="K1806" s="102">
        <v>38644.8</v>
      </c>
      <c r="L1806" s="107" t="s">
        <v>89</v>
      </c>
      <c r="M1806" s="102">
        <v>1</v>
      </c>
      <c r="N1806" s="104">
        <f t="shared" si="125"/>
        <v>38644.8</v>
      </c>
      <c r="O1806" s="108">
        <v>45619</v>
      </c>
      <c r="P1806" s="106" t="s">
        <v>4621</v>
      </c>
      <c r="Q1806" s="106" t="s">
        <v>4622</v>
      </c>
      <c r="R1806" s="95" t="s">
        <v>92</v>
      </c>
      <c r="S1806" s="122" t="s">
        <v>261</v>
      </c>
      <c r="T1806" s="122" t="s">
        <v>3587</v>
      </c>
      <c r="U1806" s="122" t="s">
        <v>262</v>
      </c>
      <c r="V1806" s="121">
        <v>200000</v>
      </c>
      <c r="W1806" s="120" t="s">
        <v>94</v>
      </c>
      <c r="X1806" s="120" t="s">
        <v>45</v>
      </c>
      <c r="Y1806" s="132" t="s">
        <v>43</v>
      </c>
      <c r="Z1806" s="91" t="s">
        <v>43</v>
      </c>
      <c r="AA1806" s="43" t="s">
        <v>46</v>
      </c>
      <c r="AB1806" s="133" t="s">
        <v>47</v>
      </c>
      <c r="AC1806" s="134"/>
      <c r="AD1806" s="134" t="s">
        <v>4623</v>
      </c>
      <c r="AE1806" s="145"/>
      <c r="AF1806" s="135"/>
    </row>
    <row r="1807" s="69" customFormat="1" customHeight="1" spans="1:32">
      <c r="A1807" s="91" t="s">
        <v>4401</v>
      </c>
      <c r="B1807" s="91" t="s">
        <v>4190</v>
      </c>
      <c r="C1807" s="92">
        <v>45596</v>
      </c>
      <c r="D1807" s="93" t="s">
        <v>60</v>
      </c>
      <c r="E1807" s="91" t="s">
        <v>2238</v>
      </c>
      <c r="F1807" s="94" t="s">
        <v>4402</v>
      </c>
      <c r="G1807" s="94" t="s">
        <v>464</v>
      </c>
      <c r="H1807" s="94"/>
      <c r="I1807" s="94" t="s">
        <v>37</v>
      </c>
      <c r="J1807" s="94" t="s">
        <v>204</v>
      </c>
      <c r="K1807" s="102">
        <v>43069</v>
      </c>
      <c r="L1807" s="91" t="s">
        <v>205</v>
      </c>
      <c r="M1807" s="109">
        <v>5.4376</v>
      </c>
      <c r="N1807" s="104">
        <f t="shared" si="125"/>
        <v>234191.9944</v>
      </c>
      <c r="O1807" s="105">
        <v>45621</v>
      </c>
      <c r="P1807" s="106" t="s">
        <v>108</v>
      </c>
      <c r="Q1807" s="106" t="s">
        <v>231</v>
      </c>
      <c r="R1807" s="94" t="s">
        <v>466</v>
      </c>
      <c r="S1807" s="122" t="s">
        <v>261</v>
      </c>
      <c r="T1807" s="122" t="s">
        <v>179</v>
      </c>
      <c r="U1807" s="122" t="s">
        <v>262</v>
      </c>
      <c r="V1807" s="120" t="s">
        <v>70</v>
      </c>
      <c r="W1807" s="91" t="s">
        <v>467</v>
      </c>
      <c r="X1807" s="120" t="s">
        <v>45</v>
      </c>
      <c r="Y1807" s="132" t="s">
        <v>43</v>
      </c>
      <c r="Z1807" s="107" t="s">
        <v>43</v>
      </c>
      <c r="AA1807" s="43" t="s">
        <v>46</v>
      </c>
      <c r="AB1807" s="133" t="s">
        <v>2243</v>
      </c>
      <c r="AC1807" s="134" t="s">
        <v>73</v>
      </c>
      <c r="AD1807" s="69" t="s">
        <v>3589</v>
      </c>
      <c r="AE1807" s="145"/>
      <c r="AF1807" s="135"/>
    </row>
    <row r="1808" s="69" customFormat="1" customHeight="1" spans="1:32">
      <c r="A1808" s="91" t="s">
        <v>4689</v>
      </c>
      <c r="B1808" s="91" t="s">
        <v>4190</v>
      </c>
      <c r="C1808" s="92">
        <v>45596</v>
      </c>
      <c r="D1808" s="93" t="s">
        <v>33</v>
      </c>
      <c r="E1808" s="91" t="s">
        <v>96</v>
      </c>
      <c r="F1808" s="94" t="s">
        <v>4690</v>
      </c>
      <c r="G1808" s="94" t="s">
        <v>4691</v>
      </c>
      <c r="H1808" s="94"/>
      <c r="I1808" s="94" t="s">
        <v>145</v>
      </c>
      <c r="J1808" s="94" t="s">
        <v>495</v>
      </c>
      <c r="K1808" s="102">
        <v>1726.8</v>
      </c>
      <c r="L1808" s="107" t="s">
        <v>39</v>
      </c>
      <c r="M1808" s="103">
        <v>7.0709</v>
      </c>
      <c r="N1808" s="104">
        <f t="shared" si="125"/>
        <v>12210.03012</v>
      </c>
      <c r="O1808" s="105">
        <v>45621</v>
      </c>
      <c r="P1808" s="114" t="s">
        <v>323</v>
      </c>
      <c r="Q1808" s="106" t="s">
        <v>40</v>
      </c>
      <c r="R1808" s="94" t="s">
        <v>4692</v>
      </c>
      <c r="S1808" s="94" t="s">
        <v>57</v>
      </c>
      <c r="T1808" s="94" t="s">
        <v>43</v>
      </c>
      <c r="U1808" s="94" t="s">
        <v>43</v>
      </c>
      <c r="V1808" s="120" t="s">
        <v>58</v>
      </c>
      <c r="W1808" s="91" t="s">
        <v>43</v>
      </c>
      <c r="X1808" s="120" t="s">
        <v>45</v>
      </c>
      <c r="Y1808" s="132" t="s">
        <v>43</v>
      </c>
      <c r="Z1808" s="91" t="s">
        <v>43</v>
      </c>
      <c r="AA1808" s="43" t="s">
        <v>46</v>
      </c>
      <c r="AB1808" s="133" t="s">
        <v>4693</v>
      </c>
      <c r="AC1808" s="134" t="s">
        <v>73</v>
      </c>
      <c r="AE1808" s="145"/>
      <c r="AF1808" s="135"/>
    </row>
    <row r="1809" s="69" customFormat="1" customHeight="1" spans="1:32">
      <c r="A1809" s="91" t="s">
        <v>4226</v>
      </c>
      <c r="B1809" s="91" t="s">
        <v>4190</v>
      </c>
      <c r="C1809" s="92">
        <v>45596</v>
      </c>
      <c r="D1809" s="93" t="s">
        <v>60</v>
      </c>
      <c r="E1809" s="91" t="s">
        <v>2238</v>
      </c>
      <c r="F1809" s="94" t="s">
        <v>4227</v>
      </c>
      <c r="G1809" s="94" t="s">
        <v>203</v>
      </c>
      <c r="H1809" s="94"/>
      <c r="I1809" s="94" t="s">
        <v>37</v>
      </c>
      <c r="J1809" s="94" t="s">
        <v>204</v>
      </c>
      <c r="K1809" s="102">
        <v>2410.036</v>
      </c>
      <c r="L1809" s="91" t="s">
        <v>205</v>
      </c>
      <c r="M1809" s="109">
        <v>5.4376</v>
      </c>
      <c r="N1809" s="104">
        <f t="shared" si="125"/>
        <v>13104.8117536</v>
      </c>
      <c r="O1809" s="105">
        <v>45621</v>
      </c>
      <c r="P1809" s="106" t="s">
        <v>108</v>
      </c>
      <c r="Q1809" s="106" t="s">
        <v>231</v>
      </c>
      <c r="R1809" s="94" t="s">
        <v>207</v>
      </c>
      <c r="S1809" s="95" t="s">
        <v>93</v>
      </c>
      <c r="T1809" s="95" t="s">
        <v>43</v>
      </c>
      <c r="U1809" s="95" t="s">
        <v>43</v>
      </c>
      <c r="V1809" s="121">
        <v>200000</v>
      </c>
      <c r="W1809" s="91" t="s">
        <v>209</v>
      </c>
      <c r="X1809" s="120" t="s">
        <v>45</v>
      </c>
      <c r="Y1809" s="132" t="s">
        <v>43</v>
      </c>
      <c r="Z1809" s="91" t="s">
        <v>43</v>
      </c>
      <c r="AA1809" s="57" t="s">
        <v>46</v>
      </c>
      <c r="AB1809" s="133" t="s">
        <v>210</v>
      </c>
      <c r="AC1809" s="134" t="s">
        <v>73</v>
      </c>
      <c r="AE1809" s="145"/>
      <c r="AF1809" s="135"/>
    </row>
    <row r="1810" s="69" customFormat="1" customHeight="1" spans="1:32">
      <c r="A1810" s="91" t="s">
        <v>4192</v>
      </c>
      <c r="B1810" s="92" t="s">
        <v>4694</v>
      </c>
      <c r="C1810" s="92">
        <v>45597</v>
      </c>
      <c r="D1810" s="93" t="s">
        <v>49</v>
      </c>
      <c r="E1810" s="91" t="s">
        <v>153</v>
      </c>
      <c r="F1810" s="94" t="s">
        <v>4193</v>
      </c>
      <c r="G1810" s="94" t="s">
        <v>155</v>
      </c>
      <c r="H1810" s="94"/>
      <c r="I1810" s="94" t="s">
        <v>79</v>
      </c>
      <c r="J1810" s="94" t="s">
        <v>156</v>
      </c>
      <c r="K1810" s="102">
        <v>7200</v>
      </c>
      <c r="L1810" s="40" t="s">
        <v>157</v>
      </c>
      <c r="M1810" s="109">
        <v>0.915</v>
      </c>
      <c r="N1810" s="104">
        <f t="shared" ref="N1810:N1820" si="126">K1810*M1810</f>
        <v>6588</v>
      </c>
      <c r="O1810" s="108">
        <v>45624</v>
      </c>
      <c r="P1810" s="106" t="s">
        <v>108</v>
      </c>
      <c r="Q1810" s="106" t="s">
        <v>2183</v>
      </c>
      <c r="R1810" s="95" t="s">
        <v>4695</v>
      </c>
      <c r="S1810" s="95" t="s">
        <v>68</v>
      </c>
      <c r="T1810" s="95" t="s">
        <v>160</v>
      </c>
      <c r="U1810" s="95" t="s">
        <v>161</v>
      </c>
      <c r="V1810" s="121">
        <v>1000000</v>
      </c>
      <c r="W1810" s="121" t="s">
        <v>162</v>
      </c>
      <c r="X1810" s="120" t="s">
        <v>45</v>
      </c>
      <c r="Y1810" s="132" t="s">
        <v>43</v>
      </c>
      <c r="Z1810" s="91" t="s">
        <v>43</v>
      </c>
      <c r="AA1810" s="138" t="s">
        <v>163</v>
      </c>
      <c r="AB1810" s="133" t="s">
        <v>2762</v>
      </c>
      <c r="AC1810" s="134"/>
      <c r="AE1810" s="135"/>
      <c r="AF1810" s="135"/>
    </row>
    <row r="1811" s="69" customFormat="1" customHeight="1" spans="1:32">
      <c r="A1811" s="91" t="s">
        <v>4262</v>
      </c>
      <c r="B1811" s="92" t="s">
        <v>4694</v>
      </c>
      <c r="C1811" s="92">
        <v>45597</v>
      </c>
      <c r="D1811" s="93" t="s">
        <v>60</v>
      </c>
      <c r="E1811" s="91" t="s">
        <v>115</v>
      </c>
      <c r="F1811" s="94" t="s">
        <v>4263</v>
      </c>
      <c r="G1811" s="94" t="s">
        <v>230</v>
      </c>
      <c r="H1811" s="94"/>
      <c r="I1811" s="94" t="s">
        <v>79</v>
      </c>
      <c r="J1811" s="94" t="s">
        <v>118</v>
      </c>
      <c r="K1811" s="102">
        <v>2068.85</v>
      </c>
      <c r="L1811" s="107" t="s">
        <v>39</v>
      </c>
      <c r="M1811" s="103">
        <v>7.1135</v>
      </c>
      <c r="N1811" s="104">
        <f t="shared" si="126"/>
        <v>14716.764475</v>
      </c>
      <c r="O1811" s="108">
        <v>45612</v>
      </c>
      <c r="P1811" s="110" t="s">
        <v>108</v>
      </c>
      <c r="Q1811" s="106" t="s">
        <v>231</v>
      </c>
      <c r="R1811" s="111" t="s">
        <v>232</v>
      </c>
      <c r="S1811" s="95" t="s">
        <v>68</v>
      </c>
      <c r="T1811" s="95" t="s">
        <v>233</v>
      </c>
      <c r="U1811" s="95" t="s">
        <v>43</v>
      </c>
      <c r="V1811" s="121">
        <v>500000</v>
      </c>
      <c r="W1811" s="121" t="s">
        <v>234</v>
      </c>
      <c r="X1811" s="120" t="s">
        <v>45</v>
      </c>
      <c r="Y1811" s="132" t="s">
        <v>43</v>
      </c>
      <c r="Z1811" s="91" t="s">
        <v>43</v>
      </c>
      <c r="AA1811" s="43" t="s">
        <v>46</v>
      </c>
      <c r="AB1811" s="133" t="s">
        <v>47</v>
      </c>
      <c r="AC1811" s="134"/>
      <c r="AE1811" s="135"/>
      <c r="AF1811" s="135"/>
    </row>
    <row r="1812" s="69" customFormat="1" customHeight="1" spans="1:32">
      <c r="A1812" s="91" t="s">
        <v>4458</v>
      </c>
      <c r="B1812" s="92" t="s">
        <v>4694</v>
      </c>
      <c r="C1812" s="92">
        <v>45597</v>
      </c>
      <c r="D1812" s="93" t="s">
        <v>33</v>
      </c>
      <c r="E1812" s="91" t="s">
        <v>34</v>
      </c>
      <c r="F1812" s="94" t="s">
        <v>4460</v>
      </c>
      <c r="G1812" s="94" t="s">
        <v>1032</v>
      </c>
      <c r="H1812" s="94"/>
      <c r="I1812" s="94" t="s">
        <v>37</v>
      </c>
      <c r="J1812" s="94" t="s">
        <v>38</v>
      </c>
      <c r="K1812" s="102">
        <v>745.96</v>
      </c>
      <c r="L1812" s="91" t="s">
        <v>39</v>
      </c>
      <c r="M1812" s="103">
        <v>7.1135</v>
      </c>
      <c r="N1812" s="113">
        <f t="shared" si="126"/>
        <v>5306.38646</v>
      </c>
      <c r="O1812" s="105">
        <v>45610</v>
      </c>
      <c r="P1812" s="106">
        <v>9741.66</v>
      </c>
      <c r="Q1812" s="106" t="s">
        <v>40</v>
      </c>
      <c r="R1812" s="94" t="s">
        <v>1033</v>
      </c>
      <c r="S1812" s="94" t="s">
        <v>93</v>
      </c>
      <c r="T1812" s="94" t="s">
        <v>43</v>
      </c>
      <c r="U1812" s="94" t="s">
        <v>43</v>
      </c>
      <c r="V1812" s="120">
        <v>30000</v>
      </c>
      <c r="W1812" s="91" t="s">
        <v>1034</v>
      </c>
      <c r="X1812" s="120" t="s">
        <v>45</v>
      </c>
      <c r="Y1812" s="132" t="s">
        <v>43</v>
      </c>
      <c r="Z1812" s="91" t="s">
        <v>43</v>
      </c>
      <c r="AA1812" s="138" t="s">
        <v>46</v>
      </c>
      <c r="AB1812" s="133" t="s">
        <v>461</v>
      </c>
      <c r="AC1812" s="136" t="s">
        <v>73</v>
      </c>
      <c r="AD1812" s="69" t="s">
        <v>4696</v>
      </c>
      <c r="AE1812" s="145"/>
      <c r="AF1812" s="135"/>
    </row>
    <row r="1813" s="69" customFormat="1" customHeight="1" spans="1:32">
      <c r="A1813" s="91" t="s">
        <v>4458</v>
      </c>
      <c r="B1813" s="92" t="s">
        <v>4694</v>
      </c>
      <c r="C1813" s="92">
        <v>45597</v>
      </c>
      <c r="D1813" s="93" t="s">
        <v>33</v>
      </c>
      <c r="E1813" s="91" t="s">
        <v>34</v>
      </c>
      <c r="F1813" s="94" t="s">
        <v>4460</v>
      </c>
      <c r="G1813" s="94" t="s">
        <v>1032</v>
      </c>
      <c r="H1813" s="94"/>
      <c r="I1813" s="94" t="s">
        <v>37</v>
      </c>
      <c r="J1813" s="94" t="s">
        <v>38</v>
      </c>
      <c r="K1813" s="102">
        <v>1276.92</v>
      </c>
      <c r="L1813" s="91" t="s">
        <v>39</v>
      </c>
      <c r="M1813" s="103">
        <v>7.1135</v>
      </c>
      <c r="N1813" s="113">
        <f t="shared" si="126"/>
        <v>9083.37042</v>
      </c>
      <c r="O1813" s="105">
        <v>45610</v>
      </c>
      <c r="P1813" s="106">
        <v>9741.66</v>
      </c>
      <c r="Q1813" s="106" t="s">
        <v>40</v>
      </c>
      <c r="R1813" s="94" t="s">
        <v>1033</v>
      </c>
      <c r="S1813" s="94" t="s">
        <v>93</v>
      </c>
      <c r="T1813" s="94" t="s">
        <v>43</v>
      </c>
      <c r="U1813" s="94" t="s">
        <v>43</v>
      </c>
      <c r="V1813" s="120">
        <v>30000</v>
      </c>
      <c r="W1813" s="91" t="s">
        <v>1034</v>
      </c>
      <c r="X1813" s="120" t="s">
        <v>45</v>
      </c>
      <c r="Y1813" s="132" t="s">
        <v>43</v>
      </c>
      <c r="Z1813" s="91" t="s">
        <v>43</v>
      </c>
      <c r="AA1813" s="138" t="s">
        <v>46</v>
      </c>
      <c r="AB1813" s="133" t="s">
        <v>461</v>
      </c>
      <c r="AC1813" s="136" t="s">
        <v>73</v>
      </c>
      <c r="AD1813" s="69" t="s">
        <v>4697</v>
      </c>
      <c r="AE1813" s="145"/>
      <c r="AF1813" s="135"/>
    </row>
    <row r="1814" s="69" customFormat="1" customHeight="1" spans="1:32">
      <c r="A1814" s="91" t="s">
        <v>4698</v>
      </c>
      <c r="B1814" s="91" t="s">
        <v>4694</v>
      </c>
      <c r="C1814" s="92">
        <v>45597</v>
      </c>
      <c r="D1814" s="93" t="s">
        <v>49</v>
      </c>
      <c r="E1814" s="91" t="s">
        <v>311</v>
      </c>
      <c r="F1814" s="94" t="s">
        <v>4699</v>
      </c>
      <c r="G1814" s="94" t="s">
        <v>839</v>
      </c>
      <c r="H1814" s="94"/>
      <c r="I1814" s="94" t="s">
        <v>37</v>
      </c>
      <c r="J1814" s="94" t="s">
        <v>516</v>
      </c>
      <c r="K1814" s="102">
        <v>3780</v>
      </c>
      <c r="L1814" s="91" t="s">
        <v>517</v>
      </c>
      <c r="M1814" s="102">
        <v>4.8084</v>
      </c>
      <c r="N1814" s="113">
        <f t="shared" si="126"/>
        <v>18175.752</v>
      </c>
      <c r="O1814" s="105">
        <v>45611</v>
      </c>
      <c r="P1814" s="106" t="s">
        <v>108</v>
      </c>
      <c r="Q1814" s="106" t="s">
        <v>2541</v>
      </c>
      <c r="R1814" s="94" t="s">
        <v>842</v>
      </c>
      <c r="S1814" s="94" t="s">
        <v>68</v>
      </c>
      <c r="T1814" s="94" t="s">
        <v>843</v>
      </c>
      <c r="U1814" s="94" t="s">
        <v>43</v>
      </c>
      <c r="V1814" s="120">
        <v>200000</v>
      </c>
      <c r="W1814" s="91" t="s">
        <v>844</v>
      </c>
      <c r="X1814" s="120" t="s">
        <v>45</v>
      </c>
      <c r="Y1814" s="132" t="s">
        <v>43</v>
      </c>
      <c r="Z1814" s="40" t="s">
        <v>43</v>
      </c>
      <c r="AA1814" s="138" t="s">
        <v>46</v>
      </c>
      <c r="AB1814" s="133" t="s">
        <v>210</v>
      </c>
      <c r="AC1814" s="136" t="s">
        <v>73</v>
      </c>
      <c r="AE1814" s="135"/>
      <c r="AF1814" s="135"/>
    </row>
    <row r="1815" s="69" customFormat="1" customHeight="1" spans="1:32">
      <c r="A1815" s="91" t="s">
        <v>4700</v>
      </c>
      <c r="B1815" s="91" t="s">
        <v>4694</v>
      </c>
      <c r="C1815" s="92">
        <v>45597</v>
      </c>
      <c r="D1815" s="93" t="s">
        <v>33</v>
      </c>
      <c r="E1815" s="91" t="s">
        <v>96</v>
      </c>
      <c r="F1815" s="94" t="s">
        <v>4701</v>
      </c>
      <c r="G1815" s="94" t="s">
        <v>900</v>
      </c>
      <c r="H1815" s="94"/>
      <c r="I1815" s="94" t="s">
        <v>53</v>
      </c>
      <c r="J1815" s="94" t="s">
        <v>791</v>
      </c>
      <c r="K1815" s="102">
        <v>8600</v>
      </c>
      <c r="L1815" s="107" t="s">
        <v>39</v>
      </c>
      <c r="M1815" s="103">
        <v>7.1135</v>
      </c>
      <c r="N1815" s="104">
        <f t="shared" si="126"/>
        <v>61176.1</v>
      </c>
      <c r="O1815" s="105">
        <v>45628</v>
      </c>
      <c r="P1815" s="106">
        <v>8600</v>
      </c>
      <c r="Q1815" s="106" t="s">
        <v>40</v>
      </c>
      <c r="R1815" s="94" t="s">
        <v>901</v>
      </c>
      <c r="S1815" s="94" t="s">
        <v>42</v>
      </c>
      <c r="T1815" s="94" t="s">
        <v>43</v>
      </c>
      <c r="U1815" s="94" t="s">
        <v>43</v>
      </c>
      <c r="V1815" s="120" t="s">
        <v>44</v>
      </c>
      <c r="W1815" s="91" t="s">
        <v>43</v>
      </c>
      <c r="X1815" s="120" t="s">
        <v>45</v>
      </c>
      <c r="Y1815" s="132" t="s">
        <v>43</v>
      </c>
      <c r="Z1815" s="91" t="s">
        <v>43</v>
      </c>
      <c r="AA1815" s="138" t="s">
        <v>46</v>
      </c>
      <c r="AB1815" s="133" t="s">
        <v>47</v>
      </c>
      <c r="AC1815" s="134"/>
      <c r="AE1815" s="145"/>
      <c r="AF1815" s="135"/>
    </row>
    <row r="1816" s="69" customFormat="1" customHeight="1" spans="1:32">
      <c r="A1816" s="91" t="s">
        <v>4702</v>
      </c>
      <c r="B1816" s="91" t="s">
        <v>4694</v>
      </c>
      <c r="C1816" s="92">
        <v>45600</v>
      </c>
      <c r="D1816" s="93" t="s">
        <v>75</v>
      </c>
      <c r="E1816" s="91" t="s">
        <v>76</v>
      </c>
      <c r="F1816" s="94" t="s">
        <v>4703</v>
      </c>
      <c r="G1816" s="94" t="s">
        <v>237</v>
      </c>
      <c r="H1816" s="94"/>
      <c r="I1816" s="94" t="s">
        <v>79</v>
      </c>
      <c r="J1816" s="94" t="s">
        <v>80</v>
      </c>
      <c r="K1816" s="102">
        <v>12582.5</v>
      </c>
      <c r="L1816" s="107" t="s">
        <v>39</v>
      </c>
      <c r="M1816" s="103">
        <v>7.1135</v>
      </c>
      <c r="N1816" s="104">
        <f t="shared" si="126"/>
        <v>89505.61375</v>
      </c>
      <c r="O1816" s="105">
        <v>45617</v>
      </c>
      <c r="P1816" s="106">
        <v>10516.68</v>
      </c>
      <c r="Q1816" s="106" t="s">
        <v>4590</v>
      </c>
      <c r="R1816" s="94" t="s">
        <v>238</v>
      </c>
      <c r="S1816" s="94" t="s">
        <v>93</v>
      </c>
      <c r="T1816" s="94" t="s">
        <v>43</v>
      </c>
      <c r="U1816" s="94" t="s">
        <v>43</v>
      </c>
      <c r="V1816" s="120">
        <v>150000</v>
      </c>
      <c r="W1816" s="91" t="s">
        <v>239</v>
      </c>
      <c r="X1816" s="120" t="s">
        <v>45</v>
      </c>
      <c r="Y1816" s="132" t="s">
        <v>43</v>
      </c>
      <c r="Z1816" s="40" t="s">
        <v>43</v>
      </c>
      <c r="AA1816" s="43" t="s">
        <v>46</v>
      </c>
      <c r="AB1816" s="133" t="s">
        <v>47</v>
      </c>
      <c r="AC1816" s="134"/>
      <c r="AE1816" s="145"/>
      <c r="AF1816" s="135"/>
    </row>
    <row r="1817" s="69" customFormat="1" customHeight="1" spans="1:32">
      <c r="A1817" s="91" t="s">
        <v>4037</v>
      </c>
      <c r="B1817" s="91" t="s">
        <v>4694</v>
      </c>
      <c r="C1817" s="92">
        <v>45600</v>
      </c>
      <c r="D1817" s="93" t="s">
        <v>60</v>
      </c>
      <c r="E1817" s="91" t="s">
        <v>2238</v>
      </c>
      <c r="F1817" s="94" t="s">
        <v>4704</v>
      </c>
      <c r="G1817" s="94" t="s">
        <v>4039</v>
      </c>
      <c r="H1817" s="94"/>
      <c r="I1817" s="94" t="s">
        <v>64</v>
      </c>
      <c r="J1817" s="94" t="s">
        <v>204</v>
      </c>
      <c r="K1817" s="102">
        <v>1067.6</v>
      </c>
      <c r="L1817" s="107" t="s">
        <v>205</v>
      </c>
      <c r="M1817" s="103">
        <v>5.3892</v>
      </c>
      <c r="N1817" s="104">
        <f t="shared" si="126"/>
        <v>5753.50992</v>
      </c>
      <c r="O1817" s="105">
        <v>45614</v>
      </c>
      <c r="P1817" s="106" t="s">
        <v>4091</v>
      </c>
      <c r="Q1817" s="106" t="s">
        <v>4041</v>
      </c>
      <c r="R1817" s="94" t="s">
        <v>4042</v>
      </c>
      <c r="S1817" s="122" t="s">
        <v>261</v>
      </c>
      <c r="T1817" s="122" t="s">
        <v>3587</v>
      </c>
      <c r="U1817" s="122" t="s">
        <v>262</v>
      </c>
      <c r="V1817" s="120" t="s">
        <v>70</v>
      </c>
      <c r="W1817" s="91" t="s">
        <v>4043</v>
      </c>
      <c r="X1817" s="120" t="s">
        <v>45</v>
      </c>
      <c r="Y1817" s="132" t="s">
        <v>43</v>
      </c>
      <c r="Z1817" s="91" t="s">
        <v>43</v>
      </c>
      <c r="AA1817" s="43" t="s">
        <v>46</v>
      </c>
      <c r="AB1817" s="133" t="s">
        <v>113</v>
      </c>
      <c r="AC1817" s="136" t="s">
        <v>73</v>
      </c>
      <c r="AE1817" s="145"/>
      <c r="AF1817" s="135"/>
    </row>
    <row r="1818" s="69" customFormat="1" customHeight="1" spans="1:32">
      <c r="A1818" s="91" t="s">
        <v>4705</v>
      </c>
      <c r="B1818" s="91" t="s">
        <v>4694</v>
      </c>
      <c r="C1818" s="92">
        <v>45600</v>
      </c>
      <c r="D1818" s="93" t="s">
        <v>60</v>
      </c>
      <c r="E1818" s="91" t="s">
        <v>115</v>
      </c>
      <c r="F1818" s="94" t="s">
        <v>4706</v>
      </c>
      <c r="G1818" s="94" t="s">
        <v>230</v>
      </c>
      <c r="H1818" s="94"/>
      <c r="I1818" s="94" t="s">
        <v>79</v>
      </c>
      <c r="J1818" s="94" t="s">
        <v>118</v>
      </c>
      <c r="K1818" s="102">
        <v>4950</v>
      </c>
      <c r="L1818" s="107" t="s">
        <v>39</v>
      </c>
      <c r="M1818" s="103">
        <v>7.1135</v>
      </c>
      <c r="N1818" s="104">
        <f t="shared" si="126"/>
        <v>35211.825</v>
      </c>
      <c r="O1818" s="108">
        <v>45617</v>
      </c>
      <c r="P1818" s="110" t="s">
        <v>108</v>
      </c>
      <c r="Q1818" s="106" t="s">
        <v>231</v>
      </c>
      <c r="R1818" s="111" t="s">
        <v>232</v>
      </c>
      <c r="S1818" s="95" t="s">
        <v>68</v>
      </c>
      <c r="T1818" s="95" t="s">
        <v>233</v>
      </c>
      <c r="U1818" s="95" t="s">
        <v>43</v>
      </c>
      <c r="V1818" s="121">
        <v>500000</v>
      </c>
      <c r="W1818" s="121" t="s">
        <v>234</v>
      </c>
      <c r="X1818" s="120" t="s">
        <v>45</v>
      </c>
      <c r="Y1818" s="132" t="s">
        <v>43</v>
      </c>
      <c r="Z1818" s="91" t="s">
        <v>43</v>
      </c>
      <c r="AA1818" s="43" t="s">
        <v>46</v>
      </c>
      <c r="AB1818" s="133" t="s">
        <v>47</v>
      </c>
      <c r="AC1818" s="134"/>
      <c r="AE1818" s="135"/>
      <c r="AF1818" s="135"/>
    </row>
    <row r="1819" s="69" customFormat="1" customHeight="1" spans="1:32">
      <c r="A1819" s="91" t="s">
        <v>4705</v>
      </c>
      <c r="B1819" s="91" t="s">
        <v>4694</v>
      </c>
      <c r="C1819" s="92">
        <v>45600</v>
      </c>
      <c r="D1819" s="93" t="s">
        <v>60</v>
      </c>
      <c r="E1819" s="91" t="s">
        <v>115</v>
      </c>
      <c r="F1819" s="94" t="s">
        <v>4706</v>
      </c>
      <c r="G1819" s="94" t="s">
        <v>230</v>
      </c>
      <c r="H1819" s="94"/>
      <c r="I1819" s="94" t="s">
        <v>79</v>
      </c>
      <c r="J1819" s="94" t="s">
        <v>118</v>
      </c>
      <c r="K1819" s="102">
        <v>40280</v>
      </c>
      <c r="L1819" s="107" t="s">
        <v>39</v>
      </c>
      <c r="M1819" s="103">
        <v>7.1135</v>
      </c>
      <c r="N1819" s="104">
        <f t="shared" si="126"/>
        <v>286531.78</v>
      </c>
      <c r="O1819" s="108">
        <v>45652</v>
      </c>
      <c r="P1819" s="110" t="s">
        <v>108</v>
      </c>
      <c r="Q1819" s="106" t="s">
        <v>231</v>
      </c>
      <c r="R1819" s="111" t="s">
        <v>232</v>
      </c>
      <c r="S1819" s="95" t="s">
        <v>68</v>
      </c>
      <c r="T1819" s="95" t="s">
        <v>233</v>
      </c>
      <c r="U1819" s="95" t="s">
        <v>43</v>
      </c>
      <c r="V1819" s="121">
        <v>500000</v>
      </c>
      <c r="W1819" s="121" t="s">
        <v>234</v>
      </c>
      <c r="X1819" s="120" t="s">
        <v>45</v>
      </c>
      <c r="Y1819" s="132" t="s">
        <v>43</v>
      </c>
      <c r="Z1819" s="91" t="s">
        <v>43</v>
      </c>
      <c r="AA1819" s="43" t="s">
        <v>46</v>
      </c>
      <c r="AB1819" s="133" t="s">
        <v>47</v>
      </c>
      <c r="AC1819" s="134"/>
      <c r="AE1819" s="135"/>
      <c r="AF1819" s="135"/>
    </row>
    <row r="1820" s="69" customFormat="1" customHeight="1" spans="1:32">
      <c r="A1820" s="91" t="s">
        <v>4707</v>
      </c>
      <c r="B1820" s="91" t="s">
        <v>4694</v>
      </c>
      <c r="C1820" s="92">
        <v>45600</v>
      </c>
      <c r="D1820" s="93" t="s">
        <v>60</v>
      </c>
      <c r="E1820" s="91" t="s">
        <v>1840</v>
      </c>
      <c r="F1820" s="94" t="s">
        <v>4708</v>
      </c>
      <c r="G1820" s="94" t="s">
        <v>87</v>
      </c>
      <c r="H1820" s="94"/>
      <c r="I1820" s="94" t="s">
        <v>258</v>
      </c>
      <c r="J1820" s="94" t="s">
        <v>88</v>
      </c>
      <c r="K1820" s="102">
        <v>115293.6</v>
      </c>
      <c r="L1820" s="107" t="s">
        <v>89</v>
      </c>
      <c r="M1820" s="102">
        <v>1</v>
      </c>
      <c r="N1820" s="104">
        <f t="shared" si="126"/>
        <v>115293.6</v>
      </c>
      <c r="O1820" s="108">
        <v>45622</v>
      </c>
      <c r="P1820" s="106" t="s">
        <v>4602</v>
      </c>
      <c r="Q1820" s="106" t="s">
        <v>4709</v>
      </c>
      <c r="R1820" s="95" t="s">
        <v>92</v>
      </c>
      <c r="S1820" s="122" t="s">
        <v>261</v>
      </c>
      <c r="T1820" s="122" t="s">
        <v>3587</v>
      </c>
      <c r="U1820" s="122" t="s">
        <v>262</v>
      </c>
      <c r="V1820" s="121">
        <v>200000</v>
      </c>
      <c r="W1820" s="120" t="s">
        <v>94</v>
      </c>
      <c r="X1820" s="120" t="s">
        <v>45</v>
      </c>
      <c r="Y1820" s="132" t="s">
        <v>43</v>
      </c>
      <c r="Z1820" s="91" t="s">
        <v>43</v>
      </c>
      <c r="AA1820" s="43" t="s">
        <v>46</v>
      </c>
      <c r="AB1820" s="133" t="s">
        <v>47</v>
      </c>
      <c r="AC1820" s="134"/>
      <c r="AD1820" s="69" t="s">
        <v>4604</v>
      </c>
      <c r="AE1820" s="145"/>
      <c r="AF1820" s="135"/>
    </row>
    <row r="1821" s="69" customFormat="1" customHeight="1" spans="1:32">
      <c r="A1821" s="91" t="s">
        <v>4710</v>
      </c>
      <c r="B1821" s="91" t="s">
        <v>4694</v>
      </c>
      <c r="C1821" s="92">
        <v>45600</v>
      </c>
      <c r="D1821" s="93" t="s">
        <v>60</v>
      </c>
      <c r="E1821" s="91" t="s">
        <v>2238</v>
      </c>
      <c r="F1821" s="94" t="s">
        <v>4711</v>
      </c>
      <c r="G1821" s="94" t="s">
        <v>203</v>
      </c>
      <c r="H1821" s="94"/>
      <c r="I1821" s="94" t="s">
        <v>37</v>
      </c>
      <c r="J1821" s="94" t="s">
        <v>204</v>
      </c>
      <c r="K1821" s="102">
        <v>519.27</v>
      </c>
      <c r="L1821" s="91" t="s">
        <v>205</v>
      </c>
      <c r="M1821" s="109">
        <v>5.4376</v>
      </c>
      <c r="N1821" s="104">
        <f t="shared" ref="N1821:N1827" si="127">K1821*M1821</f>
        <v>2823.582552</v>
      </c>
      <c r="O1821" s="105">
        <v>45621</v>
      </c>
      <c r="P1821" s="106" t="s">
        <v>108</v>
      </c>
      <c r="Q1821" s="106" t="s">
        <v>231</v>
      </c>
      <c r="R1821" s="94" t="s">
        <v>207</v>
      </c>
      <c r="S1821" s="95" t="s">
        <v>93</v>
      </c>
      <c r="T1821" s="95" t="s">
        <v>43</v>
      </c>
      <c r="U1821" s="95" t="s">
        <v>43</v>
      </c>
      <c r="V1821" s="121">
        <v>200000</v>
      </c>
      <c r="W1821" s="91" t="s">
        <v>209</v>
      </c>
      <c r="X1821" s="120" t="s">
        <v>45</v>
      </c>
      <c r="Y1821" s="132" t="s">
        <v>43</v>
      </c>
      <c r="Z1821" s="91" t="s">
        <v>43</v>
      </c>
      <c r="AA1821" s="57" t="s">
        <v>46</v>
      </c>
      <c r="AB1821" s="133" t="s">
        <v>210</v>
      </c>
      <c r="AC1821" s="134" t="s">
        <v>73</v>
      </c>
      <c r="AE1821" s="145"/>
      <c r="AF1821" s="135"/>
    </row>
    <row r="1822" s="69" customFormat="1" customHeight="1" spans="1:32">
      <c r="A1822" s="91" t="s">
        <v>4712</v>
      </c>
      <c r="B1822" s="91" t="s">
        <v>4694</v>
      </c>
      <c r="C1822" s="92">
        <v>45600</v>
      </c>
      <c r="D1822" s="93" t="s">
        <v>49</v>
      </c>
      <c r="E1822" s="91" t="s">
        <v>311</v>
      </c>
      <c r="F1822" s="94" t="s">
        <v>4713</v>
      </c>
      <c r="G1822" s="94" t="s">
        <v>617</v>
      </c>
      <c r="H1822" s="95"/>
      <c r="I1822" s="95" t="s">
        <v>53</v>
      </c>
      <c r="J1822" s="95" t="s">
        <v>314</v>
      </c>
      <c r="K1822" s="102">
        <v>1815</v>
      </c>
      <c r="L1822" s="107" t="s">
        <v>39</v>
      </c>
      <c r="M1822" s="103">
        <v>7.1135</v>
      </c>
      <c r="N1822" s="104">
        <f t="shared" si="127"/>
        <v>12911.0025</v>
      </c>
      <c r="O1822" s="108">
        <v>45625</v>
      </c>
      <c r="P1822" s="110" t="s">
        <v>108</v>
      </c>
      <c r="Q1822" s="110" t="s">
        <v>231</v>
      </c>
      <c r="R1822" s="95" t="s">
        <v>618</v>
      </c>
      <c r="S1822" s="94" t="s">
        <v>68</v>
      </c>
      <c r="T1822" s="94" t="s">
        <v>619</v>
      </c>
      <c r="U1822" s="94" t="s">
        <v>43</v>
      </c>
      <c r="V1822" s="121">
        <v>150000</v>
      </c>
      <c r="W1822" s="121" t="s">
        <v>620</v>
      </c>
      <c r="X1822" s="121" t="s">
        <v>45</v>
      </c>
      <c r="Y1822" s="137" t="s">
        <v>43</v>
      </c>
      <c r="Z1822" s="40" t="s">
        <v>43</v>
      </c>
      <c r="AA1822" s="57" t="s">
        <v>46</v>
      </c>
      <c r="AB1822" s="133" t="s">
        <v>4250</v>
      </c>
      <c r="AC1822" s="136"/>
      <c r="AE1822" s="145"/>
      <c r="AF1822" s="135"/>
    </row>
    <row r="1823" s="69" customFormat="1" customHeight="1" spans="1:32">
      <c r="A1823" s="91" t="s">
        <v>4714</v>
      </c>
      <c r="B1823" s="91" t="s">
        <v>4694</v>
      </c>
      <c r="C1823" s="92">
        <v>45600</v>
      </c>
      <c r="D1823" s="93" t="s">
        <v>49</v>
      </c>
      <c r="E1823" s="91" t="s">
        <v>153</v>
      </c>
      <c r="F1823" s="94" t="s">
        <v>4715</v>
      </c>
      <c r="G1823" s="94" t="s">
        <v>189</v>
      </c>
      <c r="H1823" s="94"/>
      <c r="I1823" s="94" t="s">
        <v>79</v>
      </c>
      <c r="J1823" s="94" t="s">
        <v>156</v>
      </c>
      <c r="K1823" s="102">
        <v>252039</v>
      </c>
      <c r="L1823" s="40" t="s">
        <v>157</v>
      </c>
      <c r="M1823" s="109">
        <v>0.915</v>
      </c>
      <c r="N1823" s="104">
        <f t="shared" si="127"/>
        <v>230615.685</v>
      </c>
      <c r="O1823" s="105">
        <v>45631</v>
      </c>
      <c r="P1823" s="110" t="s">
        <v>108</v>
      </c>
      <c r="Q1823" s="106" t="s">
        <v>190</v>
      </c>
      <c r="R1823" s="94" t="s">
        <v>2000</v>
      </c>
      <c r="S1823" s="94" t="s">
        <v>192</v>
      </c>
      <c r="T1823" s="94" t="s">
        <v>43</v>
      </c>
      <c r="U1823" s="94" t="s">
        <v>43</v>
      </c>
      <c r="V1823" s="120" t="s">
        <v>193</v>
      </c>
      <c r="W1823" s="91" t="s">
        <v>43</v>
      </c>
      <c r="X1823" s="120" t="s">
        <v>45</v>
      </c>
      <c r="Y1823" s="132" t="s">
        <v>43</v>
      </c>
      <c r="Z1823" s="91" t="s">
        <v>43</v>
      </c>
      <c r="AA1823" s="138" t="s">
        <v>1805</v>
      </c>
      <c r="AB1823" s="133"/>
      <c r="AC1823" s="134"/>
      <c r="AE1823" s="135"/>
      <c r="AF1823" s="135"/>
    </row>
    <row r="1824" s="69" customFormat="1" customHeight="1" spans="1:32">
      <c r="A1824" s="91" t="s">
        <v>4714</v>
      </c>
      <c r="B1824" s="91" t="s">
        <v>4694</v>
      </c>
      <c r="C1824" s="92">
        <v>45600</v>
      </c>
      <c r="D1824" s="93" t="s">
        <v>49</v>
      </c>
      <c r="E1824" s="91" t="s">
        <v>153</v>
      </c>
      <c r="F1824" s="94" t="s">
        <v>4715</v>
      </c>
      <c r="G1824" s="94" t="s">
        <v>189</v>
      </c>
      <c r="H1824" s="94"/>
      <c r="I1824" s="94" t="s">
        <v>79</v>
      </c>
      <c r="J1824" s="94" t="s">
        <v>156</v>
      </c>
      <c r="K1824" s="102">
        <v>8400</v>
      </c>
      <c r="L1824" s="40" t="s">
        <v>157</v>
      </c>
      <c r="M1824" s="109">
        <v>0.915</v>
      </c>
      <c r="N1824" s="104">
        <f t="shared" si="127"/>
        <v>7686</v>
      </c>
      <c r="O1824" s="105" t="s">
        <v>4716</v>
      </c>
      <c r="P1824" s="110" t="s">
        <v>108</v>
      </c>
      <c r="Q1824" s="106" t="s">
        <v>190</v>
      </c>
      <c r="R1824" s="94" t="s">
        <v>1870</v>
      </c>
      <c r="S1824" s="94" t="s">
        <v>192</v>
      </c>
      <c r="T1824" s="94" t="s">
        <v>43</v>
      </c>
      <c r="U1824" s="94" t="s">
        <v>43</v>
      </c>
      <c r="V1824" s="120" t="s">
        <v>193</v>
      </c>
      <c r="W1824" s="91" t="s">
        <v>43</v>
      </c>
      <c r="X1824" s="120" t="s">
        <v>45</v>
      </c>
      <c r="Y1824" s="132" t="s">
        <v>43</v>
      </c>
      <c r="Z1824" s="91" t="s">
        <v>43</v>
      </c>
      <c r="AA1824" s="138" t="s">
        <v>1805</v>
      </c>
      <c r="AB1824" s="133"/>
      <c r="AC1824" s="134"/>
      <c r="AE1824" s="135"/>
      <c r="AF1824" s="135"/>
    </row>
    <row r="1825" s="69" customFormat="1" customHeight="1" spans="1:32">
      <c r="A1825" s="91" t="s">
        <v>4717</v>
      </c>
      <c r="B1825" s="91" t="s">
        <v>4694</v>
      </c>
      <c r="C1825" s="92">
        <v>45600</v>
      </c>
      <c r="D1825" s="93" t="s">
        <v>33</v>
      </c>
      <c r="E1825" s="91" t="s">
        <v>50</v>
      </c>
      <c r="F1825" s="94" t="s">
        <v>4718</v>
      </c>
      <c r="G1825" s="94" t="s">
        <v>4719</v>
      </c>
      <c r="H1825" s="94"/>
      <c r="I1825" s="94" t="s">
        <v>145</v>
      </c>
      <c r="J1825" s="94" t="s">
        <v>4720</v>
      </c>
      <c r="K1825" s="102">
        <v>12985.51</v>
      </c>
      <c r="L1825" s="107" t="s">
        <v>39</v>
      </c>
      <c r="M1825" s="103">
        <v>7.1135</v>
      </c>
      <c r="N1825" s="104">
        <f t="shared" si="127"/>
        <v>92372.425385</v>
      </c>
      <c r="O1825" s="105">
        <v>45616</v>
      </c>
      <c r="P1825" s="106">
        <v>6477.76</v>
      </c>
      <c r="Q1825" s="106" t="s">
        <v>1457</v>
      </c>
      <c r="R1825" s="94" t="s">
        <v>4721</v>
      </c>
      <c r="S1825" s="94" t="s">
        <v>57</v>
      </c>
      <c r="T1825" s="94" t="s">
        <v>43</v>
      </c>
      <c r="U1825" s="94" t="s">
        <v>43</v>
      </c>
      <c r="V1825" s="120" t="s">
        <v>58</v>
      </c>
      <c r="W1825" s="91" t="s">
        <v>43</v>
      </c>
      <c r="X1825" s="120" t="s">
        <v>45</v>
      </c>
      <c r="Y1825" s="132" t="s">
        <v>43</v>
      </c>
      <c r="Z1825" s="91" t="s">
        <v>43</v>
      </c>
      <c r="AA1825" s="43" t="s">
        <v>46</v>
      </c>
      <c r="AB1825" s="133" t="s">
        <v>113</v>
      </c>
      <c r="AC1825" s="134" t="s">
        <v>73</v>
      </c>
      <c r="AE1825" s="145"/>
      <c r="AF1825" s="135"/>
    </row>
    <row r="1826" s="69" customFormat="1" customHeight="1" spans="1:32">
      <c r="A1826" s="91" t="s">
        <v>4722</v>
      </c>
      <c r="B1826" s="91" t="s">
        <v>4694</v>
      </c>
      <c r="C1826" s="92">
        <v>45601</v>
      </c>
      <c r="D1826" s="93" t="s">
        <v>60</v>
      </c>
      <c r="E1826" s="91" t="s">
        <v>212</v>
      </c>
      <c r="F1826" s="94" t="s">
        <v>4723</v>
      </c>
      <c r="G1826" s="94" t="s">
        <v>249</v>
      </c>
      <c r="H1826" s="94"/>
      <c r="I1826" s="94" t="s">
        <v>53</v>
      </c>
      <c r="J1826" s="94" t="s">
        <v>88</v>
      </c>
      <c r="K1826" s="102">
        <v>35107.85</v>
      </c>
      <c r="L1826" s="107" t="s">
        <v>39</v>
      </c>
      <c r="M1826" s="103">
        <v>7.1135</v>
      </c>
      <c r="N1826" s="104">
        <f t="shared" si="127"/>
        <v>249739.690975</v>
      </c>
      <c r="O1826" s="105">
        <v>45625</v>
      </c>
      <c r="P1826" s="106">
        <v>14264.83</v>
      </c>
      <c r="Q1826" s="106" t="s">
        <v>4724</v>
      </c>
      <c r="R1826" s="94" t="s">
        <v>251</v>
      </c>
      <c r="S1826" s="94" t="s">
        <v>57</v>
      </c>
      <c r="T1826" s="94" t="s">
        <v>252</v>
      </c>
      <c r="U1826" s="94" t="s">
        <v>43</v>
      </c>
      <c r="V1826" s="120" t="s">
        <v>70</v>
      </c>
      <c r="W1826" s="91" t="s">
        <v>253</v>
      </c>
      <c r="X1826" s="120" t="s">
        <v>45</v>
      </c>
      <c r="Y1826" s="132" t="s">
        <v>43</v>
      </c>
      <c r="Z1826" s="40" t="s">
        <v>43</v>
      </c>
      <c r="AA1826" s="43" t="s">
        <v>46</v>
      </c>
      <c r="AB1826" s="133" t="s">
        <v>254</v>
      </c>
      <c r="AC1826" s="134" t="s">
        <v>73</v>
      </c>
      <c r="AE1826" s="145"/>
      <c r="AF1826" s="135"/>
    </row>
    <row r="1827" s="69" customFormat="1" customHeight="1" spans="1:32">
      <c r="A1827" s="91" t="s">
        <v>4725</v>
      </c>
      <c r="B1827" s="91" t="s">
        <v>4694</v>
      </c>
      <c r="C1827" s="92">
        <v>45601</v>
      </c>
      <c r="D1827" s="93" t="s">
        <v>60</v>
      </c>
      <c r="E1827" s="91" t="s">
        <v>212</v>
      </c>
      <c r="F1827" s="94" t="s">
        <v>4726</v>
      </c>
      <c r="G1827" s="94" t="s">
        <v>249</v>
      </c>
      <c r="H1827" s="94"/>
      <c r="I1827" s="94" t="s">
        <v>53</v>
      </c>
      <c r="J1827" s="94" t="s">
        <v>88</v>
      </c>
      <c r="K1827" s="102">
        <v>13238</v>
      </c>
      <c r="L1827" s="107" t="s">
        <v>39</v>
      </c>
      <c r="M1827" s="103">
        <v>7.1135</v>
      </c>
      <c r="N1827" s="104">
        <f t="shared" si="127"/>
        <v>94168.513</v>
      </c>
      <c r="O1827" s="105">
        <v>45625</v>
      </c>
      <c r="P1827" s="106">
        <v>14264.83</v>
      </c>
      <c r="Q1827" s="106" t="s">
        <v>4724</v>
      </c>
      <c r="R1827" s="94" t="s">
        <v>251</v>
      </c>
      <c r="S1827" s="94" t="s">
        <v>57</v>
      </c>
      <c r="T1827" s="94" t="s">
        <v>252</v>
      </c>
      <c r="U1827" s="94" t="s">
        <v>43</v>
      </c>
      <c r="V1827" s="120" t="s">
        <v>70</v>
      </c>
      <c r="W1827" s="91" t="s">
        <v>253</v>
      </c>
      <c r="X1827" s="120" t="s">
        <v>45</v>
      </c>
      <c r="Y1827" s="132" t="s">
        <v>43</v>
      </c>
      <c r="Z1827" s="40" t="s">
        <v>43</v>
      </c>
      <c r="AA1827" s="43" t="s">
        <v>46</v>
      </c>
      <c r="AB1827" s="133" t="s">
        <v>254</v>
      </c>
      <c r="AC1827" s="134" t="s">
        <v>73</v>
      </c>
      <c r="AE1827" s="145"/>
      <c r="AF1827" s="135"/>
    </row>
    <row r="1828" s="69" customFormat="1" customHeight="1" spans="1:32">
      <c r="A1828" s="91" t="s">
        <v>4727</v>
      </c>
      <c r="B1828" s="91" t="s">
        <v>4694</v>
      </c>
      <c r="C1828" s="92">
        <v>45601</v>
      </c>
      <c r="D1828" s="93" t="s">
        <v>60</v>
      </c>
      <c r="E1828" s="91" t="s">
        <v>1840</v>
      </c>
      <c r="F1828" s="94" t="s">
        <v>4728</v>
      </c>
      <c r="G1828" s="94" t="s">
        <v>87</v>
      </c>
      <c r="H1828" s="94"/>
      <c r="I1828" s="94" t="s">
        <v>79</v>
      </c>
      <c r="J1828" s="94" t="s">
        <v>88</v>
      </c>
      <c r="K1828" s="102">
        <v>140400</v>
      </c>
      <c r="L1828" s="107" t="s">
        <v>89</v>
      </c>
      <c r="M1828" s="102">
        <v>1</v>
      </c>
      <c r="N1828" s="104">
        <f t="shared" ref="N1828:N1836" si="128">K1828*M1828</f>
        <v>140400</v>
      </c>
      <c r="O1828" s="108">
        <v>45636</v>
      </c>
      <c r="P1828" s="106" t="s">
        <v>4072</v>
      </c>
      <c r="Q1828" s="106" t="s">
        <v>4068</v>
      </c>
      <c r="R1828" s="95" t="s">
        <v>92</v>
      </c>
      <c r="S1828" s="94" t="s">
        <v>93</v>
      </c>
      <c r="T1828" s="94" t="s">
        <v>43</v>
      </c>
      <c r="U1828" s="94" t="s">
        <v>43</v>
      </c>
      <c r="V1828" s="121">
        <v>200000</v>
      </c>
      <c r="W1828" s="120" t="s">
        <v>94</v>
      </c>
      <c r="X1828" s="120" t="s">
        <v>45</v>
      </c>
      <c r="Y1828" s="132" t="s">
        <v>43</v>
      </c>
      <c r="Z1828" s="91" t="s">
        <v>43</v>
      </c>
      <c r="AA1828" s="43" t="s">
        <v>46</v>
      </c>
      <c r="AB1828" s="133" t="s">
        <v>47</v>
      </c>
      <c r="AC1828" s="134"/>
      <c r="AD1828" s="69" t="s">
        <v>4729</v>
      </c>
      <c r="AE1828" s="145"/>
      <c r="AF1828" s="135"/>
    </row>
    <row r="1829" s="69" customFormat="1" customHeight="1" spans="1:32">
      <c r="A1829" s="91" t="s">
        <v>4730</v>
      </c>
      <c r="B1829" s="91" t="s">
        <v>4694</v>
      </c>
      <c r="C1829" s="92">
        <v>45601</v>
      </c>
      <c r="D1829" s="93" t="s">
        <v>60</v>
      </c>
      <c r="E1829" s="91" t="s">
        <v>1840</v>
      </c>
      <c r="F1829" s="94" t="s">
        <v>4731</v>
      </c>
      <c r="G1829" s="94" t="s">
        <v>87</v>
      </c>
      <c r="H1829" s="94"/>
      <c r="I1829" s="94" t="s">
        <v>258</v>
      </c>
      <c r="J1829" s="94" t="s">
        <v>88</v>
      </c>
      <c r="K1829" s="102">
        <v>8316.6</v>
      </c>
      <c r="L1829" s="107" t="s">
        <v>89</v>
      </c>
      <c r="M1829" s="102">
        <v>1</v>
      </c>
      <c r="N1829" s="104">
        <f t="shared" si="128"/>
        <v>8316.6</v>
      </c>
      <c r="O1829" s="108">
        <v>45612</v>
      </c>
      <c r="P1829" s="106" t="s">
        <v>4621</v>
      </c>
      <c r="Q1829" s="106" t="s">
        <v>4622</v>
      </c>
      <c r="R1829" s="95" t="s">
        <v>92</v>
      </c>
      <c r="S1829" s="94" t="s">
        <v>93</v>
      </c>
      <c r="T1829" s="94" t="s">
        <v>43</v>
      </c>
      <c r="U1829" s="94" t="s">
        <v>43</v>
      </c>
      <c r="V1829" s="121">
        <v>200000</v>
      </c>
      <c r="W1829" s="120" t="s">
        <v>94</v>
      </c>
      <c r="X1829" s="120" t="s">
        <v>45</v>
      </c>
      <c r="Y1829" s="132" t="s">
        <v>43</v>
      </c>
      <c r="Z1829" s="91" t="s">
        <v>43</v>
      </c>
      <c r="AA1829" s="43" t="s">
        <v>46</v>
      </c>
      <c r="AB1829" s="133" t="s">
        <v>47</v>
      </c>
      <c r="AC1829" s="134"/>
      <c r="AE1829" s="145"/>
      <c r="AF1829" s="135"/>
    </row>
    <row r="1830" s="69" customFormat="1" customHeight="1" spans="1:32">
      <c r="A1830" s="91" t="s">
        <v>4707</v>
      </c>
      <c r="B1830" s="91" t="s">
        <v>4694</v>
      </c>
      <c r="C1830" s="92">
        <v>45601</v>
      </c>
      <c r="D1830" s="93" t="s">
        <v>60</v>
      </c>
      <c r="E1830" s="91" t="s">
        <v>1840</v>
      </c>
      <c r="F1830" s="94" t="s">
        <v>4708</v>
      </c>
      <c r="G1830" s="94" t="s">
        <v>87</v>
      </c>
      <c r="H1830" s="94"/>
      <c r="I1830" s="94" t="s">
        <v>258</v>
      </c>
      <c r="J1830" s="94" t="s">
        <v>88</v>
      </c>
      <c r="K1830" s="102">
        <v>432040.37</v>
      </c>
      <c r="L1830" s="107" t="s">
        <v>89</v>
      </c>
      <c r="M1830" s="102">
        <v>1</v>
      </c>
      <c r="N1830" s="104">
        <f t="shared" si="128"/>
        <v>432040.37</v>
      </c>
      <c r="O1830" s="108">
        <v>45622</v>
      </c>
      <c r="P1830" s="106" t="s">
        <v>4602</v>
      </c>
      <c r="Q1830" s="106" t="s">
        <v>4603</v>
      </c>
      <c r="R1830" s="95" t="s">
        <v>92</v>
      </c>
      <c r="S1830" s="94" t="s">
        <v>93</v>
      </c>
      <c r="T1830" s="94" t="s">
        <v>43</v>
      </c>
      <c r="U1830" s="94" t="s">
        <v>43</v>
      </c>
      <c r="V1830" s="121">
        <v>200000</v>
      </c>
      <c r="W1830" s="120" t="s">
        <v>94</v>
      </c>
      <c r="X1830" s="120" t="s">
        <v>45</v>
      </c>
      <c r="Y1830" s="132" t="s">
        <v>43</v>
      </c>
      <c r="Z1830" s="91" t="s">
        <v>43</v>
      </c>
      <c r="AA1830" s="43" t="s">
        <v>46</v>
      </c>
      <c r="AB1830" s="133" t="s">
        <v>47</v>
      </c>
      <c r="AC1830" s="134"/>
      <c r="AD1830" s="69" t="s">
        <v>4604</v>
      </c>
      <c r="AE1830" s="145"/>
      <c r="AF1830" s="135"/>
    </row>
    <row r="1831" s="69" customFormat="1" customHeight="1" spans="1:32">
      <c r="A1831" s="91" t="s">
        <v>4605</v>
      </c>
      <c r="B1831" s="91" t="s">
        <v>4694</v>
      </c>
      <c r="C1831" s="92">
        <v>45601</v>
      </c>
      <c r="D1831" s="93" t="s">
        <v>33</v>
      </c>
      <c r="E1831" s="91" t="s">
        <v>34</v>
      </c>
      <c r="F1831" s="94" t="s">
        <v>4732</v>
      </c>
      <c r="G1831" s="94" t="s">
        <v>3248</v>
      </c>
      <c r="H1831" s="94"/>
      <c r="I1831" s="94" t="s">
        <v>64</v>
      </c>
      <c r="J1831" s="94" t="s">
        <v>38</v>
      </c>
      <c r="K1831" s="102">
        <v>19649</v>
      </c>
      <c r="L1831" s="91" t="s">
        <v>89</v>
      </c>
      <c r="M1831" s="102">
        <v>1</v>
      </c>
      <c r="N1831" s="113">
        <f t="shared" si="128"/>
        <v>19649</v>
      </c>
      <c r="O1831" s="105">
        <v>45621</v>
      </c>
      <c r="P1831" s="106" t="s">
        <v>4607</v>
      </c>
      <c r="Q1831" s="106" t="s">
        <v>3250</v>
      </c>
      <c r="R1831" s="94" t="s">
        <v>3251</v>
      </c>
      <c r="S1831" s="94" t="s">
        <v>93</v>
      </c>
      <c r="T1831" s="94" t="s">
        <v>3252</v>
      </c>
      <c r="U1831" s="94" t="s">
        <v>43</v>
      </c>
      <c r="V1831" s="123" t="s">
        <v>286</v>
      </c>
      <c r="W1831" s="124" t="s">
        <v>43</v>
      </c>
      <c r="X1831" s="120" t="s">
        <v>45</v>
      </c>
      <c r="Y1831" s="132" t="s">
        <v>43</v>
      </c>
      <c r="Z1831" s="91" t="s">
        <v>43</v>
      </c>
      <c r="AA1831" s="43" t="s">
        <v>46</v>
      </c>
      <c r="AB1831" s="133" t="s">
        <v>1781</v>
      </c>
      <c r="AC1831" s="134"/>
      <c r="AE1831" s="145"/>
      <c r="AF1831" s="135"/>
    </row>
    <row r="1832" s="69" customFormat="1" customHeight="1" spans="1:32">
      <c r="A1832" s="91" t="s">
        <v>4733</v>
      </c>
      <c r="B1832" s="91" t="s">
        <v>4694</v>
      </c>
      <c r="C1832" s="92">
        <v>45601</v>
      </c>
      <c r="D1832" s="93" t="s">
        <v>75</v>
      </c>
      <c r="E1832" s="91" t="s">
        <v>1840</v>
      </c>
      <c r="F1832" s="94" t="s">
        <v>4734</v>
      </c>
      <c r="G1832" s="94" t="s">
        <v>1842</v>
      </c>
      <c r="H1832" s="94"/>
      <c r="I1832" s="94" t="s">
        <v>53</v>
      </c>
      <c r="J1832" s="94" t="s">
        <v>1843</v>
      </c>
      <c r="K1832" s="102">
        <v>15684.2</v>
      </c>
      <c r="L1832" s="107" t="s">
        <v>39</v>
      </c>
      <c r="M1832" s="103">
        <v>7.1135</v>
      </c>
      <c r="N1832" s="104">
        <f t="shared" si="128"/>
        <v>111569.5567</v>
      </c>
      <c r="O1832" s="105">
        <v>45624</v>
      </c>
      <c r="P1832" s="106">
        <v>4705.26</v>
      </c>
      <c r="Q1832" s="106" t="s">
        <v>4735</v>
      </c>
      <c r="R1832" s="94" t="s">
        <v>1845</v>
      </c>
      <c r="S1832" s="94" t="s">
        <v>93</v>
      </c>
      <c r="T1832" s="94" t="s">
        <v>43</v>
      </c>
      <c r="U1832" s="94" t="s">
        <v>43</v>
      </c>
      <c r="V1832" s="120">
        <v>100000</v>
      </c>
      <c r="W1832" s="91" t="s">
        <v>1846</v>
      </c>
      <c r="X1832" s="120" t="s">
        <v>45</v>
      </c>
      <c r="Y1832" s="132" t="s">
        <v>43</v>
      </c>
      <c r="Z1832" s="40" t="s">
        <v>43</v>
      </c>
      <c r="AA1832" s="138" t="s">
        <v>46</v>
      </c>
      <c r="AB1832" s="133" t="s">
        <v>47</v>
      </c>
      <c r="AC1832" s="134"/>
      <c r="AE1832" s="145"/>
      <c r="AF1832" s="135"/>
    </row>
    <row r="1833" s="69" customFormat="1" customHeight="1" spans="1:32">
      <c r="A1833" s="91" t="s">
        <v>4640</v>
      </c>
      <c r="B1833" s="91" t="s">
        <v>4694</v>
      </c>
      <c r="C1833" s="92">
        <v>45601</v>
      </c>
      <c r="D1833" s="93" t="s">
        <v>75</v>
      </c>
      <c r="E1833" s="91" t="s">
        <v>279</v>
      </c>
      <c r="F1833" s="94" t="s">
        <v>4736</v>
      </c>
      <c r="G1833" s="94" t="s">
        <v>589</v>
      </c>
      <c r="H1833" s="94"/>
      <c r="I1833" s="94" t="s">
        <v>79</v>
      </c>
      <c r="J1833" s="94" t="s">
        <v>322</v>
      </c>
      <c r="K1833" s="102">
        <v>28460</v>
      </c>
      <c r="L1833" s="107" t="s">
        <v>39</v>
      </c>
      <c r="M1833" s="103">
        <v>7.1135</v>
      </c>
      <c r="N1833" s="104">
        <f t="shared" si="128"/>
        <v>202450.21</v>
      </c>
      <c r="O1833" s="105">
        <v>45646</v>
      </c>
      <c r="P1833" s="110" t="s">
        <v>108</v>
      </c>
      <c r="Q1833" s="106" t="s">
        <v>590</v>
      </c>
      <c r="R1833" s="94" t="s">
        <v>591</v>
      </c>
      <c r="S1833" s="122" t="s">
        <v>261</v>
      </c>
      <c r="T1833" s="122" t="s">
        <v>179</v>
      </c>
      <c r="U1833" s="122" t="s">
        <v>262</v>
      </c>
      <c r="V1833" s="120">
        <v>150000</v>
      </c>
      <c r="W1833" s="91" t="s">
        <v>592</v>
      </c>
      <c r="X1833" s="120" t="s">
        <v>45</v>
      </c>
      <c r="Y1833" s="132" t="s">
        <v>43</v>
      </c>
      <c r="Z1833" s="91" t="s">
        <v>43</v>
      </c>
      <c r="AA1833" s="138" t="s">
        <v>163</v>
      </c>
      <c r="AB1833" s="133" t="s">
        <v>113</v>
      </c>
      <c r="AC1833" s="136" t="s">
        <v>73</v>
      </c>
      <c r="AE1833" s="145"/>
      <c r="AF1833" s="135"/>
    </row>
    <row r="1834" s="70" customFormat="1" customHeight="1" spans="1:32">
      <c r="A1834" s="91" t="s">
        <v>4737</v>
      </c>
      <c r="B1834" s="91" t="s">
        <v>4694</v>
      </c>
      <c r="C1834" s="92">
        <v>45601</v>
      </c>
      <c r="D1834" s="93" t="s">
        <v>49</v>
      </c>
      <c r="E1834" s="91" t="s">
        <v>305</v>
      </c>
      <c r="F1834" s="94" t="s">
        <v>4738</v>
      </c>
      <c r="G1834" s="94" t="s">
        <v>307</v>
      </c>
      <c r="H1834" s="94"/>
      <c r="I1834" s="94" t="s">
        <v>79</v>
      </c>
      <c r="J1834" s="94" t="s">
        <v>308</v>
      </c>
      <c r="K1834" s="102">
        <v>44550</v>
      </c>
      <c r="L1834" s="40" t="s">
        <v>157</v>
      </c>
      <c r="M1834" s="109">
        <v>0.915</v>
      </c>
      <c r="N1834" s="104">
        <f t="shared" si="128"/>
        <v>40763.25</v>
      </c>
      <c r="O1834" s="108">
        <v>45639</v>
      </c>
      <c r="P1834" s="110" t="s">
        <v>108</v>
      </c>
      <c r="Q1834" s="106" t="s">
        <v>158</v>
      </c>
      <c r="R1834" s="94" t="s">
        <v>410</v>
      </c>
      <c r="S1834" s="95" t="s">
        <v>192</v>
      </c>
      <c r="T1834" s="95" t="s">
        <v>43</v>
      </c>
      <c r="U1834" s="95" t="s">
        <v>43</v>
      </c>
      <c r="V1834" s="121" t="s">
        <v>193</v>
      </c>
      <c r="W1834" s="91" t="s">
        <v>43</v>
      </c>
      <c r="X1834" s="120" t="s">
        <v>45</v>
      </c>
      <c r="Y1834" s="132" t="s">
        <v>43</v>
      </c>
      <c r="Z1834" s="107" t="s">
        <v>43</v>
      </c>
      <c r="AA1834" s="138" t="s">
        <v>1805</v>
      </c>
      <c r="AB1834" s="133"/>
      <c r="AC1834" s="136"/>
      <c r="AE1834" s="140"/>
      <c r="AF1834" s="140"/>
    </row>
    <row r="1835" s="70" customFormat="1" customHeight="1" spans="1:32">
      <c r="A1835" s="91" t="s">
        <v>4737</v>
      </c>
      <c r="B1835" s="91" t="s">
        <v>4694</v>
      </c>
      <c r="C1835" s="92">
        <v>45601</v>
      </c>
      <c r="D1835" s="93" t="s">
        <v>49</v>
      </c>
      <c r="E1835" s="91" t="s">
        <v>305</v>
      </c>
      <c r="F1835" s="94" t="s">
        <v>4738</v>
      </c>
      <c r="G1835" s="94" t="s">
        <v>307</v>
      </c>
      <c r="H1835" s="94"/>
      <c r="I1835" s="94" t="s">
        <v>79</v>
      </c>
      <c r="J1835" s="94" t="s">
        <v>308</v>
      </c>
      <c r="K1835" s="102">
        <v>13000</v>
      </c>
      <c r="L1835" s="40" t="s">
        <v>157</v>
      </c>
      <c r="M1835" s="109">
        <v>0.915</v>
      </c>
      <c r="N1835" s="104">
        <f t="shared" si="128"/>
        <v>11895</v>
      </c>
      <c r="O1835" s="108">
        <v>45639</v>
      </c>
      <c r="P1835" s="110" t="s">
        <v>108</v>
      </c>
      <c r="Q1835" s="106" t="s">
        <v>158</v>
      </c>
      <c r="R1835" s="94" t="s">
        <v>1076</v>
      </c>
      <c r="S1835" s="95" t="s">
        <v>192</v>
      </c>
      <c r="T1835" s="95" t="s">
        <v>43</v>
      </c>
      <c r="U1835" s="95" t="s">
        <v>43</v>
      </c>
      <c r="V1835" s="121" t="s">
        <v>193</v>
      </c>
      <c r="W1835" s="91" t="s">
        <v>43</v>
      </c>
      <c r="X1835" s="120" t="s">
        <v>45</v>
      </c>
      <c r="Y1835" s="132" t="s">
        <v>43</v>
      </c>
      <c r="Z1835" s="107" t="s">
        <v>43</v>
      </c>
      <c r="AA1835" s="138" t="s">
        <v>1805</v>
      </c>
      <c r="AB1835" s="133"/>
      <c r="AC1835" s="136"/>
      <c r="AE1835" s="140"/>
      <c r="AF1835" s="140"/>
    </row>
    <row r="1836" s="69" customFormat="1" customHeight="1" spans="1:32">
      <c r="A1836" s="91" t="s">
        <v>4739</v>
      </c>
      <c r="B1836" s="91" t="s">
        <v>4694</v>
      </c>
      <c r="C1836" s="92">
        <v>45602</v>
      </c>
      <c r="D1836" s="93" t="s">
        <v>33</v>
      </c>
      <c r="E1836" s="91" t="s">
        <v>96</v>
      </c>
      <c r="F1836" s="94" t="s">
        <v>4740</v>
      </c>
      <c r="G1836" s="94" t="s">
        <v>4741</v>
      </c>
      <c r="H1836" s="94"/>
      <c r="I1836" s="94" t="s">
        <v>145</v>
      </c>
      <c r="J1836" s="94" t="s">
        <v>4742</v>
      </c>
      <c r="K1836" s="102">
        <v>700</v>
      </c>
      <c r="L1836" s="107" t="s">
        <v>39</v>
      </c>
      <c r="M1836" s="103">
        <v>7.1135</v>
      </c>
      <c r="N1836" s="104">
        <f t="shared" si="128"/>
        <v>4979.45</v>
      </c>
      <c r="O1836" s="105">
        <v>45615</v>
      </c>
      <c r="P1836" s="106">
        <v>700</v>
      </c>
      <c r="Q1836" s="106" t="s">
        <v>40</v>
      </c>
      <c r="R1836" s="94" t="s">
        <v>4741</v>
      </c>
      <c r="S1836" s="94" t="s">
        <v>42</v>
      </c>
      <c r="T1836" s="94" t="s">
        <v>43</v>
      </c>
      <c r="U1836" s="94" t="s">
        <v>43</v>
      </c>
      <c r="V1836" s="120" t="s">
        <v>44</v>
      </c>
      <c r="W1836" s="91" t="s">
        <v>43</v>
      </c>
      <c r="X1836" s="120" t="s">
        <v>45</v>
      </c>
      <c r="Y1836" s="132" t="s">
        <v>43</v>
      </c>
      <c r="Z1836" s="91" t="s">
        <v>43</v>
      </c>
      <c r="AA1836" s="43" t="s">
        <v>46</v>
      </c>
      <c r="AB1836" s="133" t="s">
        <v>47</v>
      </c>
      <c r="AC1836" s="134"/>
      <c r="AE1836" s="145"/>
      <c r="AF1836" s="135"/>
    </row>
    <row r="1837" s="69" customFormat="1" customHeight="1" spans="1:32">
      <c r="A1837" s="91" t="s">
        <v>4743</v>
      </c>
      <c r="B1837" s="91" t="s">
        <v>4694</v>
      </c>
      <c r="C1837" s="92">
        <v>45602</v>
      </c>
      <c r="D1837" s="93" t="s">
        <v>60</v>
      </c>
      <c r="E1837" s="91" t="s">
        <v>212</v>
      </c>
      <c r="F1837" s="94" t="s">
        <v>4744</v>
      </c>
      <c r="G1837" s="94" t="s">
        <v>214</v>
      </c>
      <c r="H1837" s="95"/>
      <c r="I1837" s="95" t="s">
        <v>53</v>
      </c>
      <c r="J1837" s="95" t="s">
        <v>88</v>
      </c>
      <c r="K1837" s="102">
        <v>20697.4</v>
      </c>
      <c r="L1837" s="107" t="s">
        <v>39</v>
      </c>
      <c r="M1837" s="103">
        <v>7.1135</v>
      </c>
      <c r="N1837" s="104">
        <f t="shared" ref="N1837:N1840" si="129">K1837*M1837</f>
        <v>147230.9549</v>
      </c>
      <c r="O1837" s="108">
        <v>45619</v>
      </c>
      <c r="P1837" s="110" t="s">
        <v>108</v>
      </c>
      <c r="Q1837" s="110" t="s">
        <v>215</v>
      </c>
      <c r="R1837" s="95" t="s">
        <v>216</v>
      </c>
      <c r="S1837" s="94" t="s">
        <v>93</v>
      </c>
      <c r="T1837" s="94" t="s">
        <v>43</v>
      </c>
      <c r="U1837" s="94" t="s">
        <v>43</v>
      </c>
      <c r="V1837" s="121">
        <v>150000</v>
      </c>
      <c r="W1837" s="91" t="s">
        <v>217</v>
      </c>
      <c r="X1837" s="120" t="s">
        <v>4745</v>
      </c>
      <c r="Y1837" s="132">
        <v>1</v>
      </c>
      <c r="Z1837" s="40" t="s">
        <v>289</v>
      </c>
      <c r="AA1837" s="55" t="s">
        <v>46</v>
      </c>
      <c r="AB1837" s="133" t="s">
        <v>72</v>
      </c>
      <c r="AC1837" s="136" t="s">
        <v>73</v>
      </c>
      <c r="AE1837" s="135"/>
      <c r="AF1837" s="135"/>
    </row>
    <row r="1838" s="69" customFormat="1" customHeight="1" spans="1:32">
      <c r="A1838" s="91" t="s">
        <v>4710</v>
      </c>
      <c r="B1838" s="91" t="s">
        <v>4694</v>
      </c>
      <c r="C1838" s="92">
        <v>45602</v>
      </c>
      <c r="D1838" s="93" t="s">
        <v>60</v>
      </c>
      <c r="E1838" s="91" t="s">
        <v>2238</v>
      </c>
      <c r="F1838" s="94" t="s">
        <v>4711</v>
      </c>
      <c r="G1838" s="94" t="s">
        <v>203</v>
      </c>
      <c r="H1838" s="94"/>
      <c r="I1838" s="94" t="s">
        <v>37</v>
      </c>
      <c r="J1838" s="94" t="s">
        <v>204</v>
      </c>
      <c r="K1838" s="102">
        <v>403.75</v>
      </c>
      <c r="L1838" s="91" t="s">
        <v>205</v>
      </c>
      <c r="M1838" s="109">
        <v>5.4376</v>
      </c>
      <c r="N1838" s="104">
        <f t="shared" si="129"/>
        <v>2195.431</v>
      </c>
      <c r="O1838" s="105">
        <v>45622</v>
      </c>
      <c r="P1838" s="106" t="s">
        <v>108</v>
      </c>
      <c r="Q1838" s="106" t="s">
        <v>231</v>
      </c>
      <c r="R1838" s="94" t="s">
        <v>207</v>
      </c>
      <c r="S1838" s="95" t="s">
        <v>93</v>
      </c>
      <c r="T1838" s="95" t="s">
        <v>43</v>
      </c>
      <c r="U1838" s="95" t="s">
        <v>43</v>
      </c>
      <c r="V1838" s="121">
        <v>200000</v>
      </c>
      <c r="W1838" s="91" t="s">
        <v>209</v>
      </c>
      <c r="X1838" s="120" t="s">
        <v>45</v>
      </c>
      <c r="Y1838" s="132" t="s">
        <v>43</v>
      </c>
      <c r="Z1838" s="91" t="s">
        <v>43</v>
      </c>
      <c r="AA1838" s="57" t="s">
        <v>46</v>
      </c>
      <c r="AB1838" s="133" t="s">
        <v>210</v>
      </c>
      <c r="AC1838" s="134" t="s">
        <v>73</v>
      </c>
      <c r="AD1838" s="69" t="s">
        <v>4746</v>
      </c>
      <c r="AE1838" s="145"/>
      <c r="AF1838" s="135"/>
    </row>
    <row r="1839" s="69" customFormat="1" customHeight="1" spans="1:32">
      <c r="A1839" s="91" t="s">
        <v>4747</v>
      </c>
      <c r="B1839" s="91" t="s">
        <v>4694</v>
      </c>
      <c r="C1839" s="92">
        <v>45602</v>
      </c>
      <c r="D1839" s="93" t="s">
        <v>49</v>
      </c>
      <c r="E1839" s="91" t="s">
        <v>311</v>
      </c>
      <c r="F1839" s="94" t="s">
        <v>4748</v>
      </c>
      <c r="G1839" s="94" t="s">
        <v>4655</v>
      </c>
      <c r="H1839" s="94"/>
      <c r="I1839" s="94" t="s">
        <v>37</v>
      </c>
      <c r="J1839" s="94" t="s">
        <v>516</v>
      </c>
      <c r="K1839" s="102">
        <v>4005</v>
      </c>
      <c r="L1839" s="91" t="s">
        <v>517</v>
      </c>
      <c r="M1839" s="102">
        <v>4.7761</v>
      </c>
      <c r="N1839" s="113">
        <f t="shared" si="129"/>
        <v>19128.2805</v>
      </c>
      <c r="O1839" s="105">
        <v>45616</v>
      </c>
      <c r="P1839" s="106" t="s">
        <v>108</v>
      </c>
      <c r="Q1839" s="106" t="s">
        <v>2541</v>
      </c>
      <c r="R1839" s="94" t="s">
        <v>4656</v>
      </c>
      <c r="S1839" s="94" t="s">
        <v>68</v>
      </c>
      <c r="T1839" s="94" t="s">
        <v>128</v>
      </c>
      <c r="U1839" s="94" t="s">
        <v>43</v>
      </c>
      <c r="V1839" s="120" t="s">
        <v>70</v>
      </c>
      <c r="W1839" s="91" t="s">
        <v>4657</v>
      </c>
      <c r="X1839" s="120" t="s">
        <v>45</v>
      </c>
      <c r="Y1839" s="132" t="s">
        <v>43</v>
      </c>
      <c r="Z1839" s="91" t="s">
        <v>43</v>
      </c>
      <c r="AA1839" s="43" t="s">
        <v>46</v>
      </c>
      <c r="AB1839" s="133" t="s">
        <v>47</v>
      </c>
      <c r="AC1839" s="134"/>
      <c r="AE1839" s="145"/>
      <c r="AF1839" s="135"/>
    </row>
    <row r="1840" s="69" customFormat="1" customHeight="1" spans="1:32">
      <c r="A1840" s="91" t="s">
        <v>4727</v>
      </c>
      <c r="B1840" s="91" t="s">
        <v>4694</v>
      </c>
      <c r="C1840" s="92">
        <v>45602</v>
      </c>
      <c r="D1840" s="93" t="s">
        <v>60</v>
      </c>
      <c r="E1840" s="91" t="s">
        <v>1840</v>
      </c>
      <c r="F1840" s="94" t="s">
        <v>4728</v>
      </c>
      <c r="G1840" s="94" t="s">
        <v>87</v>
      </c>
      <c r="H1840" s="94"/>
      <c r="I1840" s="94" t="s">
        <v>79</v>
      </c>
      <c r="J1840" s="94" t="s">
        <v>88</v>
      </c>
      <c r="K1840" s="102">
        <v>7935</v>
      </c>
      <c r="L1840" s="107" t="s">
        <v>89</v>
      </c>
      <c r="M1840" s="102">
        <v>1</v>
      </c>
      <c r="N1840" s="104">
        <f t="shared" si="129"/>
        <v>7935</v>
      </c>
      <c r="O1840" s="108">
        <v>45622</v>
      </c>
      <c r="P1840" s="106" t="s">
        <v>4565</v>
      </c>
      <c r="Q1840" s="106" t="s">
        <v>4068</v>
      </c>
      <c r="R1840" s="95" t="s">
        <v>92</v>
      </c>
      <c r="S1840" s="94" t="s">
        <v>93</v>
      </c>
      <c r="T1840" s="94" t="s">
        <v>43</v>
      </c>
      <c r="U1840" s="94" t="s">
        <v>43</v>
      </c>
      <c r="V1840" s="121">
        <v>200000</v>
      </c>
      <c r="W1840" s="120" t="s">
        <v>94</v>
      </c>
      <c r="X1840" s="120" t="s">
        <v>45</v>
      </c>
      <c r="Y1840" s="132" t="s">
        <v>43</v>
      </c>
      <c r="Z1840" s="91" t="s">
        <v>43</v>
      </c>
      <c r="AA1840" s="43" t="s">
        <v>46</v>
      </c>
      <c r="AB1840" s="133" t="s">
        <v>47</v>
      </c>
      <c r="AC1840" s="134"/>
      <c r="AD1840" s="69" t="s">
        <v>2098</v>
      </c>
      <c r="AE1840" s="145"/>
      <c r="AF1840" s="135"/>
    </row>
    <row r="1841" s="69" customFormat="1" customHeight="1" spans="1:32">
      <c r="A1841" s="91" t="s">
        <v>4642</v>
      </c>
      <c r="B1841" s="91" t="s">
        <v>4694</v>
      </c>
      <c r="C1841" s="92">
        <v>45602</v>
      </c>
      <c r="D1841" s="93" t="s">
        <v>75</v>
      </c>
      <c r="E1841" s="91" t="s">
        <v>1840</v>
      </c>
      <c r="F1841" s="94" t="s">
        <v>4749</v>
      </c>
      <c r="G1841" s="94" t="s">
        <v>339</v>
      </c>
      <c r="H1841" s="94"/>
      <c r="I1841" s="94" t="s">
        <v>37</v>
      </c>
      <c r="J1841" s="94" t="s">
        <v>340</v>
      </c>
      <c r="K1841" s="102">
        <v>4401</v>
      </c>
      <c r="L1841" s="107" t="s">
        <v>39</v>
      </c>
      <c r="M1841" s="103">
        <v>7.1135</v>
      </c>
      <c r="N1841" s="104">
        <f t="shared" ref="N1841:N1857" si="130">K1841*M1841</f>
        <v>31306.5135</v>
      </c>
      <c r="O1841" s="105">
        <v>45619</v>
      </c>
      <c r="P1841" s="106">
        <v>7313.53</v>
      </c>
      <c r="Q1841" s="106" t="s">
        <v>4644</v>
      </c>
      <c r="R1841" s="94" t="s">
        <v>4289</v>
      </c>
      <c r="S1841" s="94" t="s">
        <v>57</v>
      </c>
      <c r="T1841" s="94" t="s">
        <v>43</v>
      </c>
      <c r="U1841" s="94" t="s">
        <v>43</v>
      </c>
      <c r="V1841" s="120" t="s">
        <v>58</v>
      </c>
      <c r="W1841" s="91" t="s">
        <v>43</v>
      </c>
      <c r="X1841" s="120" t="s">
        <v>45</v>
      </c>
      <c r="Y1841" s="132" t="s">
        <v>43</v>
      </c>
      <c r="Z1841" s="91" t="s">
        <v>43</v>
      </c>
      <c r="AA1841" s="43" t="s">
        <v>46</v>
      </c>
      <c r="AB1841" s="133" t="s">
        <v>135</v>
      </c>
      <c r="AC1841" s="134"/>
      <c r="AE1841" s="145"/>
      <c r="AF1841" s="135"/>
    </row>
    <row r="1842" s="69" customFormat="1" customHeight="1" spans="1:32">
      <c r="A1842" s="91" t="s">
        <v>4750</v>
      </c>
      <c r="B1842" s="91" t="s">
        <v>4694</v>
      </c>
      <c r="C1842" s="92">
        <v>45602</v>
      </c>
      <c r="D1842" s="93" t="s">
        <v>60</v>
      </c>
      <c r="E1842" s="91" t="s">
        <v>61</v>
      </c>
      <c r="F1842" s="94" t="s">
        <v>4751</v>
      </c>
      <c r="G1842" s="94" t="s">
        <v>3671</v>
      </c>
      <c r="H1842" s="94"/>
      <c r="I1842" s="94" t="s">
        <v>37</v>
      </c>
      <c r="J1842" s="94" t="s">
        <v>65</v>
      </c>
      <c r="K1842" s="102">
        <v>5213.64</v>
      </c>
      <c r="L1842" s="107" t="s">
        <v>39</v>
      </c>
      <c r="M1842" s="103">
        <v>7.1135</v>
      </c>
      <c r="N1842" s="104">
        <f t="shared" si="130"/>
        <v>37087.22814</v>
      </c>
      <c r="O1842" s="105">
        <v>45641</v>
      </c>
      <c r="P1842" s="114" t="s">
        <v>323</v>
      </c>
      <c r="Q1842" s="106" t="s">
        <v>4752</v>
      </c>
      <c r="R1842" s="94" t="s">
        <v>3673</v>
      </c>
      <c r="S1842" s="122" t="s">
        <v>261</v>
      </c>
      <c r="T1842" s="122" t="s">
        <v>350</v>
      </c>
      <c r="U1842" s="122" t="s">
        <v>262</v>
      </c>
      <c r="V1842" s="123" t="s">
        <v>286</v>
      </c>
      <c r="W1842" s="124" t="s">
        <v>43</v>
      </c>
      <c r="X1842" s="120" t="s">
        <v>45</v>
      </c>
      <c r="Y1842" s="132" t="s">
        <v>43</v>
      </c>
      <c r="Z1842" s="91" t="s">
        <v>43</v>
      </c>
      <c r="AA1842" s="43" t="s">
        <v>46</v>
      </c>
      <c r="AB1842" s="133" t="s">
        <v>113</v>
      </c>
      <c r="AC1842" s="134" t="s">
        <v>73</v>
      </c>
      <c r="AE1842" s="145"/>
      <c r="AF1842" s="135"/>
    </row>
    <row r="1843" s="70" customFormat="1" customHeight="1" spans="1:32">
      <c r="A1843" s="91" t="s">
        <v>4737</v>
      </c>
      <c r="B1843" s="91" t="s">
        <v>4694</v>
      </c>
      <c r="C1843" s="92">
        <v>45603</v>
      </c>
      <c r="D1843" s="93" t="s">
        <v>49</v>
      </c>
      <c r="E1843" s="91" t="s">
        <v>305</v>
      </c>
      <c r="F1843" s="94" t="s">
        <v>4738</v>
      </c>
      <c r="G1843" s="94" t="s">
        <v>307</v>
      </c>
      <c r="H1843" s="94"/>
      <c r="I1843" s="94" t="s">
        <v>79</v>
      </c>
      <c r="J1843" s="94" t="s">
        <v>308</v>
      </c>
      <c r="K1843" s="102">
        <v>9900</v>
      </c>
      <c r="L1843" s="40" t="s">
        <v>157</v>
      </c>
      <c r="M1843" s="109">
        <v>0.915</v>
      </c>
      <c r="N1843" s="104">
        <f t="shared" si="130"/>
        <v>9058.5</v>
      </c>
      <c r="O1843" s="108" t="s">
        <v>4753</v>
      </c>
      <c r="P1843" s="110" t="s">
        <v>108</v>
      </c>
      <c r="Q1843" s="106" t="s">
        <v>158</v>
      </c>
      <c r="R1843" s="94" t="s">
        <v>4754</v>
      </c>
      <c r="S1843" s="95" t="s">
        <v>192</v>
      </c>
      <c r="T1843" s="95" t="s">
        <v>43</v>
      </c>
      <c r="U1843" s="95" t="s">
        <v>43</v>
      </c>
      <c r="V1843" s="121" t="s">
        <v>193</v>
      </c>
      <c r="W1843" s="91" t="s">
        <v>43</v>
      </c>
      <c r="X1843" s="120" t="s">
        <v>45</v>
      </c>
      <c r="Y1843" s="132" t="s">
        <v>43</v>
      </c>
      <c r="Z1843" s="107" t="s">
        <v>43</v>
      </c>
      <c r="AA1843" s="138" t="s">
        <v>1805</v>
      </c>
      <c r="AB1843" s="133"/>
      <c r="AC1843" s="136"/>
      <c r="AE1843" s="140"/>
      <c r="AF1843" s="140"/>
    </row>
    <row r="1844" s="69" customFormat="1" customHeight="1" spans="1:32">
      <c r="A1844" s="91" t="s">
        <v>4705</v>
      </c>
      <c r="B1844" s="91" t="s">
        <v>4694</v>
      </c>
      <c r="C1844" s="92">
        <v>45603</v>
      </c>
      <c r="D1844" s="93" t="s">
        <v>60</v>
      </c>
      <c r="E1844" s="91" t="s">
        <v>115</v>
      </c>
      <c r="F1844" s="94" t="s">
        <v>4706</v>
      </c>
      <c r="G1844" s="94" t="s">
        <v>230</v>
      </c>
      <c r="H1844" s="94"/>
      <c r="I1844" s="94" t="s">
        <v>79</v>
      </c>
      <c r="J1844" s="94" t="s">
        <v>118</v>
      </c>
      <c r="K1844" s="102">
        <v>47801</v>
      </c>
      <c r="L1844" s="107" t="s">
        <v>39</v>
      </c>
      <c r="M1844" s="103">
        <v>7.1135</v>
      </c>
      <c r="N1844" s="104">
        <f t="shared" si="130"/>
        <v>340032.4135</v>
      </c>
      <c r="O1844" s="108" t="s">
        <v>4755</v>
      </c>
      <c r="P1844" s="110" t="s">
        <v>108</v>
      </c>
      <c r="Q1844" s="106" t="s">
        <v>231</v>
      </c>
      <c r="R1844" s="111" t="s">
        <v>232</v>
      </c>
      <c r="S1844" s="95" t="s">
        <v>68</v>
      </c>
      <c r="T1844" s="95" t="s">
        <v>233</v>
      </c>
      <c r="U1844" s="95" t="s">
        <v>43</v>
      </c>
      <c r="V1844" s="121">
        <v>500000</v>
      </c>
      <c r="W1844" s="121" t="s">
        <v>234</v>
      </c>
      <c r="X1844" s="120" t="s">
        <v>45</v>
      </c>
      <c r="Y1844" s="132" t="s">
        <v>43</v>
      </c>
      <c r="Z1844" s="91" t="s">
        <v>43</v>
      </c>
      <c r="AA1844" s="43" t="s">
        <v>46</v>
      </c>
      <c r="AB1844" s="133" t="s">
        <v>47</v>
      </c>
      <c r="AC1844" s="134"/>
      <c r="AE1844" s="135"/>
      <c r="AF1844" s="135"/>
    </row>
    <row r="1845" s="69" customFormat="1" customHeight="1" spans="1:32">
      <c r="A1845" s="91" t="s">
        <v>4710</v>
      </c>
      <c r="B1845" s="91" t="s">
        <v>4694</v>
      </c>
      <c r="C1845" s="92">
        <v>45603</v>
      </c>
      <c r="D1845" s="93" t="s">
        <v>60</v>
      </c>
      <c r="E1845" s="91" t="s">
        <v>2238</v>
      </c>
      <c r="F1845" s="94" t="s">
        <v>4711</v>
      </c>
      <c r="G1845" s="94" t="s">
        <v>203</v>
      </c>
      <c r="H1845" s="94"/>
      <c r="I1845" s="94" t="s">
        <v>37</v>
      </c>
      <c r="J1845" s="94" t="s">
        <v>204</v>
      </c>
      <c r="K1845" s="102">
        <v>26297.42525</v>
      </c>
      <c r="L1845" s="91" t="s">
        <v>205</v>
      </c>
      <c r="M1845" s="109">
        <v>5.4376</v>
      </c>
      <c r="N1845" s="104">
        <f t="shared" si="130"/>
        <v>142994.8795394</v>
      </c>
      <c r="O1845" s="105">
        <v>45621</v>
      </c>
      <c r="P1845" s="106" t="s">
        <v>108</v>
      </c>
      <c r="Q1845" s="106" t="s">
        <v>231</v>
      </c>
      <c r="R1845" s="94" t="s">
        <v>207</v>
      </c>
      <c r="S1845" s="95" t="s">
        <v>93</v>
      </c>
      <c r="T1845" s="95" t="s">
        <v>43</v>
      </c>
      <c r="U1845" s="95" t="s">
        <v>43</v>
      </c>
      <c r="V1845" s="121">
        <v>200000</v>
      </c>
      <c r="W1845" s="91" t="s">
        <v>209</v>
      </c>
      <c r="X1845" s="120" t="s">
        <v>45</v>
      </c>
      <c r="Y1845" s="132" t="s">
        <v>43</v>
      </c>
      <c r="Z1845" s="91" t="s">
        <v>43</v>
      </c>
      <c r="AA1845" s="57" t="s">
        <v>46</v>
      </c>
      <c r="AB1845" s="133" t="s">
        <v>210</v>
      </c>
      <c r="AC1845" s="134" t="s">
        <v>73</v>
      </c>
      <c r="AE1845" s="145"/>
      <c r="AF1845" s="135"/>
    </row>
    <row r="1846" s="69" customFormat="1" customHeight="1" spans="1:32">
      <c r="A1846" s="91" t="s">
        <v>4727</v>
      </c>
      <c r="B1846" s="91" t="s">
        <v>4694</v>
      </c>
      <c r="C1846" s="92">
        <v>45603</v>
      </c>
      <c r="D1846" s="93" t="s">
        <v>60</v>
      </c>
      <c r="E1846" s="91" t="s">
        <v>1840</v>
      </c>
      <c r="F1846" s="94" t="s">
        <v>4728</v>
      </c>
      <c r="G1846" s="94" t="s">
        <v>87</v>
      </c>
      <c r="H1846" s="94"/>
      <c r="I1846" s="94" t="s">
        <v>79</v>
      </c>
      <c r="J1846" s="94" t="s">
        <v>88</v>
      </c>
      <c r="K1846" s="102">
        <v>46900</v>
      </c>
      <c r="L1846" s="107" t="s">
        <v>89</v>
      </c>
      <c r="M1846" s="102">
        <v>1</v>
      </c>
      <c r="N1846" s="104">
        <f t="shared" si="130"/>
        <v>46900</v>
      </c>
      <c r="O1846" s="108">
        <v>45638</v>
      </c>
      <c r="P1846" s="106" t="s">
        <v>4565</v>
      </c>
      <c r="Q1846" s="106" t="s">
        <v>4068</v>
      </c>
      <c r="R1846" s="95" t="s">
        <v>92</v>
      </c>
      <c r="S1846" s="95" t="s">
        <v>93</v>
      </c>
      <c r="T1846" s="95" t="s">
        <v>43</v>
      </c>
      <c r="U1846" s="95" t="s">
        <v>43</v>
      </c>
      <c r="V1846" s="121">
        <v>200000</v>
      </c>
      <c r="W1846" s="120" t="s">
        <v>94</v>
      </c>
      <c r="X1846" s="120" t="s">
        <v>45</v>
      </c>
      <c r="Y1846" s="132" t="s">
        <v>43</v>
      </c>
      <c r="Z1846" s="91" t="s">
        <v>43</v>
      </c>
      <c r="AA1846" s="43" t="s">
        <v>46</v>
      </c>
      <c r="AB1846" s="133" t="s">
        <v>47</v>
      </c>
      <c r="AC1846" s="134"/>
      <c r="AD1846" s="69" t="s">
        <v>4756</v>
      </c>
      <c r="AE1846" s="145"/>
      <c r="AF1846" s="135"/>
    </row>
    <row r="1847" s="69" customFormat="1" customHeight="1" spans="1:32">
      <c r="A1847" s="91" t="s">
        <v>4727</v>
      </c>
      <c r="B1847" s="91" t="s">
        <v>4694</v>
      </c>
      <c r="C1847" s="92">
        <v>45603</v>
      </c>
      <c r="D1847" s="93" t="s">
        <v>60</v>
      </c>
      <c r="E1847" s="91" t="s">
        <v>1840</v>
      </c>
      <c r="F1847" s="94" t="s">
        <v>4728</v>
      </c>
      <c r="G1847" s="94" t="s">
        <v>87</v>
      </c>
      <c r="H1847" s="94"/>
      <c r="I1847" s="94" t="s">
        <v>79</v>
      </c>
      <c r="J1847" s="94" t="s">
        <v>88</v>
      </c>
      <c r="K1847" s="102">
        <v>48300</v>
      </c>
      <c r="L1847" s="107" t="s">
        <v>89</v>
      </c>
      <c r="M1847" s="102">
        <v>1</v>
      </c>
      <c r="N1847" s="104">
        <f t="shared" si="130"/>
        <v>48300</v>
      </c>
      <c r="O1847" s="108">
        <v>45632</v>
      </c>
      <c r="P1847" s="106" t="s">
        <v>3421</v>
      </c>
      <c r="Q1847" s="106" t="s">
        <v>4068</v>
      </c>
      <c r="R1847" s="95" t="s">
        <v>92</v>
      </c>
      <c r="S1847" s="95" t="s">
        <v>93</v>
      </c>
      <c r="T1847" s="95" t="s">
        <v>43</v>
      </c>
      <c r="U1847" s="95" t="s">
        <v>43</v>
      </c>
      <c r="V1847" s="121">
        <v>200000</v>
      </c>
      <c r="W1847" s="120" t="s">
        <v>94</v>
      </c>
      <c r="X1847" s="120" t="s">
        <v>45</v>
      </c>
      <c r="Y1847" s="132" t="s">
        <v>43</v>
      </c>
      <c r="Z1847" s="91" t="s">
        <v>43</v>
      </c>
      <c r="AA1847" s="43" t="s">
        <v>46</v>
      </c>
      <c r="AB1847" s="133" t="s">
        <v>47</v>
      </c>
      <c r="AC1847" s="134"/>
      <c r="AD1847" s="69" t="s">
        <v>3422</v>
      </c>
      <c r="AE1847" s="145"/>
      <c r="AF1847" s="135"/>
    </row>
    <row r="1848" s="69" customFormat="1" customHeight="1" spans="1:32">
      <c r="A1848" s="91" t="s">
        <v>4727</v>
      </c>
      <c r="B1848" s="91" t="s">
        <v>4694</v>
      </c>
      <c r="C1848" s="92">
        <v>45603</v>
      </c>
      <c r="D1848" s="93" t="s">
        <v>60</v>
      </c>
      <c r="E1848" s="91" t="s">
        <v>1840</v>
      </c>
      <c r="F1848" s="94" t="s">
        <v>4728</v>
      </c>
      <c r="G1848" s="94" t="s">
        <v>87</v>
      </c>
      <c r="H1848" s="94"/>
      <c r="I1848" s="94" t="s">
        <v>79</v>
      </c>
      <c r="J1848" s="94" t="s">
        <v>88</v>
      </c>
      <c r="K1848" s="102">
        <v>33604.4</v>
      </c>
      <c r="L1848" s="107" t="s">
        <v>89</v>
      </c>
      <c r="M1848" s="102">
        <v>1</v>
      </c>
      <c r="N1848" s="104">
        <f t="shared" si="130"/>
        <v>33604.4</v>
      </c>
      <c r="O1848" s="108" t="s">
        <v>4757</v>
      </c>
      <c r="P1848" s="106" t="s">
        <v>4565</v>
      </c>
      <c r="Q1848" s="106" t="s">
        <v>4068</v>
      </c>
      <c r="R1848" s="95" t="s">
        <v>92</v>
      </c>
      <c r="S1848" s="94" t="s">
        <v>93</v>
      </c>
      <c r="T1848" s="94" t="s">
        <v>43</v>
      </c>
      <c r="U1848" s="94" t="s">
        <v>43</v>
      </c>
      <c r="V1848" s="121">
        <v>200000</v>
      </c>
      <c r="W1848" s="120" t="s">
        <v>94</v>
      </c>
      <c r="X1848" s="120" t="s">
        <v>45</v>
      </c>
      <c r="Y1848" s="132" t="s">
        <v>43</v>
      </c>
      <c r="Z1848" s="91" t="s">
        <v>43</v>
      </c>
      <c r="AA1848" s="43" t="s">
        <v>46</v>
      </c>
      <c r="AB1848" s="133" t="s">
        <v>47</v>
      </c>
      <c r="AC1848" s="134"/>
      <c r="AD1848" s="69" t="s">
        <v>4758</v>
      </c>
      <c r="AE1848" s="145"/>
      <c r="AF1848" s="135"/>
    </row>
    <row r="1849" s="69" customFormat="1" customHeight="1" spans="1:32">
      <c r="A1849" s="91" t="s">
        <v>4759</v>
      </c>
      <c r="B1849" s="91" t="s">
        <v>4694</v>
      </c>
      <c r="C1849" s="92">
        <v>45603</v>
      </c>
      <c r="D1849" s="93" t="s">
        <v>60</v>
      </c>
      <c r="E1849" s="91" t="s">
        <v>61</v>
      </c>
      <c r="F1849" s="94" t="s">
        <v>4760</v>
      </c>
      <c r="G1849" s="94" t="s">
        <v>106</v>
      </c>
      <c r="H1849" s="94"/>
      <c r="I1849" s="94" t="s">
        <v>37</v>
      </c>
      <c r="J1849" s="94" t="s">
        <v>65</v>
      </c>
      <c r="K1849" s="102">
        <v>6981.39</v>
      </c>
      <c r="L1849" s="107" t="s">
        <v>39</v>
      </c>
      <c r="M1849" s="103">
        <v>7.1135</v>
      </c>
      <c r="N1849" s="104">
        <f t="shared" si="130"/>
        <v>49662.117765</v>
      </c>
      <c r="O1849" s="108">
        <v>45625</v>
      </c>
      <c r="P1849" s="106" t="s">
        <v>108</v>
      </c>
      <c r="Q1849" s="106" t="s">
        <v>109</v>
      </c>
      <c r="R1849" s="94" t="s">
        <v>110</v>
      </c>
      <c r="S1849" s="94" t="s">
        <v>68</v>
      </c>
      <c r="T1849" s="94" t="s">
        <v>111</v>
      </c>
      <c r="U1849" s="94" t="s">
        <v>43</v>
      </c>
      <c r="V1849" s="120" t="s">
        <v>70</v>
      </c>
      <c r="W1849" s="91" t="s">
        <v>112</v>
      </c>
      <c r="X1849" s="120" t="s">
        <v>45</v>
      </c>
      <c r="Y1849" s="132" t="s">
        <v>43</v>
      </c>
      <c r="Z1849" s="107" t="s">
        <v>43</v>
      </c>
      <c r="AA1849" s="138" t="s">
        <v>46</v>
      </c>
      <c r="AB1849" s="133" t="s">
        <v>113</v>
      </c>
      <c r="AC1849" s="136" t="s">
        <v>73</v>
      </c>
      <c r="AE1849" s="145"/>
      <c r="AF1849" s="135"/>
    </row>
    <row r="1850" s="69" customFormat="1" customHeight="1" spans="1:32">
      <c r="A1850" s="91" t="s">
        <v>4761</v>
      </c>
      <c r="B1850" s="91" t="s">
        <v>4694</v>
      </c>
      <c r="C1850" s="92">
        <v>45603</v>
      </c>
      <c r="D1850" s="93" t="s">
        <v>49</v>
      </c>
      <c r="E1850" s="91" t="s">
        <v>311</v>
      </c>
      <c r="F1850" s="94" t="s">
        <v>4762</v>
      </c>
      <c r="G1850" s="94" t="s">
        <v>4438</v>
      </c>
      <c r="H1850" s="94"/>
      <c r="I1850" s="94" t="s">
        <v>145</v>
      </c>
      <c r="J1850" s="94" t="s">
        <v>516</v>
      </c>
      <c r="K1850" s="102">
        <v>4740.5</v>
      </c>
      <c r="L1850" s="91" t="s">
        <v>517</v>
      </c>
      <c r="M1850" s="102">
        <v>4.7761</v>
      </c>
      <c r="N1850" s="113">
        <f t="shared" si="130"/>
        <v>22641.10205</v>
      </c>
      <c r="O1850" s="105">
        <v>45614</v>
      </c>
      <c r="P1850" s="106" t="s">
        <v>108</v>
      </c>
      <c r="Q1850" s="106" t="s">
        <v>2541</v>
      </c>
      <c r="R1850" s="94" t="s">
        <v>4440</v>
      </c>
      <c r="S1850" s="94" t="s">
        <v>68</v>
      </c>
      <c r="T1850" s="94" t="s">
        <v>4441</v>
      </c>
      <c r="U1850" s="94" t="s">
        <v>43</v>
      </c>
      <c r="V1850" s="120" t="s">
        <v>70</v>
      </c>
      <c r="W1850" s="91" t="s">
        <v>4442</v>
      </c>
      <c r="X1850" s="120" t="s">
        <v>45</v>
      </c>
      <c r="Y1850" s="132" t="s">
        <v>43</v>
      </c>
      <c r="Z1850" s="91" t="s">
        <v>43</v>
      </c>
      <c r="AA1850" s="138" t="s">
        <v>46</v>
      </c>
      <c r="AB1850" s="133" t="s">
        <v>2409</v>
      </c>
      <c r="AC1850" s="136" t="s">
        <v>73</v>
      </c>
      <c r="AE1850" s="145"/>
      <c r="AF1850" s="135"/>
    </row>
    <row r="1851" s="69" customFormat="1" customHeight="1" spans="1:32">
      <c r="A1851" s="91" t="s">
        <v>4763</v>
      </c>
      <c r="B1851" s="91" t="s">
        <v>4694</v>
      </c>
      <c r="C1851" s="92">
        <v>45603</v>
      </c>
      <c r="D1851" s="93" t="s">
        <v>33</v>
      </c>
      <c r="E1851" s="91" t="s">
        <v>34</v>
      </c>
      <c r="F1851" s="94" t="s">
        <v>4764</v>
      </c>
      <c r="G1851" s="94" t="s">
        <v>2366</v>
      </c>
      <c r="H1851" s="94"/>
      <c r="I1851" s="94" t="s">
        <v>37</v>
      </c>
      <c r="J1851" s="94" t="s">
        <v>2367</v>
      </c>
      <c r="K1851" s="102">
        <v>18048.75</v>
      </c>
      <c r="L1851" s="107" t="s">
        <v>39</v>
      </c>
      <c r="M1851" s="103">
        <v>7.1135</v>
      </c>
      <c r="N1851" s="104">
        <f t="shared" si="130"/>
        <v>128389.783125</v>
      </c>
      <c r="O1851" s="105">
        <v>45621</v>
      </c>
      <c r="P1851" s="106" t="s">
        <v>108</v>
      </c>
      <c r="Q1851" s="106" t="s">
        <v>2368</v>
      </c>
      <c r="R1851" s="94" t="s">
        <v>2369</v>
      </c>
      <c r="S1851" s="122" t="s">
        <v>261</v>
      </c>
      <c r="T1851" s="122" t="s">
        <v>179</v>
      </c>
      <c r="U1851" s="122" t="s">
        <v>262</v>
      </c>
      <c r="V1851" s="120" t="s">
        <v>70</v>
      </c>
      <c r="W1851" s="91" t="s">
        <v>4765</v>
      </c>
      <c r="X1851" s="120" t="s">
        <v>45</v>
      </c>
      <c r="Y1851" s="132" t="s">
        <v>43</v>
      </c>
      <c r="Z1851" s="91" t="s">
        <v>43</v>
      </c>
      <c r="AA1851" s="43" t="s">
        <v>46</v>
      </c>
      <c r="AB1851" s="133" t="s">
        <v>2371</v>
      </c>
      <c r="AC1851" s="136" t="s">
        <v>73</v>
      </c>
      <c r="AE1851" s="145"/>
      <c r="AF1851" s="135"/>
    </row>
    <row r="1852" s="69" customFormat="1" customHeight="1" spans="1:32">
      <c r="A1852" s="91" t="s">
        <v>4743</v>
      </c>
      <c r="B1852" s="91" t="s">
        <v>4694</v>
      </c>
      <c r="C1852" s="92">
        <v>45603</v>
      </c>
      <c r="D1852" s="93" t="s">
        <v>60</v>
      </c>
      <c r="E1852" s="91" t="s">
        <v>212</v>
      </c>
      <c r="F1852" s="94" t="s">
        <v>4744</v>
      </c>
      <c r="G1852" s="94" t="s">
        <v>214</v>
      </c>
      <c r="H1852" s="95"/>
      <c r="I1852" s="95" t="s">
        <v>53</v>
      </c>
      <c r="J1852" s="95" t="s">
        <v>88</v>
      </c>
      <c r="K1852" s="102">
        <v>7760</v>
      </c>
      <c r="L1852" s="107" t="s">
        <v>39</v>
      </c>
      <c r="M1852" s="103">
        <v>7.1135</v>
      </c>
      <c r="N1852" s="104">
        <f t="shared" si="130"/>
        <v>55200.76</v>
      </c>
      <c r="O1852" s="108">
        <v>45619</v>
      </c>
      <c r="P1852" s="110" t="s">
        <v>108</v>
      </c>
      <c r="Q1852" s="110" t="s">
        <v>215</v>
      </c>
      <c r="R1852" s="95" t="s">
        <v>216</v>
      </c>
      <c r="S1852" s="94" t="s">
        <v>93</v>
      </c>
      <c r="T1852" s="94" t="s">
        <v>43</v>
      </c>
      <c r="U1852" s="94" t="s">
        <v>43</v>
      </c>
      <c r="V1852" s="121">
        <v>150000</v>
      </c>
      <c r="W1852" s="91" t="s">
        <v>217</v>
      </c>
      <c r="X1852" s="120" t="s">
        <v>45</v>
      </c>
      <c r="Y1852" s="132" t="s">
        <v>43</v>
      </c>
      <c r="Z1852" s="91" t="s">
        <v>43</v>
      </c>
      <c r="AA1852" s="55" t="s">
        <v>46</v>
      </c>
      <c r="AB1852" s="133" t="s">
        <v>72</v>
      </c>
      <c r="AC1852" s="136" t="s">
        <v>73</v>
      </c>
      <c r="AE1852" s="135"/>
      <c r="AF1852" s="135"/>
    </row>
    <row r="1853" s="69" customFormat="1" customHeight="1" spans="1:32">
      <c r="A1853" s="91" t="s">
        <v>4766</v>
      </c>
      <c r="B1853" s="91" t="s">
        <v>4694</v>
      </c>
      <c r="C1853" s="92">
        <v>45603</v>
      </c>
      <c r="D1853" s="93" t="s">
        <v>60</v>
      </c>
      <c r="E1853" s="91" t="s">
        <v>61</v>
      </c>
      <c r="F1853" s="94" t="s">
        <v>4767</v>
      </c>
      <c r="G1853" s="94" t="s">
        <v>4596</v>
      </c>
      <c r="H1853" s="148" t="s">
        <v>2057</v>
      </c>
      <c r="I1853" s="94" t="s">
        <v>37</v>
      </c>
      <c r="J1853" s="94" t="s">
        <v>65</v>
      </c>
      <c r="K1853" s="102">
        <v>638.4</v>
      </c>
      <c r="L1853" s="107" t="s">
        <v>39</v>
      </c>
      <c r="M1853" s="103">
        <v>7.1135</v>
      </c>
      <c r="N1853" s="104">
        <f t="shared" si="130"/>
        <v>4541.2584</v>
      </c>
      <c r="O1853" s="105">
        <v>45617</v>
      </c>
      <c r="P1853" s="106">
        <v>12152.19</v>
      </c>
      <c r="Q1853" s="106" t="s">
        <v>4597</v>
      </c>
      <c r="R1853" s="96" t="s">
        <v>4598</v>
      </c>
      <c r="S1853" s="122" t="s">
        <v>261</v>
      </c>
      <c r="T1853" s="122" t="s">
        <v>3587</v>
      </c>
      <c r="U1853" s="122" t="s">
        <v>262</v>
      </c>
      <c r="V1853" s="120" t="s">
        <v>70</v>
      </c>
      <c r="W1853" s="91" t="s">
        <v>4599</v>
      </c>
      <c r="X1853" s="120" t="s">
        <v>45</v>
      </c>
      <c r="Y1853" s="132" t="s">
        <v>43</v>
      </c>
      <c r="Z1853" s="91" t="s">
        <v>43</v>
      </c>
      <c r="AA1853" s="43" t="s">
        <v>46</v>
      </c>
      <c r="AB1853" s="133" t="s">
        <v>113</v>
      </c>
      <c r="AC1853" s="134"/>
      <c r="AE1853" s="145"/>
      <c r="AF1853" s="135"/>
    </row>
    <row r="1854" s="69" customFormat="1" customHeight="1" spans="1:32">
      <c r="A1854" s="91" t="s">
        <v>4768</v>
      </c>
      <c r="B1854" s="92" t="s">
        <v>4694</v>
      </c>
      <c r="C1854" s="92">
        <v>45603</v>
      </c>
      <c r="D1854" s="93" t="s">
        <v>49</v>
      </c>
      <c r="E1854" s="91" t="s">
        <v>153</v>
      </c>
      <c r="F1854" s="94" t="s">
        <v>4769</v>
      </c>
      <c r="G1854" s="94" t="s">
        <v>155</v>
      </c>
      <c r="H1854" s="94"/>
      <c r="I1854" s="94" t="s">
        <v>79</v>
      </c>
      <c r="J1854" s="94" t="s">
        <v>156</v>
      </c>
      <c r="K1854" s="102">
        <v>300</v>
      </c>
      <c r="L1854" s="40" t="s">
        <v>157</v>
      </c>
      <c r="M1854" s="109">
        <v>0.915</v>
      </c>
      <c r="N1854" s="104">
        <f t="shared" si="130"/>
        <v>274.5</v>
      </c>
      <c r="O1854" s="108">
        <v>45611</v>
      </c>
      <c r="P1854" s="106" t="s">
        <v>108</v>
      </c>
      <c r="Q1854" s="106" t="s">
        <v>2183</v>
      </c>
      <c r="R1854" s="95" t="s">
        <v>774</v>
      </c>
      <c r="S1854" s="95" t="s">
        <v>68</v>
      </c>
      <c r="T1854" s="95" t="s">
        <v>160</v>
      </c>
      <c r="U1854" s="95" t="s">
        <v>161</v>
      </c>
      <c r="V1854" s="121">
        <v>1000000</v>
      </c>
      <c r="W1854" s="121" t="s">
        <v>162</v>
      </c>
      <c r="X1854" s="120" t="s">
        <v>45</v>
      </c>
      <c r="Y1854" s="132" t="s">
        <v>43</v>
      </c>
      <c r="Z1854" s="91" t="s">
        <v>43</v>
      </c>
      <c r="AA1854" s="138" t="s">
        <v>163</v>
      </c>
      <c r="AB1854" s="133" t="s">
        <v>2762</v>
      </c>
      <c r="AC1854" s="134"/>
      <c r="AE1854" s="135"/>
      <c r="AF1854" s="135"/>
    </row>
    <row r="1855" s="69" customFormat="1" customHeight="1" spans="1:32">
      <c r="A1855" s="91" t="s">
        <v>4722</v>
      </c>
      <c r="B1855" s="91" t="s">
        <v>4694</v>
      </c>
      <c r="C1855" s="92">
        <v>45604</v>
      </c>
      <c r="D1855" s="93" t="s">
        <v>60</v>
      </c>
      <c r="E1855" s="91" t="s">
        <v>212</v>
      </c>
      <c r="F1855" s="94" t="s">
        <v>4770</v>
      </c>
      <c r="G1855" s="94" t="s">
        <v>249</v>
      </c>
      <c r="H1855" s="94"/>
      <c r="I1855" s="94" t="s">
        <v>53</v>
      </c>
      <c r="J1855" s="94" t="s">
        <v>88</v>
      </c>
      <c r="K1855" s="102">
        <v>5034.7</v>
      </c>
      <c r="L1855" s="107" t="s">
        <v>39</v>
      </c>
      <c r="M1855" s="103">
        <v>7.1135</v>
      </c>
      <c r="N1855" s="104">
        <f t="shared" si="130"/>
        <v>35814.33845</v>
      </c>
      <c r="O1855" s="105">
        <v>45625</v>
      </c>
      <c r="P1855" s="106">
        <v>14264.83</v>
      </c>
      <c r="Q1855" s="106" t="s">
        <v>4724</v>
      </c>
      <c r="R1855" s="94" t="s">
        <v>251</v>
      </c>
      <c r="S1855" s="94" t="s">
        <v>57</v>
      </c>
      <c r="T1855" s="94" t="s">
        <v>252</v>
      </c>
      <c r="U1855" s="94" t="s">
        <v>43</v>
      </c>
      <c r="V1855" s="120" t="s">
        <v>70</v>
      </c>
      <c r="W1855" s="91" t="s">
        <v>253</v>
      </c>
      <c r="X1855" s="120" t="s">
        <v>45</v>
      </c>
      <c r="Y1855" s="132" t="s">
        <v>43</v>
      </c>
      <c r="Z1855" s="40" t="s">
        <v>43</v>
      </c>
      <c r="AA1855" s="43" t="s">
        <v>46</v>
      </c>
      <c r="AB1855" s="133" t="s">
        <v>254</v>
      </c>
      <c r="AC1855" s="134" t="s">
        <v>73</v>
      </c>
      <c r="AE1855" s="145"/>
      <c r="AF1855" s="135"/>
    </row>
    <row r="1856" s="69" customFormat="1" customHeight="1" spans="1:32">
      <c r="A1856" s="91" t="s">
        <v>4712</v>
      </c>
      <c r="B1856" s="91" t="s">
        <v>4694</v>
      </c>
      <c r="C1856" s="92">
        <v>45604</v>
      </c>
      <c r="D1856" s="93" t="s">
        <v>49</v>
      </c>
      <c r="E1856" s="91" t="s">
        <v>311</v>
      </c>
      <c r="F1856" s="94" t="s">
        <v>4713</v>
      </c>
      <c r="G1856" s="94" t="s">
        <v>617</v>
      </c>
      <c r="H1856" s="95"/>
      <c r="I1856" s="95" t="s">
        <v>53</v>
      </c>
      <c r="J1856" s="95" t="s">
        <v>314</v>
      </c>
      <c r="K1856" s="102">
        <v>4737</v>
      </c>
      <c r="L1856" s="107" t="s">
        <v>39</v>
      </c>
      <c r="M1856" s="103">
        <v>7.1135</v>
      </c>
      <c r="N1856" s="104">
        <f t="shared" si="130"/>
        <v>33696.6495</v>
      </c>
      <c r="O1856" s="108" t="s">
        <v>4771</v>
      </c>
      <c r="P1856" s="110" t="s">
        <v>108</v>
      </c>
      <c r="Q1856" s="110" t="s">
        <v>231</v>
      </c>
      <c r="R1856" s="95" t="s">
        <v>618</v>
      </c>
      <c r="S1856" s="94" t="s">
        <v>68</v>
      </c>
      <c r="T1856" s="94" t="s">
        <v>619</v>
      </c>
      <c r="U1856" s="94" t="s">
        <v>43</v>
      </c>
      <c r="V1856" s="121">
        <v>150000</v>
      </c>
      <c r="W1856" s="121" t="s">
        <v>620</v>
      </c>
      <c r="X1856" s="121" t="s">
        <v>45</v>
      </c>
      <c r="Y1856" s="137" t="s">
        <v>43</v>
      </c>
      <c r="Z1856" s="40" t="s">
        <v>43</v>
      </c>
      <c r="AA1856" s="57" t="s">
        <v>46</v>
      </c>
      <c r="AB1856" s="133" t="s">
        <v>4250</v>
      </c>
      <c r="AC1856" s="136"/>
      <c r="AE1856" s="145"/>
      <c r="AF1856" s="135"/>
    </row>
    <row r="1857" s="69" customFormat="1" customHeight="1" spans="1:32">
      <c r="A1857" s="91" t="s">
        <v>4772</v>
      </c>
      <c r="B1857" s="91" t="s">
        <v>4694</v>
      </c>
      <c r="C1857" s="92">
        <v>45604</v>
      </c>
      <c r="D1857" s="93" t="s">
        <v>60</v>
      </c>
      <c r="E1857" s="91" t="s">
        <v>61</v>
      </c>
      <c r="F1857" s="94" t="s">
        <v>4773</v>
      </c>
      <c r="G1857" s="94" t="s">
        <v>4425</v>
      </c>
      <c r="H1857" s="94"/>
      <c r="I1857" s="94" t="s">
        <v>37</v>
      </c>
      <c r="J1857" s="94" t="s">
        <v>65</v>
      </c>
      <c r="K1857" s="102">
        <v>919.8</v>
      </c>
      <c r="L1857" s="107" t="s">
        <v>39</v>
      </c>
      <c r="M1857" s="103">
        <v>7.1135</v>
      </c>
      <c r="N1857" s="104">
        <f t="shared" si="130"/>
        <v>6542.9973</v>
      </c>
      <c r="O1857" s="105">
        <v>45623</v>
      </c>
      <c r="P1857" s="106">
        <v>12217.48</v>
      </c>
      <c r="Q1857" s="106" t="s">
        <v>4624</v>
      </c>
      <c r="R1857" s="94" t="s">
        <v>4625</v>
      </c>
      <c r="S1857" s="122" t="s">
        <v>261</v>
      </c>
      <c r="T1857" s="122" t="s">
        <v>179</v>
      </c>
      <c r="U1857" s="122" t="s">
        <v>262</v>
      </c>
      <c r="V1857" s="120" t="s">
        <v>70</v>
      </c>
      <c r="W1857" s="91" t="s">
        <v>4626</v>
      </c>
      <c r="X1857" s="120" t="s">
        <v>45</v>
      </c>
      <c r="Y1857" s="132" t="s">
        <v>43</v>
      </c>
      <c r="Z1857" s="91" t="s">
        <v>43</v>
      </c>
      <c r="AA1857" s="43" t="s">
        <v>46</v>
      </c>
      <c r="AB1857" s="133" t="s">
        <v>113</v>
      </c>
      <c r="AC1857" s="134" t="s">
        <v>73</v>
      </c>
      <c r="AE1857" s="145"/>
      <c r="AF1857" s="135"/>
    </row>
    <row r="1858" s="69" customFormat="1" customHeight="1" spans="1:32">
      <c r="A1858" s="91" t="s">
        <v>4730</v>
      </c>
      <c r="B1858" s="91" t="s">
        <v>4694</v>
      </c>
      <c r="C1858" s="92">
        <v>45604</v>
      </c>
      <c r="D1858" s="93" t="s">
        <v>60</v>
      </c>
      <c r="E1858" s="91" t="s">
        <v>1840</v>
      </c>
      <c r="F1858" s="94" t="s">
        <v>4731</v>
      </c>
      <c r="G1858" s="94" t="s">
        <v>87</v>
      </c>
      <c r="H1858" s="94"/>
      <c r="I1858" s="94" t="s">
        <v>258</v>
      </c>
      <c r="J1858" s="94" t="s">
        <v>88</v>
      </c>
      <c r="K1858" s="102">
        <v>110854.8</v>
      </c>
      <c r="L1858" s="107" t="s">
        <v>89</v>
      </c>
      <c r="M1858" s="102">
        <v>1</v>
      </c>
      <c r="N1858" s="104">
        <f t="shared" ref="N1858:N1861" si="131">K1858*M1858</f>
        <v>110854.8</v>
      </c>
      <c r="O1858" s="108">
        <v>45634</v>
      </c>
      <c r="P1858" s="106" t="s">
        <v>4621</v>
      </c>
      <c r="Q1858" s="106" t="s">
        <v>4622</v>
      </c>
      <c r="R1858" s="95" t="s">
        <v>92</v>
      </c>
      <c r="S1858" s="94" t="s">
        <v>93</v>
      </c>
      <c r="T1858" s="94" t="s">
        <v>43</v>
      </c>
      <c r="U1858" s="94" t="s">
        <v>43</v>
      </c>
      <c r="V1858" s="121">
        <v>200000</v>
      </c>
      <c r="W1858" s="120" t="s">
        <v>94</v>
      </c>
      <c r="X1858" s="120" t="s">
        <v>45</v>
      </c>
      <c r="Y1858" s="132" t="s">
        <v>43</v>
      </c>
      <c r="Z1858" s="91" t="s">
        <v>43</v>
      </c>
      <c r="AA1858" s="43" t="s">
        <v>46</v>
      </c>
      <c r="AB1858" s="133" t="s">
        <v>47</v>
      </c>
      <c r="AC1858" s="134"/>
      <c r="AE1858" s="145"/>
      <c r="AF1858" s="135"/>
    </row>
    <row r="1859" s="69" customFormat="1" customHeight="1" spans="1:32">
      <c r="A1859" s="91" t="s">
        <v>4774</v>
      </c>
      <c r="B1859" s="91" t="s">
        <v>4694</v>
      </c>
      <c r="C1859" s="92">
        <v>45604</v>
      </c>
      <c r="D1859" s="93" t="s">
        <v>49</v>
      </c>
      <c r="E1859" s="91" t="s">
        <v>311</v>
      </c>
      <c r="F1859" s="94" t="s">
        <v>4775</v>
      </c>
      <c r="G1859" s="94" t="s">
        <v>2695</v>
      </c>
      <c r="H1859" s="94"/>
      <c r="I1859" s="94" t="s">
        <v>37</v>
      </c>
      <c r="J1859" s="94" t="s">
        <v>516</v>
      </c>
      <c r="K1859" s="102">
        <v>5748</v>
      </c>
      <c r="L1859" s="107" t="s">
        <v>39</v>
      </c>
      <c r="M1859" s="103">
        <v>7.1135</v>
      </c>
      <c r="N1859" s="104">
        <f t="shared" si="131"/>
        <v>40888.398</v>
      </c>
      <c r="O1859" s="105">
        <v>45576</v>
      </c>
      <c r="P1859" s="106">
        <f>1223+10+4515</f>
        <v>5748</v>
      </c>
      <c r="Q1859" s="106" t="s">
        <v>40</v>
      </c>
      <c r="R1859" s="94" t="s">
        <v>2696</v>
      </c>
      <c r="S1859" s="94" t="s">
        <v>68</v>
      </c>
      <c r="T1859" s="94" t="s">
        <v>2697</v>
      </c>
      <c r="U1859" s="94" t="s">
        <v>43</v>
      </c>
      <c r="V1859" s="120">
        <v>100000</v>
      </c>
      <c r="W1859" s="91" t="s">
        <v>2698</v>
      </c>
      <c r="X1859" s="120" t="s">
        <v>45</v>
      </c>
      <c r="Y1859" s="132" t="s">
        <v>43</v>
      </c>
      <c r="Z1859" s="91" t="s">
        <v>43</v>
      </c>
      <c r="AA1859" s="43" t="s">
        <v>46</v>
      </c>
      <c r="AB1859" s="133" t="s">
        <v>47</v>
      </c>
      <c r="AC1859" s="134"/>
      <c r="AE1859" s="145"/>
      <c r="AF1859" s="135"/>
    </row>
    <row r="1860" s="69" customFormat="1" customHeight="1" spans="1:32">
      <c r="A1860" s="91" t="s">
        <v>4707</v>
      </c>
      <c r="B1860" s="91" t="s">
        <v>4694</v>
      </c>
      <c r="C1860" s="92">
        <v>45604</v>
      </c>
      <c r="D1860" s="93" t="s">
        <v>60</v>
      </c>
      <c r="E1860" s="91" t="s">
        <v>1840</v>
      </c>
      <c r="F1860" s="94" t="s">
        <v>4708</v>
      </c>
      <c r="G1860" s="94" t="s">
        <v>87</v>
      </c>
      <c r="H1860" s="94"/>
      <c r="I1860" s="94" t="s">
        <v>258</v>
      </c>
      <c r="J1860" s="94" t="s">
        <v>88</v>
      </c>
      <c r="K1860" s="102">
        <v>110881.3</v>
      </c>
      <c r="L1860" s="107" t="s">
        <v>89</v>
      </c>
      <c r="M1860" s="102">
        <v>1</v>
      </c>
      <c r="N1860" s="104">
        <f t="shared" si="131"/>
        <v>110881.3</v>
      </c>
      <c r="O1860" s="108" t="s">
        <v>4776</v>
      </c>
      <c r="P1860" s="106" t="s">
        <v>4602</v>
      </c>
      <c r="Q1860" s="106" t="s">
        <v>4603</v>
      </c>
      <c r="R1860" s="95" t="s">
        <v>92</v>
      </c>
      <c r="S1860" s="94" t="s">
        <v>93</v>
      </c>
      <c r="T1860" s="94" t="s">
        <v>43</v>
      </c>
      <c r="U1860" s="94" t="s">
        <v>43</v>
      </c>
      <c r="V1860" s="121">
        <v>200000</v>
      </c>
      <c r="W1860" s="120" t="s">
        <v>94</v>
      </c>
      <c r="X1860" s="120" t="s">
        <v>45</v>
      </c>
      <c r="Y1860" s="132" t="s">
        <v>43</v>
      </c>
      <c r="Z1860" s="91" t="s">
        <v>43</v>
      </c>
      <c r="AA1860" s="43" t="s">
        <v>46</v>
      </c>
      <c r="AB1860" s="133" t="s">
        <v>47</v>
      </c>
      <c r="AC1860" s="134"/>
      <c r="AD1860" s="69" t="s">
        <v>4604</v>
      </c>
      <c r="AE1860" s="145"/>
      <c r="AF1860" s="135"/>
    </row>
    <row r="1861" s="69" customFormat="1" customHeight="1" spans="1:32">
      <c r="A1861" s="91" t="s">
        <v>4777</v>
      </c>
      <c r="B1861" s="91" t="s">
        <v>4694</v>
      </c>
      <c r="C1861" s="92">
        <v>45604</v>
      </c>
      <c r="D1861" s="93" t="s">
        <v>60</v>
      </c>
      <c r="E1861" s="91" t="s">
        <v>61</v>
      </c>
      <c r="F1861" s="94" t="s">
        <v>4778</v>
      </c>
      <c r="G1861" s="94" t="s">
        <v>3749</v>
      </c>
      <c r="H1861" s="94"/>
      <c r="I1861" s="94" t="s">
        <v>64</v>
      </c>
      <c r="J1861" s="94" t="s">
        <v>65</v>
      </c>
      <c r="K1861" s="102">
        <v>0</v>
      </c>
      <c r="L1861" s="107" t="s">
        <v>89</v>
      </c>
      <c r="M1861" s="103">
        <v>1</v>
      </c>
      <c r="N1861" s="104">
        <f t="shared" si="131"/>
        <v>0</v>
      </c>
      <c r="O1861" s="105">
        <v>45626</v>
      </c>
      <c r="P1861" s="106" t="s">
        <v>108</v>
      </c>
      <c r="Q1861" s="106" t="s">
        <v>3870</v>
      </c>
      <c r="R1861" s="94" t="s">
        <v>3753</v>
      </c>
      <c r="S1861" s="94" t="s">
        <v>208</v>
      </c>
      <c r="T1861" s="94" t="s">
        <v>3870</v>
      </c>
      <c r="U1861" s="94" t="s">
        <v>43</v>
      </c>
      <c r="V1861" s="120" t="s">
        <v>70</v>
      </c>
      <c r="W1861" s="91" t="s">
        <v>3754</v>
      </c>
      <c r="X1861" s="120" t="s">
        <v>45</v>
      </c>
      <c r="Y1861" s="132" t="s">
        <v>43</v>
      </c>
      <c r="Z1861" s="107" t="s">
        <v>43</v>
      </c>
      <c r="AA1861" s="43" t="s">
        <v>46</v>
      </c>
      <c r="AB1861" s="133" t="s">
        <v>47</v>
      </c>
      <c r="AC1861" s="134"/>
      <c r="AE1861" s="145"/>
      <c r="AF1861" s="135"/>
    </row>
    <row r="1862" s="69" customFormat="1" customHeight="1" spans="1:32">
      <c r="A1862" s="91" t="s">
        <v>4743</v>
      </c>
      <c r="B1862" s="91" t="s">
        <v>4694</v>
      </c>
      <c r="C1862" s="92">
        <v>45604</v>
      </c>
      <c r="D1862" s="93" t="s">
        <v>60</v>
      </c>
      <c r="E1862" s="91" t="s">
        <v>212</v>
      </c>
      <c r="F1862" s="94" t="s">
        <v>4744</v>
      </c>
      <c r="G1862" s="94" t="s">
        <v>214</v>
      </c>
      <c r="H1862" s="95"/>
      <c r="I1862" s="95" t="s">
        <v>53</v>
      </c>
      <c r="J1862" s="95" t="s">
        <v>88</v>
      </c>
      <c r="K1862" s="102">
        <v>2622</v>
      </c>
      <c r="L1862" s="107" t="s">
        <v>39</v>
      </c>
      <c r="M1862" s="103">
        <v>7.1135</v>
      </c>
      <c r="N1862" s="104">
        <f t="shared" ref="N1862:N1873" si="132">K1862*M1862</f>
        <v>18651.597</v>
      </c>
      <c r="O1862" s="108">
        <v>45619</v>
      </c>
      <c r="P1862" s="110" t="s">
        <v>108</v>
      </c>
      <c r="Q1862" s="110" t="s">
        <v>215</v>
      </c>
      <c r="R1862" s="95" t="s">
        <v>216</v>
      </c>
      <c r="S1862" s="94" t="s">
        <v>93</v>
      </c>
      <c r="T1862" s="94" t="s">
        <v>43</v>
      </c>
      <c r="U1862" s="94" t="s">
        <v>43</v>
      </c>
      <c r="V1862" s="121">
        <v>150000</v>
      </c>
      <c r="W1862" s="91" t="s">
        <v>217</v>
      </c>
      <c r="X1862" s="120" t="s">
        <v>45</v>
      </c>
      <c r="Y1862" s="132" t="s">
        <v>43</v>
      </c>
      <c r="Z1862" s="91" t="s">
        <v>43</v>
      </c>
      <c r="AA1862" s="55" t="s">
        <v>46</v>
      </c>
      <c r="AB1862" s="133" t="s">
        <v>72</v>
      </c>
      <c r="AC1862" s="136" t="s">
        <v>73</v>
      </c>
      <c r="AE1862" s="135"/>
      <c r="AF1862" s="135"/>
    </row>
    <row r="1863" s="70" customFormat="1" customHeight="1" spans="1:32">
      <c r="A1863" s="91" t="s">
        <v>4737</v>
      </c>
      <c r="B1863" s="91" t="s">
        <v>4694</v>
      </c>
      <c r="C1863" s="92">
        <v>45604</v>
      </c>
      <c r="D1863" s="93" t="s">
        <v>49</v>
      </c>
      <c r="E1863" s="91" t="s">
        <v>305</v>
      </c>
      <c r="F1863" s="94" t="s">
        <v>4738</v>
      </c>
      <c r="G1863" s="94" t="s">
        <v>307</v>
      </c>
      <c r="H1863" s="94"/>
      <c r="I1863" s="94" t="s">
        <v>79</v>
      </c>
      <c r="J1863" s="94" t="s">
        <v>308</v>
      </c>
      <c r="K1863" s="102">
        <v>60000</v>
      </c>
      <c r="L1863" s="40" t="s">
        <v>157</v>
      </c>
      <c r="M1863" s="109">
        <v>0.915</v>
      </c>
      <c r="N1863" s="104">
        <f t="shared" si="132"/>
        <v>54900</v>
      </c>
      <c r="O1863" s="108">
        <v>45612</v>
      </c>
      <c r="P1863" s="110" t="s">
        <v>108</v>
      </c>
      <c r="Q1863" s="106" t="s">
        <v>158</v>
      </c>
      <c r="R1863" s="94" t="s">
        <v>696</v>
      </c>
      <c r="S1863" s="95" t="s">
        <v>192</v>
      </c>
      <c r="T1863" s="95" t="s">
        <v>43</v>
      </c>
      <c r="U1863" s="95" t="s">
        <v>43</v>
      </c>
      <c r="V1863" s="121" t="s">
        <v>193</v>
      </c>
      <c r="W1863" s="91" t="s">
        <v>43</v>
      </c>
      <c r="X1863" s="120" t="s">
        <v>45</v>
      </c>
      <c r="Y1863" s="132" t="s">
        <v>43</v>
      </c>
      <c r="Z1863" s="107" t="s">
        <v>43</v>
      </c>
      <c r="AA1863" s="138" t="s">
        <v>1805</v>
      </c>
      <c r="AB1863" s="133"/>
      <c r="AC1863" s="136"/>
      <c r="AE1863" s="140"/>
      <c r="AF1863" s="140"/>
    </row>
    <row r="1864" s="69" customFormat="1" customHeight="1" spans="1:32">
      <c r="A1864" s="91" t="s">
        <v>4779</v>
      </c>
      <c r="B1864" s="91" t="s">
        <v>4694</v>
      </c>
      <c r="C1864" s="92">
        <v>45604</v>
      </c>
      <c r="D1864" s="93" t="s">
        <v>33</v>
      </c>
      <c r="E1864" s="91" t="s">
        <v>96</v>
      </c>
      <c r="F1864" s="94" t="s">
        <v>4780</v>
      </c>
      <c r="G1864" s="94" t="s">
        <v>4781</v>
      </c>
      <c r="H1864" s="94"/>
      <c r="I1864" s="94" t="s">
        <v>145</v>
      </c>
      <c r="J1864" s="94" t="s">
        <v>2377</v>
      </c>
      <c r="K1864" s="102">
        <v>118042.45</v>
      </c>
      <c r="L1864" s="107" t="s">
        <v>39</v>
      </c>
      <c r="M1864" s="103">
        <v>7.1135</v>
      </c>
      <c r="N1864" s="104">
        <f t="shared" si="132"/>
        <v>839694.968075</v>
      </c>
      <c r="O1864" s="105">
        <v>45633</v>
      </c>
      <c r="P1864" s="106">
        <v>68884</v>
      </c>
      <c r="Q1864" s="106" t="s">
        <v>4782</v>
      </c>
      <c r="R1864" s="94" t="s">
        <v>4783</v>
      </c>
      <c r="S1864" s="94" t="s">
        <v>93</v>
      </c>
      <c r="T1864" s="94" t="s">
        <v>43</v>
      </c>
      <c r="U1864" s="94" t="s">
        <v>43</v>
      </c>
      <c r="V1864" s="120" t="s">
        <v>58</v>
      </c>
      <c r="W1864" s="91" t="s">
        <v>43</v>
      </c>
      <c r="X1864" s="120" t="s">
        <v>45</v>
      </c>
      <c r="Y1864" s="132" t="s">
        <v>43</v>
      </c>
      <c r="Z1864" s="91" t="s">
        <v>43</v>
      </c>
      <c r="AA1864" s="43" t="s">
        <v>46</v>
      </c>
      <c r="AB1864" s="133" t="s">
        <v>72</v>
      </c>
      <c r="AC1864" s="134" t="s">
        <v>73</v>
      </c>
      <c r="AE1864" s="145"/>
      <c r="AF1864" s="135"/>
    </row>
    <row r="1865" s="69" customFormat="1" customHeight="1" spans="1:32">
      <c r="A1865" s="91" t="s">
        <v>4784</v>
      </c>
      <c r="B1865" s="91" t="s">
        <v>4694</v>
      </c>
      <c r="C1865" s="92">
        <v>45604</v>
      </c>
      <c r="D1865" s="93" t="s">
        <v>60</v>
      </c>
      <c r="E1865" s="91" t="s">
        <v>212</v>
      </c>
      <c r="F1865" s="94" t="s">
        <v>4785</v>
      </c>
      <c r="G1865" s="94" t="s">
        <v>1228</v>
      </c>
      <c r="H1865" s="94"/>
      <c r="I1865" s="94" t="s">
        <v>79</v>
      </c>
      <c r="J1865" s="94" t="s">
        <v>268</v>
      </c>
      <c r="K1865" s="102">
        <v>576</v>
      </c>
      <c r="L1865" s="40" t="s">
        <v>39</v>
      </c>
      <c r="M1865" s="103">
        <v>7.0709</v>
      </c>
      <c r="N1865" s="104">
        <f t="shared" si="132"/>
        <v>4072.8384</v>
      </c>
      <c r="O1865" s="105">
        <v>45611</v>
      </c>
      <c r="P1865" s="106">
        <f>3000+29385.29</f>
        <v>32385.29</v>
      </c>
      <c r="Q1865" s="106" t="s">
        <v>40</v>
      </c>
      <c r="R1865" s="94" t="s">
        <v>483</v>
      </c>
      <c r="S1865" s="94" t="s">
        <v>42</v>
      </c>
      <c r="T1865" s="94" t="s">
        <v>43</v>
      </c>
      <c r="U1865" s="94" t="s">
        <v>43</v>
      </c>
      <c r="V1865" s="120" t="s">
        <v>44</v>
      </c>
      <c r="W1865" s="120" t="s">
        <v>43</v>
      </c>
      <c r="X1865" s="121" t="s">
        <v>45</v>
      </c>
      <c r="Y1865" s="137" t="s">
        <v>43</v>
      </c>
      <c r="Z1865" s="40" t="s">
        <v>43</v>
      </c>
      <c r="AA1865" s="43" t="s">
        <v>46</v>
      </c>
      <c r="AB1865" s="133" t="s">
        <v>135</v>
      </c>
      <c r="AC1865" s="134"/>
      <c r="AE1865" s="145"/>
      <c r="AF1865" s="135"/>
    </row>
    <row r="1866" s="70" customFormat="1" customHeight="1" spans="1:32">
      <c r="A1866" s="91" t="s">
        <v>4737</v>
      </c>
      <c r="B1866" s="91" t="s">
        <v>4694</v>
      </c>
      <c r="C1866" s="92">
        <v>45607</v>
      </c>
      <c r="D1866" s="93" t="s">
        <v>49</v>
      </c>
      <c r="E1866" s="91" t="s">
        <v>305</v>
      </c>
      <c r="F1866" s="94" t="s">
        <v>4738</v>
      </c>
      <c r="G1866" s="94" t="s">
        <v>307</v>
      </c>
      <c r="H1866" s="94"/>
      <c r="I1866" s="94" t="s">
        <v>79</v>
      </c>
      <c r="J1866" s="94" t="s">
        <v>308</v>
      </c>
      <c r="K1866" s="102">
        <v>11954</v>
      </c>
      <c r="L1866" s="40" t="s">
        <v>157</v>
      </c>
      <c r="M1866" s="109">
        <v>0.915</v>
      </c>
      <c r="N1866" s="104">
        <f t="shared" si="132"/>
        <v>10937.91</v>
      </c>
      <c r="O1866" s="108">
        <v>45625</v>
      </c>
      <c r="P1866" s="110" t="s">
        <v>108</v>
      </c>
      <c r="Q1866" s="106" t="s">
        <v>158</v>
      </c>
      <c r="R1866" s="94" t="s">
        <v>2179</v>
      </c>
      <c r="S1866" s="95" t="s">
        <v>192</v>
      </c>
      <c r="T1866" s="95" t="s">
        <v>43</v>
      </c>
      <c r="U1866" s="95" t="s">
        <v>43</v>
      </c>
      <c r="V1866" s="121" t="s">
        <v>193</v>
      </c>
      <c r="W1866" s="91" t="s">
        <v>43</v>
      </c>
      <c r="X1866" s="120" t="s">
        <v>45</v>
      </c>
      <c r="Y1866" s="132" t="s">
        <v>43</v>
      </c>
      <c r="Z1866" s="107" t="s">
        <v>43</v>
      </c>
      <c r="AA1866" s="138" t="s">
        <v>1805</v>
      </c>
      <c r="AB1866" s="133"/>
      <c r="AC1866" s="136"/>
      <c r="AE1866" s="140"/>
      <c r="AF1866" s="140"/>
    </row>
    <row r="1867" s="70" customFormat="1" customHeight="1" spans="1:32">
      <c r="A1867" s="91" t="s">
        <v>4737</v>
      </c>
      <c r="B1867" s="91" t="s">
        <v>4694</v>
      </c>
      <c r="C1867" s="92">
        <v>45607</v>
      </c>
      <c r="D1867" s="93" t="s">
        <v>49</v>
      </c>
      <c r="E1867" s="91" t="s">
        <v>305</v>
      </c>
      <c r="F1867" s="94" t="s">
        <v>4738</v>
      </c>
      <c r="G1867" s="94" t="s">
        <v>307</v>
      </c>
      <c r="H1867" s="94"/>
      <c r="I1867" s="94" t="s">
        <v>79</v>
      </c>
      <c r="J1867" s="94" t="s">
        <v>308</v>
      </c>
      <c r="K1867" s="102">
        <v>22800</v>
      </c>
      <c r="L1867" s="40" t="s">
        <v>157</v>
      </c>
      <c r="M1867" s="109">
        <v>0.915</v>
      </c>
      <c r="N1867" s="104">
        <f t="shared" si="132"/>
        <v>20862</v>
      </c>
      <c r="O1867" s="108">
        <v>45625</v>
      </c>
      <c r="P1867" s="110" t="s">
        <v>108</v>
      </c>
      <c r="Q1867" s="106" t="s">
        <v>158</v>
      </c>
      <c r="R1867" s="94" t="s">
        <v>2588</v>
      </c>
      <c r="S1867" s="95" t="s">
        <v>192</v>
      </c>
      <c r="T1867" s="95" t="s">
        <v>43</v>
      </c>
      <c r="U1867" s="95" t="s">
        <v>43</v>
      </c>
      <c r="V1867" s="121" t="s">
        <v>193</v>
      </c>
      <c r="W1867" s="91" t="s">
        <v>43</v>
      </c>
      <c r="X1867" s="120" t="s">
        <v>45</v>
      </c>
      <c r="Y1867" s="132" t="s">
        <v>43</v>
      </c>
      <c r="Z1867" s="107" t="s">
        <v>43</v>
      </c>
      <c r="AA1867" s="138" t="s">
        <v>1805</v>
      </c>
      <c r="AB1867" s="133"/>
      <c r="AC1867" s="136"/>
      <c r="AE1867" s="140"/>
      <c r="AF1867" s="140"/>
    </row>
    <row r="1868" s="69" customFormat="1" customHeight="1" spans="1:32">
      <c r="A1868" s="91" t="s">
        <v>4786</v>
      </c>
      <c r="B1868" s="91" t="s">
        <v>4694</v>
      </c>
      <c r="C1868" s="92">
        <v>45607</v>
      </c>
      <c r="D1868" s="93" t="s">
        <v>60</v>
      </c>
      <c r="E1868" s="91" t="s">
        <v>2238</v>
      </c>
      <c r="F1868" s="94" t="s">
        <v>4787</v>
      </c>
      <c r="G1868" s="94" t="s">
        <v>464</v>
      </c>
      <c r="H1868" s="94"/>
      <c r="I1868" s="94" t="s">
        <v>37</v>
      </c>
      <c r="J1868" s="94" t="s">
        <v>204</v>
      </c>
      <c r="K1868" s="102">
        <v>2280</v>
      </c>
      <c r="L1868" s="91" t="s">
        <v>205</v>
      </c>
      <c r="M1868" s="109">
        <v>5.4376</v>
      </c>
      <c r="N1868" s="104">
        <f t="shared" si="132"/>
        <v>12397.728</v>
      </c>
      <c r="O1868" s="105">
        <v>45628</v>
      </c>
      <c r="P1868" s="106" t="s">
        <v>108</v>
      </c>
      <c r="Q1868" s="106" t="s">
        <v>231</v>
      </c>
      <c r="R1868" s="94" t="s">
        <v>4788</v>
      </c>
      <c r="S1868" s="122" t="s">
        <v>261</v>
      </c>
      <c r="T1868" s="122" t="s">
        <v>179</v>
      </c>
      <c r="U1868" s="122" t="s">
        <v>262</v>
      </c>
      <c r="V1868" s="123" t="s">
        <v>286</v>
      </c>
      <c r="W1868" s="124" t="s">
        <v>43</v>
      </c>
      <c r="X1868" s="120" t="s">
        <v>45</v>
      </c>
      <c r="Y1868" s="132" t="s">
        <v>43</v>
      </c>
      <c r="Z1868" s="107" t="s">
        <v>43</v>
      </c>
      <c r="AA1868" s="43" t="s">
        <v>46</v>
      </c>
      <c r="AB1868" s="133" t="s">
        <v>2243</v>
      </c>
      <c r="AC1868" s="134" t="s">
        <v>73</v>
      </c>
      <c r="AD1868" s="69" t="s">
        <v>3589</v>
      </c>
      <c r="AE1868" s="145"/>
      <c r="AF1868" s="135"/>
    </row>
    <row r="1869" s="69" customFormat="1" customHeight="1" spans="1:32">
      <c r="A1869" s="91" t="s">
        <v>4768</v>
      </c>
      <c r="B1869" s="91" t="s">
        <v>4694</v>
      </c>
      <c r="C1869" s="92">
        <v>45607</v>
      </c>
      <c r="D1869" s="93" t="s">
        <v>49</v>
      </c>
      <c r="E1869" s="91" t="s">
        <v>153</v>
      </c>
      <c r="F1869" s="94" t="s">
        <v>4769</v>
      </c>
      <c r="G1869" s="94" t="s">
        <v>155</v>
      </c>
      <c r="H1869" s="94"/>
      <c r="I1869" s="94" t="s">
        <v>79</v>
      </c>
      <c r="J1869" s="94" t="s">
        <v>156</v>
      </c>
      <c r="K1869" s="102">
        <v>300</v>
      </c>
      <c r="L1869" s="40" t="s">
        <v>157</v>
      </c>
      <c r="M1869" s="109">
        <v>0.915</v>
      </c>
      <c r="N1869" s="104">
        <f t="shared" si="132"/>
        <v>274.5</v>
      </c>
      <c r="O1869" s="108">
        <v>45618</v>
      </c>
      <c r="P1869" s="106" t="s">
        <v>108</v>
      </c>
      <c r="Q1869" s="106" t="s">
        <v>2183</v>
      </c>
      <c r="R1869" s="95" t="s">
        <v>774</v>
      </c>
      <c r="S1869" s="95" t="s">
        <v>68</v>
      </c>
      <c r="T1869" s="95" t="s">
        <v>160</v>
      </c>
      <c r="U1869" s="95" t="s">
        <v>161</v>
      </c>
      <c r="V1869" s="121">
        <v>1000000</v>
      </c>
      <c r="W1869" s="121" t="s">
        <v>162</v>
      </c>
      <c r="X1869" s="120" t="s">
        <v>45</v>
      </c>
      <c r="Y1869" s="132" t="s">
        <v>43</v>
      </c>
      <c r="Z1869" s="91" t="s">
        <v>43</v>
      </c>
      <c r="AA1869" s="138" t="s">
        <v>163</v>
      </c>
      <c r="AB1869" s="133" t="s">
        <v>2762</v>
      </c>
      <c r="AC1869" s="134"/>
      <c r="AE1869" s="135"/>
      <c r="AF1869" s="135"/>
    </row>
    <row r="1870" s="69" customFormat="1" customHeight="1" spans="1:32">
      <c r="A1870" s="91" t="s">
        <v>4707</v>
      </c>
      <c r="B1870" s="91" t="s">
        <v>4694</v>
      </c>
      <c r="C1870" s="92">
        <v>45607</v>
      </c>
      <c r="D1870" s="93" t="s">
        <v>60</v>
      </c>
      <c r="E1870" s="91" t="s">
        <v>1840</v>
      </c>
      <c r="F1870" s="94" t="s">
        <v>4708</v>
      </c>
      <c r="G1870" s="94" t="s">
        <v>87</v>
      </c>
      <c r="H1870" s="94"/>
      <c r="I1870" s="94" t="s">
        <v>258</v>
      </c>
      <c r="J1870" s="94" t="s">
        <v>88</v>
      </c>
      <c r="K1870" s="102">
        <v>9382.1</v>
      </c>
      <c r="L1870" s="107" t="s">
        <v>89</v>
      </c>
      <c r="M1870" s="102">
        <v>1</v>
      </c>
      <c r="N1870" s="104">
        <f t="shared" si="132"/>
        <v>9382.1</v>
      </c>
      <c r="O1870" s="108">
        <v>45622</v>
      </c>
      <c r="P1870" s="106" t="s">
        <v>4602</v>
      </c>
      <c r="Q1870" s="106" t="s">
        <v>4603</v>
      </c>
      <c r="R1870" s="95" t="s">
        <v>92</v>
      </c>
      <c r="S1870" s="94" t="s">
        <v>93</v>
      </c>
      <c r="T1870" s="94" t="s">
        <v>43</v>
      </c>
      <c r="U1870" s="94" t="s">
        <v>43</v>
      </c>
      <c r="V1870" s="121">
        <v>200000</v>
      </c>
      <c r="W1870" s="120" t="s">
        <v>94</v>
      </c>
      <c r="X1870" s="120" t="s">
        <v>45</v>
      </c>
      <c r="Y1870" s="132" t="s">
        <v>43</v>
      </c>
      <c r="Z1870" s="91" t="s">
        <v>43</v>
      </c>
      <c r="AA1870" s="43" t="s">
        <v>46</v>
      </c>
      <c r="AB1870" s="133" t="s">
        <v>47</v>
      </c>
      <c r="AC1870" s="134"/>
      <c r="AD1870" s="69" t="s">
        <v>4604</v>
      </c>
      <c r="AE1870" s="145"/>
      <c r="AF1870" s="135"/>
    </row>
    <row r="1871" s="69" customFormat="1" customHeight="1" spans="1:32">
      <c r="A1871" s="91" t="s">
        <v>2633</v>
      </c>
      <c r="B1871" s="91" t="s">
        <v>4694</v>
      </c>
      <c r="C1871" s="92">
        <v>45607</v>
      </c>
      <c r="D1871" s="93" t="s">
        <v>49</v>
      </c>
      <c r="E1871" s="91" t="s">
        <v>305</v>
      </c>
      <c r="F1871" s="94" t="s">
        <v>4789</v>
      </c>
      <c r="G1871" s="94" t="s">
        <v>600</v>
      </c>
      <c r="H1871" s="95"/>
      <c r="I1871" s="95" t="s">
        <v>79</v>
      </c>
      <c r="J1871" s="95" t="s">
        <v>601</v>
      </c>
      <c r="K1871" s="102">
        <v>134.2</v>
      </c>
      <c r="L1871" s="107" t="s">
        <v>39</v>
      </c>
      <c r="M1871" s="103">
        <v>7.1135</v>
      </c>
      <c r="N1871" s="104">
        <f t="shared" si="132"/>
        <v>954.6317</v>
      </c>
      <c r="O1871" s="108">
        <v>45609</v>
      </c>
      <c r="P1871" s="110" t="s">
        <v>108</v>
      </c>
      <c r="Q1871" s="95" t="s">
        <v>2635</v>
      </c>
      <c r="R1871" s="95" t="s">
        <v>1850</v>
      </c>
      <c r="S1871" s="95" t="s">
        <v>93</v>
      </c>
      <c r="T1871" s="95" t="s">
        <v>43</v>
      </c>
      <c r="U1871" s="95" t="s">
        <v>43</v>
      </c>
      <c r="V1871" s="120">
        <v>200000</v>
      </c>
      <c r="W1871" s="91" t="s">
        <v>604</v>
      </c>
      <c r="X1871" s="120" t="s">
        <v>45</v>
      </c>
      <c r="Y1871" s="132" t="s">
        <v>43</v>
      </c>
      <c r="Z1871" s="107" t="s">
        <v>43</v>
      </c>
      <c r="AA1871" s="138" t="s">
        <v>46</v>
      </c>
      <c r="AB1871" s="133" t="s">
        <v>47</v>
      </c>
      <c r="AC1871" s="134"/>
      <c r="AE1871" s="135"/>
      <c r="AF1871" s="135"/>
    </row>
    <row r="1872" s="69" customFormat="1" customHeight="1" spans="1:32">
      <c r="A1872" s="91" t="s">
        <v>4730</v>
      </c>
      <c r="B1872" s="91" t="s">
        <v>4694</v>
      </c>
      <c r="C1872" s="92">
        <v>45607</v>
      </c>
      <c r="D1872" s="93" t="s">
        <v>60</v>
      </c>
      <c r="E1872" s="91" t="s">
        <v>1840</v>
      </c>
      <c r="F1872" s="94" t="s">
        <v>4731</v>
      </c>
      <c r="G1872" s="94" t="s">
        <v>87</v>
      </c>
      <c r="H1872" s="94"/>
      <c r="I1872" s="94" t="s">
        <v>258</v>
      </c>
      <c r="J1872" s="94" t="s">
        <v>88</v>
      </c>
      <c r="K1872" s="102">
        <v>4780.8</v>
      </c>
      <c r="L1872" s="107" t="s">
        <v>89</v>
      </c>
      <c r="M1872" s="102">
        <v>1</v>
      </c>
      <c r="N1872" s="104">
        <f t="shared" si="132"/>
        <v>4780.8</v>
      </c>
      <c r="O1872" s="108">
        <v>45634</v>
      </c>
      <c r="P1872" s="106" t="s">
        <v>4621</v>
      </c>
      <c r="Q1872" s="106" t="s">
        <v>4622</v>
      </c>
      <c r="R1872" s="95" t="s">
        <v>92</v>
      </c>
      <c r="S1872" s="94" t="s">
        <v>93</v>
      </c>
      <c r="T1872" s="94" t="s">
        <v>43</v>
      </c>
      <c r="U1872" s="94" t="s">
        <v>43</v>
      </c>
      <c r="V1872" s="121">
        <v>200000</v>
      </c>
      <c r="W1872" s="120" t="s">
        <v>94</v>
      </c>
      <c r="X1872" s="120" t="s">
        <v>45</v>
      </c>
      <c r="Y1872" s="132" t="s">
        <v>43</v>
      </c>
      <c r="Z1872" s="91" t="s">
        <v>43</v>
      </c>
      <c r="AA1872" s="43" t="s">
        <v>46</v>
      </c>
      <c r="AB1872" s="133" t="s">
        <v>47</v>
      </c>
      <c r="AC1872" s="134"/>
      <c r="AE1872" s="145"/>
      <c r="AF1872" s="135"/>
    </row>
    <row r="1873" s="69" customFormat="1" customHeight="1" spans="1:32">
      <c r="A1873" s="91" t="s">
        <v>4790</v>
      </c>
      <c r="B1873" s="91" t="s">
        <v>4694</v>
      </c>
      <c r="C1873" s="92">
        <v>45607</v>
      </c>
      <c r="D1873" s="93" t="s">
        <v>75</v>
      </c>
      <c r="E1873" s="91" t="s">
        <v>279</v>
      </c>
      <c r="F1873" s="94" t="s">
        <v>4791</v>
      </c>
      <c r="G1873" s="94" t="s">
        <v>281</v>
      </c>
      <c r="H1873" s="94"/>
      <c r="I1873" s="91" t="s">
        <v>79</v>
      </c>
      <c r="J1873" s="91" t="s">
        <v>282</v>
      </c>
      <c r="K1873" s="102">
        <v>60122.4</v>
      </c>
      <c r="L1873" s="107" t="s">
        <v>39</v>
      </c>
      <c r="M1873" s="103">
        <v>7.1135</v>
      </c>
      <c r="N1873" s="104">
        <f t="shared" si="132"/>
        <v>427680.6924</v>
      </c>
      <c r="O1873" s="105">
        <v>45639</v>
      </c>
      <c r="P1873" s="106" t="s">
        <v>4792</v>
      </c>
      <c r="Q1873" s="106" t="s">
        <v>2266</v>
      </c>
      <c r="R1873" s="94" t="s">
        <v>4793</v>
      </c>
      <c r="S1873" s="122" t="s">
        <v>261</v>
      </c>
      <c r="T1873" s="122" t="s">
        <v>179</v>
      </c>
      <c r="U1873" s="122" t="s">
        <v>262</v>
      </c>
      <c r="V1873" s="120" t="s">
        <v>70</v>
      </c>
      <c r="W1873" s="91" t="s">
        <v>4794</v>
      </c>
      <c r="X1873" s="120" t="s">
        <v>4795</v>
      </c>
      <c r="Y1873" s="132">
        <v>1</v>
      </c>
      <c r="Z1873" s="91" t="s">
        <v>1159</v>
      </c>
      <c r="AA1873" s="43" t="s">
        <v>46</v>
      </c>
      <c r="AB1873" s="133" t="s">
        <v>113</v>
      </c>
      <c r="AC1873" s="134" t="s">
        <v>73</v>
      </c>
      <c r="AE1873" s="145"/>
      <c r="AF1873" s="135"/>
    </row>
    <row r="1874" s="69" customFormat="1" customHeight="1" spans="1:32">
      <c r="A1874" s="91" t="s">
        <v>4712</v>
      </c>
      <c r="B1874" s="91" t="s">
        <v>4694</v>
      </c>
      <c r="C1874" s="92">
        <v>45608</v>
      </c>
      <c r="D1874" s="93" t="s">
        <v>49</v>
      </c>
      <c r="E1874" s="91" t="s">
        <v>311</v>
      </c>
      <c r="F1874" s="94" t="s">
        <v>4713</v>
      </c>
      <c r="G1874" s="94" t="s">
        <v>617</v>
      </c>
      <c r="H1874" s="95"/>
      <c r="I1874" s="95" t="s">
        <v>53</v>
      </c>
      <c r="J1874" s="95" t="s">
        <v>314</v>
      </c>
      <c r="K1874" s="102">
        <v>8600</v>
      </c>
      <c r="L1874" s="107" t="s">
        <v>39</v>
      </c>
      <c r="M1874" s="103">
        <v>7.1135</v>
      </c>
      <c r="N1874" s="104">
        <f t="shared" ref="N1874:N1883" si="133">K1874*M1874</f>
        <v>61176.1</v>
      </c>
      <c r="O1874" s="108">
        <v>45639</v>
      </c>
      <c r="P1874" s="110" t="s">
        <v>108</v>
      </c>
      <c r="Q1874" s="110" t="s">
        <v>231</v>
      </c>
      <c r="R1874" s="95" t="s">
        <v>618</v>
      </c>
      <c r="S1874" s="94" t="s">
        <v>68</v>
      </c>
      <c r="T1874" s="94" t="s">
        <v>619</v>
      </c>
      <c r="U1874" s="94" t="s">
        <v>43</v>
      </c>
      <c r="V1874" s="121">
        <v>150000</v>
      </c>
      <c r="W1874" s="121" t="s">
        <v>620</v>
      </c>
      <c r="X1874" s="121" t="s">
        <v>45</v>
      </c>
      <c r="Y1874" s="137" t="s">
        <v>43</v>
      </c>
      <c r="Z1874" s="40" t="s">
        <v>43</v>
      </c>
      <c r="AA1874" s="57" t="s">
        <v>46</v>
      </c>
      <c r="AB1874" s="133" t="s">
        <v>621</v>
      </c>
      <c r="AC1874" s="136"/>
      <c r="AE1874" s="145"/>
      <c r="AF1874" s="135"/>
    </row>
    <row r="1875" s="69" customFormat="1" customHeight="1" spans="1:32">
      <c r="A1875" s="91" t="s">
        <v>4796</v>
      </c>
      <c r="B1875" s="91" t="s">
        <v>4694</v>
      </c>
      <c r="C1875" s="92">
        <v>45608</v>
      </c>
      <c r="D1875" s="93" t="s">
        <v>60</v>
      </c>
      <c r="E1875" s="91" t="s">
        <v>61</v>
      </c>
      <c r="F1875" s="94" t="s">
        <v>4797</v>
      </c>
      <c r="G1875" s="94" t="s">
        <v>3339</v>
      </c>
      <c r="H1875" s="94"/>
      <c r="I1875" s="94" t="s">
        <v>37</v>
      </c>
      <c r="J1875" s="94" t="s">
        <v>65</v>
      </c>
      <c r="K1875" s="102">
        <v>1994.56</v>
      </c>
      <c r="L1875" s="107" t="s">
        <v>39</v>
      </c>
      <c r="M1875" s="103">
        <v>7.1135</v>
      </c>
      <c r="N1875" s="104">
        <f t="shared" si="133"/>
        <v>14188.30256</v>
      </c>
      <c r="O1875" s="105">
        <v>45617</v>
      </c>
      <c r="P1875" s="106" t="s">
        <v>4798</v>
      </c>
      <c r="Q1875" s="106" t="s">
        <v>4799</v>
      </c>
      <c r="R1875" s="94" t="s">
        <v>3341</v>
      </c>
      <c r="S1875" s="95" t="s">
        <v>68</v>
      </c>
      <c r="T1875" s="94" t="s">
        <v>3342</v>
      </c>
      <c r="U1875" s="94" t="s">
        <v>43</v>
      </c>
      <c r="V1875" s="120" t="s">
        <v>70</v>
      </c>
      <c r="W1875" s="91" t="s">
        <v>3343</v>
      </c>
      <c r="X1875" s="120" t="s">
        <v>45</v>
      </c>
      <c r="Y1875" s="132" t="s">
        <v>43</v>
      </c>
      <c r="Z1875" s="91" t="s">
        <v>43</v>
      </c>
      <c r="AA1875" s="138" t="s">
        <v>46</v>
      </c>
      <c r="AB1875" s="133" t="s">
        <v>113</v>
      </c>
      <c r="AC1875" s="136" t="s">
        <v>73</v>
      </c>
      <c r="AE1875" s="145"/>
      <c r="AF1875" s="135"/>
    </row>
    <row r="1876" s="69" customFormat="1" customHeight="1" spans="1:32">
      <c r="A1876" s="91" t="s">
        <v>4800</v>
      </c>
      <c r="B1876" s="91" t="s">
        <v>4694</v>
      </c>
      <c r="C1876" s="92">
        <v>45608</v>
      </c>
      <c r="D1876" s="93" t="s">
        <v>33</v>
      </c>
      <c r="E1876" s="91" t="s">
        <v>34</v>
      </c>
      <c r="F1876" s="94" t="s">
        <v>4801</v>
      </c>
      <c r="G1876" s="94" t="s">
        <v>2047</v>
      </c>
      <c r="H1876" s="94"/>
      <c r="I1876" s="94" t="s">
        <v>37</v>
      </c>
      <c r="J1876" s="94" t="s">
        <v>38</v>
      </c>
      <c r="K1876" s="102">
        <v>8001.25</v>
      </c>
      <c r="L1876" s="107" t="s">
        <v>39</v>
      </c>
      <c r="M1876" s="103">
        <v>7.1135</v>
      </c>
      <c r="N1876" s="104">
        <f t="shared" si="133"/>
        <v>56916.891875</v>
      </c>
      <c r="O1876" s="105">
        <v>45637</v>
      </c>
      <c r="P1876" s="102">
        <v>8001.25</v>
      </c>
      <c r="Q1876" s="106" t="s">
        <v>40</v>
      </c>
      <c r="R1876" s="94" t="s">
        <v>2048</v>
      </c>
      <c r="S1876" s="94" t="s">
        <v>93</v>
      </c>
      <c r="T1876" s="94" t="s">
        <v>43</v>
      </c>
      <c r="U1876" s="94" t="s">
        <v>43</v>
      </c>
      <c r="V1876" s="120" t="s">
        <v>70</v>
      </c>
      <c r="W1876" s="91" t="s">
        <v>2049</v>
      </c>
      <c r="X1876" s="120" t="s">
        <v>4802</v>
      </c>
      <c r="Y1876" s="137">
        <v>1</v>
      </c>
      <c r="Z1876" s="40" t="s">
        <v>289</v>
      </c>
      <c r="AA1876" s="138" t="s">
        <v>46</v>
      </c>
      <c r="AB1876" s="43" t="s">
        <v>47</v>
      </c>
      <c r="AC1876" s="134"/>
      <c r="AE1876" s="145"/>
      <c r="AF1876" s="135"/>
    </row>
    <row r="1877" s="69" customFormat="1" customHeight="1" spans="1:32">
      <c r="A1877" s="91" t="s">
        <v>4803</v>
      </c>
      <c r="B1877" s="91" t="s">
        <v>4694</v>
      </c>
      <c r="C1877" s="92">
        <v>45608</v>
      </c>
      <c r="D1877" s="93" t="s">
        <v>33</v>
      </c>
      <c r="E1877" s="91" t="s">
        <v>34</v>
      </c>
      <c r="F1877" s="94" t="s">
        <v>4804</v>
      </c>
      <c r="G1877" s="94" t="s">
        <v>2083</v>
      </c>
      <c r="H1877" s="94"/>
      <c r="I1877" s="94" t="s">
        <v>37</v>
      </c>
      <c r="J1877" s="94" t="s">
        <v>38</v>
      </c>
      <c r="K1877" s="102">
        <v>38590.9941</v>
      </c>
      <c r="L1877" s="107" t="s">
        <v>39</v>
      </c>
      <c r="M1877" s="103">
        <v>7.1135</v>
      </c>
      <c r="N1877" s="104">
        <f t="shared" si="133"/>
        <v>274517.03653035</v>
      </c>
      <c r="O1877" s="105">
        <v>45637</v>
      </c>
      <c r="P1877" s="106">
        <f>9271.41+7686.28</f>
        <v>16957.69</v>
      </c>
      <c r="Q1877" s="106" t="s">
        <v>4805</v>
      </c>
      <c r="R1877" s="94" t="s">
        <v>2084</v>
      </c>
      <c r="S1877" s="94" t="s">
        <v>42</v>
      </c>
      <c r="T1877" s="94" t="s">
        <v>43</v>
      </c>
      <c r="U1877" s="94" t="s">
        <v>43</v>
      </c>
      <c r="V1877" s="120" t="s">
        <v>70</v>
      </c>
      <c r="W1877" s="91" t="s">
        <v>2085</v>
      </c>
      <c r="X1877" s="120" t="s">
        <v>45</v>
      </c>
      <c r="Y1877" s="132" t="s">
        <v>43</v>
      </c>
      <c r="Z1877" s="91" t="s">
        <v>43</v>
      </c>
      <c r="AA1877" s="138" t="s">
        <v>46</v>
      </c>
      <c r="AB1877" s="133" t="s">
        <v>461</v>
      </c>
      <c r="AC1877" s="136" t="s">
        <v>73</v>
      </c>
      <c r="AE1877" s="145"/>
      <c r="AF1877" s="135"/>
    </row>
    <row r="1878" s="69" customFormat="1" customHeight="1" spans="1:32">
      <c r="A1878" s="91" t="s">
        <v>4779</v>
      </c>
      <c r="B1878" s="91" t="s">
        <v>4694</v>
      </c>
      <c r="C1878" s="92">
        <v>45608</v>
      </c>
      <c r="D1878" s="93" t="s">
        <v>33</v>
      </c>
      <c r="E1878" s="91" t="s">
        <v>96</v>
      </c>
      <c r="F1878" s="94" t="s">
        <v>4780</v>
      </c>
      <c r="G1878" s="94" t="s">
        <v>4781</v>
      </c>
      <c r="H1878" s="94"/>
      <c r="I1878" s="94" t="s">
        <v>145</v>
      </c>
      <c r="J1878" s="94" t="s">
        <v>2377</v>
      </c>
      <c r="K1878" s="102">
        <v>5117.4</v>
      </c>
      <c r="L1878" s="107" t="s">
        <v>39</v>
      </c>
      <c r="M1878" s="103">
        <v>7.1135</v>
      </c>
      <c r="N1878" s="104">
        <f t="shared" si="133"/>
        <v>36402.6249</v>
      </c>
      <c r="O1878" s="105">
        <v>45640</v>
      </c>
      <c r="P1878" s="106">
        <v>68884</v>
      </c>
      <c r="Q1878" s="106" t="s">
        <v>4782</v>
      </c>
      <c r="R1878" s="94" t="s">
        <v>4783</v>
      </c>
      <c r="S1878" s="94" t="s">
        <v>93</v>
      </c>
      <c r="T1878" s="94" t="s">
        <v>43</v>
      </c>
      <c r="U1878" s="94" t="s">
        <v>43</v>
      </c>
      <c r="V1878" s="120" t="s">
        <v>58</v>
      </c>
      <c r="W1878" s="91" t="s">
        <v>43</v>
      </c>
      <c r="X1878" s="120" t="s">
        <v>45</v>
      </c>
      <c r="Y1878" s="132" t="s">
        <v>43</v>
      </c>
      <c r="Z1878" s="91" t="s">
        <v>43</v>
      </c>
      <c r="AA1878" s="43" t="s">
        <v>46</v>
      </c>
      <c r="AB1878" s="133" t="s">
        <v>72</v>
      </c>
      <c r="AC1878" s="134" t="s">
        <v>73</v>
      </c>
      <c r="AE1878" s="145"/>
      <c r="AF1878" s="135"/>
    </row>
    <row r="1879" s="69" customFormat="1" customHeight="1" spans="1:32">
      <c r="A1879" s="91" t="s">
        <v>4705</v>
      </c>
      <c r="B1879" s="91" t="s">
        <v>4694</v>
      </c>
      <c r="C1879" s="92">
        <v>45608</v>
      </c>
      <c r="D1879" s="93" t="s">
        <v>60</v>
      </c>
      <c r="E1879" s="91" t="s">
        <v>115</v>
      </c>
      <c r="F1879" s="94" t="s">
        <v>4806</v>
      </c>
      <c r="G1879" s="94" t="s">
        <v>4807</v>
      </c>
      <c r="H1879" s="94"/>
      <c r="I1879" s="94" t="s">
        <v>145</v>
      </c>
      <c r="J1879" s="94" t="s">
        <v>118</v>
      </c>
      <c r="K1879" s="102">
        <v>566411.05</v>
      </c>
      <c r="L1879" s="107" t="s">
        <v>89</v>
      </c>
      <c r="M1879" s="103">
        <v>1</v>
      </c>
      <c r="N1879" s="104">
        <f t="shared" si="133"/>
        <v>566411.05</v>
      </c>
      <c r="O1879" s="108" t="s">
        <v>4808</v>
      </c>
      <c r="P1879" s="110" t="s">
        <v>4809</v>
      </c>
      <c r="Q1879" s="106" t="s">
        <v>390</v>
      </c>
      <c r="R1879" s="111" t="s">
        <v>4810</v>
      </c>
      <c r="S1879" s="95" t="s">
        <v>93</v>
      </c>
      <c r="T1879" s="95" t="s">
        <v>43</v>
      </c>
      <c r="U1879" s="95" t="s">
        <v>43</v>
      </c>
      <c r="V1879" s="121" t="s">
        <v>58</v>
      </c>
      <c r="W1879" s="121" t="s">
        <v>43</v>
      </c>
      <c r="X1879" s="120" t="s">
        <v>45</v>
      </c>
      <c r="Y1879" s="132" t="s">
        <v>43</v>
      </c>
      <c r="Z1879" s="91" t="s">
        <v>43</v>
      </c>
      <c r="AA1879" s="43" t="s">
        <v>46</v>
      </c>
      <c r="AB1879" s="133" t="s">
        <v>2490</v>
      </c>
      <c r="AC1879" s="134"/>
      <c r="AE1879" s="135"/>
      <c r="AF1879" s="135"/>
    </row>
    <row r="1880" s="69" customFormat="1" customHeight="1" spans="1:32">
      <c r="A1880" s="91" t="s">
        <v>4710</v>
      </c>
      <c r="B1880" s="91" t="s">
        <v>4694</v>
      </c>
      <c r="C1880" s="92">
        <v>45608</v>
      </c>
      <c r="D1880" s="93" t="s">
        <v>60</v>
      </c>
      <c r="E1880" s="91" t="s">
        <v>2238</v>
      </c>
      <c r="F1880" s="94" t="s">
        <v>4711</v>
      </c>
      <c r="G1880" s="94" t="s">
        <v>203</v>
      </c>
      <c r="H1880" s="94"/>
      <c r="I1880" s="94" t="s">
        <v>37</v>
      </c>
      <c r="J1880" s="94" t="s">
        <v>204</v>
      </c>
      <c r="K1880" s="102">
        <v>7508.8</v>
      </c>
      <c r="L1880" s="91" t="s">
        <v>205</v>
      </c>
      <c r="M1880" s="109">
        <v>5.4376</v>
      </c>
      <c r="N1880" s="104">
        <f t="shared" si="133"/>
        <v>40829.85088</v>
      </c>
      <c r="O1880" s="105">
        <v>45624</v>
      </c>
      <c r="P1880" s="106" t="s">
        <v>108</v>
      </c>
      <c r="Q1880" s="106" t="s">
        <v>231</v>
      </c>
      <c r="R1880" s="94" t="s">
        <v>207</v>
      </c>
      <c r="S1880" s="95" t="s">
        <v>93</v>
      </c>
      <c r="T1880" s="95" t="s">
        <v>43</v>
      </c>
      <c r="U1880" s="95" t="s">
        <v>43</v>
      </c>
      <c r="V1880" s="121">
        <v>200000</v>
      </c>
      <c r="W1880" s="91" t="s">
        <v>209</v>
      </c>
      <c r="X1880" s="120" t="s">
        <v>45</v>
      </c>
      <c r="Y1880" s="132" t="s">
        <v>43</v>
      </c>
      <c r="Z1880" s="91" t="s">
        <v>43</v>
      </c>
      <c r="AA1880" s="57" t="s">
        <v>46</v>
      </c>
      <c r="AB1880" s="133" t="s">
        <v>210</v>
      </c>
      <c r="AC1880" s="134" t="s">
        <v>73</v>
      </c>
      <c r="AE1880" s="145"/>
      <c r="AF1880" s="135"/>
    </row>
    <row r="1881" s="69" customFormat="1" customHeight="1" spans="1:32">
      <c r="A1881" s="91" t="s">
        <v>4811</v>
      </c>
      <c r="B1881" s="91" t="s">
        <v>4694</v>
      </c>
      <c r="C1881" s="92">
        <v>45608</v>
      </c>
      <c r="D1881" s="93" t="s">
        <v>60</v>
      </c>
      <c r="E1881" s="91" t="s">
        <v>61</v>
      </c>
      <c r="F1881" s="94" t="s">
        <v>4812</v>
      </c>
      <c r="G1881" s="94" t="s">
        <v>564</v>
      </c>
      <c r="H1881" s="94"/>
      <c r="I1881" s="94" t="s">
        <v>37</v>
      </c>
      <c r="J1881" s="94" t="s">
        <v>65</v>
      </c>
      <c r="K1881" s="102">
        <v>27734.89</v>
      </c>
      <c r="L1881" s="107" t="s">
        <v>39</v>
      </c>
      <c r="M1881" s="103">
        <v>7.1135</v>
      </c>
      <c r="N1881" s="104">
        <f t="shared" si="133"/>
        <v>197292.140015</v>
      </c>
      <c r="O1881" s="105">
        <v>45637</v>
      </c>
      <c r="P1881" s="106">
        <v>8095.93</v>
      </c>
      <c r="Q1881" s="106" t="s">
        <v>4813</v>
      </c>
      <c r="R1881" s="94" t="s">
        <v>565</v>
      </c>
      <c r="S1881" s="94" t="s">
        <v>68</v>
      </c>
      <c r="T1881" s="94" t="s">
        <v>566</v>
      </c>
      <c r="U1881" s="94" t="s">
        <v>43</v>
      </c>
      <c r="V1881" s="120" t="s">
        <v>70</v>
      </c>
      <c r="W1881" s="91" t="s">
        <v>567</v>
      </c>
      <c r="X1881" s="120" t="s">
        <v>45</v>
      </c>
      <c r="Y1881" s="132" t="s">
        <v>43</v>
      </c>
      <c r="Z1881" s="91" t="s">
        <v>43</v>
      </c>
      <c r="AA1881" s="138" t="s">
        <v>46</v>
      </c>
      <c r="AB1881" s="133" t="s">
        <v>113</v>
      </c>
      <c r="AC1881" s="136" t="s">
        <v>73</v>
      </c>
      <c r="AE1881" s="145"/>
      <c r="AF1881" s="135"/>
    </row>
    <row r="1882" s="69" customFormat="1" customHeight="1" spans="1:32">
      <c r="A1882" s="91" t="s">
        <v>4705</v>
      </c>
      <c r="B1882" s="91" t="s">
        <v>4694</v>
      </c>
      <c r="C1882" s="92">
        <v>45608</v>
      </c>
      <c r="D1882" s="93" t="s">
        <v>60</v>
      </c>
      <c r="E1882" s="91" t="s">
        <v>115</v>
      </c>
      <c r="F1882" s="94" t="s">
        <v>4706</v>
      </c>
      <c r="G1882" s="94" t="s">
        <v>230</v>
      </c>
      <c r="H1882" s="94"/>
      <c r="I1882" s="94" t="s">
        <v>79</v>
      </c>
      <c r="J1882" s="94" t="s">
        <v>118</v>
      </c>
      <c r="K1882" s="102">
        <v>19779.6</v>
      </c>
      <c r="L1882" s="107" t="s">
        <v>39</v>
      </c>
      <c r="M1882" s="103">
        <v>7.1135</v>
      </c>
      <c r="N1882" s="104">
        <f t="shared" si="133"/>
        <v>140702.1846</v>
      </c>
      <c r="O1882" s="108" t="s">
        <v>4814</v>
      </c>
      <c r="P1882" s="110" t="s">
        <v>108</v>
      </c>
      <c r="Q1882" s="106" t="s">
        <v>231</v>
      </c>
      <c r="R1882" s="111" t="s">
        <v>232</v>
      </c>
      <c r="S1882" s="95" t="s">
        <v>68</v>
      </c>
      <c r="T1882" s="95" t="s">
        <v>233</v>
      </c>
      <c r="U1882" s="95" t="s">
        <v>43</v>
      </c>
      <c r="V1882" s="121">
        <v>500000</v>
      </c>
      <c r="W1882" s="121" t="s">
        <v>234</v>
      </c>
      <c r="X1882" s="120" t="s">
        <v>45</v>
      </c>
      <c r="Y1882" s="132" t="s">
        <v>43</v>
      </c>
      <c r="Z1882" s="91" t="s">
        <v>43</v>
      </c>
      <c r="AA1882" s="43" t="s">
        <v>46</v>
      </c>
      <c r="AB1882" s="133" t="s">
        <v>47</v>
      </c>
      <c r="AC1882" s="134"/>
      <c r="AE1882" s="135"/>
      <c r="AF1882" s="135"/>
    </row>
    <row r="1883" s="69" customFormat="1" customHeight="1" spans="1:32">
      <c r="A1883" s="91" t="s">
        <v>4815</v>
      </c>
      <c r="B1883" s="91" t="s">
        <v>4694</v>
      </c>
      <c r="C1883" s="92">
        <v>45609</v>
      </c>
      <c r="D1883" s="93" t="s">
        <v>75</v>
      </c>
      <c r="E1883" s="91" t="s">
        <v>1840</v>
      </c>
      <c r="F1883" s="94" t="s">
        <v>4816</v>
      </c>
      <c r="G1883" s="94" t="s">
        <v>1455</v>
      </c>
      <c r="H1883" s="94"/>
      <c r="I1883" s="94" t="s">
        <v>37</v>
      </c>
      <c r="J1883" s="94" t="s">
        <v>1456</v>
      </c>
      <c r="K1883" s="102">
        <v>32854</v>
      </c>
      <c r="L1883" s="107" t="s">
        <v>39</v>
      </c>
      <c r="M1883" s="103">
        <v>7.1135</v>
      </c>
      <c r="N1883" s="104">
        <f t="shared" si="133"/>
        <v>233706.929</v>
      </c>
      <c r="O1883" s="105">
        <v>45632</v>
      </c>
      <c r="P1883" s="106">
        <v>16427</v>
      </c>
      <c r="Q1883" s="106" t="s">
        <v>4817</v>
      </c>
      <c r="R1883" s="94" t="s">
        <v>1455</v>
      </c>
      <c r="S1883" s="94" t="s">
        <v>57</v>
      </c>
      <c r="T1883" s="94" t="s">
        <v>43</v>
      </c>
      <c r="U1883" s="94" t="s">
        <v>43</v>
      </c>
      <c r="V1883" s="120" t="s">
        <v>58</v>
      </c>
      <c r="W1883" s="91" t="s">
        <v>43</v>
      </c>
      <c r="X1883" s="120" t="s">
        <v>45</v>
      </c>
      <c r="Y1883" s="132" t="s">
        <v>43</v>
      </c>
      <c r="Z1883" s="107" t="s">
        <v>43</v>
      </c>
      <c r="AA1883" s="43" t="s">
        <v>46</v>
      </c>
      <c r="AB1883" s="133" t="s">
        <v>47</v>
      </c>
      <c r="AC1883" s="134"/>
      <c r="AE1883" s="145"/>
      <c r="AF1883" s="135"/>
    </row>
    <row r="1884" s="69" customFormat="1" customHeight="1" spans="1:32">
      <c r="A1884" s="91" t="s">
        <v>4727</v>
      </c>
      <c r="B1884" s="91" t="s">
        <v>4694</v>
      </c>
      <c r="C1884" s="92">
        <v>45609</v>
      </c>
      <c r="D1884" s="93" t="s">
        <v>60</v>
      </c>
      <c r="E1884" s="91" t="s">
        <v>1840</v>
      </c>
      <c r="F1884" s="94" t="s">
        <v>4728</v>
      </c>
      <c r="G1884" s="94" t="s">
        <v>87</v>
      </c>
      <c r="H1884" s="94"/>
      <c r="I1884" s="94" t="s">
        <v>79</v>
      </c>
      <c r="J1884" s="94" t="s">
        <v>88</v>
      </c>
      <c r="K1884" s="102">
        <v>47850</v>
      </c>
      <c r="L1884" s="107" t="s">
        <v>89</v>
      </c>
      <c r="M1884" s="102">
        <v>1</v>
      </c>
      <c r="N1884" s="104">
        <f t="shared" ref="N1884:N1888" si="134">K1884*M1884</f>
        <v>47850</v>
      </c>
      <c r="O1884" s="108">
        <v>45632</v>
      </c>
      <c r="P1884" s="106" t="s">
        <v>4818</v>
      </c>
      <c r="Q1884" s="106" t="s">
        <v>4068</v>
      </c>
      <c r="R1884" s="95" t="s">
        <v>92</v>
      </c>
      <c r="S1884" s="94" t="s">
        <v>93</v>
      </c>
      <c r="T1884" s="94" t="s">
        <v>43</v>
      </c>
      <c r="U1884" s="94" t="s">
        <v>43</v>
      </c>
      <c r="V1884" s="121">
        <v>200000</v>
      </c>
      <c r="W1884" s="120" t="s">
        <v>94</v>
      </c>
      <c r="X1884" s="120" t="s">
        <v>45</v>
      </c>
      <c r="Y1884" s="132" t="s">
        <v>43</v>
      </c>
      <c r="Z1884" s="91" t="s">
        <v>43</v>
      </c>
      <c r="AA1884" s="43" t="s">
        <v>46</v>
      </c>
      <c r="AB1884" s="133" t="s">
        <v>47</v>
      </c>
      <c r="AC1884" s="134"/>
      <c r="AD1884" s="69" t="s">
        <v>4819</v>
      </c>
      <c r="AE1884" s="145"/>
      <c r="AF1884" s="135"/>
    </row>
    <row r="1885" s="69" customFormat="1" customHeight="1" spans="1:32">
      <c r="A1885" s="91" t="s">
        <v>4714</v>
      </c>
      <c r="B1885" s="91" t="s">
        <v>4694</v>
      </c>
      <c r="C1885" s="92">
        <v>45609</v>
      </c>
      <c r="D1885" s="93" t="s">
        <v>49</v>
      </c>
      <c r="E1885" s="91" t="s">
        <v>153</v>
      </c>
      <c r="F1885" s="94" t="s">
        <v>4715</v>
      </c>
      <c r="G1885" s="94" t="s">
        <v>189</v>
      </c>
      <c r="H1885" s="94"/>
      <c r="I1885" s="94" t="s">
        <v>79</v>
      </c>
      <c r="J1885" s="94" t="s">
        <v>156</v>
      </c>
      <c r="K1885" s="102">
        <v>0</v>
      </c>
      <c r="L1885" s="40" t="s">
        <v>157</v>
      </c>
      <c r="M1885" s="109">
        <v>0.915</v>
      </c>
      <c r="N1885" s="104">
        <f t="shared" si="134"/>
        <v>0</v>
      </c>
      <c r="O1885" s="105">
        <v>45638</v>
      </c>
      <c r="P1885" s="110" t="s">
        <v>108</v>
      </c>
      <c r="Q1885" s="106" t="s">
        <v>206</v>
      </c>
      <c r="R1885" s="94" t="s">
        <v>2050</v>
      </c>
      <c r="S1885" s="94" t="s">
        <v>192</v>
      </c>
      <c r="T1885" s="94" t="s">
        <v>43</v>
      </c>
      <c r="U1885" s="94" t="s">
        <v>43</v>
      </c>
      <c r="V1885" s="120" t="s">
        <v>193</v>
      </c>
      <c r="W1885" s="91" t="s">
        <v>43</v>
      </c>
      <c r="X1885" s="120" t="s">
        <v>45</v>
      </c>
      <c r="Y1885" s="132" t="s">
        <v>43</v>
      </c>
      <c r="Z1885" s="91" t="s">
        <v>43</v>
      </c>
      <c r="AA1885" s="138" t="s">
        <v>1805</v>
      </c>
      <c r="AB1885" s="133"/>
      <c r="AC1885" s="134"/>
      <c r="AE1885" s="135"/>
      <c r="AF1885" s="135"/>
    </row>
    <row r="1886" s="69" customFormat="1" customHeight="1" spans="1:32">
      <c r="A1886" s="91" t="s">
        <v>4608</v>
      </c>
      <c r="B1886" s="91" t="s">
        <v>4694</v>
      </c>
      <c r="C1886" s="92">
        <v>45609</v>
      </c>
      <c r="D1886" s="93" t="s">
        <v>75</v>
      </c>
      <c r="E1886" s="91" t="s">
        <v>76</v>
      </c>
      <c r="F1886" s="94" t="s">
        <v>4820</v>
      </c>
      <c r="G1886" s="94" t="s">
        <v>237</v>
      </c>
      <c r="H1886" s="94"/>
      <c r="I1886" s="94" t="s">
        <v>79</v>
      </c>
      <c r="J1886" s="94" t="s">
        <v>80</v>
      </c>
      <c r="K1886" s="102">
        <v>18365.7</v>
      </c>
      <c r="L1886" s="107" t="s">
        <v>39</v>
      </c>
      <c r="M1886" s="103">
        <v>7.1135</v>
      </c>
      <c r="N1886" s="104">
        <f t="shared" si="134"/>
        <v>130644.40695</v>
      </c>
      <c r="O1886" s="105">
        <v>45619</v>
      </c>
      <c r="P1886" s="106">
        <v>11703.21</v>
      </c>
      <c r="Q1886" s="106" t="s">
        <v>4590</v>
      </c>
      <c r="R1886" s="94" t="s">
        <v>238</v>
      </c>
      <c r="S1886" s="94" t="s">
        <v>93</v>
      </c>
      <c r="T1886" s="94" t="s">
        <v>43</v>
      </c>
      <c r="U1886" s="94" t="s">
        <v>43</v>
      </c>
      <c r="V1886" s="120">
        <v>150000</v>
      </c>
      <c r="W1886" s="91" t="s">
        <v>239</v>
      </c>
      <c r="X1886" s="120" t="s">
        <v>45</v>
      </c>
      <c r="Y1886" s="132" t="s">
        <v>43</v>
      </c>
      <c r="Z1886" s="40" t="s">
        <v>43</v>
      </c>
      <c r="AA1886" s="43" t="s">
        <v>46</v>
      </c>
      <c r="AB1886" s="133" t="s">
        <v>47</v>
      </c>
      <c r="AC1886" s="134"/>
      <c r="AE1886" s="145"/>
      <c r="AF1886" s="135"/>
    </row>
    <row r="1887" s="69" customFormat="1" customHeight="1" spans="1:32">
      <c r="A1887" s="91" t="s">
        <v>4821</v>
      </c>
      <c r="B1887" s="91" t="s">
        <v>4694</v>
      </c>
      <c r="C1887" s="92">
        <v>45609</v>
      </c>
      <c r="D1887" s="93" t="s">
        <v>33</v>
      </c>
      <c r="E1887" s="91" t="s">
        <v>34</v>
      </c>
      <c r="F1887" s="94" t="s">
        <v>4822</v>
      </c>
      <c r="G1887" s="94" t="s">
        <v>527</v>
      </c>
      <c r="H1887" s="94"/>
      <c r="I1887" s="94" t="s">
        <v>37</v>
      </c>
      <c r="J1887" s="94" t="s">
        <v>38</v>
      </c>
      <c r="K1887" s="102">
        <v>3425</v>
      </c>
      <c r="L1887" s="40" t="s">
        <v>39</v>
      </c>
      <c r="M1887" s="103">
        <v>7.1135</v>
      </c>
      <c r="N1887" s="104">
        <f t="shared" si="134"/>
        <v>24363.7375</v>
      </c>
      <c r="O1887" s="105">
        <v>45637</v>
      </c>
      <c r="P1887" s="106">
        <v>3425</v>
      </c>
      <c r="Q1887" s="106" t="s">
        <v>40</v>
      </c>
      <c r="R1887" s="94" t="s">
        <v>529</v>
      </c>
      <c r="S1887" s="94" t="s">
        <v>42</v>
      </c>
      <c r="T1887" s="94" t="s">
        <v>43</v>
      </c>
      <c r="U1887" s="94" t="s">
        <v>43</v>
      </c>
      <c r="V1887" s="120" t="s">
        <v>44</v>
      </c>
      <c r="W1887" s="91" t="s">
        <v>43</v>
      </c>
      <c r="X1887" s="120" t="s">
        <v>45</v>
      </c>
      <c r="Y1887" s="132" t="s">
        <v>43</v>
      </c>
      <c r="Z1887" s="91" t="s">
        <v>43</v>
      </c>
      <c r="AA1887" s="43" t="s">
        <v>46</v>
      </c>
      <c r="AB1887" s="133" t="s">
        <v>47</v>
      </c>
      <c r="AC1887" s="134"/>
      <c r="AE1887" s="145"/>
      <c r="AF1887" s="135"/>
    </row>
    <row r="1888" s="69" customFormat="1" customHeight="1" spans="1:32">
      <c r="A1888" s="91" t="s">
        <v>4823</v>
      </c>
      <c r="B1888" s="91" t="s">
        <v>4694</v>
      </c>
      <c r="C1888" s="92">
        <v>45609</v>
      </c>
      <c r="D1888" s="93" t="s">
        <v>33</v>
      </c>
      <c r="E1888" s="91" t="s">
        <v>96</v>
      </c>
      <c r="F1888" s="94" t="s">
        <v>4824</v>
      </c>
      <c r="G1888" s="94" t="s">
        <v>4825</v>
      </c>
      <c r="H1888" s="94"/>
      <c r="I1888" s="94" t="s">
        <v>145</v>
      </c>
      <c r="J1888" s="94" t="s">
        <v>99</v>
      </c>
      <c r="K1888" s="102">
        <v>5836</v>
      </c>
      <c r="L1888" s="40" t="s">
        <v>39</v>
      </c>
      <c r="M1888" s="103">
        <v>7.1135</v>
      </c>
      <c r="N1888" s="104">
        <f t="shared" si="134"/>
        <v>41514.386</v>
      </c>
      <c r="O1888" s="105">
        <v>45636</v>
      </c>
      <c r="P1888" s="106">
        <v>2918</v>
      </c>
      <c r="Q1888" s="106" t="s">
        <v>4826</v>
      </c>
      <c r="R1888" s="94" t="s">
        <v>4827</v>
      </c>
      <c r="S1888" s="94" t="s">
        <v>57</v>
      </c>
      <c r="T1888" s="94" t="s">
        <v>43</v>
      </c>
      <c r="U1888" s="94" t="s">
        <v>43</v>
      </c>
      <c r="V1888" s="120" t="s">
        <v>58</v>
      </c>
      <c r="W1888" s="91" t="s">
        <v>43</v>
      </c>
      <c r="X1888" s="120" t="s">
        <v>45</v>
      </c>
      <c r="Y1888" s="132" t="s">
        <v>43</v>
      </c>
      <c r="Z1888" s="91" t="s">
        <v>43</v>
      </c>
      <c r="AA1888" s="43" t="s">
        <v>46</v>
      </c>
      <c r="AB1888" s="133" t="s">
        <v>135</v>
      </c>
      <c r="AC1888" s="134"/>
      <c r="AE1888" s="145"/>
      <c r="AF1888" s="135"/>
    </row>
    <row r="1889" s="69" customFormat="1" customHeight="1" spans="1:32">
      <c r="A1889" s="91" t="s">
        <v>4828</v>
      </c>
      <c r="B1889" s="91" t="s">
        <v>4694</v>
      </c>
      <c r="C1889" s="92">
        <v>45609</v>
      </c>
      <c r="D1889" s="93" t="s">
        <v>33</v>
      </c>
      <c r="E1889" s="91" t="s">
        <v>34</v>
      </c>
      <c r="F1889" s="94" t="s">
        <v>4829</v>
      </c>
      <c r="G1889" s="94" t="s">
        <v>4830</v>
      </c>
      <c r="H1889" s="94"/>
      <c r="I1889" s="94" t="s">
        <v>37</v>
      </c>
      <c r="J1889" s="94" t="s">
        <v>38</v>
      </c>
      <c r="K1889" s="102">
        <v>7816.1</v>
      </c>
      <c r="L1889" s="40" t="s">
        <v>39</v>
      </c>
      <c r="M1889" s="103">
        <v>7.1135</v>
      </c>
      <c r="N1889" s="104">
        <f t="shared" ref="N1889:N1924" si="135">K1889*M1889</f>
        <v>55599.82735</v>
      </c>
      <c r="O1889" s="105">
        <v>45631</v>
      </c>
      <c r="P1889" s="106">
        <v>3908.05</v>
      </c>
      <c r="Q1889" s="106" t="s">
        <v>3129</v>
      </c>
      <c r="R1889" s="94" t="s">
        <v>4831</v>
      </c>
      <c r="S1889" s="122" t="s">
        <v>261</v>
      </c>
      <c r="T1889" s="122" t="s">
        <v>3587</v>
      </c>
      <c r="U1889" s="122" t="s">
        <v>262</v>
      </c>
      <c r="V1889" s="123" t="s">
        <v>286</v>
      </c>
      <c r="W1889" s="124" t="s">
        <v>43</v>
      </c>
      <c r="X1889" s="120" t="s">
        <v>45</v>
      </c>
      <c r="Y1889" s="132" t="s">
        <v>43</v>
      </c>
      <c r="Z1889" s="91" t="s">
        <v>43</v>
      </c>
      <c r="AA1889" s="43" t="s">
        <v>46</v>
      </c>
      <c r="AB1889" s="133" t="s">
        <v>1644</v>
      </c>
      <c r="AC1889" s="134" t="s">
        <v>73</v>
      </c>
      <c r="AE1889" s="145"/>
      <c r="AF1889" s="135"/>
    </row>
    <row r="1890" s="69" customFormat="1" customHeight="1" spans="1:32">
      <c r="A1890" s="91" t="s">
        <v>4832</v>
      </c>
      <c r="B1890" s="91" t="s">
        <v>4694</v>
      </c>
      <c r="C1890" s="92">
        <v>45609</v>
      </c>
      <c r="D1890" s="93" t="s">
        <v>49</v>
      </c>
      <c r="E1890" s="91" t="s">
        <v>153</v>
      </c>
      <c r="F1890" s="94" t="s">
        <v>4769</v>
      </c>
      <c r="G1890" s="94" t="s">
        <v>155</v>
      </c>
      <c r="H1890" s="94"/>
      <c r="I1890" s="94" t="s">
        <v>79</v>
      </c>
      <c r="J1890" s="94" t="s">
        <v>156</v>
      </c>
      <c r="K1890" s="102">
        <v>186796</v>
      </c>
      <c r="L1890" s="40" t="s">
        <v>157</v>
      </c>
      <c r="M1890" s="109">
        <v>0.915</v>
      </c>
      <c r="N1890" s="104">
        <f t="shared" si="135"/>
        <v>170918.34</v>
      </c>
      <c r="O1890" s="108">
        <v>45646</v>
      </c>
      <c r="P1890" s="106" t="s">
        <v>108</v>
      </c>
      <c r="Q1890" s="106" t="s">
        <v>2183</v>
      </c>
      <c r="R1890" s="95" t="s">
        <v>159</v>
      </c>
      <c r="S1890" s="95" t="s">
        <v>68</v>
      </c>
      <c r="T1890" s="95" t="s">
        <v>160</v>
      </c>
      <c r="U1890" s="95" t="s">
        <v>161</v>
      </c>
      <c r="V1890" s="121">
        <v>1000000</v>
      </c>
      <c r="W1890" s="121" t="s">
        <v>162</v>
      </c>
      <c r="X1890" s="120" t="s">
        <v>45</v>
      </c>
      <c r="Y1890" s="132" t="s">
        <v>43</v>
      </c>
      <c r="Z1890" s="91" t="s">
        <v>43</v>
      </c>
      <c r="AA1890" s="138" t="s">
        <v>163</v>
      </c>
      <c r="AB1890" s="133" t="s">
        <v>2762</v>
      </c>
      <c r="AC1890" s="134"/>
      <c r="AE1890" s="135"/>
      <c r="AF1890" s="135"/>
    </row>
    <row r="1891" s="69" customFormat="1" customHeight="1" spans="1:32">
      <c r="A1891" s="91" t="s">
        <v>4790</v>
      </c>
      <c r="B1891" s="91" t="s">
        <v>4694</v>
      </c>
      <c r="C1891" s="92">
        <v>45609</v>
      </c>
      <c r="D1891" s="93" t="s">
        <v>75</v>
      </c>
      <c r="E1891" s="91" t="s">
        <v>279</v>
      </c>
      <c r="F1891" s="94" t="s">
        <v>4791</v>
      </c>
      <c r="G1891" s="94" t="s">
        <v>281</v>
      </c>
      <c r="H1891" s="94"/>
      <c r="I1891" s="91" t="s">
        <v>79</v>
      </c>
      <c r="J1891" s="91" t="s">
        <v>282</v>
      </c>
      <c r="K1891" s="102">
        <v>4360</v>
      </c>
      <c r="L1891" s="107" t="s">
        <v>39</v>
      </c>
      <c r="M1891" s="103">
        <v>7.1135</v>
      </c>
      <c r="N1891" s="104">
        <f t="shared" si="135"/>
        <v>31014.86</v>
      </c>
      <c r="O1891" s="105">
        <v>45639</v>
      </c>
      <c r="P1891" s="106" t="s">
        <v>4792</v>
      </c>
      <c r="Q1891" s="106" t="s">
        <v>2266</v>
      </c>
      <c r="R1891" s="94" t="s">
        <v>4793</v>
      </c>
      <c r="S1891" s="122" t="s">
        <v>261</v>
      </c>
      <c r="T1891" s="122" t="s">
        <v>179</v>
      </c>
      <c r="U1891" s="122" t="s">
        <v>262</v>
      </c>
      <c r="V1891" s="120" t="s">
        <v>70</v>
      </c>
      <c r="W1891" s="91" t="s">
        <v>4794</v>
      </c>
      <c r="X1891" s="120" t="s">
        <v>45</v>
      </c>
      <c r="Y1891" s="132" t="s">
        <v>43</v>
      </c>
      <c r="Z1891" s="91" t="s">
        <v>43</v>
      </c>
      <c r="AA1891" s="43" t="s">
        <v>46</v>
      </c>
      <c r="AB1891" s="133" t="s">
        <v>113</v>
      </c>
      <c r="AC1891" s="134" t="s">
        <v>73</v>
      </c>
      <c r="AE1891" s="145"/>
      <c r="AF1891" s="135"/>
    </row>
    <row r="1892" s="69" customFormat="1" customHeight="1" spans="1:32">
      <c r="A1892" s="91" t="s">
        <v>2201</v>
      </c>
      <c r="B1892" s="91" t="s">
        <v>4694</v>
      </c>
      <c r="C1892" s="92">
        <v>45610</v>
      </c>
      <c r="D1892" s="93" t="s">
        <v>33</v>
      </c>
      <c r="E1892" s="91" t="s">
        <v>50</v>
      </c>
      <c r="F1892" s="94" t="s">
        <v>4833</v>
      </c>
      <c r="G1892" s="94" t="s">
        <v>2203</v>
      </c>
      <c r="H1892" s="94"/>
      <c r="I1892" s="94" t="s">
        <v>79</v>
      </c>
      <c r="J1892" s="94" t="s">
        <v>54</v>
      </c>
      <c r="K1892" s="102">
        <v>17531.52</v>
      </c>
      <c r="L1892" s="107" t="s">
        <v>39</v>
      </c>
      <c r="M1892" s="103">
        <v>7.1135</v>
      </c>
      <c r="N1892" s="104">
        <f t="shared" si="135"/>
        <v>124710.46752</v>
      </c>
      <c r="O1892" s="105">
        <v>45631</v>
      </c>
      <c r="P1892" s="106">
        <f>4345.96+960.3</f>
        <v>5306.26</v>
      </c>
      <c r="Q1892" s="106" t="s">
        <v>3019</v>
      </c>
      <c r="R1892" s="94" t="s">
        <v>2203</v>
      </c>
      <c r="S1892" s="94" t="s">
        <v>57</v>
      </c>
      <c r="T1892" s="94" t="s">
        <v>43</v>
      </c>
      <c r="U1892" s="94" t="s">
        <v>43</v>
      </c>
      <c r="V1892" s="120" t="s">
        <v>58</v>
      </c>
      <c r="W1892" s="91" t="s">
        <v>43</v>
      </c>
      <c r="X1892" s="120" t="s">
        <v>4834</v>
      </c>
      <c r="Y1892" s="132">
        <v>1</v>
      </c>
      <c r="Z1892" s="91" t="s">
        <v>1171</v>
      </c>
      <c r="AA1892" s="138" t="s">
        <v>46</v>
      </c>
      <c r="AB1892" s="133" t="s">
        <v>1937</v>
      </c>
      <c r="AC1892" s="134"/>
      <c r="AE1892" s="145"/>
      <c r="AF1892" s="135"/>
    </row>
    <row r="1893" s="69" customFormat="1" customHeight="1" spans="1:32">
      <c r="A1893" s="91" t="s">
        <v>3296</v>
      </c>
      <c r="B1893" s="91" t="s">
        <v>4694</v>
      </c>
      <c r="C1893" s="92">
        <v>45610</v>
      </c>
      <c r="D1893" s="93" t="s">
        <v>75</v>
      </c>
      <c r="E1893" s="91" t="s">
        <v>279</v>
      </c>
      <c r="F1893" s="94" t="s">
        <v>4791</v>
      </c>
      <c r="G1893" s="94" t="s">
        <v>281</v>
      </c>
      <c r="H1893" s="94"/>
      <c r="I1893" s="94" t="s">
        <v>79</v>
      </c>
      <c r="J1893" s="94" t="s">
        <v>282</v>
      </c>
      <c r="K1893" s="102">
        <v>976.5</v>
      </c>
      <c r="L1893" s="107" t="s">
        <v>39</v>
      </c>
      <c r="M1893" s="103">
        <v>7.1135</v>
      </c>
      <c r="N1893" s="104">
        <f t="shared" si="135"/>
        <v>6946.33275</v>
      </c>
      <c r="O1893" s="105" t="s">
        <v>4835</v>
      </c>
      <c r="P1893" s="106" t="s">
        <v>3297</v>
      </c>
      <c r="Q1893" s="106" t="s">
        <v>2266</v>
      </c>
      <c r="R1893" s="94" t="s">
        <v>3298</v>
      </c>
      <c r="S1893" s="122" t="s">
        <v>261</v>
      </c>
      <c r="T1893" s="122" t="s">
        <v>179</v>
      </c>
      <c r="U1893" s="122" t="s">
        <v>262</v>
      </c>
      <c r="V1893" s="123" t="s">
        <v>286</v>
      </c>
      <c r="W1893" s="124" t="s">
        <v>43</v>
      </c>
      <c r="X1893" s="120" t="s">
        <v>45</v>
      </c>
      <c r="Y1893" s="132" t="s">
        <v>43</v>
      </c>
      <c r="Z1893" s="91" t="s">
        <v>43</v>
      </c>
      <c r="AA1893" s="43" t="s">
        <v>46</v>
      </c>
      <c r="AB1893" s="133" t="s">
        <v>113</v>
      </c>
      <c r="AC1893" s="136" t="s">
        <v>73</v>
      </c>
      <c r="AE1893" s="145"/>
      <c r="AF1893" s="135"/>
    </row>
    <row r="1894" s="69" customFormat="1" customHeight="1" spans="1:32">
      <c r="A1894" s="91" t="s">
        <v>3296</v>
      </c>
      <c r="B1894" s="91" t="s">
        <v>4694</v>
      </c>
      <c r="C1894" s="92">
        <v>45610</v>
      </c>
      <c r="D1894" s="93" t="s">
        <v>75</v>
      </c>
      <c r="E1894" s="91" t="s">
        <v>279</v>
      </c>
      <c r="F1894" s="94" t="s">
        <v>4791</v>
      </c>
      <c r="G1894" s="94" t="s">
        <v>281</v>
      </c>
      <c r="H1894" s="94"/>
      <c r="I1894" s="94" t="s">
        <v>79</v>
      </c>
      <c r="J1894" s="94" t="s">
        <v>282</v>
      </c>
      <c r="K1894" s="102">
        <v>6727</v>
      </c>
      <c r="L1894" s="107" t="s">
        <v>39</v>
      </c>
      <c r="M1894" s="103">
        <v>7.1135</v>
      </c>
      <c r="N1894" s="104">
        <f t="shared" si="135"/>
        <v>47852.5145</v>
      </c>
      <c r="O1894" s="105" t="s">
        <v>4835</v>
      </c>
      <c r="P1894" s="106" t="s">
        <v>3297</v>
      </c>
      <c r="Q1894" s="106" t="s">
        <v>2266</v>
      </c>
      <c r="R1894" s="94" t="s">
        <v>3298</v>
      </c>
      <c r="S1894" s="122" t="s">
        <v>261</v>
      </c>
      <c r="T1894" s="122" t="s">
        <v>179</v>
      </c>
      <c r="U1894" s="122" t="s">
        <v>262</v>
      </c>
      <c r="V1894" s="123" t="s">
        <v>286</v>
      </c>
      <c r="W1894" s="124" t="s">
        <v>43</v>
      </c>
      <c r="X1894" s="120" t="s">
        <v>45</v>
      </c>
      <c r="Y1894" s="132" t="s">
        <v>43</v>
      </c>
      <c r="Z1894" s="91" t="s">
        <v>43</v>
      </c>
      <c r="AA1894" s="43" t="s">
        <v>46</v>
      </c>
      <c r="AB1894" s="133" t="s">
        <v>113</v>
      </c>
      <c r="AC1894" s="136" t="s">
        <v>73</v>
      </c>
      <c r="AE1894" s="145"/>
      <c r="AF1894" s="135"/>
    </row>
    <row r="1895" s="69" customFormat="1" customHeight="1" spans="1:31">
      <c r="A1895" s="91" t="s">
        <v>4714</v>
      </c>
      <c r="B1895" s="91" t="s">
        <v>4694</v>
      </c>
      <c r="C1895" s="92">
        <v>45610</v>
      </c>
      <c r="D1895" s="93" t="s">
        <v>49</v>
      </c>
      <c r="E1895" s="91" t="s">
        <v>153</v>
      </c>
      <c r="F1895" s="94" t="s">
        <v>4715</v>
      </c>
      <c r="G1895" s="94" t="s">
        <v>189</v>
      </c>
      <c r="H1895" s="94"/>
      <c r="I1895" s="94" t="s">
        <v>79</v>
      </c>
      <c r="J1895" s="94" t="s">
        <v>156</v>
      </c>
      <c r="K1895" s="102">
        <v>504222</v>
      </c>
      <c r="L1895" s="40" t="s">
        <v>157</v>
      </c>
      <c r="M1895" s="109">
        <v>0.915</v>
      </c>
      <c r="N1895" s="104">
        <f t="shared" si="135"/>
        <v>461363.13</v>
      </c>
      <c r="O1895" s="105">
        <v>45639</v>
      </c>
      <c r="P1895" s="151" t="s">
        <v>323</v>
      </c>
      <c r="Q1895" s="106" t="s">
        <v>4836</v>
      </c>
      <c r="R1895" s="94" t="s">
        <v>1052</v>
      </c>
      <c r="S1895" s="94" t="s">
        <v>192</v>
      </c>
      <c r="T1895" s="94" t="s">
        <v>43</v>
      </c>
      <c r="U1895" s="94" t="s">
        <v>43</v>
      </c>
      <c r="V1895" s="120" t="s">
        <v>193</v>
      </c>
      <c r="W1895" s="91" t="s">
        <v>43</v>
      </c>
      <c r="X1895" s="120" t="s">
        <v>45</v>
      </c>
      <c r="Y1895" s="132" t="s">
        <v>43</v>
      </c>
      <c r="Z1895" s="91" t="s">
        <v>43</v>
      </c>
      <c r="AA1895" s="138" t="s">
        <v>1805</v>
      </c>
      <c r="AB1895" s="133"/>
      <c r="AD1895" s="135"/>
      <c r="AE1895" s="135"/>
    </row>
    <row r="1896" s="69" customFormat="1" customHeight="1" spans="1:32">
      <c r="A1896" s="91" t="s">
        <v>4727</v>
      </c>
      <c r="B1896" s="91" t="s">
        <v>4694</v>
      </c>
      <c r="C1896" s="92">
        <v>45610</v>
      </c>
      <c r="D1896" s="93" t="s">
        <v>60</v>
      </c>
      <c r="E1896" s="91" t="s">
        <v>1840</v>
      </c>
      <c r="F1896" s="94" t="s">
        <v>4728</v>
      </c>
      <c r="G1896" s="94" t="s">
        <v>87</v>
      </c>
      <c r="H1896" s="94"/>
      <c r="I1896" s="94" t="s">
        <v>79</v>
      </c>
      <c r="J1896" s="94" t="s">
        <v>88</v>
      </c>
      <c r="K1896" s="102">
        <v>21680.5</v>
      </c>
      <c r="L1896" s="107" t="s">
        <v>89</v>
      </c>
      <c r="M1896" s="102">
        <v>1</v>
      </c>
      <c r="N1896" s="104">
        <f t="shared" si="135"/>
        <v>21680.5</v>
      </c>
      <c r="O1896" s="108">
        <v>45633</v>
      </c>
      <c r="P1896" s="106" t="s">
        <v>4818</v>
      </c>
      <c r="Q1896" s="106" t="s">
        <v>4068</v>
      </c>
      <c r="R1896" s="95" t="s">
        <v>92</v>
      </c>
      <c r="S1896" s="94" t="s">
        <v>93</v>
      </c>
      <c r="T1896" s="94" t="s">
        <v>43</v>
      </c>
      <c r="U1896" s="94" t="s">
        <v>43</v>
      </c>
      <c r="V1896" s="121">
        <v>200000</v>
      </c>
      <c r="W1896" s="120" t="s">
        <v>94</v>
      </c>
      <c r="X1896" s="120" t="s">
        <v>45</v>
      </c>
      <c r="Y1896" s="132" t="s">
        <v>43</v>
      </c>
      <c r="Z1896" s="91" t="s">
        <v>43</v>
      </c>
      <c r="AA1896" s="43" t="s">
        <v>46</v>
      </c>
      <c r="AB1896" s="133" t="s">
        <v>47</v>
      </c>
      <c r="AC1896" s="134"/>
      <c r="AD1896" s="69" t="s">
        <v>4837</v>
      </c>
      <c r="AE1896" s="145"/>
      <c r="AF1896" s="135"/>
    </row>
    <row r="1897" s="69" customFormat="1" customHeight="1" spans="1:32">
      <c r="A1897" s="91" t="s">
        <v>2430</v>
      </c>
      <c r="B1897" s="91" t="s">
        <v>4694</v>
      </c>
      <c r="C1897" s="92">
        <v>45610</v>
      </c>
      <c r="D1897" s="93" t="s">
        <v>33</v>
      </c>
      <c r="E1897" s="91" t="s">
        <v>50</v>
      </c>
      <c r="F1897" s="94" t="s">
        <v>4838</v>
      </c>
      <c r="G1897" s="94" t="s">
        <v>2432</v>
      </c>
      <c r="H1897" s="94"/>
      <c r="I1897" s="94" t="s">
        <v>37</v>
      </c>
      <c r="J1897" s="94" t="s">
        <v>146</v>
      </c>
      <c r="K1897" s="102">
        <v>1116.97</v>
      </c>
      <c r="L1897" s="107" t="s">
        <v>39</v>
      </c>
      <c r="M1897" s="103">
        <v>7.1135</v>
      </c>
      <c r="N1897" s="104">
        <f t="shared" si="135"/>
        <v>7945.566095</v>
      </c>
      <c r="O1897" s="105">
        <v>45622</v>
      </c>
      <c r="P1897" s="106">
        <v>1116.97</v>
      </c>
      <c r="Q1897" s="106" t="s">
        <v>40</v>
      </c>
      <c r="R1897" s="94" t="s">
        <v>2433</v>
      </c>
      <c r="S1897" s="94" t="s">
        <v>42</v>
      </c>
      <c r="T1897" s="94" t="s">
        <v>43</v>
      </c>
      <c r="U1897" s="94" t="s">
        <v>43</v>
      </c>
      <c r="V1897" s="120" t="s">
        <v>44</v>
      </c>
      <c r="W1897" s="91" t="s">
        <v>43</v>
      </c>
      <c r="X1897" s="120" t="s">
        <v>45</v>
      </c>
      <c r="Y1897" s="132" t="s">
        <v>43</v>
      </c>
      <c r="Z1897" s="91" t="s">
        <v>43</v>
      </c>
      <c r="AA1897" s="43" t="s">
        <v>46</v>
      </c>
      <c r="AB1897" s="133" t="s">
        <v>135</v>
      </c>
      <c r="AC1897" s="134"/>
      <c r="AE1897" s="145"/>
      <c r="AF1897" s="135"/>
    </row>
    <row r="1898" s="69" customFormat="1" customHeight="1" spans="1:32">
      <c r="A1898" s="91" t="s">
        <v>4784</v>
      </c>
      <c r="B1898" s="91" t="s">
        <v>4694</v>
      </c>
      <c r="C1898" s="92">
        <v>45610</v>
      </c>
      <c r="D1898" s="93" t="s">
        <v>60</v>
      </c>
      <c r="E1898" s="91" t="s">
        <v>212</v>
      </c>
      <c r="F1898" s="94" t="s">
        <v>4785</v>
      </c>
      <c r="G1898" s="94" t="s">
        <v>1228</v>
      </c>
      <c r="H1898" s="94"/>
      <c r="I1898" s="94" t="s">
        <v>79</v>
      </c>
      <c r="J1898" s="94" t="s">
        <v>268</v>
      </c>
      <c r="K1898" s="102">
        <v>932</v>
      </c>
      <c r="L1898" s="40" t="s">
        <v>39</v>
      </c>
      <c r="M1898" s="103">
        <v>7.1135</v>
      </c>
      <c r="N1898" s="104">
        <f t="shared" si="135"/>
        <v>6629.782</v>
      </c>
      <c r="O1898" s="105" t="s">
        <v>4839</v>
      </c>
      <c r="P1898" s="106">
        <f>3000+29385.29</f>
        <v>32385.29</v>
      </c>
      <c r="Q1898" s="106" t="s">
        <v>40</v>
      </c>
      <c r="R1898" s="94" t="s">
        <v>483</v>
      </c>
      <c r="S1898" s="94" t="s">
        <v>42</v>
      </c>
      <c r="T1898" s="94" t="s">
        <v>43</v>
      </c>
      <c r="U1898" s="94" t="s">
        <v>43</v>
      </c>
      <c r="V1898" s="120" t="s">
        <v>44</v>
      </c>
      <c r="W1898" s="120" t="s">
        <v>43</v>
      </c>
      <c r="X1898" s="120" t="s">
        <v>45</v>
      </c>
      <c r="Y1898" s="132" t="s">
        <v>43</v>
      </c>
      <c r="Z1898" s="91" t="s">
        <v>43</v>
      </c>
      <c r="AA1898" s="43" t="s">
        <v>46</v>
      </c>
      <c r="AB1898" s="133" t="s">
        <v>135</v>
      </c>
      <c r="AC1898" s="134"/>
      <c r="AE1898" s="145"/>
      <c r="AF1898" s="135"/>
    </row>
    <row r="1899" s="69" customFormat="1" customHeight="1" spans="1:32">
      <c r="A1899" s="91" t="s">
        <v>4784</v>
      </c>
      <c r="B1899" s="91" t="s">
        <v>4694</v>
      </c>
      <c r="C1899" s="92">
        <v>45610</v>
      </c>
      <c r="D1899" s="93" t="s">
        <v>60</v>
      </c>
      <c r="E1899" s="91" t="s">
        <v>212</v>
      </c>
      <c r="F1899" s="94" t="s">
        <v>4785</v>
      </c>
      <c r="G1899" s="94" t="s">
        <v>1228</v>
      </c>
      <c r="H1899" s="94"/>
      <c r="I1899" s="94" t="s">
        <v>79</v>
      </c>
      <c r="J1899" s="94" t="s">
        <v>268</v>
      </c>
      <c r="K1899" s="102">
        <v>3484</v>
      </c>
      <c r="L1899" s="40" t="s">
        <v>39</v>
      </c>
      <c r="M1899" s="103">
        <v>7.1135</v>
      </c>
      <c r="N1899" s="104">
        <f t="shared" si="135"/>
        <v>24783.434</v>
      </c>
      <c r="O1899" s="105">
        <v>45625</v>
      </c>
      <c r="P1899" s="106">
        <f>3000+29385.29</f>
        <v>32385.29</v>
      </c>
      <c r="Q1899" s="106" t="s">
        <v>40</v>
      </c>
      <c r="R1899" s="94" t="s">
        <v>483</v>
      </c>
      <c r="S1899" s="94" t="s">
        <v>42</v>
      </c>
      <c r="T1899" s="94" t="s">
        <v>43</v>
      </c>
      <c r="U1899" s="94" t="s">
        <v>43</v>
      </c>
      <c r="V1899" s="120" t="s">
        <v>44</v>
      </c>
      <c r="W1899" s="120" t="s">
        <v>43</v>
      </c>
      <c r="X1899" s="120" t="s">
        <v>4840</v>
      </c>
      <c r="Y1899" s="132">
        <v>1</v>
      </c>
      <c r="Z1899" s="91" t="s">
        <v>831</v>
      </c>
      <c r="AA1899" s="43" t="s">
        <v>46</v>
      </c>
      <c r="AB1899" s="133" t="s">
        <v>135</v>
      </c>
      <c r="AC1899" s="134"/>
      <c r="AE1899" s="145"/>
      <c r="AF1899" s="135"/>
    </row>
    <row r="1900" s="69" customFormat="1" customHeight="1" spans="1:32">
      <c r="A1900" s="91" t="s">
        <v>4037</v>
      </c>
      <c r="B1900" s="91" t="s">
        <v>4694</v>
      </c>
      <c r="C1900" s="92">
        <v>45610</v>
      </c>
      <c r="D1900" s="93" t="s">
        <v>60</v>
      </c>
      <c r="E1900" s="91" t="s">
        <v>2238</v>
      </c>
      <c r="F1900" s="94" t="s">
        <v>4704</v>
      </c>
      <c r="G1900" s="94" t="s">
        <v>4039</v>
      </c>
      <c r="H1900" s="94"/>
      <c r="I1900" s="94" t="s">
        <v>64</v>
      </c>
      <c r="J1900" s="94" t="s">
        <v>204</v>
      </c>
      <c r="K1900" s="102">
        <v>899.33</v>
      </c>
      <c r="L1900" s="107" t="s">
        <v>205</v>
      </c>
      <c r="M1900" s="103">
        <v>5.3892</v>
      </c>
      <c r="N1900" s="104">
        <f t="shared" si="135"/>
        <v>4846.669236</v>
      </c>
      <c r="O1900" s="105">
        <v>45619</v>
      </c>
      <c r="P1900" s="106" t="s">
        <v>108</v>
      </c>
      <c r="Q1900" s="106" t="s">
        <v>231</v>
      </c>
      <c r="R1900" s="94" t="s">
        <v>4042</v>
      </c>
      <c r="S1900" s="122" t="s">
        <v>261</v>
      </c>
      <c r="T1900" s="122" t="s">
        <v>3587</v>
      </c>
      <c r="U1900" s="122" t="s">
        <v>262</v>
      </c>
      <c r="V1900" s="120" t="s">
        <v>70</v>
      </c>
      <c r="W1900" s="91" t="s">
        <v>4043</v>
      </c>
      <c r="X1900" s="120" t="s">
        <v>4841</v>
      </c>
      <c r="Y1900" s="132">
        <v>1</v>
      </c>
      <c r="Z1900" s="91" t="s">
        <v>246</v>
      </c>
      <c r="AA1900" s="43" t="s">
        <v>46</v>
      </c>
      <c r="AB1900" s="133" t="s">
        <v>113</v>
      </c>
      <c r="AC1900" s="136" t="s">
        <v>73</v>
      </c>
      <c r="AE1900" s="145"/>
      <c r="AF1900" s="135"/>
    </row>
    <row r="1901" s="69" customFormat="1" customHeight="1" spans="1:32">
      <c r="A1901" s="91" t="s">
        <v>4842</v>
      </c>
      <c r="B1901" s="91" t="s">
        <v>4694</v>
      </c>
      <c r="C1901" s="92">
        <v>45610</v>
      </c>
      <c r="D1901" s="93" t="s">
        <v>49</v>
      </c>
      <c r="E1901" s="91" t="s">
        <v>142</v>
      </c>
      <c r="F1901" s="94" t="s">
        <v>4843</v>
      </c>
      <c r="G1901" s="94" t="s">
        <v>242</v>
      </c>
      <c r="H1901" s="94"/>
      <c r="I1901" s="94" t="s">
        <v>53</v>
      </c>
      <c r="J1901" s="95" t="s">
        <v>243</v>
      </c>
      <c r="K1901" s="109">
        <v>3721.7</v>
      </c>
      <c r="L1901" s="107" t="s">
        <v>39</v>
      </c>
      <c r="M1901" s="103">
        <v>7.1135</v>
      </c>
      <c r="N1901" s="104">
        <f t="shared" si="135"/>
        <v>26474.31295</v>
      </c>
      <c r="O1901" s="108">
        <v>45624</v>
      </c>
      <c r="P1901" s="109">
        <v>3721.7</v>
      </c>
      <c r="Q1901" s="106" t="s">
        <v>40</v>
      </c>
      <c r="R1901" s="94" t="s">
        <v>244</v>
      </c>
      <c r="S1901" s="94" t="s">
        <v>42</v>
      </c>
      <c r="T1901" s="94" t="s">
        <v>43</v>
      </c>
      <c r="U1901" s="94" t="s">
        <v>43</v>
      </c>
      <c r="V1901" s="120" t="s">
        <v>44</v>
      </c>
      <c r="W1901" s="91" t="s">
        <v>43</v>
      </c>
      <c r="X1901" s="120" t="s">
        <v>45</v>
      </c>
      <c r="Y1901" s="132" t="s">
        <v>43</v>
      </c>
      <c r="Z1901" s="107" t="s">
        <v>43</v>
      </c>
      <c r="AA1901" s="43" t="s">
        <v>46</v>
      </c>
      <c r="AB1901" s="133" t="s">
        <v>47</v>
      </c>
      <c r="AC1901" s="134"/>
      <c r="AE1901" s="145"/>
      <c r="AF1901" s="135"/>
    </row>
    <row r="1902" s="69" customFormat="1" customHeight="1" spans="1:32">
      <c r="A1902" s="91" t="s">
        <v>4844</v>
      </c>
      <c r="B1902" s="91" t="s">
        <v>4694</v>
      </c>
      <c r="C1902" s="92">
        <v>45611</v>
      </c>
      <c r="D1902" s="93" t="s">
        <v>33</v>
      </c>
      <c r="E1902" s="91" t="s">
        <v>50</v>
      </c>
      <c r="F1902" s="94" t="s">
        <v>4845</v>
      </c>
      <c r="G1902" s="94" t="s">
        <v>4846</v>
      </c>
      <c r="H1902" s="94"/>
      <c r="I1902" s="94" t="s">
        <v>37</v>
      </c>
      <c r="J1902" s="94" t="s">
        <v>2870</v>
      </c>
      <c r="K1902" s="102">
        <v>72094.4</v>
      </c>
      <c r="L1902" s="40" t="s">
        <v>39</v>
      </c>
      <c r="M1902" s="103">
        <v>7.1135</v>
      </c>
      <c r="N1902" s="104">
        <f t="shared" si="135"/>
        <v>512843.5144</v>
      </c>
      <c r="O1902" s="105">
        <v>45636</v>
      </c>
      <c r="P1902" s="106">
        <v>22357</v>
      </c>
      <c r="Q1902" s="106" t="s">
        <v>4847</v>
      </c>
      <c r="R1902" s="94" t="s">
        <v>4848</v>
      </c>
      <c r="S1902" s="122" t="s">
        <v>261</v>
      </c>
      <c r="T1902" s="122" t="s">
        <v>3587</v>
      </c>
      <c r="U1902" s="122" t="s">
        <v>262</v>
      </c>
      <c r="V1902" s="123" t="s">
        <v>286</v>
      </c>
      <c r="W1902" s="124" t="s">
        <v>43</v>
      </c>
      <c r="X1902" s="120" t="s">
        <v>4849</v>
      </c>
      <c r="Y1902" s="132">
        <v>1</v>
      </c>
      <c r="Z1902" s="91" t="s">
        <v>524</v>
      </c>
      <c r="AA1902" s="43" t="s">
        <v>46</v>
      </c>
      <c r="AB1902" s="133" t="s">
        <v>47</v>
      </c>
      <c r="AC1902" s="134"/>
      <c r="AE1902" s="145"/>
      <c r="AF1902" s="135"/>
    </row>
    <row r="1903" s="70" customFormat="1" customHeight="1" spans="1:32">
      <c r="A1903" s="91" t="s">
        <v>4737</v>
      </c>
      <c r="B1903" s="91" t="s">
        <v>4694</v>
      </c>
      <c r="C1903" s="92">
        <v>45611</v>
      </c>
      <c r="D1903" s="93" t="s">
        <v>49</v>
      </c>
      <c r="E1903" s="91" t="s">
        <v>305</v>
      </c>
      <c r="F1903" s="94" t="s">
        <v>4738</v>
      </c>
      <c r="G1903" s="94" t="s">
        <v>307</v>
      </c>
      <c r="H1903" s="94"/>
      <c r="I1903" s="94" t="s">
        <v>79</v>
      </c>
      <c r="J1903" s="94" t="s">
        <v>308</v>
      </c>
      <c r="K1903" s="102">
        <v>9955</v>
      </c>
      <c r="L1903" s="40" t="s">
        <v>157</v>
      </c>
      <c r="M1903" s="109">
        <v>0.915</v>
      </c>
      <c r="N1903" s="104">
        <f t="shared" si="135"/>
        <v>9108.825</v>
      </c>
      <c r="O1903" s="108">
        <v>45639</v>
      </c>
      <c r="P1903" s="110" t="s">
        <v>108</v>
      </c>
      <c r="Q1903" s="106" t="s">
        <v>158</v>
      </c>
      <c r="R1903" s="94" t="s">
        <v>4850</v>
      </c>
      <c r="S1903" s="95" t="s">
        <v>192</v>
      </c>
      <c r="T1903" s="95" t="s">
        <v>43</v>
      </c>
      <c r="U1903" s="95" t="s">
        <v>43</v>
      </c>
      <c r="V1903" s="121" t="s">
        <v>193</v>
      </c>
      <c r="W1903" s="91" t="s">
        <v>43</v>
      </c>
      <c r="X1903" s="120" t="s">
        <v>45</v>
      </c>
      <c r="Y1903" s="132" t="s">
        <v>43</v>
      </c>
      <c r="Z1903" s="107" t="s">
        <v>43</v>
      </c>
      <c r="AA1903" s="138" t="s">
        <v>1805</v>
      </c>
      <c r="AB1903" s="133"/>
      <c r="AC1903" s="136"/>
      <c r="AE1903" s="140"/>
      <c r="AF1903" s="140"/>
    </row>
    <row r="1904" s="70" customFormat="1" customHeight="1" spans="1:32">
      <c r="A1904" s="91" t="s">
        <v>4737</v>
      </c>
      <c r="B1904" s="91" t="s">
        <v>4694</v>
      </c>
      <c r="C1904" s="92">
        <v>45611</v>
      </c>
      <c r="D1904" s="93" t="s">
        <v>49</v>
      </c>
      <c r="E1904" s="91" t="s">
        <v>305</v>
      </c>
      <c r="F1904" s="94" t="s">
        <v>4738</v>
      </c>
      <c r="G1904" s="94" t="s">
        <v>307</v>
      </c>
      <c r="H1904" s="94"/>
      <c r="I1904" s="94" t="s">
        <v>79</v>
      </c>
      <c r="J1904" s="94" t="s">
        <v>308</v>
      </c>
      <c r="K1904" s="102">
        <v>8400</v>
      </c>
      <c r="L1904" s="40" t="s">
        <v>157</v>
      </c>
      <c r="M1904" s="109">
        <v>0.915</v>
      </c>
      <c r="N1904" s="104">
        <f t="shared" si="135"/>
        <v>7686</v>
      </c>
      <c r="O1904" s="108">
        <v>45625</v>
      </c>
      <c r="P1904" s="110" t="s">
        <v>108</v>
      </c>
      <c r="Q1904" s="106" t="s">
        <v>158</v>
      </c>
      <c r="R1904" s="94" t="s">
        <v>4851</v>
      </c>
      <c r="S1904" s="95" t="s">
        <v>192</v>
      </c>
      <c r="T1904" s="95" t="s">
        <v>43</v>
      </c>
      <c r="U1904" s="95" t="s">
        <v>43</v>
      </c>
      <c r="V1904" s="121" t="s">
        <v>193</v>
      </c>
      <c r="W1904" s="91" t="s">
        <v>43</v>
      </c>
      <c r="X1904" s="120" t="s">
        <v>45</v>
      </c>
      <c r="Y1904" s="132" t="s">
        <v>43</v>
      </c>
      <c r="Z1904" s="107" t="s">
        <v>43</v>
      </c>
      <c r="AA1904" s="138" t="s">
        <v>1805</v>
      </c>
      <c r="AB1904" s="133"/>
      <c r="AC1904" s="136"/>
      <c r="AE1904" s="140"/>
      <c r="AF1904" s="140"/>
    </row>
    <row r="1905" s="70" customFormat="1" customHeight="1" spans="1:32">
      <c r="A1905" s="91" t="s">
        <v>4737</v>
      </c>
      <c r="B1905" s="91" t="s">
        <v>4694</v>
      </c>
      <c r="C1905" s="92">
        <v>45611</v>
      </c>
      <c r="D1905" s="93" t="s">
        <v>49</v>
      </c>
      <c r="E1905" s="91" t="s">
        <v>305</v>
      </c>
      <c r="F1905" s="94" t="s">
        <v>4738</v>
      </c>
      <c r="G1905" s="94" t="s">
        <v>307</v>
      </c>
      <c r="H1905" s="94"/>
      <c r="I1905" s="94" t="s">
        <v>79</v>
      </c>
      <c r="J1905" s="94" t="s">
        <v>308</v>
      </c>
      <c r="K1905" s="102">
        <v>20860</v>
      </c>
      <c r="L1905" s="40" t="s">
        <v>157</v>
      </c>
      <c r="M1905" s="109">
        <v>0.915</v>
      </c>
      <c r="N1905" s="104">
        <f t="shared" si="135"/>
        <v>19086.9</v>
      </c>
      <c r="O1905" s="108">
        <v>45639</v>
      </c>
      <c r="P1905" s="110" t="s">
        <v>108</v>
      </c>
      <c r="Q1905" s="106" t="s">
        <v>158</v>
      </c>
      <c r="R1905" s="94" t="s">
        <v>4852</v>
      </c>
      <c r="S1905" s="95" t="s">
        <v>192</v>
      </c>
      <c r="T1905" s="95" t="s">
        <v>43</v>
      </c>
      <c r="U1905" s="95" t="s">
        <v>43</v>
      </c>
      <c r="V1905" s="121" t="s">
        <v>193</v>
      </c>
      <c r="W1905" s="91" t="s">
        <v>43</v>
      </c>
      <c r="X1905" s="120" t="s">
        <v>45</v>
      </c>
      <c r="Y1905" s="132" t="s">
        <v>43</v>
      </c>
      <c r="Z1905" s="107" t="s">
        <v>43</v>
      </c>
      <c r="AA1905" s="138" t="s">
        <v>1805</v>
      </c>
      <c r="AB1905" s="133"/>
      <c r="AC1905" s="136"/>
      <c r="AE1905" s="140"/>
      <c r="AF1905" s="140"/>
    </row>
    <row r="1906" s="69" customFormat="1" customHeight="1" spans="1:32">
      <c r="A1906" s="91" t="s">
        <v>4853</v>
      </c>
      <c r="B1906" s="91" t="s">
        <v>4694</v>
      </c>
      <c r="C1906" s="92">
        <v>45611</v>
      </c>
      <c r="D1906" s="93" t="s">
        <v>75</v>
      </c>
      <c r="E1906" s="91" t="s">
        <v>279</v>
      </c>
      <c r="F1906" s="94" t="s">
        <v>4854</v>
      </c>
      <c r="G1906" s="91" t="s">
        <v>1174</v>
      </c>
      <c r="H1906" s="91"/>
      <c r="I1906" s="91" t="s">
        <v>37</v>
      </c>
      <c r="J1906" s="91" t="s">
        <v>282</v>
      </c>
      <c r="K1906" s="102">
        <v>12170</v>
      </c>
      <c r="L1906" s="107" t="s">
        <v>39</v>
      </c>
      <c r="M1906" s="103">
        <v>7.1135</v>
      </c>
      <c r="N1906" s="104">
        <f t="shared" si="135"/>
        <v>86571.295</v>
      </c>
      <c r="O1906" s="105">
        <v>45672</v>
      </c>
      <c r="P1906" s="106" t="s">
        <v>108</v>
      </c>
      <c r="Q1906" s="106" t="s">
        <v>590</v>
      </c>
      <c r="R1906" s="91" t="s">
        <v>1105</v>
      </c>
      <c r="S1906" s="122" t="s">
        <v>261</v>
      </c>
      <c r="T1906" s="122" t="s">
        <v>179</v>
      </c>
      <c r="U1906" s="122" t="s">
        <v>262</v>
      </c>
      <c r="V1906" s="120">
        <v>200000</v>
      </c>
      <c r="W1906" s="91" t="s">
        <v>1106</v>
      </c>
      <c r="X1906" s="120" t="s">
        <v>45</v>
      </c>
      <c r="Y1906" s="91" t="s">
        <v>43</v>
      </c>
      <c r="Z1906" s="91" t="s">
        <v>43</v>
      </c>
      <c r="AA1906" s="43" t="s">
        <v>163</v>
      </c>
      <c r="AB1906" s="133" t="s">
        <v>113</v>
      </c>
      <c r="AC1906" s="146" t="s">
        <v>73</v>
      </c>
      <c r="AE1906" s="145"/>
      <c r="AF1906" s="135"/>
    </row>
    <row r="1907" s="69" customFormat="1" customHeight="1" spans="1:32">
      <c r="A1907" s="91" t="s">
        <v>4855</v>
      </c>
      <c r="B1907" s="91" t="s">
        <v>4694</v>
      </c>
      <c r="C1907" s="92">
        <v>45611</v>
      </c>
      <c r="D1907" s="93" t="s">
        <v>33</v>
      </c>
      <c r="E1907" s="91" t="s">
        <v>34</v>
      </c>
      <c r="F1907" s="94" t="s">
        <v>4856</v>
      </c>
      <c r="G1907" s="94" t="s">
        <v>4857</v>
      </c>
      <c r="H1907" s="94"/>
      <c r="I1907" s="94" t="s">
        <v>37</v>
      </c>
      <c r="J1907" s="94" t="s">
        <v>38</v>
      </c>
      <c r="K1907" s="102">
        <v>10393.48</v>
      </c>
      <c r="L1907" s="107" t="s">
        <v>39</v>
      </c>
      <c r="M1907" s="103">
        <v>7.1135</v>
      </c>
      <c r="N1907" s="104">
        <f t="shared" si="135"/>
        <v>73934.01998</v>
      </c>
      <c r="O1907" s="105">
        <v>45639</v>
      </c>
      <c r="P1907" s="106">
        <v>8838.48</v>
      </c>
      <c r="Q1907" s="106" t="s">
        <v>40</v>
      </c>
      <c r="R1907" s="94" t="s">
        <v>4858</v>
      </c>
      <c r="S1907" s="94" t="s">
        <v>42</v>
      </c>
      <c r="T1907" s="94" t="s">
        <v>43</v>
      </c>
      <c r="U1907" s="94" t="s">
        <v>43</v>
      </c>
      <c r="V1907" s="120" t="s">
        <v>44</v>
      </c>
      <c r="W1907" s="91" t="s">
        <v>43</v>
      </c>
      <c r="X1907" s="120" t="s">
        <v>45</v>
      </c>
      <c r="Y1907" s="132" t="s">
        <v>43</v>
      </c>
      <c r="Z1907" s="91" t="s">
        <v>43</v>
      </c>
      <c r="AA1907" s="43" t="s">
        <v>46</v>
      </c>
      <c r="AB1907" s="133" t="s">
        <v>47</v>
      </c>
      <c r="AC1907" s="134"/>
      <c r="AE1907" s="145"/>
      <c r="AF1907" s="135"/>
    </row>
    <row r="1908" s="69" customFormat="1" customHeight="1" spans="1:32">
      <c r="A1908" s="91" t="s">
        <v>4859</v>
      </c>
      <c r="B1908" s="91" t="s">
        <v>4694</v>
      </c>
      <c r="C1908" s="92">
        <v>45611</v>
      </c>
      <c r="D1908" s="93" t="s">
        <v>49</v>
      </c>
      <c r="E1908" s="91" t="s">
        <v>142</v>
      </c>
      <c r="F1908" s="94" t="s">
        <v>4860</v>
      </c>
      <c r="G1908" s="94" t="s">
        <v>4861</v>
      </c>
      <c r="H1908" s="94"/>
      <c r="I1908" s="94" t="s">
        <v>145</v>
      </c>
      <c r="J1908" s="94" t="s">
        <v>150</v>
      </c>
      <c r="K1908" s="102">
        <v>2700</v>
      </c>
      <c r="L1908" s="107" t="s">
        <v>39</v>
      </c>
      <c r="M1908" s="103">
        <v>7.1135</v>
      </c>
      <c r="N1908" s="104">
        <f t="shared" si="135"/>
        <v>19206.45</v>
      </c>
      <c r="O1908" s="105">
        <v>45624</v>
      </c>
      <c r="P1908" s="106">
        <v>2700</v>
      </c>
      <c r="Q1908" s="106" t="s">
        <v>40</v>
      </c>
      <c r="R1908" s="94" t="s">
        <v>4862</v>
      </c>
      <c r="S1908" s="94" t="s">
        <v>93</v>
      </c>
      <c r="T1908" s="94" t="s">
        <v>199</v>
      </c>
      <c r="U1908" s="94" t="s">
        <v>43</v>
      </c>
      <c r="V1908" s="120" t="s">
        <v>44</v>
      </c>
      <c r="W1908" s="91" t="s">
        <v>43</v>
      </c>
      <c r="X1908" s="120" t="s">
        <v>45</v>
      </c>
      <c r="Y1908" s="132" t="s">
        <v>43</v>
      </c>
      <c r="Z1908" s="91" t="s">
        <v>43</v>
      </c>
      <c r="AA1908" s="43" t="s">
        <v>46</v>
      </c>
      <c r="AB1908" s="133" t="s">
        <v>47</v>
      </c>
      <c r="AC1908" s="134"/>
      <c r="AE1908" s="145"/>
      <c r="AF1908" s="135"/>
    </row>
    <row r="1909" s="69" customFormat="1" customHeight="1" spans="1:32">
      <c r="A1909" s="91" t="s">
        <v>4705</v>
      </c>
      <c r="B1909" s="91" t="s">
        <v>4694</v>
      </c>
      <c r="C1909" s="92">
        <v>45611</v>
      </c>
      <c r="D1909" s="93" t="s">
        <v>60</v>
      </c>
      <c r="E1909" s="91" t="s">
        <v>115</v>
      </c>
      <c r="F1909" s="94" t="s">
        <v>4706</v>
      </c>
      <c r="G1909" s="94" t="s">
        <v>230</v>
      </c>
      <c r="H1909" s="94"/>
      <c r="I1909" s="94" t="s">
        <v>79</v>
      </c>
      <c r="J1909" s="94" t="s">
        <v>118</v>
      </c>
      <c r="K1909" s="102">
        <v>22217.21</v>
      </c>
      <c r="L1909" s="107" t="s">
        <v>39</v>
      </c>
      <c r="M1909" s="103">
        <v>7.1135</v>
      </c>
      <c r="N1909" s="104">
        <f t="shared" si="135"/>
        <v>158042.123335</v>
      </c>
      <c r="O1909" s="108" t="s">
        <v>4863</v>
      </c>
      <c r="P1909" s="110" t="s">
        <v>108</v>
      </c>
      <c r="Q1909" s="106" t="s">
        <v>231</v>
      </c>
      <c r="R1909" s="111" t="s">
        <v>232</v>
      </c>
      <c r="S1909" s="95" t="s">
        <v>68</v>
      </c>
      <c r="T1909" s="95" t="s">
        <v>233</v>
      </c>
      <c r="U1909" s="95" t="s">
        <v>43</v>
      </c>
      <c r="V1909" s="121">
        <v>500000</v>
      </c>
      <c r="W1909" s="121" t="s">
        <v>234</v>
      </c>
      <c r="X1909" s="120" t="s">
        <v>45</v>
      </c>
      <c r="Y1909" s="132" t="s">
        <v>43</v>
      </c>
      <c r="Z1909" s="91" t="s">
        <v>43</v>
      </c>
      <c r="AA1909" s="43" t="s">
        <v>46</v>
      </c>
      <c r="AB1909" s="133" t="s">
        <v>47</v>
      </c>
      <c r="AC1909" s="134"/>
      <c r="AE1909" s="135"/>
      <c r="AF1909" s="135"/>
    </row>
    <row r="1910" s="69" customFormat="1" customHeight="1" spans="1:32">
      <c r="A1910" s="91" t="s">
        <v>4750</v>
      </c>
      <c r="B1910" s="91" t="s">
        <v>4694</v>
      </c>
      <c r="C1910" s="92">
        <v>45611</v>
      </c>
      <c r="D1910" s="93" t="s">
        <v>60</v>
      </c>
      <c r="E1910" s="91" t="s">
        <v>61</v>
      </c>
      <c r="F1910" s="94" t="s">
        <v>4751</v>
      </c>
      <c r="G1910" s="94" t="s">
        <v>3671</v>
      </c>
      <c r="H1910" s="94"/>
      <c r="I1910" s="94" t="s">
        <v>37</v>
      </c>
      <c r="J1910" s="94" t="s">
        <v>65</v>
      </c>
      <c r="K1910" s="102">
        <v>4907.53</v>
      </c>
      <c r="L1910" s="107" t="s">
        <v>39</v>
      </c>
      <c r="M1910" s="103">
        <v>7.1135</v>
      </c>
      <c r="N1910" s="104">
        <f t="shared" si="135"/>
        <v>34909.714655</v>
      </c>
      <c r="O1910" s="105">
        <v>45641</v>
      </c>
      <c r="P1910" s="114" t="s">
        <v>323</v>
      </c>
      <c r="Q1910" s="106" t="s">
        <v>4752</v>
      </c>
      <c r="R1910" s="94" t="s">
        <v>3673</v>
      </c>
      <c r="S1910" s="122" t="s">
        <v>261</v>
      </c>
      <c r="T1910" s="122" t="s">
        <v>350</v>
      </c>
      <c r="U1910" s="122" t="s">
        <v>262</v>
      </c>
      <c r="V1910" s="123" t="s">
        <v>286</v>
      </c>
      <c r="W1910" s="124" t="s">
        <v>43</v>
      </c>
      <c r="X1910" s="120" t="s">
        <v>45</v>
      </c>
      <c r="Y1910" s="132" t="s">
        <v>43</v>
      </c>
      <c r="Z1910" s="91" t="s">
        <v>43</v>
      </c>
      <c r="AA1910" s="43" t="s">
        <v>46</v>
      </c>
      <c r="AB1910" s="133" t="s">
        <v>113</v>
      </c>
      <c r="AC1910" s="134" t="s">
        <v>73</v>
      </c>
      <c r="AE1910" s="145"/>
      <c r="AF1910" s="135"/>
    </row>
    <row r="1911" s="69" customFormat="1" customHeight="1" spans="1:32">
      <c r="A1911" s="91" t="s">
        <v>4409</v>
      </c>
      <c r="B1911" s="91" t="s">
        <v>4694</v>
      </c>
      <c r="C1911" s="92">
        <v>45611</v>
      </c>
      <c r="D1911" s="93" t="s">
        <v>33</v>
      </c>
      <c r="E1911" s="91" t="s">
        <v>344</v>
      </c>
      <c r="F1911" s="94" t="s">
        <v>4864</v>
      </c>
      <c r="G1911" s="94" t="s">
        <v>4411</v>
      </c>
      <c r="H1911" s="94"/>
      <c r="I1911" s="94" t="s">
        <v>79</v>
      </c>
      <c r="J1911" s="94" t="s">
        <v>4412</v>
      </c>
      <c r="K1911" s="102">
        <v>56924.3</v>
      </c>
      <c r="L1911" s="107" t="s">
        <v>39</v>
      </c>
      <c r="M1911" s="103">
        <v>7.1135</v>
      </c>
      <c r="N1911" s="104">
        <f t="shared" si="135"/>
        <v>404931.00805</v>
      </c>
      <c r="O1911" s="105">
        <v>45635</v>
      </c>
      <c r="P1911" s="106">
        <v>156311</v>
      </c>
      <c r="Q1911" s="106" t="s">
        <v>4413</v>
      </c>
      <c r="R1911" s="94" t="s">
        <v>4414</v>
      </c>
      <c r="S1911" s="94" t="s">
        <v>93</v>
      </c>
      <c r="T1911" s="94" t="s">
        <v>43</v>
      </c>
      <c r="U1911" s="94" t="s">
        <v>43</v>
      </c>
      <c r="V1911" s="123">
        <v>300000</v>
      </c>
      <c r="W1911" s="91" t="s">
        <v>4415</v>
      </c>
      <c r="X1911" s="120" t="s">
        <v>45</v>
      </c>
      <c r="Y1911" s="132" t="s">
        <v>43</v>
      </c>
      <c r="Z1911" s="91" t="s">
        <v>43</v>
      </c>
      <c r="AA1911" s="138" t="s">
        <v>46</v>
      </c>
      <c r="AB1911" s="133" t="s">
        <v>47</v>
      </c>
      <c r="AC1911" s="134"/>
      <c r="AE1911" s="145"/>
      <c r="AF1911" s="135"/>
    </row>
    <row r="1912" s="69" customFormat="1" customHeight="1" spans="1:32">
      <c r="A1912" s="91" t="s">
        <v>4865</v>
      </c>
      <c r="B1912" s="91" t="s">
        <v>4694</v>
      </c>
      <c r="C1912" s="92">
        <v>45611</v>
      </c>
      <c r="D1912" s="93" t="s">
        <v>60</v>
      </c>
      <c r="E1912" s="91" t="s">
        <v>61</v>
      </c>
      <c r="F1912" s="94" t="s">
        <v>4866</v>
      </c>
      <c r="G1912" s="94" t="s">
        <v>221</v>
      </c>
      <c r="H1912" s="94"/>
      <c r="I1912" s="94" t="s">
        <v>37</v>
      </c>
      <c r="J1912" s="94" t="s">
        <v>65</v>
      </c>
      <c r="K1912" s="102">
        <v>4836.77</v>
      </c>
      <c r="L1912" s="107" t="s">
        <v>39</v>
      </c>
      <c r="M1912" s="103">
        <v>7.1135</v>
      </c>
      <c r="N1912" s="104">
        <f t="shared" si="135"/>
        <v>34406.363395</v>
      </c>
      <c r="O1912" s="105">
        <v>45633</v>
      </c>
      <c r="P1912" s="114" t="s">
        <v>323</v>
      </c>
      <c r="Q1912" s="106" t="s">
        <v>4813</v>
      </c>
      <c r="R1912" s="94" t="s">
        <v>4867</v>
      </c>
      <c r="S1912" s="122" t="s">
        <v>261</v>
      </c>
      <c r="T1912" s="122" t="s">
        <v>350</v>
      </c>
      <c r="U1912" s="122" t="s">
        <v>262</v>
      </c>
      <c r="V1912" s="120" t="s">
        <v>70</v>
      </c>
      <c r="W1912" s="91" t="s">
        <v>4868</v>
      </c>
      <c r="X1912" s="120" t="s">
        <v>45</v>
      </c>
      <c r="Y1912" s="132" t="s">
        <v>43</v>
      </c>
      <c r="Z1912" s="107" t="s">
        <v>43</v>
      </c>
      <c r="AA1912" s="43" t="s">
        <v>46</v>
      </c>
      <c r="AB1912" s="133" t="s">
        <v>113</v>
      </c>
      <c r="AC1912" s="134" t="s">
        <v>73</v>
      </c>
      <c r="AE1912" s="145"/>
      <c r="AF1912" s="135"/>
    </row>
    <row r="1913" s="69" customFormat="1" customHeight="1" spans="1:32">
      <c r="A1913" s="91" t="s">
        <v>4727</v>
      </c>
      <c r="B1913" s="91" t="s">
        <v>4694</v>
      </c>
      <c r="C1913" s="92">
        <v>45611</v>
      </c>
      <c r="D1913" s="93" t="s">
        <v>60</v>
      </c>
      <c r="E1913" s="91" t="s">
        <v>1840</v>
      </c>
      <c r="F1913" s="94" t="s">
        <v>4728</v>
      </c>
      <c r="G1913" s="94" t="s">
        <v>87</v>
      </c>
      <c r="H1913" s="94"/>
      <c r="I1913" s="94" t="s">
        <v>79</v>
      </c>
      <c r="J1913" s="94" t="s">
        <v>88</v>
      </c>
      <c r="K1913" s="102">
        <v>62990</v>
      </c>
      <c r="L1913" s="107" t="s">
        <v>89</v>
      </c>
      <c r="M1913" s="102">
        <v>1</v>
      </c>
      <c r="N1913" s="104">
        <f t="shared" si="135"/>
        <v>62990</v>
      </c>
      <c r="O1913" s="108">
        <v>45633</v>
      </c>
      <c r="P1913" s="106" t="s">
        <v>4296</v>
      </c>
      <c r="Q1913" s="106" t="s">
        <v>4068</v>
      </c>
      <c r="R1913" s="95" t="s">
        <v>92</v>
      </c>
      <c r="S1913" s="94" t="s">
        <v>93</v>
      </c>
      <c r="T1913" s="94" t="s">
        <v>43</v>
      </c>
      <c r="U1913" s="94" t="s">
        <v>43</v>
      </c>
      <c r="V1913" s="121">
        <v>200000</v>
      </c>
      <c r="W1913" s="120" t="s">
        <v>94</v>
      </c>
      <c r="X1913" s="120" t="s">
        <v>45</v>
      </c>
      <c r="Y1913" s="132" t="s">
        <v>43</v>
      </c>
      <c r="Z1913" s="91" t="s">
        <v>43</v>
      </c>
      <c r="AA1913" s="43" t="s">
        <v>46</v>
      </c>
      <c r="AB1913" s="133" t="s">
        <v>47</v>
      </c>
      <c r="AC1913" s="134"/>
      <c r="AD1913" s="69" t="s">
        <v>3235</v>
      </c>
      <c r="AE1913" s="145"/>
      <c r="AF1913" s="135"/>
    </row>
    <row r="1914" s="69" customFormat="1" customHeight="1" spans="1:32">
      <c r="A1914" s="91" t="s">
        <v>4869</v>
      </c>
      <c r="B1914" s="91" t="s">
        <v>4694</v>
      </c>
      <c r="C1914" s="92">
        <v>45611</v>
      </c>
      <c r="D1914" s="93" t="s">
        <v>49</v>
      </c>
      <c r="E1914" s="91" t="s">
        <v>311</v>
      </c>
      <c r="F1914" s="94" t="s">
        <v>4870</v>
      </c>
      <c r="G1914" s="94" t="s">
        <v>624</v>
      </c>
      <c r="H1914" s="95"/>
      <c r="I1914" s="95" t="s">
        <v>79</v>
      </c>
      <c r="J1914" s="95" t="s">
        <v>516</v>
      </c>
      <c r="K1914" s="102">
        <v>423.8</v>
      </c>
      <c r="L1914" s="107" t="s">
        <v>39</v>
      </c>
      <c r="M1914" s="103">
        <v>7.1135</v>
      </c>
      <c r="N1914" s="104">
        <f t="shared" si="135"/>
        <v>3014.7013</v>
      </c>
      <c r="O1914" s="108">
        <v>45621</v>
      </c>
      <c r="P1914" s="106" t="s">
        <v>108</v>
      </c>
      <c r="Q1914" s="106" t="s">
        <v>625</v>
      </c>
      <c r="R1914" s="95" t="s">
        <v>626</v>
      </c>
      <c r="S1914" s="94" t="s">
        <v>93</v>
      </c>
      <c r="T1914" s="94" t="s">
        <v>43</v>
      </c>
      <c r="U1914" s="94" t="s">
        <v>43</v>
      </c>
      <c r="V1914" s="121">
        <v>150000</v>
      </c>
      <c r="W1914" s="121" t="s">
        <v>628</v>
      </c>
      <c r="X1914" s="121" t="s">
        <v>45</v>
      </c>
      <c r="Y1914" s="137" t="s">
        <v>43</v>
      </c>
      <c r="Z1914" s="40" t="s">
        <v>43</v>
      </c>
      <c r="AA1914" s="138" t="s">
        <v>46</v>
      </c>
      <c r="AB1914" s="133" t="s">
        <v>47</v>
      </c>
      <c r="AC1914" s="134"/>
      <c r="AE1914" s="135"/>
      <c r="AF1914" s="135"/>
    </row>
    <row r="1915" s="69" customFormat="1" customHeight="1" spans="1:32">
      <c r="A1915" s="91" t="s">
        <v>4871</v>
      </c>
      <c r="B1915" s="91" t="s">
        <v>4694</v>
      </c>
      <c r="C1915" s="92">
        <v>45611</v>
      </c>
      <c r="D1915" s="93" t="s">
        <v>75</v>
      </c>
      <c r="E1915" s="91" t="s">
        <v>279</v>
      </c>
      <c r="F1915" s="94" t="s">
        <v>4791</v>
      </c>
      <c r="G1915" s="94" t="s">
        <v>281</v>
      </c>
      <c r="H1915" s="94"/>
      <c r="I1915" s="94" t="s">
        <v>79</v>
      </c>
      <c r="J1915" s="94" t="s">
        <v>282</v>
      </c>
      <c r="K1915" s="102">
        <v>15709</v>
      </c>
      <c r="L1915" s="107" t="s">
        <v>39</v>
      </c>
      <c r="M1915" s="103">
        <v>7.1135</v>
      </c>
      <c r="N1915" s="104">
        <f t="shared" si="135"/>
        <v>111745.9715</v>
      </c>
      <c r="O1915" s="105">
        <v>45641</v>
      </c>
      <c r="P1915" s="106">
        <v>110077</v>
      </c>
      <c r="Q1915" s="106" t="s">
        <v>2266</v>
      </c>
      <c r="R1915" s="94" t="s">
        <v>4872</v>
      </c>
      <c r="S1915" s="122" t="s">
        <v>261</v>
      </c>
      <c r="T1915" s="122" t="s">
        <v>179</v>
      </c>
      <c r="U1915" s="122" t="s">
        <v>262</v>
      </c>
      <c r="V1915" s="120" t="s">
        <v>70</v>
      </c>
      <c r="W1915" s="91" t="s">
        <v>4873</v>
      </c>
      <c r="X1915" s="120" t="s">
        <v>45</v>
      </c>
      <c r="Y1915" s="132" t="s">
        <v>43</v>
      </c>
      <c r="Z1915" s="91" t="s">
        <v>43</v>
      </c>
      <c r="AA1915" s="43" t="s">
        <v>46</v>
      </c>
      <c r="AB1915" s="133" t="s">
        <v>113</v>
      </c>
      <c r="AC1915" s="136" t="s">
        <v>73</v>
      </c>
      <c r="AE1915" s="145"/>
      <c r="AF1915" s="135"/>
    </row>
    <row r="1916" s="69" customFormat="1" customHeight="1" spans="1:32">
      <c r="A1916" s="91" t="s">
        <v>4874</v>
      </c>
      <c r="B1916" s="91" t="s">
        <v>4694</v>
      </c>
      <c r="C1916" s="92">
        <v>45611</v>
      </c>
      <c r="D1916" s="93" t="s">
        <v>49</v>
      </c>
      <c r="E1916" s="91" t="s">
        <v>311</v>
      </c>
      <c r="F1916" s="94" t="s">
        <v>4875</v>
      </c>
      <c r="G1916" s="94" t="s">
        <v>904</v>
      </c>
      <c r="H1916" s="94"/>
      <c r="I1916" s="94" t="s">
        <v>37</v>
      </c>
      <c r="J1916" s="94" t="s">
        <v>905</v>
      </c>
      <c r="K1916" s="102">
        <v>10300</v>
      </c>
      <c r="L1916" s="40" t="s">
        <v>39</v>
      </c>
      <c r="M1916" s="103">
        <v>7.1135</v>
      </c>
      <c r="N1916" s="104">
        <f t="shared" si="135"/>
        <v>73269.05</v>
      </c>
      <c r="O1916" s="105">
        <v>45653</v>
      </c>
      <c r="P1916" s="106" t="s">
        <v>108</v>
      </c>
      <c r="Q1916" s="106" t="s">
        <v>2541</v>
      </c>
      <c r="R1916" s="94" t="s">
        <v>906</v>
      </c>
      <c r="S1916" s="94" t="s">
        <v>68</v>
      </c>
      <c r="T1916" s="94" t="s">
        <v>1302</v>
      </c>
      <c r="U1916" s="94" t="s">
        <v>43</v>
      </c>
      <c r="V1916" s="120" t="s">
        <v>70</v>
      </c>
      <c r="W1916" s="91" t="s">
        <v>2788</v>
      </c>
      <c r="X1916" s="120" t="s">
        <v>45</v>
      </c>
      <c r="Y1916" s="132" t="s">
        <v>43</v>
      </c>
      <c r="Z1916" s="91" t="s">
        <v>43</v>
      </c>
      <c r="AA1916" s="138" t="s">
        <v>46</v>
      </c>
      <c r="AB1916" s="138" t="s">
        <v>907</v>
      </c>
      <c r="AC1916" s="136" t="s">
        <v>73</v>
      </c>
      <c r="AE1916" s="145"/>
      <c r="AF1916" s="135"/>
    </row>
    <row r="1917" s="69" customFormat="1" customHeight="1" spans="1:32">
      <c r="A1917" s="91" t="s">
        <v>4712</v>
      </c>
      <c r="B1917" s="91" t="s">
        <v>4694</v>
      </c>
      <c r="C1917" s="92">
        <v>45611</v>
      </c>
      <c r="D1917" s="93" t="s">
        <v>49</v>
      </c>
      <c r="E1917" s="91" t="s">
        <v>311</v>
      </c>
      <c r="F1917" s="94" t="s">
        <v>4713</v>
      </c>
      <c r="G1917" s="94" t="s">
        <v>617</v>
      </c>
      <c r="H1917" s="95"/>
      <c r="I1917" s="95" t="s">
        <v>53</v>
      </c>
      <c r="J1917" s="95" t="s">
        <v>314</v>
      </c>
      <c r="K1917" s="102">
        <v>340</v>
      </c>
      <c r="L1917" s="107" t="s">
        <v>39</v>
      </c>
      <c r="M1917" s="103">
        <v>7.1135</v>
      </c>
      <c r="N1917" s="104">
        <f t="shared" si="135"/>
        <v>2418.59</v>
      </c>
      <c r="O1917" s="108">
        <v>45639</v>
      </c>
      <c r="P1917" s="110" t="s">
        <v>108</v>
      </c>
      <c r="Q1917" s="110" t="s">
        <v>231</v>
      </c>
      <c r="R1917" s="95" t="s">
        <v>618</v>
      </c>
      <c r="S1917" s="94" t="s">
        <v>68</v>
      </c>
      <c r="T1917" s="94" t="s">
        <v>619</v>
      </c>
      <c r="U1917" s="94" t="s">
        <v>43</v>
      </c>
      <c r="V1917" s="121">
        <v>150000</v>
      </c>
      <c r="W1917" s="121" t="s">
        <v>620</v>
      </c>
      <c r="X1917" s="121" t="s">
        <v>45</v>
      </c>
      <c r="Y1917" s="137" t="s">
        <v>43</v>
      </c>
      <c r="Z1917" s="40" t="s">
        <v>43</v>
      </c>
      <c r="AA1917" s="57" t="s">
        <v>46</v>
      </c>
      <c r="AB1917" s="133" t="s">
        <v>621</v>
      </c>
      <c r="AC1917" s="136"/>
      <c r="AE1917" s="145"/>
      <c r="AF1917" s="135"/>
    </row>
    <row r="1918" s="69" customFormat="1" customHeight="1" spans="1:32">
      <c r="A1918" s="91" t="s">
        <v>4705</v>
      </c>
      <c r="B1918" s="91" t="s">
        <v>4694</v>
      </c>
      <c r="C1918" s="92">
        <v>45611</v>
      </c>
      <c r="D1918" s="93" t="s">
        <v>60</v>
      </c>
      <c r="E1918" s="91" t="s">
        <v>115</v>
      </c>
      <c r="F1918" s="94" t="s">
        <v>4806</v>
      </c>
      <c r="G1918" s="94" t="s">
        <v>4807</v>
      </c>
      <c r="H1918" s="94"/>
      <c r="I1918" s="94" t="s">
        <v>145</v>
      </c>
      <c r="J1918" s="94" t="s">
        <v>118</v>
      </c>
      <c r="K1918" s="102">
        <v>0</v>
      </c>
      <c r="L1918" s="107" t="s">
        <v>89</v>
      </c>
      <c r="M1918" s="103">
        <v>1</v>
      </c>
      <c r="N1918" s="104">
        <f t="shared" si="135"/>
        <v>0</v>
      </c>
      <c r="O1918" s="108">
        <v>45638</v>
      </c>
      <c r="P1918" s="110" t="s">
        <v>108</v>
      </c>
      <c r="Q1918" s="106" t="s">
        <v>4876</v>
      </c>
      <c r="R1918" s="111" t="s">
        <v>4810</v>
      </c>
      <c r="S1918" s="95" t="s">
        <v>93</v>
      </c>
      <c r="T1918" s="95" t="s">
        <v>43</v>
      </c>
      <c r="U1918" s="95" t="s">
        <v>43</v>
      </c>
      <c r="V1918" s="121" t="s">
        <v>58</v>
      </c>
      <c r="W1918" s="121" t="s">
        <v>43</v>
      </c>
      <c r="X1918" s="120" t="s">
        <v>45</v>
      </c>
      <c r="Y1918" s="132" t="s">
        <v>43</v>
      </c>
      <c r="Z1918" s="91" t="s">
        <v>43</v>
      </c>
      <c r="AA1918" s="43" t="s">
        <v>46</v>
      </c>
      <c r="AB1918" s="133" t="s">
        <v>2490</v>
      </c>
      <c r="AC1918" s="134"/>
      <c r="AE1918" s="135"/>
      <c r="AF1918" s="135"/>
    </row>
    <row r="1919" s="69" customFormat="1" customHeight="1" spans="1:32">
      <c r="A1919" s="91" t="s">
        <v>4702</v>
      </c>
      <c r="B1919" s="91" t="s">
        <v>4694</v>
      </c>
      <c r="C1919" s="92">
        <v>45611</v>
      </c>
      <c r="D1919" s="93" t="s">
        <v>75</v>
      </c>
      <c r="E1919" s="91" t="s">
        <v>76</v>
      </c>
      <c r="F1919" s="94" t="s">
        <v>4703</v>
      </c>
      <c r="G1919" s="94" t="s">
        <v>237</v>
      </c>
      <c r="H1919" s="94"/>
      <c r="I1919" s="94" t="s">
        <v>79</v>
      </c>
      <c r="J1919" s="94" t="s">
        <v>80</v>
      </c>
      <c r="K1919" s="102">
        <v>1292</v>
      </c>
      <c r="L1919" s="107" t="s">
        <v>39</v>
      </c>
      <c r="M1919" s="103">
        <v>7.1135</v>
      </c>
      <c r="N1919" s="104">
        <f t="shared" si="135"/>
        <v>9190.642</v>
      </c>
      <c r="O1919" s="105">
        <v>45623</v>
      </c>
      <c r="P1919" s="106">
        <v>10516.68</v>
      </c>
      <c r="Q1919" s="106" t="s">
        <v>4590</v>
      </c>
      <c r="R1919" s="94" t="s">
        <v>238</v>
      </c>
      <c r="S1919" s="94" t="s">
        <v>93</v>
      </c>
      <c r="T1919" s="94" t="s">
        <v>43</v>
      </c>
      <c r="U1919" s="94" t="s">
        <v>43</v>
      </c>
      <c r="V1919" s="120">
        <v>150000</v>
      </c>
      <c r="W1919" s="91" t="s">
        <v>239</v>
      </c>
      <c r="X1919" s="120" t="s">
        <v>45</v>
      </c>
      <c r="Y1919" s="132" t="s">
        <v>43</v>
      </c>
      <c r="Z1919" s="40" t="s">
        <v>43</v>
      </c>
      <c r="AA1919" s="43" t="s">
        <v>46</v>
      </c>
      <c r="AB1919" s="133" t="s">
        <v>47</v>
      </c>
      <c r="AC1919" s="134"/>
      <c r="AE1919" s="145"/>
      <c r="AF1919" s="135"/>
    </row>
    <row r="1920" s="69" customFormat="1" customHeight="1" spans="1:32">
      <c r="A1920" s="91" t="s">
        <v>4727</v>
      </c>
      <c r="B1920" s="91" t="s">
        <v>4694</v>
      </c>
      <c r="C1920" s="92">
        <v>45611</v>
      </c>
      <c r="D1920" s="93" t="s">
        <v>60</v>
      </c>
      <c r="E1920" s="91" t="s">
        <v>1840</v>
      </c>
      <c r="F1920" s="94" t="s">
        <v>4728</v>
      </c>
      <c r="G1920" s="94" t="s">
        <v>87</v>
      </c>
      <c r="H1920" s="94"/>
      <c r="I1920" s="94" t="s">
        <v>79</v>
      </c>
      <c r="J1920" s="94" t="s">
        <v>88</v>
      </c>
      <c r="K1920" s="102">
        <v>2430</v>
      </c>
      <c r="L1920" s="107" t="s">
        <v>89</v>
      </c>
      <c r="M1920" s="102">
        <v>1</v>
      </c>
      <c r="N1920" s="104">
        <f t="shared" si="135"/>
        <v>2430</v>
      </c>
      <c r="O1920" s="108">
        <v>45635</v>
      </c>
      <c r="P1920" s="106" t="s">
        <v>4296</v>
      </c>
      <c r="Q1920" s="106" t="s">
        <v>2689</v>
      </c>
      <c r="R1920" s="95" t="s">
        <v>92</v>
      </c>
      <c r="S1920" s="122" t="s">
        <v>261</v>
      </c>
      <c r="T1920" s="122" t="s">
        <v>3587</v>
      </c>
      <c r="U1920" s="122" t="s">
        <v>262</v>
      </c>
      <c r="V1920" s="121">
        <v>200000</v>
      </c>
      <c r="W1920" s="120" t="s">
        <v>94</v>
      </c>
      <c r="X1920" s="120" t="s">
        <v>45</v>
      </c>
      <c r="Y1920" s="132" t="s">
        <v>43</v>
      </c>
      <c r="Z1920" s="91" t="s">
        <v>43</v>
      </c>
      <c r="AA1920" s="43" t="s">
        <v>46</v>
      </c>
      <c r="AB1920" s="133" t="s">
        <v>47</v>
      </c>
      <c r="AC1920" s="134"/>
      <c r="AD1920" s="69" t="s">
        <v>4877</v>
      </c>
      <c r="AE1920" s="145"/>
      <c r="AF1920" s="135"/>
    </row>
    <row r="1921" s="69" customFormat="1" customHeight="1" spans="1:32">
      <c r="A1921" s="91" t="s">
        <v>4727</v>
      </c>
      <c r="B1921" s="91" t="s">
        <v>4694</v>
      </c>
      <c r="C1921" s="92">
        <v>45612</v>
      </c>
      <c r="D1921" s="93" t="s">
        <v>60</v>
      </c>
      <c r="E1921" s="91" t="s">
        <v>1840</v>
      </c>
      <c r="F1921" s="94" t="s">
        <v>4728</v>
      </c>
      <c r="G1921" s="94" t="s">
        <v>87</v>
      </c>
      <c r="H1921" s="94"/>
      <c r="I1921" s="94" t="s">
        <v>79</v>
      </c>
      <c r="J1921" s="94" t="s">
        <v>88</v>
      </c>
      <c r="K1921" s="102">
        <v>46337</v>
      </c>
      <c r="L1921" s="107" t="s">
        <v>89</v>
      </c>
      <c r="M1921" s="102">
        <v>1</v>
      </c>
      <c r="N1921" s="104">
        <f t="shared" si="135"/>
        <v>46337</v>
      </c>
      <c r="O1921" s="108" t="s">
        <v>4878</v>
      </c>
      <c r="P1921" s="114" t="s">
        <v>323</v>
      </c>
      <c r="Q1921" s="106" t="s">
        <v>3995</v>
      </c>
      <c r="R1921" s="95" t="s">
        <v>92</v>
      </c>
      <c r="S1921" s="122" t="s">
        <v>261</v>
      </c>
      <c r="T1921" s="122" t="s">
        <v>3587</v>
      </c>
      <c r="U1921" s="122" t="s">
        <v>262</v>
      </c>
      <c r="V1921" s="121">
        <v>200000</v>
      </c>
      <c r="W1921" s="120" t="s">
        <v>94</v>
      </c>
      <c r="X1921" s="120" t="s">
        <v>45</v>
      </c>
      <c r="Y1921" s="132" t="s">
        <v>43</v>
      </c>
      <c r="Z1921" s="91" t="s">
        <v>43</v>
      </c>
      <c r="AA1921" s="43" t="s">
        <v>46</v>
      </c>
      <c r="AB1921" s="133" t="s">
        <v>47</v>
      </c>
      <c r="AC1921" s="134"/>
      <c r="AD1921" s="69" t="s">
        <v>4879</v>
      </c>
      <c r="AE1921" s="145"/>
      <c r="AF1921" s="135"/>
    </row>
    <row r="1922" s="69" customFormat="1" customHeight="1" spans="1:32">
      <c r="A1922" s="91" t="s">
        <v>4832</v>
      </c>
      <c r="B1922" s="91" t="s">
        <v>4694</v>
      </c>
      <c r="C1922" s="92">
        <v>45612</v>
      </c>
      <c r="D1922" s="93" t="s">
        <v>49</v>
      </c>
      <c r="E1922" s="91" t="s">
        <v>153</v>
      </c>
      <c r="F1922" s="94" t="s">
        <v>4769</v>
      </c>
      <c r="G1922" s="94" t="s">
        <v>155</v>
      </c>
      <c r="H1922" s="94"/>
      <c r="I1922" s="94" t="s">
        <v>79</v>
      </c>
      <c r="J1922" s="94" t="s">
        <v>156</v>
      </c>
      <c r="K1922" s="102">
        <v>15750</v>
      </c>
      <c r="L1922" s="40" t="s">
        <v>157</v>
      </c>
      <c r="M1922" s="109">
        <v>0.915</v>
      </c>
      <c r="N1922" s="104">
        <f t="shared" ref="N1922:N1935" si="136">K1922*M1922</f>
        <v>14411.25</v>
      </c>
      <c r="O1922" s="108">
        <v>45625</v>
      </c>
      <c r="P1922" s="106" t="s">
        <v>108</v>
      </c>
      <c r="Q1922" s="106" t="s">
        <v>2183</v>
      </c>
      <c r="R1922" s="95" t="s">
        <v>4880</v>
      </c>
      <c r="S1922" s="95" t="s">
        <v>68</v>
      </c>
      <c r="T1922" s="95" t="s">
        <v>160</v>
      </c>
      <c r="U1922" s="95" t="s">
        <v>161</v>
      </c>
      <c r="V1922" s="121">
        <v>1000000</v>
      </c>
      <c r="W1922" s="121" t="s">
        <v>162</v>
      </c>
      <c r="X1922" s="120" t="s">
        <v>45</v>
      </c>
      <c r="Y1922" s="132" t="s">
        <v>43</v>
      </c>
      <c r="Z1922" s="91" t="s">
        <v>43</v>
      </c>
      <c r="AA1922" s="138" t="s">
        <v>163</v>
      </c>
      <c r="AB1922" s="133" t="s">
        <v>2762</v>
      </c>
      <c r="AC1922" s="134"/>
      <c r="AE1922" s="135"/>
      <c r="AF1922" s="135"/>
    </row>
    <row r="1923" s="69" customFormat="1" customHeight="1" spans="1:32">
      <c r="A1923" s="91" t="s">
        <v>4881</v>
      </c>
      <c r="B1923" s="91" t="s">
        <v>4694</v>
      </c>
      <c r="C1923" s="92">
        <v>45612</v>
      </c>
      <c r="D1923" s="93" t="s">
        <v>33</v>
      </c>
      <c r="E1923" s="91" t="s">
        <v>50</v>
      </c>
      <c r="F1923" s="94" t="s">
        <v>4882</v>
      </c>
      <c r="G1923" s="94" t="s">
        <v>1822</v>
      </c>
      <c r="H1923" s="94"/>
      <c r="I1923" s="94" t="s">
        <v>145</v>
      </c>
      <c r="J1923" s="94" t="s">
        <v>146</v>
      </c>
      <c r="K1923" s="102">
        <v>11635.42</v>
      </c>
      <c r="L1923" s="40" t="s">
        <v>39</v>
      </c>
      <c r="M1923" s="103">
        <v>7.1135</v>
      </c>
      <c r="N1923" s="104">
        <f t="shared" si="136"/>
        <v>82768.56017</v>
      </c>
      <c r="O1923" s="105">
        <v>45636</v>
      </c>
      <c r="P1923" s="106">
        <f>283.8+1836+9515.62</f>
        <v>11635.42</v>
      </c>
      <c r="Q1923" s="106" t="s">
        <v>40</v>
      </c>
      <c r="R1923" s="94" t="s">
        <v>1824</v>
      </c>
      <c r="S1923" s="94" t="s">
        <v>42</v>
      </c>
      <c r="T1923" s="94" t="s">
        <v>43</v>
      </c>
      <c r="U1923" s="94" t="s">
        <v>43</v>
      </c>
      <c r="V1923" s="120" t="s">
        <v>44</v>
      </c>
      <c r="W1923" s="91" t="s">
        <v>43</v>
      </c>
      <c r="X1923" s="120" t="s">
        <v>45</v>
      </c>
      <c r="Y1923" s="132" t="s">
        <v>43</v>
      </c>
      <c r="Z1923" s="91" t="s">
        <v>43</v>
      </c>
      <c r="AA1923" s="43" t="s">
        <v>46</v>
      </c>
      <c r="AB1923" s="133"/>
      <c r="AC1923" s="134"/>
      <c r="AE1923" s="145"/>
      <c r="AF1923" s="135"/>
    </row>
    <row r="1924" s="69" customFormat="1" customHeight="1" spans="1:32">
      <c r="A1924" s="91" t="s">
        <v>4727</v>
      </c>
      <c r="B1924" s="91" t="s">
        <v>4694</v>
      </c>
      <c r="C1924" s="92">
        <v>45614</v>
      </c>
      <c r="D1924" s="93" t="s">
        <v>60</v>
      </c>
      <c r="E1924" s="91" t="s">
        <v>1840</v>
      </c>
      <c r="F1924" s="94" t="s">
        <v>4728</v>
      </c>
      <c r="G1924" s="94" t="s">
        <v>87</v>
      </c>
      <c r="H1924" s="94"/>
      <c r="I1924" s="94" t="s">
        <v>79</v>
      </c>
      <c r="J1924" s="94" t="s">
        <v>88</v>
      </c>
      <c r="K1924" s="102">
        <v>77047.2</v>
      </c>
      <c r="L1924" s="107" t="s">
        <v>89</v>
      </c>
      <c r="M1924" s="102">
        <v>1</v>
      </c>
      <c r="N1924" s="104">
        <f t="shared" si="136"/>
        <v>77047.2</v>
      </c>
      <c r="O1924" s="108">
        <v>45633</v>
      </c>
      <c r="P1924" s="106" t="s">
        <v>4021</v>
      </c>
      <c r="Q1924" s="106" t="s">
        <v>3418</v>
      </c>
      <c r="R1924" s="95" t="s">
        <v>92</v>
      </c>
      <c r="S1924" s="122" t="s">
        <v>261</v>
      </c>
      <c r="T1924" s="122" t="s">
        <v>3587</v>
      </c>
      <c r="U1924" s="122" t="s">
        <v>262</v>
      </c>
      <c r="V1924" s="121">
        <v>200000</v>
      </c>
      <c r="W1924" s="120" t="s">
        <v>94</v>
      </c>
      <c r="X1924" s="120" t="s">
        <v>4883</v>
      </c>
      <c r="Y1924" s="132">
        <v>1</v>
      </c>
      <c r="Z1924" s="91" t="s">
        <v>246</v>
      </c>
      <c r="AA1924" s="43" t="s">
        <v>46</v>
      </c>
      <c r="AB1924" s="133" t="s">
        <v>47</v>
      </c>
      <c r="AC1924" s="134"/>
      <c r="AD1924" s="69" t="s">
        <v>4884</v>
      </c>
      <c r="AE1924" s="145"/>
      <c r="AF1924" s="135"/>
    </row>
    <row r="1925" s="69" customFormat="1" customHeight="1" spans="1:32">
      <c r="A1925" s="91" t="s">
        <v>4885</v>
      </c>
      <c r="B1925" s="91" t="s">
        <v>4694</v>
      </c>
      <c r="C1925" s="92">
        <v>45614</v>
      </c>
      <c r="D1925" s="93" t="s">
        <v>60</v>
      </c>
      <c r="E1925" s="91" t="s">
        <v>2238</v>
      </c>
      <c r="F1925" s="94" t="s">
        <v>4886</v>
      </c>
      <c r="G1925" s="94" t="s">
        <v>1612</v>
      </c>
      <c r="H1925" s="94"/>
      <c r="I1925" s="94" t="s">
        <v>37</v>
      </c>
      <c r="J1925" s="94" t="s">
        <v>204</v>
      </c>
      <c r="K1925" s="102">
        <v>148673</v>
      </c>
      <c r="L1925" s="107" t="s">
        <v>89</v>
      </c>
      <c r="M1925" s="103">
        <v>1</v>
      </c>
      <c r="N1925" s="104">
        <f t="shared" si="136"/>
        <v>148673</v>
      </c>
      <c r="O1925" s="108">
        <v>45648</v>
      </c>
      <c r="P1925" s="106" t="s">
        <v>108</v>
      </c>
      <c r="Q1925" s="106" t="s">
        <v>1613</v>
      </c>
      <c r="R1925" s="120" t="s">
        <v>1614</v>
      </c>
      <c r="S1925" s="94" t="s">
        <v>68</v>
      </c>
      <c r="T1925" s="94" t="s">
        <v>1615</v>
      </c>
      <c r="U1925" s="94" t="s">
        <v>43</v>
      </c>
      <c r="V1925" s="120">
        <v>150000</v>
      </c>
      <c r="W1925" s="91" t="s">
        <v>1616</v>
      </c>
      <c r="X1925" s="120" t="s">
        <v>45</v>
      </c>
      <c r="Y1925" s="132" t="s">
        <v>43</v>
      </c>
      <c r="Z1925" s="40" t="s">
        <v>43</v>
      </c>
      <c r="AA1925" s="138" t="s">
        <v>46</v>
      </c>
      <c r="AB1925" s="133" t="s">
        <v>47</v>
      </c>
      <c r="AC1925" s="134"/>
      <c r="AE1925" s="145"/>
      <c r="AF1925" s="135"/>
    </row>
    <row r="1926" s="69" customFormat="1" customHeight="1" spans="1:32">
      <c r="A1926" s="91" t="s">
        <v>4727</v>
      </c>
      <c r="B1926" s="91" t="s">
        <v>4694</v>
      </c>
      <c r="C1926" s="92">
        <v>45614</v>
      </c>
      <c r="D1926" s="93" t="s">
        <v>60</v>
      </c>
      <c r="E1926" s="91" t="s">
        <v>1840</v>
      </c>
      <c r="F1926" s="94" t="s">
        <v>4728</v>
      </c>
      <c r="G1926" s="94" t="s">
        <v>87</v>
      </c>
      <c r="H1926" s="94"/>
      <c r="I1926" s="94" t="s">
        <v>79</v>
      </c>
      <c r="J1926" s="94" t="s">
        <v>88</v>
      </c>
      <c r="K1926" s="102">
        <v>6125</v>
      </c>
      <c r="L1926" s="107" t="s">
        <v>89</v>
      </c>
      <c r="M1926" s="102">
        <v>1</v>
      </c>
      <c r="N1926" s="104">
        <f t="shared" si="136"/>
        <v>6125</v>
      </c>
      <c r="O1926" s="108">
        <v>45636</v>
      </c>
      <c r="P1926" s="114" t="s">
        <v>323</v>
      </c>
      <c r="Q1926" s="106" t="s">
        <v>3418</v>
      </c>
      <c r="R1926" s="95" t="s">
        <v>92</v>
      </c>
      <c r="S1926" s="122" t="s">
        <v>261</v>
      </c>
      <c r="T1926" s="122" t="s">
        <v>3587</v>
      </c>
      <c r="U1926" s="122" t="s">
        <v>262</v>
      </c>
      <c r="V1926" s="121">
        <v>200000</v>
      </c>
      <c r="W1926" s="120" t="s">
        <v>94</v>
      </c>
      <c r="X1926" s="120" t="s">
        <v>4887</v>
      </c>
      <c r="Y1926" s="132">
        <v>1</v>
      </c>
      <c r="Z1926" s="91" t="s">
        <v>755</v>
      </c>
      <c r="AA1926" s="43" t="s">
        <v>46</v>
      </c>
      <c r="AB1926" s="133" t="s">
        <v>47</v>
      </c>
      <c r="AC1926" s="134"/>
      <c r="AD1926" s="69" t="s">
        <v>3116</v>
      </c>
      <c r="AE1926" s="145"/>
      <c r="AF1926" s="135"/>
    </row>
    <row r="1927" s="69" customFormat="1" customHeight="1" spans="1:31">
      <c r="A1927" s="91" t="s">
        <v>4714</v>
      </c>
      <c r="B1927" s="91" t="s">
        <v>4694</v>
      </c>
      <c r="C1927" s="92">
        <v>45614</v>
      </c>
      <c r="D1927" s="93" t="s">
        <v>49</v>
      </c>
      <c r="E1927" s="91" t="s">
        <v>153</v>
      </c>
      <c r="F1927" s="94" t="s">
        <v>4715</v>
      </c>
      <c r="G1927" s="94" t="s">
        <v>189</v>
      </c>
      <c r="H1927" s="94"/>
      <c r="I1927" s="94" t="s">
        <v>79</v>
      </c>
      <c r="J1927" s="94" t="s">
        <v>156</v>
      </c>
      <c r="K1927" s="102">
        <v>190608</v>
      </c>
      <c r="L1927" s="40" t="s">
        <v>157</v>
      </c>
      <c r="M1927" s="109">
        <v>0.915</v>
      </c>
      <c r="N1927" s="104">
        <f t="shared" si="136"/>
        <v>174406.32</v>
      </c>
      <c r="O1927" s="105">
        <v>45625</v>
      </c>
      <c r="P1927" s="106" t="s">
        <v>108</v>
      </c>
      <c r="Q1927" s="106" t="s">
        <v>190</v>
      </c>
      <c r="R1927" s="94" t="s">
        <v>4888</v>
      </c>
      <c r="S1927" s="94" t="s">
        <v>192</v>
      </c>
      <c r="T1927" s="94" t="s">
        <v>43</v>
      </c>
      <c r="U1927" s="94" t="s">
        <v>43</v>
      </c>
      <c r="V1927" s="120" t="s">
        <v>193</v>
      </c>
      <c r="W1927" s="91" t="s">
        <v>43</v>
      </c>
      <c r="X1927" s="120" t="s">
        <v>45</v>
      </c>
      <c r="Y1927" s="132" t="s">
        <v>43</v>
      </c>
      <c r="Z1927" s="91" t="s">
        <v>43</v>
      </c>
      <c r="AA1927" s="138" t="s">
        <v>1805</v>
      </c>
      <c r="AB1927" s="133"/>
      <c r="AD1927" s="135"/>
      <c r="AE1927" s="135"/>
    </row>
    <row r="1928" s="69" customFormat="1" customHeight="1" spans="1:32">
      <c r="A1928" s="91" t="s">
        <v>4889</v>
      </c>
      <c r="B1928" s="91" t="s">
        <v>4694</v>
      </c>
      <c r="C1928" s="92">
        <v>45614</v>
      </c>
      <c r="D1928" s="93" t="s">
        <v>75</v>
      </c>
      <c r="E1928" s="91" t="s">
        <v>76</v>
      </c>
      <c r="F1928" s="94" t="s">
        <v>4890</v>
      </c>
      <c r="G1928" s="94" t="s">
        <v>237</v>
      </c>
      <c r="H1928" s="148" t="s">
        <v>1474</v>
      </c>
      <c r="I1928" s="94" t="s">
        <v>258</v>
      </c>
      <c r="J1928" s="94" t="s">
        <v>80</v>
      </c>
      <c r="K1928" s="102">
        <v>34895.41</v>
      </c>
      <c r="L1928" s="107" t="s">
        <v>39</v>
      </c>
      <c r="M1928" s="103">
        <v>7.1135</v>
      </c>
      <c r="N1928" s="104">
        <f t="shared" si="136"/>
        <v>248228.499035</v>
      </c>
      <c r="O1928" s="105">
        <v>45639</v>
      </c>
      <c r="P1928" s="106">
        <v>10516.68</v>
      </c>
      <c r="Q1928" s="106" t="s">
        <v>4590</v>
      </c>
      <c r="R1928" s="94" t="s">
        <v>238</v>
      </c>
      <c r="S1928" s="94" t="s">
        <v>93</v>
      </c>
      <c r="T1928" s="94" t="s">
        <v>43</v>
      </c>
      <c r="U1928" s="94" t="s">
        <v>43</v>
      </c>
      <c r="V1928" s="120">
        <v>150000</v>
      </c>
      <c r="W1928" s="91" t="s">
        <v>239</v>
      </c>
      <c r="X1928" s="120" t="s">
        <v>45</v>
      </c>
      <c r="Y1928" s="132" t="s">
        <v>43</v>
      </c>
      <c r="Z1928" s="40" t="s">
        <v>43</v>
      </c>
      <c r="AA1928" s="43" t="s">
        <v>46</v>
      </c>
      <c r="AB1928" s="133" t="s">
        <v>47</v>
      </c>
      <c r="AC1928" s="134"/>
      <c r="AE1928" s="145"/>
      <c r="AF1928" s="135"/>
    </row>
    <row r="1929" s="69" customFormat="1" customHeight="1" spans="1:32">
      <c r="A1929" s="91" t="s">
        <v>4891</v>
      </c>
      <c r="B1929" s="91" t="s">
        <v>4694</v>
      </c>
      <c r="C1929" s="92">
        <v>45615</v>
      </c>
      <c r="D1929" s="93" t="s">
        <v>75</v>
      </c>
      <c r="E1929" s="91" t="s">
        <v>76</v>
      </c>
      <c r="F1929" s="94" t="s">
        <v>4892</v>
      </c>
      <c r="G1929" s="94" t="s">
        <v>4893</v>
      </c>
      <c r="H1929" s="94"/>
      <c r="I1929" s="94" t="s">
        <v>64</v>
      </c>
      <c r="J1929" s="94" t="s">
        <v>80</v>
      </c>
      <c r="K1929" s="102">
        <v>85385.42</v>
      </c>
      <c r="L1929" s="107" t="s">
        <v>39</v>
      </c>
      <c r="M1929" s="103">
        <v>7.1135</v>
      </c>
      <c r="N1929" s="104">
        <f t="shared" si="136"/>
        <v>607389.18517</v>
      </c>
      <c r="O1929" s="105">
        <v>45634</v>
      </c>
      <c r="P1929" s="106">
        <v>44917.34</v>
      </c>
      <c r="Q1929" s="106" t="s">
        <v>502</v>
      </c>
      <c r="R1929" s="94" t="s">
        <v>4894</v>
      </c>
      <c r="S1929" s="122" t="s">
        <v>261</v>
      </c>
      <c r="T1929" s="122" t="s">
        <v>350</v>
      </c>
      <c r="U1929" s="122" t="s">
        <v>262</v>
      </c>
      <c r="V1929" s="120" t="s">
        <v>70</v>
      </c>
      <c r="W1929" s="91" t="s">
        <v>4895</v>
      </c>
      <c r="X1929" s="120" t="s">
        <v>45</v>
      </c>
      <c r="Y1929" s="132" t="s">
        <v>43</v>
      </c>
      <c r="Z1929" s="40" t="s">
        <v>43</v>
      </c>
      <c r="AA1929" s="43" t="s">
        <v>46</v>
      </c>
      <c r="AB1929" s="133" t="s">
        <v>47</v>
      </c>
      <c r="AC1929" s="134"/>
      <c r="AE1929" s="145"/>
      <c r="AF1929" s="135"/>
    </row>
    <row r="1930" s="69" customFormat="1" customHeight="1" spans="1:32">
      <c r="A1930" s="91" t="s">
        <v>4896</v>
      </c>
      <c r="B1930" s="91" t="s">
        <v>4694</v>
      </c>
      <c r="C1930" s="92">
        <v>45615</v>
      </c>
      <c r="D1930" s="93" t="s">
        <v>60</v>
      </c>
      <c r="E1930" s="91" t="s">
        <v>61</v>
      </c>
      <c r="F1930" s="94" t="s">
        <v>4897</v>
      </c>
      <c r="G1930" s="94" t="s">
        <v>1070</v>
      </c>
      <c r="H1930" s="94"/>
      <c r="I1930" s="94" t="s">
        <v>145</v>
      </c>
      <c r="J1930" s="94" t="s">
        <v>65</v>
      </c>
      <c r="K1930" s="102">
        <v>1790.91</v>
      </c>
      <c r="L1930" s="107" t="s">
        <v>39</v>
      </c>
      <c r="M1930" s="103">
        <v>7.1135</v>
      </c>
      <c r="N1930" s="104">
        <f t="shared" si="136"/>
        <v>12739.638285</v>
      </c>
      <c r="O1930" s="105">
        <v>45637</v>
      </c>
      <c r="P1930" s="106">
        <v>547.6</v>
      </c>
      <c r="Q1930" s="106" t="s">
        <v>4898</v>
      </c>
      <c r="R1930" s="94" t="s">
        <v>4899</v>
      </c>
      <c r="S1930" s="122" t="s">
        <v>261</v>
      </c>
      <c r="T1930" s="122" t="s">
        <v>3587</v>
      </c>
      <c r="U1930" s="122" t="s">
        <v>262</v>
      </c>
      <c r="V1930" s="123" t="s">
        <v>286</v>
      </c>
      <c r="W1930" s="124" t="s">
        <v>43</v>
      </c>
      <c r="X1930" s="120" t="s">
        <v>45</v>
      </c>
      <c r="Y1930" s="132" t="s">
        <v>43</v>
      </c>
      <c r="Z1930" s="91" t="s">
        <v>43</v>
      </c>
      <c r="AA1930" s="43" t="s">
        <v>46</v>
      </c>
      <c r="AB1930" s="133" t="s">
        <v>113</v>
      </c>
      <c r="AC1930" s="134" t="s">
        <v>73</v>
      </c>
      <c r="AE1930" s="145"/>
      <c r="AF1930" s="135"/>
    </row>
    <row r="1931" s="69" customFormat="1" customHeight="1" spans="1:32">
      <c r="A1931" s="91" t="s">
        <v>4832</v>
      </c>
      <c r="B1931" s="91" t="s">
        <v>4694</v>
      </c>
      <c r="C1931" s="92">
        <v>45615</v>
      </c>
      <c r="D1931" s="93" t="s">
        <v>49</v>
      </c>
      <c r="E1931" s="91" t="s">
        <v>153</v>
      </c>
      <c r="F1931" s="94" t="s">
        <v>4769</v>
      </c>
      <c r="G1931" s="94" t="s">
        <v>155</v>
      </c>
      <c r="H1931" s="94"/>
      <c r="I1931" s="94" t="s">
        <v>79</v>
      </c>
      <c r="J1931" s="94" t="s">
        <v>156</v>
      </c>
      <c r="K1931" s="102">
        <v>93120</v>
      </c>
      <c r="L1931" s="40" t="s">
        <v>157</v>
      </c>
      <c r="M1931" s="109">
        <v>0.915</v>
      </c>
      <c r="N1931" s="104">
        <f t="shared" si="136"/>
        <v>85204.8</v>
      </c>
      <c r="O1931" s="108">
        <v>45695</v>
      </c>
      <c r="P1931" s="106" t="s">
        <v>108</v>
      </c>
      <c r="Q1931" s="106" t="s">
        <v>2183</v>
      </c>
      <c r="R1931" s="95" t="s">
        <v>1100</v>
      </c>
      <c r="S1931" s="95" t="s">
        <v>68</v>
      </c>
      <c r="T1931" s="95" t="s">
        <v>160</v>
      </c>
      <c r="U1931" s="95" t="s">
        <v>161</v>
      </c>
      <c r="V1931" s="121">
        <v>1000000</v>
      </c>
      <c r="W1931" s="121" t="s">
        <v>162</v>
      </c>
      <c r="X1931" s="120" t="s">
        <v>45</v>
      </c>
      <c r="Y1931" s="132" t="s">
        <v>43</v>
      </c>
      <c r="Z1931" s="91" t="s">
        <v>43</v>
      </c>
      <c r="AA1931" s="138" t="s">
        <v>163</v>
      </c>
      <c r="AB1931" s="133" t="s">
        <v>2762</v>
      </c>
      <c r="AC1931" s="134"/>
      <c r="AE1931" s="135"/>
      <c r="AF1931" s="135"/>
    </row>
    <row r="1932" s="69" customFormat="1" customHeight="1" spans="1:32">
      <c r="A1932" s="91" t="s">
        <v>4705</v>
      </c>
      <c r="B1932" s="91" t="s">
        <v>4694</v>
      </c>
      <c r="C1932" s="92">
        <v>45615</v>
      </c>
      <c r="D1932" s="93" t="s">
        <v>60</v>
      </c>
      <c r="E1932" s="91" t="s">
        <v>115</v>
      </c>
      <c r="F1932" s="94" t="s">
        <v>4706</v>
      </c>
      <c r="G1932" s="94" t="s">
        <v>230</v>
      </c>
      <c r="H1932" s="94"/>
      <c r="I1932" s="94" t="s">
        <v>79</v>
      </c>
      <c r="J1932" s="94" t="s">
        <v>118</v>
      </c>
      <c r="K1932" s="102">
        <v>6985.68</v>
      </c>
      <c r="L1932" s="107" t="s">
        <v>39</v>
      </c>
      <c r="M1932" s="103">
        <v>7.1135</v>
      </c>
      <c r="N1932" s="104">
        <f t="shared" si="136"/>
        <v>49692.63468</v>
      </c>
      <c r="O1932" s="108" t="s">
        <v>4900</v>
      </c>
      <c r="P1932" s="110" t="s">
        <v>108</v>
      </c>
      <c r="Q1932" s="106" t="s">
        <v>231</v>
      </c>
      <c r="R1932" s="111" t="s">
        <v>232</v>
      </c>
      <c r="S1932" s="95" t="s">
        <v>68</v>
      </c>
      <c r="T1932" s="95" t="s">
        <v>233</v>
      </c>
      <c r="U1932" s="95" t="s">
        <v>43</v>
      </c>
      <c r="V1932" s="121">
        <v>500000</v>
      </c>
      <c r="W1932" s="121" t="s">
        <v>234</v>
      </c>
      <c r="X1932" s="120" t="s">
        <v>4901</v>
      </c>
      <c r="Y1932" s="132">
        <v>1</v>
      </c>
      <c r="Z1932" s="91" t="s">
        <v>273</v>
      </c>
      <c r="AA1932" s="43" t="s">
        <v>46</v>
      </c>
      <c r="AB1932" s="133" t="s">
        <v>47</v>
      </c>
      <c r="AC1932" s="134"/>
      <c r="AE1932" s="135"/>
      <c r="AF1932" s="135"/>
    </row>
    <row r="1933" s="69" customFormat="1" customHeight="1" spans="1:32">
      <c r="A1933" s="91" t="s">
        <v>4902</v>
      </c>
      <c r="B1933" s="91" t="s">
        <v>4694</v>
      </c>
      <c r="C1933" s="92">
        <v>45615</v>
      </c>
      <c r="D1933" s="93" t="s">
        <v>60</v>
      </c>
      <c r="E1933" s="91" t="s">
        <v>212</v>
      </c>
      <c r="F1933" s="94" t="s">
        <v>4903</v>
      </c>
      <c r="G1933" s="94" t="s">
        <v>214</v>
      </c>
      <c r="H1933" s="95"/>
      <c r="I1933" s="95" t="s">
        <v>53</v>
      </c>
      <c r="J1933" s="95" t="s">
        <v>88</v>
      </c>
      <c r="K1933" s="102">
        <v>93738.41</v>
      </c>
      <c r="L1933" s="107" t="s">
        <v>39</v>
      </c>
      <c r="M1933" s="103">
        <v>7.1135</v>
      </c>
      <c r="N1933" s="104">
        <f t="shared" si="136"/>
        <v>666808.179535</v>
      </c>
      <c r="O1933" s="108" t="s">
        <v>4904</v>
      </c>
      <c r="P1933" s="110" t="s">
        <v>108</v>
      </c>
      <c r="Q1933" s="110" t="s">
        <v>215</v>
      </c>
      <c r="R1933" s="95" t="s">
        <v>216</v>
      </c>
      <c r="S1933" s="94" t="s">
        <v>93</v>
      </c>
      <c r="T1933" s="94" t="s">
        <v>43</v>
      </c>
      <c r="U1933" s="94" t="s">
        <v>43</v>
      </c>
      <c r="V1933" s="121">
        <v>150000</v>
      </c>
      <c r="W1933" s="91" t="s">
        <v>217</v>
      </c>
      <c r="X1933" s="120" t="s">
        <v>4905</v>
      </c>
      <c r="Y1933" s="132">
        <v>1</v>
      </c>
      <c r="Z1933" s="91" t="s">
        <v>1780</v>
      </c>
      <c r="AA1933" s="55" t="s">
        <v>46</v>
      </c>
      <c r="AB1933" s="133" t="s">
        <v>72</v>
      </c>
      <c r="AC1933" s="136" t="s">
        <v>73</v>
      </c>
      <c r="AE1933" s="135"/>
      <c r="AF1933" s="135"/>
    </row>
    <row r="1934" s="69" customFormat="1" customHeight="1" spans="1:32">
      <c r="A1934" s="91" t="s">
        <v>4906</v>
      </c>
      <c r="B1934" s="91" t="s">
        <v>4694</v>
      </c>
      <c r="C1934" s="92">
        <v>45615</v>
      </c>
      <c r="D1934" s="93" t="s">
        <v>60</v>
      </c>
      <c r="E1934" s="91" t="s">
        <v>212</v>
      </c>
      <c r="F1934" s="94" t="s">
        <v>4907</v>
      </c>
      <c r="G1934" s="94" t="s">
        <v>508</v>
      </c>
      <c r="H1934" s="94"/>
      <c r="I1934" s="94" t="s">
        <v>53</v>
      </c>
      <c r="J1934" s="94" t="s">
        <v>88</v>
      </c>
      <c r="K1934" s="102">
        <v>15100</v>
      </c>
      <c r="L1934" s="107" t="s">
        <v>39</v>
      </c>
      <c r="M1934" s="103">
        <v>7.1135</v>
      </c>
      <c r="N1934" s="104">
        <f t="shared" si="136"/>
        <v>107413.85</v>
      </c>
      <c r="O1934" s="105">
        <v>45631</v>
      </c>
      <c r="P1934" s="106">
        <v>7550</v>
      </c>
      <c r="Q1934" s="106" t="s">
        <v>4908</v>
      </c>
      <c r="R1934" s="96" t="s">
        <v>510</v>
      </c>
      <c r="S1934" s="94" t="s">
        <v>93</v>
      </c>
      <c r="T1934" s="142" t="s">
        <v>43</v>
      </c>
      <c r="U1934" s="94" t="s">
        <v>43</v>
      </c>
      <c r="V1934" s="120" t="s">
        <v>70</v>
      </c>
      <c r="W1934" s="91" t="s">
        <v>511</v>
      </c>
      <c r="X1934" s="120" t="s">
        <v>45</v>
      </c>
      <c r="Y1934" s="132" t="s">
        <v>43</v>
      </c>
      <c r="Z1934" s="91" t="s">
        <v>43</v>
      </c>
      <c r="AA1934" s="138" t="s">
        <v>46</v>
      </c>
      <c r="AB1934" s="138" t="s">
        <v>512</v>
      </c>
      <c r="AC1934" s="136" t="s">
        <v>73</v>
      </c>
      <c r="AE1934" s="145"/>
      <c r="AF1934" s="135"/>
    </row>
    <row r="1935" s="69" customFormat="1" customHeight="1" spans="1:32">
      <c r="A1935" s="91" t="s">
        <v>4909</v>
      </c>
      <c r="B1935" s="91" t="s">
        <v>4694</v>
      </c>
      <c r="C1935" s="92">
        <v>45615</v>
      </c>
      <c r="D1935" s="93" t="s">
        <v>33</v>
      </c>
      <c r="E1935" s="91" t="s">
        <v>34</v>
      </c>
      <c r="F1935" s="94" t="s">
        <v>4910</v>
      </c>
      <c r="G1935" s="94" t="s">
        <v>4911</v>
      </c>
      <c r="H1935" s="94"/>
      <c r="I1935" s="94" t="s">
        <v>145</v>
      </c>
      <c r="J1935" s="94" t="s">
        <v>38</v>
      </c>
      <c r="K1935" s="102">
        <v>35357.4</v>
      </c>
      <c r="L1935" s="107" t="s">
        <v>39</v>
      </c>
      <c r="M1935" s="103">
        <v>7.1135</v>
      </c>
      <c r="N1935" s="104">
        <f t="shared" si="136"/>
        <v>251514.8649</v>
      </c>
      <c r="O1935" s="105">
        <v>45659</v>
      </c>
      <c r="P1935" s="106">
        <v>10607.28</v>
      </c>
      <c r="Q1935" s="106" t="s">
        <v>2456</v>
      </c>
      <c r="R1935" s="94" t="s">
        <v>4912</v>
      </c>
      <c r="S1935" s="122" t="s">
        <v>261</v>
      </c>
      <c r="T1935" s="122" t="s">
        <v>3587</v>
      </c>
      <c r="U1935" s="122" t="s">
        <v>262</v>
      </c>
      <c r="V1935" s="123" t="s">
        <v>286</v>
      </c>
      <c r="W1935" s="124" t="s">
        <v>43</v>
      </c>
      <c r="X1935" s="120" t="s">
        <v>45</v>
      </c>
      <c r="Y1935" s="132" t="s">
        <v>43</v>
      </c>
      <c r="Z1935" s="91" t="s">
        <v>43</v>
      </c>
      <c r="AA1935" s="43" t="s">
        <v>46</v>
      </c>
      <c r="AB1935" s="133" t="s">
        <v>1644</v>
      </c>
      <c r="AC1935" s="136" t="s">
        <v>73</v>
      </c>
      <c r="AE1935" s="145"/>
      <c r="AF1935" s="135"/>
    </row>
    <row r="1936" s="69" customFormat="1" customHeight="1" spans="1:32">
      <c r="A1936" s="91" t="s">
        <v>4832</v>
      </c>
      <c r="B1936" s="91" t="s">
        <v>4694</v>
      </c>
      <c r="C1936" s="92">
        <v>45615</v>
      </c>
      <c r="D1936" s="93" t="s">
        <v>49</v>
      </c>
      <c r="E1936" s="91" t="s">
        <v>153</v>
      </c>
      <c r="F1936" s="94" t="s">
        <v>4769</v>
      </c>
      <c r="G1936" s="94" t="s">
        <v>155</v>
      </c>
      <c r="H1936" s="94"/>
      <c r="I1936" s="94" t="s">
        <v>79</v>
      </c>
      <c r="J1936" s="94" t="s">
        <v>156</v>
      </c>
      <c r="K1936" s="102">
        <v>857651.5</v>
      </c>
      <c r="L1936" s="40" t="s">
        <v>157</v>
      </c>
      <c r="M1936" s="109">
        <v>0.915</v>
      </c>
      <c r="N1936" s="104">
        <f t="shared" ref="N1936:N1949" si="137">K1936*M1936</f>
        <v>784751.1225</v>
      </c>
      <c r="O1936" s="108">
        <v>45648</v>
      </c>
      <c r="P1936" s="106" t="s">
        <v>108</v>
      </c>
      <c r="Q1936" s="106" t="s">
        <v>2183</v>
      </c>
      <c r="R1936" s="95" t="s">
        <v>662</v>
      </c>
      <c r="S1936" s="95" t="s">
        <v>68</v>
      </c>
      <c r="T1936" s="95" t="s">
        <v>160</v>
      </c>
      <c r="U1936" s="95" t="s">
        <v>161</v>
      </c>
      <c r="V1936" s="121">
        <v>1000000</v>
      </c>
      <c r="W1936" s="121" t="s">
        <v>162</v>
      </c>
      <c r="X1936" s="120" t="s">
        <v>45</v>
      </c>
      <c r="Y1936" s="132" t="s">
        <v>43</v>
      </c>
      <c r="Z1936" s="91" t="s">
        <v>43</v>
      </c>
      <c r="AA1936" s="138" t="s">
        <v>163</v>
      </c>
      <c r="AB1936" s="133" t="s">
        <v>2762</v>
      </c>
      <c r="AC1936" s="134"/>
      <c r="AE1936" s="135"/>
      <c r="AF1936" s="135"/>
    </row>
    <row r="1937" s="69" customFormat="1" customHeight="1" spans="1:32">
      <c r="A1937" s="91" t="s">
        <v>4913</v>
      </c>
      <c r="B1937" s="91" t="s">
        <v>4694</v>
      </c>
      <c r="C1937" s="92">
        <v>45615</v>
      </c>
      <c r="D1937" s="93" t="s">
        <v>33</v>
      </c>
      <c r="E1937" s="91" t="s">
        <v>96</v>
      </c>
      <c r="F1937" s="94" t="s">
        <v>4914</v>
      </c>
      <c r="G1937" s="94" t="s">
        <v>4915</v>
      </c>
      <c r="H1937" s="94"/>
      <c r="I1937" s="94" t="s">
        <v>145</v>
      </c>
      <c r="J1937" s="94" t="s">
        <v>300</v>
      </c>
      <c r="K1937" s="102">
        <v>29337.4</v>
      </c>
      <c r="L1937" s="107" t="s">
        <v>1283</v>
      </c>
      <c r="M1937" s="103">
        <v>7.7421</v>
      </c>
      <c r="N1937" s="104">
        <f t="shared" si="137"/>
        <v>227133.08454</v>
      </c>
      <c r="O1937" s="105">
        <v>45638</v>
      </c>
      <c r="P1937" s="114" t="s">
        <v>323</v>
      </c>
      <c r="Q1937" s="106" t="s">
        <v>4916</v>
      </c>
      <c r="R1937" s="94" t="s">
        <v>1286</v>
      </c>
      <c r="S1937" s="122" t="s">
        <v>261</v>
      </c>
      <c r="T1937" s="122" t="s">
        <v>179</v>
      </c>
      <c r="U1937" s="122" t="s">
        <v>262</v>
      </c>
      <c r="V1937" s="123" t="s">
        <v>286</v>
      </c>
      <c r="W1937" s="124" t="s">
        <v>43</v>
      </c>
      <c r="X1937" s="120" t="s">
        <v>45</v>
      </c>
      <c r="Y1937" s="132" t="s">
        <v>43</v>
      </c>
      <c r="Z1937" s="91" t="s">
        <v>43</v>
      </c>
      <c r="AA1937" s="43" t="s">
        <v>163</v>
      </c>
      <c r="AB1937" s="133" t="s">
        <v>113</v>
      </c>
      <c r="AC1937" s="134" t="s">
        <v>73</v>
      </c>
      <c r="AE1937" s="145"/>
      <c r="AF1937" s="135"/>
    </row>
    <row r="1938" s="69" customFormat="1" customHeight="1" spans="1:32">
      <c r="A1938" s="91" t="s">
        <v>4260</v>
      </c>
      <c r="B1938" s="91" t="s">
        <v>4694</v>
      </c>
      <c r="C1938" s="92">
        <v>45615</v>
      </c>
      <c r="D1938" s="93" t="s">
        <v>49</v>
      </c>
      <c r="E1938" s="91" t="s">
        <v>142</v>
      </c>
      <c r="F1938" s="94" t="s">
        <v>4917</v>
      </c>
      <c r="G1938" s="94" t="s">
        <v>1745</v>
      </c>
      <c r="H1938" s="94"/>
      <c r="I1938" s="94" t="s">
        <v>258</v>
      </c>
      <c r="J1938" s="94" t="s">
        <v>150</v>
      </c>
      <c r="K1938" s="102">
        <v>162.68</v>
      </c>
      <c r="L1938" s="107" t="s">
        <v>39</v>
      </c>
      <c r="M1938" s="103">
        <v>7.1135</v>
      </c>
      <c r="N1938" s="104">
        <f t="shared" si="137"/>
        <v>1157.22418</v>
      </c>
      <c r="O1938" s="105">
        <v>45616</v>
      </c>
      <c r="P1938" s="106">
        <v>16802.37</v>
      </c>
      <c r="Q1938" s="106" t="s">
        <v>176</v>
      </c>
      <c r="R1938" s="94" t="s">
        <v>1746</v>
      </c>
      <c r="S1938" s="94" t="s">
        <v>93</v>
      </c>
      <c r="T1938" s="94" t="s">
        <v>199</v>
      </c>
      <c r="U1938" s="94" t="s">
        <v>43</v>
      </c>
      <c r="V1938" s="120">
        <v>100000</v>
      </c>
      <c r="W1938" s="91" t="s">
        <v>1747</v>
      </c>
      <c r="X1938" s="120" t="s">
        <v>45</v>
      </c>
      <c r="Y1938" s="132" t="s">
        <v>43</v>
      </c>
      <c r="Z1938" s="91" t="s">
        <v>43</v>
      </c>
      <c r="AA1938" s="43" t="s">
        <v>46</v>
      </c>
      <c r="AB1938" s="133" t="s">
        <v>47</v>
      </c>
      <c r="AC1938" s="134"/>
      <c r="AE1938" s="145"/>
      <c r="AF1938" s="135"/>
    </row>
    <row r="1939" s="69" customFormat="1" customHeight="1" spans="1:32">
      <c r="A1939" s="91" t="s">
        <v>4918</v>
      </c>
      <c r="B1939" s="91" t="s">
        <v>4694</v>
      </c>
      <c r="C1939" s="92">
        <v>45616</v>
      </c>
      <c r="D1939" s="93" t="s">
        <v>60</v>
      </c>
      <c r="E1939" s="91" t="s">
        <v>61</v>
      </c>
      <c r="F1939" s="94" t="s">
        <v>4919</v>
      </c>
      <c r="G1939" s="95" t="s">
        <v>1236</v>
      </c>
      <c r="H1939" s="95"/>
      <c r="I1939" s="95" t="s">
        <v>79</v>
      </c>
      <c r="J1939" s="95" t="s">
        <v>65</v>
      </c>
      <c r="K1939" s="102">
        <v>7014.15</v>
      </c>
      <c r="L1939" s="107" t="s">
        <v>39</v>
      </c>
      <c r="M1939" s="103">
        <v>7.1135</v>
      </c>
      <c r="N1939" s="104">
        <f t="shared" si="137"/>
        <v>49895.156025</v>
      </c>
      <c r="O1939" s="108">
        <v>45631</v>
      </c>
      <c r="P1939" s="114" t="s">
        <v>323</v>
      </c>
      <c r="Q1939" s="106" t="s">
        <v>4321</v>
      </c>
      <c r="R1939" s="94" t="s">
        <v>1263</v>
      </c>
      <c r="S1939" s="94" t="s">
        <v>93</v>
      </c>
      <c r="T1939" s="94" t="s">
        <v>43</v>
      </c>
      <c r="U1939" s="94" t="s">
        <v>43</v>
      </c>
      <c r="V1939" s="120">
        <v>100000</v>
      </c>
      <c r="W1939" s="91" t="s">
        <v>1264</v>
      </c>
      <c r="X1939" s="120" t="s">
        <v>45</v>
      </c>
      <c r="Y1939" s="132" t="s">
        <v>43</v>
      </c>
      <c r="Z1939" s="107" t="s">
        <v>43</v>
      </c>
      <c r="AA1939" s="138" t="s">
        <v>46</v>
      </c>
      <c r="AB1939" s="133" t="s">
        <v>113</v>
      </c>
      <c r="AC1939" s="136" t="s">
        <v>73</v>
      </c>
      <c r="AE1939" s="145"/>
      <c r="AF1939" s="135"/>
    </row>
    <row r="1940" s="69" customFormat="1" customHeight="1" spans="1:32">
      <c r="A1940" s="91" t="s">
        <v>4920</v>
      </c>
      <c r="B1940" s="91" t="s">
        <v>4694</v>
      </c>
      <c r="C1940" s="92">
        <v>45616</v>
      </c>
      <c r="D1940" s="93" t="s">
        <v>33</v>
      </c>
      <c r="E1940" s="91" t="s">
        <v>344</v>
      </c>
      <c r="F1940" s="94" t="s">
        <v>4921</v>
      </c>
      <c r="G1940" s="94" t="s">
        <v>1294</v>
      </c>
      <c r="H1940" s="94"/>
      <c r="I1940" s="94" t="s">
        <v>37</v>
      </c>
      <c r="J1940" s="94" t="s">
        <v>3243</v>
      </c>
      <c r="K1940" s="102">
        <v>346175</v>
      </c>
      <c r="L1940" s="40" t="s">
        <v>39</v>
      </c>
      <c r="M1940" s="103">
        <v>7.1135</v>
      </c>
      <c r="N1940" s="104">
        <f t="shared" si="137"/>
        <v>2462515.8625</v>
      </c>
      <c r="O1940" s="105">
        <v>45667</v>
      </c>
      <c r="P1940" s="106">
        <v>103852.5</v>
      </c>
      <c r="Q1940" s="106" t="s">
        <v>1369</v>
      </c>
      <c r="R1940" s="94" t="s">
        <v>1295</v>
      </c>
      <c r="S1940" s="94" t="s">
        <v>68</v>
      </c>
      <c r="T1940" s="94" t="s">
        <v>4922</v>
      </c>
      <c r="U1940" s="94" t="s">
        <v>43</v>
      </c>
      <c r="V1940" s="120">
        <v>1200000</v>
      </c>
      <c r="W1940" s="91" t="s">
        <v>1296</v>
      </c>
      <c r="X1940" s="120" t="s">
        <v>45</v>
      </c>
      <c r="Y1940" s="132" t="s">
        <v>43</v>
      </c>
      <c r="Z1940" s="91" t="s">
        <v>43</v>
      </c>
      <c r="AA1940" s="138" t="s">
        <v>46</v>
      </c>
      <c r="AB1940" s="133" t="s">
        <v>47</v>
      </c>
      <c r="AC1940" s="134"/>
      <c r="AE1940" s="135"/>
      <c r="AF1940" s="135"/>
    </row>
    <row r="1941" s="69" customFormat="1" customHeight="1" spans="1:32">
      <c r="A1941" s="91" t="s">
        <v>4918</v>
      </c>
      <c r="B1941" s="91" t="s">
        <v>4694</v>
      </c>
      <c r="C1941" s="92">
        <v>45616</v>
      </c>
      <c r="D1941" s="93" t="s">
        <v>60</v>
      </c>
      <c r="E1941" s="91" t="s">
        <v>61</v>
      </c>
      <c r="F1941" s="94" t="s">
        <v>4919</v>
      </c>
      <c r="G1941" s="95" t="s">
        <v>1236</v>
      </c>
      <c r="H1941" s="95"/>
      <c r="I1941" s="95" t="s">
        <v>79</v>
      </c>
      <c r="J1941" s="95" t="s">
        <v>65</v>
      </c>
      <c r="K1941" s="102">
        <v>4776.38</v>
      </c>
      <c r="L1941" s="107" t="s">
        <v>39</v>
      </c>
      <c r="M1941" s="103">
        <v>7.1135</v>
      </c>
      <c r="N1941" s="104">
        <f t="shared" si="137"/>
        <v>33976.77913</v>
      </c>
      <c r="O1941" s="108">
        <v>45651</v>
      </c>
      <c r="P1941" s="114" t="s">
        <v>323</v>
      </c>
      <c r="Q1941" s="106" t="s">
        <v>4633</v>
      </c>
      <c r="R1941" s="94" t="s">
        <v>1263</v>
      </c>
      <c r="S1941" s="94" t="s">
        <v>93</v>
      </c>
      <c r="T1941" s="94" t="s">
        <v>43</v>
      </c>
      <c r="U1941" s="94" t="s">
        <v>43</v>
      </c>
      <c r="V1941" s="120">
        <v>100000</v>
      </c>
      <c r="W1941" s="91" t="s">
        <v>1264</v>
      </c>
      <c r="X1941" s="120" t="s">
        <v>45</v>
      </c>
      <c r="Y1941" s="132" t="s">
        <v>43</v>
      </c>
      <c r="Z1941" s="107" t="s">
        <v>43</v>
      </c>
      <c r="AA1941" s="138" t="s">
        <v>46</v>
      </c>
      <c r="AB1941" s="133" t="s">
        <v>113</v>
      </c>
      <c r="AC1941" s="136" t="s">
        <v>73</v>
      </c>
      <c r="AE1941" s="145"/>
      <c r="AF1941" s="135"/>
    </row>
    <row r="1942" s="69" customFormat="1" customHeight="1" spans="1:32">
      <c r="A1942" s="91" t="s">
        <v>4865</v>
      </c>
      <c r="B1942" s="91" t="s">
        <v>4694</v>
      </c>
      <c r="C1942" s="92">
        <v>45616</v>
      </c>
      <c r="D1942" s="93" t="s">
        <v>60</v>
      </c>
      <c r="E1942" s="91" t="s">
        <v>61</v>
      </c>
      <c r="F1942" s="94" t="s">
        <v>4866</v>
      </c>
      <c r="G1942" s="94" t="s">
        <v>221</v>
      </c>
      <c r="H1942" s="94"/>
      <c r="I1942" s="94" t="s">
        <v>37</v>
      </c>
      <c r="J1942" s="94" t="s">
        <v>65</v>
      </c>
      <c r="K1942" s="102">
        <v>19084.58</v>
      </c>
      <c r="L1942" s="107" t="s">
        <v>39</v>
      </c>
      <c r="M1942" s="103">
        <v>7.1135</v>
      </c>
      <c r="N1942" s="104">
        <f t="shared" si="137"/>
        <v>135758.15983</v>
      </c>
      <c r="O1942" s="105">
        <v>45633</v>
      </c>
      <c r="P1942" s="114" t="s">
        <v>323</v>
      </c>
      <c r="Q1942" s="106" t="s">
        <v>4923</v>
      </c>
      <c r="R1942" s="94" t="s">
        <v>4258</v>
      </c>
      <c r="S1942" s="122" t="s">
        <v>261</v>
      </c>
      <c r="T1942" s="122" t="s">
        <v>350</v>
      </c>
      <c r="U1942" s="122" t="s">
        <v>262</v>
      </c>
      <c r="V1942" s="120" t="s">
        <v>70</v>
      </c>
      <c r="W1942" s="91" t="s">
        <v>4259</v>
      </c>
      <c r="X1942" s="120" t="s">
        <v>45</v>
      </c>
      <c r="Y1942" s="132" t="s">
        <v>43</v>
      </c>
      <c r="Z1942" s="107" t="s">
        <v>43</v>
      </c>
      <c r="AA1942" s="43" t="s">
        <v>46</v>
      </c>
      <c r="AB1942" s="133" t="s">
        <v>113</v>
      </c>
      <c r="AC1942" s="134" t="s">
        <v>73</v>
      </c>
      <c r="AE1942" s="145"/>
      <c r="AF1942" s="135"/>
    </row>
    <row r="1943" s="69" customFormat="1" customHeight="1" spans="1:31">
      <c r="A1943" s="91" t="s">
        <v>4714</v>
      </c>
      <c r="B1943" s="91" t="s">
        <v>4694</v>
      </c>
      <c r="C1943" s="92">
        <v>45616</v>
      </c>
      <c r="D1943" s="93" t="s">
        <v>49</v>
      </c>
      <c r="E1943" s="91" t="s">
        <v>153</v>
      </c>
      <c r="F1943" s="94" t="s">
        <v>4715</v>
      </c>
      <c r="G1943" s="94" t="s">
        <v>189</v>
      </c>
      <c r="H1943" s="94"/>
      <c r="I1943" s="94" t="s">
        <v>79</v>
      </c>
      <c r="J1943" s="94" t="s">
        <v>156</v>
      </c>
      <c r="K1943" s="102">
        <v>1050</v>
      </c>
      <c r="L1943" s="40" t="s">
        <v>157</v>
      </c>
      <c r="M1943" s="109">
        <v>0.915</v>
      </c>
      <c r="N1943" s="104">
        <f t="shared" si="137"/>
        <v>960.75</v>
      </c>
      <c r="O1943" s="105">
        <v>45625</v>
      </c>
      <c r="P1943" s="106" t="s">
        <v>108</v>
      </c>
      <c r="Q1943" s="106" t="s">
        <v>190</v>
      </c>
      <c r="R1943" s="94" t="s">
        <v>2745</v>
      </c>
      <c r="S1943" s="94" t="s">
        <v>192</v>
      </c>
      <c r="T1943" s="94" t="s">
        <v>43</v>
      </c>
      <c r="U1943" s="94" t="s">
        <v>43</v>
      </c>
      <c r="V1943" s="120" t="s">
        <v>193</v>
      </c>
      <c r="W1943" s="91" t="s">
        <v>43</v>
      </c>
      <c r="X1943" s="120" t="s">
        <v>45</v>
      </c>
      <c r="Y1943" s="132" t="s">
        <v>43</v>
      </c>
      <c r="Z1943" s="91" t="s">
        <v>43</v>
      </c>
      <c r="AA1943" s="138" t="s">
        <v>1805</v>
      </c>
      <c r="AB1943" s="133"/>
      <c r="AD1943" s="135"/>
      <c r="AE1943" s="135"/>
    </row>
    <row r="1944" s="69" customFormat="1" customHeight="1" spans="1:32">
      <c r="A1944" s="91" t="s">
        <v>4865</v>
      </c>
      <c r="B1944" s="91" t="s">
        <v>4694</v>
      </c>
      <c r="C1944" s="92">
        <v>45616</v>
      </c>
      <c r="D1944" s="93" t="s">
        <v>60</v>
      </c>
      <c r="E1944" s="91" t="s">
        <v>61</v>
      </c>
      <c r="F1944" s="94" t="s">
        <v>4866</v>
      </c>
      <c r="G1944" s="94" t="s">
        <v>221</v>
      </c>
      <c r="H1944" s="94"/>
      <c r="I1944" s="94" t="s">
        <v>37</v>
      </c>
      <c r="J1944" s="94" t="s">
        <v>65</v>
      </c>
      <c r="K1944" s="102">
        <v>3922.21</v>
      </c>
      <c r="L1944" s="107" t="s">
        <v>39</v>
      </c>
      <c r="M1944" s="103">
        <v>7.1135</v>
      </c>
      <c r="N1944" s="104">
        <f t="shared" si="137"/>
        <v>27900.640835</v>
      </c>
      <c r="O1944" s="105">
        <v>45634</v>
      </c>
      <c r="P1944" s="114" t="s">
        <v>323</v>
      </c>
      <c r="Q1944" s="106" t="s">
        <v>4923</v>
      </c>
      <c r="R1944" s="94" t="s">
        <v>4867</v>
      </c>
      <c r="S1944" s="122" t="s">
        <v>261</v>
      </c>
      <c r="T1944" s="122" t="s">
        <v>350</v>
      </c>
      <c r="U1944" s="122" t="s">
        <v>262</v>
      </c>
      <c r="V1944" s="120" t="s">
        <v>70</v>
      </c>
      <c r="W1944" s="91" t="s">
        <v>4868</v>
      </c>
      <c r="X1944" s="120" t="s">
        <v>45</v>
      </c>
      <c r="Y1944" s="132" t="s">
        <v>43</v>
      </c>
      <c r="Z1944" s="107" t="s">
        <v>43</v>
      </c>
      <c r="AA1944" s="43" t="s">
        <v>46</v>
      </c>
      <c r="AB1944" s="133" t="s">
        <v>113</v>
      </c>
      <c r="AC1944" s="134" t="s">
        <v>73</v>
      </c>
      <c r="AE1944" s="145"/>
      <c r="AF1944" s="135"/>
    </row>
    <row r="1945" s="69" customFormat="1" customHeight="1" spans="1:32">
      <c r="A1945" s="91" t="s">
        <v>4924</v>
      </c>
      <c r="B1945" s="91" t="s">
        <v>4694</v>
      </c>
      <c r="C1945" s="92">
        <v>45617</v>
      </c>
      <c r="D1945" s="93" t="s">
        <v>60</v>
      </c>
      <c r="E1945" s="91" t="s">
        <v>1840</v>
      </c>
      <c r="F1945" s="94" t="s">
        <v>4925</v>
      </c>
      <c r="G1945" s="94" t="s">
        <v>87</v>
      </c>
      <c r="H1945" s="94"/>
      <c r="I1945" s="94" t="s">
        <v>79</v>
      </c>
      <c r="J1945" s="94" t="s">
        <v>88</v>
      </c>
      <c r="K1945" s="102">
        <v>44260</v>
      </c>
      <c r="L1945" s="107" t="s">
        <v>89</v>
      </c>
      <c r="M1945" s="102">
        <v>1</v>
      </c>
      <c r="N1945" s="104">
        <f t="shared" si="137"/>
        <v>44260</v>
      </c>
      <c r="O1945" s="108">
        <v>45633</v>
      </c>
      <c r="P1945" s="114" t="s">
        <v>323</v>
      </c>
      <c r="Q1945" s="106" t="s">
        <v>3995</v>
      </c>
      <c r="R1945" s="95" t="s">
        <v>92</v>
      </c>
      <c r="S1945" s="122" t="s">
        <v>261</v>
      </c>
      <c r="T1945" s="122" t="s">
        <v>3587</v>
      </c>
      <c r="U1945" s="122" t="s">
        <v>262</v>
      </c>
      <c r="V1945" s="121">
        <v>200000</v>
      </c>
      <c r="W1945" s="120" t="s">
        <v>94</v>
      </c>
      <c r="X1945" s="120" t="s">
        <v>45</v>
      </c>
      <c r="Y1945" s="132" t="s">
        <v>43</v>
      </c>
      <c r="Z1945" s="91" t="s">
        <v>43</v>
      </c>
      <c r="AA1945" s="43" t="s">
        <v>46</v>
      </c>
      <c r="AB1945" s="133" t="s">
        <v>47</v>
      </c>
      <c r="AC1945" s="134"/>
      <c r="AD1945" s="69" t="s">
        <v>4926</v>
      </c>
      <c r="AE1945" s="145"/>
      <c r="AF1945" s="135"/>
    </row>
    <row r="1946" s="69" customFormat="1" customHeight="1" spans="1:32">
      <c r="A1946" s="91" t="s">
        <v>4924</v>
      </c>
      <c r="B1946" s="91" t="s">
        <v>4694</v>
      </c>
      <c r="C1946" s="92">
        <v>45617</v>
      </c>
      <c r="D1946" s="93" t="s">
        <v>60</v>
      </c>
      <c r="E1946" s="91" t="s">
        <v>1840</v>
      </c>
      <c r="F1946" s="94" t="s">
        <v>4925</v>
      </c>
      <c r="G1946" s="94" t="s">
        <v>87</v>
      </c>
      <c r="H1946" s="94"/>
      <c r="I1946" s="94" t="s">
        <v>79</v>
      </c>
      <c r="J1946" s="94" t="s">
        <v>88</v>
      </c>
      <c r="K1946" s="102">
        <v>1283.7</v>
      </c>
      <c r="L1946" s="107" t="s">
        <v>89</v>
      </c>
      <c r="M1946" s="102">
        <v>1</v>
      </c>
      <c r="N1946" s="104">
        <f t="shared" si="137"/>
        <v>1283.7</v>
      </c>
      <c r="O1946" s="108">
        <v>45633</v>
      </c>
      <c r="P1946" s="114" t="s">
        <v>323</v>
      </c>
      <c r="Q1946" s="106" t="s">
        <v>3995</v>
      </c>
      <c r="R1946" s="95" t="s">
        <v>92</v>
      </c>
      <c r="S1946" s="122" t="s">
        <v>261</v>
      </c>
      <c r="T1946" s="122" t="s">
        <v>3587</v>
      </c>
      <c r="U1946" s="122" t="s">
        <v>262</v>
      </c>
      <c r="V1946" s="121">
        <v>200000</v>
      </c>
      <c r="W1946" s="120" t="s">
        <v>94</v>
      </c>
      <c r="X1946" s="120" t="s">
        <v>45</v>
      </c>
      <c r="Y1946" s="132" t="s">
        <v>43</v>
      </c>
      <c r="Z1946" s="91" t="s">
        <v>43</v>
      </c>
      <c r="AA1946" s="43" t="s">
        <v>46</v>
      </c>
      <c r="AB1946" s="133" t="s">
        <v>47</v>
      </c>
      <c r="AC1946" s="134"/>
      <c r="AD1946" s="69" t="s">
        <v>4604</v>
      </c>
      <c r="AE1946" s="145"/>
      <c r="AF1946" s="135"/>
    </row>
    <row r="1947" s="69" customFormat="1" customHeight="1" spans="1:32">
      <c r="A1947" s="91" t="s">
        <v>4743</v>
      </c>
      <c r="B1947" s="91" t="s">
        <v>4694</v>
      </c>
      <c r="C1947" s="92">
        <v>45617</v>
      </c>
      <c r="D1947" s="93" t="s">
        <v>60</v>
      </c>
      <c r="E1947" s="91" t="s">
        <v>212</v>
      </c>
      <c r="F1947" s="94" t="s">
        <v>4744</v>
      </c>
      <c r="G1947" s="94" t="s">
        <v>214</v>
      </c>
      <c r="H1947" s="95"/>
      <c r="I1947" s="95" t="s">
        <v>53</v>
      </c>
      <c r="J1947" s="95" t="s">
        <v>88</v>
      </c>
      <c r="K1947" s="102">
        <v>30593</v>
      </c>
      <c r="L1947" s="107" t="s">
        <v>39</v>
      </c>
      <c r="M1947" s="103">
        <v>7.1135</v>
      </c>
      <c r="N1947" s="104">
        <f t="shared" si="137"/>
        <v>217623.3055</v>
      </c>
      <c r="O1947" s="108" t="s">
        <v>4927</v>
      </c>
      <c r="P1947" s="110" t="s">
        <v>108</v>
      </c>
      <c r="Q1947" s="110" t="s">
        <v>215</v>
      </c>
      <c r="R1947" s="95" t="s">
        <v>216</v>
      </c>
      <c r="S1947" s="94" t="s">
        <v>93</v>
      </c>
      <c r="T1947" s="94" t="s">
        <v>43</v>
      </c>
      <c r="U1947" s="94" t="s">
        <v>43</v>
      </c>
      <c r="V1947" s="121">
        <v>150000</v>
      </c>
      <c r="W1947" s="91" t="s">
        <v>217</v>
      </c>
      <c r="X1947" s="120" t="s">
        <v>45</v>
      </c>
      <c r="Y1947" s="132" t="s">
        <v>43</v>
      </c>
      <c r="Z1947" s="91" t="s">
        <v>43</v>
      </c>
      <c r="AA1947" s="55" t="s">
        <v>46</v>
      </c>
      <c r="AB1947" s="133" t="s">
        <v>72</v>
      </c>
      <c r="AC1947" s="136" t="s">
        <v>73</v>
      </c>
      <c r="AE1947" s="135"/>
      <c r="AF1947" s="135"/>
    </row>
    <row r="1948" s="69" customFormat="1" customHeight="1" spans="1:32">
      <c r="A1948" s="91" t="s">
        <v>4722</v>
      </c>
      <c r="B1948" s="91" t="s">
        <v>4694</v>
      </c>
      <c r="C1948" s="92">
        <v>45617</v>
      </c>
      <c r="D1948" s="93" t="s">
        <v>60</v>
      </c>
      <c r="E1948" s="91" t="s">
        <v>212</v>
      </c>
      <c r="F1948" s="94" t="s">
        <v>4770</v>
      </c>
      <c r="G1948" s="94" t="s">
        <v>249</v>
      </c>
      <c r="H1948" s="94"/>
      <c r="I1948" s="94" t="s">
        <v>53</v>
      </c>
      <c r="J1948" s="94" t="s">
        <v>88</v>
      </c>
      <c r="K1948" s="102">
        <v>11324.6</v>
      </c>
      <c r="L1948" s="107" t="s">
        <v>39</v>
      </c>
      <c r="M1948" s="103">
        <v>7.1135</v>
      </c>
      <c r="N1948" s="104">
        <f t="shared" si="137"/>
        <v>80557.5421</v>
      </c>
      <c r="O1948" s="105">
        <v>45628</v>
      </c>
      <c r="P1948" s="106">
        <v>14264.83</v>
      </c>
      <c r="Q1948" s="106" t="s">
        <v>4928</v>
      </c>
      <c r="R1948" s="94" t="s">
        <v>251</v>
      </c>
      <c r="S1948" s="94" t="s">
        <v>57</v>
      </c>
      <c r="T1948" s="94" t="s">
        <v>252</v>
      </c>
      <c r="U1948" s="94" t="s">
        <v>43</v>
      </c>
      <c r="V1948" s="120" t="s">
        <v>70</v>
      </c>
      <c r="W1948" s="91" t="s">
        <v>253</v>
      </c>
      <c r="X1948" s="120" t="s">
        <v>45</v>
      </c>
      <c r="Y1948" s="132" t="s">
        <v>43</v>
      </c>
      <c r="Z1948" s="40" t="s">
        <v>43</v>
      </c>
      <c r="AA1948" s="43" t="s">
        <v>46</v>
      </c>
      <c r="AB1948" s="133" t="s">
        <v>254</v>
      </c>
      <c r="AC1948" s="134" t="s">
        <v>73</v>
      </c>
      <c r="AE1948" s="145"/>
      <c r="AF1948" s="135"/>
    </row>
    <row r="1949" s="69" customFormat="1" customHeight="1" spans="1:32">
      <c r="A1949" s="91" t="s">
        <v>4784</v>
      </c>
      <c r="B1949" s="91" t="s">
        <v>4694</v>
      </c>
      <c r="C1949" s="92">
        <v>45617</v>
      </c>
      <c r="D1949" s="93" t="s">
        <v>60</v>
      </c>
      <c r="E1949" s="91" t="s">
        <v>212</v>
      </c>
      <c r="F1949" s="94" t="s">
        <v>4785</v>
      </c>
      <c r="G1949" s="94" t="s">
        <v>1228</v>
      </c>
      <c r="H1949" s="94"/>
      <c r="I1949" s="94" t="s">
        <v>79</v>
      </c>
      <c r="J1949" s="94" t="s">
        <v>268</v>
      </c>
      <c r="K1949" s="102">
        <v>1970.04</v>
      </c>
      <c r="L1949" s="40" t="s">
        <v>39</v>
      </c>
      <c r="M1949" s="103">
        <v>7.1135</v>
      </c>
      <c r="N1949" s="104">
        <f t="shared" si="137"/>
        <v>14013.87954</v>
      </c>
      <c r="O1949" s="105">
        <v>45628</v>
      </c>
      <c r="P1949" s="106">
        <f>3000+29385.29</f>
        <v>32385.29</v>
      </c>
      <c r="Q1949" s="106" t="s">
        <v>40</v>
      </c>
      <c r="R1949" s="94" t="s">
        <v>483</v>
      </c>
      <c r="S1949" s="94" t="s">
        <v>42</v>
      </c>
      <c r="T1949" s="94" t="s">
        <v>43</v>
      </c>
      <c r="U1949" s="94" t="s">
        <v>43</v>
      </c>
      <c r="V1949" s="120" t="s">
        <v>44</v>
      </c>
      <c r="W1949" s="120" t="s">
        <v>43</v>
      </c>
      <c r="X1949" s="120" t="s">
        <v>45</v>
      </c>
      <c r="Y1949" s="132" t="s">
        <v>43</v>
      </c>
      <c r="Z1949" s="40" t="s">
        <v>43</v>
      </c>
      <c r="AA1949" s="43" t="s">
        <v>46</v>
      </c>
      <c r="AB1949" s="133" t="s">
        <v>135</v>
      </c>
      <c r="AC1949" s="134"/>
      <c r="AE1949" s="145"/>
      <c r="AF1949" s="135"/>
    </row>
    <row r="1950" s="69" customFormat="1" customHeight="1" spans="1:32">
      <c r="A1950" s="91" t="s">
        <v>4929</v>
      </c>
      <c r="B1950" s="91" t="s">
        <v>4694</v>
      </c>
      <c r="C1950" s="92">
        <v>45617</v>
      </c>
      <c r="D1950" s="93" t="s">
        <v>49</v>
      </c>
      <c r="E1950" s="91" t="s">
        <v>311</v>
      </c>
      <c r="F1950" s="94" t="s">
        <v>4930</v>
      </c>
      <c r="G1950" s="94" t="s">
        <v>1700</v>
      </c>
      <c r="H1950" s="94"/>
      <c r="I1950" s="94" t="s">
        <v>53</v>
      </c>
      <c r="J1950" s="94" t="s">
        <v>516</v>
      </c>
      <c r="K1950" s="102">
        <v>13990</v>
      </c>
      <c r="L1950" s="107" t="s">
        <v>39</v>
      </c>
      <c r="M1950" s="103">
        <v>7.1135</v>
      </c>
      <c r="N1950" s="104">
        <f t="shared" ref="N1950:N1967" si="138">K1950*M1950</f>
        <v>99517.865</v>
      </c>
      <c r="O1950" s="105">
        <v>45646</v>
      </c>
      <c r="P1950" s="106">
        <v>4000</v>
      </c>
      <c r="Q1950" s="106" t="s">
        <v>1701</v>
      </c>
      <c r="R1950" s="94" t="s">
        <v>1702</v>
      </c>
      <c r="S1950" s="94" t="s">
        <v>68</v>
      </c>
      <c r="T1950" s="94" t="s">
        <v>1703</v>
      </c>
      <c r="U1950" s="94" t="s">
        <v>43</v>
      </c>
      <c r="V1950" s="120">
        <v>100000</v>
      </c>
      <c r="W1950" s="91" t="s">
        <v>1704</v>
      </c>
      <c r="X1950" s="120" t="s">
        <v>45</v>
      </c>
      <c r="Y1950" s="132" t="s">
        <v>43</v>
      </c>
      <c r="Z1950" s="40" t="s">
        <v>43</v>
      </c>
      <c r="AA1950" s="138" t="s">
        <v>46</v>
      </c>
      <c r="AB1950" s="133" t="s">
        <v>47</v>
      </c>
      <c r="AC1950" s="134"/>
      <c r="AE1950" s="145"/>
      <c r="AF1950" s="135"/>
    </row>
    <row r="1951" s="69" customFormat="1" customHeight="1" spans="1:32">
      <c r="A1951" s="91" t="s">
        <v>4786</v>
      </c>
      <c r="B1951" s="91" t="s">
        <v>4694</v>
      </c>
      <c r="C1951" s="92">
        <v>45617</v>
      </c>
      <c r="D1951" s="93" t="s">
        <v>60</v>
      </c>
      <c r="E1951" s="91" t="s">
        <v>2238</v>
      </c>
      <c r="F1951" s="94" t="s">
        <v>4787</v>
      </c>
      <c r="G1951" s="94" t="s">
        <v>464</v>
      </c>
      <c r="H1951" s="94"/>
      <c r="I1951" s="94" t="s">
        <v>37</v>
      </c>
      <c r="J1951" s="94" t="s">
        <v>204</v>
      </c>
      <c r="K1951" s="102">
        <v>2920</v>
      </c>
      <c r="L1951" s="91" t="s">
        <v>205</v>
      </c>
      <c r="M1951" s="109">
        <v>5.4376</v>
      </c>
      <c r="N1951" s="104">
        <f t="shared" si="138"/>
        <v>15877.792</v>
      </c>
      <c r="O1951" s="105">
        <v>45628</v>
      </c>
      <c r="P1951" s="106" t="s">
        <v>108</v>
      </c>
      <c r="Q1951" s="106" t="s">
        <v>231</v>
      </c>
      <c r="R1951" s="94" t="s">
        <v>3586</v>
      </c>
      <c r="S1951" s="122" t="s">
        <v>261</v>
      </c>
      <c r="T1951" s="122" t="s">
        <v>179</v>
      </c>
      <c r="U1951" s="122" t="s">
        <v>262</v>
      </c>
      <c r="V1951" s="120" t="s">
        <v>70</v>
      </c>
      <c r="W1951" s="91" t="s">
        <v>3588</v>
      </c>
      <c r="X1951" s="120" t="s">
        <v>45</v>
      </c>
      <c r="Y1951" s="132" t="s">
        <v>43</v>
      </c>
      <c r="Z1951" s="107" t="s">
        <v>43</v>
      </c>
      <c r="AA1951" s="43" t="s">
        <v>46</v>
      </c>
      <c r="AB1951" s="133" t="s">
        <v>2243</v>
      </c>
      <c r="AC1951" s="134" t="s">
        <v>73</v>
      </c>
      <c r="AD1951" s="69" t="s">
        <v>3589</v>
      </c>
      <c r="AE1951" s="145"/>
      <c r="AF1951" s="135"/>
    </row>
    <row r="1952" s="69" customFormat="1" customHeight="1" spans="1:32">
      <c r="A1952" s="91" t="s">
        <v>4832</v>
      </c>
      <c r="B1952" s="91" t="s">
        <v>4694</v>
      </c>
      <c r="C1952" s="92">
        <v>45617</v>
      </c>
      <c r="D1952" s="93" t="s">
        <v>49</v>
      </c>
      <c r="E1952" s="91" t="s">
        <v>153</v>
      </c>
      <c r="F1952" s="94" t="s">
        <v>4769</v>
      </c>
      <c r="G1952" s="94" t="s">
        <v>155</v>
      </c>
      <c r="H1952" s="94"/>
      <c r="I1952" s="94" t="s">
        <v>79</v>
      </c>
      <c r="J1952" s="94" t="s">
        <v>156</v>
      </c>
      <c r="K1952" s="102">
        <v>23620</v>
      </c>
      <c r="L1952" s="40" t="s">
        <v>157</v>
      </c>
      <c r="M1952" s="109">
        <v>0.915</v>
      </c>
      <c r="N1952" s="104">
        <f t="shared" si="138"/>
        <v>21612.3</v>
      </c>
      <c r="O1952" s="108" t="s">
        <v>4931</v>
      </c>
      <c r="P1952" s="106" t="s">
        <v>108</v>
      </c>
      <c r="Q1952" s="106" t="s">
        <v>2183</v>
      </c>
      <c r="R1952" s="95" t="s">
        <v>360</v>
      </c>
      <c r="S1952" s="95" t="s">
        <v>68</v>
      </c>
      <c r="T1952" s="95" t="s">
        <v>160</v>
      </c>
      <c r="U1952" s="95" t="s">
        <v>161</v>
      </c>
      <c r="V1952" s="121">
        <v>1000000</v>
      </c>
      <c r="W1952" s="121" t="s">
        <v>162</v>
      </c>
      <c r="X1952" s="120" t="s">
        <v>45</v>
      </c>
      <c r="Y1952" s="132" t="s">
        <v>43</v>
      </c>
      <c r="Z1952" s="91" t="s">
        <v>43</v>
      </c>
      <c r="AA1952" s="138" t="s">
        <v>163</v>
      </c>
      <c r="AB1952" s="133" t="s">
        <v>2762</v>
      </c>
      <c r="AC1952" s="134"/>
      <c r="AE1952" s="135"/>
      <c r="AF1952" s="135"/>
    </row>
    <row r="1953" s="69" customFormat="1" customHeight="1" spans="1:32">
      <c r="A1953" s="91" t="s">
        <v>4932</v>
      </c>
      <c r="B1953" s="91" t="s">
        <v>4694</v>
      </c>
      <c r="C1953" s="92">
        <v>45617</v>
      </c>
      <c r="D1953" s="93" t="s">
        <v>33</v>
      </c>
      <c r="E1953" s="91" t="s">
        <v>96</v>
      </c>
      <c r="F1953" s="94" t="s">
        <v>4933</v>
      </c>
      <c r="G1953" s="94" t="s">
        <v>4934</v>
      </c>
      <c r="H1953" s="94"/>
      <c r="I1953" s="94" t="s">
        <v>258</v>
      </c>
      <c r="J1953" s="94" t="s">
        <v>4935</v>
      </c>
      <c r="K1953" s="102">
        <v>41225.29</v>
      </c>
      <c r="L1953" s="107" t="s">
        <v>39</v>
      </c>
      <c r="M1953" s="103">
        <v>7.1135</v>
      </c>
      <c r="N1953" s="104">
        <f t="shared" si="138"/>
        <v>293256.100415</v>
      </c>
      <c r="O1953" s="105" t="s">
        <v>4936</v>
      </c>
      <c r="P1953" s="106">
        <v>12367.59</v>
      </c>
      <c r="Q1953" s="106" t="s">
        <v>4937</v>
      </c>
      <c r="R1953" s="94" t="s">
        <v>4934</v>
      </c>
      <c r="S1953" s="94" t="s">
        <v>57</v>
      </c>
      <c r="T1953" s="94" t="s">
        <v>43</v>
      </c>
      <c r="U1953" s="94" t="s">
        <v>43</v>
      </c>
      <c r="V1953" s="120" t="s">
        <v>58</v>
      </c>
      <c r="W1953" s="91" t="s">
        <v>43</v>
      </c>
      <c r="X1953" s="120" t="s">
        <v>4938</v>
      </c>
      <c r="Y1953" s="132">
        <v>1</v>
      </c>
      <c r="Z1953" s="91" t="s">
        <v>289</v>
      </c>
      <c r="AA1953" s="43" t="s">
        <v>46</v>
      </c>
      <c r="AB1953" s="133" t="s">
        <v>1937</v>
      </c>
      <c r="AC1953" s="134"/>
      <c r="AE1953" s="145"/>
      <c r="AF1953" s="135"/>
    </row>
    <row r="1954" s="69" customFormat="1" customHeight="1" spans="1:32">
      <c r="A1954" s="91" t="s">
        <v>4939</v>
      </c>
      <c r="B1954" s="91" t="s">
        <v>4694</v>
      </c>
      <c r="C1954" s="92">
        <v>45617</v>
      </c>
      <c r="D1954" s="93" t="s">
        <v>33</v>
      </c>
      <c r="E1954" s="91" t="s">
        <v>96</v>
      </c>
      <c r="F1954" s="94" t="s">
        <v>4940</v>
      </c>
      <c r="G1954" s="94" t="s">
        <v>1037</v>
      </c>
      <c r="H1954" s="94"/>
      <c r="I1954" s="94" t="s">
        <v>79</v>
      </c>
      <c r="J1954" s="94" t="s">
        <v>791</v>
      </c>
      <c r="K1954" s="102">
        <v>19539</v>
      </c>
      <c r="L1954" s="40" t="s">
        <v>39</v>
      </c>
      <c r="M1954" s="103">
        <v>7.1135</v>
      </c>
      <c r="N1954" s="104">
        <f t="shared" si="138"/>
        <v>138990.6765</v>
      </c>
      <c r="O1954" s="105">
        <v>45641</v>
      </c>
      <c r="P1954" s="106">
        <v>7814.49</v>
      </c>
      <c r="Q1954" s="106" t="s">
        <v>4937</v>
      </c>
      <c r="R1954" s="94" t="s">
        <v>1040</v>
      </c>
      <c r="S1954" s="94" t="s">
        <v>93</v>
      </c>
      <c r="T1954" s="94" t="s">
        <v>43</v>
      </c>
      <c r="U1954" s="94" t="s">
        <v>43</v>
      </c>
      <c r="V1954" s="120" t="s">
        <v>70</v>
      </c>
      <c r="W1954" s="91" t="s">
        <v>1041</v>
      </c>
      <c r="X1954" s="120" t="s">
        <v>45</v>
      </c>
      <c r="Y1954" s="132" t="s">
        <v>43</v>
      </c>
      <c r="Z1954" s="91" t="s">
        <v>43</v>
      </c>
      <c r="AA1954" s="138" t="s">
        <v>46</v>
      </c>
      <c r="AB1954" s="133" t="s">
        <v>47</v>
      </c>
      <c r="AC1954" s="134"/>
      <c r="AE1954" s="145"/>
      <c r="AF1954" s="135"/>
    </row>
    <row r="1955" s="69" customFormat="1" customHeight="1" spans="1:32">
      <c r="A1955" s="91" t="s">
        <v>4941</v>
      </c>
      <c r="B1955" s="91" t="s">
        <v>4694</v>
      </c>
      <c r="C1955" s="92">
        <v>45617</v>
      </c>
      <c r="D1955" s="93" t="s">
        <v>33</v>
      </c>
      <c r="E1955" s="91" t="s">
        <v>96</v>
      </c>
      <c r="F1955" s="94" t="s">
        <v>4942</v>
      </c>
      <c r="G1955" s="94" t="s">
        <v>3505</v>
      </c>
      <c r="H1955" s="94"/>
      <c r="I1955" s="94" t="s">
        <v>37</v>
      </c>
      <c r="J1955" s="94" t="s">
        <v>791</v>
      </c>
      <c r="K1955" s="102">
        <v>8490</v>
      </c>
      <c r="L1955" s="40" t="s">
        <v>39</v>
      </c>
      <c r="M1955" s="103">
        <v>7.1135</v>
      </c>
      <c r="N1955" s="104">
        <f t="shared" si="138"/>
        <v>60393.615</v>
      </c>
      <c r="O1955" s="105">
        <v>45622</v>
      </c>
      <c r="P1955" s="114" t="s">
        <v>323</v>
      </c>
      <c r="Q1955" s="106" t="s">
        <v>40</v>
      </c>
      <c r="R1955" s="94" t="s">
        <v>3508</v>
      </c>
      <c r="S1955" s="122" t="s">
        <v>261</v>
      </c>
      <c r="T1955" s="122" t="s">
        <v>179</v>
      </c>
      <c r="U1955" s="122" t="s">
        <v>262</v>
      </c>
      <c r="V1955" s="123" t="s">
        <v>286</v>
      </c>
      <c r="W1955" s="124" t="s">
        <v>43</v>
      </c>
      <c r="X1955" s="120" t="s">
        <v>45</v>
      </c>
      <c r="Y1955" s="132" t="s">
        <v>43</v>
      </c>
      <c r="Z1955" s="91" t="s">
        <v>43</v>
      </c>
      <c r="AA1955" s="138" t="s">
        <v>46</v>
      </c>
      <c r="AB1955" s="133" t="s">
        <v>72</v>
      </c>
      <c r="AC1955" s="134" t="s">
        <v>73</v>
      </c>
      <c r="AE1955" s="145"/>
      <c r="AF1955" s="135"/>
    </row>
    <row r="1956" s="69" customFormat="1" customHeight="1" spans="1:32">
      <c r="A1956" s="91" t="s">
        <v>4832</v>
      </c>
      <c r="B1956" s="91" t="s">
        <v>4694</v>
      </c>
      <c r="C1956" s="92">
        <v>45617</v>
      </c>
      <c r="D1956" s="93" t="s">
        <v>49</v>
      </c>
      <c r="E1956" s="91" t="s">
        <v>153</v>
      </c>
      <c r="F1956" s="94" t="s">
        <v>4769</v>
      </c>
      <c r="G1956" s="94" t="s">
        <v>155</v>
      </c>
      <c r="H1956" s="94"/>
      <c r="I1956" s="94" t="s">
        <v>79</v>
      </c>
      <c r="J1956" s="94" t="s">
        <v>156</v>
      </c>
      <c r="K1956" s="102">
        <v>3846</v>
      </c>
      <c r="L1956" s="40" t="s">
        <v>157</v>
      </c>
      <c r="M1956" s="109">
        <v>0.915</v>
      </c>
      <c r="N1956" s="104">
        <f t="shared" si="138"/>
        <v>3519.09</v>
      </c>
      <c r="O1956" s="108">
        <v>45636</v>
      </c>
      <c r="P1956" s="106" t="s">
        <v>108</v>
      </c>
      <c r="Q1956" s="106" t="s">
        <v>2183</v>
      </c>
      <c r="R1956" s="95" t="s">
        <v>814</v>
      </c>
      <c r="S1956" s="95" t="s">
        <v>68</v>
      </c>
      <c r="T1956" s="95" t="s">
        <v>160</v>
      </c>
      <c r="U1956" s="95" t="s">
        <v>161</v>
      </c>
      <c r="V1956" s="121">
        <v>1000000</v>
      </c>
      <c r="W1956" s="121" t="s">
        <v>162</v>
      </c>
      <c r="X1956" s="120" t="s">
        <v>45</v>
      </c>
      <c r="Y1956" s="132" t="s">
        <v>43</v>
      </c>
      <c r="Z1956" s="91" t="s">
        <v>43</v>
      </c>
      <c r="AA1956" s="138" t="s">
        <v>163</v>
      </c>
      <c r="AB1956" s="133" t="s">
        <v>2762</v>
      </c>
      <c r="AC1956" s="134"/>
      <c r="AE1956" s="135"/>
      <c r="AF1956" s="135"/>
    </row>
    <row r="1957" s="69" customFormat="1" customHeight="1" spans="1:32">
      <c r="A1957" s="91" t="s">
        <v>4943</v>
      </c>
      <c r="B1957" s="91" t="s">
        <v>4694</v>
      </c>
      <c r="C1957" s="92">
        <v>45618</v>
      </c>
      <c r="D1957" s="93" t="s">
        <v>60</v>
      </c>
      <c r="E1957" s="91" t="s">
        <v>115</v>
      </c>
      <c r="F1957" s="94" t="s">
        <v>4944</v>
      </c>
      <c r="G1957" s="94" t="s">
        <v>738</v>
      </c>
      <c r="H1957" s="94"/>
      <c r="I1957" s="94" t="s">
        <v>79</v>
      </c>
      <c r="J1957" s="94" t="s">
        <v>682</v>
      </c>
      <c r="K1957" s="102">
        <v>11601.1</v>
      </c>
      <c r="L1957" s="107" t="s">
        <v>39</v>
      </c>
      <c r="M1957" s="103">
        <v>7.1135</v>
      </c>
      <c r="N1957" s="104">
        <f t="shared" si="138"/>
        <v>82524.42485</v>
      </c>
      <c r="O1957" s="105">
        <v>45649</v>
      </c>
      <c r="P1957" s="114" t="s">
        <v>323</v>
      </c>
      <c r="Q1957" s="106" t="s">
        <v>4163</v>
      </c>
      <c r="R1957" s="94" t="s">
        <v>739</v>
      </c>
      <c r="S1957" s="94" t="s">
        <v>57</v>
      </c>
      <c r="T1957" s="94" t="s">
        <v>43</v>
      </c>
      <c r="U1957" s="94" t="s">
        <v>43</v>
      </c>
      <c r="V1957" s="120" t="s">
        <v>58</v>
      </c>
      <c r="W1957" s="91" t="s">
        <v>43</v>
      </c>
      <c r="X1957" s="120" t="s">
        <v>45</v>
      </c>
      <c r="Y1957" s="132" t="s">
        <v>43</v>
      </c>
      <c r="Z1957" s="91" t="s">
        <v>43</v>
      </c>
      <c r="AA1957" s="138" t="s">
        <v>46</v>
      </c>
      <c r="AB1957" s="133" t="s">
        <v>47</v>
      </c>
      <c r="AC1957" s="134"/>
      <c r="AE1957" s="145"/>
      <c r="AF1957" s="135"/>
    </row>
    <row r="1958" s="69" customFormat="1" customHeight="1" spans="1:32">
      <c r="A1958" s="91" t="s">
        <v>4924</v>
      </c>
      <c r="B1958" s="91" t="s">
        <v>4694</v>
      </c>
      <c r="C1958" s="92">
        <v>45618</v>
      </c>
      <c r="D1958" s="93" t="s">
        <v>60</v>
      </c>
      <c r="E1958" s="91" t="s">
        <v>1840</v>
      </c>
      <c r="F1958" s="94" t="s">
        <v>4925</v>
      </c>
      <c r="G1958" s="94" t="s">
        <v>87</v>
      </c>
      <c r="H1958" s="94"/>
      <c r="I1958" s="94" t="s">
        <v>79</v>
      </c>
      <c r="J1958" s="94" t="s">
        <v>88</v>
      </c>
      <c r="K1958" s="102">
        <v>9185</v>
      </c>
      <c r="L1958" s="107" t="s">
        <v>89</v>
      </c>
      <c r="M1958" s="102">
        <v>1</v>
      </c>
      <c r="N1958" s="104">
        <f t="shared" si="138"/>
        <v>9185</v>
      </c>
      <c r="O1958" s="108">
        <v>45633</v>
      </c>
      <c r="P1958" s="114" t="s">
        <v>323</v>
      </c>
      <c r="Q1958" s="106" t="s">
        <v>3995</v>
      </c>
      <c r="R1958" s="95" t="s">
        <v>92</v>
      </c>
      <c r="S1958" s="122" t="s">
        <v>261</v>
      </c>
      <c r="T1958" s="122" t="s">
        <v>3587</v>
      </c>
      <c r="U1958" s="122" t="s">
        <v>262</v>
      </c>
      <c r="V1958" s="121">
        <v>200000</v>
      </c>
      <c r="W1958" s="120" t="s">
        <v>94</v>
      </c>
      <c r="X1958" s="120" t="s">
        <v>45</v>
      </c>
      <c r="Y1958" s="132" t="s">
        <v>43</v>
      </c>
      <c r="Z1958" s="91" t="s">
        <v>43</v>
      </c>
      <c r="AA1958" s="43" t="s">
        <v>46</v>
      </c>
      <c r="AB1958" s="133" t="s">
        <v>47</v>
      </c>
      <c r="AC1958" s="134"/>
      <c r="AD1958" s="69" t="s">
        <v>4945</v>
      </c>
      <c r="AE1958" s="145"/>
      <c r="AF1958" s="135"/>
    </row>
    <row r="1959" s="69" customFormat="1" customHeight="1" spans="1:32">
      <c r="A1959" s="91" t="s">
        <v>4902</v>
      </c>
      <c r="B1959" s="91" t="s">
        <v>4694</v>
      </c>
      <c r="C1959" s="92">
        <v>45618</v>
      </c>
      <c r="D1959" s="93" t="s">
        <v>60</v>
      </c>
      <c r="E1959" s="91" t="s">
        <v>212</v>
      </c>
      <c r="F1959" s="94" t="s">
        <v>4744</v>
      </c>
      <c r="G1959" s="94" t="s">
        <v>214</v>
      </c>
      <c r="H1959" s="95"/>
      <c r="I1959" s="95" t="s">
        <v>53</v>
      </c>
      <c r="J1959" s="95" t="s">
        <v>88</v>
      </c>
      <c r="K1959" s="102">
        <v>2910</v>
      </c>
      <c r="L1959" s="107" t="s">
        <v>39</v>
      </c>
      <c r="M1959" s="103">
        <v>7.1135</v>
      </c>
      <c r="N1959" s="104">
        <f t="shared" si="138"/>
        <v>20700.285</v>
      </c>
      <c r="O1959" s="108">
        <v>45645</v>
      </c>
      <c r="P1959" s="110" t="s">
        <v>108</v>
      </c>
      <c r="Q1959" s="110" t="s">
        <v>215</v>
      </c>
      <c r="R1959" s="95" t="s">
        <v>216</v>
      </c>
      <c r="S1959" s="94" t="s">
        <v>93</v>
      </c>
      <c r="T1959" s="94" t="s">
        <v>43</v>
      </c>
      <c r="U1959" s="94" t="s">
        <v>43</v>
      </c>
      <c r="V1959" s="121">
        <v>150000</v>
      </c>
      <c r="W1959" s="91" t="s">
        <v>217</v>
      </c>
      <c r="X1959" s="120" t="s">
        <v>45</v>
      </c>
      <c r="Y1959" s="132" t="s">
        <v>43</v>
      </c>
      <c r="Z1959" s="91" t="s">
        <v>43</v>
      </c>
      <c r="AA1959" s="55" t="s">
        <v>46</v>
      </c>
      <c r="AB1959" s="133" t="s">
        <v>72</v>
      </c>
      <c r="AC1959" s="136" t="s">
        <v>73</v>
      </c>
      <c r="AE1959" s="135"/>
      <c r="AF1959" s="135"/>
    </row>
    <row r="1960" s="69" customFormat="1" customHeight="1" spans="1:32">
      <c r="A1960" s="91" t="s">
        <v>4924</v>
      </c>
      <c r="B1960" s="91" t="s">
        <v>4694</v>
      </c>
      <c r="C1960" s="92">
        <v>45618</v>
      </c>
      <c r="D1960" s="93" t="s">
        <v>60</v>
      </c>
      <c r="E1960" s="91" t="s">
        <v>1840</v>
      </c>
      <c r="F1960" s="94" t="s">
        <v>4925</v>
      </c>
      <c r="G1960" s="94" t="s">
        <v>87</v>
      </c>
      <c r="H1960" s="94"/>
      <c r="I1960" s="94" t="s">
        <v>79</v>
      </c>
      <c r="J1960" s="94" t="s">
        <v>88</v>
      </c>
      <c r="K1960" s="102">
        <v>21498</v>
      </c>
      <c r="L1960" s="107" t="s">
        <v>89</v>
      </c>
      <c r="M1960" s="102">
        <v>1</v>
      </c>
      <c r="N1960" s="104">
        <f t="shared" si="138"/>
        <v>21498</v>
      </c>
      <c r="O1960" s="108">
        <v>45633</v>
      </c>
      <c r="P1960" s="106" t="s">
        <v>4565</v>
      </c>
      <c r="Q1960" s="106" t="s">
        <v>3418</v>
      </c>
      <c r="R1960" s="95" t="s">
        <v>92</v>
      </c>
      <c r="S1960" s="94" t="s">
        <v>93</v>
      </c>
      <c r="T1960" s="94" t="s">
        <v>43</v>
      </c>
      <c r="U1960" s="94" t="s">
        <v>43</v>
      </c>
      <c r="V1960" s="121">
        <v>200000</v>
      </c>
      <c r="W1960" s="120" t="s">
        <v>94</v>
      </c>
      <c r="X1960" s="120" t="s">
        <v>4946</v>
      </c>
      <c r="Y1960" s="132">
        <v>1</v>
      </c>
      <c r="Z1960" s="91" t="s">
        <v>246</v>
      </c>
      <c r="AA1960" s="43" t="s">
        <v>46</v>
      </c>
      <c r="AB1960" s="133" t="s">
        <v>47</v>
      </c>
      <c r="AC1960" s="134"/>
      <c r="AD1960" s="69" t="s">
        <v>2098</v>
      </c>
      <c r="AE1960" s="145"/>
      <c r="AF1960" s="135"/>
    </row>
    <row r="1961" s="69" customFormat="1" customHeight="1" spans="1:32">
      <c r="A1961" s="91" t="s">
        <v>4705</v>
      </c>
      <c r="B1961" s="91" t="s">
        <v>4694</v>
      </c>
      <c r="C1961" s="92">
        <v>45618</v>
      </c>
      <c r="D1961" s="93" t="s">
        <v>60</v>
      </c>
      <c r="E1961" s="91" t="s">
        <v>115</v>
      </c>
      <c r="F1961" s="94" t="s">
        <v>4806</v>
      </c>
      <c r="G1961" s="94" t="s">
        <v>4807</v>
      </c>
      <c r="H1961" s="94"/>
      <c r="I1961" s="94" t="s">
        <v>145</v>
      </c>
      <c r="J1961" s="94" t="s">
        <v>118</v>
      </c>
      <c r="K1961" s="102">
        <v>0</v>
      </c>
      <c r="L1961" s="107" t="s">
        <v>89</v>
      </c>
      <c r="M1961" s="103">
        <v>1</v>
      </c>
      <c r="N1961" s="104">
        <f t="shared" si="138"/>
        <v>0</v>
      </c>
      <c r="O1961" s="108">
        <v>45618</v>
      </c>
      <c r="P1961" s="110" t="s">
        <v>4809</v>
      </c>
      <c r="Q1961" s="106" t="s">
        <v>390</v>
      </c>
      <c r="R1961" s="111" t="s">
        <v>4810</v>
      </c>
      <c r="S1961" s="95" t="s">
        <v>93</v>
      </c>
      <c r="T1961" s="95" t="s">
        <v>43</v>
      </c>
      <c r="U1961" s="95" t="s">
        <v>43</v>
      </c>
      <c r="V1961" s="121" t="s">
        <v>58</v>
      </c>
      <c r="W1961" s="121" t="s">
        <v>43</v>
      </c>
      <c r="X1961" s="120" t="s">
        <v>45</v>
      </c>
      <c r="Y1961" s="132" t="s">
        <v>43</v>
      </c>
      <c r="Z1961" s="91" t="s">
        <v>43</v>
      </c>
      <c r="AA1961" s="43" t="s">
        <v>46</v>
      </c>
      <c r="AB1961" s="133" t="s">
        <v>2490</v>
      </c>
      <c r="AC1961" s="134"/>
      <c r="AE1961" s="135"/>
      <c r="AF1961" s="135"/>
    </row>
    <row r="1962" s="69" customFormat="1" customHeight="1" spans="1:32">
      <c r="A1962" s="91" t="s">
        <v>2633</v>
      </c>
      <c r="B1962" s="91" t="s">
        <v>4694</v>
      </c>
      <c r="C1962" s="92">
        <v>45618</v>
      </c>
      <c r="D1962" s="93" t="s">
        <v>49</v>
      </c>
      <c r="E1962" s="91" t="s">
        <v>305</v>
      </c>
      <c r="F1962" s="94" t="s">
        <v>4789</v>
      </c>
      <c r="G1962" s="94" t="s">
        <v>600</v>
      </c>
      <c r="H1962" s="95"/>
      <c r="I1962" s="95" t="s">
        <v>79</v>
      </c>
      <c r="J1962" s="95" t="s">
        <v>601</v>
      </c>
      <c r="K1962" s="102">
        <v>1861.5</v>
      </c>
      <c r="L1962" s="107" t="s">
        <v>39</v>
      </c>
      <c r="M1962" s="103">
        <v>7.1135</v>
      </c>
      <c r="N1962" s="104">
        <f t="shared" si="138"/>
        <v>13241.78025</v>
      </c>
      <c r="O1962" s="108">
        <v>45629</v>
      </c>
      <c r="P1962" s="110" t="s">
        <v>108</v>
      </c>
      <c r="Q1962" s="95" t="s">
        <v>2635</v>
      </c>
      <c r="R1962" s="95" t="s">
        <v>4947</v>
      </c>
      <c r="S1962" s="95" t="s">
        <v>93</v>
      </c>
      <c r="T1962" s="95" t="s">
        <v>43</v>
      </c>
      <c r="U1962" s="95" t="s">
        <v>43</v>
      </c>
      <c r="V1962" s="120">
        <v>200000</v>
      </c>
      <c r="W1962" s="91" t="s">
        <v>604</v>
      </c>
      <c r="X1962" s="120" t="s">
        <v>45</v>
      </c>
      <c r="Y1962" s="132" t="s">
        <v>43</v>
      </c>
      <c r="Z1962" s="107" t="s">
        <v>43</v>
      </c>
      <c r="AA1962" s="138" t="s">
        <v>46</v>
      </c>
      <c r="AB1962" s="133" t="s">
        <v>47</v>
      </c>
      <c r="AC1962" s="134"/>
      <c r="AE1962" s="135"/>
      <c r="AF1962" s="135"/>
    </row>
    <row r="1963" s="69" customFormat="1" customHeight="1" spans="1:32">
      <c r="A1963" s="91" t="s">
        <v>4948</v>
      </c>
      <c r="B1963" s="91" t="s">
        <v>4694</v>
      </c>
      <c r="C1963" s="92">
        <v>45618</v>
      </c>
      <c r="D1963" s="93" t="s">
        <v>49</v>
      </c>
      <c r="E1963" s="91" t="s">
        <v>142</v>
      </c>
      <c r="F1963" s="94" t="s">
        <v>4949</v>
      </c>
      <c r="G1963" s="94" t="s">
        <v>1745</v>
      </c>
      <c r="H1963" s="94"/>
      <c r="I1963" s="94" t="s">
        <v>79</v>
      </c>
      <c r="J1963" s="94" t="s">
        <v>150</v>
      </c>
      <c r="K1963" s="102">
        <v>4110.48</v>
      </c>
      <c r="L1963" s="107" t="s">
        <v>39</v>
      </c>
      <c r="M1963" s="103">
        <v>7.1135</v>
      </c>
      <c r="N1963" s="104">
        <f t="shared" si="138"/>
        <v>29239.89948</v>
      </c>
      <c r="O1963" s="105">
        <v>45636</v>
      </c>
      <c r="P1963" s="106">
        <v>4110.48</v>
      </c>
      <c r="Q1963" s="106" t="s">
        <v>40</v>
      </c>
      <c r="R1963" s="94" t="s">
        <v>1746</v>
      </c>
      <c r="S1963" s="94" t="s">
        <v>93</v>
      </c>
      <c r="T1963" s="94" t="s">
        <v>199</v>
      </c>
      <c r="U1963" s="94" t="s">
        <v>43</v>
      </c>
      <c r="V1963" s="120">
        <v>100000</v>
      </c>
      <c r="W1963" s="91" t="s">
        <v>1747</v>
      </c>
      <c r="X1963" s="120" t="s">
        <v>45</v>
      </c>
      <c r="Y1963" s="132" t="s">
        <v>43</v>
      </c>
      <c r="Z1963" s="91" t="s">
        <v>43</v>
      </c>
      <c r="AA1963" s="43" t="s">
        <v>46</v>
      </c>
      <c r="AB1963" s="133" t="s">
        <v>47</v>
      </c>
      <c r="AC1963" s="134"/>
      <c r="AE1963" s="145"/>
      <c r="AF1963" s="135"/>
    </row>
    <row r="1964" s="69" customFormat="1" customHeight="1" spans="1:32">
      <c r="A1964" s="91" t="s">
        <v>4950</v>
      </c>
      <c r="B1964" s="91" t="s">
        <v>4694</v>
      </c>
      <c r="C1964" s="92">
        <v>45618</v>
      </c>
      <c r="D1964" s="93" t="s">
        <v>33</v>
      </c>
      <c r="E1964" s="91" t="s">
        <v>34</v>
      </c>
      <c r="F1964" s="94" t="s">
        <v>4951</v>
      </c>
      <c r="G1964" s="94" t="s">
        <v>1690</v>
      </c>
      <c r="H1964" s="94"/>
      <c r="I1964" s="94" t="s">
        <v>37</v>
      </c>
      <c r="J1964" s="94" t="s">
        <v>38</v>
      </c>
      <c r="K1964" s="102">
        <v>2575</v>
      </c>
      <c r="L1964" s="40" t="s">
        <v>39</v>
      </c>
      <c r="M1964" s="103">
        <v>7.1135</v>
      </c>
      <c r="N1964" s="104">
        <f t="shared" si="138"/>
        <v>18317.2625</v>
      </c>
      <c r="O1964" s="105">
        <v>45644</v>
      </c>
      <c r="P1964" s="106">
        <v>2575</v>
      </c>
      <c r="Q1964" s="106" t="s">
        <v>40</v>
      </c>
      <c r="R1964" s="94" t="s">
        <v>1691</v>
      </c>
      <c r="S1964" s="94" t="s">
        <v>42</v>
      </c>
      <c r="T1964" s="94" t="s">
        <v>43</v>
      </c>
      <c r="U1964" s="94" t="s">
        <v>43</v>
      </c>
      <c r="V1964" s="120" t="s">
        <v>44</v>
      </c>
      <c r="W1964" s="91" t="s">
        <v>43</v>
      </c>
      <c r="X1964" s="120" t="s">
        <v>45</v>
      </c>
      <c r="Y1964" s="132" t="s">
        <v>43</v>
      </c>
      <c r="Z1964" s="91" t="s">
        <v>43</v>
      </c>
      <c r="AA1964" s="138" t="s">
        <v>46</v>
      </c>
      <c r="AB1964" s="133" t="s">
        <v>47</v>
      </c>
      <c r="AC1964" s="134"/>
      <c r="AE1964" s="145"/>
      <c r="AF1964" s="135"/>
    </row>
    <row r="1965" s="69" customFormat="1" customHeight="1" spans="1:32">
      <c r="A1965" s="91" t="s">
        <v>4832</v>
      </c>
      <c r="B1965" s="91" t="s">
        <v>4694</v>
      </c>
      <c r="C1965" s="92">
        <v>45618</v>
      </c>
      <c r="D1965" s="93" t="s">
        <v>49</v>
      </c>
      <c r="E1965" s="91" t="s">
        <v>153</v>
      </c>
      <c r="F1965" s="94" t="s">
        <v>4769</v>
      </c>
      <c r="G1965" s="94" t="s">
        <v>155</v>
      </c>
      <c r="H1965" s="94"/>
      <c r="I1965" s="94" t="s">
        <v>79</v>
      </c>
      <c r="J1965" s="94" t="s">
        <v>156</v>
      </c>
      <c r="K1965" s="102">
        <v>238204</v>
      </c>
      <c r="L1965" s="40" t="s">
        <v>157</v>
      </c>
      <c r="M1965" s="109">
        <v>0.915</v>
      </c>
      <c r="N1965" s="104">
        <f t="shared" si="138"/>
        <v>217956.66</v>
      </c>
      <c r="O1965" s="108">
        <v>45649</v>
      </c>
      <c r="P1965" s="106" t="s">
        <v>108</v>
      </c>
      <c r="Q1965" s="106" t="s">
        <v>2183</v>
      </c>
      <c r="R1965" s="95" t="s">
        <v>774</v>
      </c>
      <c r="S1965" s="95" t="s">
        <v>68</v>
      </c>
      <c r="T1965" s="95" t="s">
        <v>160</v>
      </c>
      <c r="U1965" s="95" t="s">
        <v>161</v>
      </c>
      <c r="V1965" s="121">
        <v>1000000</v>
      </c>
      <c r="W1965" s="121" t="s">
        <v>162</v>
      </c>
      <c r="X1965" s="120" t="s">
        <v>45</v>
      </c>
      <c r="Y1965" s="132" t="s">
        <v>43</v>
      </c>
      <c r="Z1965" s="91" t="s">
        <v>43</v>
      </c>
      <c r="AA1965" s="138" t="s">
        <v>163</v>
      </c>
      <c r="AB1965" s="133" t="s">
        <v>2762</v>
      </c>
      <c r="AC1965" s="134"/>
      <c r="AE1965" s="135"/>
      <c r="AF1965" s="135"/>
    </row>
    <row r="1966" s="69" customFormat="1" customHeight="1" spans="1:32">
      <c r="A1966" s="91" t="s">
        <v>4952</v>
      </c>
      <c r="B1966" s="91" t="s">
        <v>4694</v>
      </c>
      <c r="C1966" s="92">
        <v>45618</v>
      </c>
      <c r="D1966" s="93" t="s">
        <v>75</v>
      </c>
      <c r="E1966" s="91" t="s">
        <v>76</v>
      </c>
      <c r="F1966" s="94" t="s">
        <v>4953</v>
      </c>
      <c r="G1966" s="94" t="s">
        <v>1464</v>
      </c>
      <c r="H1966" s="94"/>
      <c r="I1966" s="94" t="s">
        <v>79</v>
      </c>
      <c r="J1966" s="94" t="s">
        <v>80</v>
      </c>
      <c r="K1966" s="102">
        <v>35833.83</v>
      </c>
      <c r="L1966" s="107" t="s">
        <v>39</v>
      </c>
      <c r="M1966" s="103">
        <v>7.1135</v>
      </c>
      <c r="N1966" s="104">
        <f t="shared" si="138"/>
        <v>254903.949705</v>
      </c>
      <c r="O1966" s="105">
        <v>45648</v>
      </c>
      <c r="P1966" s="106">
        <v>59218.69</v>
      </c>
      <c r="Q1966" s="106" t="s">
        <v>4400</v>
      </c>
      <c r="R1966" s="94" t="s">
        <v>82</v>
      </c>
      <c r="S1966" s="94" t="s">
        <v>57</v>
      </c>
      <c r="T1966" s="94" t="s">
        <v>43</v>
      </c>
      <c r="U1966" s="94" t="s">
        <v>43</v>
      </c>
      <c r="V1966" s="120">
        <v>100000</v>
      </c>
      <c r="W1966" s="91" t="s">
        <v>83</v>
      </c>
      <c r="X1966" s="120" t="s">
        <v>45</v>
      </c>
      <c r="Y1966" s="132" t="s">
        <v>43</v>
      </c>
      <c r="Z1966" s="40" t="s">
        <v>43</v>
      </c>
      <c r="AA1966" s="138" t="s">
        <v>46</v>
      </c>
      <c r="AB1966" s="133" t="s">
        <v>47</v>
      </c>
      <c r="AC1966" s="134"/>
      <c r="AE1966" s="145"/>
      <c r="AF1966" s="135"/>
    </row>
    <row r="1967" s="69" customFormat="1" customHeight="1" spans="1:32">
      <c r="A1967" s="91" t="s">
        <v>4954</v>
      </c>
      <c r="B1967" s="91" t="s">
        <v>4694</v>
      </c>
      <c r="C1967" s="92">
        <v>45618</v>
      </c>
      <c r="D1967" s="93" t="s">
        <v>49</v>
      </c>
      <c r="E1967" s="91" t="s">
        <v>311</v>
      </c>
      <c r="F1967" s="94" t="s">
        <v>4955</v>
      </c>
      <c r="G1967" s="94" t="s">
        <v>2695</v>
      </c>
      <c r="H1967" s="94"/>
      <c r="I1967" s="94" t="s">
        <v>37</v>
      </c>
      <c r="J1967" s="94" t="s">
        <v>516</v>
      </c>
      <c r="K1967" s="102">
        <v>2318.75</v>
      </c>
      <c r="L1967" s="107" t="s">
        <v>39</v>
      </c>
      <c r="M1967" s="103">
        <v>7.1135</v>
      </c>
      <c r="N1967" s="104">
        <f t="shared" si="138"/>
        <v>16494.428125</v>
      </c>
      <c r="O1967" s="105">
        <v>45632</v>
      </c>
      <c r="P1967" s="106">
        <v>2318.75</v>
      </c>
      <c r="Q1967" s="106" t="s">
        <v>40</v>
      </c>
      <c r="R1967" s="94" t="s">
        <v>2696</v>
      </c>
      <c r="S1967" s="94" t="s">
        <v>68</v>
      </c>
      <c r="T1967" s="94" t="s">
        <v>2697</v>
      </c>
      <c r="U1967" s="94" t="s">
        <v>43</v>
      </c>
      <c r="V1967" s="120">
        <v>100000</v>
      </c>
      <c r="W1967" s="91" t="s">
        <v>2698</v>
      </c>
      <c r="X1967" s="120" t="s">
        <v>45</v>
      </c>
      <c r="Y1967" s="132" t="s">
        <v>43</v>
      </c>
      <c r="Z1967" s="91" t="s">
        <v>43</v>
      </c>
      <c r="AA1967" s="43" t="s">
        <v>46</v>
      </c>
      <c r="AB1967" s="133" t="s">
        <v>47</v>
      </c>
      <c r="AC1967" s="134"/>
      <c r="AE1967" s="145"/>
      <c r="AF1967" s="135"/>
    </row>
    <row r="1968" s="69" customFormat="1" customHeight="1" spans="1:32">
      <c r="A1968" s="91" t="s">
        <v>4924</v>
      </c>
      <c r="B1968" s="91" t="s">
        <v>4694</v>
      </c>
      <c r="C1968" s="92">
        <v>45618</v>
      </c>
      <c r="D1968" s="93" t="s">
        <v>60</v>
      </c>
      <c r="E1968" s="91" t="s">
        <v>1840</v>
      </c>
      <c r="F1968" s="94" t="s">
        <v>4925</v>
      </c>
      <c r="G1968" s="94" t="s">
        <v>87</v>
      </c>
      <c r="H1968" s="94"/>
      <c r="I1968" s="94" t="s">
        <v>79</v>
      </c>
      <c r="J1968" s="94" t="s">
        <v>88</v>
      </c>
      <c r="K1968" s="102">
        <v>514</v>
      </c>
      <c r="L1968" s="107" t="s">
        <v>89</v>
      </c>
      <c r="M1968" s="102">
        <v>1</v>
      </c>
      <c r="N1968" s="104">
        <f t="shared" ref="N1968:N1974" si="139">K1968*M1968</f>
        <v>514</v>
      </c>
      <c r="O1968" s="108">
        <v>45636</v>
      </c>
      <c r="P1968" s="114" t="s">
        <v>323</v>
      </c>
      <c r="Q1968" s="106" t="s">
        <v>3995</v>
      </c>
      <c r="R1968" s="95" t="s">
        <v>92</v>
      </c>
      <c r="S1968" s="94" t="s">
        <v>93</v>
      </c>
      <c r="T1968" s="94" t="s">
        <v>43</v>
      </c>
      <c r="U1968" s="94" t="s">
        <v>43</v>
      </c>
      <c r="V1968" s="121">
        <v>200000</v>
      </c>
      <c r="W1968" s="120" t="s">
        <v>94</v>
      </c>
      <c r="X1968" s="120" t="s">
        <v>45</v>
      </c>
      <c r="Y1968" s="132" t="s">
        <v>43</v>
      </c>
      <c r="Z1968" s="91" t="s">
        <v>43</v>
      </c>
      <c r="AA1968" s="43" t="s">
        <v>46</v>
      </c>
      <c r="AB1968" s="133" t="s">
        <v>47</v>
      </c>
      <c r="AC1968" s="134"/>
      <c r="AD1968" s="69" t="s">
        <v>4956</v>
      </c>
      <c r="AE1968" s="145"/>
      <c r="AF1968" s="135"/>
    </row>
    <row r="1969" s="69" customFormat="1" customHeight="1" spans="1:32">
      <c r="A1969" s="91" t="s">
        <v>4832</v>
      </c>
      <c r="B1969" s="91" t="s">
        <v>4694</v>
      </c>
      <c r="C1969" s="92">
        <v>45618</v>
      </c>
      <c r="D1969" s="93" t="s">
        <v>49</v>
      </c>
      <c r="E1969" s="91" t="s">
        <v>153</v>
      </c>
      <c r="F1969" s="94" t="s">
        <v>4769</v>
      </c>
      <c r="G1969" s="94" t="s">
        <v>155</v>
      </c>
      <c r="H1969" s="94"/>
      <c r="I1969" s="94" t="s">
        <v>79</v>
      </c>
      <c r="J1969" s="94" t="s">
        <v>156</v>
      </c>
      <c r="K1969" s="102">
        <v>22500</v>
      </c>
      <c r="L1969" s="40" t="s">
        <v>157</v>
      </c>
      <c r="M1969" s="109">
        <v>0.915</v>
      </c>
      <c r="N1969" s="104">
        <f t="shared" si="139"/>
        <v>20587.5</v>
      </c>
      <c r="O1969" s="108">
        <v>45628</v>
      </c>
      <c r="P1969" s="106" t="s">
        <v>108</v>
      </c>
      <c r="Q1969" s="106" t="s">
        <v>2183</v>
      </c>
      <c r="R1969" s="95" t="s">
        <v>814</v>
      </c>
      <c r="S1969" s="95" t="s">
        <v>68</v>
      </c>
      <c r="T1969" s="95" t="s">
        <v>160</v>
      </c>
      <c r="U1969" s="95" t="s">
        <v>161</v>
      </c>
      <c r="V1969" s="121">
        <v>1000000</v>
      </c>
      <c r="W1969" s="121" t="s">
        <v>162</v>
      </c>
      <c r="X1969" s="120" t="s">
        <v>45</v>
      </c>
      <c r="Y1969" s="132" t="s">
        <v>43</v>
      </c>
      <c r="Z1969" s="91" t="s">
        <v>43</v>
      </c>
      <c r="AA1969" s="138" t="s">
        <v>163</v>
      </c>
      <c r="AB1969" s="133" t="s">
        <v>2762</v>
      </c>
      <c r="AC1969" s="134"/>
      <c r="AE1969" s="135"/>
      <c r="AF1969" s="135"/>
    </row>
    <row r="1970" s="70" customFormat="1" customHeight="1" spans="1:32">
      <c r="A1970" s="91" t="s">
        <v>4737</v>
      </c>
      <c r="B1970" s="91" t="s">
        <v>4694</v>
      </c>
      <c r="C1970" s="92">
        <v>45618</v>
      </c>
      <c r="D1970" s="93" t="s">
        <v>49</v>
      </c>
      <c r="E1970" s="91" t="s">
        <v>305</v>
      </c>
      <c r="F1970" s="94" t="s">
        <v>4738</v>
      </c>
      <c r="G1970" s="94" t="s">
        <v>307</v>
      </c>
      <c r="H1970" s="94"/>
      <c r="I1970" s="94" t="s">
        <v>79</v>
      </c>
      <c r="J1970" s="94" t="s">
        <v>308</v>
      </c>
      <c r="K1970" s="102">
        <v>22890</v>
      </c>
      <c r="L1970" s="40" t="s">
        <v>157</v>
      </c>
      <c r="M1970" s="109">
        <v>0.915</v>
      </c>
      <c r="N1970" s="104">
        <f t="shared" si="139"/>
        <v>20944.35</v>
      </c>
      <c r="O1970" s="108">
        <v>45651</v>
      </c>
      <c r="P1970" s="110" t="s">
        <v>108</v>
      </c>
      <c r="Q1970" s="106" t="s">
        <v>158</v>
      </c>
      <c r="R1970" s="94" t="s">
        <v>1067</v>
      </c>
      <c r="S1970" s="95" t="s">
        <v>192</v>
      </c>
      <c r="T1970" s="95" t="s">
        <v>43</v>
      </c>
      <c r="U1970" s="95" t="s">
        <v>43</v>
      </c>
      <c r="V1970" s="121" t="s">
        <v>193</v>
      </c>
      <c r="W1970" s="91" t="s">
        <v>43</v>
      </c>
      <c r="X1970" s="120" t="s">
        <v>45</v>
      </c>
      <c r="Y1970" s="132" t="s">
        <v>43</v>
      </c>
      <c r="Z1970" s="107" t="s">
        <v>43</v>
      </c>
      <c r="AA1970" s="138" t="s">
        <v>1805</v>
      </c>
      <c r="AB1970" s="133"/>
      <c r="AC1970" s="136"/>
      <c r="AE1970" s="140"/>
      <c r="AF1970" s="140"/>
    </row>
    <row r="1971" s="69" customFormat="1" customHeight="1" spans="1:32">
      <c r="A1971" s="144" t="s">
        <v>4957</v>
      </c>
      <c r="B1971" s="91" t="s">
        <v>4694</v>
      </c>
      <c r="C1971" s="92">
        <v>45618</v>
      </c>
      <c r="D1971" s="93" t="s">
        <v>75</v>
      </c>
      <c r="E1971" s="91" t="s">
        <v>76</v>
      </c>
      <c r="F1971" s="94" t="s">
        <v>4958</v>
      </c>
      <c r="G1971" s="94" t="s">
        <v>4959</v>
      </c>
      <c r="H1971" s="94"/>
      <c r="I1971" s="94" t="s">
        <v>145</v>
      </c>
      <c r="J1971" s="94" t="s">
        <v>80</v>
      </c>
      <c r="K1971" s="102">
        <v>7589.32</v>
      </c>
      <c r="L1971" s="107" t="s">
        <v>39</v>
      </c>
      <c r="M1971" s="103">
        <v>7.1135</v>
      </c>
      <c r="N1971" s="104">
        <f t="shared" si="139"/>
        <v>53986.62782</v>
      </c>
      <c r="O1971" s="105">
        <v>45638</v>
      </c>
      <c r="P1971" s="106">
        <v>7589.32</v>
      </c>
      <c r="Q1971" s="106" t="s">
        <v>40</v>
      </c>
      <c r="R1971" s="94" t="s">
        <v>4959</v>
      </c>
      <c r="S1971" s="94" t="s">
        <v>57</v>
      </c>
      <c r="T1971" s="94" t="s">
        <v>350</v>
      </c>
      <c r="U1971" s="94" t="s">
        <v>43</v>
      </c>
      <c r="V1971" s="120" t="s">
        <v>58</v>
      </c>
      <c r="W1971" s="91" t="s">
        <v>43</v>
      </c>
      <c r="X1971" s="120" t="s">
        <v>45</v>
      </c>
      <c r="Y1971" s="132" t="s">
        <v>43</v>
      </c>
      <c r="Z1971" s="91" t="s">
        <v>43</v>
      </c>
      <c r="AA1971" s="43" t="s">
        <v>46</v>
      </c>
      <c r="AB1971" s="133" t="s">
        <v>113</v>
      </c>
      <c r="AC1971" s="134" t="s">
        <v>73</v>
      </c>
      <c r="AE1971" s="145"/>
      <c r="AF1971" s="135"/>
    </row>
    <row r="1972" s="69" customFormat="1" customHeight="1" spans="1:32">
      <c r="A1972" s="91" t="s">
        <v>4902</v>
      </c>
      <c r="B1972" s="91" t="s">
        <v>4694</v>
      </c>
      <c r="C1972" s="92">
        <v>45621</v>
      </c>
      <c r="D1972" s="93" t="s">
        <v>60</v>
      </c>
      <c r="E1972" s="91" t="s">
        <v>212</v>
      </c>
      <c r="F1972" s="94" t="s">
        <v>4744</v>
      </c>
      <c r="G1972" s="94" t="s">
        <v>214</v>
      </c>
      <c r="H1972" s="95"/>
      <c r="I1972" s="95" t="s">
        <v>53</v>
      </c>
      <c r="J1972" s="95" t="s">
        <v>88</v>
      </c>
      <c r="K1972" s="102">
        <v>2380</v>
      </c>
      <c r="L1972" s="107" t="s">
        <v>39</v>
      </c>
      <c r="M1972" s="103">
        <v>7.1135</v>
      </c>
      <c r="N1972" s="104">
        <f t="shared" si="139"/>
        <v>16930.13</v>
      </c>
      <c r="O1972" s="108">
        <v>45629</v>
      </c>
      <c r="P1972" s="110" t="s">
        <v>108</v>
      </c>
      <c r="Q1972" s="110" t="s">
        <v>215</v>
      </c>
      <c r="R1972" s="95" t="s">
        <v>216</v>
      </c>
      <c r="S1972" s="94" t="s">
        <v>93</v>
      </c>
      <c r="T1972" s="94" t="s">
        <v>43</v>
      </c>
      <c r="U1972" s="94" t="s">
        <v>43</v>
      </c>
      <c r="V1972" s="121">
        <v>150000</v>
      </c>
      <c r="W1972" s="91" t="s">
        <v>217</v>
      </c>
      <c r="X1972" s="120" t="s">
        <v>45</v>
      </c>
      <c r="Y1972" s="132" t="s">
        <v>43</v>
      </c>
      <c r="Z1972" s="91" t="s">
        <v>43</v>
      </c>
      <c r="AA1972" s="55" t="s">
        <v>46</v>
      </c>
      <c r="AB1972" s="133" t="s">
        <v>72</v>
      </c>
      <c r="AC1972" s="136" t="s">
        <v>73</v>
      </c>
      <c r="AE1972" s="135"/>
      <c r="AF1972" s="135"/>
    </row>
    <row r="1973" s="69" customFormat="1" customHeight="1" spans="1:32">
      <c r="A1973" s="91" t="s">
        <v>4960</v>
      </c>
      <c r="B1973" s="91" t="s">
        <v>4694</v>
      </c>
      <c r="C1973" s="92">
        <v>45621</v>
      </c>
      <c r="D1973" s="93" t="s">
        <v>75</v>
      </c>
      <c r="E1973" s="91" t="s">
        <v>279</v>
      </c>
      <c r="F1973" s="94" t="s">
        <v>4791</v>
      </c>
      <c r="G1973" s="94" t="s">
        <v>281</v>
      </c>
      <c r="H1973" s="94"/>
      <c r="I1973" s="94" t="s">
        <v>79</v>
      </c>
      <c r="J1973" s="94" t="s">
        <v>282</v>
      </c>
      <c r="K1973" s="102">
        <v>52151</v>
      </c>
      <c r="L1973" s="107" t="s">
        <v>39</v>
      </c>
      <c r="M1973" s="103">
        <v>7.1135</v>
      </c>
      <c r="N1973" s="104">
        <f t="shared" si="139"/>
        <v>370976.1385</v>
      </c>
      <c r="O1973" s="108">
        <v>45698</v>
      </c>
      <c r="P1973" s="106" t="s">
        <v>108</v>
      </c>
      <c r="Q1973" s="106" t="s">
        <v>397</v>
      </c>
      <c r="R1973" s="94" t="s">
        <v>398</v>
      </c>
      <c r="S1973" s="122" t="s">
        <v>261</v>
      </c>
      <c r="T1973" s="122" t="s">
        <v>179</v>
      </c>
      <c r="U1973" s="122" t="s">
        <v>262</v>
      </c>
      <c r="V1973" s="120">
        <v>200000</v>
      </c>
      <c r="W1973" s="91" t="s">
        <v>399</v>
      </c>
      <c r="X1973" s="120" t="s">
        <v>45</v>
      </c>
      <c r="Y1973" s="137" t="s">
        <v>43</v>
      </c>
      <c r="Z1973" s="40" t="s">
        <v>43</v>
      </c>
      <c r="AA1973" s="138" t="s">
        <v>46</v>
      </c>
      <c r="AB1973" s="133" t="s">
        <v>113</v>
      </c>
      <c r="AC1973" s="136" t="s">
        <v>73</v>
      </c>
      <c r="AE1973" s="145"/>
      <c r="AF1973" s="135"/>
    </row>
    <row r="1974" s="69" customFormat="1" customHeight="1" spans="1:32">
      <c r="A1974" s="91" t="s">
        <v>4961</v>
      </c>
      <c r="B1974" s="91" t="s">
        <v>4694</v>
      </c>
      <c r="C1974" s="92">
        <v>45621</v>
      </c>
      <c r="D1974" s="93" t="s">
        <v>75</v>
      </c>
      <c r="E1974" s="91" t="s">
        <v>279</v>
      </c>
      <c r="F1974" s="94" t="s">
        <v>4962</v>
      </c>
      <c r="G1974" s="94" t="s">
        <v>589</v>
      </c>
      <c r="H1974" s="94"/>
      <c r="I1974" s="94" t="s">
        <v>79</v>
      </c>
      <c r="J1974" s="94" t="s">
        <v>322</v>
      </c>
      <c r="K1974" s="102">
        <v>2290</v>
      </c>
      <c r="L1974" s="107" t="s">
        <v>39</v>
      </c>
      <c r="M1974" s="103">
        <v>7.1135</v>
      </c>
      <c r="N1974" s="104">
        <f t="shared" si="139"/>
        <v>16289.915</v>
      </c>
      <c r="O1974" s="105">
        <v>45642</v>
      </c>
      <c r="P1974" s="110" t="s">
        <v>108</v>
      </c>
      <c r="Q1974" s="106" t="s">
        <v>590</v>
      </c>
      <c r="R1974" s="94" t="s">
        <v>591</v>
      </c>
      <c r="S1974" s="122" t="s">
        <v>261</v>
      </c>
      <c r="T1974" s="122" t="s">
        <v>179</v>
      </c>
      <c r="U1974" s="122" t="s">
        <v>262</v>
      </c>
      <c r="V1974" s="120">
        <v>150000</v>
      </c>
      <c r="W1974" s="91" t="s">
        <v>592</v>
      </c>
      <c r="X1974" s="120" t="s">
        <v>45</v>
      </c>
      <c r="Y1974" s="132" t="s">
        <v>43</v>
      </c>
      <c r="Z1974" s="91" t="s">
        <v>43</v>
      </c>
      <c r="AA1974" s="138" t="s">
        <v>163</v>
      </c>
      <c r="AB1974" s="133" t="s">
        <v>113</v>
      </c>
      <c r="AC1974" s="136" t="s">
        <v>73</v>
      </c>
      <c r="AE1974" s="145"/>
      <c r="AF1974" s="135"/>
    </row>
    <row r="1975" s="70" customFormat="1" customHeight="1" spans="1:32">
      <c r="A1975" s="91" t="s">
        <v>4737</v>
      </c>
      <c r="B1975" s="91" t="s">
        <v>4694</v>
      </c>
      <c r="C1975" s="92">
        <v>45621</v>
      </c>
      <c r="D1975" s="93" t="s">
        <v>49</v>
      </c>
      <c r="E1975" s="91" t="s">
        <v>305</v>
      </c>
      <c r="F1975" s="94" t="s">
        <v>4738</v>
      </c>
      <c r="G1975" s="94" t="s">
        <v>307</v>
      </c>
      <c r="H1975" s="94"/>
      <c r="I1975" s="94" t="s">
        <v>79</v>
      </c>
      <c r="J1975" s="94" t="s">
        <v>308</v>
      </c>
      <c r="K1975" s="102">
        <v>22560</v>
      </c>
      <c r="L1975" s="40" t="s">
        <v>157</v>
      </c>
      <c r="M1975" s="109">
        <v>0.915</v>
      </c>
      <c r="N1975" s="104">
        <f t="shared" ref="N1975:N1987" si="140">K1975*M1975</f>
        <v>20642.4</v>
      </c>
      <c r="O1975" s="108">
        <v>45639</v>
      </c>
      <c r="P1975" s="110" t="s">
        <v>108</v>
      </c>
      <c r="Q1975" s="106" t="s">
        <v>158</v>
      </c>
      <c r="R1975" s="94" t="s">
        <v>696</v>
      </c>
      <c r="S1975" s="95" t="s">
        <v>192</v>
      </c>
      <c r="T1975" s="95" t="s">
        <v>43</v>
      </c>
      <c r="U1975" s="95" t="s">
        <v>43</v>
      </c>
      <c r="V1975" s="121" t="s">
        <v>193</v>
      </c>
      <c r="W1975" s="91" t="s">
        <v>43</v>
      </c>
      <c r="X1975" s="120" t="s">
        <v>4963</v>
      </c>
      <c r="Y1975" s="132">
        <v>1</v>
      </c>
      <c r="Z1975" s="107" t="s">
        <v>289</v>
      </c>
      <c r="AA1975" s="138" t="s">
        <v>1805</v>
      </c>
      <c r="AB1975" s="133"/>
      <c r="AC1975" s="136"/>
      <c r="AE1975" s="140"/>
      <c r="AF1975" s="140"/>
    </row>
    <row r="1976" s="70" customFormat="1" customHeight="1" spans="1:32">
      <c r="A1976" s="91" t="s">
        <v>4737</v>
      </c>
      <c r="B1976" s="91" t="s">
        <v>4694</v>
      </c>
      <c r="C1976" s="92">
        <v>45621</v>
      </c>
      <c r="D1976" s="93" t="s">
        <v>49</v>
      </c>
      <c r="E1976" s="91" t="s">
        <v>305</v>
      </c>
      <c r="F1976" s="94" t="s">
        <v>4738</v>
      </c>
      <c r="G1976" s="94" t="s">
        <v>307</v>
      </c>
      <c r="H1976" s="94"/>
      <c r="I1976" s="94" t="s">
        <v>79</v>
      </c>
      <c r="J1976" s="94" t="s">
        <v>308</v>
      </c>
      <c r="K1976" s="102">
        <v>41050</v>
      </c>
      <c r="L1976" s="40" t="s">
        <v>157</v>
      </c>
      <c r="M1976" s="109">
        <v>0.915</v>
      </c>
      <c r="N1976" s="104">
        <f t="shared" si="140"/>
        <v>37560.75</v>
      </c>
      <c r="O1976" s="108">
        <v>45651</v>
      </c>
      <c r="P1976" s="110" t="s">
        <v>108</v>
      </c>
      <c r="Q1976" s="106" t="s">
        <v>158</v>
      </c>
      <c r="R1976" s="94" t="s">
        <v>4964</v>
      </c>
      <c r="S1976" s="95" t="s">
        <v>192</v>
      </c>
      <c r="T1976" s="95" t="s">
        <v>43</v>
      </c>
      <c r="U1976" s="95" t="s">
        <v>43</v>
      </c>
      <c r="V1976" s="121" t="s">
        <v>193</v>
      </c>
      <c r="W1976" s="91" t="s">
        <v>43</v>
      </c>
      <c r="X1976" s="120" t="s">
        <v>45</v>
      </c>
      <c r="Y1976" s="132" t="s">
        <v>43</v>
      </c>
      <c r="Z1976" s="107" t="s">
        <v>43</v>
      </c>
      <c r="AA1976" s="138" t="s">
        <v>1805</v>
      </c>
      <c r="AB1976" s="133"/>
      <c r="AC1976" s="136"/>
      <c r="AE1976" s="140"/>
      <c r="AF1976" s="140"/>
    </row>
    <row r="1977" s="69" customFormat="1" customHeight="1" spans="1:32">
      <c r="A1977" s="91" t="s">
        <v>4965</v>
      </c>
      <c r="B1977" s="91" t="s">
        <v>4694</v>
      </c>
      <c r="C1977" s="92">
        <v>45621</v>
      </c>
      <c r="D1977" s="93" t="s">
        <v>75</v>
      </c>
      <c r="E1977" s="91" t="s">
        <v>856</v>
      </c>
      <c r="F1977" s="94" t="s">
        <v>4966</v>
      </c>
      <c r="G1977" s="94" t="s">
        <v>858</v>
      </c>
      <c r="H1977" s="94"/>
      <c r="I1977" s="94" t="s">
        <v>79</v>
      </c>
      <c r="J1977" s="94" t="s">
        <v>282</v>
      </c>
      <c r="K1977" s="102">
        <v>29389</v>
      </c>
      <c r="L1977" s="40" t="s">
        <v>39</v>
      </c>
      <c r="M1977" s="103">
        <v>7.1135</v>
      </c>
      <c r="N1977" s="104">
        <f t="shared" si="140"/>
        <v>209058.6515</v>
      </c>
      <c r="O1977" s="105">
        <v>45649</v>
      </c>
      <c r="P1977" s="106">
        <v>110077</v>
      </c>
      <c r="Q1977" s="106" t="s">
        <v>864</v>
      </c>
      <c r="R1977" s="94" t="s">
        <v>926</v>
      </c>
      <c r="S1977" s="122" t="s">
        <v>208</v>
      </c>
      <c r="T1977" s="122" t="s">
        <v>998</v>
      </c>
      <c r="U1977" s="122" t="s">
        <v>262</v>
      </c>
      <c r="V1977" s="120" t="s">
        <v>70</v>
      </c>
      <c r="W1977" s="91" t="s">
        <v>928</v>
      </c>
      <c r="X1977" s="120" t="s">
        <v>45</v>
      </c>
      <c r="Y1977" s="132" t="s">
        <v>43</v>
      </c>
      <c r="Z1977" s="107" t="s">
        <v>43</v>
      </c>
      <c r="AA1977" s="138" t="s">
        <v>46</v>
      </c>
      <c r="AB1977" s="133" t="s">
        <v>861</v>
      </c>
      <c r="AC1977" s="136" t="s">
        <v>73</v>
      </c>
      <c r="AE1977" s="145"/>
      <c r="AF1977" s="135"/>
    </row>
    <row r="1978" s="69" customFormat="1" customHeight="1" spans="1:32">
      <c r="A1978" s="91" t="s">
        <v>4967</v>
      </c>
      <c r="B1978" s="91" t="s">
        <v>4694</v>
      </c>
      <c r="C1978" s="92">
        <v>45621</v>
      </c>
      <c r="D1978" s="93" t="s">
        <v>75</v>
      </c>
      <c r="E1978" s="91" t="s">
        <v>856</v>
      </c>
      <c r="F1978" s="94" t="s">
        <v>4966</v>
      </c>
      <c r="G1978" s="94" t="s">
        <v>858</v>
      </c>
      <c r="H1978" s="94"/>
      <c r="I1978" s="94" t="s">
        <v>79</v>
      </c>
      <c r="J1978" s="94" t="s">
        <v>282</v>
      </c>
      <c r="K1978" s="102">
        <v>6863</v>
      </c>
      <c r="L1978" s="40" t="s">
        <v>39</v>
      </c>
      <c r="M1978" s="103">
        <v>7.1135</v>
      </c>
      <c r="N1978" s="104">
        <f t="shared" si="140"/>
        <v>48819.9505</v>
      </c>
      <c r="O1978" s="105">
        <v>45649</v>
      </c>
      <c r="P1978" s="106">
        <v>110077</v>
      </c>
      <c r="Q1978" s="106" t="s">
        <v>40</v>
      </c>
      <c r="R1978" s="94" t="s">
        <v>1365</v>
      </c>
      <c r="S1978" s="94" t="s">
        <v>68</v>
      </c>
      <c r="T1978" s="94" t="s">
        <v>874</v>
      </c>
      <c r="U1978" s="94" t="s">
        <v>43</v>
      </c>
      <c r="V1978" s="120" t="s">
        <v>70</v>
      </c>
      <c r="W1978" s="91" t="s">
        <v>1366</v>
      </c>
      <c r="X1978" s="120" t="s">
        <v>45</v>
      </c>
      <c r="Y1978" s="132" t="s">
        <v>43</v>
      </c>
      <c r="Z1978" s="107" t="s">
        <v>43</v>
      </c>
      <c r="AA1978" s="138" t="s">
        <v>46</v>
      </c>
      <c r="AB1978" s="133" t="s">
        <v>861</v>
      </c>
      <c r="AC1978" s="136" t="s">
        <v>73</v>
      </c>
      <c r="AE1978" s="145"/>
      <c r="AF1978" s="135"/>
    </row>
    <row r="1979" s="69" customFormat="1" customHeight="1" spans="1:32">
      <c r="A1979" s="91" t="s">
        <v>4968</v>
      </c>
      <c r="B1979" s="91" t="s">
        <v>4694</v>
      </c>
      <c r="C1979" s="92">
        <v>45621</v>
      </c>
      <c r="D1979" s="93" t="s">
        <v>75</v>
      </c>
      <c r="E1979" s="91" t="s">
        <v>856</v>
      </c>
      <c r="F1979" s="94" t="s">
        <v>4966</v>
      </c>
      <c r="G1979" s="94" t="s">
        <v>858</v>
      </c>
      <c r="H1979" s="94"/>
      <c r="I1979" s="94" t="s">
        <v>79</v>
      </c>
      <c r="J1979" s="94" t="s">
        <v>282</v>
      </c>
      <c r="K1979" s="102">
        <v>14568</v>
      </c>
      <c r="L1979" s="40" t="s">
        <v>39</v>
      </c>
      <c r="M1979" s="103">
        <v>7.1135</v>
      </c>
      <c r="N1979" s="104">
        <f t="shared" si="140"/>
        <v>103629.468</v>
      </c>
      <c r="O1979" s="105">
        <v>45649</v>
      </c>
      <c r="P1979" s="106" t="s">
        <v>4969</v>
      </c>
      <c r="Q1979" s="106" t="s">
        <v>864</v>
      </c>
      <c r="R1979" s="94" t="s">
        <v>4970</v>
      </c>
      <c r="S1979" s="94" t="s">
        <v>93</v>
      </c>
      <c r="T1979" s="94" t="s">
        <v>927</v>
      </c>
      <c r="U1979" s="94" t="s">
        <v>43</v>
      </c>
      <c r="V1979" s="120" t="s">
        <v>70</v>
      </c>
      <c r="W1979" s="91" t="s">
        <v>4971</v>
      </c>
      <c r="X1979" s="120" t="s">
        <v>45</v>
      </c>
      <c r="Y1979" s="132" t="s">
        <v>43</v>
      </c>
      <c r="Z1979" s="107" t="s">
        <v>43</v>
      </c>
      <c r="AA1979" s="138" t="s">
        <v>46</v>
      </c>
      <c r="AB1979" s="133" t="s">
        <v>861</v>
      </c>
      <c r="AC1979" s="136" t="s">
        <v>73</v>
      </c>
      <c r="AE1979" s="145"/>
      <c r="AF1979" s="135"/>
    </row>
    <row r="1980" s="69" customFormat="1" customHeight="1" spans="1:32">
      <c r="A1980" s="91" t="s">
        <v>4972</v>
      </c>
      <c r="B1980" s="91" t="s">
        <v>4694</v>
      </c>
      <c r="C1980" s="92">
        <v>45621</v>
      </c>
      <c r="D1980" s="93" t="s">
        <v>75</v>
      </c>
      <c r="E1980" s="91" t="s">
        <v>76</v>
      </c>
      <c r="F1980" s="94" t="s">
        <v>4890</v>
      </c>
      <c r="G1980" s="94" t="s">
        <v>237</v>
      </c>
      <c r="H1980" s="94"/>
      <c r="I1980" s="94" t="s">
        <v>79</v>
      </c>
      <c r="J1980" s="94" t="s">
        <v>80</v>
      </c>
      <c r="K1980" s="102">
        <v>1767.5</v>
      </c>
      <c r="L1980" s="107" t="s">
        <v>39</v>
      </c>
      <c r="M1980" s="103">
        <v>7.1135</v>
      </c>
      <c r="N1980" s="104">
        <f t="shared" si="140"/>
        <v>12573.11125</v>
      </c>
      <c r="O1980" s="105">
        <v>45641</v>
      </c>
      <c r="P1980" s="102">
        <v>1767.5</v>
      </c>
      <c r="Q1980" s="106" t="s">
        <v>40</v>
      </c>
      <c r="R1980" s="94" t="s">
        <v>238</v>
      </c>
      <c r="S1980" s="94" t="s">
        <v>93</v>
      </c>
      <c r="T1980" s="94" t="s">
        <v>43</v>
      </c>
      <c r="U1980" s="94" t="s">
        <v>43</v>
      </c>
      <c r="V1980" s="120">
        <v>150000</v>
      </c>
      <c r="W1980" s="91" t="s">
        <v>239</v>
      </c>
      <c r="X1980" s="120" t="s">
        <v>45</v>
      </c>
      <c r="Y1980" s="132" t="s">
        <v>43</v>
      </c>
      <c r="Z1980" s="40" t="s">
        <v>43</v>
      </c>
      <c r="AA1980" s="43" t="s">
        <v>46</v>
      </c>
      <c r="AB1980" s="133" t="s">
        <v>47</v>
      </c>
      <c r="AC1980" s="134"/>
      <c r="AE1980" s="145"/>
      <c r="AF1980" s="135"/>
    </row>
    <row r="1981" s="69" customFormat="1" customHeight="1" spans="1:32">
      <c r="A1981" s="91" t="s">
        <v>4973</v>
      </c>
      <c r="B1981" s="91" t="s">
        <v>4694</v>
      </c>
      <c r="C1981" s="92">
        <v>45621</v>
      </c>
      <c r="D1981" s="93" t="s">
        <v>33</v>
      </c>
      <c r="E1981" s="91" t="s">
        <v>34</v>
      </c>
      <c r="F1981" s="94" t="s">
        <v>4974</v>
      </c>
      <c r="G1981" s="94" t="s">
        <v>4975</v>
      </c>
      <c r="H1981" s="94"/>
      <c r="I1981" s="94" t="s">
        <v>145</v>
      </c>
      <c r="J1981" s="94" t="s">
        <v>38</v>
      </c>
      <c r="K1981" s="102">
        <v>12800.45</v>
      </c>
      <c r="L1981" s="107" t="s">
        <v>39</v>
      </c>
      <c r="M1981" s="103">
        <v>7.1135</v>
      </c>
      <c r="N1981" s="104">
        <f t="shared" si="140"/>
        <v>91056.001075</v>
      </c>
      <c r="O1981" s="105">
        <v>45636</v>
      </c>
      <c r="P1981" s="106">
        <v>6400.23</v>
      </c>
      <c r="Q1981" s="106" t="s">
        <v>4976</v>
      </c>
      <c r="R1981" s="94" t="s">
        <v>4977</v>
      </c>
      <c r="S1981" s="122" t="s">
        <v>261</v>
      </c>
      <c r="T1981" s="122" t="s">
        <v>3308</v>
      </c>
      <c r="U1981" s="122" t="s">
        <v>262</v>
      </c>
      <c r="V1981" s="123" t="s">
        <v>286</v>
      </c>
      <c r="W1981" s="124" t="s">
        <v>287</v>
      </c>
      <c r="X1981" s="120" t="s">
        <v>45</v>
      </c>
      <c r="Y1981" s="132" t="s">
        <v>43</v>
      </c>
      <c r="Z1981" s="91" t="s">
        <v>43</v>
      </c>
      <c r="AA1981" s="43" t="s">
        <v>46</v>
      </c>
      <c r="AB1981" s="133" t="s">
        <v>461</v>
      </c>
      <c r="AC1981" s="134" t="s">
        <v>73</v>
      </c>
      <c r="AE1981" s="145"/>
      <c r="AF1981" s="135"/>
    </row>
    <row r="1982" s="69" customFormat="1" customHeight="1" spans="1:32">
      <c r="A1982" s="91" t="s">
        <v>4978</v>
      </c>
      <c r="B1982" s="91" t="s">
        <v>4694</v>
      </c>
      <c r="C1982" s="92">
        <v>45621</v>
      </c>
      <c r="D1982" s="93" t="s">
        <v>33</v>
      </c>
      <c r="E1982" s="91" t="s">
        <v>34</v>
      </c>
      <c r="F1982" s="94" t="s">
        <v>4979</v>
      </c>
      <c r="G1982" s="94" t="s">
        <v>1032</v>
      </c>
      <c r="H1982" s="94"/>
      <c r="I1982" s="94" t="s">
        <v>37</v>
      </c>
      <c r="J1982" s="94" t="s">
        <v>38</v>
      </c>
      <c r="K1982" s="102">
        <v>15695.35</v>
      </c>
      <c r="L1982" s="91" t="s">
        <v>39</v>
      </c>
      <c r="M1982" s="103">
        <v>7.1135</v>
      </c>
      <c r="N1982" s="113">
        <f t="shared" si="140"/>
        <v>111648.872225</v>
      </c>
      <c r="O1982" s="105">
        <v>45645</v>
      </c>
      <c r="P1982" s="106">
        <f>4117.61+1970</f>
        <v>6087.61</v>
      </c>
      <c r="Q1982" s="106" t="s">
        <v>2456</v>
      </c>
      <c r="R1982" s="94" t="s">
        <v>1033</v>
      </c>
      <c r="S1982" s="94" t="s">
        <v>93</v>
      </c>
      <c r="T1982" s="94" t="s">
        <v>43</v>
      </c>
      <c r="U1982" s="94" t="s">
        <v>43</v>
      </c>
      <c r="V1982" s="120">
        <v>30000</v>
      </c>
      <c r="W1982" s="91" t="s">
        <v>1034</v>
      </c>
      <c r="X1982" s="120" t="s">
        <v>4980</v>
      </c>
      <c r="Y1982" s="132">
        <v>1</v>
      </c>
      <c r="Z1982" s="91" t="s">
        <v>524</v>
      </c>
      <c r="AA1982" s="138" t="s">
        <v>46</v>
      </c>
      <c r="AB1982" s="133" t="s">
        <v>461</v>
      </c>
      <c r="AC1982" s="136" t="s">
        <v>73</v>
      </c>
      <c r="AE1982" s="145"/>
      <c r="AF1982" s="135"/>
    </row>
    <row r="1983" s="70" customFormat="1" customHeight="1" spans="1:32">
      <c r="A1983" s="91" t="s">
        <v>4737</v>
      </c>
      <c r="B1983" s="91" t="s">
        <v>4694</v>
      </c>
      <c r="C1983" s="92">
        <v>45621</v>
      </c>
      <c r="D1983" s="93" t="s">
        <v>49</v>
      </c>
      <c r="E1983" s="91" t="s">
        <v>305</v>
      </c>
      <c r="F1983" s="94" t="s">
        <v>4738</v>
      </c>
      <c r="G1983" s="94" t="s">
        <v>307</v>
      </c>
      <c r="H1983" s="94"/>
      <c r="I1983" s="94" t="s">
        <v>79</v>
      </c>
      <c r="J1983" s="94" t="s">
        <v>308</v>
      </c>
      <c r="K1983" s="102">
        <v>61350</v>
      </c>
      <c r="L1983" s="40" t="s">
        <v>157</v>
      </c>
      <c r="M1983" s="109">
        <v>0.915</v>
      </c>
      <c r="N1983" s="104">
        <f t="shared" si="140"/>
        <v>56135.25</v>
      </c>
      <c r="O1983" s="108">
        <v>45651</v>
      </c>
      <c r="P1983" s="110" t="s">
        <v>108</v>
      </c>
      <c r="Q1983" s="106" t="s">
        <v>158</v>
      </c>
      <c r="R1983" s="94" t="s">
        <v>4981</v>
      </c>
      <c r="S1983" s="95" t="s">
        <v>192</v>
      </c>
      <c r="T1983" s="95" t="s">
        <v>43</v>
      </c>
      <c r="U1983" s="95" t="s">
        <v>43</v>
      </c>
      <c r="V1983" s="121" t="s">
        <v>193</v>
      </c>
      <c r="W1983" s="91" t="s">
        <v>43</v>
      </c>
      <c r="X1983" s="120" t="s">
        <v>45</v>
      </c>
      <c r="Y1983" s="132" t="s">
        <v>43</v>
      </c>
      <c r="Z1983" s="107" t="s">
        <v>43</v>
      </c>
      <c r="AA1983" s="138" t="s">
        <v>1805</v>
      </c>
      <c r="AB1983" s="133"/>
      <c r="AC1983" s="136"/>
      <c r="AE1983" s="140"/>
      <c r="AF1983" s="140"/>
    </row>
    <row r="1984" s="69" customFormat="1" customHeight="1" spans="1:32">
      <c r="A1984" s="91" t="s">
        <v>4982</v>
      </c>
      <c r="B1984" s="91" t="s">
        <v>4694</v>
      </c>
      <c r="C1984" s="92">
        <v>45622</v>
      </c>
      <c r="D1984" s="93" t="s">
        <v>60</v>
      </c>
      <c r="E1984" s="91" t="s">
        <v>61</v>
      </c>
      <c r="F1984" s="94" t="s">
        <v>4983</v>
      </c>
      <c r="G1984" s="94" t="s">
        <v>2014</v>
      </c>
      <c r="H1984" s="94"/>
      <c r="I1984" s="94" t="s">
        <v>64</v>
      </c>
      <c r="J1984" s="94" t="s">
        <v>65</v>
      </c>
      <c r="K1984" s="102">
        <v>97.44</v>
      </c>
      <c r="L1984" s="107" t="s">
        <v>39</v>
      </c>
      <c r="M1984" s="103">
        <v>7.1135</v>
      </c>
      <c r="N1984" s="104">
        <f t="shared" ref="N1984:N1993" si="141">K1984*M1984</f>
        <v>693.13944</v>
      </c>
      <c r="O1984" s="105">
        <v>45631</v>
      </c>
      <c r="P1984" s="106">
        <v>4337.2</v>
      </c>
      <c r="Q1984" s="106" t="s">
        <v>3644</v>
      </c>
      <c r="R1984" s="94" t="s">
        <v>2016</v>
      </c>
      <c r="S1984" s="122" t="s">
        <v>261</v>
      </c>
      <c r="T1984" s="122" t="s">
        <v>2017</v>
      </c>
      <c r="U1984" s="122" t="s">
        <v>262</v>
      </c>
      <c r="V1984" s="120">
        <v>350000</v>
      </c>
      <c r="W1984" s="91" t="s">
        <v>2018</v>
      </c>
      <c r="X1984" s="120" t="s">
        <v>45</v>
      </c>
      <c r="Y1984" s="132" t="s">
        <v>43</v>
      </c>
      <c r="Z1984" s="91" t="s">
        <v>43</v>
      </c>
      <c r="AA1984" s="43" t="s">
        <v>46</v>
      </c>
      <c r="AB1984" s="133" t="s">
        <v>113</v>
      </c>
      <c r="AC1984" s="134" t="s">
        <v>73</v>
      </c>
      <c r="AE1984" s="145"/>
      <c r="AF1984" s="135"/>
    </row>
    <row r="1985" s="69" customFormat="1" customHeight="1" spans="1:32">
      <c r="A1985" s="91" t="s">
        <v>4984</v>
      </c>
      <c r="B1985" s="91" t="s">
        <v>4694</v>
      </c>
      <c r="C1985" s="92">
        <v>45622</v>
      </c>
      <c r="D1985" s="93" t="s">
        <v>33</v>
      </c>
      <c r="E1985" s="91" t="s">
        <v>34</v>
      </c>
      <c r="F1985" s="94" t="s">
        <v>4985</v>
      </c>
      <c r="G1985" s="94" t="s">
        <v>4986</v>
      </c>
      <c r="H1985" s="94"/>
      <c r="I1985" s="94" t="s">
        <v>37</v>
      </c>
      <c r="J1985" s="94" t="s">
        <v>38</v>
      </c>
      <c r="K1985" s="102">
        <v>950</v>
      </c>
      <c r="L1985" s="107" t="s">
        <v>39</v>
      </c>
      <c r="M1985" s="103">
        <v>7.1135</v>
      </c>
      <c r="N1985" s="104">
        <f t="shared" si="141"/>
        <v>6757.825</v>
      </c>
      <c r="O1985" s="105">
        <v>45639</v>
      </c>
      <c r="P1985" s="106">
        <v>950</v>
      </c>
      <c r="Q1985" s="106" t="s">
        <v>40</v>
      </c>
      <c r="R1985" s="94" t="s">
        <v>4987</v>
      </c>
      <c r="S1985" s="94" t="s">
        <v>42</v>
      </c>
      <c r="T1985" s="94" t="s">
        <v>43</v>
      </c>
      <c r="U1985" s="94" t="s">
        <v>43</v>
      </c>
      <c r="V1985" s="120" t="s">
        <v>44</v>
      </c>
      <c r="W1985" s="91" t="s">
        <v>43</v>
      </c>
      <c r="X1985" s="120" t="s">
        <v>45</v>
      </c>
      <c r="Y1985" s="132" t="s">
        <v>43</v>
      </c>
      <c r="Z1985" s="91" t="s">
        <v>43</v>
      </c>
      <c r="AA1985" s="43" t="s">
        <v>46</v>
      </c>
      <c r="AB1985" s="133" t="s">
        <v>47</v>
      </c>
      <c r="AC1985" s="134"/>
      <c r="AE1985" s="145"/>
      <c r="AF1985" s="135"/>
    </row>
    <row r="1986" s="69" customFormat="1" customHeight="1" spans="1:32">
      <c r="A1986" s="91" t="s">
        <v>4988</v>
      </c>
      <c r="B1986" s="91" t="s">
        <v>4694</v>
      </c>
      <c r="C1986" s="92">
        <v>45622</v>
      </c>
      <c r="D1986" s="93" t="s">
        <v>33</v>
      </c>
      <c r="E1986" s="91" t="s">
        <v>50</v>
      </c>
      <c r="F1986" s="94" t="s">
        <v>4989</v>
      </c>
      <c r="G1986" s="94" t="s">
        <v>4990</v>
      </c>
      <c r="H1986" s="94"/>
      <c r="I1986" s="94" t="s">
        <v>258</v>
      </c>
      <c r="J1986" s="94" t="s">
        <v>4991</v>
      </c>
      <c r="K1986" s="102">
        <v>37523.27</v>
      </c>
      <c r="L1986" s="107" t="s">
        <v>39</v>
      </c>
      <c r="M1986" s="103">
        <v>7.1135</v>
      </c>
      <c r="N1986" s="104">
        <f t="shared" si="141"/>
        <v>266921.781145</v>
      </c>
      <c r="O1986" s="105">
        <v>45651</v>
      </c>
      <c r="P1986" s="106">
        <v>18716.63</v>
      </c>
      <c r="Q1986" s="106" t="s">
        <v>1457</v>
      </c>
      <c r="R1986" s="94" t="s">
        <v>4992</v>
      </c>
      <c r="S1986" s="94" t="s">
        <v>57</v>
      </c>
      <c r="T1986" s="94" t="s">
        <v>43</v>
      </c>
      <c r="U1986" s="94" t="s">
        <v>43</v>
      </c>
      <c r="V1986" s="120" t="s">
        <v>58</v>
      </c>
      <c r="W1986" s="91" t="s">
        <v>43</v>
      </c>
      <c r="X1986" s="120" t="s">
        <v>4993</v>
      </c>
      <c r="Y1986" s="132">
        <v>3</v>
      </c>
      <c r="Z1986" s="91" t="s">
        <v>755</v>
      </c>
      <c r="AA1986" s="43" t="s">
        <v>163</v>
      </c>
      <c r="AB1986" s="133" t="s">
        <v>47</v>
      </c>
      <c r="AC1986" s="134"/>
      <c r="AE1986" s="145"/>
      <c r="AF1986" s="135"/>
    </row>
    <row r="1987" s="70" customFormat="1" customHeight="1" spans="1:32">
      <c r="A1987" s="91" t="s">
        <v>4737</v>
      </c>
      <c r="B1987" s="91" t="s">
        <v>4694</v>
      </c>
      <c r="C1987" s="92">
        <v>45622</v>
      </c>
      <c r="D1987" s="93" t="s">
        <v>49</v>
      </c>
      <c r="E1987" s="91" t="s">
        <v>305</v>
      </c>
      <c r="F1987" s="94" t="s">
        <v>4738</v>
      </c>
      <c r="G1987" s="94" t="s">
        <v>307</v>
      </c>
      <c r="H1987" s="94"/>
      <c r="I1987" s="94" t="s">
        <v>79</v>
      </c>
      <c r="J1987" s="94" t="s">
        <v>308</v>
      </c>
      <c r="K1987" s="102">
        <v>37232</v>
      </c>
      <c r="L1987" s="40" t="s">
        <v>157</v>
      </c>
      <c r="M1987" s="109">
        <v>0.915</v>
      </c>
      <c r="N1987" s="104">
        <f t="shared" si="141"/>
        <v>34067.28</v>
      </c>
      <c r="O1987" s="108">
        <v>45639</v>
      </c>
      <c r="P1987" s="110" t="s">
        <v>108</v>
      </c>
      <c r="Q1987" s="106" t="s">
        <v>158</v>
      </c>
      <c r="R1987" s="94" t="s">
        <v>4981</v>
      </c>
      <c r="S1987" s="95" t="s">
        <v>192</v>
      </c>
      <c r="T1987" s="95" t="s">
        <v>43</v>
      </c>
      <c r="U1987" s="95" t="s">
        <v>43</v>
      </c>
      <c r="V1987" s="121" t="s">
        <v>193</v>
      </c>
      <c r="W1987" s="91" t="s">
        <v>43</v>
      </c>
      <c r="X1987" s="120" t="s">
        <v>45</v>
      </c>
      <c r="Y1987" s="132" t="s">
        <v>43</v>
      </c>
      <c r="Z1987" s="107" t="s">
        <v>43</v>
      </c>
      <c r="AA1987" s="138" t="s">
        <v>1805</v>
      </c>
      <c r="AB1987" s="133"/>
      <c r="AC1987" s="136"/>
      <c r="AE1987" s="140"/>
      <c r="AF1987" s="140"/>
    </row>
    <row r="1988" s="70" customFormat="1" customHeight="1" spans="1:32">
      <c r="A1988" s="91" t="s">
        <v>4737</v>
      </c>
      <c r="B1988" s="91" t="s">
        <v>4694</v>
      </c>
      <c r="C1988" s="92">
        <v>45622</v>
      </c>
      <c r="D1988" s="93" t="s">
        <v>49</v>
      </c>
      <c r="E1988" s="91" t="s">
        <v>305</v>
      </c>
      <c r="F1988" s="94" t="s">
        <v>4738</v>
      </c>
      <c r="G1988" s="94" t="s">
        <v>307</v>
      </c>
      <c r="H1988" s="94"/>
      <c r="I1988" s="94" t="s">
        <v>79</v>
      </c>
      <c r="J1988" s="94" t="s">
        <v>308</v>
      </c>
      <c r="K1988" s="102">
        <v>9000</v>
      </c>
      <c r="L1988" s="40" t="s">
        <v>157</v>
      </c>
      <c r="M1988" s="109">
        <v>0.915</v>
      </c>
      <c r="N1988" s="104">
        <f t="shared" si="141"/>
        <v>8235</v>
      </c>
      <c r="O1988" s="108">
        <v>45639</v>
      </c>
      <c r="P1988" s="110" t="s">
        <v>108</v>
      </c>
      <c r="Q1988" s="106" t="s">
        <v>158</v>
      </c>
      <c r="R1988" s="94" t="s">
        <v>2816</v>
      </c>
      <c r="S1988" s="95" t="s">
        <v>192</v>
      </c>
      <c r="T1988" s="95" t="s">
        <v>43</v>
      </c>
      <c r="U1988" s="95" t="s">
        <v>43</v>
      </c>
      <c r="V1988" s="121" t="s">
        <v>193</v>
      </c>
      <c r="W1988" s="91" t="s">
        <v>43</v>
      </c>
      <c r="X1988" s="120" t="s">
        <v>45</v>
      </c>
      <c r="Y1988" s="132" t="s">
        <v>43</v>
      </c>
      <c r="Z1988" s="107" t="s">
        <v>43</v>
      </c>
      <c r="AA1988" s="138" t="s">
        <v>1805</v>
      </c>
      <c r="AB1988" s="133"/>
      <c r="AC1988" s="136"/>
      <c r="AE1988" s="140"/>
      <c r="AF1988" s="140"/>
    </row>
    <row r="1989" s="69" customFormat="1" customHeight="1" spans="1:32">
      <c r="A1989" s="91" t="s">
        <v>4712</v>
      </c>
      <c r="B1989" s="91" t="s">
        <v>4694</v>
      </c>
      <c r="C1989" s="92">
        <v>45622</v>
      </c>
      <c r="D1989" s="93" t="s">
        <v>49</v>
      </c>
      <c r="E1989" s="91" t="s">
        <v>311</v>
      </c>
      <c r="F1989" s="94" t="s">
        <v>4713</v>
      </c>
      <c r="G1989" s="94" t="s">
        <v>617</v>
      </c>
      <c r="H1989" s="95"/>
      <c r="I1989" s="95" t="s">
        <v>53</v>
      </c>
      <c r="J1989" s="95" t="s">
        <v>314</v>
      </c>
      <c r="K1989" s="102">
        <v>1900</v>
      </c>
      <c r="L1989" s="107" t="s">
        <v>39</v>
      </c>
      <c r="M1989" s="103">
        <v>7.1135</v>
      </c>
      <c r="N1989" s="104">
        <f t="shared" si="141"/>
        <v>13515.65</v>
      </c>
      <c r="O1989" s="108">
        <v>45646</v>
      </c>
      <c r="P1989" s="110" t="s">
        <v>108</v>
      </c>
      <c r="Q1989" s="110" t="s">
        <v>231</v>
      </c>
      <c r="R1989" s="95" t="s">
        <v>618</v>
      </c>
      <c r="S1989" s="94" t="s">
        <v>68</v>
      </c>
      <c r="T1989" s="94" t="s">
        <v>619</v>
      </c>
      <c r="U1989" s="94" t="s">
        <v>43</v>
      </c>
      <c r="V1989" s="121">
        <v>150000</v>
      </c>
      <c r="W1989" s="121" t="s">
        <v>620</v>
      </c>
      <c r="X1989" s="121" t="s">
        <v>45</v>
      </c>
      <c r="Y1989" s="137" t="s">
        <v>43</v>
      </c>
      <c r="Z1989" s="40" t="s">
        <v>43</v>
      </c>
      <c r="AA1989" s="57" t="s">
        <v>46</v>
      </c>
      <c r="AB1989" s="133" t="s">
        <v>621</v>
      </c>
      <c r="AC1989" s="136"/>
      <c r="AE1989" s="145"/>
      <c r="AF1989" s="135"/>
    </row>
    <row r="1990" s="69" customFormat="1" customHeight="1" spans="1:32">
      <c r="A1990" s="91" t="s">
        <v>4627</v>
      </c>
      <c r="B1990" s="91" t="s">
        <v>4694</v>
      </c>
      <c r="C1990" s="92">
        <v>45623</v>
      </c>
      <c r="D1990" s="93" t="s">
        <v>33</v>
      </c>
      <c r="E1990" s="91" t="s">
        <v>96</v>
      </c>
      <c r="F1990" s="94" t="s">
        <v>4994</v>
      </c>
      <c r="G1990" s="94" t="s">
        <v>4629</v>
      </c>
      <c r="H1990" s="94"/>
      <c r="I1990" s="94" t="s">
        <v>64</v>
      </c>
      <c r="J1990" s="94" t="s">
        <v>666</v>
      </c>
      <c r="K1990" s="102">
        <v>5243.2</v>
      </c>
      <c r="L1990" s="107" t="s">
        <v>39</v>
      </c>
      <c r="M1990" s="103">
        <v>7.1135</v>
      </c>
      <c r="N1990" s="104">
        <f t="shared" si="141"/>
        <v>37297.5032</v>
      </c>
      <c r="O1990" s="105">
        <v>45632</v>
      </c>
      <c r="P1990" s="110" t="s">
        <v>108</v>
      </c>
      <c r="Q1990" s="106" t="s">
        <v>4995</v>
      </c>
      <c r="R1990" s="94" t="s">
        <v>4631</v>
      </c>
      <c r="S1990" s="94" t="s">
        <v>68</v>
      </c>
      <c r="T1990" s="94" t="s">
        <v>4632</v>
      </c>
      <c r="U1990" s="94" t="s">
        <v>43</v>
      </c>
      <c r="V1990" s="123" t="s">
        <v>286</v>
      </c>
      <c r="W1990" s="124" t="s">
        <v>43</v>
      </c>
      <c r="X1990" s="120" t="s">
        <v>45</v>
      </c>
      <c r="Y1990" s="132" t="s">
        <v>43</v>
      </c>
      <c r="Z1990" s="91" t="s">
        <v>43</v>
      </c>
      <c r="AA1990" s="43" t="s">
        <v>46</v>
      </c>
      <c r="AB1990" s="133" t="s">
        <v>72</v>
      </c>
      <c r="AC1990" s="134" t="s">
        <v>73</v>
      </c>
      <c r="AE1990" s="145"/>
      <c r="AF1990" s="135"/>
    </row>
    <row r="1991" s="69" customFormat="1" customHeight="1" spans="1:32">
      <c r="A1991" s="91" t="s">
        <v>4996</v>
      </c>
      <c r="B1991" s="91" t="s">
        <v>4694</v>
      </c>
      <c r="C1991" s="92">
        <v>45623</v>
      </c>
      <c r="D1991" s="93" t="s">
        <v>33</v>
      </c>
      <c r="E1991" s="91" t="s">
        <v>50</v>
      </c>
      <c r="F1991" s="94" t="s">
        <v>4997</v>
      </c>
      <c r="G1991" s="94" t="s">
        <v>654</v>
      </c>
      <c r="H1991" s="94"/>
      <c r="I1991" s="94" t="s">
        <v>79</v>
      </c>
      <c r="J1991" s="94" t="s">
        <v>655</v>
      </c>
      <c r="K1991" s="102">
        <v>62311.8</v>
      </c>
      <c r="L1991" s="107" t="s">
        <v>39</v>
      </c>
      <c r="M1991" s="103">
        <v>7.1135</v>
      </c>
      <c r="N1991" s="104">
        <f t="shared" si="141"/>
        <v>443254.9893</v>
      </c>
      <c r="O1991" s="105">
        <v>45654</v>
      </c>
      <c r="P1991" s="114" t="s">
        <v>323</v>
      </c>
      <c r="Q1991" s="106" t="s">
        <v>944</v>
      </c>
      <c r="R1991" s="96" t="s">
        <v>657</v>
      </c>
      <c r="S1991" s="125" t="s">
        <v>261</v>
      </c>
      <c r="T1991" s="122" t="s">
        <v>179</v>
      </c>
      <c r="U1991" s="122" t="s">
        <v>262</v>
      </c>
      <c r="V1991" s="120">
        <v>200000</v>
      </c>
      <c r="W1991" s="91" t="s">
        <v>658</v>
      </c>
      <c r="X1991" s="121" t="s">
        <v>45</v>
      </c>
      <c r="Y1991" s="137" t="s">
        <v>43</v>
      </c>
      <c r="Z1991" s="40" t="s">
        <v>43</v>
      </c>
      <c r="AA1991" s="138" t="s">
        <v>46</v>
      </c>
      <c r="AB1991" s="133" t="s">
        <v>47</v>
      </c>
      <c r="AC1991" s="134"/>
      <c r="AE1991" s="145"/>
      <c r="AF1991" s="135"/>
    </row>
    <row r="1992" s="69" customFormat="1" customHeight="1" spans="1:32">
      <c r="A1992" s="91" t="s">
        <v>4998</v>
      </c>
      <c r="B1992" s="91" t="s">
        <v>4694</v>
      </c>
      <c r="C1992" s="92">
        <v>45623</v>
      </c>
      <c r="D1992" s="93" t="s">
        <v>49</v>
      </c>
      <c r="E1992" s="91" t="s">
        <v>311</v>
      </c>
      <c r="F1992" s="94" t="s">
        <v>4999</v>
      </c>
      <c r="G1992" s="94" t="s">
        <v>5000</v>
      </c>
      <c r="H1992" s="94"/>
      <c r="I1992" s="94" t="s">
        <v>64</v>
      </c>
      <c r="J1992" s="94" t="s">
        <v>905</v>
      </c>
      <c r="K1992" s="102">
        <v>291071.91</v>
      </c>
      <c r="L1992" s="107" t="s">
        <v>89</v>
      </c>
      <c r="M1992" s="103">
        <v>1</v>
      </c>
      <c r="N1992" s="104">
        <f t="shared" si="141"/>
        <v>291071.91</v>
      </c>
      <c r="O1992" s="105">
        <v>45639</v>
      </c>
      <c r="P1992" s="106" t="s">
        <v>5001</v>
      </c>
      <c r="Q1992" s="106" t="s">
        <v>5002</v>
      </c>
      <c r="R1992" s="94" t="s">
        <v>5003</v>
      </c>
      <c r="S1992" s="94" t="s">
        <v>93</v>
      </c>
      <c r="T1992" s="94" t="s">
        <v>43</v>
      </c>
      <c r="U1992" s="94" t="s">
        <v>43</v>
      </c>
      <c r="V1992" s="120" t="s">
        <v>58</v>
      </c>
      <c r="W1992" s="91" t="s">
        <v>43</v>
      </c>
      <c r="X1992" s="120" t="s">
        <v>45</v>
      </c>
      <c r="Y1992" s="132" t="s">
        <v>43</v>
      </c>
      <c r="Z1992" s="91" t="s">
        <v>43</v>
      </c>
      <c r="AA1992" s="43" t="s">
        <v>46</v>
      </c>
      <c r="AB1992" s="133" t="s">
        <v>1087</v>
      </c>
      <c r="AC1992" s="134"/>
      <c r="AE1992" s="145"/>
      <c r="AF1992" s="135"/>
    </row>
    <row r="1993" s="69" customFormat="1" customHeight="1" spans="1:32">
      <c r="A1993" s="91" t="s">
        <v>5004</v>
      </c>
      <c r="B1993" s="91" t="s">
        <v>4694</v>
      </c>
      <c r="C1993" s="92">
        <v>45623</v>
      </c>
      <c r="D1993" s="93" t="s">
        <v>33</v>
      </c>
      <c r="E1993" s="91" t="s">
        <v>34</v>
      </c>
      <c r="F1993" s="94" t="s">
        <v>5005</v>
      </c>
      <c r="G1993" s="94" t="s">
        <v>5006</v>
      </c>
      <c r="H1993" s="94"/>
      <c r="I1993" s="94" t="s">
        <v>145</v>
      </c>
      <c r="J1993" s="94" t="s">
        <v>38</v>
      </c>
      <c r="K1993" s="102">
        <v>3745</v>
      </c>
      <c r="L1993" s="107" t="s">
        <v>39</v>
      </c>
      <c r="M1993" s="103">
        <v>7.1135</v>
      </c>
      <c r="N1993" s="104">
        <f t="shared" si="141"/>
        <v>26640.0575</v>
      </c>
      <c r="O1993" s="105">
        <v>45631</v>
      </c>
      <c r="P1993" s="106">
        <v>3745</v>
      </c>
      <c r="Q1993" s="106" t="s">
        <v>40</v>
      </c>
      <c r="R1993" s="94" t="s">
        <v>5007</v>
      </c>
      <c r="S1993" s="94" t="s">
        <v>42</v>
      </c>
      <c r="T1993" s="94" t="s">
        <v>43</v>
      </c>
      <c r="U1993" s="94" t="s">
        <v>43</v>
      </c>
      <c r="V1993" s="120" t="s">
        <v>44</v>
      </c>
      <c r="W1993" s="91" t="s">
        <v>43</v>
      </c>
      <c r="X1993" s="120" t="s">
        <v>45</v>
      </c>
      <c r="Y1993" s="132" t="s">
        <v>43</v>
      </c>
      <c r="Z1993" s="91" t="s">
        <v>43</v>
      </c>
      <c r="AA1993" s="43" t="s">
        <v>46</v>
      </c>
      <c r="AB1993" s="133" t="s">
        <v>47</v>
      </c>
      <c r="AC1993" s="134"/>
      <c r="AE1993" s="145"/>
      <c r="AF1993" s="135"/>
    </row>
    <row r="1994" s="69" customFormat="1" customHeight="1" spans="1:32">
      <c r="A1994" s="91" t="s">
        <v>4832</v>
      </c>
      <c r="B1994" s="91" t="s">
        <v>4694</v>
      </c>
      <c r="C1994" s="92">
        <v>45623</v>
      </c>
      <c r="D1994" s="93" t="s">
        <v>49</v>
      </c>
      <c r="E1994" s="91" t="s">
        <v>153</v>
      </c>
      <c r="F1994" s="94" t="s">
        <v>4769</v>
      </c>
      <c r="G1994" s="94" t="s">
        <v>155</v>
      </c>
      <c r="H1994" s="94"/>
      <c r="I1994" s="94" t="s">
        <v>79</v>
      </c>
      <c r="J1994" s="94" t="s">
        <v>156</v>
      </c>
      <c r="K1994" s="102">
        <v>28200</v>
      </c>
      <c r="L1994" s="40" t="s">
        <v>157</v>
      </c>
      <c r="M1994" s="109">
        <v>0.915</v>
      </c>
      <c r="N1994" s="104">
        <f t="shared" ref="N1994:N2007" si="142">K1994*M1994</f>
        <v>25803</v>
      </c>
      <c r="O1994" s="108">
        <v>45649</v>
      </c>
      <c r="P1994" s="106" t="s">
        <v>108</v>
      </c>
      <c r="Q1994" s="106" t="s">
        <v>2183</v>
      </c>
      <c r="R1994" s="95" t="s">
        <v>814</v>
      </c>
      <c r="S1994" s="95" t="s">
        <v>68</v>
      </c>
      <c r="T1994" s="95" t="s">
        <v>160</v>
      </c>
      <c r="U1994" s="95" t="s">
        <v>161</v>
      </c>
      <c r="V1994" s="121">
        <v>1000000</v>
      </c>
      <c r="W1994" s="121" t="s">
        <v>162</v>
      </c>
      <c r="X1994" s="120" t="s">
        <v>45</v>
      </c>
      <c r="Y1994" s="132" t="s">
        <v>43</v>
      </c>
      <c r="Z1994" s="91" t="s">
        <v>43</v>
      </c>
      <c r="AA1994" s="138" t="s">
        <v>163</v>
      </c>
      <c r="AB1994" s="133" t="s">
        <v>2762</v>
      </c>
      <c r="AC1994" s="134"/>
      <c r="AE1994" s="135"/>
      <c r="AF1994" s="135"/>
    </row>
    <row r="1995" s="69" customFormat="1" customHeight="1" spans="1:32">
      <c r="A1995" s="91" t="s">
        <v>4705</v>
      </c>
      <c r="B1995" s="91" t="s">
        <v>4694</v>
      </c>
      <c r="C1995" s="92">
        <v>45623</v>
      </c>
      <c r="D1995" s="93" t="s">
        <v>60</v>
      </c>
      <c r="E1995" s="91" t="s">
        <v>115</v>
      </c>
      <c r="F1995" s="94" t="s">
        <v>4706</v>
      </c>
      <c r="G1995" s="94" t="s">
        <v>230</v>
      </c>
      <c r="H1995" s="94"/>
      <c r="I1995" s="94" t="s">
        <v>79</v>
      </c>
      <c r="J1995" s="94" t="s">
        <v>118</v>
      </c>
      <c r="K1995" s="102">
        <v>60848.3</v>
      </c>
      <c r="L1995" s="107" t="s">
        <v>39</v>
      </c>
      <c r="M1995" s="103">
        <v>7.1135</v>
      </c>
      <c r="N1995" s="104">
        <f t="shared" si="142"/>
        <v>432844.38205</v>
      </c>
      <c r="O1995" s="108" t="s">
        <v>5008</v>
      </c>
      <c r="P1995" s="110" t="s">
        <v>108</v>
      </c>
      <c r="Q1995" s="106" t="s">
        <v>231</v>
      </c>
      <c r="R1995" s="111" t="s">
        <v>232</v>
      </c>
      <c r="S1995" s="95" t="s">
        <v>68</v>
      </c>
      <c r="T1995" s="95" t="s">
        <v>233</v>
      </c>
      <c r="U1995" s="95" t="s">
        <v>43</v>
      </c>
      <c r="V1995" s="121">
        <v>500000</v>
      </c>
      <c r="W1995" s="121" t="s">
        <v>234</v>
      </c>
      <c r="X1995" s="120" t="s">
        <v>45</v>
      </c>
      <c r="Y1995" s="132" t="s">
        <v>43</v>
      </c>
      <c r="Z1995" s="91" t="s">
        <v>43</v>
      </c>
      <c r="AA1995" s="43" t="s">
        <v>46</v>
      </c>
      <c r="AB1995" s="133" t="s">
        <v>47</v>
      </c>
      <c r="AC1995" s="134"/>
      <c r="AE1995" s="135"/>
      <c r="AF1995" s="135"/>
    </row>
    <row r="1996" s="69" customFormat="1" customHeight="1" spans="1:32">
      <c r="A1996" s="91" t="s">
        <v>4705</v>
      </c>
      <c r="B1996" s="91" t="s">
        <v>4694</v>
      </c>
      <c r="C1996" s="92">
        <v>45623</v>
      </c>
      <c r="D1996" s="93" t="s">
        <v>60</v>
      </c>
      <c r="E1996" s="91" t="s">
        <v>115</v>
      </c>
      <c r="F1996" s="94" t="s">
        <v>4806</v>
      </c>
      <c r="G1996" s="94" t="s">
        <v>4807</v>
      </c>
      <c r="H1996" s="94"/>
      <c r="I1996" s="94" t="s">
        <v>145</v>
      </c>
      <c r="J1996" s="94" t="s">
        <v>118</v>
      </c>
      <c r="K1996" s="102">
        <v>373588.95</v>
      </c>
      <c r="L1996" s="107" t="s">
        <v>89</v>
      </c>
      <c r="M1996" s="103">
        <v>1</v>
      </c>
      <c r="N1996" s="104">
        <f t="shared" si="142"/>
        <v>373588.95</v>
      </c>
      <c r="O1996" s="108">
        <v>45667</v>
      </c>
      <c r="P1996" s="110" t="s">
        <v>4809</v>
      </c>
      <c r="Q1996" s="106" t="s">
        <v>390</v>
      </c>
      <c r="R1996" s="111" t="s">
        <v>4810</v>
      </c>
      <c r="S1996" s="95" t="s">
        <v>93</v>
      </c>
      <c r="T1996" s="95" t="s">
        <v>43</v>
      </c>
      <c r="U1996" s="95" t="s">
        <v>43</v>
      </c>
      <c r="V1996" s="121" t="s">
        <v>58</v>
      </c>
      <c r="W1996" s="121" t="s">
        <v>43</v>
      </c>
      <c r="X1996" s="120" t="s">
        <v>45</v>
      </c>
      <c r="Y1996" s="132" t="s">
        <v>43</v>
      </c>
      <c r="Z1996" s="91" t="s">
        <v>43</v>
      </c>
      <c r="AA1996" s="43" t="s">
        <v>46</v>
      </c>
      <c r="AB1996" s="133" t="s">
        <v>2490</v>
      </c>
      <c r="AC1996" s="134"/>
      <c r="AE1996" s="135"/>
      <c r="AF1996" s="135"/>
    </row>
    <row r="1997" s="69" customFormat="1" customHeight="1" spans="1:32">
      <c r="A1997" s="91" t="s">
        <v>4961</v>
      </c>
      <c r="B1997" s="91" t="s">
        <v>4694</v>
      </c>
      <c r="C1997" s="92">
        <v>45623</v>
      </c>
      <c r="D1997" s="93" t="s">
        <v>75</v>
      </c>
      <c r="E1997" s="91" t="s">
        <v>279</v>
      </c>
      <c r="F1997" s="94" t="s">
        <v>4962</v>
      </c>
      <c r="G1997" s="94" t="s">
        <v>589</v>
      </c>
      <c r="H1997" s="94"/>
      <c r="I1997" s="94" t="s">
        <v>79</v>
      </c>
      <c r="J1997" s="94" t="s">
        <v>322</v>
      </c>
      <c r="K1997" s="102">
        <v>4250</v>
      </c>
      <c r="L1997" s="107" t="s">
        <v>39</v>
      </c>
      <c r="M1997" s="103">
        <v>7.1135</v>
      </c>
      <c r="N1997" s="104">
        <f t="shared" si="142"/>
        <v>30232.375</v>
      </c>
      <c r="O1997" s="105">
        <v>45642</v>
      </c>
      <c r="P1997" s="110" t="s">
        <v>108</v>
      </c>
      <c r="Q1997" s="106" t="s">
        <v>590</v>
      </c>
      <c r="R1997" s="94" t="s">
        <v>591</v>
      </c>
      <c r="S1997" s="122" t="s">
        <v>261</v>
      </c>
      <c r="T1997" s="122" t="s">
        <v>179</v>
      </c>
      <c r="U1997" s="122" t="s">
        <v>262</v>
      </c>
      <c r="V1997" s="120">
        <v>150000</v>
      </c>
      <c r="W1997" s="91" t="s">
        <v>592</v>
      </c>
      <c r="X1997" s="120" t="s">
        <v>45</v>
      </c>
      <c r="Y1997" s="132" t="s">
        <v>43</v>
      </c>
      <c r="Z1997" s="91" t="s">
        <v>43</v>
      </c>
      <c r="AA1997" s="138" t="s">
        <v>163</v>
      </c>
      <c r="AB1997" s="133" t="s">
        <v>113</v>
      </c>
      <c r="AC1997" s="136" t="s">
        <v>73</v>
      </c>
      <c r="AE1997" s="145"/>
      <c r="AF1997" s="135"/>
    </row>
    <row r="1998" s="69" customFormat="1" customHeight="1" spans="1:32">
      <c r="A1998" s="91" t="s">
        <v>4952</v>
      </c>
      <c r="B1998" s="91" t="s">
        <v>4694</v>
      </c>
      <c r="C1998" s="92">
        <v>45623</v>
      </c>
      <c r="D1998" s="93" t="s">
        <v>75</v>
      </c>
      <c r="E1998" s="91" t="s">
        <v>76</v>
      </c>
      <c r="F1998" s="94" t="s">
        <v>4953</v>
      </c>
      <c r="G1998" s="94" t="s">
        <v>1464</v>
      </c>
      <c r="H1998" s="94"/>
      <c r="I1998" s="94" t="s">
        <v>79</v>
      </c>
      <c r="J1998" s="94" t="s">
        <v>80</v>
      </c>
      <c r="K1998" s="102">
        <v>3971.5</v>
      </c>
      <c r="L1998" s="107" t="s">
        <v>39</v>
      </c>
      <c r="M1998" s="103">
        <v>7.1135</v>
      </c>
      <c r="N1998" s="104">
        <f t="shared" si="142"/>
        <v>28251.26525</v>
      </c>
      <c r="O1998" s="105">
        <v>45648</v>
      </c>
      <c r="P1998" s="106">
        <v>59218.69</v>
      </c>
      <c r="Q1998" s="106" t="s">
        <v>4400</v>
      </c>
      <c r="R1998" s="94" t="s">
        <v>82</v>
      </c>
      <c r="S1998" s="94" t="s">
        <v>57</v>
      </c>
      <c r="T1998" s="94" t="s">
        <v>43</v>
      </c>
      <c r="U1998" s="94" t="s">
        <v>43</v>
      </c>
      <c r="V1998" s="120">
        <v>100000</v>
      </c>
      <c r="W1998" s="91" t="s">
        <v>83</v>
      </c>
      <c r="X1998" s="120" t="s">
        <v>45</v>
      </c>
      <c r="Y1998" s="132" t="s">
        <v>43</v>
      </c>
      <c r="Z1998" s="40" t="s">
        <v>43</v>
      </c>
      <c r="AA1998" s="138" t="s">
        <v>46</v>
      </c>
      <c r="AB1998" s="133" t="s">
        <v>47</v>
      </c>
      <c r="AC1998" s="134"/>
      <c r="AE1998" s="145"/>
      <c r="AF1998" s="135"/>
    </row>
    <row r="1999" s="69" customFormat="1" customHeight="1" spans="1:32">
      <c r="A1999" s="91" t="s">
        <v>4865</v>
      </c>
      <c r="B1999" s="91" t="s">
        <v>4694</v>
      </c>
      <c r="C1999" s="92">
        <v>45623</v>
      </c>
      <c r="D1999" s="93" t="s">
        <v>60</v>
      </c>
      <c r="E1999" s="91" t="s">
        <v>61</v>
      </c>
      <c r="F1999" s="94" t="s">
        <v>4866</v>
      </c>
      <c r="G1999" s="94" t="s">
        <v>221</v>
      </c>
      <c r="H1999" s="94"/>
      <c r="I1999" s="94" t="s">
        <v>37</v>
      </c>
      <c r="J1999" s="94" t="s">
        <v>65</v>
      </c>
      <c r="K1999" s="102">
        <v>2892.89</v>
      </c>
      <c r="L1999" s="107" t="s">
        <v>39</v>
      </c>
      <c r="M1999" s="103">
        <v>7.1135</v>
      </c>
      <c r="N1999" s="104">
        <f t="shared" si="142"/>
        <v>20578.573015</v>
      </c>
      <c r="O1999" s="105">
        <v>45647</v>
      </c>
      <c r="P1999" s="114" t="s">
        <v>323</v>
      </c>
      <c r="Q1999" s="106" t="s">
        <v>5009</v>
      </c>
      <c r="R1999" s="94" t="s">
        <v>4258</v>
      </c>
      <c r="S1999" s="122" t="s">
        <v>261</v>
      </c>
      <c r="T1999" s="122" t="s">
        <v>350</v>
      </c>
      <c r="U1999" s="122" t="s">
        <v>262</v>
      </c>
      <c r="V1999" s="120" t="s">
        <v>70</v>
      </c>
      <c r="W1999" s="91" t="s">
        <v>4259</v>
      </c>
      <c r="X1999" s="120" t="s">
        <v>45</v>
      </c>
      <c r="Y1999" s="132" t="s">
        <v>43</v>
      </c>
      <c r="Z1999" s="107" t="s">
        <v>43</v>
      </c>
      <c r="AA1999" s="43" t="s">
        <v>46</v>
      </c>
      <c r="AB1999" s="133" t="s">
        <v>113</v>
      </c>
      <c r="AC1999" s="134" t="s">
        <v>73</v>
      </c>
      <c r="AE1999" s="145"/>
      <c r="AF1999" s="135"/>
    </row>
    <row r="2000" s="69" customFormat="1" customHeight="1" spans="1:32">
      <c r="A2000" s="91" t="s">
        <v>4832</v>
      </c>
      <c r="B2000" s="91" t="s">
        <v>4694</v>
      </c>
      <c r="C2000" s="92">
        <v>45623</v>
      </c>
      <c r="D2000" s="93" t="s">
        <v>49</v>
      </c>
      <c r="E2000" s="91" t="s">
        <v>153</v>
      </c>
      <c r="F2000" s="94" t="s">
        <v>4769</v>
      </c>
      <c r="G2000" s="94" t="s">
        <v>155</v>
      </c>
      <c r="H2000" s="94"/>
      <c r="I2000" s="94" t="s">
        <v>79</v>
      </c>
      <c r="J2000" s="94" t="s">
        <v>156</v>
      </c>
      <c r="K2000" s="102">
        <v>7100</v>
      </c>
      <c r="L2000" s="40" t="s">
        <v>157</v>
      </c>
      <c r="M2000" s="109">
        <v>0.915</v>
      </c>
      <c r="N2000" s="104">
        <f t="shared" si="142"/>
        <v>6496.5</v>
      </c>
      <c r="O2000" s="108">
        <v>45635</v>
      </c>
      <c r="P2000" s="106" t="s">
        <v>108</v>
      </c>
      <c r="Q2000" s="106" t="s">
        <v>2183</v>
      </c>
      <c r="R2000" s="95" t="s">
        <v>814</v>
      </c>
      <c r="S2000" s="95" t="s">
        <v>68</v>
      </c>
      <c r="T2000" s="95" t="s">
        <v>160</v>
      </c>
      <c r="U2000" s="95" t="s">
        <v>161</v>
      </c>
      <c r="V2000" s="121">
        <v>1000000</v>
      </c>
      <c r="W2000" s="121" t="s">
        <v>162</v>
      </c>
      <c r="X2000" s="120" t="s">
        <v>45</v>
      </c>
      <c r="Y2000" s="132" t="s">
        <v>43</v>
      </c>
      <c r="Z2000" s="91" t="s">
        <v>43</v>
      </c>
      <c r="AA2000" s="138" t="s">
        <v>163</v>
      </c>
      <c r="AB2000" s="133" t="s">
        <v>2762</v>
      </c>
      <c r="AC2000" s="134"/>
      <c r="AE2000" s="135"/>
      <c r="AF2000" s="135"/>
    </row>
    <row r="2001" s="69" customFormat="1" customHeight="1" spans="1:32">
      <c r="A2001" s="91" t="s">
        <v>5010</v>
      </c>
      <c r="B2001" s="91" t="s">
        <v>4694</v>
      </c>
      <c r="C2001" s="92">
        <v>45624</v>
      </c>
      <c r="D2001" s="93" t="s">
        <v>60</v>
      </c>
      <c r="E2001" s="91" t="s">
        <v>61</v>
      </c>
      <c r="F2001" s="94" t="s">
        <v>5011</v>
      </c>
      <c r="G2001" s="94" t="s">
        <v>4328</v>
      </c>
      <c r="H2001" s="94"/>
      <c r="I2001" s="94" t="s">
        <v>145</v>
      </c>
      <c r="J2001" s="95" t="s">
        <v>65</v>
      </c>
      <c r="K2001" s="102">
        <v>322.42</v>
      </c>
      <c r="L2001" s="107" t="s">
        <v>39</v>
      </c>
      <c r="M2001" s="103">
        <v>7.1135</v>
      </c>
      <c r="N2001" s="104">
        <f t="shared" si="142"/>
        <v>2293.53467</v>
      </c>
      <c r="O2001" s="105">
        <v>45630</v>
      </c>
      <c r="P2001" s="114" t="s">
        <v>323</v>
      </c>
      <c r="Q2001" s="106" t="s">
        <v>5012</v>
      </c>
      <c r="R2001" s="94" t="s">
        <v>4330</v>
      </c>
      <c r="S2001" s="122" t="s">
        <v>261</v>
      </c>
      <c r="T2001" s="122" t="s">
        <v>3587</v>
      </c>
      <c r="U2001" s="122" t="s">
        <v>262</v>
      </c>
      <c r="V2001" s="120" t="s">
        <v>70</v>
      </c>
      <c r="W2001" s="91" t="s">
        <v>5013</v>
      </c>
      <c r="X2001" s="120" t="s">
        <v>45</v>
      </c>
      <c r="Y2001" s="132" t="s">
        <v>43</v>
      </c>
      <c r="Z2001" s="91" t="s">
        <v>43</v>
      </c>
      <c r="AA2001" s="43" t="s">
        <v>46</v>
      </c>
      <c r="AB2001" s="133" t="s">
        <v>113</v>
      </c>
      <c r="AC2001" s="134" t="s">
        <v>73</v>
      </c>
      <c r="AE2001" s="145"/>
      <c r="AF2001" s="135"/>
    </row>
    <row r="2002" s="69" customFormat="1" customHeight="1" spans="1:32">
      <c r="A2002" s="91" t="s">
        <v>4874</v>
      </c>
      <c r="B2002" s="91" t="s">
        <v>4694</v>
      </c>
      <c r="C2002" s="92">
        <v>45624</v>
      </c>
      <c r="D2002" s="93" t="s">
        <v>49</v>
      </c>
      <c r="E2002" s="91" t="s">
        <v>311</v>
      </c>
      <c r="F2002" s="94" t="s">
        <v>4875</v>
      </c>
      <c r="G2002" s="94" t="s">
        <v>904</v>
      </c>
      <c r="H2002" s="94"/>
      <c r="I2002" s="94" t="s">
        <v>37</v>
      </c>
      <c r="J2002" s="94" t="s">
        <v>905</v>
      </c>
      <c r="K2002" s="102">
        <v>168</v>
      </c>
      <c r="L2002" s="40" t="s">
        <v>39</v>
      </c>
      <c r="M2002" s="103">
        <v>7.1135</v>
      </c>
      <c r="N2002" s="104">
        <f t="shared" si="142"/>
        <v>1195.068</v>
      </c>
      <c r="O2002" s="105">
        <v>45653</v>
      </c>
      <c r="P2002" s="106" t="s">
        <v>108</v>
      </c>
      <c r="Q2002" s="106" t="s">
        <v>2541</v>
      </c>
      <c r="R2002" s="94" t="s">
        <v>906</v>
      </c>
      <c r="S2002" s="94" t="s">
        <v>68</v>
      </c>
      <c r="T2002" s="94" t="s">
        <v>1302</v>
      </c>
      <c r="U2002" s="94" t="s">
        <v>43</v>
      </c>
      <c r="V2002" s="120" t="s">
        <v>70</v>
      </c>
      <c r="W2002" s="91" t="s">
        <v>2788</v>
      </c>
      <c r="X2002" s="120" t="s">
        <v>45</v>
      </c>
      <c r="Y2002" s="132" t="s">
        <v>43</v>
      </c>
      <c r="Z2002" s="91" t="s">
        <v>43</v>
      </c>
      <c r="AA2002" s="138" t="s">
        <v>46</v>
      </c>
      <c r="AB2002" s="138" t="s">
        <v>907</v>
      </c>
      <c r="AC2002" s="136" t="s">
        <v>73</v>
      </c>
      <c r="AE2002" s="145"/>
      <c r="AF2002" s="135"/>
    </row>
    <row r="2003" s="69" customFormat="1" customHeight="1" spans="1:32">
      <c r="A2003" s="91" t="s">
        <v>4929</v>
      </c>
      <c r="B2003" s="91" t="s">
        <v>4694</v>
      </c>
      <c r="C2003" s="92">
        <v>45624</v>
      </c>
      <c r="D2003" s="93" t="s">
        <v>49</v>
      </c>
      <c r="E2003" s="91" t="s">
        <v>311</v>
      </c>
      <c r="F2003" s="94" t="s">
        <v>4930</v>
      </c>
      <c r="G2003" s="94" t="s">
        <v>1700</v>
      </c>
      <c r="H2003" s="94"/>
      <c r="I2003" s="94" t="s">
        <v>53</v>
      </c>
      <c r="J2003" s="94" t="s">
        <v>516</v>
      </c>
      <c r="K2003" s="102">
        <v>12290</v>
      </c>
      <c r="L2003" s="107" t="s">
        <v>39</v>
      </c>
      <c r="M2003" s="103">
        <v>7.1135</v>
      </c>
      <c r="N2003" s="104">
        <f t="shared" si="142"/>
        <v>87424.915</v>
      </c>
      <c r="O2003" s="105">
        <v>45653</v>
      </c>
      <c r="P2003" s="106" t="s">
        <v>108</v>
      </c>
      <c r="Q2003" s="106" t="s">
        <v>2541</v>
      </c>
      <c r="R2003" s="94" t="s">
        <v>1702</v>
      </c>
      <c r="S2003" s="94" t="s">
        <v>68</v>
      </c>
      <c r="T2003" s="94" t="s">
        <v>1703</v>
      </c>
      <c r="U2003" s="94" t="s">
        <v>43</v>
      </c>
      <c r="V2003" s="120">
        <v>100000</v>
      </c>
      <c r="W2003" s="91" t="s">
        <v>1704</v>
      </c>
      <c r="X2003" s="120" t="s">
        <v>45</v>
      </c>
      <c r="Y2003" s="132" t="s">
        <v>43</v>
      </c>
      <c r="Z2003" s="40" t="s">
        <v>43</v>
      </c>
      <c r="AA2003" s="138" t="s">
        <v>46</v>
      </c>
      <c r="AB2003" s="133" t="s">
        <v>47</v>
      </c>
      <c r="AC2003" s="134"/>
      <c r="AE2003" s="145"/>
      <c r="AF2003" s="135"/>
    </row>
    <row r="2004" s="69" customFormat="1" customHeight="1" spans="1:32">
      <c r="A2004" s="91" t="s">
        <v>5014</v>
      </c>
      <c r="B2004" s="91" t="s">
        <v>4694</v>
      </c>
      <c r="C2004" s="92">
        <v>45624</v>
      </c>
      <c r="D2004" s="93" t="s">
        <v>49</v>
      </c>
      <c r="E2004" s="91" t="s">
        <v>311</v>
      </c>
      <c r="F2004" s="94" t="s">
        <v>5015</v>
      </c>
      <c r="G2004" s="94" t="s">
        <v>2290</v>
      </c>
      <c r="H2004" s="94"/>
      <c r="I2004" s="94" t="s">
        <v>79</v>
      </c>
      <c r="J2004" s="94" t="s">
        <v>905</v>
      </c>
      <c r="K2004" s="102">
        <v>13680</v>
      </c>
      <c r="L2004" s="107" t="s">
        <v>39</v>
      </c>
      <c r="M2004" s="103">
        <v>7.1135</v>
      </c>
      <c r="N2004" s="104">
        <f t="shared" si="142"/>
        <v>97312.68</v>
      </c>
      <c r="O2004" s="105">
        <v>45653</v>
      </c>
      <c r="P2004" s="106">
        <v>4104</v>
      </c>
      <c r="Q2004" s="106" t="s">
        <v>458</v>
      </c>
      <c r="R2004" s="94" t="s">
        <v>2291</v>
      </c>
      <c r="S2004" s="94" t="s">
        <v>68</v>
      </c>
      <c r="T2004" s="94" t="s">
        <v>2292</v>
      </c>
      <c r="U2004" s="94" t="s">
        <v>43</v>
      </c>
      <c r="V2004" s="120" t="s">
        <v>70</v>
      </c>
      <c r="W2004" s="91" t="s">
        <v>2293</v>
      </c>
      <c r="X2004" s="120" t="s">
        <v>45</v>
      </c>
      <c r="Y2004" s="132" t="s">
        <v>43</v>
      </c>
      <c r="Z2004" s="91" t="s">
        <v>43</v>
      </c>
      <c r="AA2004" s="43" t="s">
        <v>46</v>
      </c>
      <c r="AB2004" s="133" t="s">
        <v>47</v>
      </c>
      <c r="AC2004" s="134"/>
      <c r="AE2004" s="145"/>
      <c r="AF2004" s="135"/>
    </row>
    <row r="2005" s="69" customFormat="1" customHeight="1" spans="1:32">
      <c r="A2005" s="91" t="s">
        <v>4832</v>
      </c>
      <c r="B2005" s="91" t="s">
        <v>4694</v>
      </c>
      <c r="C2005" s="92">
        <v>45624</v>
      </c>
      <c r="D2005" s="93" t="s">
        <v>49</v>
      </c>
      <c r="E2005" s="91" t="s">
        <v>153</v>
      </c>
      <c r="F2005" s="94" t="s">
        <v>4769</v>
      </c>
      <c r="G2005" s="94" t="s">
        <v>155</v>
      </c>
      <c r="H2005" s="94"/>
      <c r="I2005" s="94" t="s">
        <v>79</v>
      </c>
      <c r="J2005" s="94" t="s">
        <v>156</v>
      </c>
      <c r="K2005" s="102">
        <v>1000</v>
      </c>
      <c r="L2005" s="40" t="s">
        <v>157</v>
      </c>
      <c r="M2005" s="109">
        <v>0.915</v>
      </c>
      <c r="N2005" s="104">
        <f t="shared" si="142"/>
        <v>915</v>
      </c>
      <c r="O2005" s="108">
        <v>45635</v>
      </c>
      <c r="P2005" s="106" t="s">
        <v>108</v>
      </c>
      <c r="Q2005" s="106" t="s">
        <v>2183</v>
      </c>
      <c r="R2005" s="95" t="s">
        <v>814</v>
      </c>
      <c r="S2005" s="95" t="s">
        <v>68</v>
      </c>
      <c r="T2005" s="95" t="s">
        <v>160</v>
      </c>
      <c r="U2005" s="95" t="s">
        <v>161</v>
      </c>
      <c r="V2005" s="121">
        <v>1000000</v>
      </c>
      <c r="W2005" s="121" t="s">
        <v>162</v>
      </c>
      <c r="X2005" s="120" t="s">
        <v>45</v>
      </c>
      <c r="Y2005" s="132" t="s">
        <v>43</v>
      </c>
      <c r="Z2005" s="91" t="s">
        <v>43</v>
      </c>
      <c r="AA2005" s="138" t="s">
        <v>163</v>
      </c>
      <c r="AB2005" s="133" t="s">
        <v>2762</v>
      </c>
      <c r="AC2005" s="134"/>
      <c r="AE2005" s="135"/>
      <c r="AF2005" s="135"/>
    </row>
    <row r="2006" s="69" customFormat="1" customHeight="1" spans="1:32">
      <c r="A2006" s="91" t="s">
        <v>5016</v>
      </c>
      <c r="B2006" s="91" t="s">
        <v>4694</v>
      </c>
      <c r="C2006" s="92">
        <v>45624</v>
      </c>
      <c r="D2006" s="93" t="s">
        <v>60</v>
      </c>
      <c r="E2006" s="91" t="s">
        <v>61</v>
      </c>
      <c r="F2006" s="94" t="s">
        <v>5017</v>
      </c>
      <c r="G2006" s="94" t="s">
        <v>1728</v>
      </c>
      <c r="H2006" s="94"/>
      <c r="I2006" s="94" t="s">
        <v>37</v>
      </c>
      <c r="J2006" s="94" t="s">
        <v>65</v>
      </c>
      <c r="K2006" s="102">
        <v>1530.4</v>
      </c>
      <c r="L2006" s="107" t="s">
        <v>39</v>
      </c>
      <c r="M2006" s="103">
        <v>7.1135</v>
      </c>
      <c r="N2006" s="104">
        <f t="shared" si="142"/>
        <v>10886.5004</v>
      </c>
      <c r="O2006" s="105">
        <v>45632</v>
      </c>
      <c r="P2006" s="106" t="s">
        <v>108</v>
      </c>
      <c r="Q2006" s="106" t="s">
        <v>5018</v>
      </c>
      <c r="R2006" s="94" t="s">
        <v>1730</v>
      </c>
      <c r="S2006" s="94" t="s">
        <v>93</v>
      </c>
      <c r="T2006" s="94" t="s">
        <v>43</v>
      </c>
      <c r="U2006" s="94" t="s">
        <v>43</v>
      </c>
      <c r="V2006" s="120" t="s">
        <v>70</v>
      </c>
      <c r="W2006" s="91" t="s">
        <v>1731</v>
      </c>
      <c r="X2006" s="120" t="s">
        <v>45</v>
      </c>
      <c r="Y2006" s="132" t="s">
        <v>43</v>
      </c>
      <c r="Z2006" s="91" t="s">
        <v>43</v>
      </c>
      <c r="AA2006" s="138" t="s">
        <v>46</v>
      </c>
      <c r="AB2006" s="133" t="s">
        <v>113</v>
      </c>
      <c r="AC2006" s="136" t="s">
        <v>73</v>
      </c>
      <c r="AE2006" s="134"/>
      <c r="AF2006" s="135"/>
    </row>
    <row r="2007" s="69" customFormat="1" customHeight="1" spans="1:32">
      <c r="A2007" s="91" t="s">
        <v>5019</v>
      </c>
      <c r="B2007" s="91" t="s">
        <v>4694</v>
      </c>
      <c r="C2007" s="92">
        <v>45625</v>
      </c>
      <c r="D2007" s="93" t="s">
        <v>33</v>
      </c>
      <c r="E2007" s="91" t="s">
        <v>50</v>
      </c>
      <c r="F2007" s="94" t="s">
        <v>5020</v>
      </c>
      <c r="G2007" s="94" t="s">
        <v>5021</v>
      </c>
      <c r="H2007" s="94"/>
      <c r="I2007" s="94" t="s">
        <v>37</v>
      </c>
      <c r="J2007" s="94" t="s">
        <v>5022</v>
      </c>
      <c r="K2007" s="102">
        <v>479593.67</v>
      </c>
      <c r="L2007" s="107" t="s">
        <v>89</v>
      </c>
      <c r="M2007" s="103">
        <v>1</v>
      </c>
      <c r="N2007" s="104">
        <f t="shared" si="142"/>
        <v>479593.67</v>
      </c>
      <c r="O2007" s="105">
        <v>45667</v>
      </c>
      <c r="P2007" s="106" t="s">
        <v>5023</v>
      </c>
      <c r="Q2007" s="106" t="s">
        <v>1457</v>
      </c>
      <c r="R2007" s="94" t="s">
        <v>5024</v>
      </c>
      <c r="S2007" s="94" t="s">
        <v>93</v>
      </c>
      <c r="T2007" s="94" t="s">
        <v>43</v>
      </c>
      <c r="U2007" s="94" t="s">
        <v>43</v>
      </c>
      <c r="V2007" s="120" t="s">
        <v>58</v>
      </c>
      <c r="W2007" s="91" t="s">
        <v>43</v>
      </c>
      <c r="X2007" s="120" t="s">
        <v>45</v>
      </c>
      <c r="Y2007" s="132" t="s">
        <v>43</v>
      </c>
      <c r="Z2007" s="91" t="s">
        <v>43</v>
      </c>
      <c r="AA2007" s="43" t="s">
        <v>46</v>
      </c>
      <c r="AB2007" s="133" t="s">
        <v>47</v>
      </c>
      <c r="AC2007" s="134"/>
      <c r="AE2007" s="145"/>
      <c r="AF2007" s="135"/>
    </row>
    <row r="2008" s="69" customFormat="1" customHeight="1" spans="1:32">
      <c r="A2008" s="91" t="s">
        <v>4844</v>
      </c>
      <c r="B2008" s="91" t="s">
        <v>4694</v>
      </c>
      <c r="C2008" s="92">
        <v>45625</v>
      </c>
      <c r="D2008" s="93" t="s">
        <v>33</v>
      </c>
      <c r="E2008" s="91" t="s">
        <v>50</v>
      </c>
      <c r="F2008" s="94" t="s">
        <v>4845</v>
      </c>
      <c r="G2008" s="94" t="s">
        <v>4846</v>
      </c>
      <c r="H2008" s="94"/>
      <c r="I2008" s="94" t="s">
        <v>37</v>
      </c>
      <c r="J2008" s="94" t="s">
        <v>2870</v>
      </c>
      <c r="K2008" s="102">
        <v>5312.448</v>
      </c>
      <c r="L2008" s="40" t="s">
        <v>39</v>
      </c>
      <c r="M2008" s="103">
        <v>7.1135</v>
      </c>
      <c r="N2008" s="104">
        <f t="shared" ref="N2008:N2011" si="143">K2008*M2008</f>
        <v>37790.098848</v>
      </c>
      <c r="O2008" s="105">
        <v>45651</v>
      </c>
      <c r="P2008" s="106">
        <v>22357</v>
      </c>
      <c r="Q2008" s="106" t="s">
        <v>4847</v>
      </c>
      <c r="R2008" s="94" t="s">
        <v>4848</v>
      </c>
      <c r="S2008" s="122" t="s">
        <v>261</v>
      </c>
      <c r="T2008" s="122" t="s">
        <v>3587</v>
      </c>
      <c r="U2008" s="122" t="s">
        <v>262</v>
      </c>
      <c r="V2008" s="123" t="s">
        <v>286</v>
      </c>
      <c r="W2008" s="124" t="s">
        <v>43</v>
      </c>
      <c r="X2008" s="120" t="s">
        <v>5025</v>
      </c>
      <c r="Y2008" s="132">
        <v>1</v>
      </c>
      <c r="Z2008" s="91" t="s">
        <v>246</v>
      </c>
      <c r="AA2008" s="43" t="s">
        <v>46</v>
      </c>
      <c r="AB2008" s="133" t="s">
        <v>47</v>
      </c>
      <c r="AC2008" s="134"/>
      <c r="AE2008" s="145"/>
      <c r="AF2008" s="135"/>
    </row>
    <row r="2009" s="69" customFormat="1" customHeight="1" spans="1:32">
      <c r="A2009" s="91" t="s">
        <v>5026</v>
      </c>
      <c r="B2009" s="91" t="s">
        <v>4694</v>
      </c>
      <c r="C2009" s="92">
        <v>45625</v>
      </c>
      <c r="D2009" s="93" t="s">
        <v>75</v>
      </c>
      <c r="E2009" s="91" t="s">
        <v>76</v>
      </c>
      <c r="F2009" s="94" t="s">
        <v>5027</v>
      </c>
      <c r="G2009" s="94" t="s">
        <v>5028</v>
      </c>
      <c r="H2009" s="94"/>
      <c r="I2009" s="94" t="s">
        <v>53</v>
      </c>
      <c r="J2009" s="94" t="s">
        <v>80</v>
      </c>
      <c r="K2009" s="102">
        <v>546635</v>
      </c>
      <c r="L2009" s="40" t="s">
        <v>39</v>
      </c>
      <c r="M2009" s="103">
        <v>7.1135</v>
      </c>
      <c r="N2009" s="104">
        <f t="shared" si="143"/>
        <v>3888488.0725</v>
      </c>
      <c r="O2009" s="157"/>
      <c r="P2009" s="106">
        <v>149850</v>
      </c>
      <c r="Q2009" s="106" t="s">
        <v>5029</v>
      </c>
      <c r="R2009" s="94" t="s">
        <v>5030</v>
      </c>
      <c r="S2009" s="94" t="s">
        <v>93</v>
      </c>
      <c r="T2009" s="94" t="s">
        <v>43</v>
      </c>
      <c r="U2009" s="94" t="s">
        <v>43</v>
      </c>
      <c r="V2009" s="120" t="s">
        <v>58</v>
      </c>
      <c r="W2009" s="91" t="s">
        <v>43</v>
      </c>
      <c r="X2009" s="120" t="s">
        <v>45</v>
      </c>
      <c r="Y2009" s="132" t="s">
        <v>43</v>
      </c>
      <c r="Z2009" s="91" t="s">
        <v>43</v>
      </c>
      <c r="AA2009" s="43" t="s">
        <v>46</v>
      </c>
      <c r="AB2009" s="133" t="s">
        <v>1937</v>
      </c>
      <c r="AC2009" s="134"/>
      <c r="AE2009" s="145"/>
      <c r="AF2009" s="135"/>
    </row>
    <row r="2010" s="69" customFormat="1" customHeight="1" spans="1:32">
      <c r="A2010" s="91" t="s">
        <v>5031</v>
      </c>
      <c r="B2010" s="91" t="s">
        <v>4694</v>
      </c>
      <c r="C2010" s="92">
        <v>45625</v>
      </c>
      <c r="D2010" s="93" t="s">
        <v>33</v>
      </c>
      <c r="E2010" s="91" t="s">
        <v>34</v>
      </c>
      <c r="F2010" s="94" t="s">
        <v>5032</v>
      </c>
      <c r="G2010" s="94" t="s">
        <v>1405</v>
      </c>
      <c r="H2010" s="94"/>
      <c r="I2010" s="94" t="s">
        <v>37</v>
      </c>
      <c r="J2010" s="94" t="s">
        <v>38</v>
      </c>
      <c r="K2010" s="102">
        <v>9855</v>
      </c>
      <c r="L2010" s="107" t="s">
        <v>39</v>
      </c>
      <c r="M2010" s="103">
        <v>7.1135</v>
      </c>
      <c r="N2010" s="104">
        <f t="shared" si="143"/>
        <v>70103.5425</v>
      </c>
      <c r="O2010" s="105">
        <v>45650</v>
      </c>
      <c r="P2010" s="106">
        <v>9556</v>
      </c>
      <c r="Q2010" s="106" t="s">
        <v>40</v>
      </c>
      <c r="R2010" s="94" t="s">
        <v>1407</v>
      </c>
      <c r="S2010" s="94" t="s">
        <v>42</v>
      </c>
      <c r="T2010" s="94" t="s">
        <v>43</v>
      </c>
      <c r="U2010" s="94" t="s">
        <v>43</v>
      </c>
      <c r="V2010" s="120" t="s">
        <v>70</v>
      </c>
      <c r="W2010" s="91" t="s">
        <v>1408</v>
      </c>
      <c r="X2010" s="120" t="s">
        <v>45</v>
      </c>
      <c r="Y2010" s="132" t="s">
        <v>43</v>
      </c>
      <c r="Z2010" s="91" t="s">
        <v>43</v>
      </c>
      <c r="AA2010" s="43" t="s">
        <v>46</v>
      </c>
      <c r="AB2010" s="133" t="s">
        <v>461</v>
      </c>
      <c r="AC2010" s="134" t="s">
        <v>73</v>
      </c>
      <c r="AE2010" s="145"/>
      <c r="AF2010" s="135"/>
    </row>
    <row r="2011" s="69" customFormat="1" customHeight="1" spans="1:32">
      <c r="A2011" s="91" t="s">
        <v>5033</v>
      </c>
      <c r="B2011" s="91" t="s">
        <v>4694</v>
      </c>
      <c r="C2011" s="92">
        <v>45625</v>
      </c>
      <c r="D2011" s="93" t="s">
        <v>60</v>
      </c>
      <c r="E2011" s="91" t="s">
        <v>212</v>
      </c>
      <c r="F2011" s="94" t="s">
        <v>5034</v>
      </c>
      <c r="G2011" s="94" t="s">
        <v>214</v>
      </c>
      <c r="H2011" s="95"/>
      <c r="I2011" s="95" t="s">
        <v>53</v>
      </c>
      <c r="J2011" s="95" t="s">
        <v>88</v>
      </c>
      <c r="K2011" s="102">
        <v>24726.77</v>
      </c>
      <c r="L2011" s="107" t="s">
        <v>39</v>
      </c>
      <c r="M2011" s="103">
        <v>7.1135</v>
      </c>
      <c r="N2011" s="104">
        <f t="shared" si="143"/>
        <v>175893.878395</v>
      </c>
      <c r="O2011" s="108">
        <v>45652</v>
      </c>
      <c r="P2011" s="110" t="s">
        <v>108</v>
      </c>
      <c r="Q2011" s="110" t="s">
        <v>215</v>
      </c>
      <c r="R2011" s="95" t="s">
        <v>216</v>
      </c>
      <c r="S2011" s="94" t="s">
        <v>93</v>
      </c>
      <c r="T2011" s="94" t="s">
        <v>43</v>
      </c>
      <c r="U2011" s="94" t="s">
        <v>43</v>
      </c>
      <c r="V2011" s="121">
        <v>150000</v>
      </c>
      <c r="W2011" s="91" t="s">
        <v>217</v>
      </c>
      <c r="X2011" s="120" t="s">
        <v>45</v>
      </c>
      <c r="Y2011" s="132" t="s">
        <v>43</v>
      </c>
      <c r="Z2011" s="91" t="s">
        <v>43</v>
      </c>
      <c r="AA2011" s="55" t="s">
        <v>46</v>
      </c>
      <c r="AB2011" s="133" t="s">
        <v>72</v>
      </c>
      <c r="AC2011" s="136" t="s">
        <v>73</v>
      </c>
      <c r="AE2011" s="135"/>
      <c r="AF2011" s="135"/>
    </row>
    <row r="2012" s="69" customFormat="1" customHeight="1" spans="1:32">
      <c r="A2012" s="91" t="s">
        <v>4924</v>
      </c>
      <c r="B2012" s="91" t="s">
        <v>4694</v>
      </c>
      <c r="C2012" s="92">
        <v>45625</v>
      </c>
      <c r="D2012" s="93" t="s">
        <v>60</v>
      </c>
      <c r="E2012" s="91" t="s">
        <v>1840</v>
      </c>
      <c r="F2012" s="94" t="s">
        <v>4925</v>
      </c>
      <c r="G2012" s="94" t="s">
        <v>87</v>
      </c>
      <c r="H2012" s="94"/>
      <c r="I2012" s="94" t="s">
        <v>79</v>
      </c>
      <c r="J2012" s="94" t="s">
        <v>88</v>
      </c>
      <c r="K2012" s="102">
        <v>14100</v>
      </c>
      <c r="L2012" s="107" t="s">
        <v>89</v>
      </c>
      <c r="M2012" s="102">
        <v>1</v>
      </c>
      <c r="N2012" s="104">
        <f t="shared" ref="N2012:N2017" si="144">K2012*M2012</f>
        <v>14100</v>
      </c>
      <c r="O2012" s="108">
        <v>45659</v>
      </c>
      <c r="P2012" s="114" t="s">
        <v>323</v>
      </c>
      <c r="Q2012" s="106" t="s">
        <v>3995</v>
      </c>
      <c r="R2012" s="95" t="s">
        <v>92</v>
      </c>
      <c r="S2012" s="94" t="s">
        <v>93</v>
      </c>
      <c r="T2012" s="94" t="s">
        <v>43</v>
      </c>
      <c r="U2012" s="94" t="s">
        <v>43</v>
      </c>
      <c r="V2012" s="121">
        <v>200000</v>
      </c>
      <c r="W2012" s="120" t="s">
        <v>94</v>
      </c>
      <c r="X2012" s="120" t="s">
        <v>45</v>
      </c>
      <c r="Y2012" s="132" t="s">
        <v>43</v>
      </c>
      <c r="Z2012" s="91" t="s">
        <v>43</v>
      </c>
      <c r="AA2012" s="43" t="s">
        <v>46</v>
      </c>
      <c r="AB2012" s="133" t="s">
        <v>47</v>
      </c>
      <c r="AC2012" s="134"/>
      <c r="AE2012" s="145"/>
      <c r="AF2012" s="135"/>
    </row>
    <row r="2013" s="69" customFormat="1" customHeight="1" spans="1:32">
      <c r="A2013" s="91" t="s">
        <v>5035</v>
      </c>
      <c r="B2013" s="91" t="s">
        <v>4694</v>
      </c>
      <c r="C2013" s="92">
        <v>45625</v>
      </c>
      <c r="D2013" s="93" t="s">
        <v>49</v>
      </c>
      <c r="E2013" s="91" t="s">
        <v>142</v>
      </c>
      <c r="F2013" s="94" t="s">
        <v>5036</v>
      </c>
      <c r="G2013" s="94" t="s">
        <v>197</v>
      </c>
      <c r="H2013" s="94"/>
      <c r="I2013" s="94" t="s">
        <v>79</v>
      </c>
      <c r="J2013" s="94" t="s">
        <v>150</v>
      </c>
      <c r="K2013" s="102">
        <v>4500</v>
      </c>
      <c r="L2013" s="107" t="s">
        <v>39</v>
      </c>
      <c r="M2013" s="103">
        <v>7.1135</v>
      </c>
      <c r="N2013" s="104">
        <f t="shared" si="144"/>
        <v>32010.75</v>
      </c>
      <c r="O2013" s="105">
        <v>45656</v>
      </c>
      <c r="P2013" s="106">
        <v>4500</v>
      </c>
      <c r="Q2013" s="106" t="s">
        <v>40</v>
      </c>
      <c r="R2013" s="94" t="s">
        <v>198</v>
      </c>
      <c r="S2013" s="94" t="s">
        <v>93</v>
      </c>
      <c r="T2013" s="94" t="s">
        <v>199</v>
      </c>
      <c r="U2013" s="94" t="s">
        <v>43</v>
      </c>
      <c r="V2013" s="120" t="s">
        <v>70</v>
      </c>
      <c r="W2013" s="91" t="s">
        <v>748</v>
      </c>
      <c r="X2013" s="120" t="s">
        <v>45</v>
      </c>
      <c r="Y2013" s="132" t="s">
        <v>43</v>
      </c>
      <c r="Z2013" s="91" t="s">
        <v>43</v>
      </c>
      <c r="AA2013" s="138" t="s">
        <v>46</v>
      </c>
      <c r="AB2013" s="133" t="s">
        <v>47</v>
      </c>
      <c r="AC2013" s="134"/>
      <c r="AE2013" s="145"/>
      <c r="AF2013" s="135"/>
    </row>
    <row r="2014" s="69" customFormat="1" customHeight="1" spans="1:32">
      <c r="A2014" s="91" t="s">
        <v>5037</v>
      </c>
      <c r="B2014" s="91" t="s">
        <v>4694</v>
      </c>
      <c r="C2014" s="92">
        <v>45625</v>
      </c>
      <c r="D2014" s="93" t="s">
        <v>49</v>
      </c>
      <c r="E2014" s="91" t="s">
        <v>142</v>
      </c>
      <c r="F2014" s="94" t="s">
        <v>5036</v>
      </c>
      <c r="G2014" s="94" t="s">
        <v>197</v>
      </c>
      <c r="H2014" s="94"/>
      <c r="I2014" s="94" t="s">
        <v>79</v>
      </c>
      <c r="J2014" s="94" t="s">
        <v>150</v>
      </c>
      <c r="K2014" s="102">
        <v>612.5</v>
      </c>
      <c r="L2014" s="107" t="s">
        <v>39</v>
      </c>
      <c r="M2014" s="103">
        <v>7.1135</v>
      </c>
      <c r="N2014" s="104">
        <f t="shared" si="144"/>
        <v>4357.01875</v>
      </c>
      <c r="O2014" s="105">
        <v>45651</v>
      </c>
      <c r="P2014" s="106">
        <v>612.5</v>
      </c>
      <c r="Q2014" s="106" t="s">
        <v>40</v>
      </c>
      <c r="R2014" s="94" t="s">
        <v>198</v>
      </c>
      <c r="S2014" s="94" t="s">
        <v>93</v>
      </c>
      <c r="T2014" s="94" t="s">
        <v>199</v>
      </c>
      <c r="U2014" s="94" t="s">
        <v>43</v>
      </c>
      <c r="V2014" s="120" t="s">
        <v>70</v>
      </c>
      <c r="W2014" s="91" t="s">
        <v>748</v>
      </c>
      <c r="X2014" s="120" t="s">
        <v>45</v>
      </c>
      <c r="Y2014" s="132" t="s">
        <v>43</v>
      </c>
      <c r="Z2014" s="91" t="s">
        <v>43</v>
      </c>
      <c r="AA2014" s="138" t="s">
        <v>46</v>
      </c>
      <c r="AB2014" s="133" t="s">
        <v>47</v>
      </c>
      <c r="AC2014" s="134"/>
      <c r="AE2014" s="145"/>
      <c r="AF2014" s="135"/>
    </row>
    <row r="2015" s="69" customFormat="1" customHeight="1" spans="1:32">
      <c r="A2015" s="91" t="s">
        <v>3304</v>
      </c>
      <c r="B2015" s="91" t="s">
        <v>4694</v>
      </c>
      <c r="C2015" s="92">
        <v>45625</v>
      </c>
      <c r="D2015" s="93" t="s">
        <v>33</v>
      </c>
      <c r="E2015" s="91" t="s">
        <v>34</v>
      </c>
      <c r="F2015" s="94" t="s">
        <v>5038</v>
      </c>
      <c r="G2015" s="94" t="s">
        <v>3306</v>
      </c>
      <c r="H2015" s="94"/>
      <c r="I2015" s="94" t="s">
        <v>37</v>
      </c>
      <c r="J2015" s="94" t="s">
        <v>38</v>
      </c>
      <c r="K2015" s="102">
        <v>1892.5</v>
      </c>
      <c r="L2015" s="107" t="s">
        <v>39</v>
      </c>
      <c r="M2015" s="103">
        <v>7.1135</v>
      </c>
      <c r="N2015" s="104">
        <f t="shared" si="144"/>
        <v>13462.29875</v>
      </c>
      <c r="O2015" s="105">
        <v>45645</v>
      </c>
      <c r="P2015" s="106">
        <v>1879.5</v>
      </c>
      <c r="Q2015" s="106" t="s">
        <v>40</v>
      </c>
      <c r="R2015" s="94" t="s">
        <v>3307</v>
      </c>
      <c r="S2015" s="122" t="s">
        <v>261</v>
      </c>
      <c r="T2015" s="122" t="s">
        <v>3308</v>
      </c>
      <c r="U2015" s="122" t="s">
        <v>262</v>
      </c>
      <c r="V2015" s="123" t="s">
        <v>286</v>
      </c>
      <c r="W2015" s="124" t="s">
        <v>287</v>
      </c>
      <c r="X2015" s="120" t="s">
        <v>45</v>
      </c>
      <c r="Y2015" s="132" t="s">
        <v>43</v>
      </c>
      <c r="Z2015" s="91" t="s">
        <v>43</v>
      </c>
      <c r="AA2015" s="138" t="s">
        <v>46</v>
      </c>
      <c r="AB2015" s="133" t="s">
        <v>47</v>
      </c>
      <c r="AC2015" s="134"/>
      <c r="AE2015" s="145"/>
      <c r="AF2015" s="135"/>
    </row>
    <row r="2016" s="69" customFormat="1" customHeight="1" spans="1:32">
      <c r="A2016" s="91" t="s">
        <v>5039</v>
      </c>
      <c r="B2016" s="91" t="s">
        <v>4694</v>
      </c>
      <c r="C2016" s="92">
        <v>45625</v>
      </c>
      <c r="D2016" s="93" t="s">
        <v>75</v>
      </c>
      <c r="E2016" s="91" t="s">
        <v>856</v>
      </c>
      <c r="F2016" s="94" t="s">
        <v>5040</v>
      </c>
      <c r="G2016" s="94" t="s">
        <v>5041</v>
      </c>
      <c r="H2016" s="94"/>
      <c r="I2016" s="94" t="s">
        <v>79</v>
      </c>
      <c r="J2016" s="94" t="s">
        <v>963</v>
      </c>
      <c r="K2016" s="102">
        <v>44117.31</v>
      </c>
      <c r="L2016" s="107" t="s">
        <v>39</v>
      </c>
      <c r="M2016" s="103">
        <v>7.1135</v>
      </c>
      <c r="N2016" s="104">
        <f t="shared" si="144"/>
        <v>313828.484685</v>
      </c>
      <c r="O2016" s="105">
        <v>45649</v>
      </c>
      <c r="P2016" s="106">
        <v>22058.66</v>
      </c>
      <c r="Q2016" s="106" t="s">
        <v>5042</v>
      </c>
      <c r="R2016" s="94" t="s">
        <v>5041</v>
      </c>
      <c r="S2016" s="122" t="s">
        <v>261</v>
      </c>
      <c r="T2016" s="122" t="s">
        <v>3308</v>
      </c>
      <c r="U2016" s="122" t="s">
        <v>262</v>
      </c>
      <c r="V2016" s="123" t="s">
        <v>286</v>
      </c>
      <c r="W2016" s="124" t="s">
        <v>43</v>
      </c>
      <c r="X2016" s="120" t="s">
        <v>45</v>
      </c>
      <c r="Y2016" s="132" t="s">
        <v>43</v>
      </c>
      <c r="Z2016" s="91" t="s">
        <v>43</v>
      </c>
      <c r="AA2016" s="43" t="s">
        <v>46</v>
      </c>
      <c r="AB2016" s="133" t="s">
        <v>113</v>
      </c>
      <c r="AC2016" s="134" t="s">
        <v>73</v>
      </c>
      <c r="AE2016" s="145"/>
      <c r="AF2016" s="135"/>
    </row>
    <row r="2017" s="69" customFormat="1" customHeight="1" spans="1:32">
      <c r="A2017" s="91" t="s">
        <v>5043</v>
      </c>
      <c r="B2017" s="91" t="s">
        <v>4694</v>
      </c>
      <c r="C2017" s="92">
        <v>45625</v>
      </c>
      <c r="D2017" s="93" t="s">
        <v>75</v>
      </c>
      <c r="E2017" s="91" t="s">
        <v>279</v>
      </c>
      <c r="F2017" s="94" t="s">
        <v>4791</v>
      </c>
      <c r="G2017" s="94" t="s">
        <v>281</v>
      </c>
      <c r="H2017" s="94"/>
      <c r="I2017" s="94" t="s">
        <v>79</v>
      </c>
      <c r="J2017" s="94" t="s">
        <v>282</v>
      </c>
      <c r="K2017" s="102">
        <v>8500</v>
      </c>
      <c r="L2017" s="107" t="s">
        <v>39</v>
      </c>
      <c r="M2017" s="103">
        <v>7.1135</v>
      </c>
      <c r="N2017" s="104">
        <f t="shared" si="144"/>
        <v>60464.75</v>
      </c>
      <c r="O2017" s="105">
        <v>45652</v>
      </c>
      <c r="P2017" s="106">
        <v>110077</v>
      </c>
      <c r="Q2017" s="106" t="s">
        <v>5044</v>
      </c>
      <c r="R2017" s="94" t="s">
        <v>4132</v>
      </c>
      <c r="S2017" s="122" t="s">
        <v>261</v>
      </c>
      <c r="T2017" s="122" t="s">
        <v>3587</v>
      </c>
      <c r="U2017" s="122" t="s">
        <v>262</v>
      </c>
      <c r="V2017" s="120" t="s">
        <v>70</v>
      </c>
      <c r="W2017" s="91" t="s">
        <v>4133</v>
      </c>
      <c r="X2017" s="120" t="s">
        <v>45</v>
      </c>
      <c r="Y2017" s="132" t="s">
        <v>43</v>
      </c>
      <c r="Z2017" s="91" t="s">
        <v>43</v>
      </c>
      <c r="AA2017" s="138" t="s">
        <v>46</v>
      </c>
      <c r="AB2017" s="133" t="s">
        <v>113</v>
      </c>
      <c r="AC2017" s="136" t="s">
        <v>73</v>
      </c>
      <c r="AE2017" s="145"/>
      <c r="AF2017" s="135"/>
    </row>
    <row r="2018" s="69" customFormat="1" customHeight="1" spans="1:32">
      <c r="A2018" s="91" t="s">
        <v>4891</v>
      </c>
      <c r="B2018" s="91" t="s">
        <v>4694</v>
      </c>
      <c r="C2018" s="92">
        <v>45625</v>
      </c>
      <c r="D2018" s="93" t="s">
        <v>75</v>
      </c>
      <c r="E2018" s="91" t="s">
        <v>76</v>
      </c>
      <c r="F2018" s="94" t="s">
        <v>4892</v>
      </c>
      <c r="G2018" s="94" t="s">
        <v>5045</v>
      </c>
      <c r="H2018" s="94"/>
      <c r="I2018" s="94" t="s">
        <v>64</v>
      </c>
      <c r="J2018" s="94" t="s">
        <v>80</v>
      </c>
      <c r="K2018" s="102">
        <v>4449.26</v>
      </c>
      <c r="L2018" s="107" t="s">
        <v>39</v>
      </c>
      <c r="M2018" s="103">
        <v>7.1135</v>
      </c>
      <c r="N2018" s="104">
        <f t="shared" ref="N2018:N2029" si="145">K2018*M2018</f>
        <v>31649.81101</v>
      </c>
      <c r="O2018" s="105">
        <v>45638</v>
      </c>
      <c r="P2018" s="106">
        <v>44917.34</v>
      </c>
      <c r="Q2018" s="106" t="s">
        <v>502</v>
      </c>
      <c r="R2018" s="94" t="s">
        <v>4894</v>
      </c>
      <c r="S2018" s="122" t="s">
        <v>261</v>
      </c>
      <c r="T2018" s="122" t="s">
        <v>350</v>
      </c>
      <c r="U2018" s="122" t="s">
        <v>262</v>
      </c>
      <c r="V2018" s="120" t="s">
        <v>70</v>
      </c>
      <c r="W2018" s="91" t="s">
        <v>4895</v>
      </c>
      <c r="X2018" s="120" t="s">
        <v>45</v>
      </c>
      <c r="Y2018" s="132" t="s">
        <v>43</v>
      </c>
      <c r="Z2018" s="40" t="s">
        <v>43</v>
      </c>
      <c r="AA2018" s="43" t="s">
        <v>46</v>
      </c>
      <c r="AB2018" s="133" t="s">
        <v>47</v>
      </c>
      <c r="AC2018" s="134"/>
      <c r="AE2018" s="145"/>
      <c r="AF2018" s="135"/>
    </row>
    <row r="2019" s="69" customFormat="1" customHeight="1" spans="1:32">
      <c r="A2019" s="91" t="s">
        <v>4705</v>
      </c>
      <c r="B2019" s="91" t="s">
        <v>4694</v>
      </c>
      <c r="C2019" s="92">
        <v>45625</v>
      </c>
      <c r="D2019" s="93" t="s">
        <v>60</v>
      </c>
      <c r="E2019" s="91" t="s">
        <v>115</v>
      </c>
      <c r="F2019" s="94" t="s">
        <v>4706</v>
      </c>
      <c r="G2019" s="94" t="s">
        <v>230</v>
      </c>
      <c r="H2019" s="94"/>
      <c r="I2019" s="94" t="s">
        <v>79</v>
      </c>
      <c r="J2019" s="94" t="s">
        <v>118</v>
      </c>
      <c r="K2019" s="102">
        <v>16099.77</v>
      </c>
      <c r="L2019" s="107" t="s">
        <v>39</v>
      </c>
      <c r="M2019" s="103">
        <v>7.1135</v>
      </c>
      <c r="N2019" s="104">
        <f t="shared" si="145"/>
        <v>114525.713895</v>
      </c>
      <c r="O2019" s="108" t="s">
        <v>5046</v>
      </c>
      <c r="P2019" s="110" t="s">
        <v>108</v>
      </c>
      <c r="Q2019" s="106" t="s">
        <v>231</v>
      </c>
      <c r="R2019" s="111" t="s">
        <v>232</v>
      </c>
      <c r="S2019" s="95" t="s">
        <v>68</v>
      </c>
      <c r="T2019" s="95" t="s">
        <v>233</v>
      </c>
      <c r="U2019" s="95" t="s">
        <v>43</v>
      </c>
      <c r="V2019" s="121">
        <v>500000</v>
      </c>
      <c r="W2019" s="121" t="s">
        <v>234</v>
      </c>
      <c r="X2019" s="120" t="s">
        <v>5047</v>
      </c>
      <c r="Y2019" s="132">
        <v>1</v>
      </c>
      <c r="Z2019" s="91" t="s">
        <v>2349</v>
      </c>
      <c r="AA2019" s="43" t="s">
        <v>46</v>
      </c>
      <c r="AB2019" s="133" t="s">
        <v>47</v>
      </c>
      <c r="AC2019" s="134"/>
      <c r="AE2019" s="135"/>
      <c r="AF2019" s="135"/>
    </row>
    <row r="2020" s="69" customFormat="1" customHeight="1" spans="1:32">
      <c r="A2020" s="91" t="s">
        <v>5048</v>
      </c>
      <c r="B2020" s="91" t="s">
        <v>4694</v>
      </c>
      <c r="C2020" s="92">
        <v>45625</v>
      </c>
      <c r="D2020" s="93" t="s">
        <v>60</v>
      </c>
      <c r="E2020" s="91" t="s">
        <v>115</v>
      </c>
      <c r="F2020" s="94" t="s">
        <v>5049</v>
      </c>
      <c r="G2020" s="94" t="s">
        <v>117</v>
      </c>
      <c r="H2020" s="94"/>
      <c r="I2020" s="94" t="s">
        <v>37</v>
      </c>
      <c r="J2020" s="94" t="s">
        <v>118</v>
      </c>
      <c r="K2020" s="102">
        <v>40726.52</v>
      </c>
      <c r="L2020" s="107" t="s">
        <v>39</v>
      </c>
      <c r="M2020" s="103">
        <v>7.1135</v>
      </c>
      <c r="N2020" s="104">
        <f t="shared" si="145"/>
        <v>289708.10002</v>
      </c>
      <c r="O2020" s="105">
        <v>45659</v>
      </c>
      <c r="P2020" s="106">
        <v>40688.52</v>
      </c>
      <c r="Q2020" s="106" t="s">
        <v>40</v>
      </c>
      <c r="R2020" s="94" t="s">
        <v>120</v>
      </c>
      <c r="S2020" s="94" t="s">
        <v>68</v>
      </c>
      <c r="T2020" s="94" t="s">
        <v>121</v>
      </c>
      <c r="U2020" s="94" t="s">
        <v>43</v>
      </c>
      <c r="V2020" s="120">
        <v>150000</v>
      </c>
      <c r="W2020" s="91" t="s">
        <v>122</v>
      </c>
      <c r="X2020" s="120" t="s">
        <v>45</v>
      </c>
      <c r="Y2020" s="132" t="s">
        <v>43</v>
      </c>
      <c r="Z2020" s="107" t="s">
        <v>43</v>
      </c>
      <c r="AA2020" s="138" t="s">
        <v>46</v>
      </c>
      <c r="AB2020" s="133" t="s">
        <v>47</v>
      </c>
      <c r="AC2020" s="134"/>
      <c r="AE2020" s="145"/>
      <c r="AF2020" s="135"/>
    </row>
    <row r="2021" s="69" customFormat="1" customHeight="1" spans="1:32">
      <c r="A2021" s="91" t="s">
        <v>5050</v>
      </c>
      <c r="B2021" s="91" t="s">
        <v>4694</v>
      </c>
      <c r="C2021" s="92">
        <v>45625</v>
      </c>
      <c r="D2021" s="93" t="s">
        <v>60</v>
      </c>
      <c r="E2021" s="91" t="s">
        <v>61</v>
      </c>
      <c r="F2021" s="94" t="s">
        <v>5051</v>
      </c>
      <c r="G2021" s="94" t="s">
        <v>5052</v>
      </c>
      <c r="H2021" s="94"/>
      <c r="I2021" s="94" t="s">
        <v>145</v>
      </c>
      <c r="J2021" s="94" t="s">
        <v>65</v>
      </c>
      <c r="K2021" s="102">
        <v>3436.09</v>
      </c>
      <c r="L2021" s="107" t="s">
        <v>39</v>
      </c>
      <c r="M2021" s="103">
        <v>7.1135</v>
      </c>
      <c r="N2021" s="104">
        <f t="shared" si="145"/>
        <v>24442.626215</v>
      </c>
      <c r="O2021" s="105">
        <v>45631</v>
      </c>
      <c r="P2021" s="106" t="s">
        <v>5053</v>
      </c>
      <c r="Q2021" s="106" t="s">
        <v>2373</v>
      </c>
      <c r="R2021" s="94" t="s">
        <v>5054</v>
      </c>
      <c r="S2021" s="122" t="s">
        <v>261</v>
      </c>
      <c r="T2021" s="122" t="s">
        <v>179</v>
      </c>
      <c r="U2021" s="122" t="s">
        <v>262</v>
      </c>
      <c r="V2021" s="120" t="s">
        <v>70</v>
      </c>
      <c r="W2021" s="91" t="s">
        <v>5055</v>
      </c>
      <c r="X2021" s="120" t="s">
        <v>45</v>
      </c>
      <c r="Y2021" s="132" t="s">
        <v>43</v>
      </c>
      <c r="Z2021" s="91" t="s">
        <v>43</v>
      </c>
      <c r="AA2021" s="43" t="s">
        <v>46</v>
      </c>
      <c r="AB2021" s="133" t="s">
        <v>113</v>
      </c>
      <c r="AC2021" s="134" t="s">
        <v>73</v>
      </c>
      <c r="AE2021" s="145"/>
      <c r="AF2021" s="135"/>
    </row>
    <row r="2022" s="69" customFormat="1" customHeight="1" spans="1:32">
      <c r="A2022" s="91" t="s">
        <v>4918</v>
      </c>
      <c r="B2022" s="91" t="s">
        <v>4694</v>
      </c>
      <c r="C2022" s="92">
        <v>45625</v>
      </c>
      <c r="D2022" s="93" t="s">
        <v>60</v>
      </c>
      <c r="E2022" s="91" t="s">
        <v>61</v>
      </c>
      <c r="F2022" s="94" t="s">
        <v>4919</v>
      </c>
      <c r="G2022" s="95" t="s">
        <v>1236</v>
      </c>
      <c r="H2022" s="95"/>
      <c r="I2022" s="95" t="s">
        <v>79</v>
      </c>
      <c r="J2022" s="95" t="s">
        <v>65</v>
      </c>
      <c r="K2022" s="102">
        <v>2823.59</v>
      </c>
      <c r="L2022" s="107" t="s">
        <v>39</v>
      </c>
      <c r="M2022" s="103">
        <v>7.1135</v>
      </c>
      <c r="N2022" s="104">
        <f t="shared" si="145"/>
        <v>20085.607465</v>
      </c>
      <c r="O2022" s="108">
        <v>45647</v>
      </c>
      <c r="P2022" s="114" t="s">
        <v>323</v>
      </c>
      <c r="Q2022" s="106" t="s">
        <v>4633</v>
      </c>
      <c r="R2022" s="94" t="s">
        <v>1263</v>
      </c>
      <c r="S2022" s="94" t="s">
        <v>93</v>
      </c>
      <c r="T2022" s="94" t="s">
        <v>43</v>
      </c>
      <c r="U2022" s="94" t="s">
        <v>43</v>
      </c>
      <c r="V2022" s="120">
        <v>100000</v>
      </c>
      <c r="W2022" s="91" t="s">
        <v>1264</v>
      </c>
      <c r="X2022" s="120" t="s">
        <v>45</v>
      </c>
      <c r="Y2022" s="132" t="s">
        <v>43</v>
      </c>
      <c r="Z2022" s="107" t="s">
        <v>43</v>
      </c>
      <c r="AA2022" s="138" t="s">
        <v>46</v>
      </c>
      <c r="AB2022" s="133" t="s">
        <v>113</v>
      </c>
      <c r="AC2022" s="136" t="s">
        <v>73</v>
      </c>
      <c r="AE2022" s="145"/>
      <c r="AF2022" s="135"/>
    </row>
    <row r="2023" s="69" customFormat="1" customHeight="1" spans="1:32">
      <c r="A2023" s="91" t="s">
        <v>5056</v>
      </c>
      <c r="B2023" s="91" t="s">
        <v>4694</v>
      </c>
      <c r="C2023" s="92">
        <v>45625</v>
      </c>
      <c r="D2023" s="93" t="s">
        <v>33</v>
      </c>
      <c r="E2023" s="91" t="s">
        <v>34</v>
      </c>
      <c r="F2023" s="94" t="s">
        <v>5057</v>
      </c>
      <c r="G2023" s="94" t="s">
        <v>610</v>
      </c>
      <c r="H2023" s="94"/>
      <c r="I2023" s="94" t="s">
        <v>37</v>
      </c>
      <c r="J2023" s="94" t="s">
        <v>38</v>
      </c>
      <c r="K2023" s="102">
        <v>712</v>
      </c>
      <c r="L2023" s="107" t="s">
        <v>39</v>
      </c>
      <c r="M2023" s="103">
        <v>7.1135</v>
      </c>
      <c r="N2023" s="104">
        <f t="shared" si="145"/>
        <v>5064.812</v>
      </c>
      <c r="O2023" s="105">
        <v>45631</v>
      </c>
      <c r="P2023" s="106" t="s">
        <v>108</v>
      </c>
      <c r="Q2023" s="106" t="s">
        <v>5058</v>
      </c>
      <c r="R2023" s="94" t="s">
        <v>611</v>
      </c>
      <c r="S2023" s="94" t="s">
        <v>57</v>
      </c>
      <c r="T2023" s="94" t="s">
        <v>43</v>
      </c>
      <c r="U2023" s="94" t="s">
        <v>43</v>
      </c>
      <c r="V2023" s="120" t="s">
        <v>58</v>
      </c>
      <c r="W2023" s="91" t="s">
        <v>43</v>
      </c>
      <c r="X2023" s="120" t="s">
        <v>45</v>
      </c>
      <c r="Y2023" s="132" t="s">
        <v>43</v>
      </c>
      <c r="Z2023" s="91" t="s">
        <v>43</v>
      </c>
      <c r="AA2023" s="43" t="s">
        <v>46</v>
      </c>
      <c r="AB2023" s="133" t="s">
        <v>47</v>
      </c>
      <c r="AC2023" s="134"/>
      <c r="AE2023" s="145"/>
      <c r="AF2023" s="135"/>
    </row>
    <row r="2024" s="70" customFormat="1" customHeight="1" spans="1:32">
      <c r="A2024" s="91" t="s">
        <v>4737</v>
      </c>
      <c r="B2024" s="91" t="s">
        <v>4694</v>
      </c>
      <c r="C2024" s="92">
        <v>45625</v>
      </c>
      <c r="D2024" s="93" t="s">
        <v>49</v>
      </c>
      <c r="E2024" s="91" t="s">
        <v>305</v>
      </c>
      <c r="F2024" s="94" t="s">
        <v>4738</v>
      </c>
      <c r="G2024" s="94" t="s">
        <v>307</v>
      </c>
      <c r="H2024" s="94"/>
      <c r="I2024" s="94" t="s">
        <v>79</v>
      </c>
      <c r="J2024" s="94" t="s">
        <v>308</v>
      </c>
      <c r="K2024" s="102">
        <v>11600</v>
      </c>
      <c r="L2024" s="40" t="s">
        <v>157</v>
      </c>
      <c r="M2024" s="109">
        <v>0.915</v>
      </c>
      <c r="N2024" s="104">
        <f t="shared" si="145"/>
        <v>10614</v>
      </c>
      <c r="O2024" s="108">
        <v>45641</v>
      </c>
      <c r="P2024" s="110" t="s">
        <v>108</v>
      </c>
      <c r="Q2024" s="106" t="s">
        <v>158</v>
      </c>
      <c r="R2024" s="94" t="s">
        <v>2890</v>
      </c>
      <c r="S2024" s="95" t="s">
        <v>192</v>
      </c>
      <c r="T2024" s="95" t="s">
        <v>43</v>
      </c>
      <c r="U2024" s="95" t="s">
        <v>43</v>
      </c>
      <c r="V2024" s="121" t="s">
        <v>193</v>
      </c>
      <c r="W2024" s="91" t="s">
        <v>43</v>
      </c>
      <c r="X2024" s="120" t="s">
        <v>45</v>
      </c>
      <c r="Y2024" s="132" t="s">
        <v>43</v>
      </c>
      <c r="Z2024" s="107" t="s">
        <v>43</v>
      </c>
      <c r="AA2024" s="138" t="s">
        <v>1805</v>
      </c>
      <c r="AB2024" s="133"/>
      <c r="AC2024" s="136"/>
      <c r="AE2024" s="140"/>
      <c r="AF2024" s="140"/>
    </row>
    <row r="2025" s="69" customFormat="1" customHeight="1" spans="1:32">
      <c r="A2025" s="91" t="s">
        <v>5059</v>
      </c>
      <c r="B2025" s="91" t="s">
        <v>4694</v>
      </c>
      <c r="C2025" s="92">
        <v>45626</v>
      </c>
      <c r="D2025" s="93" t="s">
        <v>75</v>
      </c>
      <c r="E2025" s="91" t="s">
        <v>76</v>
      </c>
      <c r="F2025" s="94" t="s">
        <v>5060</v>
      </c>
      <c r="G2025" s="94" t="s">
        <v>237</v>
      </c>
      <c r="H2025" s="94"/>
      <c r="I2025" s="94" t="s">
        <v>258</v>
      </c>
      <c r="J2025" s="94" t="s">
        <v>80</v>
      </c>
      <c r="K2025" s="102">
        <v>264125.25</v>
      </c>
      <c r="L2025" s="107" t="s">
        <v>39</v>
      </c>
      <c r="M2025" s="103">
        <v>7.1135</v>
      </c>
      <c r="N2025" s="104">
        <f t="shared" si="145"/>
        <v>1878854.965875</v>
      </c>
      <c r="O2025" s="105">
        <v>45667</v>
      </c>
      <c r="P2025" s="102">
        <v>108869.1</v>
      </c>
      <c r="Q2025" s="106" t="s">
        <v>5061</v>
      </c>
      <c r="R2025" s="94" t="s">
        <v>238</v>
      </c>
      <c r="S2025" s="94" t="s">
        <v>93</v>
      </c>
      <c r="T2025" s="94" t="s">
        <v>43</v>
      </c>
      <c r="U2025" s="94" t="s">
        <v>43</v>
      </c>
      <c r="V2025" s="120">
        <v>150000</v>
      </c>
      <c r="W2025" s="91" t="s">
        <v>239</v>
      </c>
      <c r="X2025" s="120" t="s">
        <v>5062</v>
      </c>
      <c r="Y2025" s="132">
        <v>1</v>
      </c>
      <c r="Z2025" s="40" t="s">
        <v>524</v>
      </c>
      <c r="AA2025" s="43" t="s">
        <v>46</v>
      </c>
      <c r="AB2025" s="133" t="s">
        <v>47</v>
      </c>
      <c r="AC2025" s="134"/>
      <c r="AE2025" s="145"/>
      <c r="AF2025" s="135"/>
    </row>
    <row r="2026" s="69" customFormat="1" customHeight="1" spans="1:32">
      <c r="A2026" s="91" t="s">
        <v>5063</v>
      </c>
      <c r="B2026" s="91" t="s">
        <v>4694</v>
      </c>
      <c r="C2026" s="92">
        <v>45626</v>
      </c>
      <c r="D2026" s="93" t="s">
        <v>33</v>
      </c>
      <c r="E2026" s="91" t="s">
        <v>96</v>
      </c>
      <c r="F2026" s="94" t="s">
        <v>5064</v>
      </c>
      <c r="G2026" s="94" t="s">
        <v>5065</v>
      </c>
      <c r="H2026" s="94"/>
      <c r="I2026" s="94" t="s">
        <v>145</v>
      </c>
      <c r="J2026" s="94" t="s">
        <v>1843</v>
      </c>
      <c r="K2026" s="102">
        <v>407048.2</v>
      </c>
      <c r="L2026" s="107" t="s">
        <v>39</v>
      </c>
      <c r="M2026" s="103">
        <v>7.1135</v>
      </c>
      <c r="N2026" s="104">
        <f t="shared" si="145"/>
        <v>2895537.3707</v>
      </c>
      <c r="O2026" s="105">
        <v>45667</v>
      </c>
      <c r="P2026" s="106">
        <v>122114.46</v>
      </c>
      <c r="Q2026" s="106" t="s">
        <v>5066</v>
      </c>
      <c r="R2026" s="94" t="s">
        <v>5067</v>
      </c>
      <c r="S2026" s="94" t="s">
        <v>57</v>
      </c>
      <c r="T2026" s="94" t="s">
        <v>43</v>
      </c>
      <c r="U2026" s="94" t="s">
        <v>43</v>
      </c>
      <c r="V2026" s="120">
        <v>450000</v>
      </c>
      <c r="W2026" s="91" t="s">
        <v>5068</v>
      </c>
      <c r="X2026" s="120" t="s">
        <v>45</v>
      </c>
      <c r="Y2026" s="132" t="s">
        <v>43</v>
      </c>
      <c r="Z2026" s="107" t="s">
        <v>43</v>
      </c>
      <c r="AA2026" s="43" t="s">
        <v>46</v>
      </c>
      <c r="AB2026" s="133" t="s">
        <v>47</v>
      </c>
      <c r="AC2026" s="134"/>
      <c r="AE2026" s="145"/>
      <c r="AF2026" s="135"/>
    </row>
    <row r="2027" s="69" customFormat="1" customHeight="1" spans="1:32">
      <c r="A2027" s="91" t="s">
        <v>2201</v>
      </c>
      <c r="B2027" s="91" t="s">
        <v>4694</v>
      </c>
      <c r="C2027" s="92">
        <v>45626</v>
      </c>
      <c r="D2027" s="93" t="s">
        <v>33</v>
      </c>
      <c r="E2027" s="91" t="s">
        <v>50</v>
      </c>
      <c r="F2027" s="94" t="s">
        <v>4833</v>
      </c>
      <c r="G2027" s="94" t="s">
        <v>2203</v>
      </c>
      <c r="H2027" s="94"/>
      <c r="I2027" s="94" t="s">
        <v>79</v>
      </c>
      <c r="J2027" s="94" t="s">
        <v>54</v>
      </c>
      <c r="K2027" s="102">
        <v>12027</v>
      </c>
      <c r="L2027" s="107" t="s">
        <v>39</v>
      </c>
      <c r="M2027" s="103">
        <v>7.1135</v>
      </c>
      <c r="N2027" s="104">
        <f t="shared" si="145"/>
        <v>85554.0645</v>
      </c>
      <c r="O2027" s="105" t="s">
        <v>5069</v>
      </c>
      <c r="P2027" s="106">
        <f>5701.08+5701.08</f>
        <v>11402.16</v>
      </c>
      <c r="Q2027" s="106" t="s">
        <v>81</v>
      </c>
      <c r="R2027" s="94" t="s">
        <v>2203</v>
      </c>
      <c r="S2027" s="94" t="s">
        <v>57</v>
      </c>
      <c r="T2027" s="94" t="s">
        <v>43</v>
      </c>
      <c r="U2027" s="94" t="s">
        <v>43</v>
      </c>
      <c r="V2027" s="120" t="s">
        <v>58</v>
      </c>
      <c r="W2027" s="91" t="s">
        <v>43</v>
      </c>
      <c r="X2027" s="120" t="s">
        <v>45</v>
      </c>
      <c r="Y2027" s="132" t="s">
        <v>43</v>
      </c>
      <c r="Z2027" s="107" t="s">
        <v>43</v>
      </c>
      <c r="AA2027" s="138" t="s">
        <v>46</v>
      </c>
      <c r="AB2027" s="133" t="s">
        <v>1937</v>
      </c>
      <c r="AC2027" s="134"/>
      <c r="AE2027" s="145"/>
      <c r="AF2027" s="135"/>
    </row>
    <row r="2028" s="69" customFormat="1" customHeight="1" spans="1:32">
      <c r="A2028" s="91" t="s">
        <v>4635</v>
      </c>
      <c r="B2028" s="91" t="s">
        <v>4694</v>
      </c>
      <c r="C2028" s="92">
        <v>45626</v>
      </c>
      <c r="D2028" s="93" t="s">
        <v>33</v>
      </c>
      <c r="E2028" s="91" t="s">
        <v>50</v>
      </c>
      <c r="F2028" s="94" t="s">
        <v>5070</v>
      </c>
      <c r="G2028" s="94" t="s">
        <v>4637</v>
      </c>
      <c r="H2028" s="94"/>
      <c r="I2028" s="94" t="s">
        <v>145</v>
      </c>
      <c r="J2028" s="94" t="s">
        <v>655</v>
      </c>
      <c r="K2028" s="102">
        <v>126506.6</v>
      </c>
      <c r="L2028" s="107" t="s">
        <v>39</v>
      </c>
      <c r="M2028" s="103">
        <v>7.1135</v>
      </c>
      <c r="N2028" s="104">
        <f t="shared" si="145"/>
        <v>899904.6991</v>
      </c>
      <c r="O2028" s="105">
        <v>45654</v>
      </c>
      <c r="P2028" s="158" t="s">
        <v>323</v>
      </c>
      <c r="Q2028" s="106" t="s">
        <v>4400</v>
      </c>
      <c r="R2028" s="94" t="s">
        <v>4638</v>
      </c>
      <c r="S2028" s="122" t="s">
        <v>261</v>
      </c>
      <c r="T2028" s="122" t="s">
        <v>3587</v>
      </c>
      <c r="U2028" s="122" t="s">
        <v>262</v>
      </c>
      <c r="V2028" s="123" t="s">
        <v>286</v>
      </c>
      <c r="W2028" s="124" t="s">
        <v>43</v>
      </c>
      <c r="X2028" s="120" t="s">
        <v>5071</v>
      </c>
      <c r="Y2028" s="132">
        <v>1</v>
      </c>
      <c r="Z2028" s="107" t="s">
        <v>2349</v>
      </c>
      <c r="AA2028" s="43" t="s">
        <v>46</v>
      </c>
      <c r="AB2028" s="133" t="s">
        <v>72</v>
      </c>
      <c r="AC2028" s="134" t="s">
        <v>73</v>
      </c>
      <c r="AE2028" s="145"/>
      <c r="AF2028" s="135"/>
    </row>
    <row r="2029" s="69" customFormat="1" customHeight="1" spans="1:32">
      <c r="A2029" s="91" t="s">
        <v>5072</v>
      </c>
      <c r="B2029" s="91" t="s">
        <v>5073</v>
      </c>
      <c r="C2029" s="92">
        <v>45628</v>
      </c>
      <c r="D2029" s="93" t="s">
        <v>33</v>
      </c>
      <c r="E2029" s="91" t="s">
        <v>34</v>
      </c>
      <c r="F2029" s="94" t="s">
        <v>5074</v>
      </c>
      <c r="G2029" s="94" t="s">
        <v>1153</v>
      </c>
      <c r="H2029" s="94"/>
      <c r="I2029" s="94" t="s">
        <v>37</v>
      </c>
      <c r="J2029" s="94" t="s">
        <v>38</v>
      </c>
      <c r="K2029" s="102">
        <v>12274.37</v>
      </c>
      <c r="L2029" s="40" t="s">
        <v>39</v>
      </c>
      <c r="M2029" s="103">
        <v>7.1865</v>
      </c>
      <c r="N2029" s="104">
        <f t="shared" ref="N2029:N2033" si="146">K2029*M2029</f>
        <v>88209.760005</v>
      </c>
      <c r="O2029" s="105">
        <v>45652</v>
      </c>
      <c r="P2029" s="106">
        <v>9426.3</v>
      </c>
      <c r="Q2029" s="106" t="s">
        <v>2651</v>
      </c>
      <c r="R2029" s="94" t="s">
        <v>4430</v>
      </c>
      <c r="S2029" s="94" t="s">
        <v>93</v>
      </c>
      <c r="T2029" s="94" t="s">
        <v>43</v>
      </c>
      <c r="U2029" s="94" t="s">
        <v>43</v>
      </c>
      <c r="V2029" s="120" t="s">
        <v>70</v>
      </c>
      <c r="W2029" s="91" t="s">
        <v>4431</v>
      </c>
      <c r="X2029" s="120" t="s">
        <v>45</v>
      </c>
      <c r="Y2029" s="132" t="s">
        <v>43</v>
      </c>
      <c r="Z2029" s="107" t="s">
        <v>43</v>
      </c>
      <c r="AA2029" s="138" t="s">
        <v>46</v>
      </c>
      <c r="AB2029" s="133" t="s">
        <v>47</v>
      </c>
      <c r="AC2029" s="134"/>
      <c r="AE2029" s="145"/>
      <c r="AF2029" s="135"/>
    </row>
    <row r="2030" s="69" customFormat="1" customHeight="1" spans="1:32">
      <c r="A2030" s="91" t="s">
        <v>5075</v>
      </c>
      <c r="B2030" s="91" t="s">
        <v>5073</v>
      </c>
      <c r="C2030" s="92">
        <v>45628</v>
      </c>
      <c r="D2030" s="93" t="s">
        <v>49</v>
      </c>
      <c r="E2030" s="91" t="s">
        <v>311</v>
      </c>
      <c r="F2030" s="94" t="s">
        <v>5076</v>
      </c>
      <c r="G2030" s="94" t="s">
        <v>950</v>
      </c>
      <c r="H2030" s="94"/>
      <c r="I2030" s="94" t="s">
        <v>53</v>
      </c>
      <c r="J2030" s="94" t="s">
        <v>314</v>
      </c>
      <c r="K2030" s="102">
        <v>58183.8</v>
      </c>
      <c r="L2030" s="40" t="s">
        <v>89</v>
      </c>
      <c r="M2030" s="103">
        <v>1</v>
      </c>
      <c r="N2030" s="104">
        <f t="shared" si="146"/>
        <v>58183.8</v>
      </c>
      <c r="O2030" s="105">
        <v>45635</v>
      </c>
      <c r="P2030" s="110" t="s">
        <v>108</v>
      </c>
      <c r="Q2030" s="106" t="s">
        <v>2541</v>
      </c>
      <c r="R2030" s="94" t="s">
        <v>954</v>
      </c>
      <c r="S2030" s="94" t="s">
        <v>68</v>
      </c>
      <c r="T2030" s="94" t="s">
        <v>955</v>
      </c>
      <c r="U2030" s="94" t="s">
        <v>43</v>
      </c>
      <c r="V2030" s="120" t="s">
        <v>70</v>
      </c>
      <c r="W2030" s="91" t="s">
        <v>956</v>
      </c>
      <c r="X2030" s="120" t="s">
        <v>45</v>
      </c>
      <c r="Y2030" s="132" t="s">
        <v>43</v>
      </c>
      <c r="Z2030" s="91" t="s">
        <v>43</v>
      </c>
      <c r="AA2030" s="43" t="s">
        <v>46</v>
      </c>
      <c r="AB2030" s="133" t="s">
        <v>72</v>
      </c>
      <c r="AC2030" s="134" t="s">
        <v>73</v>
      </c>
      <c r="AE2030" s="145"/>
      <c r="AF2030" s="135"/>
    </row>
    <row r="2031" s="69" customFormat="1" customHeight="1" spans="1:32">
      <c r="A2031" s="91" t="s">
        <v>5077</v>
      </c>
      <c r="B2031" s="91" t="s">
        <v>5073</v>
      </c>
      <c r="C2031" s="92">
        <v>45629</v>
      </c>
      <c r="D2031" s="93" t="s">
        <v>49</v>
      </c>
      <c r="E2031" s="91" t="s">
        <v>142</v>
      </c>
      <c r="F2031" s="94" t="s">
        <v>5078</v>
      </c>
      <c r="G2031" s="94" t="s">
        <v>197</v>
      </c>
      <c r="H2031" s="94"/>
      <c r="I2031" s="94" t="s">
        <v>258</v>
      </c>
      <c r="J2031" s="94" t="s">
        <v>150</v>
      </c>
      <c r="K2031" s="102">
        <v>288240.15</v>
      </c>
      <c r="L2031" s="107" t="s">
        <v>39</v>
      </c>
      <c r="M2031" s="103">
        <v>7.1865</v>
      </c>
      <c r="N2031" s="104">
        <f t="shared" si="146"/>
        <v>2071437.837975</v>
      </c>
      <c r="O2031" s="105" t="s">
        <v>5079</v>
      </c>
      <c r="P2031" s="106">
        <v>86472.05</v>
      </c>
      <c r="Q2031" s="106" t="s">
        <v>176</v>
      </c>
      <c r="R2031" s="94" t="s">
        <v>198</v>
      </c>
      <c r="S2031" s="94" t="s">
        <v>93</v>
      </c>
      <c r="T2031" s="94" t="s">
        <v>199</v>
      </c>
      <c r="U2031" s="94" t="s">
        <v>43</v>
      </c>
      <c r="V2031" s="120" t="s">
        <v>70</v>
      </c>
      <c r="W2031" s="91" t="s">
        <v>748</v>
      </c>
      <c r="X2031" s="120" t="s">
        <v>45</v>
      </c>
      <c r="Y2031" s="132" t="s">
        <v>43</v>
      </c>
      <c r="Z2031" s="91" t="s">
        <v>43</v>
      </c>
      <c r="AA2031" s="138" t="s">
        <v>46</v>
      </c>
      <c r="AB2031" s="133" t="s">
        <v>47</v>
      </c>
      <c r="AC2031" s="134"/>
      <c r="AE2031" s="145"/>
      <c r="AF2031" s="135"/>
    </row>
    <row r="2032" s="69" customFormat="1" customHeight="1" spans="1:32">
      <c r="A2032" s="91" t="s">
        <v>5080</v>
      </c>
      <c r="B2032" s="91" t="s">
        <v>5073</v>
      </c>
      <c r="C2032" s="92">
        <v>45629</v>
      </c>
      <c r="D2032" s="93" t="s">
        <v>60</v>
      </c>
      <c r="E2032" s="91" t="s">
        <v>61</v>
      </c>
      <c r="F2032" s="94" t="s">
        <v>5081</v>
      </c>
      <c r="G2032" s="94" t="s">
        <v>1728</v>
      </c>
      <c r="H2032" s="94"/>
      <c r="I2032" s="94" t="s">
        <v>37</v>
      </c>
      <c r="J2032" s="94" t="s">
        <v>65</v>
      </c>
      <c r="K2032" s="102">
        <v>392</v>
      </c>
      <c r="L2032" s="107" t="s">
        <v>39</v>
      </c>
      <c r="M2032" s="103">
        <v>7.1865</v>
      </c>
      <c r="N2032" s="104">
        <f t="shared" si="146"/>
        <v>2817.108</v>
      </c>
      <c r="O2032" s="105">
        <v>45635</v>
      </c>
      <c r="P2032" s="106" t="s">
        <v>108</v>
      </c>
      <c r="Q2032" s="106" t="s">
        <v>5018</v>
      </c>
      <c r="R2032" s="94" t="s">
        <v>1730</v>
      </c>
      <c r="S2032" s="94" t="s">
        <v>93</v>
      </c>
      <c r="T2032" s="94" t="s">
        <v>43</v>
      </c>
      <c r="U2032" s="94" t="s">
        <v>43</v>
      </c>
      <c r="V2032" s="120" t="s">
        <v>70</v>
      </c>
      <c r="W2032" s="91" t="s">
        <v>1731</v>
      </c>
      <c r="X2032" s="120" t="s">
        <v>45</v>
      </c>
      <c r="Y2032" s="132" t="s">
        <v>43</v>
      </c>
      <c r="Z2032" s="91" t="s">
        <v>43</v>
      </c>
      <c r="AA2032" s="138" t="s">
        <v>46</v>
      </c>
      <c r="AB2032" s="133" t="s">
        <v>113</v>
      </c>
      <c r="AC2032" s="136" t="s">
        <v>73</v>
      </c>
      <c r="AE2032" s="134"/>
      <c r="AF2032" s="135"/>
    </row>
    <row r="2033" s="69" customFormat="1" customHeight="1" spans="1:32">
      <c r="A2033" s="91" t="s">
        <v>5072</v>
      </c>
      <c r="B2033" s="91" t="s">
        <v>5073</v>
      </c>
      <c r="C2033" s="92">
        <v>45629</v>
      </c>
      <c r="D2033" s="93" t="s">
        <v>33</v>
      </c>
      <c r="E2033" s="91" t="s">
        <v>34</v>
      </c>
      <c r="F2033" s="94" t="s">
        <v>5074</v>
      </c>
      <c r="G2033" s="94" t="s">
        <v>1153</v>
      </c>
      <c r="H2033" s="94"/>
      <c r="I2033" s="94" t="s">
        <v>37</v>
      </c>
      <c r="J2033" s="94" t="s">
        <v>38</v>
      </c>
      <c r="K2033" s="102">
        <v>19466.48</v>
      </c>
      <c r="L2033" s="40" t="s">
        <v>39</v>
      </c>
      <c r="M2033" s="103">
        <v>7.1865</v>
      </c>
      <c r="N2033" s="104">
        <f t="shared" si="146"/>
        <v>139895.85852</v>
      </c>
      <c r="O2033" s="105">
        <v>45654</v>
      </c>
      <c r="P2033" s="106">
        <v>9426.3</v>
      </c>
      <c r="Q2033" s="106" t="s">
        <v>2651</v>
      </c>
      <c r="R2033" s="94" t="s">
        <v>4430</v>
      </c>
      <c r="S2033" s="94" t="s">
        <v>93</v>
      </c>
      <c r="T2033" s="94" t="s">
        <v>43</v>
      </c>
      <c r="U2033" s="94" t="s">
        <v>43</v>
      </c>
      <c r="V2033" s="120" t="s">
        <v>70</v>
      </c>
      <c r="W2033" s="91" t="s">
        <v>4431</v>
      </c>
      <c r="X2033" s="120" t="s">
        <v>5082</v>
      </c>
      <c r="Y2033" s="132">
        <v>1</v>
      </c>
      <c r="Z2033" s="107" t="s">
        <v>2349</v>
      </c>
      <c r="AA2033" s="138" t="s">
        <v>46</v>
      </c>
      <c r="AB2033" s="133" t="s">
        <v>47</v>
      </c>
      <c r="AC2033" s="134"/>
      <c r="AE2033" s="145"/>
      <c r="AF2033" s="135"/>
    </row>
    <row r="2034" s="69" customFormat="1" customHeight="1" spans="1:32">
      <c r="A2034" s="91" t="s">
        <v>5083</v>
      </c>
      <c r="B2034" s="91" t="s">
        <v>5073</v>
      </c>
      <c r="C2034" s="92">
        <v>45629</v>
      </c>
      <c r="D2034" s="93" t="s">
        <v>60</v>
      </c>
      <c r="E2034" s="91" t="s">
        <v>212</v>
      </c>
      <c r="F2034" s="94" t="s">
        <v>5084</v>
      </c>
      <c r="G2034" s="94" t="s">
        <v>5085</v>
      </c>
      <c r="H2034" s="94"/>
      <c r="I2034" s="94" t="s">
        <v>53</v>
      </c>
      <c r="J2034" s="94" t="s">
        <v>783</v>
      </c>
      <c r="K2034" s="102">
        <v>7334</v>
      </c>
      <c r="L2034" s="91" t="s">
        <v>89</v>
      </c>
      <c r="M2034" s="102">
        <v>1</v>
      </c>
      <c r="N2034" s="113">
        <f t="shared" ref="N2034:N2044" si="147">K2034*M2034</f>
        <v>7334</v>
      </c>
      <c r="O2034" s="105">
        <v>45638</v>
      </c>
      <c r="P2034" s="106" t="s">
        <v>5086</v>
      </c>
      <c r="Q2034" s="106" t="s">
        <v>40</v>
      </c>
      <c r="R2034" s="94" t="s">
        <v>5087</v>
      </c>
      <c r="S2034" s="94" t="s">
        <v>42</v>
      </c>
      <c r="T2034" s="94" t="s">
        <v>43</v>
      </c>
      <c r="U2034" s="94" t="s">
        <v>43</v>
      </c>
      <c r="V2034" s="120" t="s">
        <v>44</v>
      </c>
      <c r="W2034" s="91" t="s">
        <v>43</v>
      </c>
      <c r="X2034" s="120" t="s">
        <v>45</v>
      </c>
      <c r="Y2034" s="132" t="s">
        <v>43</v>
      </c>
      <c r="Z2034" s="91" t="s">
        <v>43</v>
      </c>
      <c r="AA2034" s="43" t="s">
        <v>46</v>
      </c>
      <c r="AB2034" s="133" t="s">
        <v>135</v>
      </c>
      <c r="AC2034" s="134"/>
      <c r="AE2034" s="145"/>
      <c r="AF2034" s="135"/>
    </row>
    <row r="2035" s="69" customFormat="1" customHeight="1" spans="1:32">
      <c r="A2035" s="91" t="s">
        <v>4134</v>
      </c>
      <c r="B2035" s="91" t="s">
        <v>5073</v>
      </c>
      <c r="C2035" s="92">
        <v>45629</v>
      </c>
      <c r="D2035" s="93" t="s">
        <v>75</v>
      </c>
      <c r="E2035" s="91" t="s">
        <v>279</v>
      </c>
      <c r="F2035" s="94" t="s">
        <v>5088</v>
      </c>
      <c r="G2035" s="94" t="s">
        <v>281</v>
      </c>
      <c r="H2035" s="94"/>
      <c r="I2035" s="94" t="s">
        <v>79</v>
      </c>
      <c r="J2035" s="94" t="s">
        <v>282</v>
      </c>
      <c r="K2035" s="102">
        <v>4365</v>
      </c>
      <c r="L2035" s="107" t="s">
        <v>39</v>
      </c>
      <c r="M2035" s="103">
        <v>7.1865</v>
      </c>
      <c r="N2035" s="104">
        <f t="shared" si="147"/>
        <v>31369.0725</v>
      </c>
      <c r="O2035" s="105">
        <v>45663</v>
      </c>
      <c r="P2035" s="106">
        <v>169776.02</v>
      </c>
      <c r="Q2035" s="106" t="s">
        <v>2266</v>
      </c>
      <c r="R2035" s="94" t="s">
        <v>4135</v>
      </c>
      <c r="S2035" s="122" t="s">
        <v>261</v>
      </c>
      <c r="T2035" s="122" t="s">
        <v>3587</v>
      </c>
      <c r="U2035" s="122" t="s">
        <v>262</v>
      </c>
      <c r="V2035" s="120" t="s">
        <v>70</v>
      </c>
      <c r="W2035" s="91" t="s">
        <v>4136</v>
      </c>
      <c r="X2035" s="120" t="s">
        <v>45</v>
      </c>
      <c r="Y2035" s="132" t="s">
        <v>43</v>
      </c>
      <c r="Z2035" s="91" t="s">
        <v>43</v>
      </c>
      <c r="AA2035" s="138" t="s">
        <v>46</v>
      </c>
      <c r="AB2035" s="133" t="s">
        <v>113</v>
      </c>
      <c r="AC2035" s="136" t="s">
        <v>73</v>
      </c>
      <c r="AE2035" s="145"/>
      <c r="AF2035" s="135"/>
    </row>
    <row r="2036" s="69" customFormat="1" customHeight="1" spans="1:32">
      <c r="A2036" s="91" t="s">
        <v>5089</v>
      </c>
      <c r="B2036" s="91" t="s">
        <v>5073</v>
      </c>
      <c r="C2036" s="92">
        <v>45629</v>
      </c>
      <c r="D2036" s="93" t="s">
        <v>60</v>
      </c>
      <c r="E2036" s="91" t="s">
        <v>212</v>
      </c>
      <c r="F2036" s="94" t="s">
        <v>5090</v>
      </c>
      <c r="G2036" s="94" t="s">
        <v>508</v>
      </c>
      <c r="H2036" s="94"/>
      <c r="I2036" s="94" t="s">
        <v>53</v>
      </c>
      <c r="J2036" s="94" t="s">
        <v>88</v>
      </c>
      <c r="K2036" s="102">
        <v>6750</v>
      </c>
      <c r="L2036" s="107" t="s">
        <v>39</v>
      </c>
      <c r="M2036" s="103">
        <v>7.1865</v>
      </c>
      <c r="N2036" s="104">
        <f t="shared" si="147"/>
        <v>48508.875</v>
      </c>
      <c r="O2036" s="105">
        <v>45638</v>
      </c>
      <c r="P2036" s="106">
        <v>14300</v>
      </c>
      <c r="Q2036" s="106" t="s">
        <v>40</v>
      </c>
      <c r="R2036" s="96" t="s">
        <v>510</v>
      </c>
      <c r="S2036" s="94" t="s">
        <v>93</v>
      </c>
      <c r="T2036" s="142" t="s">
        <v>43</v>
      </c>
      <c r="U2036" s="94" t="s">
        <v>43</v>
      </c>
      <c r="V2036" s="120" t="s">
        <v>70</v>
      </c>
      <c r="W2036" s="91" t="s">
        <v>511</v>
      </c>
      <c r="X2036" s="120" t="s">
        <v>45</v>
      </c>
      <c r="Y2036" s="132" t="s">
        <v>43</v>
      </c>
      <c r="Z2036" s="91" t="s">
        <v>43</v>
      </c>
      <c r="AA2036" s="138" t="s">
        <v>46</v>
      </c>
      <c r="AB2036" s="138" t="s">
        <v>512</v>
      </c>
      <c r="AC2036" s="136" t="s">
        <v>73</v>
      </c>
      <c r="AE2036" s="145"/>
      <c r="AF2036" s="135"/>
    </row>
    <row r="2037" s="69" customFormat="1" customHeight="1" spans="1:32">
      <c r="A2037" s="91" t="s">
        <v>5091</v>
      </c>
      <c r="B2037" s="91" t="s">
        <v>5073</v>
      </c>
      <c r="C2037" s="92">
        <v>45629</v>
      </c>
      <c r="D2037" s="93" t="s">
        <v>75</v>
      </c>
      <c r="E2037" s="91" t="s">
        <v>279</v>
      </c>
      <c r="F2037" s="94" t="s">
        <v>5088</v>
      </c>
      <c r="G2037" s="94" t="s">
        <v>281</v>
      </c>
      <c r="H2037" s="94"/>
      <c r="I2037" s="94" t="s">
        <v>79</v>
      </c>
      <c r="J2037" s="94" t="s">
        <v>282</v>
      </c>
      <c r="K2037" s="102">
        <v>21229</v>
      </c>
      <c r="L2037" s="107" t="s">
        <v>39</v>
      </c>
      <c r="M2037" s="103">
        <v>7.1865</v>
      </c>
      <c r="N2037" s="104">
        <f t="shared" si="147"/>
        <v>152562.2085</v>
      </c>
      <c r="O2037" s="105">
        <v>45656</v>
      </c>
      <c r="P2037" s="106">
        <v>110017.08</v>
      </c>
      <c r="Q2037" s="106" t="s">
        <v>2266</v>
      </c>
      <c r="R2037" s="94" t="s">
        <v>5092</v>
      </c>
      <c r="S2037" s="122" t="s">
        <v>261</v>
      </c>
      <c r="T2037" s="122" t="s">
        <v>3587</v>
      </c>
      <c r="U2037" s="122" t="s">
        <v>262</v>
      </c>
      <c r="V2037" s="120" t="s">
        <v>70</v>
      </c>
      <c r="W2037" s="91" t="s">
        <v>5093</v>
      </c>
      <c r="X2037" s="120" t="s">
        <v>45</v>
      </c>
      <c r="Y2037" s="132" t="s">
        <v>43</v>
      </c>
      <c r="Z2037" s="91" t="s">
        <v>43</v>
      </c>
      <c r="AA2037" s="138" t="s">
        <v>46</v>
      </c>
      <c r="AB2037" s="133" t="s">
        <v>113</v>
      </c>
      <c r="AC2037" s="136" t="s">
        <v>73</v>
      </c>
      <c r="AE2037" s="145"/>
      <c r="AF2037" s="135"/>
    </row>
    <row r="2038" s="69" customFormat="1" customHeight="1" spans="1:32">
      <c r="A2038" s="91" t="s">
        <v>5075</v>
      </c>
      <c r="B2038" s="91" t="s">
        <v>5073</v>
      </c>
      <c r="C2038" s="92">
        <v>45629</v>
      </c>
      <c r="D2038" s="93" t="s">
        <v>49</v>
      </c>
      <c r="E2038" s="91" t="s">
        <v>311</v>
      </c>
      <c r="F2038" s="94" t="s">
        <v>5076</v>
      </c>
      <c r="G2038" s="94" t="s">
        <v>950</v>
      </c>
      <c r="H2038" s="94"/>
      <c r="I2038" s="94" t="s">
        <v>53</v>
      </c>
      <c r="J2038" s="94" t="s">
        <v>314</v>
      </c>
      <c r="K2038" s="102">
        <v>4209.4</v>
      </c>
      <c r="L2038" s="40" t="s">
        <v>89</v>
      </c>
      <c r="M2038" s="103">
        <v>1</v>
      </c>
      <c r="N2038" s="104">
        <f t="shared" si="147"/>
        <v>4209.4</v>
      </c>
      <c r="O2038" s="105">
        <v>45635</v>
      </c>
      <c r="P2038" s="110" t="s">
        <v>108</v>
      </c>
      <c r="Q2038" s="106" t="s">
        <v>2541</v>
      </c>
      <c r="R2038" s="94" t="s">
        <v>954</v>
      </c>
      <c r="S2038" s="94" t="s">
        <v>68</v>
      </c>
      <c r="T2038" s="94" t="s">
        <v>955</v>
      </c>
      <c r="U2038" s="94" t="s">
        <v>43</v>
      </c>
      <c r="V2038" s="120" t="s">
        <v>70</v>
      </c>
      <c r="W2038" s="91" t="s">
        <v>956</v>
      </c>
      <c r="X2038" s="120" t="s">
        <v>45</v>
      </c>
      <c r="Y2038" s="132" t="s">
        <v>43</v>
      </c>
      <c r="Z2038" s="91" t="s">
        <v>43</v>
      </c>
      <c r="AA2038" s="43" t="s">
        <v>46</v>
      </c>
      <c r="AB2038" s="133" t="s">
        <v>72</v>
      </c>
      <c r="AC2038" s="134" t="s">
        <v>73</v>
      </c>
      <c r="AE2038" s="145"/>
      <c r="AF2038" s="135"/>
    </row>
    <row r="2039" s="69" customFormat="1" customHeight="1" spans="1:32">
      <c r="A2039" s="91" t="s">
        <v>5094</v>
      </c>
      <c r="B2039" s="91" t="s">
        <v>5073</v>
      </c>
      <c r="C2039" s="92">
        <v>45629</v>
      </c>
      <c r="D2039" s="93" t="s">
        <v>60</v>
      </c>
      <c r="E2039" s="91" t="s">
        <v>1840</v>
      </c>
      <c r="F2039" s="94" t="s">
        <v>5095</v>
      </c>
      <c r="G2039" s="94" t="s">
        <v>87</v>
      </c>
      <c r="H2039" s="94"/>
      <c r="I2039" s="94" t="s">
        <v>79</v>
      </c>
      <c r="J2039" s="94" t="s">
        <v>88</v>
      </c>
      <c r="K2039" s="102">
        <v>145954</v>
      </c>
      <c r="L2039" s="107" t="s">
        <v>89</v>
      </c>
      <c r="M2039" s="102">
        <v>1</v>
      </c>
      <c r="N2039" s="104">
        <f t="shared" si="147"/>
        <v>145954</v>
      </c>
      <c r="O2039" s="108" t="s">
        <v>5096</v>
      </c>
      <c r="P2039" s="106" t="s">
        <v>5097</v>
      </c>
      <c r="Q2039" s="106" t="s">
        <v>3995</v>
      </c>
      <c r="R2039" s="95" t="s">
        <v>92</v>
      </c>
      <c r="S2039" s="94" t="s">
        <v>93</v>
      </c>
      <c r="T2039" s="94" t="s">
        <v>43</v>
      </c>
      <c r="U2039" s="94" t="s">
        <v>43</v>
      </c>
      <c r="V2039" s="121">
        <v>200000</v>
      </c>
      <c r="W2039" s="120" t="s">
        <v>94</v>
      </c>
      <c r="X2039" s="120" t="s">
        <v>45</v>
      </c>
      <c r="Y2039" s="132" t="s">
        <v>43</v>
      </c>
      <c r="Z2039" s="91" t="s">
        <v>43</v>
      </c>
      <c r="AA2039" s="43" t="s">
        <v>46</v>
      </c>
      <c r="AB2039" s="133" t="s">
        <v>47</v>
      </c>
      <c r="AC2039" s="134"/>
      <c r="AD2039" s="69" t="s">
        <v>5098</v>
      </c>
      <c r="AE2039" s="145"/>
      <c r="AF2039" s="135"/>
    </row>
    <row r="2040" s="69" customFormat="1" customHeight="1" spans="1:32">
      <c r="A2040" s="91" t="s">
        <v>5099</v>
      </c>
      <c r="B2040" s="91" t="s">
        <v>5073</v>
      </c>
      <c r="C2040" s="92">
        <v>45630</v>
      </c>
      <c r="D2040" s="93" t="s">
        <v>60</v>
      </c>
      <c r="E2040" s="91" t="s">
        <v>2238</v>
      </c>
      <c r="F2040" s="94" t="s">
        <v>5100</v>
      </c>
      <c r="G2040" s="94" t="s">
        <v>464</v>
      </c>
      <c r="H2040" s="94"/>
      <c r="I2040" s="94" t="s">
        <v>37</v>
      </c>
      <c r="J2040" s="94" t="s">
        <v>204</v>
      </c>
      <c r="K2040" s="102">
        <v>400</v>
      </c>
      <c r="L2040" s="40" t="s">
        <v>205</v>
      </c>
      <c r="M2040" s="109">
        <v>5.3768</v>
      </c>
      <c r="N2040" s="104">
        <f t="shared" si="147"/>
        <v>2150.72</v>
      </c>
      <c r="O2040" s="105">
        <v>45642</v>
      </c>
      <c r="P2040" s="106" t="s">
        <v>108</v>
      </c>
      <c r="Q2040" s="106" t="s">
        <v>2295</v>
      </c>
      <c r="R2040" s="94" t="s">
        <v>3289</v>
      </c>
      <c r="S2040" s="122" t="s">
        <v>261</v>
      </c>
      <c r="T2040" s="122" t="s">
        <v>179</v>
      </c>
      <c r="U2040" s="122" t="s">
        <v>262</v>
      </c>
      <c r="V2040" s="120" t="s">
        <v>70</v>
      </c>
      <c r="W2040" s="91" t="s">
        <v>3290</v>
      </c>
      <c r="X2040" s="120" t="s">
        <v>45</v>
      </c>
      <c r="Y2040" s="132" t="s">
        <v>43</v>
      </c>
      <c r="Z2040" s="107" t="s">
        <v>43</v>
      </c>
      <c r="AA2040" s="43" t="s">
        <v>46</v>
      </c>
      <c r="AB2040" s="133" t="s">
        <v>2243</v>
      </c>
      <c r="AC2040" s="134" t="s">
        <v>73</v>
      </c>
      <c r="AD2040" s="69" t="s">
        <v>3589</v>
      </c>
      <c r="AE2040" s="145"/>
      <c r="AF2040" s="135"/>
    </row>
    <row r="2041" s="69" customFormat="1" customHeight="1" spans="1:32">
      <c r="A2041" s="91" t="s">
        <v>5101</v>
      </c>
      <c r="B2041" s="91" t="s">
        <v>5073</v>
      </c>
      <c r="C2041" s="92">
        <v>45630</v>
      </c>
      <c r="D2041" s="93" t="s">
        <v>49</v>
      </c>
      <c r="E2041" s="91" t="s">
        <v>153</v>
      </c>
      <c r="F2041" s="94" t="s">
        <v>5102</v>
      </c>
      <c r="G2041" s="94" t="s">
        <v>155</v>
      </c>
      <c r="H2041" s="94"/>
      <c r="I2041" s="94" t="s">
        <v>79</v>
      </c>
      <c r="J2041" s="94" t="s">
        <v>156</v>
      </c>
      <c r="K2041" s="102">
        <v>16400</v>
      </c>
      <c r="L2041" s="40" t="s">
        <v>157</v>
      </c>
      <c r="M2041" s="109">
        <v>0.92343</v>
      </c>
      <c r="N2041" s="104">
        <f t="shared" si="147"/>
        <v>15144.252</v>
      </c>
      <c r="O2041" s="108">
        <v>45648</v>
      </c>
      <c r="P2041" s="106" t="s">
        <v>108</v>
      </c>
      <c r="Q2041" s="106" t="s">
        <v>2183</v>
      </c>
      <c r="R2041" s="95" t="s">
        <v>814</v>
      </c>
      <c r="S2041" s="95" t="s">
        <v>68</v>
      </c>
      <c r="T2041" s="95" t="s">
        <v>160</v>
      </c>
      <c r="U2041" s="95" t="s">
        <v>161</v>
      </c>
      <c r="V2041" s="121">
        <v>1000000</v>
      </c>
      <c r="W2041" s="121" t="s">
        <v>162</v>
      </c>
      <c r="X2041" s="120" t="s">
        <v>45</v>
      </c>
      <c r="Y2041" s="132" t="s">
        <v>43</v>
      </c>
      <c r="Z2041" s="91" t="s">
        <v>43</v>
      </c>
      <c r="AA2041" s="138" t="s">
        <v>163</v>
      </c>
      <c r="AB2041" s="133" t="s">
        <v>2762</v>
      </c>
      <c r="AC2041" s="134"/>
      <c r="AE2041" s="135"/>
      <c r="AF2041" s="135"/>
    </row>
    <row r="2042" s="69" customFormat="1" customHeight="1" spans="1:32">
      <c r="A2042" s="91" t="s">
        <v>4855</v>
      </c>
      <c r="B2042" s="91" t="s">
        <v>5073</v>
      </c>
      <c r="C2042" s="92">
        <v>45630</v>
      </c>
      <c r="D2042" s="93" t="s">
        <v>33</v>
      </c>
      <c r="E2042" s="91" t="s">
        <v>34</v>
      </c>
      <c r="F2042" s="94" t="s">
        <v>5103</v>
      </c>
      <c r="G2042" s="94" t="s">
        <v>4857</v>
      </c>
      <c r="H2042" s="94"/>
      <c r="I2042" s="94" t="s">
        <v>37</v>
      </c>
      <c r="J2042" s="94" t="s">
        <v>38</v>
      </c>
      <c r="K2042" s="102">
        <v>2372</v>
      </c>
      <c r="L2042" s="107" t="s">
        <v>39</v>
      </c>
      <c r="M2042" s="103">
        <v>7.1865</v>
      </c>
      <c r="N2042" s="104">
        <f t="shared" si="147"/>
        <v>17046.378</v>
      </c>
      <c r="O2042" s="105">
        <v>45642</v>
      </c>
      <c r="P2042" s="106">
        <v>2372</v>
      </c>
      <c r="Q2042" s="106" t="s">
        <v>40</v>
      </c>
      <c r="R2042" s="94" t="s">
        <v>4858</v>
      </c>
      <c r="S2042" s="94" t="s">
        <v>42</v>
      </c>
      <c r="T2042" s="94" t="s">
        <v>43</v>
      </c>
      <c r="U2042" s="94" t="s">
        <v>43</v>
      </c>
      <c r="V2042" s="120" t="s">
        <v>44</v>
      </c>
      <c r="W2042" s="91" t="s">
        <v>43</v>
      </c>
      <c r="X2042" s="120" t="s">
        <v>45</v>
      </c>
      <c r="Y2042" s="132" t="s">
        <v>43</v>
      </c>
      <c r="Z2042" s="91" t="s">
        <v>43</v>
      </c>
      <c r="AA2042" s="43" t="s">
        <v>46</v>
      </c>
      <c r="AB2042" s="133" t="s">
        <v>5104</v>
      </c>
      <c r="AC2042" s="134" t="s">
        <v>73</v>
      </c>
      <c r="AE2042" s="145"/>
      <c r="AF2042" s="135"/>
    </row>
    <row r="2043" s="69" customFormat="1" customHeight="1" spans="1:32">
      <c r="A2043" s="91" t="s">
        <v>2201</v>
      </c>
      <c r="B2043" s="91" t="s">
        <v>5073</v>
      </c>
      <c r="C2043" s="92">
        <v>45630</v>
      </c>
      <c r="D2043" s="93" t="s">
        <v>33</v>
      </c>
      <c r="E2043" s="91" t="s">
        <v>50</v>
      </c>
      <c r="F2043" s="94" t="s">
        <v>5105</v>
      </c>
      <c r="G2043" s="94" t="s">
        <v>2203</v>
      </c>
      <c r="H2043" s="94"/>
      <c r="I2043" s="94" t="s">
        <v>79</v>
      </c>
      <c r="J2043" s="94" t="s">
        <v>54</v>
      </c>
      <c r="K2043" s="102">
        <v>26136.2</v>
      </c>
      <c r="L2043" s="107" t="s">
        <v>39</v>
      </c>
      <c r="M2043" s="103">
        <v>7.1865</v>
      </c>
      <c r="N2043" s="104">
        <f t="shared" si="147"/>
        <v>187827.8013</v>
      </c>
      <c r="O2043" s="105">
        <v>45650</v>
      </c>
      <c r="P2043" s="106">
        <f>5701.08+5701.08</f>
        <v>11402.16</v>
      </c>
      <c r="Q2043" s="106" t="s">
        <v>81</v>
      </c>
      <c r="R2043" s="94" t="s">
        <v>2203</v>
      </c>
      <c r="S2043" s="94" t="s">
        <v>57</v>
      </c>
      <c r="T2043" s="94" t="s">
        <v>43</v>
      </c>
      <c r="U2043" s="94" t="s">
        <v>43</v>
      </c>
      <c r="V2043" s="120" t="s">
        <v>58</v>
      </c>
      <c r="W2043" s="91" t="s">
        <v>43</v>
      </c>
      <c r="X2043" s="120" t="s">
        <v>45</v>
      </c>
      <c r="Y2043" s="132" t="s">
        <v>43</v>
      </c>
      <c r="Z2043" s="107" t="s">
        <v>43</v>
      </c>
      <c r="AA2043" s="138" t="s">
        <v>46</v>
      </c>
      <c r="AB2043" s="133" t="s">
        <v>1937</v>
      </c>
      <c r="AC2043" s="134"/>
      <c r="AE2043" s="145"/>
      <c r="AF2043" s="135"/>
    </row>
    <row r="2044" s="69" customFormat="1" customHeight="1" spans="1:32">
      <c r="A2044" s="91" t="s">
        <v>5106</v>
      </c>
      <c r="B2044" s="91" t="s">
        <v>5073</v>
      </c>
      <c r="C2044" s="92">
        <v>45630</v>
      </c>
      <c r="D2044" s="93" t="s">
        <v>75</v>
      </c>
      <c r="E2044" s="91" t="s">
        <v>856</v>
      </c>
      <c r="F2044" s="94" t="s">
        <v>5107</v>
      </c>
      <c r="G2044" s="94" t="s">
        <v>3372</v>
      </c>
      <c r="H2044" s="94"/>
      <c r="I2044" s="94" t="s">
        <v>37</v>
      </c>
      <c r="J2044" s="94" t="s">
        <v>963</v>
      </c>
      <c r="K2044" s="102">
        <v>17372.5</v>
      </c>
      <c r="L2044" s="107" t="s">
        <v>39</v>
      </c>
      <c r="M2044" s="103">
        <v>7.1865</v>
      </c>
      <c r="N2044" s="104">
        <f t="shared" si="147"/>
        <v>124847.47125</v>
      </c>
      <c r="O2044" s="105">
        <v>45649</v>
      </c>
      <c r="P2044" s="106">
        <v>19693</v>
      </c>
      <c r="Q2044" s="106" t="s">
        <v>40</v>
      </c>
      <c r="R2044" s="94" t="s">
        <v>3373</v>
      </c>
      <c r="S2044" s="94" t="s">
        <v>42</v>
      </c>
      <c r="T2044" s="94" t="s">
        <v>43</v>
      </c>
      <c r="U2044" s="94" t="s">
        <v>43</v>
      </c>
      <c r="V2044" s="120" t="s">
        <v>44</v>
      </c>
      <c r="W2044" s="91" t="s">
        <v>43</v>
      </c>
      <c r="X2044" s="120" t="s">
        <v>45</v>
      </c>
      <c r="Y2044" s="132" t="s">
        <v>43</v>
      </c>
      <c r="Z2044" s="91" t="s">
        <v>43</v>
      </c>
      <c r="AA2044" s="43" t="s">
        <v>46</v>
      </c>
      <c r="AB2044" s="133" t="s">
        <v>113</v>
      </c>
      <c r="AC2044" s="134" t="s">
        <v>73</v>
      </c>
      <c r="AE2044" s="145"/>
      <c r="AF2044" s="135"/>
    </row>
    <row r="2045" s="69" customFormat="1" customHeight="1" spans="1:32">
      <c r="A2045" s="91" t="s">
        <v>5108</v>
      </c>
      <c r="B2045" s="91" t="s">
        <v>5073</v>
      </c>
      <c r="C2045" s="92">
        <v>45630</v>
      </c>
      <c r="D2045" s="93" t="s">
        <v>75</v>
      </c>
      <c r="E2045" s="91" t="s">
        <v>856</v>
      </c>
      <c r="F2045" s="94" t="s">
        <v>5109</v>
      </c>
      <c r="G2045" s="94" t="s">
        <v>858</v>
      </c>
      <c r="H2045" s="94"/>
      <c r="I2045" s="94" t="s">
        <v>79</v>
      </c>
      <c r="J2045" s="94" t="s">
        <v>282</v>
      </c>
      <c r="K2045" s="102">
        <v>19538</v>
      </c>
      <c r="L2045" s="40" t="s">
        <v>39</v>
      </c>
      <c r="M2045" s="103">
        <v>7.1865</v>
      </c>
      <c r="N2045" s="104">
        <f t="shared" ref="N2045:N2069" si="148">K2045*M2045</f>
        <v>140409.837</v>
      </c>
      <c r="O2045" s="105">
        <v>45649</v>
      </c>
      <c r="P2045" s="106">
        <v>110077</v>
      </c>
      <c r="Q2045" s="106" t="s">
        <v>864</v>
      </c>
      <c r="R2045" s="94" t="s">
        <v>5110</v>
      </c>
      <c r="S2045" s="94" t="s">
        <v>93</v>
      </c>
      <c r="T2045" s="94" t="s">
        <v>927</v>
      </c>
      <c r="U2045" s="94" t="s">
        <v>43</v>
      </c>
      <c r="V2045" s="120">
        <v>100000</v>
      </c>
      <c r="W2045" s="91" t="s">
        <v>5111</v>
      </c>
      <c r="X2045" s="120" t="s">
        <v>45</v>
      </c>
      <c r="Y2045" s="132" t="s">
        <v>43</v>
      </c>
      <c r="Z2045" s="107" t="s">
        <v>43</v>
      </c>
      <c r="AA2045" s="138" t="s">
        <v>46</v>
      </c>
      <c r="AB2045" s="133" t="s">
        <v>861</v>
      </c>
      <c r="AC2045" s="136" t="s">
        <v>73</v>
      </c>
      <c r="AE2045" s="145"/>
      <c r="AF2045" s="135"/>
    </row>
    <row r="2046" s="69" customFormat="1" customHeight="1" spans="1:32">
      <c r="A2046" s="91" t="s">
        <v>5112</v>
      </c>
      <c r="B2046" s="91" t="s">
        <v>5073</v>
      </c>
      <c r="C2046" s="92">
        <v>45630</v>
      </c>
      <c r="D2046" s="93" t="s">
        <v>60</v>
      </c>
      <c r="E2046" s="91" t="s">
        <v>115</v>
      </c>
      <c r="F2046" s="94" t="s">
        <v>5113</v>
      </c>
      <c r="G2046" s="94" t="s">
        <v>230</v>
      </c>
      <c r="H2046" s="94"/>
      <c r="I2046" s="94" t="s">
        <v>79</v>
      </c>
      <c r="J2046" s="94" t="s">
        <v>118</v>
      </c>
      <c r="K2046" s="102">
        <v>18161.93</v>
      </c>
      <c r="L2046" s="107" t="s">
        <v>39</v>
      </c>
      <c r="M2046" s="103">
        <v>7.1865</v>
      </c>
      <c r="N2046" s="104">
        <f t="shared" si="148"/>
        <v>130520.709945</v>
      </c>
      <c r="O2046" s="108">
        <v>45653</v>
      </c>
      <c r="P2046" s="110" t="s">
        <v>108</v>
      </c>
      <c r="Q2046" s="106" t="s">
        <v>231</v>
      </c>
      <c r="R2046" s="111" t="s">
        <v>232</v>
      </c>
      <c r="S2046" s="95" t="s">
        <v>68</v>
      </c>
      <c r="T2046" s="95" t="s">
        <v>233</v>
      </c>
      <c r="U2046" s="95" t="s">
        <v>43</v>
      </c>
      <c r="V2046" s="121">
        <v>500000</v>
      </c>
      <c r="W2046" s="121" t="s">
        <v>234</v>
      </c>
      <c r="X2046" s="120" t="s">
        <v>45</v>
      </c>
      <c r="Y2046" s="132" t="s">
        <v>43</v>
      </c>
      <c r="Z2046" s="91" t="s">
        <v>43</v>
      </c>
      <c r="AA2046" s="43" t="s">
        <v>46</v>
      </c>
      <c r="AB2046" s="133" t="s">
        <v>47</v>
      </c>
      <c r="AC2046" s="134"/>
      <c r="AE2046" s="135"/>
      <c r="AF2046" s="135"/>
    </row>
    <row r="2047" s="69" customFormat="1" customHeight="1" spans="1:32">
      <c r="A2047" s="91" t="s">
        <v>5072</v>
      </c>
      <c r="B2047" s="91" t="s">
        <v>5073</v>
      </c>
      <c r="C2047" s="92">
        <v>45630</v>
      </c>
      <c r="D2047" s="93" t="s">
        <v>33</v>
      </c>
      <c r="E2047" s="91" t="s">
        <v>34</v>
      </c>
      <c r="F2047" s="94" t="s">
        <v>5074</v>
      </c>
      <c r="G2047" s="94" t="s">
        <v>1153</v>
      </c>
      <c r="H2047" s="94"/>
      <c r="I2047" s="94" t="s">
        <v>37</v>
      </c>
      <c r="J2047" s="94" t="s">
        <v>38</v>
      </c>
      <c r="K2047" s="102">
        <v>797.52</v>
      </c>
      <c r="L2047" s="40" t="s">
        <v>39</v>
      </c>
      <c r="M2047" s="103">
        <v>7.1865</v>
      </c>
      <c r="N2047" s="104">
        <f t="shared" si="148"/>
        <v>5731.37748</v>
      </c>
      <c r="O2047" s="105">
        <v>45652</v>
      </c>
      <c r="P2047" s="106" t="s">
        <v>108</v>
      </c>
      <c r="Q2047" s="106" t="s">
        <v>5114</v>
      </c>
      <c r="R2047" s="94" t="s">
        <v>4430</v>
      </c>
      <c r="S2047" s="94" t="s">
        <v>93</v>
      </c>
      <c r="T2047" s="94" t="s">
        <v>43</v>
      </c>
      <c r="U2047" s="94" t="s">
        <v>43</v>
      </c>
      <c r="V2047" s="120" t="s">
        <v>70</v>
      </c>
      <c r="W2047" s="91" t="s">
        <v>4431</v>
      </c>
      <c r="X2047" s="120" t="s">
        <v>45</v>
      </c>
      <c r="Y2047" s="132" t="s">
        <v>43</v>
      </c>
      <c r="Z2047" s="107" t="s">
        <v>43</v>
      </c>
      <c r="AA2047" s="138" t="s">
        <v>46</v>
      </c>
      <c r="AB2047" s="133" t="s">
        <v>47</v>
      </c>
      <c r="AC2047" s="134"/>
      <c r="AE2047" s="145"/>
      <c r="AF2047" s="135"/>
    </row>
    <row r="2048" s="69" customFormat="1" customHeight="1" spans="1:32">
      <c r="A2048" s="91" t="s">
        <v>5099</v>
      </c>
      <c r="B2048" s="91" t="s">
        <v>5073</v>
      </c>
      <c r="C2048" s="92">
        <v>45630</v>
      </c>
      <c r="D2048" s="93" t="s">
        <v>60</v>
      </c>
      <c r="E2048" s="91" t="s">
        <v>2238</v>
      </c>
      <c r="F2048" s="94" t="s">
        <v>5100</v>
      </c>
      <c r="G2048" s="94" t="s">
        <v>464</v>
      </c>
      <c r="H2048" s="94"/>
      <c r="I2048" s="94" t="s">
        <v>37</v>
      </c>
      <c r="J2048" s="94" t="s">
        <v>204</v>
      </c>
      <c r="K2048" s="102">
        <v>2078.96</v>
      </c>
      <c r="L2048" s="40" t="s">
        <v>205</v>
      </c>
      <c r="M2048" s="109">
        <v>5.3768</v>
      </c>
      <c r="N2048" s="104">
        <f t="shared" si="148"/>
        <v>11178.152128</v>
      </c>
      <c r="O2048" s="105">
        <v>45641</v>
      </c>
      <c r="P2048" s="106" t="s">
        <v>108</v>
      </c>
      <c r="Q2048" s="106" t="s">
        <v>2295</v>
      </c>
      <c r="R2048" s="94" t="s">
        <v>2905</v>
      </c>
      <c r="S2048" s="122" t="s">
        <v>261</v>
      </c>
      <c r="T2048" s="122" t="s">
        <v>179</v>
      </c>
      <c r="U2048" s="122" t="s">
        <v>262</v>
      </c>
      <c r="V2048" s="120" t="s">
        <v>70</v>
      </c>
      <c r="W2048" s="91" t="s">
        <v>2906</v>
      </c>
      <c r="X2048" s="120" t="s">
        <v>45</v>
      </c>
      <c r="Y2048" s="132" t="s">
        <v>43</v>
      </c>
      <c r="Z2048" s="107" t="s">
        <v>43</v>
      </c>
      <c r="AA2048" s="43" t="s">
        <v>46</v>
      </c>
      <c r="AB2048" s="133" t="s">
        <v>2243</v>
      </c>
      <c r="AC2048" s="134" t="s">
        <v>73</v>
      </c>
      <c r="AD2048" s="69" t="s">
        <v>3589</v>
      </c>
      <c r="AE2048" s="145"/>
      <c r="AF2048" s="135"/>
    </row>
    <row r="2049" s="69" customFormat="1" customHeight="1" spans="1:32">
      <c r="A2049" s="91" t="s">
        <v>5072</v>
      </c>
      <c r="B2049" s="91" t="s">
        <v>5073</v>
      </c>
      <c r="C2049" s="92">
        <v>45630</v>
      </c>
      <c r="D2049" s="93" t="s">
        <v>33</v>
      </c>
      <c r="E2049" s="91" t="s">
        <v>34</v>
      </c>
      <c r="F2049" s="94" t="s">
        <v>5074</v>
      </c>
      <c r="G2049" s="94" t="s">
        <v>1153</v>
      </c>
      <c r="H2049" s="94"/>
      <c r="I2049" s="94" t="s">
        <v>37</v>
      </c>
      <c r="J2049" s="94" t="s">
        <v>38</v>
      </c>
      <c r="K2049" s="102">
        <v>2185.45</v>
      </c>
      <c r="L2049" s="40" t="s">
        <v>39</v>
      </c>
      <c r="M2049" s="103">
        <v>7.1865</v>
      </c>
      <c r="N2049" s="104">
        <f t="shared" si="148"/>
        <v>15705.736425</v>
      </c>
      <c r="O2049" s="105">
        <v>45652</v>
      </c>
      <c r="P2049" s="106" t="s">
        <v>108</v>
      </c>
      <c r="Q2049" s="106" t="s">
        <v>5114</v>
      </c>
      <c r="R2049" s="94" t="s">
        <v>4430</v>
      </c>
      <c r="S2049" s="94" t="s">
        <v>93</v>
      </c>
      <c r="T2049" s="94" t="s">
        <v>43</v>
      </c>
      <c r="U2049" s="94" t="s">
        <v>43</v>
      </c>
      <c r="V2049" s="120" t="s">
        <v>70</v>
      </c>
      <c r="W2049" s="91" t="s">
        <v>4431</v>
      </c>
      <c r="X2049" s="120" t="s">
        <v>45</v>
      </c>
      <c r="Y2049" s="132" t="s">
        <v>43</v>
      </c>
      <c r="Z2049" s="107" t="s">
        <v>43</v>
      </c>
      <c r="AA2049" s="138" t="s">
        <v>46</v>
      </c>
      <c r="AB2049" s="133" t="s">
        <v>47</v>
      </c>
      <c r="AC2049" s="134"/>
      <c r="AE2049" s="145"/>
      <c r="AF2049" s="135"/>
    </row>
    <row r="2050" s="69" customFormat="1" customHeight="1" spans="1:32">
      <c r="A2050" s="91" t="s">
        <v>5115</v>
      </c>
      <c r="B2050" s="91" t="s">
        <v>5073</v>
      </c>
      <c r="C2050" s="92">
        <v>45630</v>
      </c>
      <c r="D2050" s="93" t="s">
        <v>60</v>
      </c>
      <c r="E2050" s="91" t="s">
        <v>2238</v>
      </c>
      <c r="F2050" s="94" t="s">
        <v>5116</v>
      </c>
      <c r="G2050" s="94" t="s">
        <v>2036</v>
      </c>
      <c r="H2050" s="94"/>
      <c r="I2050" s="94" t="s">
        <v>79</v>
      </c>
      <c r="J2050" s="94" t="s">
        <v>204</v>
      </c>
      <c r="K2050" s="102">
        <v>33776.7</v>
      </c>
      <c r="L2050" s="91" t="s">
        <v>205</v>
      </c>
      <c r="M2050" s="109">
        <v>5.3768</v>
      </c>
      <c r="N2050" s="104">
        <f t="shared" si="148"/>
        <v>181610.56056</v>
      </c>
      <c r="O2050" s="105">
        <v>45653</v>
      </c>
      <c r="P2050" s="106" t="s">
        <v>108</v>
      </c>
      <c r="Q2050" s="106" t="s">
        <v>1480</v>
      </c>
      <c r="R2050" s="94" t="s">
        <v>2037</v>
      </c>
      <c r="S2050" s="122" t="s">
        <v>261</v>
      </c>
      <c r="T2050" s="122" t="s">
        <v>5117</v>
      </c>
      <c r="U2050" s="122" t="s">
        <v>262</v>
      </c>
      <c r="V2050" s="120" t="s">
        <v>70</v>
      </c>
      <c r="W2050" s="91" t="s">
        <v>2038</v>
      </c>
      <c r="X2050" s="120" t="s">
        <v>4339</v>
      </c>
      <c r="Y2050" s="132">
        <v>1</v>
      </c>
      <c r="Z2050" s="91" t="s">
        <v>406</v>
      </c>
      <c r="AA2050" s="43" t="s">
        <v>163</v>
      </c>
      <c r="AB2050" s="133" t="s">
        <v>47</v>
      </c>
      <c r="AC2050" s="134"/>
      <c r="AE2050" s="145"/>
      <c r="AF2050" s="135"/>
    </row>
    <row r="2051" s="69" customFormat="1" customHeight="1" spans="1:32">
      <c r="A2051" s="91" t="s">
        <v>5118</v>
      </c>
      <c r="B2051" s="91" t="s">
        <v>5073</v>
      </c>
      <c r="C2051" s="92">
        <v>45630</v>
      </c>
      <c r="D2051" s="93" t="s">
        <v>75</v>
      </c>
      <c r="E2051" s="91" t="s">
        <v>856</v>
      </c>
      <c r="F2051" s="94" t="s">
        <v>5109</v>
      </c>
      <c r="G2051" s="94" t="s">
        <v>858</v>
      </c>
      <c r="H2051" s="94"/>
      <c r="I2051" s="94" t="s">
        <v>79</v>
      </c>
      <c r="J2051" s="94" t="s">
        <v>282</v>
      </c>
      <c r="K2051" s="102">
        <v>7668</v>
      </c>
      <c r="L2051" s="40" t="s">
        <v>39</v>
      </c>
      <c r="M2051" s="103">
        <v>7.1865</v>
      </c>
      <c r="N2051" s="104">
        <f t="shared" si="148"/>
        <v>55106.082</v>
      </c>
      <c r="O2051" s="105">
        <v>45649</v>
      </c>
      <c r="P2051" s="106" t="s">
        <v>5119</v>
      </c>
      <c r="Q2051" s="106" t="s">
        <v>864</v>
      </c>
      <c r="R2051" s="94" t="s">
        <v>5120</v>
      </c>
      <c r="S2051" s="122" t="s">
        <v>261</v>
      </c>
      <c r="T2051" s="122" t="s">
        <v>179</v>
      </c>
      <c r="U2051" s="122" t="s">
        <v>262</v>
      </c>
      <c r="V2051" s="120" t="s">
        <v>70</v>
      </c>
      <c r="W2051" s="91" t="s">
        <v>5121</v>
      </c>
      <c r="X2051" s="120" t="s">
        <v>45</v>
      </c>
      <c r="Y2051" s="132" t="s">
        <v>43</v>
      </c>
      <c r="Z2051" s="107" t="s">
        <v>43</v>
      </c>
      <c r="AA2051" s="138" t="s">
        <v>46</v>
      </c>
      <c r="AB2051" s="133" t="s">
        <v>861</v>
      </c>
      <c r="AC2051" s="136" t="s">
        <v>73</v>
      </c>
      <c r="AE2051" s="145"/>
      <c r="AF2051" s="135"/>
    </row>
    <row r="2052" s="69" customFormat="1" customHeight="1" spans="1:32">
      <c r="A2052" s="91" t="s">
        <v>5122</v>
      </c>
      <c r="B2052" s="91" t="s">
        <v>5073</v>
      </c>
      <c r="C2052" s="92">
        <v>45631</v>
      </c>
      <c r="D2052" s="93" t="s">
        <v>75</v>
      </c>
      <c r="E2052" s="91" t="s">
        <v>856</v>
      </c>
      <c r="F2052" s="94" t="s">
        <v>5109</v>
      </c>
      <c r="G2052" s="94" t="s">
        <v>858</v>
      </c>
      <c r="H2052" s="148" t="s">
        <v>1474</v>
      </c>
      <c r="I2052" s="94" t="s">
        <v>79</v>
      </c>
      <c r="J2052" s="94" t="s">
        <v>282</v>
      </c>
      <c r="K2052" s="102">
        <v>12936</v>
      </c>
      <c r="L2052" s="40" t="s">
        <v>39</v>
      </c>
      <c r="M2052" s="103">
        <v>7.1865</v>
      </c>
      <c r="N2052" s="104">
        <f t="shared" si="148"/>
        <v>92964.564</v>
      </c>
      <c r="O2052" s="105">
        <v>45649</v>
      </c>
      <c r="P2052" s="106" t="s">
        <v>5123</v>
      </c>
      <c r="Q2052" s="106" t="s">
        <v>864</v>
      </c>
      <c r="R2052" s="94" t="s">
        <v>5124</v>
      </c>
      <c r="S2052" s="122" t="s">
        <v>261</v>
      </c>
      <c r="T2052" s="122" t="s">
        <v>179</v>
      </c>
      <c r="U2052" s="122" t="s">
        <v>262</v>
      </c>
      <c r="V2052" s="120" t="s">
        <v>70</v>
      </c>
      <c r="W2052" s="91" t="s">
        <v>5125</v>
      </c>
      <c r="X2052" s="120" t="s">
        <v>45</v>
      </c>
      <c r="Y2052" s="132" t="s">
        <v>43</v>
      </c>
      <c r="Z2052" s="107" t="s">
        <v>43</v>
      </c>
      <c r="AA2052" s="138" t="s">
        <v>46</v>
      </c>
      <c r="AB2052" s="133" t="s">
        <v>861</v>
      </c>
      <c r="AC2052" s="136" t="s">
        <v>73</v>
      </c>
      <c r="AE2052" s="145"/>
      <c r="AF2052" s="135"/>
    </row>
    <row r="2053" s="69" customFormat="1" customHeight="1" spans="1:32">
      <c r="A2053" s="91" t="s">
        <v>5126</v>
      </c>
      <c r="B2053" s="91" t="s">
        <v>5073</v>
      </c>
      <c r="C2053" s="92">
        <v>45631</v>
      </c>
      <c r="D2053" s="93" t="s">
        <v>60</v>
      </c>
      <c r="E2053" s="91" t="s">
        <v>61</v>
      </c>
      <c r="F2053" s="94" t="s">
        <v>5127</v>
      </c>
      <c r="G2053" s="95" t="s">
        <v>1236</v>
      </c>
      <c r="H2053" s="95"/>
      <c r="I2053" s="95" t="s">
        <v>79</v>
      </c>
      <c r="J2053" s="95" t="s">
        <v>65</v>
      </c>
      <c r="K2053" s="102">
        <v>837.35</v>
      </c>
      <c r="L2053" s="107" t="s">
        <v>39</v>
      </c>
      <c r="M2053" s="103">
        <v>7.1865</v>
      </c>
      <c r="N2053" s="104">
        <f t="shared" si="148"/>
        <v>6017.615775</v>
      </c>
      <c r="O2053" s="108">
        <v>45649</v>
      </c>
      <c r="P2053" s="106">
        <v>66615.13</v>
      </c>
      <c r="Q2053" s="106" t="s">
        <v>5128</v>
      </c>
      <c r="R2053" s="94" t="s">
        <v>1263</v>
      </c>
      <c r="S2053" s="94" t="s">
        <v>93</v>
      </c>
      <c r="T2053" s="94" t="s">
        <v>43</v>
      </c>
      <c r="U2053" s="94" t="s">
        <v>43</v>
      </c>
      <c r="V2053" s="120">
        <v>100000</v>
      </c>
      <c r="W2053" s="91" t="s">
        <v>1264</v>
      </c>
      <c r="X2053" s="120" t="s">
        <v>45</v>
      </c>
      <c r="Y2053" s="132" t="s">
        <v>43</v>
      </c>
      <c r="Z2053" s="107" t="s">
        <v>43</v>
      </c>
      <c r="AA2053" s="138" t="s">
        <v>46</v>
      </c>
      <c r="AB2053" s="133" t="s">
        <v>113</v>
      </c>
      <c r="AC2053" s="136" t="s">
        <v>73</v>
      </c>
      <c r="AE2053" s="145"/>
      <c r="AF2053" s="135"/>
    </row>
    <row r="2054" s="69" customFormat="1" customHeight="1" spans="1:32">
      <c r="A2054" s="91" t="s">
        <v>5112</v>
      </c>
      <c r="B2054" s="91" t="s">
        <v>5073</v>
      </c>
      <c r="C2054" s="92">
        <v>45631</v>
      </c>
      <c r="D2054" s="93" t="s">
        <v>60</v>
      </c>
      <c r="E2054" s="91" t="s">
        <v>115</v>
      </c>
      <c r="F2054" s="94" t="s">
        <v>5113</v>
      </c>
      <c r="G2054" s="94" t="s">
        <v>230</v>
      </c>
      <c r="H2054" s="94"/>
      <c r="I2054" s="94" t="s">
        <v>79</v>
      </c>
      <c r="J2054" s="94" t="s">
        <v>118</v>
      </c>
      <c r="K2054" s="102">
        <v>11321.71</v>
      </c>
      <c r="L2054" s="107" t="s">
        <v>39</v>
      </c>
      <c r="M2054" s="103">
        <v>7.1865</v>
      </c>
      <c r="N2054" s="104">
        <f t="shared" si="148"/>
        <v>81363.468915</v>
      </c>
      <c r="O2054" s="108" t="s">
        <v>5129</v>
      </c>
      <c r="P2054" s="110" t="s">
        <v>108</v>
      </c>
      <c r="Q2054" s="106" t="s">
        <v>231</v>
      </c>
      <c r="R2054" s="111" t="s">
        <v>232</v>
      </c>
      <c r="S2054" s="95" t="s">
        <v>68</v>
      </c>
      <c r="T2054" s="95" t="s">
        <v>233</v>
      </c>
      <c r="U2054" s="95" t="s">
        <v>43</v>
      </c>
      <c r="V2054" s="121">
        <v>500000</v>
      </c>
      <c r="W2054" s="121" t="s">
        <v>234</v>
      </c>
      <c r="X2054" s="120" t="s">
        <v>45</v>
      </c>
      <c r="Y2054" s="132" t="s">
        <v>43</v>
      </c>
      <c r="Z2054" s="91" t="s">
        <v>43</v>
      </c>
      <c r="AA2054" s="43" t="s">
        <v>46</v>
      </c>
      <c r="AB2054" s="133" t="s">
        <v>47</v>
      </c>
      <c r="AC2054" s="134"/>
      <c r="AE2054" s="135"/>
      <c r="AF2054" s="135"/>
    </row>
    <row r="2055" s="69" customFormat="1" customHeight="1" spans="1:32">
      <c r="A2055" s="91" t="s">
        <v>5112</v>
      </c>
      <c r="B2055" s="91" t="s">
        <v>5073</v>
      </c>
      <c r="C2055" s="92">
        <v>45631</v>
      </c>
      <c r="D2055" s="93" t="s">
        <v>60</v>
      </c>
      <c r="E2055" s="91" t="s">
        <v>115</v>
      </c>
      <c r="F2055" s="94" t="s">
        <v>5113</v>
      </c>
      <c r="G2055" s="94" t="s">
        <v>230</v>
      </c>
      <c r="H2055" s="94"/>
      <c r="I2055" s="94" t="s">
        <v>79</v>
      </c>
      <c r="J2055" s="94" t="s">
        <v>118</v>
      </c>
      <c r="K2055" s="102">
        <v>2321.32</v>
      </c>
      <c r="L2055" s="107" t="s">
        <v>39</v>
      </c>
      <c r="M2055" s="103">
        <v>7.1865</v>
      </c>
      <c r="N2055" s="104">
        <f t="shared" si="148"/>
        <v>16682.16618</v>
      </c>
      <c r="O2055" s="108">
        <v>45660</v>
      </c>
      <c r="P2055" s="110" t="s">
        <v>108</v>
      </c>
      <c r="Q2055" s="106" t="s">
        <v>231</v>
      </c>
      <c r="R2055" s="111" t="s">
        <v>232</v>
      </c>
      <c r="S2055" s="95" t="s">
        <v>68</v>
      </c>
      <c r="T2055" s="95" t="s">
        <v>233</v>
      </c>
      <c r="U2055" s="95" t="s">
        <v>43</v>
      </c>
      <c r="V2055" s="121">
        <v>500000</v>
      </c>
      <c r="W2055" s="121" t="s">
        <v>234</v>
      </c>
      <c r="X2055" s="120" t="s">
        <v>45</v>
      </c>
      <c r="Y2055" s="132" t="s">
        <v>43</v>
      </c>
      <c r="Z2055" s="91" t="s">
        <v>43</v>
      </c>
      <c r="AA2055" s="43" t="s">
        <v>46</v>
      </c>
      <c r="AB2055" s="133" t="s">
        <v>47</v>
      </c>
      <c r="AC2055" s="134"/>
      <c r="AE2055" s="135"/>
      <c r="AF2055" s="135"/>
    </row>
    <row r="2056" s="70" customFormat="1" customHeight="1" spans="1:32">
      <c r="A2056" s="91" t="s">
        <v>5130</v>
      </c>
      <c r="B2056" s="91" t="s">
        <v>5073</v>
      </c>
      <c r="C2056" s="92">
        <v>45631</v>
      </c>
      <c r="D2056" s="93" t="s">
        <v>49</v>
      </c>
      <c r="E2056" s="91" t="s">
        <v>305</v>
      </c>
      <c r="F2056" s="94" t="s">
        <v>5131</v>
      </c>
      <c r="G2056" s="94" t="s">
        <v>307</v>
      </c>
      <c r="H2056" s="94"/>
      <c r="I2056" s="94" t="s">
        <v>79</v>
      </c>
      <c r="J2056" s="94" t="s">
        <v>308</v>
      </c>
      <c r="K2056" s="102">
        <v>996</v>
      </c>
      <c r="L2056" s="40" t="s">
        <v>157</v>
      </c>
      <c r="M2056" s="109">
        <v>0.92343</v>
      </c>
      <c r="N2056" s="104">
        <f t="shared" si="148"/>
        <v>919.73628</v>
      </c>
      <c r="O2056" s="108">
        <v>45639</v>
      </c>
      <c r="P2056" s="110" t="s">
        <v>108</v>
      </c>
      <c r="Q2056" s="106" t="s">
        <v>190</v>
      </c>
      <c r="R2056" s="94" t="s">
        <v>696</v>
      </c>
      <c r="S2056" s="95" t="s">
        <v>192</v>
      </c>
      <c r="T2056" s="95" t="s">
        <v>43</v>
      </c>
      <c r="U2056" s="95" t="s">
        <v>43</v>
      </c>
      <c r="V2056" s="121" t="s">
        <v>193</v>
      </c>
      <c r="W2056" s="91" t="s">
        <v>43</v>
      </c>
      <c r="X2056" s="120" t="s">
        <v>45</v>
      </c>
      <c r="Y2056" s="132" t="s">
        <v>43</v>
      </c>
      <c r="Z2056" s="107" t="s">
        <v>43</v>
      </c>
      <c r="AA2056" s="138" t="s">
        <v>1805</v>
      </c>
      <c r="AB2056" s="133"/>
      <c r="AC2056" s="136"/>
      <c r="AE2056" s="140"/>
      <c r="AF2056" s="140"/>
    </row>
    <row r="2057" s="70" customFormat="1" customHeight="1" spans="1:32">
      <c r="A2057" s="91" t="s">
        <v>5130</v>
      </c>
      <c r="B2057" s="91" t="s">
        <v>5073</v>
      </c>
      <c r="C2057" s="92">
        <v>45631</v>
      </c>
      <c r="D2057" s="93" t="s">
        <v>49</v>
      </c>
      <c r="E2057" s="91" t="s">
        <v>305</v>
      </c>
      <c r="F2057" s="94" t="s">
        <v>5131</v>
      </c>
      <c r="G2057" s="94" t="s">
        <v>307</v>
      </c>
      <c r="H2057" s="94"/>
      <c r="I2057" s="94" t="s">
        <v>79</v>
      </c>
      <c r="J2057" s="94" t="s">
        <v>308</v>
      </c>
      <c r="K2057" s="102">
        <v>27000</v>
      </c>
      <c r="L2057" s="40" t="s">
        <v>157</v>
      </c>
      <c r="M2057" s="109">
        <v>0.92343</v>
      </c>
      <c r="N2057" s="104">
        <f t="shared" si="148"/>
        <v>24932.61</v>
      </c>
      <c r="O2057" s="108">
        <v>45651</v>
      </c>
      <c r="P2057" s="110" t="s">
        <v>108</v>
      </c>
      <c r="Q2057" s="106" t="s">
        <v>190</v>
      </c>
      <c r="R2057" s="94" t="s">
        <v>5132</v>
      </c>
      <c r="S2057" s="95" t="s">
        <v>192</v>
      </c>
      <c r="T2057" s="95" t="s">
        <v>43</v>
      </c>
      <c r="U2057" s="95" t="s">
        <v>43</v>
      </c>
      <c r="V2057" s="121" t="s">
        <v>193</v>
      </c>
      <c r="W2057" s="91" t="s">
        <v>43</v>
      </c>
      <c r="X2057" s="120" t="s">
        <v>45</v>
      </c>
      <c r="Y2057" s="132" t="s">
        <v>43</v>
      </c>
      <c r="Z2057" s="107" t="s">
        <v>43</v>
      </c>
      <c r="AA2057" s="138" t="s">
        <v>1805</v>
      </c>
      <c r="AB2057" s="133"/>
      <c r="AC2057" s="136"/>
      <c r="AE2057" s="140"/>
      <c r="AF2057" s="140"/>
    </row>
    <row r="2058" s="70" customFormat="1" customHeight="1" spans="1:32">
      <c r="A2058" s="91" t="s">
        <v>5130</v>
      </c>
      <c r="B2058" s="91" t="s">
        <v>5073</v>
      </c>
      <c r="C2058" s="92">
        <v>45632</v>
      </c>
      <c r="D2058" s="93" t="s">
        <v>49</v>
      </c>
      <c r="E2058" s="91" t="s">
        <v>305</v>
      </c>
      <c r="F2058" s="94" t="s">
        <v>5131</v>
      </c>
      <c r="G2058" s="94" t="s">
        <v>307</v>
      </c>
      <c r="H2058" s="94"/>
      <c r="I2058" s="94" t="s">
        <v>79</v>
      </c>
      <c r="J2058" s="94" t="s">
        <v>308</v>
      </c>
      <c r="K2058" s="102">
        <v>9400</v>
      </c>
      <c r="L2058" s="40" t="s">
        <v>157</v>
      </c>
      <c r="M2058" s="109">
        <v>0.92343</v>
      </c>
      <c r="N2058" s="104">
        <f t="shared" si="148"/>
        <v>8680.242</v>
      </c>
      <c r="O2058" s="108">
        <v>45654</v>
      </c>
      <c r="P2058" s="110" t="s">
        <v>108</v>
      </c>
      <c r="Q2058" s="106" t="s">
        <v>158</v>
      </c>
      <c r="R2058" s="94" t="s">
        <v>401</v>
      </c>
      <c r="S2058" s="95" t="s">
        <v>192</v>
      </c>
      <c r="T2058" s="95" t="s">
        <v>43</v>
      </c>
      <c r="U2058" s="95" t="s">
        <v>43</v>
      </c>
      <c r="V2058" s="121" t="s">
        <v>193</v>
      </c>
      <c r="W2058" s="91" t="s">
        <v>43</v>
      </c>
      <c r="X2058" s="120" t="s">
        <v>5133</v>
      </c>
      <c r="Y2058" s="132">
        <v>1</v>
      </c>
      <c r="Z2058" s="107" t="s">
        <v>524</v>
      </c>
      <c r="AA2058" s="138" t="s">
        <v>1805</v>
      </c>
      <c r="AB2058" s="133"/>
      <c r="AC2058" s="136"/>
      <c r="AE2058" s="140"/>
      <c r="AF2058" s="140"/>
    </row>
    <row r="2059" s="69" customFormat="1" customHeight="1" spans="1:32">
      <c r="A2059" s="91" t="s">
        <v>5134</v>
      </c>
      <c r="B2059" s="91" t="s">
        <v>5073</v>
      </c>
      <c r="C2059" s="92">
        <v>45632</v>
      </c>
      <c r="D2059" s="93" t="s">
        <v>75</v>
      </c>
      <c r="E2059" s="91" t="s">
        <v>76</v>
      </c>
      <c r="F2059" s="94" t="s">
        <v>5135</v>
      </c>
      <c r="G2059" s="94" t="s">
        <v>1464</v>
      </c>
      <c r="H2059" s="94"/>
      <c r="I2059" s="94" t="s">
        <v>79</v>
      </c>
      <c r="J2059" s="94" t="s">
        <v>80</v>
      </c>
      <c r="K2059" s="102">
        <v>58417</v>
      </c>
      <c r="L2059" s="107" t="s">
        <v>39</v>
      </c>
      <c r="M2059" s="103">
        <v>7.1865</v>
      </c>
      <c r="N2059" s="104">
        <f t="shared" si="148"/>
        <v>419813.7705</v>
      </c>
      <c r="O2059" s="105">
        <v>45667</v>
      </c>
      <c r="P2059" s="106">
        <v>19757.9</v>
      </c>
      <c r="Q2059" s="106" t="s">
        <v>81</v>
      </c>
      <c r="R2059" s="94" t="s">
        <v>82</v>
      </c>
      <c r="S2059" s="94" t="s">
        <v>57</v>
      </c>
      <c r="T2059" s="94" t="s">
        <v>43</v>
      </c>
      <c r="U2059" s="94" t="s">
        <v>43</v>
      </c>
      <c r="V2059" s="120">
        <v>100000</v>
      </c>
      <c r="W2059" s="91" t="s">
        <v>83</v>
      </c>
      <c r="X2059" s="120" t="s">
        <v>45</v>
      </c>
      <c r="Y2059" s="132" t="s">
        <v>43</v>
      </c>
      <c r="Z2059" s="40" t="s">
        <v>43</v>
      </c>
      <c r="AA2059" s="138" t="s">
        <v>46</v>
      </c>
      <c r="AB2059" s="133" t="s">
        <v>47</v>
      </c>
      <c r="AC2059" s="134"/>
      <c r="AE2059" s="145"/>
      <c r="AF2059" s="135"/>
    </row>
    <row r="2060" s="69" customFormat="1" customHeight="1" spans="1:32">
      <c r="A2060" s="91" t="s">
        <v>5136</v>
      </c>
      <c r="B2060" s="91" t="s">
        <v>5073</v>
      </c>
      <c r="C2060" s="92">
        <v>45632</v>
      </c>
      <c r="D2060" s="93" t="s">
        <v>75</v>
      </c>
      <c r="E2060" s="91" t="s">
        <v>76</v>
      </c>
      <c r="F2060" s="94" t="s">
        <v>5137</v>
      </c>
      <c r="G2060" s="94" t="s">
        <v>2959</v>
      </c>
      <c r="H2060" s="94"/>
      <c r="I2060" s="94" t="s">
        <v>53</v>
      </c>
      <c r="J2060" s="94" t="s">
        <v>80</v>
      </c>
      <c r="K2060" s="102">
        <v>27512</v>
      </c>
      <c r="L2060" s="107" t="s">
        <v>39</v>
      </c>
      <c r="M2060" s="103">
        <v>7.1865</v>
      </c>
      <c r="N2060" s="104">
        <f t="shared" si="148"/>
        <v>197714.988</v>
      </c>
      <c r="O2060" s="105">
        <v>45677</v>
      </c>
      <c r="P2060" s="106">
        <v>13756</v>
      </c>
      <c r="Q2060" s="106" t="s">
        <v>5138</v>
      </c>
      <c r="R2060" s="94" t="s">
        <v>2961</v>
      </c>
      <c r="S2060" s="94" t="s">
        <v>93</v>
      </c>
      <c r="T2060" s="94" t="s">
        <v>43</v>
      </c>
      <c r="U2060" s="94" t="s">
        <v>43</v>
      </c>
      <c r="V2060" s="120">
        <v>100000</v>
      </c>
      <c r="W2060" s="91" t="s">
        <v>2962</v>
      </c>
      <c r="X2060" s="120" t="s">
        <v>45</v>
      </c>
      <c r="Y2060" s="132" t="s">
        <v>43</v>
      </c>
      <c r="Z2060" s="91" t="s">
        <v>43</v>
      </c>
      <c r="AA2060" s="43" t="s">
        <v>46</v>
      </c>
      <c r="AB2060" s="133" t="s">
        <v>47</v>
      </c>
      <c r="AC2060" s="134"/>
      <c r="AE2060" s="145"/>
      <c r="AF2060" s="135"/>
    </row>
    <row r="2061" s="69" customFormat="1" customHeight="1" spans="1:32">
      <c r="A2061" s="91" t="s">
        <v>5139</v>
      </c>
      <c r="B2061" s="91" t="s">
        <v>5073</v>
      </c>
      <c r="C2061" s="92">
        <v>45632</v>
      </c>
      <c r="D2061" s="93" t="s">
        <v>75</v>
      </c>
      <c r="E2061" s="91" t="s">
        <v>856</v>
      </c>
      <c r="F2061" s="94" t="s">
        <v>5109</v>
      </c>
      <c r="G2061" s="94" t="s">
        <v>858</v>
      </c>
      <c r="H2061" s="94"/>
      <c r="I2061" s="94" t="s">
        <v>79</v>
      </c>
      <c r="J2061" s="94" t="s">
        <v>282</v>
      </c>
      <c r="K2061" s="102">
        <v>12125</v>
      </c>
      <c r="L2061" s="40" t="s">
        <v>39</v>
      </c>
      <c r="M2061" s="103">
        <v>7.1865</v>
      </c>
      <c r="N2061" s="104">
        <f t="shared" si="148"/>
        <v>87136.3125</v>
      </c>
      <c r="O2061" s="105">
        <v>45656</v>
      </c>
      <c r="P2061" s="110">
        <v>110017.08</v>
      </c>
      <c r="Q2061" s="110" t="s">
        <v>864</v>
      </c>
      <c r="R2061" s="94" t="s">
        <v>2068</v>
      </c>
      <c r="S2061" s="122" t="s">
        <v>261</v>
      </c>
      <c r="T2061" s="122" t="s">
        <v>350</v>
      </c>
      <c r="U2061" s="122" t="s">
        <v>262</v>
      </c>
      <c r="V2061" s="120" t="s">
        <v>70</v>
      </c>
      <c r="W2061" s="91" t="s">
        <v>2069</v>
      </c>
      <c r="X2061" s="120" t="s">
        <v>45</v>
      </c>
      <c r="Y2061" s="132" t="s">
        <v>43</v>
      </c>
      <c r="Z2061" s="107" t="s">
        <v>43</v>
      </c>
      <c r="AA2061" s="138" t="s">
        <v>46</v>
      </c>
      <c r="AB2061" s="133" t="s">
        <v>861</v>
      </c>
      <c r="AC2061" s="136" t="s">
        <v>73</v>
      </c>
      <c r="AE2061" s="145"/>
      <c r="AF2061" s="135"/>
    </row>
    <row r="2062" s="69" customFormat="1" customHeight="1" spans="1:32">
      <c r="A2062" s="91" t="s">
        <v>5140</v>
      </c>
      <c r="B2062" s="91" t="s">
        <v>5073</v>
      </c>
      <c r="C2062" s="92">
        <v>45632</v>
      </c>
      <c r="D2062" s="93" t="s">
        <v>75</v>
      </c>
      <c r="E2062" s="91" t="s">
        <v>856</v>
      </c>
      <c r="F2062" s="94" t="s">
        <v>5141</v>
      </c>
      <c r="G2062" s="94" t="s">
        <v>2752</v>
      </c>
      <c r="H2062" s="94"/>
      <c r="I2062" s="94" t="s">
        <v>145</v>
      </c>
      <c r="J2062" s="94" t="s">
        <v>963</v>
      </c>
      <c r="K2062" s="102">
        <v>1754.9</v>
      </c>
      <c r="L2062" s="107" t="s">
        <v>39</v>
      </c>
      <c r="M2062" s="103">
        <v>7.1865</v>
      </c>
      <c r="N2062" s="104">
        <f t="shared" si="148"/>
        <v>12611.58885</v>
      </c>
      <c r="O2062" s="105">
        <v>45649</v>
      </c>
      <c r="P2062" s="106">
        <v>1754.9</v>
      </c>
      <c r="Q2062" s="106" t="s">
        <v>40</v>
      </c>
      <c r="R2062" s="94" t="s">
        <v>2753</v>
      </c>
      <c r="S2062" s="94" t="s">
        <v>42</v>
      </c>
      <c r="T2062" s="94" t="s">
        <v>43</v>
      </c>
      <c r="U2062" s="94" t="s">
        <v>43</v>
      </c>
      <c r="V2062" s="120" t="s">
        <v>70</v>
      </c>
      <c r="W2062" s="91" t="s">
        <v>2754</v>
      </c>
      <c r="X2062" s="120" t="s">
        <v>45</v>
      </c>
      <c r="Y2062" s="132" t="s">
        <v>43</v>
      </c>
      <c r="Z2062" s="107" t="s">
        <v>43</v>
      </c>
      <c r="AA2062" s="43" t="s">
        <v>46</v>
      </c>
      <c r="AB2062" s="133" t="s">
        <v>113</v>
      </c>
      <c r="AC2062" s="134" t="s">
        <v>73</v>
      </c>
      <c r="AE2062" s="145"/>
      <c r="AF2062" s="135"/>
    </row>
    <row r="2063" s="70" customFormat="1" customHeight="1" spans="1:32">
      <c r="A2063" s="91" t="s">
        <v>5130</v>
      </c>
      <c r="B2063" s="91" t="s">
        <v>5073</v>
      </c>
      <c r="C2063" s="92">
        <v>45632</v>
      </c>
      <c r="D2063" s="93" t="s">
        <v>49</v>
      </c>
      <c r="E2063" s="91" t="s">
        <v>305</v>
      </c>
      <c r="F2063" s="94" t="s">
        <v>5131</v>
      </c>
      <c r="G2063" s="94" t="s">
        <v>307</v>
      </c>
      <c r="H2063" s="94"/>
      <c r="I2063" s="94" t="s">
        <v>79</v>
      </c>
      <c r="J2063" s="94" t="s">
        <v>308</v>
      </c>
      <c r="K2063" s="102">
        <v>11600</v>
      </c>
      <c r="L2063" s="40" t="s">
        <v>157</v>
      </c>
      <c r="M2063" s="109">
        <v>0.92343</v>
      </c>
      <c r="N2063" s="104">
        <f t="shared" si="148"/>
        <v>10711.788</v>
      </c>
      <c r="O2063" s="108">
        <v>45653</v>
      </c>
      <c r="P2063" s="110" t="s">
        <v>108</v>
      </c>
      <c r="Q2063" s="106" t="s">
        <v>158</v>
      </c>
      <c r="R2063" s="94" t="s">
        <v>2890</v>
      </c>
      <c r="S2063" s="95" t="s">
        <v>192</v>
      </c>
      <c r="T2063" s="95" t="s">
        <v>43</v>
      </c>
      <c r="U2063" s="95" t="s">
        <v>43</v>
      </c>
      <c r="V2063" s="121" t="s">
        <v>193</v>
      </c>
      <c r="W2063" s="91" t="s">
        <v>43</v>
      </c>
      <c r="X2063" s="120" t="s">
        <v>45</v>
      </c>
      <c r="Y2063" s="132" t="s">
        <v>43</v>
      </c>
      <c r="Z2063" s="107" t="s">
        <v>43</v>
      </c>
      <c r="AA2063" s="138" t="s">
        <v>1805</v>
      </c>
      <c r="AB2063" s="133"/>
      <c r="AC2063" s="136"/>
      <c r="AE2063" s="140"/>
      <c r="AF2063" s="140"/>
    </row>
    <row r="2064" s="69" customFormat="1" customHeight="1" spans="1:32">
      <c r="A2064" s="91" t="s">
        <v>5142</v>
      </c>
      <c r="B2064" s="91" t="s">
        <v>5073</v>
      </c>
      <c r="C2064" s="92">
        <v>45632</v>
      </c>
      <c r="D2064" s="93" t="s">
        <v>75</v>
      </c>
      <c r="E2064" s="91" t="s">
        <v>279</v>
      </c>
      <c r="F2064" s="94" t="s">
        <v>5088</v>
      </c>
      <c r="G2064" s="94" t="s">
        <v>281</v>
      </c>
      <c r="H2064" s="94"/>
      <c r="I2064" s="94" t="s">
        <v>79</v>
      </c>
      <c r="J2064" s="94" t="s">
        <v>282</v>
      </c>
      <c r="K2064" s="102">
        <v>4280.4</v>
      </c>
      <c r="L2064" s="107" t="s">
        <v>39</v>
      </c>
      <c r="M2064" s="103">
        <v>7.1865</v>
      </c>
      <c r="N2064" s="104">
        <f t="shared" si="148"/>
        <v>30761.0946</v>
      </c>
      <c r="O2064" s="105">
        <v>45652</v>
      </c>
      <c r="P2064" s="106">
        <v>110017.08</v>
      </c>
      <c r="Q2064" s="106" t="s">
        <v>5143</v>
      </c>
      <c r="R2064" s="94" t="s">
        <v>4132</v>
      </c>
      <c r="S2064" s="122" t="s">
        <v>261</v>
      </c>
      <c r="T2064" s="122" t="s">
        <v>3587</v>
      </c>
      <c r="U2064" s="122" t="s">
        <v>262</v>
      </c>
      <c r="V2064" s="120" t="s">
        <v>70</v>
      </c>
      <c r="W2064" s="91" t="s">
        <v>4133</v>
      </c>
      <c r="X2064" s="120" t="s">
        <v>45</v>
      </c>
      <c r="Y2064" s="132" t="s">
        <v>43</v>
      </c>
      <c r="Z2064" s="91" t="s">
        <v>43</v>
      </c>
      <c r="AA2064" s="138" t="s">
        <v>46</v>
      </c>
      <c r="AB2064" s="133" t="s">
        <v>113</v>
      </c>
      <c r="AC2064" s="136" t="s">
        <v>73</v>
      </c>
      <c r="AE2064" s="145"/>
      <c r="AF2064" s="135"/>
    </row>
    <row r="2065" s="69" customFormat="1" customHeight="1" spans="1:32">
      <c r="A2065" s="91" t="s">
        <v>5144</v>
      </c>
      <c r="B2065" s="91" t="s">
        <v>5073</v>
      </c>
      <c r="C2065" s="92">
        <v>45635</v>
      </c>
      <c r="D2065" s="93" t="s">
        <v>60</v>
      </c>
      <c r="E2065" s="91" t="s">
        <v>115</v>
      </c>
      <c r="F2065" s="94" t="s">
        <v>5145</v>
      </c>
      <c r="G2065" s="94" t="s">
        <v>5146</v>
      </c>
      <c r="H2065" s="94"/>
      <c r="I2065" s="94" t="s">
        <v>37</v>
      </c>
      <c r="J2065" s="94" t="s">
        <v>682</v>
      </c>
      <c r="K2065" s="102">
        <v>9390.66</v>
      </c>
      <c r="L2065" s="107" t="s">
        <v>39</v>
      </c>
      <c r="M2065" s="103">
        <v>7.1865</v>
      </c>
      <c r="N2065" s="104">
        <f t="shared" ref="N2065:N2070" si="149">K2065*M2065</f>
        <v>67485.97809</v>
      </c>
      <c r="O2065" s="105">
        <v>45656</v>
      </c>
      <c r="P2065" s="106">
        <v>9253.66</v>
      </c>
      <c r="Q2065" s="106" t="s">
        <v>40</v>
      </c>
      <c r="R2065" s="94" t="s">
        <v>5147</v>
      </c>
      <c r="S2065" s="94" t="s">
        <v>42</v>
      </c>
      <c r="T2065" s="94" t="s">
        <v>43</v>
      </c>
      <c r="U2065" s="94" t="s">
        <v>43</v>
      </c>
      <c r="V2065" s="120" t="s">
        <v>44</v>
      </c>
      <c r="W2065" s="91" t="s">
        <v>43</v>
      </c>
      <c r="X2065" s="120" t="s">
        <v>45</v>
      </c>
      <c r="Y2065" s="132" t="s">
        <v>43</v>
      </c>
      <c r="Z2065" s="91" t="s">
        <v>43</v>
      </c>
      <c r="AA2065" s="43" t="s">
        <v>46</v>
      </c>
      <c r="AB2065" s="133" t="s">
        <v>47</v>
      </c>
      <c r="AC2065" s="134"/>
      <c r="AE2065" s="145"/>
      <c r="AF2065" s="135"/>
    </row>
    <row r="2066" s="69" customFormat="1" customHeight="1" spans="1:32">
      <c r="A2066" s="91" t="s">
        <v>5144</v>
      </c>
      <c r="B2066" s="91" t="s">
        <v>5073</v>
      </c>
      <c r="C2066" s="92">
        <v>45635</v>
      </c>
      <c r="D2066" s="93" t="s">
        <v>60</v>
      </c>
      <c r="E2066" s="91" t="s">
        <v>115</v>
      </c>
      <c r="F2066" s="94" t="s">
        <v>5148</v>
      </c>
      <c r="G2066" s="94" t="s">
        <v>738</v>
      </c>
      <c r="H2066" s="94"/>
      <c r="I2066" s="94" t="s">
        <v>79</v>
      </c>
      <c r="J2066" s="94" t="s">
        <v>682</v>
      </c>
      <c r="K2066" s="102">
        <v>576.24</v>
      </c>
      <c r="L2066" s="107" t="s">
        <v>39</v>
      </c>
      <c r="M2066" s="103">
        <v>7.1865</v>
      </c>
      <c r="N2066" s="104">
        <f t="shared" si="149"/>
        <v>4141.14876</v>
      </c>
      <c r="O2066" s="105">
        <v>45656</v>
      </c>
      <c r="P2066" s="106" t="s">
        <v>108</v>
      </c>
      <c r="Q2066" s="106" t="s">
        <v>408</v>
      </c>
      <c r="R2066" s="94" t="s">
        <v>739</v>
      </c>
      <c r="S2066" s="94" t="s">
        <v>57</v>
      </c>
      <c r="T2066" s="94" t="s">
        <v>43</v>
      </c>
      <c r="U2066" s="94" t="s">
        <v>43</v>
      </c>
      <c r="V2066" s="120" t="s">
        <v>58</v>
      </c>
      <c r="W2066" s="91" t="s">
        <v>43</v>
      </c>
      <c r="X2066" s="120" t="s">
        <v>45</v>
      </c>
      <c r="Y2066" s="132" t="s">
        <v>43</v>
      </c>
      <c r="Z2066" s="91" t="s">
        <v>43</v>
      </c>
      <c r="AA2066" s="138" t="s">
        <v>46</v>
      </c>
      <c r="AB2066" s="133" t="s">
        <v>47</v>
      </c>
      <c r="AC2066" s="134"/>
      <c r="AE2066" s="145"/>
      <c r="AF2066" s="135"/>
    </row>
    <row r="2067" s="69" customFormat="1" customHeight="1" spans="1:32">
      <c r="A2067" s="91" t="s">
        <v>5149</v>
      </c>
      <c r="B2067" s="91" t="s">
        <v>5073</v>
      </c>
      <c r="C2067" s="92">
        <v>45635</v>
      </c>
      <c r="D2067" s="93" t="s">
        <v>60</v>
      </c>
      <c r="E2067" s="91" t="s">
        <v>212</v>
      </c>
      <c r="F2067" s="94" t="s">
        <v>5150</v>
      </c>
      <c r="G2067" s="94" t="s">
        <v>214</v>
      </c>
      <c r="H2067" s="95"/>
      <c r="I2067" s="95" t="s">
        <v>53</v>
      </c>
      <c r="J2067" s="95" t="s">
        <v>88</v>
      </c>
      <c r="K2067" s="102">
        <v>35756.18</v>
      </c>
      <c r="L2067" s="107" t="s">
        <v>39</v>
      </c>
      <c r="M2067" s="103">
        <v>7.1865</v>
      </c>
      <c r="N2067" s="104">
        <f t="shared" si="149"/>
        <v>256961.78757</v>
      </c>
      <c r="O2067" s="108">
        <v>45672</v>
      </c>
      <c r="P2067" s="110" t="s">
        <v>108</v>
      </c>
      <c r="Q2067" s="110" t="s">
        <v>215</v>
      </c>
      <c r="R2067" s="95" t="s">
        <v>216</v>
      </c>
      <c r="S2067" s="94" t="s">
        <v>93</v>
      </c>
      <c r="T2067" s="94" t="s">
        <v>43</v>
      </c>
      <c r="U2067" s="94" t="s">
        <v>43</v>
      </c>
      <c r="V2067" s="121">
        <v>150000</v>
      </c>
      <c r="W2067" s="91" t="s">
        <v>217</v>
      </c>
      <c r="X2067" s="120" t="s">
        <v>45</v>
      </c>
      <c r="Y2067" s="132" t="s">
        <v>43</v>
      </c>
      <c r="Z2067" s="91" t="s">
        <v>43</v>
      </c>
      <c r="AA2067" s="55" t="s">
        <v>46</v>
      </c>
      <c r="AB2067" s="133" t="s">
        <v>72</v>
      </c>
      <c r="AC2067" s="136" t="s">
        <v>73</v>
      </c>
      <c r="AE2067" s="135"/>
      <c r="AF2067" s="135"/>
    </row>
    <row r="2068" s="69" customFormat="1" customHeight="1" spans="1:32">
      <c r="A2068" s="91" t="s">
        <v>5099</v>
      </c>
      <c r="B2068" s="91" t="s">
        <v>5073</v>
      </c>
      <c r="C2068" s="92">
        <v>45635</v>
      </c>
      <c r="D2068" s="93" t="s">
        <v>60</v>
      </c>
      <c r="E2068" s="91" t="s">
        <v>2238</v>
      </c>
      <c r="F2068" s="94" t="s">
        <v>5100</v>
      </c>
      <c r="G2068" s="94" t="s">
        <v>464</v>
      </c>
      <c r="H2068" s="94"/>
      <c r="I2068" s="94" t="s">
        <v>37</v>
      </c>
      <c r="J2068" s="94" t="s">
        <v>204</v>
      </c>
      <c r="K2068" s="102">
        <v>211</v>
      </c>
      <c r="L2068" s="40" t="s">
        <v>205</v>
      </c>
      <c r="M2068" s="109">
        <v>5.3768</v>
      </c>
      <c r="N2068" s="104">
        <f t="shared" si="149"/>
        <v>1134.5048</v>
      </c>
      <c r="O2068" s="105">
        <v>45640</v>
      </c>
      <c r="P2068" s="106" t="s">
        <v>108</v>
      </c>
      <c r="Q2068" s="106" t="s">
        <v>231</v>
      </c>
      <c r="R2068" s="94" t="s">
        <v>3586</v>
      </c>
      <c r="S2068" s="122" t="s">
        <v>261</v>
      </c>
      <c r="T2068" s="122" t="s">
        <v>179</v>
      </c>
      <c r="U2068" s="122" t="s">
        <v>262</v>
      </c>
      <c r="V2068" s="120" t="s">
        <v>70</v>
      </c>
      <c r="W2068" s="91" t="s">
        <v>3588</v>
      </c>
      <c r="X2068" s="120" t="s">
        <v>45</v>
      </c>
      <c r="Y2068" s="132" t="s">
        <v>43</v>
      </c>
      <c r="Z2068" s="107" t="s">
        <v>43</v>
      </c>
      <c r="AA2068" s="43" t="s">
        <v>46</v>
      </c>
      <c r="AB2068" s="133" t="s">
        <v>2243</v>
      </c>
      <c r="AC2068" s="134" t="s">
        <v>73</v>
      </c>
      <c r="AD2068" s="69" t="s">
        <v>3589</v>
      </c>
      <c r="AE2068" s="145"/>
      <c r="AF2068" s="135"/>
    </row>
    <row r="2069" s="69" customFormat="1" customHeight="1" spans="1:32">
      <c r="A2069" s="91" t="s">
        <v>5151</v>
      </c>
      <c r="B2069" s="91" t="s">
        <v>5073</v>
      </c>
      <c r="C2069" s="92">
        <v>45635</v>
      </c>
      <c r="D2069" s="93" t="s">
        <v>60</v>
      </c>
      <c r="E2069" s="91" t="s">
        <v>61</v>
      </c>
      <c r="F2069" s="94" t="s">
        <v>5152</v>
      </c>
      <c r="G2069" s="94" t="s">
        <v>63</v>
      </c>
      <c r="H2069" s="94"/>
      <c r="I2069" s="94" t="s">
        <v>37</v>
      </c>
      <c r="J2069" s="94" t="s">
        <v>65</v>
      </c>
      <c r="K2069" s="102">
        <v>1224.69</v>
      </c>
      <c r="L2069" s="107" t="s">
        <v>39</v>
      </c>
      <c r="M2069" s="103">
        <v>7.1865</v>
      </c>
      <c r="N2069" s="104">
        <f t="shared" si="149"/>
        <v>8801.234685</v>
      </c>
      <c r="O2069" s="105">
        <v>45647</v>
      </c>
      <c r="P2069" s="106">
        <v>1224.69</v>
      </c>
      <c r="Q2069" s="106" t="s">
        <v>5153</v>
      </c>
      <c r="R2069" s="94" t="s">
        <v>67</v>
      </c>
      <c r="S2069" s="122" t="s">
        <v>261</v>
      </c>
      <c r="T2069" s="122" t="s">
        <v>179</v>
      </c>
      <c r="U2069" s="122" t="s">
        <v>262</v>
      </c>
      <c r="V2069" s="120" t="s">
        <v>70</v>
      </c>
      <c r="W2069" s="91" t="s">
        <v>71</v>
      </c>
      <c r="X2069" s="120" t="s">
        <v>45</v>
      </c>
      <c r="Y2069" s="132" t="s">
        <v>43</v>
      </c>
      <c r="Z2069" s="107" t="s">
        <v>43</v>
      </c>
      <c r="AA2069" s="43" t="s">
        <v>46</v>
      </c>
      <c r="AB2069" s="133" t="s">
        <v>72</v>
      </c>
      <c r="AC2069" s="136" t="s">
        <v>73</v>
      </c>
      <c r="AE2069" s="145"/>
      <c r="AF2069" s="135"/>
    </row>
    <row r="2070" s="69" customFormat="1" customHeight="1" spans="1:32">
      <c r="A2070" s="91" t="s">
        <v>5154</v>
      </c>
      <c r="B2070" s="91" t="s">
        <v>5073</v>
      </c>
      <c r="C2070" s="92">
        <v>45635</v>
      </c>
      <c r="D2070" s="93" t="s">
        <v>60</v>
      </c>
      <c r="E2070" s="91" t="s">
        <v>2238</v>
      </c>
      <c r="F2070" s="94" t="s">
        <v>5155</v>
      </c>
      <c r="G2070" s="94" t="s">
        <v>2495</v>
      </c>
      <c r="H2070" s="94"/>
      <c r="I2070" s="94" t="s">
        <v>37</v>
      </c>
      <c r="J2070" s="94" t="s">
        <v>204</v>
      </c>
      <c r="K2070" s="102">
        <v>488.32</v>
      </c>
      <c r="L2070" s="107" t="s">
        <v>205</v>
      </c>
      <c r="M2070" s="109">
        <v>5.3768</v>
      </c>
      <c r="N2070" s="104">
        <f t="shared" ref="N2070:N2073" si="150">K2070*M2070</f>
        <v>2625.598976</v>
      </c>
      <c r="O2070" s="105">
        <v>45640</v>
      </c>
      <c r="P2070" s="106" t="s">
        <v>5156</v>
      </c>
      <c r="Q2070" s="106" t="s">
        <v>40</v>
      </c>
      <c r="R2070" s="94" t="s">
        <v>2497</v>
      </c>
      <c r="S2070" s="94" t="s">
        <v>42</v>
      </c>
      <c r="T2070" s="94" t="s">
        <v>43</v>
      </c>
      <c r="U2070" s="94" t="s">
        <v>43</v>
      </c>
      <c r="V2070" s="120" t="s">
        <v>44</v>
      </c>
      <c r="W2070" s="91" t="s">
        <v>43</v>
      </c>
      <c r="X2070" s="120" t="s">
        <v>45</v>
      </c>
      <c r="Y2070" s="132" t="s">
        <v>43</v>
      </c>
      <c r="Z2070" s="91" t="s">
        <v>43</v>
      </c>
      <c r="AA2070" s="43" t="s">
        <v>46</v>
      </c>
      <c r="AB2070" s="133" t="s">
        <v>113</v>
      </c>
      <c r="AC2070" s="134" t="s">
        <v>73</v>
      </c>
      <c r="AE2070" s="145"/>
      <c r="AF2070" s="135"/>
    </row>
    <row r="2071" s="69" customFormat="1" customHeight="1" spans="1:32">
      <c r="A2071" s="91" t="s">
        <v>5157</v>
      </c>
      <c r="B2071" s="91" t="s">
        <v>5073</v>
      </c>
      <c r="C2071" s="92">
        <v>45635</v>
      </c>
      <c r="D2071" s="93" t="s">
        <v>33</v>
      </c>
      <c r="E2071" s="91" t="s">
        <v>50</v>
      </c>
      <c r="F2071" s="94" t="s">
        <v>5158</v>
      </c>
      <c r="G2071" s="94" t="s">
        <v>654</v>
      </c>
      <c r="H2071" s="94"/>
      <c r="I2071" s="94" t="s">
        <v>79</v>
      </c>
      <c r="J2071" s="94" t="s">
        <v>655</v>
      </c>
      <c r="K2071" s="102">
        <v>51256</v>
      </c>
      <c r="L2071" s="107" t="s">
        <v>39</v>
      </c>
      <c r="M2071" s="103">
        <v>7.1865</v>
      </c>
      <c r="N2071" s="104">
        <f t="shared" si="150"/>
        <v>368351.244</v>
      </c>
      <c r="O2071" s="105">
        <v>45654</v>
      </c>
      <c r="P2071" s="106">
        <v>62873.1</v>
      </c>
      <c r="Q2071" s="106" t="s">
        <v>5159</v>
      </c>
      <c r="R2071" s="96" t="s">
        <v>657</v>
      </c>
      <c r="S2071" s="95" t="s">
        <v>68</v>
      </c>
      <c r="T2071" s="94" t="s">
        <v>3500</v>
      </c>
      <c r="U2071" s="94" t="s">
        <v>43</v>
      </c>
      <c r="V2071" s="120">
        <v>200000</v>
      </c>
      <c r="W2071" s="91" t="s">
        <v>658</v>
      </c>
      <c r="X2071" s="121" t="s">
        <v>5160</v>
      </c>
      <c r="Y2071" s="137">
        <v>1</v>
      </c>
      <c r="Z2071" s="40" t="s">
        <v>1780</v>
      </c>
      <c r="AA2071" s="43" t="s">
        <v>46</v>
      </c>
      <c r="AB2071" s="133" t="s">
        <v>47</v>
      </c>
      <c r="AC2071" s="134"/>
      <c r="AE2071" s="145"/>
      <c r="AF2071" s="135"/>
    </row>
    <row r="2072" s="69" customFormat="1" customHeight="1" spans="1:32">
      <c r="A2072" s="91" t="s">
        <v>5161</v>
      </c>
      <c r="B2072" s="91" t="s">
        <v>5073</v>
      </c>
      <c r="C2072" s="92">
        <v>45635</v>
      </c>
      <c r="D2072" s="93" t="s">
        <v>33</v>
      </c>
      <c r="E2072" s="91" t="s">
        <v>344</v>
      </c>
      <c r="F2072" s="94" t="s">
        <v>5162</v>
      </c>
      <c r="G2072" s="94" t="s">
        <v>1294</v>
      </c>
      <c r="H2072" s="94"/>
      <c r="I2072" s="94" t="s">
        <v>37</v>
      </c>
      <c r="J2072" s="94" t="s">
        <v>3243</v>
      </c>
      <c r="K2072" s="102">
        <v>210356.93</v>
      </c>
      <c r="L2072" s="40" t="s">
        <v>39</v>
      </c>
      <c r="M2072" s="103">
        <v>7.1865</v>
      </c>
      <c r="N2072" s="104">
        <f t="shared" si="150"/>
        <v>1511730.077445</v>
      </c>
      <c r="O2072" s="105">
        <v>45677</v>
      </c>
      <c r="P2072" s="106">
        <v>64143.88</v>
      </c>
      <c r="Q2072" s="106" t="s">
        <v>1369</v>
      </c>
      <c r="R2072" s="94" t="s">
        <v>1295</v>
      </c>
      <c r="S2072" s="94" t="s">
        <v>68</v>
      </c>
      <c r="T2072" s="94" t="s">
        <v>4922</v>
      </c>
      <c r="U2072" s="94" t="s">
        <v>43</v>
      </c>
      <c r="V2072" s="120">
        <v>1200000</v>
      </c>
      <c r="W2072" s="91" t="s">
        <v>1296</v>
      </c>
      <c r="X2072" s="120" t="s">
        <v>45</v>
      </c>
      <c r="Y2072" s="132" t="s">
        <v>43</v>
      </c>
      <c r="Z2072" s="91" t="s">
        <v>43</v>
      </c>
      <c r="AA2072" s="138" t="s">
        <v>46</v>
      </c>
      <c r="AB2072" s="133" t="s">
        <v>47</v>
      </c>
      <c r="AC2072" s="134"/>
      <c r="AD2072" s="69" t="s">
        <v>5163</v>
      </c>
      <c r="AE2072" s="135"/>
      <c r="AF2072" s="135"/>
    </row>
    <row r="2073" s="69" customFormat="1" customHeight="1" spans="1:32">
      <c r="A2073" s="91" t="s">
        <v>5164</v>
      </c>
      <c r="B2073" s="91" t="s">
        <v>5073</v>
      </c>
      <c r="C2073" s="92">
        <v>45635</v>
      </c>
      <c r="D2073" s="93" t="s">
        <v>33</v>
      </c>
      <c r="E2073" s="91" t="s">
        <v>50</v>
      </c>
      <c r="F2073" s="94" t="s">
        <v>5165</v>
      </c>
      <c r="G2073" s="94" t="s">
        <v>5166</v>
      </c>
      <c r="H2073" s="94"/>
      <c r="I2073" s="94" t="s">
        <v>37</v>
      </c>
      <c r="J2073" s="94" t="s">
        <v>146</v>
      </c>
      <c r="K2073" s="102">
        <v>2580.5</v>
      </c>
      <c r="L2073" s="40" t="s">
        <v>39</v>
      </c>
      <c r="M2073" s="103">
        <v>7.1865</v>
      </c>
      <c r="N2073" s="104">
        <f t="shared" si="150"/>
        <v>18544.76325</v>
      </c>
      <c r="O2073" s="105">
        <v>45644</v>
      </c>
      <c r="P2073" s="102">
        <v>2580.5</v>
      </c>
      <c r="Q2073" s="106" t="s">
        <v>40</v>
      </c>
      <c r="R2073" s="94" t="s">
        <v>5167</v>
      </c>
      <c r="S2073" s="94" t="s">
        <v>42</v>
      </c>
      <c r="T2073" s="94" t="s">
        <v>43</v>
      </c>
      <c r="U2073" s="94" t="s">
        <v>43</v>
      </c>
      <c r="V2073" s="120" t="s">
        <v>44</v>
      </c>
      <c r="W2073" s="91" t="s">
        <v>43</v>
      </c>
      <c r="X2073" s="120" t="s">
        <v>4339</v>
      </c>
      <c r="Y2073" s="132">
        <v>1</v>
      </c>
      <c r="Z2073" s="91" t="s">
        <v>406</v>
      </c>
      <c r="AA2073" s="43" t="s">
        <v>46</v>
      </c>
      <c r="AB2073" s="133" t="s">
        <v>135</v>
      </c>
      <c r="AC2073" s="134"/>
      <c r="AE2073" s="145"/>
      <c r="AF2073" s="135"/>
    </row>
    <row r="2074" s="69" customFormat="1" customHeight="1" spans="1:32">
      <c r="A2074" s="91" t="s">
        <v>3539</v>
      </c>
      <c r="B2074" s="91" t="s">
        <v>5073</v>
      </c>
      <c r="C2074" s="92">
        <v>45635</v>
      </c>
      <c r="D2074" s="93" t="s">
        <v>33</v>
      </c>
      <c r="E2074" s="91" t="s">
        <v>50</v>
      </c>
      <c r="F2074" s="94" t="s">
        <v>5168</v>
      </c>
      <c r="G2074" s="94" t="s">
        <v>3541</v>
      </c>
      <c r="H2074" s="94"/>
      <c r="I2074" s="94" t="s">
        <v>64</v>
      </c>
      <c r="J2074" s="94" t="s">
        <v>146</v>
      </c>
      <c r="K2074" s="102">
        <v>5211</v>
      </c>
      <c r="L2074" s="107" t="s">
        <v>39</v>
      </c>
      <c r="M2074" s="103">
        <v>7.1865</v>
      </c>
      <c r="N2074" s="104">
        <f t="shared" ref="N2074:N2095" si="151">K2074*M2074</f>
        <v>37448.8515</v>
      </c>
      <c r="O2074" s="105">
        <v>45651</v>
      </c>
      <c r="P2074" s="106">
        <v>5628.5</v>
      </c>
      <c r="Q2074" s="106" t="s">
        <v>40</v>
      </c>
      <c r="R2074" s="94" t="s">
        <v>967</v>
      </c>
      <c r="S2074" s="94" t="s">
        <v>42</v>
      </c>
      <c r="T2074" s="94" t="s">
        <v>43</v>
      </c>
      <c r="U2074" s="94" t="s">
        <v>43</v>
      </c>
      <c r="V2074" s="120" t="s">
        <v>44</v>
      </c>
      <c r="W2074" s="91" t="s">
        <v>43</v>
      </c>
      <c r="X2074" s="120" t="s">
        <v>45</v>
      </c>
      <c r="Y2074" s="132" t="s">
        <v>43</v>
      </c>
      <c r="Z2074" s="91" t="s">
        <v>43</v>
      </c>
      <c r="AA2074" s="43" t="s">
        <v>46</v>
      </c>
      <c r="AB2074" s="133" t="s">
        <v>5169</v>
      </c>
      <c r="AC2074" s="134" t="s">
        <v>73</v>
      </c>
      <c r="AE2074" s="145"/>
      <c r="AF2074" s="135"/>
    </row>
    <row r="2075" s="69" customFormat="1" customHeight="1" spans="1:32">
      <c r="A2075" s="91" t="s">
        <v>5170</v>
      </c>
      <c r="B2075" s="91" t="s">
        <v>5073</v>
      </c>
      <c r="C2075" s="92">
        <v>45635</v>
      </c>
      <c r="D2075" s="93" t="s">
        <v>33</v>
      </c>
      <c r="E2075" s="91" t="s">
        <v>96</v>
      </c>
      <c r="F2075" s="94" t="s">
        <v>5171</v>
      </c>
      <c r="G2075" s="94" t="s">
        <v>98</v>
      </c>
      <c r="H2075" s="94"/>
      <c r="I2075" s="94" t="s">
        <v>37</v>
      </c>
      <c r="J2075" s="94" t="s">
        <v>99</v>
      </c>
      <c r="K2075" s="102">
        <v>1738</v>
      </c>
      <c r="L2075" s="91" t="s">
        <v>89</v>
      </c>
      <c r="M2075" s="102">
        <v>1</v>
      </c>
      <c r="N2075" s="113">
        <f t="shared" si="151"/>
        <v>1738</v>
      </c>
      <c r="O2075" s="105">
        <v>45645</v>
      </c>
      <c r="P2075" s="106" t="s">
        <v>5172</v>
      </c>
      <c r="Q2075" s="106" t="s">
        <v>40</v>
      </c>
      <c r="R2075" s="94" t="s">
        <v>101</v>
      </c>
      <c r="S2075" s="94" t="s">
        <v>42</v>
      </c>
      <c r="T2075" s="94" t="s">
        <v>43</v>
      </c>
      <c r="U2075" s="94" t="s">
        <v>43</v>
      </c>
      <c r="V2075" s="120" t="s">
        <v>44</v>
      </c>
      <c r="W2075" s="91" t="s">
        <v>43</v>
      </c>
      <c r="X2075" s="120" t="s">
        <v>45</v>
      </c>
      <c r="Y2075" s="132" t="s">
        <v>43</v>
      </c>
      <c r="Z2075" s="91" t="s">
        <v>43</v>
      </c>
      <c r="AA2075" s="43" t="s">
        <v>46</v>
      </c>
      <c r="AB2075" s="133" t="s">
        <v>47</v>
      </c>
      <c r="AC2075" s="134"/>
      <c r="AE2075" s="145"/>
      <c r="AF2075" s="135"/>
    </row>
    <row r="2076" s="69" customFormat="1" customHeight="1" spans="1:32">
      <c r="A2076" s="91" t="s">
        <v>5019</v>
      </c>
      <c r="B2076" s="91" t="s">
        <v>5073</v>
      </c>
      <c r="C2076" s="92">
        <v>45635</v>
      </c>
      <c r="D2076" s="93" t="s">
        <v>33</v>
      </c>
      <c r="E2076" s="91" t="s">
        <v>50</v>
      </c>
      <c r="F2076" s="94" t="s">
        <v>5173</v>
      </c>
      <c r="G2076" s="94" t="s">
        <v>5021</v>
      </c>
      <c r="H2076" s="94"/>
      <c r="I2076" s="94" t="s">
        <v>37</v>
      </c>
      <c r="J2076" s="94" t="s">
        <v>5022</v>
      </c>
      <c r="K2076" s="102">
        <v>28761.6</v>
      </c>
      <c r="L2076" s="107" t="s">
        <v>89</v>
      </c>
      <c r="M2076" s="103">
        <v>1</v>
      </c>
      <c r="N2076" s="104">
        <f t="shared" si="151"/>
        <v>28761.6</v>
      </c>
      <c r="O2076" s="105">
        <v>45667</v>
      </c>
      <c r="P2076" s="106" t="s">
        <v>5023</v>
      </c>
      <c r="Q2076" s="106" t="s">
        <v>1457</v>
      </c>
      <c r="R2076" s="94" t="s">
        <v>5024</v>
      </c>
      <c r="S2076" s="94" t="s">
        <v>93</v>
      </c>
      <c r="T2076" s="94" t="s">
        <v>43</v>
      </c>
      <c r="U2076" s="94" t="s">
        <v>43</v>
      </c>
      <c r="V2076" s="120" t="s">
        <v>58</v>
      </c>
      <c r="W2076" s="91" t="s">
        <v>43</v>
      </c>
      <c r="X2076" s="120" t="s">
        <v>5174</v>
      </c>
      <c r="Y2076" s="132">
        <v>1</v>
      </c>
      <c r="Z2076" s="91" t="s">
        <v>246</v>
      </c>
      <c r="AA2076" s="43" t="s">
        <v>46</v>
      </c>
      <c r="AB2076" s="133" t="s">
        <v>47</v>
      </c>
      <c r="AC2076" s="134"/>
      <c r="AE2076" s="145"/>
      <c r="AF2076" s="135"/>
    </row>
    <row r="2077" s="69" customFormat="1" customHeight="1" spans="1:32">
      <c r="A2077" s="91" t="s">
        <v>5094</v>
      </c>
      <c r="B2077" s="91" t="s">
        <v>5073</v>
      </c>
      <c r="C2077" s="92">
        <v>45636</v>
      </c>
      <c r="D2077" s="93" t="s">
        <v>60</v>
      </c>
      <c r="E2077" s="91" t="s">
        <v>1840</v>
      </c>
      <c r="F2077" s="94" t="s">
        <v>5095</v>
      </c>
      <c r="G2077" s="94" t="s">
        <v>87</v>
      </c>
      <c r="H2077" s="94"/>
      <c r="I2077" s="94" t="s">
        <v>79</v>
      </c>
      <c r="J2077" s="94" t="s">
        <v>88</v>
      </c>
      <c r="K2077" s="102">
        <v>33353.6</v>
      </c>
      <c r="L2077" s="107" t="s">
        <v>89</v>
      </c>
      <c r="M2077" s="102">
        <v>1</v>
      </c>
      <c r="N2077" s="104">
        <f t="shared" si="151"/>
        <v>33353.6</v>
      </c>
      <c r="O2077" s="108" t="s">
        <v>5175</v>
      </c>
      <c r="P2077" s="106" t="s">
        <v>5176</v>
      </c>
      <c r="Q2077" s="106" t="s">
        <v>5177</v>
      </c>
      <c r="R2077" s="95" t="s">
        <v>92</v>
      </c>
      <c r="S2077" s="122" t="s">
        <v>261</v>
      </c>
      <c r="T2077" s="122" t="s">
        <v>179</v>
      </c>
      <c r="U2077" s="122" t="s">
        <v>262</v>
      </c>
      <c r="V2077" s="121">
        <v>200000</v>
      </c>
      <c r="W2077" s="120" t="s">
        <v>94</v>
      </c>
      <c r="X2077" s="120" t="s">
        <v>45</v>
      </c>
      <c r="Y2077" s="132" t="s">
        <v>43</v>
      </c>
      <c r="Z2077" s="91" t="s">
        <v>43</v>
      </c>
      <c r="AA2077" s="43" t="s">
        <v>46</v>
      </c>
      <c r="AB2077" s="133" t="s">
        <v>47</v>
      </c>
      <c r="AC2077" s="134"/>
      <c r="AD2077" s="69" t="s">
        <v>5178</v>
      </c>
      <c r="AE2077" s="145"/>
      <c r="AF2077" s="135"/>
    </row>
    <row r="2078" s="69" customFormat="1" customHeight="1" spans="1:32">
      <c r="A2078" s="91" t="s">
        <v>5094</v>
      </c>
      <c r="B2078" s="91" t="s">
        <v>5073</v>
      </c>
      <c r="C2078" s="92">
        <v>45636</v>
      </c>
      <c r="D2078" s="93" t="s">
        <v>60</v>
      </c>
      <c r="E2078" s="91" t="s">
        <v>1840</v>
      </c>
      <c r="F2078" s="94" t="s">
        <v>5095</v>
      </c>
      <c r="G2078" s="94" t="s">
        <v>87</v>
      </c>
      <c r="H2078" s="94"/>
      <c r="I2078" s="94" t="s">
        <v>79</v>
      </c>
      <c r="J2078" s="94" t="s">
        <v>88</v>
      </c>
      <c r="K2078" s="102">
        <v>6845</v>
      </c>
      <c r="L2078" s="107" t="s">
        <v>89</v>
      </c>
      <c r="M2078" s="102">
        <v>1</v>
      </c>
      <c r="N2078" s="104">
        <f t="shared" si="151"/>
        <v>6845</v>
      </c>
      <c r="O2078" s="108">
        <v>45647</v>
      </c>
      <c r="P2078" s="106" t="s">
        <v>5176</v>
      </c>
      <c r="Q2078" s="106" t="s">
        <v>5177</v>
      </c>
      <c r="R2078" s="95" t="s">
        <v>92</v>
      </c>
      <c r="S2078" s="122" t="s">
        <v>261</v>
      </c>
      <c r="T2078" s="122" t="s">
        <v>179</v>
      </c>
      <c r="U2078" s="122" t="s">
        <v>262</v>
      </c>
      <c r="V2078" s="121">
        <v>200000</v>
      </c>
      <c r="W2078" s="120" t="s">
        <v>94</v>
      </c>
      <c r="X2078" s="120" t="s">
        <v>45</v>
      </c>
      <c r="Y2078" s="132" t="s">
        <v>43</v>
      </c>
      <c r="Z2078" s="91" t="s">
        <v>43</v>
      </c>
      <c r="AA2078" s="43" t="s">
        <v>46</v>
      </c>
      <c r="AB2078" s="133" t="s">
        <v>47</v>
      </c>
      <c r="AC2078" s="134"/>
      <c r="AD2078" s="69" t="s">
        <v>4678</v>
      </c>
      <c r="AE2078" s="145"/>
      <c r="AF2078" s="135"/>
    </row>
    <row r="2079" s="69" customFormat="1" customHeight="1" spans="1:32">
      <c r="A2079" s="91" t="s">
        <v>5179</v>
      </c>
      <c r="B2079" s="91" t="s">
        <v>5073</v>
      </c>
      <c r="C2079" s="92">
        <v>45636</v>
      </c>
      <c r="D2079" s="93" t="s">
        <v>75</v>
      </c>
      <c r="E2079" s="91" t="s">
        <v>856</v>
      </c>
      <c r="F2079" s="94" t="s">
        <v>5180</v>
      </c>
      <c r="G2079" s="94" t="s">
        <v>2597</v>
      </c>
      <c r="H2079" s="94"/>
      <c r="I2079" s="94" t="s">
        <v>145</v>
      </c>
      <c r="J2079" s="94" t="s">
        <v>963</v>
      </c>
      <c r="K2079" s="102">
        <v>43508.5</v>
      </c>
      <c r="L2079" s="107" t="s">
        <v>39</v>
      </c>
      <c r="M2079" s="103">
        <v>7.1865</v>
      </c>
      <c r="N2079" s="104">
        <f t="shared" si="151"/>
        <v>312673.83525</v>
      </c>
      <c r="O2079" s="105">
        <v>45667</v>
      </c>
      <c r="P2079" s="106">
        <v>164960.71</v>
      </c>
      <c r="Q2079" s="106" t="s">
        <v>2598</v>
      </c>
      <c r="R2079" s="94" t="s">
        <v>5181</v>
      </c>
      <c r="S2079" s="125" t="s">
        <v>261</v>
      </c>
      <c r="T2079" s="122" t="s">
        <v>179</v>
      </c>
      <c r="U2079" s="122" t="s">
        <v>262</v>
      </c>
      <c r="V2079" s="120" t="s">
        <v>70</v>
      </c>
      <c r="W2079" s="91" t="s">
        <v>5182</v>
      </c>
      <c r="X2079" s="120" t="s">
        <v>45</v>
      </c>
      <c r="Y2079" s="132" t="s">
        <v>43</v>
      </c>
      <c r="Z2079" s="91" t="s">
        <v>43</v>
      </c>
      <c r="AA2079" s="43" t="s">
        <v>46</v>
      </c>
      <c r="AB2079" s="133" t="s">
        <v>113</v>
      </c>
      <c r="AC2079" s="134" t="s">
        <v>73</v>
      </c>
      <c r="AE2079" s="145"/>
      <c r="AF2079" s="135"/>
    </row>
    <row r="2080" s="69" customFormat="1" customHeight="1" spans="1:32">
      <c r="A2080" s="91" t="s">
        <v>5183</v>
      </c>
      <c r="B2080" s="91" t="s">
        <v>5073</v>
      </c>
      <c r="C2080" s="92">
        <v>45636</v>
      </c>
      <c r="D2080" s="93" t="s">
        <v>33</v>
      </c>
      <c r="E2080" s="91" t="s">
        <v>96</v>
      </c>
      <c r="F2080" s="94" t="s">
        <v>5184</v>
      </c>
      <c r="G2080" s="94" t="s">
        <v>5185</v>
      </c>
      <c r="H2080" s="94"/>
      <c r="I2080" s="94" t="s">
        <v>145</v>
      </c>
      <c r="J2080" s="94" t="s">
        <v>495</v>
      </c>
      <c r="K2080" s="102">
        <v>12931.49</v>
      </c>
      <c r="L2080" s="107" t="s">
        <v>39</v>
      </c>
      <c r="M2080" s="103">
        <v>7.1865</v>
      </c>
      <c r="N2080" s="104">
        <f t="shared" si="151"/>
        <v>92932.152885</v>
      </c>
      <c r="O2080" s="105">
        <v>45673</v>
      </c>
      <c r="P2080" s="106">
        <v>6465.75</v>
      </c>
      <c r="Q2080" s="106" t="s">
        <v>5186</v>
      </c>
      <c r="R2080" s="94" t="s">
        <v>5185</v>
      </c>
      <c r="S2080" s="125" t="s">
        <v>261</v>
      </c>
      <c r="T2080" s="122" t="s">
        <v>179</v>
      </c>
      <c r="U2080" s="122" t="s">
        <v>262</v>
      </c>
      <c r="V2080" s="123" t="s">
        <v>286</v>
      </c>
      <c r="W2080" s="124" t="s">
        <v>287</v>
      </c>
      <c r="X2080" s="120" t="s">
        <v>45</v>
      </c>
      <c r="Y2080" s="132" t="s">
        <v>43</v>
      </c>
      <c r="Z2080" s="91" t="s">
        <v>43</v>
      </c>
      <c r="AA2080" s="43" t="s">
        <v>46</v>
      </c>
      <c r="AB2080" s="133" t="s">
        <v>47</v>
      </c>
      <c r="AC2080" s="134"/>
      <c r="AE2080" s="145"/>
      <c r="AF2080" s="135"/>
    </row>
    <row r="2081" s="69" customFormat="1" customHeight="1" spans="1:32">
      <c r="A2081" s="91" t="s">
        <v>5187</v>
      </c>
      <c r="B2081" s="91" t="s">
        <v>5073</v>
      </c>
      <c r="C2081" s="92">
        <v>45636</v>
      </c>
      <c r="D2081" s="93" t="s">
        <v>75</v>
      </c>
      <c r="E2081" s="91" t="s">
        <v>279</v>
      </c>
      <c r="F2081" s="94" t="s">
        <v>5088</v>
      </c>
      <c r="G2081" s="94" t="s">
        <v>281</v>
      </c>
      <c r="H2081" s="94"/>
      <c r="I2081" s="94" t="s">
        <v>79</v>
      </c>
      <c r="J2081" s="94" t="s">
        <v>282</v>
      </c>
      <c r="K2081" s="102">
        <v>1500</v>
      </c>
      <c r="L2081" s="107" t="s">
        <v>39</v>
      </c>
      <c r="M2081" s="103">
        <v>7.1865</v>
      </c>
      <c r="N2081" s="104">
        <f t="shared" si="151"/>
        <v>10779.75</v>
      </c>
      <c r="O2081" s="105">
        <v>45653</v>
      </c>
      <c r="P2081" s="106" t="s">
        <v>108</v>
      </c>
      <c r="Q2081" s="106" t="s">
        <v>5188</v>
      </c>
      <c r="R2081" s="94" t="s">
        <v>3726</v>
      </c>
      <c r="S2081" s="122" t="s">
        <v>261</v>
      </c>
      <c r="T2081" s="122" t="s">
        <v>3587</v>
      </c>
      <c r="U2081" s="122" t="s">
        <v>262</v>
      </c>
      <c r="V2081" s="120" t="s">
        <v>70</v>
      </c>
      <c r="W2081" s="91" t="s">
        <v>3727</v>
      </c>
      <c r="X2081" s="120" t="s">
        <v>45</v>
      </c>
      <c r="Y2081" s="132" t="s">
        <v>43</v>
      </c>
      <c r="Z2081" s="91" t="s">
        <v>43</v>
      </c>
      <c r="AA2081" s="138" t="s">
        <v>46</v>
      </c>
      <c r="AB2081" s="133" t="s">
        <v>113</v>
      </c>
      <c r="AC2081" s="136" t="s">
        <v>73</v>
      </c>
      <c r="AE2081" s="145"/>
      <c r="AF2081" s="135"/>
    </row>
    <row r="2082" s="69" customFormat="1" customHeight="1" spans="1:32">
      <c r="A2082" s="91" t="s">
        <v>5189</v>
      </c>
      <c r="B2082" s="91" t="s">
        <v>5073</v>
      </c>
      <c r="C2082" s="92">
        <v>45636</v>
      </c>
      <c r="D2082" s="93" t="s">
        <v>75</v>
      </c>
      <c r="E2082" s="91" t="s">
        <v>5190</v>
      </c>
      <c r="F2082" s="94" t="s">
        <v>5191</v>
      </c>
      <c r="G2082" s="94" t="s">
        <v>339</v>
      </c>
      <c r="H2082" s="94"/>
      <c r="I2082" s="94" t="s">
        <v>37</v>
      </c>
      <c r="J2082" s="94" t="s">
        <v>340</v>
      </c>
      <c r="K2082" s="102">
        <v>5373.53</v>
      </c>
      <c r="L2082" s="107" t="s">
        <v>39</v>
      </c>
      <c r="M2082" s="103">
        <v>7.1865</v>
      </c>
      <c r="N2082" s="104">
        <f t="shared" si="151"/>
        <v>38616.873345</v>
      </c>
      <c r="O2082" s="105">
        <v>45662</v>
      </c>
      <c r="P2082" s="106">
        <v>14530.53</v>
      </c>
      <c r="Q2082" s="106" t="s">
        <v>5192</v>
      </c>
      <c r="R2082" s="94" t="s">
        <v>4289</v>
      </c>
      <c r="S2082" s="94" t="s">
        <v>57</v>
      </c>
      <c r="T2082" s="94" t="s">
        <v>43</v>
      </c>
      <c r="U2082" s="94" t="s">
        <v>43</v>
      </c>
      <c r="V2082" s="120" t="s">
        <v>58</v>
      </c>
      <c r="W2082" s="91" t="s">
        <v>43</v>
      </c>
      <c r="X2082" s="120" t="s">
        <v>45</v>
      </c>
      <c r="Y2082" s="132" t="s">
        <v>43</v>
      </c>
      <c r="Z2082" s="91" t="s">
        <v>43</v>
      </c>
      <c r="AA2082" s="43" t="s">
        <v>46</v>
      </c>
      <c r="AB2082" s="133" t="s">
        <v>135</v>
      </c>
      <c r="AC2082" s="134"/>
      <c r="AE2082" s="145"/>
      <c r="AF2082" s="135"/>
    </row>
    <row r="2083" s="69" customFormat="1" customHeight="1" spans="1:32">
      <c r="A2083" s="91" t="s">
        <v>5193</v>
      </c>
      <c r="B2083" s="91" t="s">
        <v>5073</v>
      </c>
      <c r="C2083" s="92">
        <v>45637</v>
      </c>
      <c r="D2083" s="93" t="s">
        <v>60</v>
      </c>
      <c r="E2083" s="91" t="s">
        <v>2238</v>
      </c>
      <c r="F2083" s="94" t="s">
        <v>5194</v>
      </c>
      <c r="G2083" s="94" t="s">
        <v>203</v>
      </c>
      <c r="H2083" s="94"/>
      <c r="I2083" s="94" t="s">
        <v>37</v>
      </c>
      <c r="J2083" s="94" t="s">
        <v>204</v>
      </c>
      <c r="K2083" s="102">
        <v>6277.6</v>
      </c>
      <c r="L2083" s="91" t="s">
        <v>205</v>
      </c>
      <c r="M2083" s="109">
        <v>5.3768</v>
      </c>
      <c r="N2083" s="104">
        <f t="shared" si="151"/>
        <v>33753.39968</v>
      </c>
      <c r="O2083" s="105">
        <v>45666</v>
      </c>
      <c r="P2083" s="106" t="s">
        <v>108</v>
      </c>
      <c r="Q2083" s="106" t="s">
        <v>231</v>
      </c>
      <c r="R2083" s="94" t="s">
        <v>207</v>
      </c>
      <c r="S2083" s="95" t="s">
        <v>93</v>
      </c>
      <c r="T2083" s="95" t="s">
        <v>43</v>
      </c>
      <c r="U2083" s="95" t="s">
        <v>43</v>
      </c>
      <c r="V2083" s="121">
        <v>200000</v>
      </c>
      <c r="W2083" s="91" t="s">
        <v>209</v>
      </c>
      <c r="X2083" s="120" t="s">
        <v>45</v>
      </c>
      <c r="Y2083" s="132" t="s">
        <v>43</v>
      </c>
      <c r="Z2083" s="91" t="s">
        <v>43</v>
      </c>
      <c r="AA2083" s="57" t="s">
        <v>46</v>
      </c>
      <c r="AB2083" s="133" t="s">
        <v>210</v>
      </c>
      <c r="AC2083" s="134" t="s">
        <v>73</v>
      </c>
      <c r="AE2083" s="145"/>
      <c r="AF2083" s="135"/>
    </row>
    <row r="2084" s="69" customFormat="1" customHeight="1" spans="1:32">
      <c r="A2084" s="91" t="s">
        <v>5195</v>
      </c>
      <c r="B2084" s="91" t="s">
        <v>5073</v>
      </c>
      <c r="C2084" s="92">
        <v>45637</v>
      </c>
      <c r="D2084" s="93" t="s">
        <v>33</v>
      </c>
      <c r="E2084" s="91" t="s">
        <v>344</v>
      </c>
      <c r="F2084" s="94" t="s">
        <v>5196</v>
      </c>
      <c r="G2084" s="94" t="s">
        <v>5197</v>
      </c>
      <c r="H2084" s="94"/>
      <c r="I2084" s="94" t="s">
        <v>37</v>
      </c>
      <c r="J2084" s="94" t="s">
        <v>2196</v>
      </c>
      <c r="K2084" s="102">
        <v>83686.14135</v>
      </c>
      <c r="L2084" s="107" t="s">
        <v>39</v>
      </c>
      <c r="M2084" s="103">
        <v>7.1865</v>
      </c>
      <c r="N2084" s="104">
        <f t="shared" si="151"/>
        <v>601410.454811775</v>
      </c>
      <c r="O2084" s="105">
        <v>45703</v>
      </c>
      <c r="P2084" s="106">
        <v>25935</v>
      </c>
      <c r="Q2084" s="106" t="s">
        <v>377</v>
      </c>
      <c r="R2084" s="94" t="s">
        <v>5198</v>
      </c>
      <c r="S2084" s="125" t="s">
        <v>261</v>
      </c>
      <c r="T2084" s="122" t="s">
        <v>179</v>
      </c>
      <c r="U2084" s="122" t="s">
        <v>3963</v>
      </c>
      <c r="V2084" s="123" t="s">
        <v>286</v>
      </c>
      <c r="W2084" s="124" t="s">
        <v>287</v>
      </c>
      <c r="X2084" s="120" t="s">
        <v>45</v>
      </c>
      <c r="Y2084" s="132" t="s">
        <v>43</v>
      </c>
      <c r="Z2084" s="91" t="s">
        <v>43</v>
      </c>
      <c r="AA2084" s="43" t="s">
        <v>46</v>
      </c>
      <c r="AB2084" s="133" t="s">
        <v>47</v>
      </c>
      <c r="AC2084" s="134"/>
      <c r="AE2084" s="145"/>
      <c r="AF2084" s="135"/>
    </row>
    <row r="2085" s="69" customFormat="1" customHeight="1" spans="1:32">
      <c r="A2085" s="91" t="s">
        <v>5094</v>
      </c>
      <c r="B2085" s="91" t="s">
        <v>5073</v>
      </c>
      <c r="C2085" s="92">
        <v>45638</v>
      </c>
      <c r="D2085" s="93" t="s">
        <v>60</v>
      </c>
      <c r="E2085" s="91" t="s">
        <v>1840</v>
      </c>
      <c r="F2085" s="94" t="s">
        <v>5095</v>
      </c>
      <c r="G2085" s="94" t="s">
        <v>87</v>
      </c>
      <c r="H2085" s="94"/>
      <c r="I2085" s="94" t="s">
        <v>79</v>
      </c>
      <c r="J2085" s="94" t="s">
        <v>88</v>
      </c>
      <c r="K2085" s="102">
        <v>6175</v>
      </c>
      <c r="L2085" s="107" t="s">
        <v>89</v>
      </c>
      <c r="M2085" s="102">
        <v>1</v>
      </c>
      <c r="N2085" s="104">
        <f t="shared" si="151"/>
        <v>6175</v>
      </c>
      <c r="O2085" s="108">
        <v>45649</v>
      </c>
      <c r="P2085" s="106" t="s">
        <v>5199</v>
      </c>
      <c r="Q2085" s="106" t="s">
        <v>5177</v>
      </c>
      <c r="R2085" s="95" t="s">
        <v>92</v>
      </c>
      <c r="S2085" s="122" t="s">
        <v>261</v>
      </c>
      <c r="T2085" s="122" t="s">
        <v>179</v>
      </c>
      <c r="U2085" s="122" t="s">
        <v>262</v>
      </c>
      <c r="V2085" s="121">
        <v>200000</v>
      </c>
      <c r="W2085" s="120" t="s">
        <v>94</v>
      </c>
      <c r="X2085" s="120" t="s">
        <v>45</v>
      </c>
      <c r="Y2085" s="132" t="s">
        <v>43</v>
      </c>
      <c r="Z2085" s="91" t="s">
        <v>43</v>
      </c>
      <c r="AA2085" s="43" t="s">
        <v>46</v>
      </c>
      <c r="AB2085" s="133" t="s">
        <v>47</v>
      </c>
      <c r="AC2085" s="134"/>
      <c r="AD2085" s="69" t="s">
        <v>5098</v>
      </c>
      <c r="AE2085" s="145"/>
      <c r="AF2085" s="135"/>
    </row>
    <row r="2086" s="69" customFormat="1" customHeight="1" spans="1:32">
      <c r="A2086" s="91" t="s">
        <v>5200</v>
      </c>
      <c r="B2086" s="91" t="s">
        <v>5073</v>
      </c>
      <c r="C2086" s="92">
        <v>45638</v>
      </c>
      <c r="D2086" s="93" t="s">
        <v>75</v>
      </c>
      <c r="E2086" s="91" t="s">
        <v>279</v>
      </c>
      <c r="F2086" s="94" t="s">
        <v>5088</v>
      </c>
      <c r="G2086" s="94" t="s">
        <v>281</v>
      </c>
      <c r="H2086" s="94"/>
      <c r="I2086" s="94" t="s">
        <v>79</v>
      </c>
      <c r="J2086" s="94" t="s">
        <v>282</v>
      </c>
      <c r="K2086" s="102">
        <v>4030</v>
      </c>
      <c r="L2086" s="107" t="s">
        <v>39</v>
      </c>
      <c r="M2086" s="103">
        <v>7.1865</v>
      </c>
      <c r="N2086" s="104">
        <f t="shared" si="151"/>
        <v>28961.595</v>
      </c>
      <c r="O2086" s="105">
        <v>45652</v>
      </c>
      <c r="P2086" s="106">
        <v>200020</v>
      </c>
      <c r="Q2086" s="106" t="s">
        <v>5201</v>
      </c>
      <c r="R2086" s="94" t="s">
        <v>3394</v>
      </c>
      <c r="S2086" s="94" t="s">
        <v>93</v>
      </c>
      <c r="T2086" s="94" t="s">
        <v>43</v>
      </c>
      <c r="U2086" s="94" t="s">
        <v>43</v>
      </c>
      <c r="V2086" s="123" t="s">
        <v>286</v>
      </c>
      <c r="W2086" s="124" t="s">
        <v>43</v>
      </c>
      <c r="X2086" s="120" t="s">
        <v>45</v>
      </c>
      <c r="Y2086" s="132" t="s">
        <v>43</v>
      </c>
      <c r="Z2086" s="91" t="s">
        <v>43</v>
      </c>
      <c r="AA2086" s="138" t="s">
        <v>46</v>
      </c>
      <c r="AB2086" s="133" t="s">
        <v>113</v>
      </c>
      <c r="AC2086" s="136" t="s">
        <v>73</v>
      </c>
      <c r="AE2086" s="145"/>
      <c r="AF2086" s="135"/>
    </row>
    <row r="2087" s="69" customFormat="1" customHeight="1" spans="1:32">
      <c r="A2087" s="91" t="s">
        <v>5195</v>
      </c>
      <c r="B2087" s="91" t="s">
        <v>5073</v>
      </c>
      <c r="C2087" s="92">
        <v>45638</v>
      </c>
      <c r="D2087" s="93" t="s">
        <v>33</v>
      </c>
      <c r="E2087" s="91" t="s">
        <v>344</v>
      </c>
      <c r="F2087" s="94" t="s">
        <v>5196</v>
      </c>
      <c r="G2087" s="94" t="s">
        <v>5197</v>
      </c>
      <c r="H2087" s="94"/>
      <c r="I2087" s="94" t="s">
        <v>37</v>
      </c>
      <c r="J2087" s="94" t="s">
        <v>2196</v>
      </c>
      <c r="K2087" s="102">
        <v>762.35</v>
      </c>
      <c r="L2087" s="107" t="s">
        <v>39</v>
      </c>
      <c r="M2087" s="103">
        <v>7.1865</v>
      </c>
      <c r="N2087" s="104">
        <f t="shared" si="151"/>
        <v>5478.628275</v>
      </c>
      <c r="O2087" s="105">
        <v>45703</v>
      </c>
      <c r="P2087" s="106">
        <v>25935</v>
      </c>
      <c r="Q2087" s="106" t="s">
        <v>377</v>
      </c>
      <c r="R2087" s="94" t="s">
        <v>5198</v>
      </c>
      <c r="S2087" s="125" t="s">
        <v>261</v>
      </c>
      <c r="T2087" s="122" t="s">
        <v>179</v>
      </c>
      <c r="U2087" s="122" t="s">
        <v>3963</v>
      </c>
      <c r="V2087" s="123" t="s">
        <v>286</v>
      </c>
      <c r="W2087" s="124" t="s">
        <v>287</v>
      </c>
      <c r="X2087" s="120" t="s">
        <v>45</v>
      </c>
      <c r="Y2087" s="132" t="s">
        <v>43</v>
      </c>
      <c r="Z2087" s="91" t="s">
        <v>43</v>
      </c>
      <c r="AA2087" s="43" t="s">
        <v>46</v>
      </c>
      <c r="AB2087" s="133" t="s">
        <v>47</v>
      </c>
      <c r="AC2087" s="134"/>
      <c r="AE2087" s="145"/>
      <c r="AF2087" s="135"/>
    </row>
    <row r="2088" s="69" customFormat="1" customHeight="1" spans="1:32">
      <c r="A2088" s="91" t="s">
        <v>5112</v>
      </c>
      <c r="B2088" s="91" t="s">
        <v>5073</v>
      </c>
      <c r="C2088" s="92">
        <v>45638</v>
      </c>
      <c r="D2088" s="93" t="s">
        <v>60</v>
      </c>
      <c r="E2088" s="91" t="s">
        <v>115</v>
      </c>
      <c r="F2088" s="94" t="s">
        <v>5113</v>
      </c>
      <c r="G2088" s="94" t="s">
        <v>230</v>
      </c>
      <c r="H2088" s="94"/>
      <c r="I2088" s="94" t="s">
        <v>79</v>
      </c>
      <c r="J2088" s="94" t="s">
        <v>118</v>
      </c>
      <c r="K2088" s="102">
        <v>16139</v>
      </c>
      <c r="L2088" s="107" t="s">
        <v>39</v>
      </c>
      <c r="M2088" s="103">
        <v>7.1865</v>
      </c>
      <c r="N2088" s="104">
        <f t="shared" si="151"/>
        <v>115982.9235</v>
      </c>
      <c r="O2088" s="108">
        <v>45660</v>
      </c>
      <c r="P2088" s="110" t="s">
        <v>108</v>
      </c>
      <c r="Q2088" s="106" t="s">
        <v>231</v>
      </c>
      <c r="R2088" s="111" t="s">
        <v>232</v>
      </c>
      <c r="S2088" s="95" t="s">
        <v>5202</v>
      </c>
      <c r="T2088" s="95" t="s">
        <v>233</v>
      </c>
      <c r="U2088" s="95" t="s">
        <v>43</v>
      </c>
      <c r="V2088" s="121">
        <v>500000</v>
      </c>
      <c r="W2088" s="121" t="s">
        <v>234</v>
      </c>
      <c r="X2088" s="120" t="s">
        <v>45</v>
      </c>
      <c r="Y2088" s="132" t="s">
        <v>43</v>
      </c>
      <c r="Z2088" s="91" t="s">
        <v>43</v>
      </c>
      <c r="AA2088" s="43" t="s">
        <v>46</v>
      </c>
      <c r="AB2088" s="133" t="s">
        <v>47</v>
      </c>
      <c r="AC2088" s="134"/>
      <c r="AE2088" s="135"/>
      <c r="AF2088" s="135"/>
    </row>
    <row r="2089" s="69" customFormat="1" customHeight="1" spans="1:32">
      <c r="A2089" s="91" t="s">
        <v>5203</v>
      </c>
      <c r="B2089" s="91" t="s">
        <v>5073</v>
      </c>
      <c r="C2089" s="92">
        <v>45639</v>
      </c>
      <c r="D2089" s="93" t="s">
        <v>60</v>
      </c>
      <c r="E2089" s="91" t="s">
        <v>2238</v>
      </c>
      <c r="F2089" s="94" t="s">
        <v>5204</v>
      </c>
      <c r="G2089" s="94" t="s">
        <v>3690</v>
      </c>
      <c r="H2089" s="94"/>
      <c r="I2089" s="94" t="s">
        <v>79</v>
      </c>
      <c r="J2089" s="94" t="s">
        <v>204</v>
      </c>
      <c r="K2089" s="102">
        <v>1455</v>
      </c>
      <c r="L2089" s="91" t="s">
        <v>205</v>
      </c>
      <c r="M2089" s="109">
        <v>5.3768</v>
      </c>
      <c r="N2089" s="104">
        <f t="shared" si="151"/>
        <v>7823.244</v>
      </c>
      <c r="O2089" s="105">
        <v>45650</v>
      </c>
      <c r="P2089" s="106" t="s">
        <v>108</v>
      </c>
      <c r="Q2089" s="106" t="s">
        <v>231</v>
      </c>
      <c r="R2089" s="94" t="s">
        <v>3070</v>
      </c>
      <c r="S2089" s="94" t="s">
        <v>178</v>
      </c>
      <c r="T2089" s="94" t="s">
        <v>179</v>
      </c>
      <c r="U2089" s="94" t="s">
        <v>43</v>
      </c>
      <c r="V2089" s="120" t="s">
        <v>70</v>
      </c>
      <c r="W2089" s="91" t="s">
        <v>3071</v>
      </c>
      <c r="X2089" s="120" t="s">
        <v>45</v>
      </c>
      <c r="Y2089" s="132" t="s">
        <v>43</v>
      </c>
      <c r="Z2089" s="91" t="s">
        <v>43</v>
      </c>
      <c r="AA2089" s="43" t="s">
        <v>163</v>
      </c>
      <c r="AB2089" s="133" t="s">
        <v>72</v>
      </c>
      <c r="AC2089" s="134" t="s">
        <v>73</v>
      </c>
      <c r="AE2089" s="145"/>
      <c r="AF2089" s="135"/>
    </row>
    <row r="2090" s="69" customFormat="1" customHeight="1" spans="1:32">
      <c r="A2090" s="91" t="s">
        <v>5205</v>
      </c>
      <c r="B2090" s="91" t="s">
        <v>5073</v>
      </c>
      <c r="C2090" s="92">
        <v>45639</v>
      </c>
      <c r="D2090" s="93" t="s">
        <v>49</v>
      </c>
      <c r="E2090" s="91" t="s">
        <v>142</v>
      </c>
      <c r="F2090" s="94" t="s">
        <v>5206</v>
      </c>
      <c r="G2090" s="94" t="s">
        <v>242</v>
      </c>
      <c r="H2090" s="94"/>
      <c r="I2090" s="94" t="s">
        <v>53</v>
      </c>
      <c r="J2090" s="95" t="s">
        <v>243</v>
      </c>
      <c r="K2090" s="109">
        <v>1162.9</v>
      </c>
      <c r="L2090" s="107" t="s">
        <v>39</v>
      </c>
      <c r="M2090" s="103">
        <v>7.1865</v>
      </c>
      <c r="N2090" s="104">
        <f t="shared" si="151"/>
        <v>8357.18085</v>
      </c>
      <c r="O2090" s="108">
        <v>45648</v>
      </c>
      <c r="P2090" s="106">
        <v>1162.9</v>
      </c>
      <c r="Q2090" s="106" t="s">
        <v>40</v>
      </c>
      <c r="R2090" s="94" t="s">
        <v>244</v>
      </c>
      <c r="S2090" s="94" t="s">
        <v>57</v>
      </c>
      <c r="T2090" s="94" t="s">
        <v>350</v>
      </c>
      <c r="U2090" s="94" t="s">
        <v>43</v>
      </c>
      <c r="V2090" s="120" t="s">
        <v>58</v>
      </c>
      <c r="W2090" s="91" t="s">
        <v>43</v>
      </c>
      <c r="X2090" s="120" t="s">
        <v>45</v>
      </c>
      <c r="Y2090" s="132" t="s">
        <v>43</v>
      </c>
      <c r="Z2090" s="107" t="s">
        <v>43</v>
      </c>
      <c r="AA2090" s="43" t="s">
        <v>46</v>
      </c>
      <c r="AB2090" s="133" t="s">
        <v>47</v>
      </c>
      <c r="AC2090" s="134"/>
      <c r="AE2090" s="145"/>
      <c r="AF2090" s="135"/>
    </row>
    <row r="2091" s="69" customFormat="1" customHeight="1" spans="1:32">
      <c r="A2091" s="91" t="s">
        <v>5207</v>
      </c>
      <c r="B2091" s="91" t="s">
        <v>5073</v>
      </c>
      <c r="C2091" s="92">
        <v>45639</v>
      </c>
      <c r="D2091" s="93" t="s">
        <v>60</v>
      </c>
      <c r="E2091" s="91" t="s">
        <v>2238</v>
      </c>
      <c r="F2091" s="94" t="s">
        <v>5208</v>
      </c>
      <c r="G2091" s="94" t="s">
        <v>486</v>
      </c>
      <c r="H2091" s="94"/>
      <c r="I2091" s="94" t="s">
        <v>79</v>
      </c>
      <c r="J2091" s="94" t="s">
        <v>204</v>
      </c>
      <c r="K2091" s="102">
        <v>2187</v>
      </c>
      <c r="L2091" s="40" t="s">
        <v>205</v>
      </c>
      <c r="M2091" s="109">
        <v>5.3768</v>
      </c>
      <c r="N2091" s="104">
        <f t="shared" si="151"/>
        <v>11759.0616</v>
      </c>
      <c r="O2091" s="105">
        <v>45661</v>
      </c>
      <c r="P2091" s="106">
        <v>9378.5</v>
      </c>
      <c r="Q2091" s="106" t="s">
        <v>1268</v>
      </c>
      <c r="R2091" s="94" t="s">
        <v>489</v>
      </c>
      <c r="S2091" s="94" t="s">
        <v>93</v>
      </c>
      <c r="T2091" s="94" t="s">
        <v>43</v>
      </c>
      <c r="U2091" s="94" t="s">
        <v>43</v>
      </c>
      <c r="V2091" s="120" t="s">
        <v>70</v>
      </c>
      <c r="W2091" s="91" t="s">
        <v>490</v>
      </c>
      <c r="X2091" s="120" t="s">
        <v>45</v>
      </c>
      <c r="Y2091" s="132" t="s">
        <v>43</v>
      </c>
      <c r="Z2091" s="91" t="s">
        <v>43</v>
      </c>
      <c r="AA2091" s="43" t="s">
        <v>46</v>
      </c>
      <c r="AB2091" s="133" t="s">
        <v>210</v>
      </c>
      <c r="AC2091" s="134" t="s">
        <v>73</v>
      </c>
      <c r="AE2091" s="145"/>
      <c r="AF2091" s="135"/>
    </row>
    <row r="2092" s="69" customFormat="1" customHeight="1" spans="1:32">
      <c r="A2092" s="91" t="s">
        <v>5209</v>
      </c>
      <c r="B2092" s="91" t="s">
        <v>5073</v>
      </c>
      <c r="C2092" s="92">
        <v>45639</v>
      </c>
      <c r="D2092" s="93" t="s">
        <v>49</v>
      </c>
      <c r="E2092" s="91" t="s">
        <v>311</v>
      </c>
      <c r="F2092" s="94" t="s">
        <v>5210</v>
      </c>
      <c r="G2092" s="94" t="s">
        <v>617</v>
      </c>
      <c r="H2092" s="95"/>
      <c r="I2092" s="95" t="s">
        <v>53</v>
      </c>
      <c r="J2092" s="95" t="s">
        <v>314</v>
      </c>
      <c r="K2092" s="102">
        <v>660</v>
      </c>
      <c r="L2092" s="107" t="s">
        <v>39</v>
      </c>
      <c r="M2092" s="103">
        <v>7.1865</v>
      </c>
      <c r="N2092" s="104">
        <f t="shared" si="151"/>
        <v>4743.09</v>
      </c>
      <c r="O2092" s="108">
        <v>45667</v>
      </c>
      <c r="P2092" s="110" t="s">
        <v>108</v>
      </c>
      <c r="Q2092" s="110" t="s">
        <v>231</v>
      </c>
      <c r="R2092" s="95" t="s">
        <v>618</v>
      </c>
      <c r="S2092" s="94" t="s">
        <v>5202</v>
      </c>
      <c r="T2092" s="94" t="s">
        <v>619</v>
      </c>
      <c r="U2092" s="94" t="s">
        <v>43</v>
      </c>
      <c r="V2092" s="121">
        <v>150000</v>
      </c>
      <c r="W2092" s="121" t="s">
        <v>620</v>
      </c>
      <c r="X2092" s="121" t="s">
        <v>45</v>
      </c>
      <c r="Y2092" s="137" t="s">
        <v>43</v>
      </c>
      <c r="Z2092" s="40" t="s">
        <v>43</v>
      </c>
      <c r="AA2092" s="57" t="s">
        <v>46</v>
      </c>
      <c r="AB2092" s="133" t="s">
        <v>621</v>
      </c>
      <c r="AC2092" s="136"/>
      <c r="AE2092" s="145"/>
      <c r="AF2092" s="135"/>
    </row>
    <row r="2093" s="69" customFormat="1" customHeight="1" spans="1:32">
      <c r="A2093" s="91" t="s">
        <v>5211</v>
      </c>
      <c r="B2093" s="91" t="s">
        <v>5073</v>
      </c>
      <c r="C2093" s="92">
        <v>45639</v>
      </c>
      <c r="D2093" s="93" t="s">
        <v>49</v>
      </c>
      <c r="E2093" s="91" t="s">
        <v>311</v>
      </c>
      <c r="F2093" s="94" t="s">
        <v>5212</v>
      </c>
      <c r="G2093" s="94" t="s">
        <v>313</v>
      </c>
      <c r="H2093" s="94"/>
      <c r="I2093" s="94" t="s">
        <v>53</v>
      </c>
      <c r="J2093" s="94" t="s">
        <v>314</v>
      </c>
      <c r="K2093" s="102">
        <v>4050</v>
      </c>
      <c r="L2093" s="107" t="s">
        <v>39</v>
      </c>
      <c r="M2093" s="103">
        <v>7.1865</v>
      </c>
      <c r="N2093" s="104">
        <f t="shared" si="151"/>
        <v>29105.325</v>
      </c>
      <c r="O2093" s="105">
        <v>45667</v>
      </c>
      <c r="P2093" s="106" t="s">
        <v>108</v>
      </c>
      <c r="Q2093" s="106" t="s">
        <v>2541</v>
      </c>
      <c r="R2093" s="94" t="s">
        <v>315</v>
      </c>
      <c r="S2093" s="94" t="s">
        <v>93</v>
      </c>
      <c r="T2093" s="94" t="s">
        <v>43</v>
      </c>
      <c r="U2093" s="94" t="s">
        <v>43</v>
      </c>
      <c r="V2093" s="120">
        <v>400000</v>
      </c>
      <c r="W2093" s="91" t="s">
        <v>316</v>
      </c>
      <c r="X2093" s="120" t="s">
        <v>45</v>
      </c>
      <c r="Y2093" s="132" t="s">
        <v>43</v>
      </c>
      <c r="Z2093" s="107" t="s">
        <v>43</v>
      </c>
      <c r="AA2093" s="138" t="s">
        <v>46</v>
      </c>
      <c r="AB2093" s="133" t="s">
        <v>317</v>
      </c>
      <c r="AC2093" s="134" t="s">
        <v>73</v>
      </c>
      <c r="AD2093" s="136" t="s">
        <v>318</v>
      </c>
      <c r="AE2093" s="135"/>
      <c r="AF2093" s="135"/>
    </row>
    <row r="2094" s="69" customFormat="1" customHeight="1" spans="1:32">
      <c r="A2094" s="91" t="s">
        <v>5213</v>
      </c>
      <c r="B2094" s="91" t="s">
        <v>5073</v>
      </c>
      <c r="C2094" s="92">
        <v>45639</v>
      </c>
      <c r="D2094" s="93" t="s">
        <v>49</v>
      </c>
      <c r="E2094" s="91" t="s">
        <v>311</v>
      </c>
      <c r="F2094" s="94" t="s">
        <v>5214</v>
      </c>
      <c r="G2094" s="94" t="s">
        <v>624</v>
      </c>
      <c r="H2094" s="95"/>
      <c r="I2094" s="95" t="s">
        <v>79</v>
      </c>
      <c r="J2094" s="95" t="s">
        <v>516</v>
      </c>
      <c r="K2094" s="102">
        <v>3452.1</v>
      </c>
      <c r="L2094" s="107" t="s">
        <v>39</v>
      </c>
      <c r="M2094" s="103">
        <v>7.1865</v>
      </c>
      <c r="N2094" s="104">
        <f t="shared" si="151"/>
        <v>24808.51665</v>
      </c>
      <c r="O2094" s="108">
        <v>45653</v>
      </c>
      <c r="P2094" s="106" t="s">
        <v>108</v>
      </c>
      <c r="Q2094" s="106" t="s">
        <v>625</v>
      </c>
      <c r="R2094" s="95" t="s">
        <v>626</v>
      </c>
      <c r="S2094" s="94" t="s">
        <v>93</v>
      </c>
      <c r="T2094" s="94" t="s">
        <v>43</v>
      </c>
      <c r="U2094" s="94" t="s">
        <v>43</v>
      </c>
      <c r="V2094" s="121">
        <v>150000</v>
      </c>
      <c r="W2094" s="121" t="s">
        <v>628</v>
      </c>
      <c r="X2094" s="121" t="s">
        <v>45</v>
      </c>
      <c r="Y2094" s="137" t="s">
        <v>43</v>
      </c>
      <c r="Z2094" s="40" t="s">
        <v>43</v>
      </c>
      <c r="AA2094" s="138" t="s">
        <v>46</v>
      </c>
      <c r="AB2094" s="133" t="s">
        <v>47</v>
      </c>
      <c r="AC2094" s="134"/>
      <c r="AE2094" s="135"/>
      <c r="AF2094" s="135"/>
    </row>
    <row r="2095" s="69" customFormat="1" customHeight="1" spans="1:32">
      <c r="A2095" s="91" t="s">
        <v>5215</v>
      </c>
      <c r="B2095" s="91" t="s">
        <v>5073</v>
      </c>
      <c r="C2095" s="92">
        <v>45639</v>
      </c>
      <c r="D2095" s="93" t="s">
        <v>33</v>
      </c>
      <c r="E2095" s="91" t="s">
        <v>96</v>
      </c>
      <c r="F2095" s="94" t="s">
        <v>5216</v>
      </c>
      <c r="G2095" s="94" t="s">
        <v>5217</v>
      </c>
      <c r="H2095" s="94"/>
      <c r="I2095" s="94" t="s">
        <v>53</v>
      </c>
      <c r="J2095" s="94" t="s">
        <v>5218</v>
      </c>
      <c r="K2095" s="102">
        <v>94771.62</v>
      </c>
      <c r="L2095" s="91" t="s">
        <v>89</v>
      </c>
      <c r="M2095" s="102">
        <v>1</v>
      </c>
      <c r="N2095" s="113">
        <f t="shared" si="151"/>
        <v>94771.62</v>
      </c>
      <c r="O2095" s="105">
        <v>45665</v>
      </c>
      <c r="P2095" s="106" t="s">
        <v>5219</v>
      </c>
      <c r="Q2095" s="106" t="s">
        <v>4826</v>
      </c>
      <c r="R2095" s="94" t="s">
        <v>5220</v>
      </c>
      <c r="S2095" s="94" t="s">
        <v>93</v>
      </c>
      <c r="T2095" s="94" t="s">
        <v>5221</v>
      </c>
      <c r="U2095" s="94" t="s">
        <v>262</v>
      </c>
      <c r="V2095" s="120" t="s">
        <v>58</v>
      </c>
      <c r="W2095" s="91" t="s">
        <v>43</v>
      </c>
      <c r="X2095" s="120" t="s">
        <v>45</v>
      </c>
      <c r="Y2095" s="132" t="s">
        <v>43</v>
      </c>
      <c r="Z2095" s="91" t="s">
        <v>43</v>
      </c>
      <c r="AA2095" s="43" t="s">
        <v>46</v>
      </c>
      <c r="AB2095" s="133" t="s">
        <v>1937</v>
      </c>
      <c r="AC2095" s="134"/>
      <c r="AE2095" s="145"/>
      <c r="AF2095" s="135"/>
    </row>
    <row r="2096" s="69" customFormat="1" customHeight="1" spans="1:32">
      <c r="A2096" s="91" t="s">
        <v>5222</v>
      </c>
      <c r="B2096" s="91" t="s">
        <v>5073</v>
      </c>
      <c r="C2096" s="92">
        <v>45639</v>
      </c>
      <c r="D2096" s="93" t="s">
        <v>33</v>
      </c>
      <c r="E2096" s="91" t="s">
        <v>50</v>
      </c>
      <c r="F2096" s="94" t="s">
        <v>5223</v>
      </c>
      <c r="G2096" s="94" t="s">
        <v>5224</v>
      </c>
      <c r="H2096" s="94"/>
      <c r="I2096" s="94" t="s">
        <v>53</v>
      </c>
      <c r="J2096" s="94" t="s">
        <v>4991</v>
      </c>
      <c r="K2096" s="102">
        <v>43601.6</v>
      </c>
      <c r="L2096" s="91" t="s">
        <v>89</v>
      </c>
      <c r="M2096" s="102">
        <v>1</v>
      </c>
      <c r="N2096" s="113">
        <f t="shared" ref="N2096:N2109" si="152">K2096*M2096</f>
        <v>43601.6</v>
      </c>
      <c r="O2096" s="105">
        <v>45655</v>
      </c>
      <c r="P2096" s="106" t="s">
        <v>5225</v>
      </c>
      <c r="Q2096" s="106" t="s">
        <v>5226</v>
      </c>
      <c r="R2096" s="94" t="s">
        <v>5227</v>
      </c>
      <c r="S2096" s="94" t="s">
        <v>57</v>
      </c>
      <c r="T2096" s="94" t="s">
        <v>179</v>
      </c>
      <c r="U2096" s="94" t="s">
        <v>43</v>
      </c>
      <c r="V2096" s="120" t="s">
        <v>58</v>
      </c>
      <c r="W2096" s="91" t="s">
        <v>43</v>
      </c>
      <c r="X2096" s="120" t="s">
        <v>405</v>
      </c>
      <c r="Y2096" s="132">
        <v>1</v>
      </c>
      <c r="Z2096" s="91" t="s">
        <v>406</v>
      </c>
      <c r="AA2096" s="43" t="s">
        <v>46</v>
      </c>
      <c r="AB2096" s="133" t="s">
        <v>47</v>
      </c>
      <c r="AC2096" s="134"/>
      <c r="AE2096" s="145"/>
      <c r="AF2096" s="135"/>
    </row>
    <row r="2097" s="69" customFormat="1" customHeight="1" spans="1:32">
      <c r="A2097" s="91" t="s">
        <v>5228</v>
      </c>
      <c r="B2097" s="91" t="s">
        <v>5073</v>
      </c>
      <c r="C2097" s="92">
        <v>45639</v>
      </c>
      <c r="D2097" s="93" t="s">
        <v>33</v>
      </c>
      <c r="E2097" s="91" t="s">
        <v>34</v>
      </c>
      <c r="F2097" s="94" t="s">
        <v>5229</v>
      </c>
      <c r="G2097" s="94" t="s">
        <v>733</v>
      </c>
      <c r="H2097" s="94"/>
      <c r="I2097" s="94" t="s">
        <v>37</v>
      </c>
      <c r="J2097" s="94" t="s">
        <v>38</v>
      </c>
      <c r="K2097" s="102">
        <v>1380</v>
      </c>
      <c r="L2097" s="107" t="s">
        <v>39</v>
      </c>
      <c r="M2097" s="103">
        <v>7.1865</v>
      </c>
      <c r="N2097" s="104">
        <f t="shared" si="152"/>
        <v>9917.37</v>
      </c>
      <c r="O2097" s="105">
        <v>45660</v>
      </c>
      <c r="P2097" s="106">
        <v>1350</v>
      </c>
      <c r="Q2097" s="106" t="s">
        <v>40</v>
      </c>
      <c r="R2097" s="94" t="s">
        <v>734</v>
      </c>
      <c r="S2097" s="94" t="s">
        <v>93</v>
      </c>
      <c r="T2097" s="94" t="s">
        <v>43</v>
      </c>
      <c r="U2097" s="94" t="s">
        <v>43</v>
      </c>
      <c r="V2097" s="120">
        <v>60000</v>
      </c>
      <c r="W2097" s="91" t="s">
        <v>735</v>
      </c>
      <c r="X2097" s="120" t="s">
        <v>45</v>
      </c>
      <c r="Y2097" s="132" t="s">
        <v>43</v>
      </c>
      <c r="Z2097" s="91" t="s">
        <v>43</v>
      </c>
      <c r="AA2097" s="138" t="s">
        <v>46</v>
      </c>
      <c r="AB2097" s="133" t="s">
        <v>47</v>
      </c>
      <c r="AC2097" s="134"/>
      <c r="AE2097" s="145"/>
      <c r="AF2097" s="135"/>
    </row>
    <row r="2098" s="69" customFormat="1" customHeight="1" spans="1:32">
      <c r="A2098" s="91" t="s">
        <v>5157</v>
      </c>
      <c r="B2098" s="91" t="s">
        <v>5073</v>
      </c>
      <c r="C2098" s="92">
        <v>45639</v>
      </c>
      <c r="D2098" s="93" t="s">
        <v>33</v>
      </c>
      <c r="E2098" s="91" t="s">
        <v>50</v>
      </c>
      <c r="F2098" s="94" t="s">
        <v>5158</v>
      </c>
      <c r="G2098" s="94" t="s">
        <v>654</v>
      </c>
      <c r="H2098" s="94"/>
      <c r="I2098" s="94" t="s">
        <v>79</v>
      </c>
      <c r="J2098" s="94" t="s">
        <v>655</v>
      </c>
      <c r="K2098" s="102">
        <v>6000</v>
      </c>
      <c r="L2098" s="107" t="s">
        <v>39</v>
      </c>
      <c r="M2098" s="103">
        <v>7.1865</v>
      </c>
      <c r="N2098" s="104">
        <f t="shared" si="152"/>
        <v>43119</v>
      </c>
      <c r="O2098" s="105">
        <v>45665</v>
      </c>
      <c r="P2098" s="114" t="s">
        <v>323</v>
      </c>
      <c r="Q2098" s="106" t="s">
        <v>377</v>
      </c>
      <c r="R2098" s="96" t="s">
        <v>657</v>
      </c>
      <c r="S2098" s="95" t="s">
        <v>68</v>
      </c>
      <c r="T2098" s="94" t="s">
        <v>3500</v>
      </c>
      <c r="U2098" s="94" t="s">
        <v>43</v>
      </c>
      <c r="V2098" s="120">
        <v>200000</v>
      </c>
      <c r="W2098" s="91" t="s">
        <v>658</v>
      </c>
      <c r="X2098" s="121" t="s">
        <v>45</v>
      </c>
      <c r="Y2098" s="137" t="s">
        <v>43</v>
      </c>
      <c r="Z2098" s="40" t="s">
        <v>43</v>
      </c>
      <c r="AA2098" s="43" t="s">
        <v>46</v>
      </c>
      <c r="AB2098" s="133" t="s">
        <v>47</v>
      </c>
      <c r="AC2098" s="134"/>
      <c r="AE2098" s="145"/>
      <c r="AF2098" s="135"/>
    </row>
    <row r="2099" s="69" customFormat="1" customHeight="1" spans="1:32">
      <c r="A2099" s="91" t="s">
        <v>5230</v>
      </c>
      <c r="B2099" s="91" t="s">
        <v>5073</v>
      </c>
      <c r="C2099" s="92">
        <v>45639</v>
      </c>
      <c r="D2099" s="93" t="s">
        <v>75</v>
      </c>
      <c r="E2099" s="91" t="s">
        <v>76</v>
      </c>
      <c r="F2099" s="94" t="s">
        <v>5231</v>
      </c>
      <c r="G2099" s="94" t="s">
        <v>1289</v>
      </c>
      <c r="H2099" s="94"/>
      <c r="I2099" s="94" t="s">
        <v>37</v>
      </c>
      <c r="J2099" s="94" t="s">
        <v>80</v>
      </c>
      <c r="K2099" s="102">
        <v>16050</v>
      </c>
      <c r="L2099" s="107" t="s">
        <v>39</v>
      </c>
      <c r="M2099" s="103">
        <v>7.1865</v>
      </c>
      <c r="N2099" s="104">
        <f t="shared" si="152"/>
        <v>115343.325</v>
      </c>
      <c r="O2099" s="105">
        <v>45672</v>
      </c>
      <c r="P2099" s="106">
        <v>8025</v>
      </c>
      <c r="Q2099" s="106" t="s">
        <v>5232</v>
      </c>
      <c r="R2099" s="94" t="s">
        <v>1291</v>
      </c>
      <c r="S2099" s="94" t="s">
        <v>93</v>
      </c>
      <c r="T2099" s="94" t="s">
        <v>43</v>
      </c>
      <c r="U2099" s="94" t="s">
        <v>43</v>
      </c>
      <c r="V2099" s="120" t="s">
        <v>58</v>
      </c>
      <c r="W2099" s="91" t="s">
        <v>43</v>
      </c>
      <c r="X2099" s="120" t="s">
        <v>45</v>
      </c>
      <c r="Y2099" s="132" t="s">
        <v>43</v>
      </c>
      <c r="Z2099" s="91" t="s">
        <v>43</v>
      </c>
      <c r="AA2099" s="138" t="s">
        <v>46</v>
      </c>
      <c r="AB2099" s="133" t="s">
        <v>47</v>
      </c>
      <c r="AC2099" s="134"/>
      <c r="AE2099" s="145"/>
      <c r="AF2099" s="135"/>
    </row>
    <row r="2100" s="69" customFormat="1" customHeight="1" spans="1:32">
      <c r="A2100" s="91" t="s">
        <v>5233</v>
      </c>
      <c r="B2100" s="91" t="s">
        <v>5073</v>
      </c>
      <c r="C2100" s="92">
        <v>45639</v>
      </c>
      <c r="D2100" s="93" t="s">
        <v>33</v>
      </c>
      <c r="E2100" s="91" t="s">
        <v>96</v>
      </c>
      <c r="F2100" s="94" t="s">
        <v>5234</v>
      </c>
      <c r="G2100" s="94" t="s">
        <v>5235</v>
      </c>
      <c r="H2100" s="94"/>
      <c r="I2100" s="94" t="s">
        <v>145</v>
      </c>
      <c r="J2100" s="94" t="s">
        <v>495</v>
      </c>
      <c r="K2100" s="102">
        <v>5403.7</v>
      </c>
      <c r="L2100" s="107" t="s">
        <v>39</v>
      </c>
      <c r="M2100" s="103">
        <v>7.1865</v>
      </c>
      <c r="N2100" s="104">
        <f t="shared" si="152"/>
        <v>38833.69005</v>
      </c>
      <c r="O2100" s="105">
        <v>45694</v>
      </c>
      <c r="P2100" s="106">
        <v>5403.7</v>
      </c>
      <c r="Q2100" s="106" t="s">
        <v>40</v>
      </c>
      <c r="R2100" s="94" t="s">
        <v>5236</v>
      </c>
      <c r="S2100" s="94" t="s">
        <v>42</v>
      </c>
      <c r="T2100" s="94" t="s">
        <v>43</v>
      </c>
      <c r="U2100" s="94" t="s">
        <v>43</v>
      </c>
      <c r="V2100" s="120" t="s">
        <v>44</v>
      </c>
      <c r="W2100" s="91" t="s">
        <v>43</v>
      </c>
      <c r="X2100" s="120" t="s">
        <v>45</v>
      </c>
      <c r="Y2100" s="132" t="s">
        <v>43</v>
      </c>
      <c r="Z2100" s="91" t="s">
        <v>43</v>
      </c>
      <c r="AA2100" s="43" t="s">
        <v>46</v>
      </c>
      <c r="AB2100" s="133" t="s">
        <v>4693</v>
      </c>
      <c r="AC2100" s="134"/>
      <c r="AE2100" s="145"/>
      <c r="AF2100" s="135"/>
    </row>
    <row r="2101" s="69" customFormat="1" customHeight="1" spans="1:32">
      <c r="A2101" s="91" t="s">
        <v>5237</v>
      </c>
      <c r="B2101" s="91" t="s">
        <v>5073</v>
      </c>
      <c r="C2101" s="92">
        <v>45639</v>
      </c>
      <c r="D2101" s="93" t="s">
        <v>60</v>
      </c>
      <c r="E2101" s="91" t="s">
        <v>212</v>
      </c>
      <c r="F2101" s="94" t="s">
        <v>5238</v>
      </c>
      <c r="G2101" s="94" t="s">
        <v>249</v>
      </c>
      <c r="H2101" s="94"/>
      <c r="I2101" s="94" t="s">
        <v>53</v>
      </c>
      <c r="J2101" s="94" t="s">
        <v>88</v>
      </c>
      <c r="K2101" s="102">
        <v>5375</v>
      </c>
      <c r="L2101" s="107" t="s">
        <v>39</v>
      </c>
      <c r="M2101" s="103">
        <v>7.1865</v>
      </c>
      <c r="N2101" s="104">
        <f t="shared" si="152"/>
        <v>38627.4375</v>
      </c>
      <c r="O2101" s="105">
        <v>45668</v>
      </c>
      <c r="P2101" s="106">
        <v>5375</v>
      </c>
      <c r="Q2101" s="106" t="s">
        <v>40</v>
      </c>
      <c r="R2101" s="94" t="s">
        <v>251</v>
      </c>
      <c r="S2101" s="94" t="s">
        <v>57</v>
      </c>
      <c r="T2101" s="94" t="s">
        <v>252</v>
      </c>
      <c r="U2101" s="94" t="s">
        <v>43</v>
      </c>
      <c r="V2101" s="120" t="s">
        <v>70</v>
      </c>
      <c r="W2101" s="91" t="s">
        <v>253</v>
      </c>
      <c r="X2101" s="120" t="s">
        <v>45</v>
      </c>
      <c r="Y2101" s="132" t="s">
        <v>43</v>
      </c>
      <c r="Z2101" s="40" t="s">
        <v>43</v>
      </c>
      <c r="AA2101" s="43" t="s">
        <v>46</v>
      </c>
      <c r="AB2101" s="133" t="s">
        <v>254</v>
      </c>
      <c r="AC2101" s="134" t="s">
        <v>73</v>
      </c>
      <c r="AE2101" s="145"/>
      <c r="AF2101" s="135"/>
    </row>
    <row r="2102" s="69" customFormat="1" customHeight="1" spans="1:32">
      <c r="A2102" s="91" t="s">
        <v>5239</v>
      </c>
      <c r="B2102" s="91" t="s">
        <v>5073</v>
      </c>
      <c r="C2102" s="92">
        <v>45642</v>
      </c>
      <c r="D2102" s="93" t="s">
        <v>60</v>
      </c>
      <c r="E2102" s="91" t="s">
        <v>115</v>
      </c>
      <c r="F2102" s="94" t="s">
        <v>5148</v>
      </c>
      <c r="G2102" s="94" t="s">
        <v>738</v>
      </c>
      <c r="H2102" s="94"/>
      <c r="I2102" s="94" t="s">
        <v>79</v>
      </c>
      <c r="J2102" s="94" t="s">
        <v>682</v>
      </c>
      <c r="K2102" s="102">
        <v>2800</v>
      </c>
      <c r="L2102" s="107" t="s">
        <v>39</v>
      </c>
      <c r="M2102" s="103">
        <v>7.1865</v>
      </c>
      <c r="N2102" s="104">
        <f t="shared" si="152"/>
        <v>20122.2</v>
      </c>
      <c r="O2102" s="105">
        <v>45649</v>
      </c>
      <c r="P2102" s="106">
        <v>3376.24</v>
      </c>
      <c r="Q2102" s="106" t="s">
        <v>408</v>
      </c>
      <c r="R2102" s="94" t="s">
        <v>739</v>
      </c>
      <c r="S2102" s="94" t="s">
        <v>57</v>
      </c>
      <c r="T2102" s="94" t="s">
        <v>43</v>
      </c>
      <c r="U2102" s="94" t="s">
        <v>43</v>
      </c>
      <c r="V2102" s="120" t="s">
        <v>58</v>
      </c>
      <c r="W2102" s="91" t="s">
        <v>43</v>
      </c>
      <c r="X2102" s="120" t="s">
        <v>45</v>
      </c>
      <c r="Y2102" s="132" t="s">
        <v>43</v>
      </c>
      <c r="Z2102" s="91" t="s">
        <v>43</v>
      </c>
      <c r="AA2102" s="138" t="s">
        <v>46</v>
      </c>
      <c r="AB2102" s="133" t="s">
        <v>47</v>
      </c>
      <c r="AC2102" s="134"/>
      <c r="AE2102" s="145"/>
      <c r="AF2102" s="135"/>
    </row>
    <row r="2103" s="69" customFormat="1" customHeight="1" spans="1:32">
      <c r="A2103" s="91" t="s">
        <v>5240</v>
      </c>
      <c r="B2103" s="91" t="s">
        <v>5073</v>
      </c>
      <c r="C2103" s="92">
        <v>45642</v>
      </c>
      <c r="D2103" s="93" t="s">
        <v>60</v>
      </c>
      <c r="E2103" s="91" t="s">
        <v>115</v>
      </c>
      <c r="F2103" s="94" t="s">
        <v>5241</v>
      </c>
      <c r="G2103" s="94" t="s">
        <v>2488</v>
      </c>
      <c r="H2103" s="94"/>
      <c r="I2103" s="94" t="s">
        <v>37</v>
      </c>
      <c r="J2103" s="94" t="s">
        <v>118</v>
      </c>
      <c r="K2103" s="102">
        <v>4870</v>
      </c>
      <c r="L2103" s="107" t="s">
        <v>39</v>
      </c>
      <c r="M2103" s="103">
        <v>7.1865</v>
      </c>
      <c r="N2103" s="104">
        <f t="shared" si="152"/>
        <v>34998.255</v>
      </c>
      <c r="O2103" s="105">
        <v>45660</v>
      </c>
      <c r="P2103" s="106">
        <v>4832</v>
      </c>
      <c r="Q2103" s="106" t="s">
        <v>40</v>
      </c>
      <c r="R2103" s="94" t="s">
        <v>2489</v>
      </c>
      <c r="S2103" s="94" t="s">
        <v>42</v>
      </c>
      <c r="T2103" s="94" t="s">
        <v>43</v>
      </c>
      <c r="U2103" s="94" t="s">
        <v>43</v>
      </c>
      <c r="V2103" s="120" t="s">
        <v>44</v>
      </c>
      <c r="W2103" s="91" t="s">
        <v>43</v>
      </c>
      <c r="X2103" s="120" t="s">
        <v>45</v>
      </c>
      <c r="Y2103" s="132" t="s">
        <v>43</v>
      </c>
      <c r="Z2103" s="91" t="s">
        <v>43</v>
      </c>
      <c r="AA2103" s="138" t="s">
        <v>46</v>
      </c>
      <c r="AB2103" s="133" t="s">
        <v>2490</v>
      </c>
      <c r="AC2103" s="134"/>
      <c r="AE2103" s="145"/>
      <c r="AF2103" s="135"/>
    </row>
    <row r="2104" s="69" customFormat="1" customHeight="1" spans="1:32">
      <c r="A2104" s="91" t="s">
        <v>5101</v>
      </c>
      <c r="B2104" s="91" t="s">
        <v>5073</v>
      </c>
      <c r="C2104" s="92">
        <v>45642</v>
      </c>
      <c r="D2104" s="93" t="s">
        <v>49</v>
      </c>
      <c r="E2104" s="91" t="s">
        <v>153</v>
      </c>
      <c r="F2104" s="94" t="s">
        <v>5102</v>
      </c>
      <c r="G2104" s="94" t="s">
        <v>155</v>
      </c>
      <c r="H2104" s="94"/>
      <c r="I2104" s="94" t="s">
        <v>79</v>
      </c>
      <c r="J2104" s="94" t="s">
        <v>156</v>
      </c>
      <c r="K2104" s="102">
        <v>74115</v>
      </c>
      <c r="L2104" s="40" t="s">
        <v>157</v>
      </c>
      <c r="M2104" s="109">
        <v>0.92343</v>
      </c>
      <c r="N2104" s="104">
        <f t="shared" si="152"/>
        <v>68440.01445</v>
      </c>
      <c r="O2104" s="108">
        <v>45702</v>
      </c>
      <c r="P2104" s="106" t="s">
        <v>108</v>
      </c>
      <c r="Q2104" s="106" t="s">
        <v>2183</v>
      </c>
      <c r="R2104" s="95" t="s">
        <v>360</v>
      </c>
      <c r="S2104" s="95" t="s">
        <v>68</v>
      </c>
      <c r="T2104" s="95" t="s">
        <v>160</v>
      </c>
      <c r="U2104" s="95" t="s">
        <v>161</v>
      </c>
      <c r="V2104" s="121">
        <v>1000000</v>
      </c>
      <c r="W2104" s="121" t="s">
        <v>162</v>
      </c>
      <c r="X2104" s="120" t="s">
        <v>45</v>
      </c>
      <c r="Y2104" s="132" t="s">
        <v>43</v>
      </c>
      <c r="Z2104" s="91" t="s">
        <v>43</v>
      </c>
      <c r="AA2104" s="138" t="s">
        <v>163</v>
      </c>
      <c r="AB2104" s="133" t="s">
        <v>2762</v>
      </c>
      <c r="AC2104" s="134"/>
      <c r="AE2104" s="135"/>
      <c r="AF2104" s="135"/>
    </row>
    <row r="2105" s="69" customFormat="1" customHeight="1" spans="1:32">
      <c r="A2105" s="91" t="s">
        <v>5094</v>
      </c>
      <c r="B2105" s="91" t="s">
        <v>5073</v>
      </c>
      <c r="C2105" s="92">
        <v>45642</v>
      </c>
      <c r="D2105" s="93" t="s">
        <v>60</v>
      </c>
      <c r="E2105" s="91" t="s">
        <v>1840</v>
      </c>
      <c r="F2105" s="94" t="s">
        <v>5095</v>
      </c>
      <c r="G2105" s="94" t="s">
        <v>87</v>
      </c>
      <c r="H2105" s="94"/>
      <c r="I2105" s="94" t="s">
        <v>79</v>
      </c>
      <c r="J2105" s="94" t="s">
        <v>88</v>
      </c>
      <c r="K2105" s="102">
        <v>14160</v>
      </c>
      <c r="L2105" s="107" t="s">
        <v>89</v>
      </c>
      <c r="M2105" s="102">
        <v>1</v>
      </c>
      <c r="N2105" s="104">
        <f t="shared" si="152"/>
        <v>14160</v>
      </c>
      <c r="O2105" s="108">
        <v>45721</v>
      </c>
      <c r="P2105" s="106" t="s">
        <v>5199</v>
      </c>
      <c r="Q2105" s="106" t="s">
        <v>5177</v>
      </c>
      <c r="R2105" s="95" t="s">
        <v>92</v>
      </c>
      <c r="S2105" s="122" t="s">
        <v>261</v>
      </c>
      <c r="T2105" s="122" t="s">
        <v>179</v>
      </c>
      <c r="U2105" s="122" t="s">
        <v>3963</v>
      </c>
      <c r="V2105" s="121">
        <v>200000</v>
      </c>
      <c r="W2105" s="120" t="s">
        <v>94</v>
      </c>
      <c r="X2105" s="120" t="s">
        <v>45</v>
      </c>
      <c r="Y2105" s="132" t="s">
        <v>43</v>
      </c>
      <c r="Z2105" s="91" t="s">
        <v>43</v>
      </c>
      <c r="AA2105" s="43" t="s">
        <v>46</v>
      </c>
      <c r="AB2105" s="133" t="s">
        <v>47</v>
      </c>
      <c r="AC2105" s="134"/>
      <c r="AD2105" s="69" t="s">
        <v>3422</v>
      </c>
      <c r="AE2105" s="145"/>
      <c r="AF2105" s="135"/>
    </row>
    <row r="2106" s="69" customFormat="1" customHeight="1" spans="1:32">
      <c r="A2106" s="91" t="s">
        <v>5094</v>
      </c>
      <c r="B2106" s="91" t="s">
        <v>5073</v>
      </c>
      <c r="C2106" s="92">
        <v>45643</v>
      </c>
      <c r="D2106" s="93" t="s">
        <v>60</v>
      </c>
      <c r="E2106" s="91" t="s">
        <v>1840</v>
      </c>
      <c r="F2106" s="94" t="s">
        <v>5095</v>
      </c>
      <c r="G2106" s="94" t="s">
        <v>87</v>
      </c>
      <c r="H2106" s="94"/>
      <c r="I2106" s="94" t="s">
        <v>79</v>
      </c>
      <c r="J2106" s="94" t="s">
        <v>88</v>
      </c>
      <c r="K2106" s="102">
        <v>120239.75</v>
      </c>
      <c r="L2106" s="107" t="s">
        <v>89</v>
      </c>
      <c r="M2106" s="102">
        <v>1</v>
      </c>
      <c r="N2106" s="104">
        <f t="shared" si="152"/>
        <v>120239.75</v>
      </c>
      <c r="O2106" s="108">
        <v>45663</v>
      </c>
      <c r="P2106" s="106" t="s">
        <v>5199</v>
      </c>
      <c r="Q2106" s="106" t="s">
        <v>5177</v>
      </c>
      <c r="R2106" s="95" t="s">
        <v>92</v>
      </c>
      <c r="S2106" s="122" t="s">
        <v>261</v>
      </c>
      <c r="T2106" s="122" t="s">
        <v>179</v>
      </c>
      <c r="U2106" s="122" t="s">
        <v>3963</v>
      </c>
      <c r="V2106" s="121">
        <v>200000</v>
      </c>
      <c r="W2106" s="120" t="s">
        <v>94</v>
      </c>
      <c r="X2106" s="120" t="s">
        <v>5242</v>
      </c>
      <c r="Y2106" s="132">
        <v>1</v>
      </c>
      <c r="Z2106" s="91" t="s">
        <v>755</v>
      </c>
      <c r="AA2106" s="43" t="s">
        <v>46</v>
      </c>
      <c r="AB2106" s="133" t="s">
        <v>47</v>
      </c>
      <c r="AC2106" s="134"/>
      <c r="AD2106" s="69" t="s">
        <v>4305</v>
      </c>
      <c r="AE2106" s="145"/>
      <c r="AF2106" s="135"/>
    </row>
    <row r="2107" s="69" customFormat="1" customHeight="1" spans="1:32">
      <c r="A2107" s="91" t="s">
        <v>5243</v>
      </c>
      <c r="B2107" s="91" t="s">
        <v>5073</v>
      </c>
      <c r="C2107" s="92">
        <v>45643</v>
      </c>
      <c r="D2107" s="93" t="s">
        <v>49</v>
      </c>
      <c r="E2107" s="91" t="s">
        <v>142</v>
      </c>
      <c r="F2107" s="94" t="s">
        <v>5244</v>
      </c>
      <c r="G2107" s="94" t="s">
        <v>242</v>
      </c>
      <c r="H2107" s="94"/>
      <c r="I2107" s="94" t="s">
        <v>53</v>
      </c>
      <c r="J2107" s="95" t="s">
        <v>243</v>
      </c>
      <c r="K2107" s="109">
        <v>30987.6</v>
      </c>
      <c r="L2107" s="107" t="s">
        <v>39</v>
      </c>
      <c r="M2107" s="103">
        <v>7.1865</v>
      </c>
      <c r="N2107" s="104">
        <f t="shared" si="152"/>
        <v>222692.3874</v>
      </c>
      <c r="O2107" s="108">
        <v>45708</v>
      </c>
      <c r="P2107" s="106">
        <v>9297</v>
      </c>
      <c r="Q2107" s="106" t="s">
        <v>5245</v>
      </c>
      <c r="R2107" s="94" t="s">
        <v>244</v>
      </c>
      <c r="S2107" s="94" t="s">
        <v>57</v>
      </c>
      <c r="T2107" s="94" t="s">
        <v>350</v>
      </c>
      <c r="U2107" s="94" t="s">
        <v>43</v>
      </c>
      <c r="V2107" s="120" t="s">
        <v>58</v>
      </c>
      <c r="W2107" s="91" t="s">
        <v>43</v>
      </c>
      <c r="X2107" s="120" t="s">
        <v>45</v>
      </c>
      <c r="Y2107" s="132" t="s">
        <v>43</v>
      </c>
      <c r="Z2107" s="107" t="s">
        <v>43</v>
      </c>
      <c r="AA2107" s="43" t="s">
        <v>46</v>
      </c>
      <c r="AB2107" s="133" t="s">
        <v>47</v>
      </c>
      <c r="AC2107" s="134"/>
      <c r="AE2107" s="145"/>
      <c r="AF2107" s="135"/>
    </row>
    <row r="2108" s="69" customFormat="1" customHeight="1" spans="1:32">
      <c r="A2108" s="91" t="s">
        <v>5193</v>
      </c>
      <c r="B2108" s="91" t="s">
        <v>5073</v>
      </c>
      <c r="C2108" s="92">
        <v>45643</v>
      </c>
      <c r="D2108" s="93" t="s">
        <v>60</v>
      </c>
      <c r="E2108" s="91" t="s">
        <v>2238</v>
      </c>
      <c r="F2108" s="94" t="s">
        <v>5194</v>
      </c>
      <c r="G2108" s="94" t="s">
        <v>203</v>
      </c>
      <c r="H2108" s="94"/>
      <c r="I2108" s="94" t="s">
        <v>37</v>
      </c>
      <c r="J2108" s="94" t="s">
        <v>204</v>
      </c>
      <c r="K2108" s="102">
        <v>174.23</v>
      </c>
      <c r="L2108" s="91" t="s">
        <v>205</v>
      </c>
      <c r="M2108" s="109">
        <v>5.3768</v>
      </c>
      <c r="N2108" s="104">
        <f t="shared" si="152"/>
        <v>936.799864</v>
      </c>
      <c r="O2108" s="105">
        <v>45663</v>
      </c>
      <c r="P2108" s="106" t="s">
        <v>108</v>
      </c>
      <c r="Q2108" s="106" t="s">
        <v>231</v>
      </c>
      <c r="R2108" s="94" t="s">
        <v>207</v>
      </c>
      <c r="S2108" s="95" t="s">
        <v>93</v>
      </c>
      <c r="T2108" s="95" t="s">
        <v>43</v>
      </c>
      <c r="U2108" s="95" t="s">
        <v>43</v>
      </c>
      <c r="V2108" s="121">
        <v>200000</v>
      </c>
      <c r="W2108" s="91" t="s">
        <v>209</v>
      </c>
      <c r="X2108" s="120" t="s">
        <v>45</v>
      </c>
      <c r="Y2108" s="132" t="s">
        <v>43</v>
      </c>
      <c r="Z2108" s="91" t="s">
        <v>43</v>
      </c>
      <c r="AA2108" s="57" t="s">
        <v>46</v>
      </c>
      <c r="AB2108" s="133" t="s">
        <v>210</v>
      </c>
      <c r="AC2108" s="134" t="s">
        <v>73</v>
      </c>
      <c r="AE2108" s="145"/>
      <c r="AF2108" s="135"/>
    </row>
    <row r="2109" s="69" customFormat="1" customHeight="1" spans="1:32">
      <c r="A2109" s="91" t="s">
        <v>5246</v>
      </c>
      <c r="B2109" s="91" t="s">
        <v>5073</v>
      </c>
      <c r="C2109" s="92">
        <v>45643</v>
      </c>
      <c r="D2109" s="93" t="s">
        <v>49</v>
      </c>
      <c r="E2109" s="91" t="s">
        <v>142</v>
      </c>
      <c r="F2109" s="94" t="s">
        <v>5247</v>
      </c>
      <c r="G2109" s="94" t="s">
        <v>5248</v>
      </c>
      <c r="H2109" s="94"/>
      <c r="I2109" s="94" t="s">
        <v>37</v>
      </c>
      <c r="J2109" s="94" t="s">
        <v>5249</v>
      </c>
      <c r="K2109" s="102">
        <v>2521.5</v>
      </c>
      <c r="L2109" s="107" t="s">
        <v>39</v>
      </c>
      <c r="M2109" s="103">
        <v>7.1865</v>
      </c>
      <c r="N2109" s="104">
        <f t="shared" si="152"/>
        <v>18120.75975</v>
      </c>
      <c r="O2109" s="105">
        <v>45674</v>
      </c>
      <c r="P2109" s="106">
        <v>2521.5</v>
      </c>
      <c r="Q2109" s="106" t="s">
        <v>40</v>
      </c>
      <c r="R2109" s="94" t="s">
        <v>5250</v>
      </c>
      <c r="S2109" s="94" t="s">
        <v>178</v>
      </c>
      <c r="T2109" s="94" t="s">
        <v>5251</v>
      </c>
      <c r="U2109" s="94" t="s">
        <v>43</v>
      </c>
      <c r="V2109" s="120" t="s">
        <v>44</v>
      </c>
      <c r="W2109" s="91" t="s">
        <v>43</v>
      </c>
      <c r="X2109" s="120" t="s">
        <v>45</v>
      </c>
      <c r="Y2109" s="132" t="s">
        <v>43</v>
      </c>
      <c r="Z2109" s="91" t="s">
        <v>43</v>
      </c>
      <c r="AA2109" s="43" t="s">
        <v>163</v>
      </c>
      <c r="AB2109" s="133" t="s">
        <v>47</v>
      </c>
      <c r="AC2109" s="134"/>
      <c r="AE2109" s="145"/>
      <c r="AF2109" s="135"/>
    </row>
    <row r="2110" s="69" customFormat="1" customHeight="1" spans="1:32">
      <c r="A2110" s="91" t="s">
        <v>5252</v>
      </c>
      <c r="B2110" s="91" t="s">
        <v>5073</v>
      </c>
      <c r="C2110" s="92">
        <v>45643</v>
      </c>
      <c r="D2110" s="93" t="s">
        <v>75</v>
      </c>
      <c r="E2110" s="91" t="s">
        <v>856</v>
      </c>
      <c r="F2110" s="94" t="s">
        <v>5253</v>
      </c>
      <c r="G2110" s="94" t="s">
        <v>2757</v>
      </c>
      <c r="H2110" s="94"/>
      <c r="I2110" s="94" t="s">
        <v>53</v>
      </c>
      <c r="J2110" s="94" t="s">
        <v>2758</v>
      </c>
      <c r="K2110" s="102">
        <v>58445</v>
      </c>
      <c r="L2110" s="107" t="s">
        <v>39</v>
      </c>
      <c r="M2110" s="103">
        <v>7.1865</v>
      </c>
      <c r="N2110" s="104">
        <f t="shared" ref="N2110:N2122" si="153">K2110*M2110</f>
        <v>420014.9925</v>
      </c>
      <c r="O2110" s="105">
        <v>45706</v>
      </c>
      <c r="P2110" s="106">
        <v>29222.5</v>
      </c>
      <c r="Q2110" s="106" t="s">
        <v>2864</v>
      </c>
      <c r="R2110" s="94" t="s">
        <v>5254</v>
      </c>
      <c r="S2110" s="94" t="s">
        <v>5202</v>
      </c>
      <c r="T2110" s="94" t="s">
        <v>350</v>
      </c>
      <c r="U2110" s="94" t="s">
        <v>43</v>
      </c>
      <c r="V2110" s="120" t="s">
        <v>70</v>
      </c>
      <c r="W2110" s="91" t="s">
        <v>5255</v>
      </c>
      <c r="X2110" s="120" t="s">
        <v>5256</v>
      </c>
      <c r="Y2110" s="132">
        <v>1</v>
      </c>
      <c r="Z2110" s="91" t="s">
        <v>524</v>
      </c>
      <c r="AA2110" s="43" t="s">
        <v>46</v>
      </c>
      <c r="AB2110" s="133" t="s">
        <v>47</v>
      </c>
      <c r="AC2110" s="134"/>
      <c r="AE2110" s="145"/>
      <c r="AF2110" s="135"/>
    </row>
    <row r="2111" s="69" customFormat="1" customHeight="1" spans="1:32">
      <c r="A2111" s="91" t="s">
        <v>5257</v>
      </c>
      <c r="B2111" s="91" t="s">
        <v>5073</v>
      </c>
      <c r="C2111" s="92">
        <v>45643</v>
      </c>
      <c r="D2111" s="93" t="s">
        <v>49</v>
      </c>
      <c r="E2111" s="91" t="s">
        <v>153</v>
      </c>
      <c r="F2111" s="94" t="s">
        <v>5258</v>
      </c>
      <c r="G2111" s="94" t="s">
        <v>189</v>
      </c>
      <c r="H2111" s="94"/>
      <c r="I2111" s="94" t="s">
        <v>79</v>
      </c>
      <c r="J2111" s="94" t="s">
        <v>156</v>
      </c>
      <c r="K2111" s="102">
        <v>15600</v>
      </c>
      <c r="L2111" s="40" t="s">
        <v>157</v>
      </c>
      <c r="M2111" s="109">
        <v>0.92343</v>
      </c>
      <c r="N2111" s="104">
        <f t="shared" si="153"/>
        <v>14405.508</v>
      </c>
      <c r="O2111" s="105">
        <v>45694</v>
      </c>
      <c r="P2111" s="106" t="s">
        <v>108</v>
      </c>
      <c r="Q2111" s="106" t="s">
        <v>190</v>
      </c>
      <c r="R2111" s="94" t="s">
        <v>2745</v>
      </c>
      <c r="S2111" s="94" t="s">
        <v>192</v>
      </c>
      <c r="T2111" s="94" t="s">
        <v>43</v>
      </c>
      <c r="U2111" s="94" t="s">
        <v>43</v>
      </c>
      <c r="V2111" s="120" t="s">
        <v>193</v>
      </c>
      <c r="W2111" s="91" t="s">
        <v>43</v>
      </c>
      <c r="X2111" s="120" t="s">
        <v>45</v>
      </c>
      <c r="Y2111" s="132" t="s">
        <v>43</v>
      </c>
      <c r="Z2111" s="91" t="s">
        <v>43</v>
      </c>
      <c r="AA2111" s="138" t="s">
        <v>1805</v>
      </c>
      <c r="AB2111" s="133"/>
      <c r="AC2111" s="134"/>
      <c r="AE2111" s="145"/>
      <c r="AF2111" s="135"/>
    </row>
    <row r="2112" s="69" customFormat="1" customHeight="1" spans="1:32">
      <c r="A2112" s="91" t="s">
        <v>5259</v>
      </c>
      <c r="B2112" s="91" t="s">
        <v>5073</v>
      </c>
      <c r="C2112" s="92">
        <v>45643</v>
      </c>
      <c r="D2112" s="93" t="s">
        <v>33</v>
      </c>
      <c r="E2112" s="91" t="s">
        <v>96</v>
      </c>
      <c r="F2112" s="94" t="s">
        <v>5260</v>
      </c>
      <c r="G2112" s="94" t="s">
        <v>5261</v>
      </c>
      <c r="H2112" s="94"/>
      <c r="I2112" s="94" t="s">
        <v>53</v>
      </c>
      <c r="J2112" s="94" t="s">
        <v>5262</v>
      </c>
      <c r="K2112" s="102">
        <v>16589.98</v>
      </c>
      <c r="L2112" s="107" t="s">
        <v>39</v>
      </c>
      <c r="M2112" s="103">
        <v>7.1865</v>
      </c>
      <c r="N2112" s="104">
        <f t="shared" si="153"/>
        <v>119223.89127</v>
      </c>
      <c r="O2112" s="105">
        <v>45673</v>
      </c>
      <c r="P2112" s="106">
        <v>8305</v>
      </c>
      <c r="Q2112" s="106" t="s">
        <v>5263</v>
      </c>
      <c r="R2112" s="94" t="s">
        <v>5264</v>
      </c>
      <c r="S2112" s="94" t="s">
        <v>57</v>
      </c>
      <c r="T2112" s="94" t="s">
        <v>350</v>
      </c>
      <c r="U2112" s="94" t="s">
        <v>43</v>
      </c>
      <c r="V2112" s="120" t="s">
        <v>58</v>
      </c>
      <c r="W2112" s="91" t="s">
        <v>43</v>
      </c>
      <c r="X2112" s="120" t="s">
        <v>45</v>
      </c>
      <c r="Y2112" s="132" t="s">
        <v>43</v>
      </c>
      <c r="Z2112" s="91" t="s">
        <v>43</v>
      </c>
      <c r="AA2112" s="43" t="s">
        <v>46</v>
      </c>
      <c r="AB2112" s="133" t="s">
        <v>3362</v>
      </c>
      <c r="AC2112" s="134"/>
      <c r="AE2112" s="145"/>
      <c r="AF2112" s="135"/>
    </row>
    <row r="2113" s="69" customFormat="1" customHeight="1" spans="1:32">
      <c r="A2113" s="91" t="s">
        <v>5209</v>
      </c>
      <c r="B2113" s="91" t="s">
        <v>5073</v>
      </c>
      <c r="C2113" s="92">
        <v>45643</v>
      </c>
      <c r="D2113" s="93" t="s">
        <v>49</v>
      </c>
      <c r="E2113" s="91" t="s">
        <v>311</v>
      </c>
      <c r="F2113" s="94" t="s">
        <v>5210</v>
      </c>
      <c r="G2113" s="94" t="s">
        <v>617</v>
      </c>
      <c r="H2113" s="95"/>
      <c r="I2113" s="95" t="s">
        <v>53</v>
      </c>
      <c r="J2113" s="95" t="s">
        <v>314</v>
      </c>
      <c r="K2113" s="102">
        <v>1710</v>
      </c>
      <c r="L2113" s="107" t="s">
        <v>39</v>
      </c>
      <c r="M2113" s="103">
        <v>7.1865</v>
      </c>
      <c r="N2113" s="104">
        <f t="shared" si="153"/>
        <v>12288.915</v>
      </c>
      <c r="O2113" s="108">
        <v>45667</v>
      </c>
      <c r="P2113" s="110" t="s">
        <v>108</v>
      </c>
      <c r="Q2113" s="110" t="s">
        <v>231</v>
      </c>
      <c r="R2113" s="95" t="s">
        <v>618</v>
      </c>
      <c r="S2113" s="94" t="s">
        <v>5202</v>
      </c>
      <c r="T2113" s="94" t="s">
        <v>619</v>
      </c>
      <c r="U2113" s="94" t="s">
        <v>43</v>
      </c>
      <c r="V2113" s="121">
        <v>150000</v>
      </c>
      <c r="W2113" s="121" t="s">
        <v>620</v>
      </c>
      <c r="X2113" s="121" t="s">
        <v>45</v>
      </c>
      <c r="Y2113" s="137" t="s">
        <v>43</v>
      </c>
      <c r="Z2113" s="40" t="s">
        <v>43</v>
      </c>
      <c r="AA2113" s="57" t="s">
        <v>46</v>
      </c>
      <c r="AB2113" s="133" t="s">
        <v>621</v>
      </c>
      <c r="AC2113" s="136"/>
      <c r="AE2113" s="145"/>
      <c r="AF2113" s="135"/>
    </row>
    <row r="2114" s="69" customFormat="1" customHeight="1" spans="1:32">
      <c r="A2114" s="91" t="s">
        <v>5112</v>
      </c>
      <c r="B2114" s="91" t="s">
        <v>5073</v>
      </c>
      <c r="C2114" s="92">
        <v>45643</v>
      </c>
      <c r="D2114" s="93" t="s">
        <v>60</v>
      </c>
      <c r="E2114" s="91" t="s">
        <v>115</v>
      </c>
      <c r="F2114" s="94" t="s">
        <v>5113</v>
      </c>
      <c r="G2114" s="94" t="s">
        <v>230</v>
      </c>
      <c r="H2114" s="94"/>
      <c r="I2114" s="94" t="s">
        <v>79</v>
      </c>
      <c r="J2114" s="94" t="s">
        <v>118</v>
      </c>
      <c r="K2114" s="102">
        <v>2759</v>
      </c>
      <c r="L2114" s="107" t="s">
        <v>39</v>
      </c>
      <c r="M2114" s="103">
        <v>7.1865</v>
      </c>
      <c r="N2114" s="104">
        <f t="shared" si="153"/>
        <v>19827.5535</v>
      </c>
      <c r="O2114" s="108">
        <v>45667</v>
      </c>
      <c r="P2114" s="110" t="s">
        <v>108</v>
      </c>
      <c r="Q2114" s="106" t="s">
        <v>231</v>
      </c>
      <c r="R2114" s="111" t="s">
        <v>232</v>
      </c>
      <c r="S2114" s="95" t="s">
        <v>5202</v>
      </c>
      <c r="T2114" s="95" t="s">
        <v>233</v>
      </c>
      <c r="U2114" s="95" t="s">
        <v>43</v>
      </c>
      <c r="V2114" s="121">
        <v>500000</v>
      </c>
      <c r="W2114" s="121" t="s">
        <v>234</v>
      </c>
      <c r="X2114" s="120" t="s">
        <v>45</v>
      </c>
      <c r="Y2114" s="132" t="s">
        <v>43</v>
      </c>
      <c r="Z2114" s="91" t="s">
        <v>43</v>
      </c>
      <c r="AA2114" s="43" t="s">
        <v>46</v>
      </c>
      <c r="AB2114" s="133" t="s">
        <v>47</v>
      </c>
      <c r="AC2114" s="134"/>
      <c r="AE2114" s="135"/>
      <c r="AF2114" s="135"/>
    </row>
    <row r="2115" s="70" customFormat="1" customHeight="1" spans="1:32">
      <c r="A2115" s="91" t="s">
        <v>5130</v>
      </c>
      <c r="B2115" s="91" t="s">
        <v>5073</v>
      </c>
      <c r="C2115" s="92">
        <v>45643</v>
      </c>
      <c r="D2115" s="93" t="s">
        <v>49</v>
      </c>
      <c r="E2115" s="91" t="s">
        <v>305</v>
      </c>
      <c r="F2115" s="94" t="s">
        <v>5131</v>
      </c>
      <c r="G2115" s="94" t="s">
        <v>307</v>
      </c>
      <c r="H2115" s="94"/>
      <c r="I2115" s="94" t="s">
        <v>79</v>
      </c>
      <c r="J2115" s="94" t="s">
        <v>308</v>
      </c>
      <c r="K2115" s="102">
        <v>25714</v>
      </c>
      <c r="L2115" s="40" t="s">
        <v>157</v>
      </c>
      <c r="M2115" s="109">
        <v>0.92343</v>
      </c>
      <c r="N2115" s="104">
        <f t="shared" si="153"/>
        <v>23745.07902</v>
      </c>
      <c r="O2115" s="108">
        <v>45657</v>
      </c>
      <c r="P2115" s="110" t="s">
        <v>108</v>
      </c>
      <c r="Q2115" s="106" t="s">
        <v>158</v>
      </c>
      <c r="R2115" s="94" t="s">
        <v>1126</v>
      </c>
      <c r="S2115" s="95" t="s">
        <v>192</v>
      </c>
      <c r="T2115" s="95" t="s">
        <v>43</v>
      </c>
      <c r="U2115" s="95" t="s">
        <v>43</v>
      </c>
      <c r="V2115" s="121" t="s">
        <v>193</v>
      </c>
      <c r="W2115" s="91" t="s">
        <v>43</v>
      </c>
      <c r="X2115" s="120" t="s">
        <v>45</v>
      </c>
      <c r="Y2115" s="132" t="s">
        <v>43</v>
      </c>
      <c r="Z2115" s="91" t="s">
        <v>43</v>
      </c>
      <c r="AA2115" s="138" t="s">
        <v>1805</v>
      </c>
      <c r="AB2115" s="133"/>
      <c r="AC2115" s="136"/>
      <c r="AE2115" s="140"/>
      <c r="AF2115" s="140"/>
    </row>
    <row r="2116" s="69" customFormat="1" customHeight="1" spans="1:32">
      <c r="A2116" s="91" t="s">
        <v>5265</v>
      </c>
      <c r="B2116" s="91" t="s">
        <v>5073</v>
      </c>
      <c r="C2116" s="92">
        <v>45643</v>
      </c>
      <c r="D2116" s="93" t="s">
        <v>75</v>
      </c>
      <c r="E2116" s="91" t="s">
        <v>856</v>
      </c>
      <c r="F2116" s="94" t="s">
        <v>5109</v>
      </c>
      <c r="G2116" s="94" t="s">
        <v>858</v>
      </c>
      <c r="H2116" s="94"/>
      <c r="I2116" s="94" t="s">
        <v>79</v>
      </c>
      <c r="J2116" s="94" t="s">
        <v>282</v>
      </c>
      <c r="K2116" s="102">
        <v>23450</v>
      </c>
      <c r="L2116" s="40" t="s">
        <v>39</v>
      </c>
      <c r="M2116" s="103">
        <v>7.1865</v>
      </c>
      <c r="N2116" s="104">
        <f t="shared" si="153"/>
        <v>168523.425</v>
      </c>
      <c r="O2116" s="105">
        <v>45673</v>
      </c>
      <c r="P2116" s="110" t="s">
        <v>5266</v>
      </c>
      <c r="Q2116" s="110" t="s">
        <v>5267</v>
      </c>
      <c r="R2116" s="94" t="s">
        <v>997</v>
      </c>
      <c r="S2116" s="94" t="s">
        <v>57</v>
      </c>
      <c r="T2116" s="94" t="s">
        <v>350</v>
      </c>
      <c r="U2116" s="94" t="s">
        <v>43</v>
      </c>
      <c r="V2116" s="120" t="s">
        <v>70</v>
      </c>
      <c r="W2116" s="91" t="s">
        <v>5268</v>
      </c>
      <c r="X2116" s="120" t="s">
        <v>45</v>
      </c>
      <c r="Y2116" s="132" t="s">
        <v>43</v>
      </c>
      <c r="Z2116" s="107" t="s">
        <v>43</v>
      </c>
      <c r="AA2116" s="138" t="s">
        <v>46</v>
      </c>
      <c r="AB2116" s="133" t="s">
        <v>861</v>
      </c>
      <c r="AC2116" s="136" t="s">
        <v>73</v>
      </c>
      <c r="AE2116" s="145"/>
      <c r="AF2116" s="135"/>
    </row>
    <row r="2117" s="69" customFormat="1" customHeight="1" spans="1:32">
      <c r="A2117" s="91" t="s">
        <v>5269</v>
      </c>
      <c r="B2117" s="91" t="s">
        <v>5073</v>
      </c>
      <c r="C2117" s="92">
        <v>45643</v>
      </c>
      <c r="D2117" s="93" t="s">
        <v>60</v>
      </c>
      <c r="E2117" s="91" t="s">
        <v>212</v>
      </c>
      <c r="F2117" s="94" t="s">
        <v>5270</v>
      </c>
      <c r="G2117" s="94" t="s">
        <v>214</v>
      </c>
      <c r="H2117" s="95"/>
      <c r="I2117" s="95" t="s">
        <v>53</v>
      </c>
      <c r="J2117" s="95" t="s">
        <v>88</v>
      </c>
      <c r="K2117" s="102">
        <v>4200</v>
      </c>
      <c r="L2117" s="107" t="s">
        <v>39</v>
      </c>
      <c r="M2117" s="103">
        <v>7.1865</v>
      </c>
      <c r="N2117" s="104">
        <f t="shared" si="153"/>
        <v>30183.3</v>
      </c>
      <c r="O2117" s="108">
        <v>45650</v>
      </c>
      <c r="P2117" s="110" t="s">
        <v>108</v>
      </c>
      <c r="Q2117" s="110" t="s">
        <v>215</v>
      </c>
      <c r="R2117" s="95" t="s">
        <v>216</v>
      </c>
      <c r="S2117" s="94" t="s">
        <v>93</v>
      </c>
      <c r="T2117" s="94" t="s">
        <v>43</v>
      </c>
      <c r="U2117" s="94" t="s">
        <v>43</v>
      </c>
      <c r="V2117" s="121">
        <v>150000</v>
      </c>
      <c r="W2117" s="91" t="s">
        <v>217</v>
      </c>
      <c r="X2117" s="120" t="s">
        <v>45</v>
      </c>
      <c r="Y2117" s="132" t="s">
        <v>43</v>
      </c>
      <c r="Z2117" s="91" t="s">
        <v>43</v>
      </c>
      <c r="AA2117" s="55" t="s">
        <v>46</v>
      </c>
      <c r="AB2117" s="133" t="s">
        <v>72</v>
      </c>
      <c r="AC2117" s="136" t="s">
        <v>73</v>
      </c>
      <c r="AE2117" s="135"/>
      <c r="AF2117" s="135"/>
    </row>
    <row r="2118" s="69" customFormat="1" customHeight="1" spans="1:32">
      <c r="A2118" s="91" t="s">
        <v>5112</v>
      </c>
      <c r="B2118" s="91" t="s">
        <v>5073</v>
      </c>
      <c r="C2118" s="92">
        <v>45643</v>
      </c>
      <c r="D2118" s="93" t="s">
        <v>60</v>
      </c>
      <c r="E2118" s="91" t="s">
        <v>115</v>
      </c>
      <c r="F2118" s="94" t="s">
        <v>5113</v>
      </c>
      <c r="G2118" s="94" t="s">
        <v>230</v>
      </c>
      <c r="H2118" s="94"/>
      <c r="I2118" s="94" t="s">
        <v>79</v>
      </c>
      <c r="J2118" s="94" t="s">
        <v>118</v>
      </c>
      <c r="K2118" s="102">
        <v>789.5</v>
      </c>
      <c r="L2118" s="107" t="s">
        <v>39</v>
      </c>
      <c r="M2118" s="103">
        <v>7.1865</v>
      </c>
      <c r="N2118" s="104">
        <f t="shared" si="153"/>
        <v>5673.74175</v>
      </c>
      <c r="O2118" s="108">
        <v>45667</v>
      </c>
      <c r="P2118" s="110" t="s">
        <v>108</v>
      </c>
      <c r="Q2118" s="106" t="s">
        <v>231</v>
      </c>
      <c r="R2118" s="111" t="s">
        <v>232</v>
      </c>
      <c r="S2118" s="95" t="s">
        <v>5202</v>
      </c>
      <c r="T2118" s="95" t="s">
        <v>233</v>
      </c>
      <c r="U2118" s="95" t="s">
        <v>43</v>
      </c>
      <c r="V2118" s="121">
        <v>500000</v>
      </c>
      <c r="W2118" s="121" t="s">
        <v>234</v>
      </c>
      <c r="X2118" s="120" t="s">
        <v>45</v>
      </c>
      <c r="Y2118" s="132" t="s">
        <v>43</v>
      </c>
      <c r="Z2118" s="91" t="s">
        <v>43</v>
      </c>
      <c r="AA2118" s="43" t="s">
        <v>46</v>
      </c>
      <c r="AB2118" s="133" t="s">
        <v>47</v>
      </c>
      <c r="AC2118" s="134"/>
      <c r="AE2118" s="135"/>
      <c r="AF2118" s="135"/>
    </row>
    <row r="2119" s="69" customFormat="1" customHeight="1" spans="1:32">
      <c r="A2119" s="91" t="s">
        <v>5094</v>
      </c>
      <c r="B2119" s="91" t="s">
        <v>5073</v>
      </c>
      <c r="C2119" s="92">
        <v>45644</v>
      </c>
      <c r="D2119" s="93" t="s">
        <v>60</v>
      </c>
      <c r="E2119" s="91" t="s">
        <v>1840</v>
      </c>
      <c r="F2119" s="94" t="s">
        <v>5095</v>
      </c>
      <c r="G2119" s="94" t="s">
        <v>87</v>
      </c>
      <c r="H2119" s="94"/>
      <c r="I2119" s="94" t="s">
        <v>79</v>
      </c>
      <c r="J2119" s="94" t="s">
        <v>88</v>
      </c>
      <c r="K2119" s="102">
        <v>41149</v>
      </c>
      <c r="L2119" s="107" t="s">
        <v>89</v>
      </c>
      <c r="M2119" s="102">
        <v>1</v>
      </c>
      <c r="N2119" s="104">
        <f t="shared" si="153"/>
        <v>41149</v>
      </c>
      <c r="O2119" s="108">
        <v>45717</v>
      </c>
      <c r="P2119" s="106" t="s">
        <v>5199</v>
      </c>
      <c r="Q2119" s="106" t="s">
        <v>5177</v>
      </c>
      <c r="R2119" s="95" t="s">
        <v>92</v>
      </c>
      <c r="S2119" s="122" t="s">
        <v>261</v>
      </c>
      <c r="T2119" s="122" t="s">
        <v>179</v>
      </c>
      <c r="U2119" s="122" t="s">
        <v>3963</v>
      </c>
      <c r="V2119" s="121">
        <v>200000</v>
      </c>
      <c r="W2119" s="120" t="s">
        <v>94</v>
      </c>
      <c r="X2119" s="120" t="s">
        <v>45</v>
      </c>
      <c r="Y2119" s="132" t="s">
        <v>43</v>
      </c>
      <c r="Z2119" s="91" t="s">
        <v>43</v>
      </c>
      <c r="AA2119" s="43" t="s">
        <v>46</v>
      </c>
      <c r="AB2119" s="133" t="s">
        <v>47</v>
      </c>
      <c r="AC2119" s="134"/>
      <c r="AD2119" s="69" t="s">
        <v>5271</v>
      </c>
      <c r="AE2119" s="145"/>
      <c r="AF2119" s="135"/>
    </row>
    <row r="2120" s="69" customFormat="1" customHeight="1" spans="1:32">
      <c r="A2120" s="91" t="s">
        <v>5272</v>
      </c>
      <c r="B2120" s="91" t="s">
        <v>5073</v>
      </c>
      <c r="C2120" s="92">
        <v>45644</v>
      </c>
      <c r="D2120" s="93" t="s">
        <v>75</v>
      </c>
      <c r="E2120" s="91" t="s">
        <v>279</v>
      </c>
      <c r="F2120" s="94" t="s">
        <v>5273</v>
      </c>
      <c r="G2120" s="91" t="s">
        <v>1174</v>
      </c>
      <c r="H2120" s="91"/>
      <c r="I2120" s="91" t="s">
        <v>37</v>
      </c>
      <c r="J2120" s="91" t="s">
        <v>282</v>
      </c>
      <c r="K2120" s="102">
        <v>12216.5</v>
      </c>
      <c r="L2120" s="107" t="s">
        <v>39</v>
      </c>
      <c r="M2120" s="103">
        <v>7.1865</v>
      </c>
      <c r="N2120" s="104">
        <f t="shared" si="153"/>
        <v>87793.87725</v>
      </c>
      <c r="O2120" s="105">
        <v>45731</v>
      </c>
      <c r="P2120" s="106" t="s">
        <v>108</v>
      </c>
      <c r="Q2120" s="106" t="s">
        <v>590</v>
      </c>
      <c r="R2120" s="91" t="s">
        <v>1105</v>
      </c>
      <c r="S2120" s="122" t="s">
        <v>261</v>
      </c>
      <c r="T2120" s="122" t="s">
        <v>179</v>
      </c>
      <c r="U2120" s="122" t="s">
        <v>262</v>
      </c>
      <c r="V2120" s="120">
        <v>200000</v>
      </c>
      <c r="W2120" s="91" t="s">
        <v>1106</v>
      </c>
      <c r="X2120" s="120" t="s">
        <v>45</v>
      </c>
      <c r="Y2120" s="91" t="s">
        <v>43</v>
      </c>
      <c r="Z2120" s="91" t="s">
        <v>43</v>
      </c>
      <c r="AA2120" s="43" t="s">
        <v>163</v>
      </c>
      <c r="AB2120" s="133" t="s">
        <v>113</v>
      </c>
      <c r="AC2120" s="146" t="s">
        <v>73</v>
      </c>
      <c r="AE2120" s="145"/>
      <c r="AF2120" s="135"/>
    </row>
    <row r="2121" s="69" customFormat="1" customHeight="1" spans="1:32">
      <c r="A2121" s="91" t="s">
        <v>5274</v>
      </c>
      <c r="B2121" s="91" t="s">
        <v>5073</v>
      </c>
      <c r="C2121" s="92">
        <v>45644</v>
      </c>
      <c r="D2121" s="93" t="s">
        <v>75</v>
      </c>
      <c r="E2121" s="91" t="s">
        <v>856</v>
      </c>
      <c r="F2121" s="94" t="s">
        <v>5275</v>
      </c>
      <c r="G2121" s="94" t="s">
        <v>5276</v>
      </c>
      <c r="H2121" s="94"/>
      <c r="I2121" s="94" t="s">
        <v>145</v>
      </c>
      <c r="J2121" s="94" t="s">
        <v>871</v>
      </c>
      <c r="K2121" s="102">
        <v>21916.6</v>
      </c>
      <c r="L2121" s="40" t="s">
        <v>39</v>
      </c>
      <c r="M2121" s="103">
        <v>7.1865</v>
      </c>
      <c r="N2121" s="104">
        <f t="shared" si="153"/>
        <v>157503.6459</v>
      </c>
      <c r="O2121" s="105">
        <v>45673</v>
      </c>
      <c r="P2121" s="106">
        <v>10958.3</v>
      </c>
      <c r="Q2121" s="106" t="s">
        <v>2479</v>
      </c>
      <c r="R2121" s="94" t="s">
        <v>5276</v>
      </c>
      <c r="S2121" s="122" t="s">
        <v>68</v>
      </c>
      <c r="T2121" s="122" t="s">
        <v>5277</v>
      </c>
      <c r="U2121" s="122" t="s">
        <v>5278</v>
      </c>
      <c r="V2121" s="120" t="s">
        <v>70</v>
      </c>
      <c r="W2121" s="91" t="s">
        <v>5279</v>
      </c>
      <c r="X2121" s="120" t="s">
        <v>4634</v>
      </c>
      <c r="Y2121" s="132">
        <v>1</v>
      </c>
      <c r="Z2121" s="91" t="s">
        <v>1159</v>
      </c>
      <c r="AA2121" s="43" t="s">
        <v>46</v>
      </c>
      <c r="AB2121" s="133" t="s">
        <v>113</v>
      </c>
      <c r="AC2121" s="134" t="s">
        <v>73</v>
      </c>
      <c r="AE2121" s="145"/>
      <c r="AF2121" s="135"/>
    </row>
    <row r="2122" s="69" customFormat="1" customHeight="1" spans="1:32">
      <c r="A2122" s="91" t="s">
        <v>5280</v>
      </c>
      <c r="B2122" s="91" t="s">
        <v>5073</v>
      </c>
      <c r="C2122" s="92">
        <v>45644</v>
      </c>
      <c r="D2122" s="93" t="s">
        <v>33</v>
      </c>
      <c r="E2122" s="91" t="s">
        <v>344</v>
      </c>
      <c r="F2122" s="94" t="s">
        <v>5281</v>
      </c>
      <c r="G2122" s="94" t="s">
        <v>532</v>
      </c>
      <c r="H2122" s="94"/>
      <c r="I2122" s="94" t="s">
        <v>53</v>
      </c>
      <c r="J2122" s="94" t="s">
        <v>533</v>
      </c>
      <c r="K2122" s="102">
        <v>10808</v>
      </c>
      <c r="L2122" s="40" t="s">
        <v>39</v>
      </c>
      <c r="M2122" s="103">
        <v>7.1865</v>
      </c>
      <c r="N2122" s="104">
        <f t="shared" si="153"/>
        <v>77671.692</v>
      </c>
      <c r="O2122" s="105">
        <v>45657</v>
      </c>
      <c r="P2122" s="106">
        <v>3242</v>
      </c>
      <c r="Q2122" s="106" t="s">
        <v>1369</v>
      </c>
      <c r="R2122" s="94" t="s">
        <v>535</v>
      </c>
      <c r="S2122" s="94" t="s">
        <v>68</v>
      </c>
      <c r="T2122" s="95" t="s">
        <v>536</v>
      </c>
      <c r="U2122" s="94" t="s">
        <v>43</v>
      </c>
      <c r="V2122" s="123" t="s">
        <v>286</v>
      </c>
      <c r="W2122" s="124" t="s">
        <v>287</v>
      </c>
      <c r="X2122" s="120" t="s">
        <v>45</v>
      </c>
      <c r="Y2122" s="132" t="s">
        <v>43</v>
      </c>
      <c r="Z2122" s="91" t="s">
        <v>43</v>
      </c>
      <c r="AA2122" s="138" t="s">
        <v>46</v>
      </c>
      <c r="AB2122" s="133" t="s">
        <v>47</v>
      </c>
      <c r="AC2122" s="134"/>
      <c r="AE2122" s="145"/>
      <c r="AF2122" s="135"/>
    </row>
    <row r="2123" s="69" customFormat="1" customHeight="1" spans="1:32">
      <c r="A2123" s="91" t="s">
        <v>5282</v>
      </c>
      <c r="B2123" s="91" t="s">
        <v>5073</v>
      </c>
      <c r="C2123" s="92">
        <v>45644</v>
      </c>
      <c r="D2123" s="93" t="s">
        <v>33</v>
      </c>
      <c r="E2123" s="91" t="s">
        <v>344</v>
      </c>
      <c r="F2123" s="94" t="s">
        <v>5283</v>
      </c>
      <c r="G2123" s="94" t="s">
        <v>2359</v>
      </c>
      <c r="H2123" s="94"/>
      <c r="I2123" s="94" t="s">
        <v>53</v>
      </c>
      <c r="J2123" s="94" t="s">
        <v>347</v>
      </c>
      <c r="K2123" s="102">
        <v>7989.44</v>
      </c>
      <c r="L2123" s="91" t="s">
        <v>89</v>
      </c>
      <c r="M2123" s="102">
        <v>1</v>
      </c>
      <c r="N2123" s="113">
        <f t="shared" ref="N2123:N2152" si="154">K2123*M2123</f>
        <v>7989.44</v>
      </c>
      <c r="O2123" s="105">
        <v>45662</v>
      </c>
      <c r="P2123" s="106" t="s">
        <v>5284</v>
      </c>
      <c r="Q2123" s="106" t="s">
        <v>40</v>
      </c>
      <c r="R2123" s="94" t="s">
        <v>2360</v>
      </c>
      <c r="S2123" s="94" t="s">
        <v>42</v>
      </c>
      <c r="T2123" s="94" t="s">
        <v>43</v>
      </c>
      <c r="U2123" s="94" t="s">
        <v>43</v>
      </c>
      <c r="V2123" s="120" t="s">
        <v>44</v>
      </c>
      <c r="W2123" s="91" t="s">
        <v>43</v>
      </c>
      <c r="X2123" s="120" t="s">
        <v>45</v>
      </c>
      <c r="Y2123" s="132" t="s">
        <v>43</v>
      </c>
      <c r="Z2123" s="91" t="s">
        <v>43</v>
      </c>
      <c r="AA2123" s="43" t="s">
        <v>46</v>
      </c>
      <c r="AB2123" s="133" t="s">
        <v>47</v>
      </c>
      <c r="AC2123" s="134"/>
      <c r="AE2123" s="145"/>
      <c r="AF2123" s="135"/>
    </row>
    <row r="2124" s="69" customFormat="1" customHeight="1" spans="1:32">
      <c r="A2124" s="91" t="s">
        <v>5211</v>
      </c>
      <c r="B2124" s="91" t="s">
        <v>5073</v>
      </c>
      <c r="C2124" s="92">
        <v>45644</v>
      </c>
      <c r="D2124" s="93" t="s">
        <v>49</v>
      </c>
      <c r="E2124" s="91" t="s">
        <v>311</v>
      </c>
      <c r="F2124" s="94" t="s">
        <v>5212</v>
      </c>
      <c r="G2124" s="94" t="s">
        <v>313</v>
      </c>
      <c r="H2124" s="94"/>
      <c r="I2124" s="94" t="s">
        <v>53</v>
      </c>
      <c r="J2124" s="94" t="s">
        <v>314</v>
      </c>
      <c r="K2124" s="102">
        <v>16219</v>
      </c>
      <c r="L2124" s="107" t="s">
        <v>39</v>
      </c>
      <c r="M2124" s="103">
        <v>7.1865</v>
      </c>
      <c r="N2124" s="104">
        <f t="shared" si="154"/>
        <v>116557.8435</v>
      </c>
      <c r="O2124" s="105">
        <v>45667</v>
      </c>
      <c r="P2124" s="106" t="s">
        <v>108</v>
      </c>
      <c r="Q2124" s="106" t="s">
        <v>2541</v>
      </c>
      <c r="R2124" s="94" t="s">
        <v>315</v>
      </c>
      <c r="S2124" s="94" t="s">
        <v>93</v>
      </c>
      <c r="T2124" s="94" t="s">
        <v>43</v>
      </c>
      <c r="U2124" s="94" t="s">
        <v>43</v>
      </c>
      <c r="V2124" s="120">
        <v>400000</v>
      </c>
      <c r="W2124" s="91" t="s">
        <v>316</v>
      </c>
      <c r="X2124" s="120" t="s">
        <v>45</v>
      </c>
      <c r="Y2124" s="132" t="s">
        <v>43</v>
      </c>
      <c r="Z2124" s="107" t="s">
        <v>43</v>
      </c>
      <c r="AA2124" s="138" t="s">
        <v>46</v>
      </c>
      <c r="AB2124" s="133" t="s">
        <v>317</v>
      </c>
      <c r="AC2124" s="134" t="s">
        <v>73</v>
      </c>
      <c r="AD2124" s="136" t="s">
        <v>318</v>
      </c>
      <c r="AE2124" s="135"/>
      <c r="AF2124" s="135"/>
    </row>
    <row r="2125" s="70" customFormat="1" customHeight="1" spans="1:32">
      <c r="A2125" s="91" t="s">
        <v>5130</v>
      </c>
      <c r="B2125" s="91" t="s">
        <v>5073</v>
      </c>
      <c r="C2125" s="92">
        <v>45644</v>
      </c>
      <c r="D2125" s="93" t="s">
        <v>49</v>
      </c>
      <c r="E2125" s="91" t="s">
        <v>305</v>
      </c>
      <c r="F2125" s="94" t="s">
        <v>5131</v>
      </c>
      <c r="G2125" s="94" t="s">
        <v>307</v>
      </c>
      <c r="H2125" s="94"/>
      <c r="I2125" s="94" t="s">
        <v>79</v>
      </c>
      <c r="J2125" s="94" t="s">
        <v>308</v>
      </c>
      <c r="K2125" s="102">
        <v>14400</v>
      </c>
      <c r="L2125" s="40" t="s">
        <v>157</v>
      </c>
      <c r="M2125" s="109">
        <v>0.92343</v>
      </c>
      <c r="N2125" s="104">
        <f t="shared" si="154"/>
        <v>13297.392</v>
      </c>
      <c r="O2125" s="108">
        <v>45664</v>
      </c>
      <c r="P2125" s="110" t="s">
        <v>108</v>
      </c>
      <c r="Q2125" s="106" t="s">
        <v>158</v>
      </c>
      <c r="R2125" s="94" t="s">
        <v>990</v>
      </c>
      <c r="S2125" s="95" t="s">
        <v>192</v>
      </c>
      <c r="T2125" s="95" t="s">
        <v>43</v>
      </c>
      <c r="U2125" s="95" t="s">
        <v>43</v>
      </c>
      <c r="V2125" s="121" t="s">
        <v>193</v>
      </c>
      <c r="W2125" s="91" t="s">
        <v>43</v>
      </c>
      <c r="X2125" s="120" t="s">
        <v>45</v>
      </c>
      <c r="Y2125" s="132" t="s">
        <v>43</v>
      </c>
      <c r="Z2125" s="91" t="s">
        <v>43</v>
      </c>
      <c r="AA2125" s="138" t="s">
        <v>1805</v>
      </c>
      <c r="AB2125" s="133"/>
      <c r="AC2125" s="136"/>
      <c r="AE2125" s="140"/>
      <c r="AF2125" s="140"/>
    </row>
    <row r="2126" s="69" customFormat="1" customHeight="1" spans="1:32">
      <c r="A2126" s="91" t="s">
        <v>5285</v>
      </c>
      <c r="B2126" s="91" t="s">
        <v>5073</v>
      </c>
      <c r="C2126" s="92">
        <v>45644</v>
      </c>
      <c r="D2126" s="93" t="s">
        <v>33</v>
      </c>
      <c r="E2126" s="91" t="s">
        <v>96</v>
      </c>
      <c r="F2126" s="94" t="s">
        <v>5286</v>
      </c>
      <c r="G2126" s="94" t="s">
        <v>5287</v>
      </c>
      <c r="H2126" s="94"/>
      <c r="I2126" s="94" t="s">
        <v>37</v>
      </c>
      <c r="J2126" s="94" t="s">
        <v>666</v>
      </c>
      <c r="K2126" s="102">
        <v>10000</v>
      </c>
      <c r="L2126" s="107" t="s">
        <v>39</v>
      </c>
      <c r="M2126" s="103">
        <v>7.1865</v>
      </c>
      <c r="N2126" s="104">
        <f t="shared" si="154"/>
        <v>71865</v>
      </c>
      <c r="O2126" s="105">
        <v>45672</v>
      </c>
      <c r="P2126" s="106">
        <v>10000</v>
      </c>
      <c r="Q2126" s="106" t="s">
        <v>40</v>
      </c>
      <c r="R2126" s="94" t="s">
        <v>835</v>
      </c>
      <c r="S2126" s="94" t="s">
        <v>42</v>
      </c>
      <c r="T2126" s="94" t="s">
        <v>43</v>
      </c>
      <c r="U2126" s="94" t="s">
        <v>43</v>
      </c>
      <c r="V2126" s="120" t="s">
        <v>44</v>
      </c>
      <c r="W2126" s="91" t="s">
        <v>43</v>
      </c>
      <c r="X2126" s="120" t="s">
        <v>45</v>
      </c>
      <c r="Y2126" s="132" t="s">
        <v>43</v>
      </c>
      <c r="Z2126" s="91" t="s">
        <v>43</v>
      </c>
      <c r="AA2126" s="43" t="s">
        <v>46</v>
      </c>
      <c r="AB2126" s="133" t="s">
        <v>5288</v>
      </c>
      <c r="AC2126" s="134" t="s">
        <v>73</v>
      </c>
      <c r="AE2126" s="145"/>
      <c r="AF2126" s="135"/>
    </row>
    <row r="2127" s="69" customFormat="1" customHeight="1" spans="1:32">
      <c r="A2127" s="91" t="s">
        <v>5289</v>
      </c>
      <c r="B2127" s="91" t="s">
        <v>5073</v>
      </c>
      <c r="C2127" s="92">
        <v>45644</v>
      </c>
      <c r="D2127" s="93" t="s">
        <v>75</v>
      </c>
      <c r="E2127" s="91" t="s">
        <v>279</v>
      </c>
      <c r="F2127" s="94" t="s">
        <v>5088</v>
      </c>
      <c r="G2127" s="94" t="s">
        <v>281</v>
      </c>
      <c r="H2127" s="94"/>
      <c r="I2127" s="94" t="s">
        <v>79</v>
      </c>
      <c r="J2127" s="94" t="s">
        <v>282</v>
      </c>
      <c r="K2127" s="102">
        <v>19050</v>
      </c>
      <c r="L2127" s="107" t="s">
        <v>39</v>
      </c>
      <c r="M2127" s="103">
        <v>7.1865</v>
      </c>
      <c r="N2127" s="104">
        <f t="shared" si="154"/>
        <v>136902.825</v>
      </c>
      <c r="O2127" s="105">
        <v>45657</v>
      </c>
      <c r="P2127" s="106" t="s">
        <v>5290</v>
      </c>
      <c r="Q2127" s="106" t="s">
        <v>5291</v>
      </c>
      <c r="R2127" s="94" t="s">
        <v>5292</v>
      </c>
      <c r="S2127" s="94" t="s">
        <v>178</v>
      </c>
      <c r="T2127" s="94" t="s">
        <v>43</v>
      </c>
      <c r="U2127" s="94" t="s">
        <v>43</v>
      </c>
      <c r="V2127" s="120">
        <v>100000</v>
      </c>
      <c r="W2127" s="91" t="s">
        <v>295</v>
      </c>
      <c r="X2127" s="120" t="s">
        <v>45</v>
      </c>
      <c r="Y2127" s="132" t="s">
        <v>43</v>
      </c>
      <c r="Z2127" s="91" t="s">
        <v>43</v>
      </c>
      <c r="AA2127" s="138" t="s">
        <v>46</v>
      </c>
      <c r="AB2127" s="133" t="s">
        <v>113</v>
      </c>
      <c r="AC2127" s="136" t="s">
        <v>73</v>
      </c>
      <c r="AE2127" s="145"/>
      <c r="AF2127" s="135"/>
    </row>
    <row r="2128" s="69" customFormat="1" customHeight="1" spans="1:32">
      <c r="A2128" s="91" t="s">
        <v>5293</v>
      </c>
      <c r="B2128" s="91" t="s">
        <v>5073</v>
      </c>
      <c r="C2128" s="92">
        <v>45644</v>
      </c>
      <c r="D2128" s="93" t="s">
        <v>60</v>
      </c>
      <c r="E2128" s="91" t="s">
        <v>61</v>
      </c>
      <c r="F2128" s="94" t="s">
        <v>5294</v>
      </c>
      <c r="G2128" s="94" t="s">
        <v>545</v>
      </c>
      <c r="H2128" s="94"/>
      <c r="I2128" s="94" t="s">
        <v>37</v>
      </c>
      <c r="J2128" s="94" t="s">
        <v>65</v>
      </c>
      <c r="K2128" s="102">
        <v>1107.11</v>
      </c>
      <c r="L2128" s="107" t="s">
        <v>39</v>
      </c>
      <c r="M2128" s="103">
        <v>7.1865</v>
      </c>
      <c r="N2128" s="104">
        <f t="shared" si="154"/>
        <v>7956.246015</v>
      </c>
      <c r="O2128" s="105">
        <v>45660</v>
      </c>
      <c r="P2128" s="106">
        <v>348.68</v>
      </c>
      <c r="Q2128" s="106" t="s">
        <v>2373</v>
      </c>
      <c r="R2128" s="94" t="s">
        <v>547</v>
      </c>
      <c r="S2128" s="94" t="s">
        <v>178</v>
      </c>
      <c r="T2128" s="94" t="s">
        <v>43</v>
      </c>
      <c r="U2128" s="94" t="s">
        <v>43</v>
      </c>
      <c r="V2128" s="120" t="s">
        <v>70</v>
      </c>
      <c r="W2128" s="91" t="s">
        <v>549</v>
      </c>
      <c r="X2128" s="120" t="s">
        <v>45</v>
      </c>
      <c r="Y2128" s="132" t="s">
        <v>43</v>
      </c>
      <c r="Z2128" s="91" t="s">
        <v>43</v>
      </c>
      <c r="AA2128" s="43" t="s">
        <v>46</v>
      </c>
      <c r="AB2128" s="133" t="s">
        <v>113</v>
      </c>
      <c r="AC2128" s="136" t="s">
        <v>73</v>
      </c>
      <c r="AE2128" s="145"/>
      <c r="AF2128" s="135"/>
    </row>
    <row r="2129" s="69" customFormat="1" customHeight="1" spans="1:32">
      <c r="A2129" s="91" t="s">
        <v>5295</v>
      </c>
      <c r="B2129" s="91" t="s">
        <v>5073</v>
      </c>
      <c r="C2129" s="92">
        <v>45644</v>
      </c>
      <c r="D2129" s="93" t="s">
        <v>60</v>
      </c>
      <c r="E2129" s="91" t="s">
        <v>61</v>
      </c>
      <c r="F2129" s="94" t="s">
        <v>5296</v>
      </c>
      <c r="G2129" s="94" t="s">
        <v>3715</v>
      </c>
      <c r="H2129" s="94"/>
      <c r="I2129" s="94" t="s">
        <v>37</v>
      </c>
      <c r="J2129" s="94" t="s">
        <v>65</v>
      </c>
      <c r="K2129" s="102">
        <v>26969.05</v>
      </c>
      <c r="L2129" s="107" t="s">
        <v>39</v>
      </c>
      <c r="M2129" s="103">
        <v>7.1865</v>
      </c>
      <c r="N2129" s="104">
        <f t="shared" si="154"/>
        <v>193813.077825</v>
      </c>
      <c r="O2129" s="105">
        <v>45669</v>
      </c>
      <c r="P2129" s="114" t="s">
        <v>323</v>
      </c>
      <c r="Q2129" s="106" t="s">
        <v>5297</v>
      </c>
      <c r="R2129" s="94" t="s">
        <v>3717</v>
      </c>
      <c r="S2129" s="94" t="s">
        <v>178</v>
      </c>
      <c r="T2129" s="94" t="s">
        <v>43</v>
      </c>
      <c r="U2129" s="94" t="s">
        <v>43</v>
      </c>
      <c r="V2129" s="120" t="s">
        <v>70</v>
      </c>
      <c r="W2129" s="91" t="s">
        <v>5298</v>
      </c>
      <c r="X2129" s="120" t="s">
        <v>45</v>
      </c>
      <c r="Y2129" s="132" t="s">
        <v>43</v>
      </c>
      <c r="Z2129" s="91" t="s">
        <v>43</v>
      </c>
      <c r="AA2129" s="43" t="s">
        <v>46</v>
      </c>
      <c r="AB2129" s="133" t="s">
        <v>72</v>
      </c>
      <c r="AC2129" s="134" t="s">
        <v>73</v>
      </c>
      <c r="AE2129" s="145"/>
      <c r="AF2129" s="135"/>
    </row>
    <row r="2130" s="70" customFormat="1" customHeight="1" spans="1:32">
      <c r="A2130" s="91" t="s">
        <v>5130</v>
      </c>
      <c r="B2130" s="91" t="s">
        <v>5073</v>
      </c>
      <c r="C2130" s="92">
        <v>45644</v>
      </c>
      <c r="D2130" s="93" t="s">
        <v>49</v>
      </c>
      <c r="E2130" s="91" t="s">
        <v>305</v>
      </c>
      <c r="F2130" s="94" t="s">
        <v>5131</v>
      </c>
      <c r="G2130" s="94" t="s">
        <v>307</v>
      </c>
      <c r="H2130" s="94"/>
      <c r="I2130" s="94" t="s">
        <v>79</v>
      </c>
      <c r="J2130" s="94" t="s">
        <v>308</v>
      </c>
      <c r="K2130" s="102">
        <v>2499</v>
      </c>
      <c r="L2130" s="40" t="s">
        <v>157</v>
      </c>
      <c r="M2130" s="109">
        <v>0.92343</v>
      </c>
      <c r="N2130" s="104">
        <f t="shared" si="154"/>
        <v>2307.65157</v>
      </c>
      <c r="O2130" s="108">
        <v>45656</v>
      </c>
      <c r="P2130" s="110" t="s">
        <v>108</v>
      </c>
      <c r="Q2130" s="106" t="s">
        <v>158</v>
      </c>
      <c r="R2130" s="94" t="s">
        <v>4332</v>
      </c>
      <c r="S2130" s="125" t="s">
        <v>261</v>
      </c>
      <c r="T2130" s="125" t="s">
        <v>998</v>
      </c>
      <c r="U2130" s="125" t="s">
        <v>262</v>
      </c>
      <c r="V2130" s="121" t="s">
        <v>193</v>
      </c>
      <c r="W2130" s="91" t="s">
        <v>43</v>
      </c>
      <c r="X2130" s="120" t="s">
        <v>45</v>
      </c>
      <c r="Y2130" s="132" t="s">
        <v>43</v>
      </c>
      <c r="Z2130" s="91" t="s">
        <v>43</v>
      </c>
      <c r="AA2130" s="138" t="s">
        <v>1805</v>
      </c>
      <c r="AB2130" s="133"/>
      <c r="AC2130" s="136"/>
      <c r="AE2130" s="140"/>
      <c r="AF2130" s="140"/>
    </row>
    <row r="2131" s="70" customFormat="1" customHeight="1" spans="1:32">
      <c r="A2131" s="91" t="s">
        <v>5130</v>
      </c>
      <c r="B2131" s="91" t="s">
        <v>5073</v>
      </c>
      <c r="C2131" s="92">
        <v>45644</v>
      </c>
      <c r="D2131" s="93" t="s">
        <v>49</v>
      </c>
      <c r="E2131" s="91" t="s">
        <v>305</v>
      </c>
      <c r="F2131" s="94" t="s">
        <v>5131</v>
      </c>
      <c r="G2131" s="94" t="s">
        <v>307</v>
      </c>
      <c r="H2131" s="94"/>
      <c r="I2131" s="94" t="s">
        <v>79</v>
      </c>
      <c r="J2131" s="94" t="s">
        <v>308</v>
      </c>
      <c r="K2131" s="102">
        <v>233200</v>
      </c>
      <c r="L2131" s="40" t="s">
        <v>157</v>
      </c>
      <c r="M2131" s="109">
        <v>0.92343</v>
      </c>
      <c r="N2131" s="104">
        <f t="shared" si="154"/>
        <v>215343.876</v>
      </c>
      <c r="O2131" s="108" t="s">
        <v>5299</v>
      </c>
      <c r="P2131" s="110" t="s">
        <v>108</v>
      </c>
      <c r="Q2131" s="106" t="s">
        <v>158</v>
      </c>
      <c r="R2131" s="94" t="s">
        <v>2525</v>
      </c>
      <c r="S2131" s="95" t="s">
        <v>192</v>
      </c>
      <c r="T2131" s="95" t="s">
        <v>43</v>
      </c>
      <c r="U2131" s="95" t="s">
        <v>43</v>
      </c>
      <c r="V2131" s="121" t="s">
        <v>193</v>
      </c>
      <c r="W2131" s="91" t="s">
        <v>43</v>
      </c>
      <c r="X2131" s="120" t="s">
        <v>45</v>
      </c>
      <c r="Y2131" s="132" t="s">
        <v>43</v>
      </c>
      <c r="Z2131" s="91" t="s">
        <v>43</v>
      </c>
      <c r="AA2131" s="138" t="s">
        <v>1805</v>
      </c>
      <c r="AB2131" s="133"/>
      <c r="AC2131" s="136"/>
      <c r="AE2131" s="140"/>
      <c r="AF2131" s="140"/>
    </row>
    <row r="2132" s="69" customFormat="1" customHeight="1" spans="1:32">
      <c r="A2132" s="91" t="s">
        <v>4409</v>
      </c>
      <c r="B2132" s="91" t="s">
        <v>5073</v>
      </c>
      <c r="C2132" s="92">
        <v>45644</v>
      </c>
      <c r="D2132" s="93" t="s">
        <v>33</v>
      </c>
      <c r="E2132" s="91" t="s">
        <v>344</v>
      </c>
      <c r="F2132" s="94" t="s">
        <v>5300</v>
      </c>
      <c r="G2132" s="94" t="s">
        <v>4411</v>
      </c>
      <c r="H2132" s="94"/>
      <c r="I2132" s="94" t="s">
        <v>79</v>
      </c>
      <c r="J2132" s="94" t="s">
        <v>4412</v>
      </c>
      <c r="K2132" s="102">
        <v>840</v>
      </c>
      <c r="L2132" s="107" t="s">
        <v>39</v>
      </c>
      <c r="M2132" s="103">
        <v>7.1865</v>
      </c>
      <c r="N2132" s="104">
        <f t="shared" si="154"/>
        <v>6036.66</v>
      </c>
      <c r="O2132" s="105">
        <v>45662</v>
      </c>
      <c r="P2132" s="106" t="s">
        <v>108</v>
      </c>
      <c r="Q2132" s="106" t="s">
        <v>5301</v>
      </c>
      <c r="R2132" s="94" t="s">
        <v>4414</v>
      </c>
      <c r="S2132" s="94" t="s">
        <v>93</v>
      </c>
      <c r="T2132" s="94" t="s">
        <v>43</v>
      </c>
      <c r="U2132" s="94" t="s">
        <v>43</v>
      </c>
      <c r="V2132" s="123">
        <v>300000</v>
      </c>
      <c r="W2132" s="91" t="s">
        <v>4415</v>
      </c>
      <c r="X2132" s="120" t="s">
        <v>45</v>
      </c>
      <c r="Y2132" s="132" t="s">
        <v>43</v>
      </c>
      <c r="Z2132" s="91" t="s">
        <v>43</v>
      </c>
      <c r="AA2132" s="138" t="s">
        <v>46</v>
      </c>
      <c r="AB2132" s="133" t="s">
        <v>47</v>
      </c>
      <c r="AC2132" s="134"/>
      <c r="AE2132" s="145"/>
      <c r="AF2132" s="135"/>
    </row>
    <row r="2133" s="69" customFormat="1" customHeight="1" spans="1:32">
      <c r="A2133" s="91" t="s">
        <v>5302</v>
      </c>
      <c r="B2133" s="91" t="s">
        <v>5073</v>
      </c>
      <c r="C2133" s="92">
        <v>45644</v>
      </c>
      <c r="D2133" s="93" t="s">
        <v>33</v>
      </c>
      <c r="E2133" s="91" t="s">
        <v>34</v>
      </c>
      <c r="F2133" s="94" t="s">
        <v>5303</v>
      </c>
      <c r="G2133" s="94" t="s">
        <v>727</v>
      </c>
      <c r="H2133" s="94"/>
      <c r="I2133" s="94" t="s">
        <v>37</v>
      </c>
      <c r="J2133" s="94" t="s">
        <v>38</v>
      </c>
      <c r="K2133" s="102">
        <v>20764.04</v>
      </c>
      <c r="L2133" s="107" t="s">
        <v>39</v>
      </c>
      <c r="M2133" s="103">
        <v>7.1865</v>
      </c>
      <c r="N2133" s="104">
        <f t="shared" si="154"/>
        <v>149220.77346</v>
      </c>
      <c r="O2133" s="108">
        <v>45672</v>
      </c>
      <c r="P2133" s="106">
        <v>22340.65</v>
      </c>
      <c r="Q2133" s="106" t="s">
        <v>40</v>
      </c>
      <c r="R2133" s="94" t="s">
        <v>728</v>
      </c>
      <c r="S2133" s="94" t="s">
        <v>93</v>
      </c>
      <c r="T2133" s="94" t="s">
        <v>729</v>
      </c>
      <c r="U2133" s="94" t="s">
        <v>43</v>
      </c>
      <c r="V2133" s="120">
        <v>250000</v>
      </c>
      <c r="W2133" s="91" t="s">
        <v>730</v>
      </c>
      <c r="X2133" s="121" t="s">
        <v>45</v>
      </c>
      <c r="Y2133" s="137" t="s">
        <v>43</v>
      </c>
      <c r="Z2133" s="137" t="s">
        <v>43</v>
      </c>
      <c r="AA2133" s="43" t="s">
        <v>46</v>
      </c>
      <c r="AB2133" s="133" t="s">
        <v>461</v>
      </c>
      <c r="AC2133" s="134" t="s">
        <v>73</v>
      </c>
      <c r="AE2133" s="145"/>
      <c r="AF2133" s="135"/>
    </row>
    <row r="2134" s="69" customFormat="1" customHeight="1" spans="1:32">
      <c r="A2134" s="91" t="s">
        <v>5304</v>
      </c>
      <c r="B2134" s="91" t="s">
        <v>5073</v>
      </c>
      <c r="C2134" s="92">
        <v>45645</v>
      </c>
      <c r="D2134" s="93" t="s">
        <v>33</v>
      </c>
      <c r="E2134" s="91" t="s">
        <v>344</v>
      </c>
      <c r="F2134" s="94" t="s">
        <v>5305</v>
      </c>
      <c r="G2134" s="94" t="s">
        <v>1440</v>
      </c>
      <c r="H2134" s="94"/>
      <c r="I2134" s="94" t="s">
        <v>37</v>
      </c>
      <c r="J2134" s="94" t="s">
        <v>243</v>
      </c>
      <c r="K2134" s="102">
        <v>4865.7</v>
      </c>
      <c r="L2134" s="107" t="s">
        <v>39</v>
      </c>
      <c r="M2134" s="103">
        <v>7.1865</v>
      </c>
      <c r="N2134" s="104">
        <f t="shared" si="154"/>
        <v>34967.35305</v>
      </c>
      <c r="O2134" s="105">
        <v>45662</v>
      </c>
      <c r="P2134" s="106">
        <v>4865.7</v>
      </c>
      <c r="Q2134" s="106" t="s">
        <v>40</v>
      </c>
      <c r="R2134" s="94" t="s">
        <v>1441</v>
      </c>
      <c r="S2134" s="94" t="s">
        <v>42</v>
      </c>
      <c r="T2134" s="94" t="s">
        <v>43</v>
      </c>
      <c r="U2134" s="94" t="s">
        <v>43</v>
      </c>
      <c r="V2134" s="120" t="s">
        <v>44</v>
      </c>
      <c r="W2134" s="91" t="s">
        <v>43</v>
      </c>
      <c r="X2134" s="120" t="s">
        <v>45</v>
      </c>
      <c r="Y2134" s="132" t="s">
        <v>43</v>
      </c>
      <c r="Z2134" s="91" t="s">
        <v>43</v>
      </c>
      <c r="AA2134" s="43" t="s">
        <v>46</v>
      </c>
      <c r="AB2134" s="133" t="s">
        <v>113</v>
      </c>
      <c r="AC2134" s="134" t="s">
        <v>73</v>
      </c>
      <c r="AE2134" s="145"/>
      <c r="AF2134" s="135"/>
    </row>
    <row r="2135" s="69" customFormat="1" customHeight="1" spans="1:32">
      <c r="A2135" s="91" t="s">
        <v>5075</v>
      </c>
      <c r="B2135" s="91" t="s">
        <v>5073</v>
      </c>
      <c r="C2135" s="92">
        <v>45645</v>
      </c>
      <c r="D2135" s="93" t="s">
        <v>49</v>
      </c>
      <c r="E2135" s="91" t="s">
        <v>311</v>
      </c>
      <c r="F2135" s="94" t="s">
        <v>5076</v>
      </c>
      <c r="G2135" s="94" t="s">
        <v>950</v>
      </c>
      <c r="H2135" s="94"/>
      <c r="I2135" s="94" t="s">
        <v>53</v>
      </c>
      <c r="J2135" s="94" t="s">
        <v>314</v>
      </c>
      <c r="K2135" s="102">
        <v>586071.36</v>
      </c>
      <c r="L2135" s="40" t="s">
        <v>89</v>
      </c>
      <c r="M2135" s="103">
        <v>1</v>
      </c>
      <c r="N2135" s="104">
        <f t="shared" si="154"/>
        <v>586071.36</v>
      </c>
      <c r="O2135" s="105" t="s">
        <v>5306</v>
      </c>
      <c r="P2135" s="110" t="s">
        <v>108</v>
      </c>
      <c r="Q2135" s="106" t="s">
        <v>2541</v>
      </c>
      <c r="R2135" s="94" t="s">
        <v>954</v>
      </c>
      <c r="S2135" s="94" t="s">
        <v>93</v>
      </c>
      <c r="T2135" s="94" t="s">
        <v>955</v>
      </c>
      <c r="U2135" s="94" t="s">
        <v>43</v>
      </c>
      <c r="V2135" s="120" t="s">
        <v>70</v>
      </c>
      <c r="W2135" s="91" t="s">
        <v>956</v>
      </c>
      <c r="X2135" s="120" t="s">
        <v>45</v>
      </c>
      <c r="Y2135" s="132" t="s">
        <v>43</v>
      </c>
      <c r="Z2135" s="91" t="s">
        <v>43</v>
      </c>
      <c r="AA2135" s="43" t="s">
        <v>46</v>
      </c>
      <c r="AB2135" s="133" t="s">
        <v>72</v>
      </c>
      <c r="AC2135" s="134" t="s">
        <v>73</v>
      </c>
      <c r="AE2135" s="145"/>
      <c r="AF2135" s="135"/>
    </row>
    <row r="2136" s="70" customFormat="1" customHeight="1" spans="1:32">
      <c r="A2136" s="91" t="s">
        <v>5130</v>
      </c>
      <c r="B2136" s="91" t="s">
        <v>5073</v>
      </c>
      <c r="C2136" s="92">
        <v>45645</v>
      </c>
      <c r="D2136" s="93" t="s">
        <v>49</v>
      </c>
      <c r="E2136" s="91" t="s">
        <v>305</v>
      </c>
      <c r="F2136" s="94" t="s">
        <v>5307</v>
      </c>
      <c r="G2136" s="94" t="s">
        <v>307</v>
      </c>
      <c r="H2136" s="94"/>
      <c r="I2136" s="94" t="s">
        <v>79</v>
      </c>
      <c r="J2136" s="94" t="s">
        <v>308</v>
      </c>
      <c r="K2136" s="102">
        <v>2640</v>
      </c>
      <c r="L2136" s="40" t="s">
        <v>157</v>
      </c>
      <c r="M2136" s="109">
        <v>0.92343</v>
      </c>
      <c r="N2136" s="104">
        <f t="shared" si="154"/>
        <v>2437.8552</v>
      </c>
      <c r="O2136" s="108">
        <v>45651</v>
      </c>
      <c r="P2136" s="110" t="s">
        <v>108</v>
      </c>
      <c r="Q2136" s="106" t="s">
        <v>158</v>
      </c>
      <c r="R2136" s="94" t="s">
        <v>1742</v>
      </c>
      <c r="S2136" s="95" t="s">
        <v>192</v>
      </c>
      <c r="T2136" s="95" t="s">
        <v>43</v>
      </c>
      <c r="U2136" s="95" t="s">
        <v>43</v>
      </c>
      <c r="V2136" s="121" t="s">
        <v>193</v>
      </c>
      <c r="W2136" s="91" t="s">
        <v>43</v>
      </c>
      <c r="X2136" s="120" t="s">
        <v>45</v>
      </c>
      <c r="Y2136" s="132" t="s">
        <v>43</v>
      </c>
      <c r="Z2136" s="91" t="s">
        <v>43</v>
      </c>
      <c r="AA2136" s="138" t="s">
        <v>1805</v>
      </c>
      <c r="AB2136" s="133"/>
      <c r="AC2136" s="136"/>
      <c r="AE2136" s="140"/>
      <c r="AF2136" s="140"/>
    </row>
    <row r="2137" s="69" customFormat="1" customHeight="1" spans="1:32">
      <c r="A2137" s="91" t="s">
        <v>5094</v>
      </c>
      <c r="B2137" s="91" t="s">
        <v>5073</v>
      </c>
      <c r="C2137" s="92">
        <v>45645</v>
      </c>
      <c r="D2137" s="93" t="s">
        <v>60</v>
      </c>
      <c r="E2137" s="91" t="s">
        <v>1840</v>
      </c>
      <c r="F2137" s="94" t="s">
        <v>5095</v>
      </c>
      <c r="G2137" s="94" t="s">
        <v>87</v>
      </c>
      <c r="H2137" s="94"/>
      <c r="I2137" s="94" t="s">
        <v>79</v>
      </c>
      <c r="J2137" s="94" t="s">
        <v>88</v>
      </c>
      <c r="K2137" s="102">
        <v>2364</v>
      </c>
      <c r="L2137" s="107" t="s">
        <v>89</v>
      </c>
      <c r="M2137" s="102">
        <v>1</v>
      </c>
      <c r="N2137" s="104">
        <f t="shared" si="154"/>
        <v>2364</v>
      </c>
      <c r="O2137" s="108">
        <v>45667</v>
      </c>
      <c r="P2137" s="106" t="s">
        <v>5199</v>
      </c>
      <c r="Q2137" s="106" t="s">
        <v>5177</v>
      </c>
      <c r="R2137" s="95" t="s">
        <v>92</v>
      </c>
      <c r="S2137" s="122" t="s">
        <v>261</v>
      </c>
      <c r="T2137" s="122" t="s">
        <v>179</v>
      </c>
      <c r="U2137" s="122" t="s">
        <v>3963</v>
      </c>
      <c r="V2137" s="121">
        <v>200000</v>
      </c>
      <c r="W2137" s="120" t="s">
        <v>94</v>
      </c>
      <c r="X2137" s="120" t="s">
        <v>45</v>
      </c>
      <c r="Y2137" s="132" t="s">
        <v>43</v>
      </c>
      <c r="Z2137" s="91" t="s">
        <v>43</v>
      </c>
      <c r="AA2137" s="43" t="s">
        <v>46</v>
      </c>
      <c r="AB2137" s="133" t="s">
        <v>47</v>
      </c>
      <c r="AC2137" s="134"/>
      <c r="AD2137" s="69" t="s">
        <v>5308</v>
      </c>
      <c r="AE2137" s="145"/>
      <c r="AF2137" s="135"/>
    </row>
    <row r="2138" s="69" customFormat="1" customHeight="1" spans="1:32">
      <c r="A2138" s="91" t="s">
        <v>5309</v>
      </c>
      <c r="B2138" s="91" t="s">
        <v>5073</v>
      </c>
      <c r="C2138" s="92">
        <v>45645</v>
      </c>
      <c r="D2138" s="93" t="s">
        <v>60</v>
      </c>
      <c r="E2138" s="91" t="s">
        <v>115</v>
      </c>
      <c r="F2138" s="94" t="s">
        <v>5310</v>
      </c>
      <c r="G2138" s="94" t="s">
        <v>1325</v>
      </c>
      <c r="H2138" s="94"/>
      <c r="I2138" s="94" t="s">
        <v>37</v>
      </c>
      <c r="J2138" s="94" t="s">
        <v>682</v>
      </c>
      <c r="K2138" s="102">
        <v>8066.5</v>
      </c>
      <c r="L2138" s="107" t="s">
        <v>39</v>
      </c>
      <c r="M2138" s="103">
        <v>7.1865</v>
      </c>
      <c r="N2138" s="104">
        <f t="shared" si="154"/>
        <v>57969.90225</v>
      </c>
      <c r="O2138" s="105">
        <v>45660</v>
      </c>
      <c r="P2138" s="106">
        <v>8034.5</v>
      </c>
      <c r="Q2138" s="106" t="s">
        <v>40</v>
      </c>
      <c r="R2138" s="94" t="s">
        <v>1326</v>
      </c>
      <c r="S2138" s="94" t="s">
        <v>42</v>
      </c>
      <c r="T2138" s="94" t="s">
        <v>43</v>
      </c>
      <c r="U2138" s="94" t="s">
        <v>43</v>
      </c>
      <c r="V2138" s="120" t="s">
        <v>44</v>
      </c>
      <c r="W2138" s="91" t="s">
        <v>43</v>
      </c>
      <c r="X2138" s="120" t="s">
        <v>45</v>
      </c>
      <c r="Y2138" s="132" t="s">
        <v>43</v>
      </c>
      <c r="Z2138" s="91" t="s">
        <v>43</v>
      </c>
      <c r="AA2138" s="43" t="s">
        <v>46</v>
      </c>
      <c r="AB2138" s="133" t="s">
        <v>113</v>
      </c>
      <c r="AC2138" s="134" t="s">
        <v>73</v>
      </c>
      <c r="AE2138" s="145"/>
      <c r="AF2138" s="135"/>
    </row>
    <row r="2139" s="69" customFormat="1" customHeight="1" spans="1:32">
      <c r="A2139" s="91" t="s">
        <v>5209</v>
      </c>
      <c r="B2139" s="91" t="s">
        <v>5073</v>
      </c>
      <c r="C2139" s="92">
        <v>45645</v>
      </c>
      <c r="D2139" s="93" t="s">
        <v>49</v>
      </c>
      <c r="E2139" s="91" t="s">
        <v>311</v>
      </c>
      <c r="F2139" s="94" t="s">
        <v>5210</v>
      </c>
      <c r="G2139" s="94" t="s">
        <v>617</v>
      </c>
      <c r="H2139" s="95"/>
      <c r="I2139" s="95" t="s">
        <v>53</v>
      </c>
      <c r="J2139" s="95" t="s">
        <v>314</v>
      </c>
      <c r="K2139" s="102">
        <v>2368.8</v>
      </c>
      <c r="L2139" s="107" t="s">
        <v>39</v>
      </c>
      <c r="M2139" s="103">
        <v>7.1865</v>
      </c>
      <c r="N2139" s="104">
        <f t="shared" si="154"/>
        <v>17023.3812</v>
      </c>
      <c r="O2139" s="108">
        <v>45702</v>
      </c>
      <c r="P2139" s="110" t="s">
        <v>108</v>
      </c>
      <c r="Q2139" s="110" t="s">
        <v>231</v>
      </c>
      <c r="R2139" s="95" t="s">
        <v>618</v>
      </c>
      <c r="S2139" s="94" t="s">
        <v>5202</v>
      </c>
      <c r="T2139" s="94" t="s">
        <v>619</v>
      </c>
      <c r="U2139" s="94" t="s">
        <v>43</v>
      </c>
      <c r="V2139" s="121">
        <v>150000</v>
      </c>
      <c r="W2139" s="121" t="s">
        <v>620</v>
      </c>
      <c r="X2139" s="121" t="s">
        <v>45</v>
      </c>
      <c r="Y2139" s="137" t="s">
        <v>43</v>
      </c>
      <c r="Z2139" s="40" t="s">
        <v>43</v>
      </c>
      <c r="AA2139" s="57" t="s">
        <v>46</v>
      </c>
      <c r="AB2139" s="133" t="s">
        <v>621</v>
      </c>
      <c r="AC2139" s="136"/>
      <c r="AE2139" s="145"/>
      <c r="AF2139" s="135"/>
    </row>
    <row r="2140" s="69" customFormat="1" customHeight="1" spans="1:32">
      <c r="A2140" s="91" t="s">
        <v>5311</v>
      </c>
      <c r="B2140" s="91" t="s">
        <v>5073</v>
      </c>
      <c r="C2140" s="92">
        <v>45645</v>
      </c>
      <c r="D2140" s="93" t="s">
        <v>49</v>
      </c>
      <c r="E2140" s="91" t="s">
        <v>305</v>
      </c>
      <c r="F2140" s="94" t="s">
        <v>5312</v>
      </c>
      <c r="G2140" s="94" t="s">
        <v>600</v>
      </c>
      <c r="H2140" s="95"/>
      <c r="I2140" s="95" t="s">
        <v>79</v>
      </c>
      <c r="J2140" s="95" t="s">
        <v>601</v>
      </c>
      <c r="K2140" s="102">
        <v>6330.56</v>
      </c>
      <c r="L2140" s="107" t="s">
        <v>39</v>
      </c>
      <c r="M2140" s="103">
        <v>7.1865</v>
      </c>
      <c r="N2140" s="104">
        <f t="shared" si="154"/>
        <v>45494.56944</v>
      </c>
      <c r="O2140" s="108">
        <v>45663</v>
      </c>
      <c r="P2140" s="110" t="s">
        <v>108</v>
      </c>
      <c r="Q2140" s="95" t="s">
        <v>2635</v>
      </c>
      <c r="R2140" s="95" t="s">
        <v>5313</v>
      </c>
      <c r="S2140" s="95" t="s">
        <v>93</v>
      </c>
      <c r="T2140" s="95" t="s">
        <v>43</v>
      </c>
      <c r="U2140" s="95" t="s">
        <v>43</v>
      </c>
      <c r="V2140" s="120">
        <v>200000</v>
      </c>
      <c r="W2140" s="91" t="s">
        <v>604</v>
      </c>
      <c r="X2140" s="120" t="s">
        <v>45</v>
      </c>
      <c r="Y2140" s="132" t="s">
        <v>43</v>
      </c>
      <c r="Z2140" s="107" t="s">
        <v>43</v>
      </c>
      <c r="AA2140" s="138" t="s">
        <v>46</v>
      </c>
      <c r="AB2140" s="133" t="s">
        <v>47</v>
      </c>
      <c r="AC2140" s="134"/>
      <c r="AE2140" s="135"/>
      <c r="AF2140" s="135"/>
    </row>
    <row r="2141" s="69" customFormat="1" customHeight="1" spans="1:32">
      <c r="A2141" s="91" t="s">
        <v>5314</v>
      </c>
      <c r="B2141" s="91" t="s">
        <v>5073</v>
      </c>
      <c r="C2141" s="92">
        <v>45646</v>
      </c>
      <c r="D2141" s="93" t="s">
        <v>75</v>
      </c>
      <c r="E2141" s="91" t="s">
        <v>856</v>
      </c>
      <c r="F2141" s="94" t="s">
        <v>5315</v>
      </c>
      <c r="G2141" s="94" t="s">
        <v>5316</v>
      </c>
      <c r="H2141" s="94"/>
      <c r="I2141" s="94" t="s">
        <v>37</v>
      </c>
      <c r="J2141" s="94" t="s">
        <v>963</v>
      </c>
      <c r="K2141" s="102">
        <v>42797.944</v>
      </c>
      <c r="L2141" s="107" t="s">
        <v>39</v>
      </c>
      <c r="M2141" s="103">
        <v>7.1865</v>
      </c>
      <c r="N2141" s="104">
        <f t="shared" si="154"/>
        <v>307567.424556</v>
      </c>
      <c r="O2141" s="105">
        <v>45673</v>
      </c>
      <c r="P2141" s="106">
        <v>29346.85</v>
      </c>
      <c r="Q2141" s="106" t="s">
        <v>2479</v>
      </c>
      <c r="R2141" s="94" t="s">
        <v>5317</v>
      </c>
      <c r="S2141" s="94" t="s">
        <v>93</v>
      </c>
      <c r="T2141" s="94" t="s">
        <v>5318</v>
      </c>
      <c r="U2141" s="94" t="s">
        <v>43</v>
      </c>
      <c r="V2141" s="120">
        <v>200000</v>
      </c>
      <c r="W2141" s="91" t="s">
        <v>5319</v>
      </c>
      <c r="X2141" s="120" t="s">
        <v>45</v>
      </c>
      <c r="Y2141" s="132" t="s">
        <v>43</v>
      </c>
      <c r="Z2141" s="91" t="s">
        <v>43</v>
      </c>
      <c r="AA2141" s="43" t="s">
        <v>46</v>
      </c>
      <c r="AB2141" s="133" t="s">
        <v>113</v>
      </c>
      <c r="AC2141" s="134" t="s">
        <v>73</v>
      </c>
      <c r="AE2141" s="145"/>
      <c r="AF2141" s="135"/>
    </row>
    <row r="2142" s="69" customFormat="1" customHeight="1" spans="1:32">
      <c r="A2142" s="91" t="s">
        <v>5239</v>
      </c>
      <c r="B2142" s="91" t="s">
        <v>5073</v>
      </c>
      <c r="C2142" s="92">
        <v>45646</v>
      </c>
      <c r="D2142" s="93" t="s">
        <v>60</v>
      </c>
      <c r="E2142" s="91" t="s">
        <v>115</v>
      </c>
      <c r="F2142" s="94" t="s">
        <v>5148</v>
      </c>
      <c r="G2142" s="94" t="s">
        <v>738</v>
      </c>
      <c r="H2142" s="94"/>
      <c r="I2142" s="94" t="s">
        <v>79</v>
      </c>
      <c r="J2142" s="94" t="s">
        <v>682</v>
      </c>
      <c r="K2142" s="102">
        <v>2108</v>
      </c>
      <c r="L2142" s="107" t="s">
        <v>39</v>
      </c>
      <c r="M2142" s="103">
        <v>7.1865</v>
      </c>
      <c r="N2142" s="104">
        <f t="shared" si="154"/>
        <v>15149.142</v>
      </c>
      <c r="O2142" s="105">
        <v>45657</v>
      </c>
      <c r="P2142" s="114" t="s">
        <v>323</v>
      </c>
      <c r="Q2142" s="106" t="s">
        <v>408</v>
      </c>
      <c r="R2142" s="94" t="s">
        <v>739</v>
      </c>
      <c r="S2142" s="94" t="s">
        <v>57</v>
      </c>
      <c r="T2142" s="94" t="s">
        <v>43</v>
      </c>
      <c r="U2142" s="94" t="s">
        <v>43</v>
      </c>
      <c r="V2142" s="120" t="s">
        <v>58</v>
      </c>
      <c r="W2142" s="91" t="s">
        <v>43</v>
      </c>
      <c r="X2142" s="120" t="s">
        <v>45</v>
      </c>
      <c r="Y2142" s="132" t="s">
        <v>43</v>
      </c>
      <c r="Z2142" s="91" t="s">
        <v>43</v>
      </c>
      <c r="AA2142" s="138" t="s">
        <v>46</v>
      </c>
      <c r="AB2142" s="133" t="s">
        <v>47</v>
      </c>
      <c r="AC2142" s="134"/>
      <c r="AE2142" s="145"/>
      <c r="AF2142" s="135"/>
    </row>
    <row r="2143" s="69" customFormat="1" customHeight="1" spans="1:32">
      <c r="A2143" s="91" t="s">
        <v>5320</v>
      </c>
      <c r="B2143" s="91" t="s">
        <v>5073</v>
      </c>
      <c r="C2143" s="92">
        <v>45646</v>
      </c>
      <c r="D2143" s="93" t="s">
        <v>33</v>
      </c>
      <c r="E2143" s="91" t="s">
        <v>96</v>
      </c>
      <c r="F2143" s="94" t="s">
        <v>5321</v>
      </c>
      <c r="G2143" s="94" t="s">
        <v>1483</v>
      </c>
      <c r="H2143" s="94"/>
      <c r="I2143" s="94" t="s">
        <v>53</v>
      </c>
      <c r="J2143" s="94" t="s">
        <v>1484</v>
      </c>
      <c r="K2143" s="102">
        <v>18994</v>
      </c>
      <c r="L2143" s="91" t="s">
        <v>89</v>
      </c>
      <c r="M2143" s="102">
        <v>1</v>
      </c>
      <c r="N2143" s="113">
        <f t="shared" si="154"/>
        <v>18994</v>
      </c>
      <c r="O2143" s="105">
        <v>45662</v>
      </c>
      <c r="P2143" s="106" t="s">
        <v>5322</v>
      </c>
      <c r="Q2143" s="106" t="s">
        <v>40</v>
      </c>
      <c r="R2143" s="94" t="s">
        <v>1486</v>
      </c>
      <c r="S2143" s="94" t="s">
        <v>93</v>
      </c>
      <c r="T2143" s="94" t="s">
        <v>43</v>
      </c>
      <c r="U2143" s="94" t="s">
        <v>43</v>
      </c>
      <c r="V2143" s="120" t="s">
        <v>44</v>
      </c>
      <c r="W2143" s="120" t="s">
        <v>43</v>
      </c>
      <c r="X2143" s="120" t="s">
        <v>45</v>
      </c>
      <c r="Y2143" s="132" t="s">
        <v>43</v>
      </c>
      <c r="Z2143" s="40" t="s">
        <v>43</v>
      </c>
      <c r="AA2143" s="138" t="s">
        <v>46</v>
      </c>
      <c r="AB2143" s="133" t="s">
        <v>47</v>
      </c>
      <c r="AC2143" s="134"/>
      <c r="AE2143" s="145"/>
      <c r="AF2143" s="135"/>
    </row>
    <row r="2144" s="69" customFormat="1" customHeight="1" spans="1:32">
      <c r="A2144" s="91" t="s">
        <v>5019</v>
      </c>
      <c r="B2144" s="91" t="s">
        <v>5073</v>
      </c>
      <c r="C2144" s="92">
        <v>45646</v>
      </c>
      <c r="D2144" s="93" t="s">
        <v>33</v>
      </c>
      <c r="E2144" s="91" t="s">
        <v>50</v>
      </c>
      <c r="F2144" s="94" t="s">
        <v>5173</v>
      </c>
      <c r="G2144" s="94" t="s">
        <v>5021</v>
      </c>
      <c r="H2144" s="94"/>
      <c r="I2144" s="94" t="s">
        <v>37</v>
      </c>
      <c r="J2144" s="94" t="s">
        <v>5022</v>
      </c>
      <c r="K2144" s="102">
        <v>19210</v>
      </c>
      <c r="L2144" s="107" t="s">
        <v>89</v>
      </c>
      <c r="M2144" s="103">
        <v>1</v>
      </c>
      <c r="N2144" s="104">
        <f t="shared" si="154"/>
        <v>19210</v>
      </c>
      <c r="O2144" s="105">
        <v>45667</v>
      </c>
      <c r="P2144" s="106" t="s">
        <v>5323</v>
      </c>
      <c r="Q2144" s="106" t="s">
        <v>1457</v>
      </c>
      <c r="R2144" s="94" t="s">
        <v>5024</v>
      </c>
      <c r="S2144" s="94" t="s">
        <v>93</v>
      </c>
      <c r="T2144" s="94" t="s">
        <v>43</v>
      </c>
      <c r="U2144" s="94" t="s">
        <v>43</v>
      </c>
      <c r="V2144" s="120" t="s">
        <v>58</v>
      </c>
      <c r="W2144" s="91" t="s">
        <v>43</v>
      </c>
      <c r="X2144" s="120" t="s">
        <v>45</v>
      </c>
      <c r="Y2144" s="132" t="s">
        <v>43</v>
      </c>
      <c r="Z2144" s="91" t="s">
        <v>43</v>
      </c>
      <c r="AA2144" s="43" t="s">
        <v>46</v>
      </c>
      <c r="AB2144" s="133" t="s">
        <v>47</v>
      </c>
      <c r="AC2144" s="134"/>
      <c r="AE2144" s="145"/>
      <c r="AF2144" s="135"/>
    </row>
    <row r="2145" s="69" customFormat="1" customHeight="1" spans="1:32">
      <c r="A2145" s="91" t="s">
        <v>5161</v>
      </c>
      <c r="B2145" s="91" t="s">
        <v>5073</v>
      </c>
      <c r="C2145" s="92">
        <v>45646</v>
      </c>
      <c r="D2145" s="93" t="s">
        <v>33</v>
      </c>
      <c r="E2145" s="91" t="s">
        <v>344</v>
      </c>
      <c r="F2145" s="94" t="s">
        <v>5162</v>
      </c>
      <c r="G2145" s="94" t="s">
        <v>1294</v>
      </c>
      <c r="H2145" s="94"/>
      <c r="I2145" s="94" t="s">
        <v>37</v>
      </c>
      <c r="J2145" s="94" t="s">
        <v>3243</v>
      </c>
      <c r="K2145" s="102">
        <v>3456</v>
      </c>
      <c r="L2145" s="40" t="s">
        <v>39</v>
      </c>
      <c r="M2145" s="103">
        <v>7.1865</v>
      </c>
      <c r="N2145" s="104">
        <f t="shared" si="154"/>
        <v>24836.544</v>
      </c>
      <c r="O2145" s="105">
        <v>45677</v>
      </c>
      <c r="P2145" s="106">
        <v>64143.88</v>
      </c>
      <c r="Q2145" s="106" t="s">
        <v>1369</v>
      </c>
      <c r="R2145" s="94" t="s">
        <v>1295</v>
      </c>
      <c r="S2145" s="94" t="s">
        <v>68</v>
      </c>
      <c r="T2145" s="94" t="s">
        <v>4922</v>
      </c>
      <c r="U2145" s="94" t="s">
        <v>43</v>
      </c>
      <c r="V2145" s="120">
        <v>1200000</v>
      </c>
      <c r="W2145" s="91" t="s">
        <v>1296</v>
      </c>
      <c r="X2145" s="120" t="s">
        <v>45</v>
      </c>
      <c r="Y2145" s="132" t="s">
        <v>43</v>
      </c>
      <c r="Z2145" s="91" t="s">
        <v>43</v>
      </c>
      <c r="AA2145" s="138" t="s">
        <v>46</v>
      </c>
      <c r="AB2145" s="133" t="s">
        <v>47</v>
      </c>
      <c r="AC2145" s="134"/>
      <c r="AD2145" s="69" t="s">
        <v>5163</v>
      </c>
      <c r="AE2145" s="135"/>
      <c r="AF2145" s="135"/>
    </row>
    <row r="2146" s="69" customFormat="1" customHeight="1" spans="1:32">
      <c r="A2146" s="91" t="s">
        <v>5207</v>
      </c>
      <c r="B2146" s="91" t="s">
        <v>5073</v>
      </c>
      <c r="C2146" s="92">
        <v>45646</v>
      </c>
      <c r="D2146" s="93" t="s">
        <v>60</v>
      </c>
      <c r="E2146" s="91" t="s">
        <v>2238</v>
      </c>
      <c r="F2146" s="94" t="s">
        <v>5208</v>
      </c>
      <c r="G2146" s="94" t="s">
        <v>486</v>
      </c>
      <c r="H2146" s="94"/>
      <c r="I2146" s="94" t="s">
        <v>79</v>
      </c>
      <c r="J2146" s="94" t="s">
        <v>204</v>
      </c>
      <c r="K2146" s="102">
        <v>18564.113</v>
      </c>
      <c r="L2146" s="40" t="s">
        <v>205</v>
      </c>
      <c r="M2146" s="109">
        <v>5.3768</v>
      </c>
      <c r="N2146" s="104">
        <f t="shared" si="154"/>
        <v>99815.5227784</v>
      </c>
      <c r="O2146" s="105">
        <v>45663</v>
      </c>
      <c r="P2146" s="106">
        <v>9378.5</v>
      </c>
      <c r="Q2146" s="106" t="s">
        <v>1268</v>
      </c>
      <c r="R2146" s="94" t="s">
        <v>489</v>
      </c>
      <c r="S2146" s="94" t="s">
        <v>93</v>
      </c>
      <c r="T2146" s="94" t="s">
        <v>5324</v>
      </c>
      <c r="U2146" s="94" t="s">
        <v>43</v>
      </c>
      <c r="V2146" s="120" t="s">
        <v>70</v>
      </c>
      <c r="W2146" s="91" t="s">
        <v>490</v>
      </c>
      <c r="X2146" s="120" t="s">
        <v>45</v>
      </c>
      <c r="Y2146" s="132" t="s">
        <v>43</v>
      </c>
      <c r="Z2146" s="91" t="s">
        <v>43</v>
      </c>
      <c r="AA2146" s="43" t="s">
        <v>46</v>
      </c>
      <c r="AB2146" s="133" t="s">
        <v>210</v>
      </c>
      <c r="AC2146" s="134" t="s">
        <v>73</v>
      </c>
      <c r="AE2146" s="145"/>
      <c r="AF2146" s="135"/>
    </row>
    <row r="2147" s="69" customFormat="1" customHeight="1" spans="1:32">
      <c r="A2147" s="91" t="s">
        <v>5112</v>
      </c>
      <c r="B2147" s="91" t="s">
        <v>5073</v>
      </c>
      <c r="C2147" s="92">
        <v>45646</v>
      </c>
      <c r="D2147" s="93" t="s">
        <v>60</v>
      </c>
      <c r="E2147" s="91" t="s">
        <v>115</v>
      </c>
      <c r="F2147" s="94" t="s">
        <v>5113</v>
      </c>
      <c r="G2147" s="94" t="s">
        <v>230</v>
      </c>
      <c r="H2147" s="94"/>
      <c r="I2147" s="94" t="s">
        <v>79</v>
      </c>
      <c r="J2147" s="94" t="s">
        <v>118</v>
      </c>
      <c r="K2147" s="102">
        <v>3430</v>
      </c>
      <c r="L2147" s="107" t="s">
        <v>39</v>
      </c>
      <c r="M2147" s="103">
        <v>7.1865</v>
      </c>
      <c r="N2147" s="104">
        <f t="shared" si="154"/>
        <v>24649.695</v>
      </c>
      <c r="O2147" s="108">
        <v>45673</v>
      </c>
      <c r="P2147" s="110" t="s">
        <v>108</v>
      </c>
      <c r="Q2147" s="106" t="s">
        <v>231</v>
      </c>
      <c r="R2147" s="111" t="s">
        <v>232</v>
      </c>
      <c r="S2147" s="95" t="s">
        <v>5202</v>
      </c>
      <c r="T2147" s="95" t="s">
        <v>233</v>
      </c>
      <c r="U2147" s="95" t="s">
        <v>43</v>
      </c>
      <c r="V2147" s="121">
        <v>500000</v>
      </c>
      <c r="W2147" s="121" t="s">
        <v>234</v>
      </c>
      <c r="X2147" s="120" t="s">
        <v>45</v>
      </c>
      <c r="Y2147" s="132" t="s">
        <v>43</v>
      </c>
      <c r="Z2147" s="91" t="s">
        <v>43</v>
      </c>
      <c r="AA2147" s="43" t="s">
        <v>46</v>
      </c>
      <c r="AB2147" s="133" t="s">
        <v>47</v>
      </c>
      <c r="AC2147" s="134"/>
      <c r="AE2147" s="135"/>
      <c r="AF2147" s="135"/>
    </row>
    <row r="2148" s="69" customFormat="1" customHeight="1" spans="1:32">
      <c r="A2148" s="91" t="s">
        <v>5325</v>
      </c>
      <c r="B2148" s="91" t="s">
        <v>5073</v>
      </c>
      <c r="C2148" s="92">
        <v>45646</v>
      </c>
      <c r="D2148" s="93" t="s">
        <v>60</v>
      </c>
      <c r="E2148" s="91" t="s">
        <v>212</v>
      </c>
      <c r="F2148" s="94" t="s">
        <v>5326</v>
      </c>
      <c r="G2148" s="94" t="s">
        <v>214</v>
      </c>
      <c r="H2148" s="95"/>
      <c r="I2148" s="95" t="s">
        <v>53</v>
      </c>
      <c r="J2148" s="95" t="s">
        <v>88</v>
      </c>
      <c r="K2148" s="102">
        <v>21164.8</v>
      </c>
      <c r="L2148" s="107" t="s">
        <v>39</v>
      </c>
      <c r="M2148" s="103">
        <v>7.1865</v>
      </c>
      <c r="N2148" s="104">
        <f t="shared" si="154"/>
        <v>152100.8352</v>
      </c>
      <c r="O2148" s="108">
        <v>45672</v>
      </c>
      <c r="P2148" s="110" t="s">
        <v>108</v>
      </c>
      <c r="Q2148" s="110" t="s">
        <v>215</v>
      </c>
      <c r="R2148" s="95" t="s">
        <v>216</v>
      </c>
      <c r="S2148" s="94" t="s">
        <v>93</v>
      </c>
      <c r="T2148" s="94" t="s">
        <v>43</v>
      </c>
      <c r="U2148" s="94" t="s">
        <v>43</v>
      </c>
      <c r="V2148" s="121">
        <v>150000</v>
      </c>
      <c r="W2148" s="91" t="s">
        <v>217</v>
      </c>
      <c r="X2148" s="120" t="s">
        <v>5327</v>
      </c>
      <c r="Y2148" s="132">
        <v>1</v>
      </c>
      <c r="Z2148" s="91" t="s">
        <v>831</v>
      </c>
      <c r="AA2148" s="55" t="s">
        <v>46</v>
      </c>
      <c r="AB2148" s="133" t="s">
        <v>72</v>
      </c>
      <c r="AC2148" s="136" t="s">
        <v>73</v>
      </c>
      <c r="AE2148" s="135"/>
      <c r="AF2148" s="135"/>
    </row>
    <row r="2149" s="69" customFormat="1" customHeight="1" spans="1:32">
      <c r="A2149" s="91" t="s">
        <v>5328</v>
      </c>
      <c r="B2149" s="91" t="s">
        <v>5073</v>
      </c>
      <c r="C2149" s="92">
        <v>45646</v>
      </c>
      <c r="D2149" s="93" t="s">
        <v>49</v>
      </c>
      <c r="E2149" s="91" t="s">
        <v>311</v>
      </c>
      <c r="F2149" s="94" t="s">
        <v>5329</v>
      </c>
      <c r="G2149" s="94" t="s">
        <v>2246</v>
      </c>
      <c r="H2149" s="94"/>
      <c r="I2149" s="94" t="s">
        <v>145</v>
      </c>
      <c r="J2149" s="94" t="s">
        <v>516</v>
      </c>
      <c r="K2149" s="102">
        <v>20171</v>
      </c>
      <c r="L2149" s="91" t="s">
        <v>517</v>
      </c>
      <c r="M2149" s="102">
        <v>4.8084</v>
      </c>
      <c r="N2149" s="104">
        <f t="shared" si="154"/>
        <v>96990.2364</v>
      </c>
      <c r="O2149" s="105">
        <v>45665</v>
      </c>
      <c r="P2149" s="106" t="s">
        <v>5330</v>
      </c>
      <c r="Q2149" s="106" t="s">
        <v>5331</v>
      </c>
      <c r="R2149" s="94" t="s">
        <v>2248</v>
      </c>
      <c r="S2149" s="95" t="s">
        <v>5202</v>
      </c>
      <c r="T2149" s="94" t="s">
        <v>5332</v>
      </c>
      <c r="U2149" s="94" t="s">
        <v>43</v>
      </c>
      <c r="V2149" s="120" t="s">
        <v>70</v>
      </c>
      <c r="W2149" s="91" t="s">
        <v>2249</v>
      </c>
      <c r="X2149" s="120" t="s">
        <v>45</v>
      </c>
      <c r="Y2149" s="132" t="s">
        <v>43</v>
      </c>
      <c r="Z2149" s="91" t="s">
        <v>43</v>
      </c>
      <c r="AA2149" s="43" t="s">
        <v>46</v>
      </c>
      <c r="AB2149" s="133" t="s">
        <v>1309</v>
      </c>
      <c r="AC2149" s="134" t="s">
        <v>73</v>
      </c>
      <c r="AE2149" s="145"/>
      <c r="AF2149" s="135"/>
    </row>
    <row r="2150" s="70" customFormat="1" customHeight="1" spans="1:32">
      <c r="A2150" s="91" t="s">
        <v>5130</v>
      </c>
      <c r="B2150" s="91" t="s">
        <v>5073</v>
      </c>
      <c r="C2150" s="92">
        <v>45646</v>
      </c>
      <c r="D2150" s="93" t="s">
        <v>49</v>
      </c>
      <c r="E2150" s="91" t="s">
        <v>305</v>
      </c>
      <c r="F2150" s="94" t="s">
        <v>5131</v>
      </c>
      <c r="G2150" s="94" t="s">
        <v>307</v>
      </c>
      <c r="H2150" s="94"/>
      <c r="I2150" s="94" t="s">
        <v>79</v>
      </c>
      <c r="J2150" s="94" t="s">
        <v>308</v>
      </c>
      <c r="K2150" s="102">
        <v>34800</v>
      </c>
      <c r="L2150" s="40" t="s">
        <v>157</v>
      </c>
      <c r="M2150" s="109">
        <v>0.92343</v>
      </c>
      <c r="N2150" s="104">
        <f t="shared" si="154"/>
        <v>32135.364</v>
      </c>
      <c r="O2150" s="108" t="s">
        <v>5333</v>
      </c>
      <c r="P2150" s="110" t="s">
        <v>108</v>
      </c>
      <c r="Q2150" s="106" t="s">
        <v>158</v>
      </c>
      <c r="R2150" s="94" t="s">
        <v>2353</v>
      </c>
      <c r="S2150" s="95" t="s">
        <v>192</v>
      </c>
      <c r="T2150" s="95" t="s">
        <v>43</v>
      </c>
      <c r="U2150" s="95" t="s">
        <v>43</v>
      </c>
      <c r="V2150" s="121" t="s">
        <v>193</v>
      </c>
      <c r="W2150" s="91" t="s">
        <v>43</v>
      </c>
      <c r="X2150" s="120" t="s">
        <v>45</v>
      </c>
      <c r="Y2150" s="132" t="s">
        <v>43</v>
      </c>
      <c r="Z2150" s="91" t="s">
        <v>43</v>
      </c>
      <c r="AA2150" s="138" t="s">
        <v>1805</v>
      </c>
      <c r="AB2150" s="133"/>
      <c r="AC2150" s="136"/>
      <c r="AE2150" s="140"/>
      <c r="AF2150" s="140"/>
    </row>
    <row r="2151" s="69" customFormat="1" customHeight="1" spans="1:32">
      <c r="A2151" s="91" t="s">
        <v>5334</v>
      </c>
      <c r="B2151" s="91" t="s">
        <v>5073</v>
      </c>
      <c r="C2151" s="92">
        <v>45646</v>
      </c>
      <c r="D2151" s="93" t="s">
        <v>49</v>
      </c>
      <c r="E2151" s="91" t="s">
        <v>311</v>
      </c>
      <c r="F2151" s="94" t="s">
        <v>5335</v>
      </c>
      <c r="G2151" s="94" t="s">
        <v>891</v>
      </c>
      <c r="H2151" s="94"/>
      <c r="I2151" s="94" t="s">
        <v>79</v>
      </c>
      <c r="J2151" s="94" t="s">
        <v>516</v>
      </c>
      <c r="K2151" s="102">
        <v>1230</v>
      </c>
      <c r="L2151" s="107" t="s">
        <v>39</v>
      </c>
      <c r="M2151" s="103">
        <v>7.1865</v>
      </c>
      <c r="N2151" s="104">
        <f t="shared" si="154"/>
        <v>8839.395</v>
      </c>
      <c r="O2151" s="105">
        <v>45698</v>
      </c>
      <c r="P2151" s="106">
        <v>1230</v>
      </c>
      <c r="Q2151" s="106" t="s">
        <v>40</v>
      </c>
      <c r="R2151" s="94" t="s">
        <v>893</v>
      </c>
      <c r="S2151" s="94" t="s">
        <v>68</v>
      </c>
      <c r="T2151" s="94" t="s">
        <v>894</v>
      </c>
      <c r="U2151" s="94" t="s">
        <v>43</v>
      </c>
      <c r="V2151" s="120">
        <v>100000</v>
      </c>
      <c r="W2151" s="91" t="s">
        <v>895</v>
      </c>
      <c r="X2151" s="120" t="s">
        <v>45</v>
      </c>
      <c r="Y2151" s="132" t="s">
        <v>43</v>
      </c>
      <c r="Z2151" s="91" t="s">
        <v>43</v>
      </c>
      <c r="AA2151" s="138" t="s">
        <v>46</v>
      </c>
      <c r="AB2151" s="133" t="s">
        <v>47</v>
      </c>
      <c r="AC2151" s="134"/>
      <c r="AE2151" s="145"/>
      <c r="AF2151" s="135"/>
    </row>
    <row r="2152" s="69" customFormat="1" customHeight="1" spans="1:32">
      <c r="A2152" s="91" t="s">
        <v>5336</v>
      </c>
      <c r="B2152" s="91" t="s">
        <v>5073</v>
      </c>
      <c r="C2152" s="92">
        <v>45646</v>
      </c>
      <c r="D2152" s="93" t="s">
        <v>49</v>
      </c>
      <c r="E2152" s="91" t="s">
        <v>311</v>
      </c>
      <c r="F2152" s="94" t="s">
        <v>5337</v>
      </c>
      <c r="G2152" s="94" t="s">
        <v>5338</v>
      </c>
      <c r="H2152" s="94"/>
      <c r="I2152" s="94" t="s">
        <v>37</v>
      </c>
      <c r="J2152" s="94" t="s">
        <v>516</v>
      </c>
      <c r="K2152" s="102">
        <v>11220</v>
      </c>
      <c r="L2152" s="91" t="s">
        <v>517</v>
      </c>
      <c r="M2152" s="102">
        <v>4.8084</v>
      </c>
      <c r="N2152" s="104">
        <f t="shared" si="154"/>
        <v>53950.248</v>
      </c>
      <c r="O2152" s="105">
        <v>45697</v>
      </c>
      <c r="P2152" s="114" t="s">
        <v>323</v>
      </c>
      <c r="Q2152" s="106" t="s">
        <v>40</v>
      </c>
      <c r="R2152" s="94" t="s">
        <v>5339</v>
      </c>
      <c r="S2152" s="94" t="s">
        <v>57</v>
      </c>
      <c r="T2152" s="94" t="s">
        <v>43</v>
      </c>
      <c r="U2152" s="94" t="s">
        <v>43</v>
      </c>
      <c r="V2152" s="120" t="s">
        <v>58</v>
      </c>
      <c r="W2152" s="91" t="s">
        <v>43</v>
      </c>
      <c r="X2152" s="120" t="s">
        <v>45</v>
      </c>
      <c r="Y2152" s="132" t="s">
        <v>43</v>
      </c>
      <c r="Z2152" s="91" t="s">
        <v>43</v>
      </c>
      <c r="AA2152" s="43" t="s">
        <v>46</v>
      </c>
      <c r="AB2152" s="133" t="s">
        <v>47</v>
      </c>
      <c r="AC2152" s="134"/>
      <c r="AE2152" s="145"/>
      <c r="AF2152" s="135"/>
    </row>
    <row r="2153" s="70" customFormat="1" customHeight="1" spans="1:32">
      <c r="A2153" s="91" t="s">
        <v>5130</v>
      </c>
      <c r="B2153" s="91" t="s">
        <v>5073</v>
      </c>
      <c r="C2153" s="92">
        <v>45646</v>
      </c>
      <c r="D2153" s="93" t="s">
        <v>49</v>
      </c>
      <c r="E2153" s="91" t="s">
        <v>305</v>
      </c>
      <c r="F2153" s="94" t="s">
        <v>5131</v>
      </c>
      <c r="G2153" s="94" t="s">
        <v>307</v>
      </c>
      <c r="H2153" s="94"/>
      <c r="I2153" s="94" t="s">
        <v>79</v>
      </c>
      <c r="J2153" s="94" t="s">
        <v>308</v>
      </c>
      <c r="K2153" s="102">
        <v>9400</v>
      </c>
      <c r="L2153" s="40" t="s">
        <v>157</v>
      </c>
      <c r="M2153" s="109">
        <v>0.92343</v>
      </c>
      <c r="N2153" s="104">
        <f t="shared" ref="N2153:N2161" si="155">K2153*M2153</f>
        <v>8680.242</v>
      </c>
      <c r="O2153" s="108">
        <v>45672</v>
      </c>
      <c r="P2153" s="110" t="s">
        <v>108</v>
      </c>
      <c r="Q2153" s="106" t="s">
        <v>158</v>
      </c>
      <c r="R2153" s="94" t="s">
        <v>3390</v>
      </c>
      <c r="S2153" s="95" t="s">
        <v>192</v>
      </c>
      <c r="T2153" s="95" t="s">
        <v>43</v>
      </c>
      <c r="U2153" s="95" t="s">
        <v>43</v>
      </c>
      <c r="V2153" s="121" t="s">
        <v>193</v>
      </c>
      <c r="W2153" s="91" t="s">
        <v>43</v>
      </c>
      <c r="X2153" s="120" t="s">
        <v>45</v>
      </c>
      <c r="Y2153" s="132" t="s">
        <v>43</v>
      </c>
      <c r="Z2153" s="91" t="s">
        <v>43</v>
      </c>
      <c r="AA2153" s="138" t="s">
        <v>1805</v>
      </c>
      <c r="AB2153" s="133"/>
      <c r="AC2153" s="136"/>
      <c r="AE2153" s="140"/>
      <c r="AF2153" s="140"/>
    </row>
    <row r="2154" s="69" customFormat="1" customHeight="1" spans="1:32">
      <c r="A2154" s="91" t="s">
        <v>5112</v>
      </c>
      <c r="B2154" s="91" t="s">
        <v>5073</v>
      </c>
      <c r="C2154" s="92">
        <v>45646</v>
      </c>
      <c r="D2154" s="93" t="s">
        <v>60</v>
      </c>
      <c r="E2154" s="91" t="s">
        <v>115</v>
      </c>
      <c r="F2154" s="94" t="s">
        <v>5113</v>
      </c>
      <c r="G2154" s="94" t="s">
        <v>230</v>
      </c>
      <c r="H2154" s="94"/>
      <c r="I2154" s="94" t="s">
        <v>79</v>
      </c>
      <c r="J2154" s="94" t="s">
        <v>118</v>
      </c>
      <c r="K2154" s="102">
        <v>26737.88</v>
      </c>
      <c r="L2154" s="107" t="s">
        <v>39</v>
      </c>
      <c r="M2154" s="103">
        <v>7.1865</v>
      </c>
      <c r="N2154" s="104">
        <f t="shared" si="155"/>
        <v>192151.77462</v>
      </c>
      <c r="O2154" s="108" t="s">
        <v>5340</v>
      </c>
      <c r="P2154" s="110" t="s">
        <v>108</v>
      </c>
      <c r="Q2154" s="106" t="s">
        <v>231</v>
      </c>
      <c r="R2154" s="111" t="s">
        <v>232</v>
      </c>
      <c r="S2154" s="95" t="s">
        <v>5202</v>
      </c>
      <c r="T2154" s="95" t="s">
        <v>233</v>
      </c>
      <c r="U2154" s="95" t="s">
        <v>43</v>
      </c>
      <c r="V2154" s="121">
        <v>500000</v>
      </c>
      <c r="W2154" s="121" t="s">
        <v>234</v>
      </c>
      <c r="X2154" s="120" t="s">
        <v>45</v>
      </c>
      <c r="Y2154" s="132" t="s">
        <v>43</v>
      </c>
      <c r="Z2154" s="91" t="s">
        <v>43</v>
      </c>
      <c r="AA2154" s="43" t="s">
        <v>46</v>
      </c>
      <c r="AB2154" s="133" t="s">
        <v>47</v>
      </c>
      <c r="AC2154" s="134"/>
      <c r="AE2154" s="135"/>
      <c r="AF2154" s="135"/>
    </row>
    <row r="2155" s="69" customFormat="1" customHeight="1" spans="1:32">
      <c r="A2155" s="91" t="s">
        <v>5325</v>
      </c>
      <c r="B2155" s="91" t="s">
        <v>5073</v>
      </c>
      <c r="C2155" s="92">
        <v>45646</v>
      </c>
      <c r="D2155" s="93" t="s">
        <v>60</v>
      </c>
      <c r="E2155" s="91" t="s">
        <v>212</v>
      </c>
      <c r="F2155" s="94" t="s">
        <v>5326</v>
      </c>
      <c r="G2155" s="94" t="s">
        <v>214</v>
      </c>
      <c r="H2155" s="95"/>
      <c r="I2155" s="95" t="s">
        <v>53</v>
      </c>
      <c r="J2155" s="95" t="s">
        <v>88</v>
      </c>
      <c r="K2155" s="102">
        <v>1052.87</v>
      </c>
      <c r="L2155" s="107" t="s">
        <v>39</v>
      </c>
      <c r="M2155" s="103">
        <v>7.1865</v>
      </c>
      <c r="N2155" s="104">
        <f t="shared" si="155"/>
        <v>7566.450255</v>
      </c>
      <c r="O2155" s="108">
        <v>45672</v>
      </c>
      <c r="P2155" s="110" t="s">
        <v>108</v>
      </c>
      <c r="Q2155" s="110" t="s">
        <v>215</v>
      </c>
      <c r="R2155" s="95" t="s">
        <v>216</v>
      </c>
      <c r="S2155" s="94" t="s">
        <v>93</v>
      </c>
      <c r="T2155" s="94" t="s">
        <v>43</v>
      </c>
      <c r="U2155" s="94" t="s">
        <v>43</v>
      </c>
      <c r="V2155" s="121">
        <v>150000</v>
      </c>
      <c r="W2155" s="91" t="s">
        <v>217</v>
      </c>
      <c r="X2155" s="120" t="s">
        <v>45</v>
      </c>
      <c r="Y2155" s="132" t="s">
        <v>43</v>
      </c>
      <c r="Z2155" s="91" t="s">
        <v>43</v>
      </c>
      <c r="AA2155" s="55" t="s">
        <v>46</v>
      </c>
      <c r="AB2155" s="133" t="s">
        <v>72</v>
      </c>
      <c r="AC2155" s="136" t="s">
        <v>73</v>
      </c>
      <c r="AE2155" s="135"/>
      <c r="AF2155" s="135"/>
    </row>
    <row r="2156" s="69" customFormat="1" customHeight="1" spans="1:32">
      <c r="A2156" s="91" t="s">
        <v>5265</v>
      </c>
      <c r="B2156" s="91" t="s">
        <v>5073</v>
      </c>
      <c r="C2156" s="92">
        <v>45646</v>
      </c>
      <c r="D2156" s="93" t="s">
        <v>75</v>
      </c>
      <c r="E2156" s="91" t="s">
        <v>856</v>
      </c>
      <c r="F2156" s="94" t="s">
        <v>5109</v>
      </c>
      <c r="G2156" s="94" t="s">
        <v>858</v>
      </c>
      <c r="H2156" s="94"/>
      <c r="I2156" s="94" t="s">
        <v>79</v>
      </c>
      <c r="J2156" s="94" t="s">
        <v>282</v>
      </c>
      <c r="K2156" s="102">
        <v>13774</v>
      </c>
      <c r="L2156" s="40" t="s">
        <v>39</v>
      </c>
      <c r="M2156" s="103">
        <v>7.1865</v>
      </c>
      <c r="N2156" s="104">
        <f t="shared" si="155"/>
        <v>98986.851</v>
      </c>
      <c r="O2156" s="105">
        <v>45311</v>
      </c>
      <c r="P2156" s="106">
        <v>100000</v>
      </c>
      <c r="Q2156" s="110" t="s">
        <v>3226</v>
      </c>
      <c r="R2156" s="94" t="s">
        <v>5341</v>
      </c>
      <c r="S2156" s="94" t="s">
        <v>178</v>
      </c>
      <c r="T2156" s="94" t="s">
        <v>5342</v>
      </c>
      <c r="U2156" s="94" t="s">
        <v>43</v>
      </c>
      <c r="V2156" s="123" t="s">
        <v>286</v>
      </c>
      <c r="W2156" s="124" t="s">
        <v>287</v>
      </c>
      <c r="X2156" s="120" t="s">
        <v>45</v>
      </c>
      <c r="Y2156" s="132" t="s">
        <v>43</v>
      </c>
      <c r="Z2156" s="107" t="s">
        <v>43</v>
      </c>
      <c r="AA2156" s="138" t="s">
        <v>46</v>
      </c>
      <c r="AB2156" s="133" t="s">
        <v>861</v>
      </c>
      <c r="AC2156" s="136" t="s">
        <v>73</v>
      </c>
      <c r="AE2156" s="145"/>
      <c r="AF2156" s="135"/>
    </row>
    <row r="2157" s="69" customFormat="1" customHeight="1" spans="1:32">
      <c r="A2157" s="91" t="s">
        <v>5265</v>
      </c>
      <c r="B2157" s="91" t="s">
        <v>5073</v>
      </c>
      <c r="C2157" s="92">
        <v>45646</v>
      </c>
      <c r="D2157" s="93" t="s">
        <v>75</v>
      </c>
      <c r="E2157" s="91" t="s">
        <v>856</v>
      </c>
      <c r="F2157" s="94" t="s">
        <v>5109</v>
      </c>
      <c r="G2157" s="94" t="s">
        <v>858</v>
      </c>
      <c r="H2157" s="94"/>
      <c r="I2157" s="94" t="s">
        <v>79</v>
      </c>
      <c r="J2157" s="94" t="s">
        <v>282</v>
      </c>
      <c r="K2157" s="102">
        <v>8485</v>
      </c>
      <c r="L2157" s="40" t="s">
        <v>39</v>
      </c>
      <c r="M2157" s="103">
        <v>7.1865</v>
      </c>
      <c r="N2157" s="104">
        <f t="shared" si="155"/>
        <v>60977.4525</v>
      </c>
      <c r="O2157" s="105">
        <v>45677</v>
      </c>
      <c r="P2157" s="106">
        <v>100000</v>
      </c>
      <c r="Q2157" s="110" t="s">
        <v>40</v>
      </c>
      <c r="R2157" s="94" t="s">
        <v>859</v>
      </c>
      <c r="S2157" s="94" t="s">
        <v>57</v>
      </c>
      <c r="T2157" s="94" t="s">
        <v>5343</v>
      </c>
      <c r="U2157" s="94" t="s">
        <v>43</v>
      </c>
      <c r="V2157" s="120" t="s">
        <v>70</v>
      </c>
      <c r="W2157" s="91" t="s">
        <v>860</v>
      </c>
      <c r="X2157" s="120" t="s">
        <v>45</v>
      </c>
      <c r="Y2157" s="132" t="s">
        <v>43</v>
      </c>
      <c r="Z2157" s="107" t="s">
        <v>43</v>
      </c>
      <c r="AA2157" s="138" t="s">
        <v>46</v>
      </c>
      <c r="AB2157" s="133" t="s">
        <v>861</v>
      </c>
      <c r="AC2157" s="136" t="s">
        <v>73</v>
      </c>
      <c r="AE2157" s="145"/>
      <c r="AF2157" s="135"/>
    </row>
    <row r="2158" s="69" customFormat="1" customHeight="1" spans="1:32">
      <c r="A2158" s="91" t="s">
        <v>5344</v>
      </c>
      <c r="B2158" s="91" t="s">
        <v>5073</v>
      </c>
      <c r="C2158" s="92">
        <v>45646</v>
      </c>
      <c r="D2158" s="93" t="s">
        <v>33</v>
      </c>
      <c r="E2158" s="91" t="s">
        <v>34</v>
      </c>
      <c r="F2158" s="94" t="s">
        <v>5345</v>
      </c>
      <c r="G2158" s="94" t="s">
        <v>4209</v>
      </c>
      <c r="H2158" s="94"/>
      <c r="I2158" s="94" t="s">
        <v>64</v>
      </c>
      <c r="J2158" s="94" t="s">
        <v>2367</v>
      </c>
      <c r="K2158" s="102">
        <v>1434.6</v>
      </c>
      <c r="L2158" s="91" t="s">
        <v>39</v>
      </c>
      <c r="M2158" s="103">
        <v>7.1865</v>
      </c>
      <c r="N2158" s="113">
        <f t="shared" si="155"/>
        <v>10309.7529</v>
      </c>
      <c r="O2158" s="105">
        <v>45651</v>
      </c>
      <c r="P2158" s="110">
        <v>1434.6</v>
      </c>
      <c r="Q2158" s="110" t="s">
        <v>40</v>
      </c>
      <c r="R2158" s="94" t="s">
        <v>4211</v>
      </c>
      <c r="S2158" s="94" t="s">
        <v>93</v>
      </c>
      <c r="T2158" s="94" t="s">
        <v>43</v>
      </c>
      <c r="U2158" s="94" t="s">
        <v>43</v>
      </c>
      <c r="V2158" s="120" t="s">
        <v>70</v>
      </c>
      <c r="W2158" s="91" t="s">
        <v>4212</v>
      </c>
      <c r="X2158" s="120" t="s">
        <v>45</v>
      </c>
      <c r="Y2158" s="132" t="s">
        <v>43</v>
      </c>
      <c r="Z2158" s="91" t="s">
        <v>43</v>
      </c>
      <c r="AA2158" s="43" t="s">
        <v>46</v>
      </c>
      <c r="AB2158" s="133" t="s">
        <v>2371</v>
      </c>
      <c r="AC2158" s="134" t="s">
        <v>73</v>
      </c>
      <c r="AE2158" s="145"/>
      <c r="AF2158" s="135"/>
    </row>
    <row r="2159" s="69" customFormat="1" customHeight="1" spans="1:32">
      <c r="A2159" s="91" t="s">
        <v>5346</v>
      </c>
      <c r="B2159" s="91" t="s">
        <v>5073</v>
      </c>
      <c r="C2159" s="92">
        <v>45649</v>
      </c>
      <c r="D2159" s="93" t="s">
        <v>60</v>
      </c>
      <c r="E2159" s="91" t="s">
        <v>115</v>
      </c>
      <c r="F2159" s="94" t="s">
        <v>5347</v>
      </c>
      <c r="G2159" s="94" t="s">
        <v>117</v>
      </c>
      <c r="H2159" s="94"/>
      <c r="I2159" s="94" t="s">
        <v>37</v>
      </c>
      <c r="J2159" s="94" t="s">
        <v>118</v>
      </c>
      <c r="K2159" s="102">
        <v>6367.2</v>
      </c>
      <c r="L2159" s="107" t="s">
        <v>39</v>
      </c>
      <c r="M2159" s="103">
        <v>7.1865</v>
      </c>
      <c r="N2159" s="104">
        <f t="shared" si="155"/>
        <v>45757.8828</v>
      </c>
      <c r="O2159" s="105">
        <v>45667</v>
      </c>
      <c r="P2159" s="106">
        <v>12217.96</v>
      </c>
      <c r="Q2159" s="106" t="s">
        <v>40</v>
      </c>
      <c r="R2159" s="94" t="s">
        <v>120</v>
      </c>
      <c r="S2159" s="94" t="s">
        <v>68</v>
      </c>
      <c r="T2159" s="94" t="s">
        <v>121</v>
      </c>
      <c r="U2159" s="94" t="s">
        <v>43</v>
      </c>
      <c r="V2159" s="120">
        <v>150000</v>
      </c>
      <c r="W2159" s="91" t="s">
        <v>122</v>
      </c>
      <c r="X2159" s="120" t="s">
        <v>45</v>
      </c>
      <c r="Y2159" s="132" t="s">
        <v>43</v>
      </c>
      <c r="Z2159" s="107" t="s">
        <v>43</v>
      </c>
      <c r="AA2159" s="138" t="s">
        <v>46</v>
      </c>
      <c r="AB2159" s="133" t="s">
        <v>47</v>
      </c>
      <c r="AC2159" s="134"/>
      <c r="AE2159" s="145"/>
      <c r="AF2159" s="135"/>
    </row>
    <row r="2160" s="70" customFormat="1" customHeight="1" spans="1:32">
      <c r="A2160" s="91" t="s">
        <v>5130</v>
      </c>
      <c r="B2160" s="91" t="s">
        <v>5073</v>
      </c>
      <c r="C2160" s="92">
        <v>45649</v>
      </c>
      <c r="D2160" s="93" t="s">
        <v>49</v>
      </c>
      <c r="E2160" s="91" t="s">
        <v>305</v>
      </c>
      <c r="F2160" s="94" t="s">
        <v>5131</v>
      </c>
      <c r="G2160" s="94" t="s">
        <v>307</v>
      </c>
      <c r="H2160" s="94"/>
      <c r="I2160" s="94" t="s">
        <v>79</v>
      </c>
      <c r="J2160" s="94" t="s">
        <v>308</v>
      </c>
      <c r="K2160" s="102">
        <v>58650</v>
      </c>
      <c r="L2160" s="40" t="s">
        <v>157</v>
      </c>
      <c r="M2160" s="109">
        <v>0.92343</v>
      </c>
      <c r="N2160" s="104">
        <f t="shared" si="155"/>
        <v>54159.1695</v>
      </c>
      <c r="O2160" s="108">
        <v>45702</v>
      </c>
      <c r="P2160" s="110" t="s">
        <v>108</v>
      </c>
      <c r="Q2160" s="106" t="s">
        <v>158</v>
      </c>
      <c r="R2160" s="94" t="s">
        <v>2251</v>
      </c>
      <c r="S2160" s="95" t="s">
        <v>192</v>
      </c>
      <c r="T2160" s="95" t="s">
        <v>43</v>
      </c>
      <c r="U2160" s="95" t="s">
        <v>43</v>
      </c>
      <c r="V2160" s="121" t="s">
        <v>193</v>
      </c>
      <c r="W2160" s="91" t="s">
        <v>43</v>
      </c>
      <c r="X2160" s="120" t="s">
        <v>45</v>
      </c>
      <c r="Y2160" s="132" t="s">
        <v>43</v>
      </c>
      <c r="Z2160" s="91" t="s">
        <v>43</v>
      </c>
      <c r="AA2160" s="138" t="s">
        <v>1805</v>
      </c>
      <c r="AB2160" s="133"/>
      <c r="AC2160" s="136"/>
      <c r="AE2160" s="140"/>
      <c r="AF2160" s="140"/>
    </row>
    <row r="2161" s="69" customFormat="1" customHeight="1" spans="1:32">
      <c r="A2161" s="91" t="s">
        <v>5302</v>
      </c>
      <c r="B2161" s="91" t="s">
        <v>5073</v>
      </c>
      <c r="C2161" s="92">
        <v>45649</v>
      </c>
      <c r="D2161" s="93" t="s">
        <v>33</v>
      </c>
      <c r="E2161" s="91" t="s">
        <v>34</v>
      </c>
      <c r="F2161" s="94" t="s">
        <v>5303</v>
      </c>
      <c r="G2161" s="94" t="s">
        <v>727</v>
      </c>
      <c r="H2161" s="94"/>
      <c r="I2161" s="94" t="s">
        <v>37</v>
      </c>
      <c r="J2161" s="94" t="s">
        <v>38</v>
      </c>
      <c r="K2161" s="102">
        <v>1576.61</v>
      </c>
      <c r="L2161" s="107" t="s">
        <v>39</v>
      </c>
      <c r="M2161" s="103">
        <v>7.1865</v>
      </c>
      <c r="N2161" s="104">
        <f t="shared" si="155"/>
        <v>11330.307765</v>
      </c>
      <c r="O2161" s="108">
        <v>45672</v>
      </c>
      <c r="P2161" s="106">
        <v>22340.65</v>
      </c>
      <c r="Q2161" s="106" t="s">
        <v>40</v>
      </c>
      <c r="R2161" s="94" t="s">
        <v>728</v>
      </c>
      <c r="S2161" s="94" t="s">
        <v>93</v>
      </c>
      <c r="T2161" s="94" t="s">
        <v>729</v>
      </c>
      <c r="U2161" s="94" t="s">
        <v>43</v>
      </c>
      <c r="V2161" s="120">
        <v>250000</v>
      </c>
      <c r="W2161" s="91" t="s">
        <v>730</v>
      </c>
      <c r="X2161" s="121" t="s">
        <v>45</v>
      </c>
      <c r="Y2161" s="137" t="s">
        <v>43</v>
      </c>
      <c r="Z2161" s="137" t="s">
        <v>43</v>
      </c>
      <c r="AA2161" s="43" t="s">
        <v>46</v>
      </c>
      <c r="AB2161" s="133" t="s">
        <v>461</v>
      </c>
      <c r="AC2161" s="134" t="s">
        <v>73</v>
      </c>
      <c r="AE2161" s="145"/>
      <c r="AF2161" s="135"/>
    </row>
    <row r="2162" s="69" customFormat="1" customHeight="1" spans="1:32">
      <c r="A2162" s="91" t="s">
        <v>5348</v>
      </c>
      <c r="B2162" s="91" t="s">
        <v>5073</v>
      </c>
      <c r="C2162" s="92">
        <v>45649</v>
      </c>
      <c r="D2162" s="93" t="s">
        <v>33</v>
      </c>
      <c r="E2162" s="91" t="s">
        <v>344</v>
      </c>
      <c r="F2162" s="94" t="s">
        <v>5281</v>
      </c>
      <c r="G2162" s="94" t="s">
        <v>532</v>
      </c>
      <c r="H2162" s="94"/>
      <c r="I2162" s="94" t="s">
        <v>53</v>
      </c>
      <c r="J2162" s="94" t="s">
        <v>533</v>
      </c>
      <c r="K2162" s="102">
        <v>1990</v>
      </c>
      <c r="L2162" s="40" t="s">
        <v>39</v>
      </c>
      <c r="M2162" s="103">
        <v>7.1865</v>
      </c>
      <c r="N2162" s="104">
        <f t="shared" ref="N2162:N2168" si="156">K2162*M2162</f>
        <v>14301.135</v>
      </c>
      <c r="O2162" s="105">
        <v>45680</v>
      </c>
      <c r="P2162" s="106">
        <v>597</v>
      </c>
      <c r="Q2162" s="106" t="s">
        <v>1369</v>
      </c>
      <c r="R2162" s="94" t="s">
        <v>535</v>
      </c>
      <c r="S2162" s="94" t="s">
        <v>68</v>
      </c>
      <c r="T2162" s="95" t="s">
        <v>536</v>
      </c>
      <c r="U2162" s="94" t="s">
        <v>43</v>
      </c>
      <c r="V2162" s="123" t="s">
        <v>286</v>
      </c>
      <c r="W2162" s="124" t="s">
        <v>287</v>
      </c>
      <c r="X2162" s="120" t="s">
        <v>45</v>
      </c>
      <c r="Y2162" s="132" t="s">
        <v>43</v>
      </c>
      <c r="Z2162" s="91" t="s">
        <v>43</v>
      </c>
      <c r="AA2162" s="138" t="s">
        <v>46</v>
      </c>
      <c r="AB2162" s="133" t="s">
        <v>47</v>
      </c>
      <c r="AC2162" s="134"/>
      <c r="AE2162" s="145"/>
      <c r="AF2162" s="135"/>
    </row>
    <row r="2163" s="69" customFormat="1" customHeight="1" spans="1:32">
      <c r="A2163" s="91" t="s">
        <v>5325</v>
      </c>
      <c r="B2163" s="91" t="s">
        <v>5073</v>
      </c>
      <c r="C2163" s="92">
        <v>45649</v>
      </c>
      <c r="D2163" s="93" t="s">
        <v>60</v>
      </c>
      <c r="E2163" s="91" t="s">
        <v>212</v>
      </c>
      <c r="F2163" s="94" t="s">
        <v>5326</v>
      </c>
      <c r="G2163" s="94" t="s">
        <v>214</v>
      </c>
      <c r="H2163" s="95"/>
      <c r="I2163" s="95" t="s">
        <v>53</v>
      </c>
      <c r="J2163" s="95" t="s">
        <v>88</v>
      </c>
      <c r="K2163" s="102">
        <v>340</v>
      </c>
      <c r="L2163" s="107" t="s">
        <v>39</v>
      </c>
      <c r="M2163" s="103">
        <v>7.1865</v>
      </c>
      <c r="N2163" s="104">
        <f t="shared" si="156"/>
        <v>2443.41</v>
      </c>
      <c r="O2163" s="108">
        <v>45672</v>
      </c>
      <c r="P2163" s="110" t="s">
        <v>108</v>
      </c>
      <c r="Q2163" s="110" t="s">
        <v>215</v>
      </c>
      <c r="R2163" s="95" t="s">
        <v>216</v>
      </c>
      <c r="S2163" s="94" t="s">
        <v>93</v>
      </c>
      <c r="T2163" s="94" t="s">
        <v>43</v>
      </c>
      <c r="U2163" s="94" t="s">
        <v>43</v>
      </c>
      <c r="V2163" s="121">
        <v>150000</v>
      </c>
      <c r="W2163" s="91" t="s">
        <v>217</v>
      </c>
      <c r="X2163" s="120" t="s">
        <v>45</v>
      </c>
      <c r="Y2163" s="132" t="s">
        <v>43</v>
      </c>
      <c r="Z2163" s="91" t="s">
        <v>43</v>
      </c>
      <c r="AA2163" s="55" t="s">
        <v>46</v>
      </c>
      <c r="AB2163" s="133" t="s">
        <v>72</v>
      </c>
      <c r="AC2163" s="136" t="s">
        <v>73</v>
      </c>
      <c r="AE2163" s="135"/>
      <c r="AF2163" s="135"/>
    </row>
    <row r="2164" s="69" customFormat="1" customHeight="1" spans="1:32">
      <c r="A2164" s="91" t="s">
        <v>5349</v>
      </c>
      <c r="B2164" s="91" t="s">
        <v>5073</v>
      </c>
      <c r="C2164" s="92">
        <v>45649</v>
      </c>
      <c r="D2164" s="93" t="s">
        <v>49</v>
      </c>
      <c r="E2164" s="91" t="s">
        <v>311</v>
      </c>
      <c r="F2164" s="94" t="s">
        <v>5350</v>
      </c>
      <c r="G2164" s="94" t="s">
        <v>1700</v>
      </c>
      <c r="H2164" s="94"/>
      <c r="I2164" s="94" t="s">
        <v>53</v>
      </c>
      <c r="J2164" s="94" t="s">
        <v>516</v>
      </c>
      <c r="K2164" s="102">
        <v>6995</v>
      </c>
      <c r="L2164" s="107" t="s">
        <v>39</v>
      </c>
      <c r="M2164" s="103">
        <v>7.1865</v>
      </c>
      <c r="N2164" s="104">
        <f t="shared" si="156"/>
        <v>50269.5675</v>
      </c>
      <c r="O2164" s="105">
        <v>45697</v>
      </c>
      <c r="P2164" s="114" t="s">
        <v>323</v>
      </c>
      <c r="Q2164" s="106" t="s">
        <v>1406</v>
      </c>
      <c r="R2164" s="94" t="s">
        <v>1702</v>
      </c>
      <c r="S2164" s="94" t="s">
        <v>68</v>
      </c>
      <c r="T2164" s="94" t="s">
        <v>1703</v>
      </c>
      <c r="U2164" s="94" t="s">
        <v>43</v>
      </c>
      <c r="V2164" s="120">
        <v>100000</v>
      </c>
      <c r="W2164" s="91" t="s">
        <v>1704</v>
      </c>
      <c r="X2164" s="120" t="s">
        <v>45</v>
      </c>
      <c r="Y2164" s="132" t="s">
        <v>43</v>
      </c>
      <c r="Z2164" s="40" t="s">
        <v>43</v>
      </c>
      <c r="AA2164" s="138" t="s">
        <v>46</v>
      </c>
      <c r="AB2164" s="133" t="s">
        <v>47</v>
      </c>
      <c r="AC2164" s="134"/>
      <c r="AE2164" s="145"/>
      <c r="AF2164" s="135"/>
    </row>
    <row r="2165" s="69" customFormat="1" customHeight="1" spans="1:32">
      <c r="A2165" s="91" t="s">
        <v>5314</v>
      </c>
      <c r="B2165" s="91" t="s">
        <v>5073</v>
      </c>
      <c r="C2165" s="92">
        <v>45650</v>
      </c>
      <c r="D2165" s="93" t="s">
        <v>75</v>
      </c>
      <c r="E2165" s="91" t="s">
        <v>856</v>
      </c>
      <c r="F2165" s="94" t="s">
        <v>5315</v>
      </c>
      <c r="G2165" s="94" t="s">
        <v>5316</v>
      </c>
      <c r="H2165" s="94"/>
      <c r="I2165" s="94" t="s">
        <v>37</v>
      </c>
      <c r="J2165" s="94" t="s">
        <v>963</v>
      </c>
      <c r="K2165" s="102">
        <v>15895.76</v>
      </c>
      <c r="L2165" s="107" t="s">
        <v>39</v>
      </c>
      <c r="M2165" s="103">
        <v>7.1865</v>
      </c>
      <c r="N2165" s="104">
        <f t="shared" si="156"/>
        <v>114234.87924</v>
      </c>
      <c r="O2165" s="105">
        <v>45674</v>
      </c>
      <c r="P2165" s="106">
        <v>29346.85</v>
      </c>
      <c r="Q2165" s="106" t="s">
        <v>2479</v>
      </c>
      <c r="R2165" s="94" t="s">
        <v>5317</v>
      </c>
      <c r="S2165" s="94" t="s">
        <v>93</v>
      </c>
      <c r="T2165" s="94" t="s">
        <v>5318</v>
      </c>
      <c r="U2165" s="94" t="s">
        <v>43</v>
      </c>
      <c r="V2165" s="120">
        <v>200000</v>
      </c>
      <c r="W2165" s="91" t="s">
        <v>5319</v>
      </c>
      <c r="X2165" s="120" t="s">
        <v>45</v>
      </c>
      <c r="Y2165" s="132" t="s">
        <v>43</v>
      </c>
      <c r="Z2165" s="91" t="s">
        <v>43</v>
      </c>
      <c r="AA2165" s="43" t="s">
        <v>46</v>
      </c>
      <c r="AB2165" s="133" t="s">
        <v>113</v>
      </c>
      <c r="AC2165" s="134" t="s">
        <v>73</v>
      </c>
      <c r="AE2165" s="145"/>
      <c r="AF2165" s="135"/>
    </row>
    <row r="2166" s="69" customFormat="1" customHeight="1" spans="1:32">
      <c r="A2166" s="91" t="s">
        <v>5207</v>
      </c>
      <c r="B2166" s="91" t="s">
        <v>5073</v>
      </c>
      <c r="C2166" s="92">
        <v>45650</v>
      </c>
      <c r="D2166" s="93" t="s">
        <v>60</v>
      </c>
      <c r="E2166" s="91" t="s">
        <v>2238</v>
      </c>
      <c r="F2166" s="94" t="s">
        <v>5208</v>
      </c>
      <c r="G2166" s="94" t="s">
        <v>486</v>
      </c>
      <c r="H2166" s="94"/>
      <c r="I2166" s="94" t="s">
        <v>79</v>
      </c>
      <c r="J2166" s="94" t="s">
        <v>204</v>
      </c>
      <c r="K2166" s="102">
        <v>192.888</v>
      </c>
      <c r="L2166" s="40" t="s">
        <v>205</v>
      </c>
      <c r="M2166" s="109">
        <v>5.3768</v>
      </c>
      <c r="N2166" s="104">
        <f t="shared" si="156"/>
        <v>1037.1201984</v>
      </c>
      <c r="O2166" s="105">
        <v>45663</v>
      </c>
      <c r="P2166" s="106">
        <v>9378.5</v>
      </c>
      <c r="Q2166" s="106" t="s">
        <v>1268</v>
      </c>
      <c r="R2166" s="94" t="s">
        <v>489</v>
      </c>
      <c r="S2166" s="94" t="s">
        <v>93</v>
      </c>
      <c r="T2166" s="94" t="s">
        <v>5324</v>
      </c>
      <c r="U2166" s="94" t="s">
        <v>43</v>
      </c>
      <c r="V2166" s="120" t="s">
        <v>70</v>
      </c>
      <c r="W2166" s="91" t="s">
        <v>490</v>
      </c>
      <c r="X2166" s="120" t="s">
        <v>45</v>
      </c>
      <c r="Y2166" s="132" t="s">
        <v>43</v>
      </c>
      <c r="Z2166" s="91" t="s">
        <v>43</v>
      </c>
      <c r="AA2166" s="43" t="s">
        <v>46</v>
      </c>
      <c r="AB2166" s="133" t="s">
        <v>210</v>
      </c>
      <c r="AC2166" s="134" t="s">
        <v>73</v>
      </c>
      <c r="AE2166" s="145"/>
      <c r="AF2166" s="135"/>
    </row>
    <row r="2167" s="69" customFormat="1" customHeight="1" spans="1:32">
      <c r="A2167" s="91" t="s">
        <v>5351</v>
      </c>
      <c r="B2167" s="91" t="s">
        <v>5073</v>
      </c>
      <c r="C2167" s="92">
        <v>45650</v>
      </c>
      <c r="D2167" s="93" t="s">
        <v>33</v>
      </c>
      <c r="E2167" s="91" t="s">
        <v>34</v>
      </c>
      <c r="F2167" s="94" t="s">
        <v>5352</v>
      </c>
      <c r="G2167" s="94" t="s">
        <v>4975</v>
      </c>
      <c r="H2167" s="94"/>
      <c r="I2167" s="94" t="s">
        <v>145</v>
      </c>
      <c r="J2167" s="94" t="s">
        <v>38</v>
      </c>
      <c r="K2167" s="102">
        <v>2792.5</v>
      </c>
      <c r="L2167" s="107" t="s">
        <v>39</v>
      </c>
      <c r="M2167" s="103">
        <v>7.1865</v>
      </c>
      <c r="N2167" s="104">
        <f t="shared" si="156"/>
        <v>20068.30125</v>
      </c>
      <c r="O2167" s="105">
        <v>45662</v>
      </c>
      <c r="P2167" s="106">
        <v>792.5</v>
      </c>
      <c r="Q2167" s="106" t="s">
        <v>40</v>
      </c>
      <c r="R2167" s="94" t="s">
        <v>5353</v>
      </c>
      <c r="S2167" s="94" t="s">
        <v>42</v>
      </c>
      <c r="T2167" s="94" t="s">
        <v>43</v>
      </c>
      <c r="U2167" s="94" t="s">
        <v>43</v>
      </c>
      <c r="V2167" s="120" t="s">
        <v>44</v>
      </c>
      <c r="W2167" s="91" t="s">
        <v>43</v>
      </c>
      <c r="X2167" s="120" t="s">
        <v>45</v>
      </c>
      <c r="Y2167" s="132" t="s">
        <v>43</v>
      </c>
      <c r="Z2167" s="91" t="s">
        <v>43</v>
      </c>
      <c r="AA2167" s="43" t="s">
        <v>46</v>
      </c>
      <c r="AB2167" s="133" t="s">
        <v>461</v>
      </c>
      <c r="AC2167" s="134" t="s">
        <v>73</v>
      </c>
      <c r="AE2167" s="145"/>
      <c r="AF2167" s="135"/>
    </row>
    <row r="2168" s="69" customFormat="1" customHeight="1" spans="1:32">
      <c r="A2168" s="91" t="s">
        <v>5354</v>
      </c>
      <c r="B2168" s="91" t="s">
        <v>5073</v>
      </c>
      <c r="C2168" s="92">
        <v>45650</v>
      </c>
      <c r="D2168" s="93" t="s">
        <v>33</v>
      </c>
      <c r="E2168" s="91" t="s">
        <v>34</v>
      </c>
      <c r="F2168" s="94" t="s">
        <v>5355</v>
      </c>
      <c r="G2168" s="94" t="s">
        <v>1643</v>
      </c>
      <c r="H2168" s="94"/>
      <c r="I2168" s="94" t="s">
        <v>37</v>
      </c>
      <c r="J2168" s="94" t="s">
        <v>38</v>
      </c>
      <c r="K2168" s="102">
        <v>1835</v>
      </c>
      <c r="L2168" s="107" t="s">
        <v>39</v>
      </c>
      <c r="M2168" s="103">
        <v>7.1865</v>
      </c>
      <c r="N2168" s="104">
        <f t="shared" si="156"/>
        <v>13187.2275</v>
      </c>
      <c r="O2168" s="105">
        <v>45660</v>
      </c>
      <c r="P2168" s="106">
        <v>1835</v>
      </c>
      <c r="Q2168" s="106" t="s">
        <v>40</v>
      </c>
      <c r="R2168" s="94" t="s">
        <v>1091</v>
      </c>
      <c r="S2168" s="94" t="s">
        <v>42</v>
      </c>
      <c r="T2168" s="94" t="s">
        <v>43</v>
      </c>
      <c r="U2168" s="94" t="s">
        <v>43</v>
      </c>
      <c r="V2168" s="120">
        <v>100000</v>
      </c>
      <c r="W2168" s="91" t="s">
        <v>1092</v>
      </c>
      <c r="X2168" s="120" t="s">
        <v>45</v>
      </c>
      <c r="Y2168" s="132" t="s">
        <v>43</v>
      </c>
      <c r="Z2168" s="91" t="s">
        <v>43</v>
      </c>
      <c r="AA2168" s="138" t="s">
        <v>46</v>
      </c>
      <c r="AB2168" s="133" t="s">
        <v>1644</v>
      </c>
      <c r="AC2168" s="134" t="s">
        <v>73</v>
      </c>
      <c r="AE2168" s="145"/>
      <c r="AF2168" s="135"/>
    </row>
    <row r="2169" s="69" customFormat="1" customHeight="1" spans="1:32">
      <c r="A2169" s="91" t="s">
        <v>5356</v>
      </c>
      <c r="B2169" s="91" t="s">
        <v>5073</v>
      </c>
      <c r="C2169" s="92">
        <v>45651</v>
      </c>
      <c r="D2169" s="93" t="s">
        <v>49</v>
      </c>
      <c r="E2169" s="91" t="s">
        <v>142</v>
      </c>
      <c r="F2169" s="94" t="s">
        <v>5357</v>
      </c>
      <c r="G2169" s="94" t="s">
        <v>5358</v>
      </c>
      <c r="H2169" s="94"/>
      <c r="I2169" s="94" t="s">
        <v>951</v>
      </c>
      <c r="J2169" s="94" t="s">
        <v>1776</v>
      </c>
      <c r="K2169" s="102">
        <v>91982</v>
      </c>
      <c r="L2169" s="91" t="s">
        <v>89</v>
      </c>
      <c r="M2169" s="102">
        <v>1</v>
      </c>
      <c r="N2169" s="113">
        <f t="shared" ref="N2169:N2189" si="157">K2169*M2169</f>
        <v>91982</v>
      </c>
      <c r="O2169" s="105">
        <v>45677</v>
      </c>
      <c r="P2169" s="106" t="s">
        <v>5359</v>
      </c>
      <c r="Q2169" s="106" t="s">
        <v>5360</v>
      </c>
      <c r="R2169" s="94" t="s">
        <v>5358</v>
      </c>
      <c r="S2169" s="94" t="s">
        <v>57</v>
      </c>
      <c r="T2169" s="94" t="s">
        <v>43</v>
      </c>
      <c r="U2169" s="94" t="s">
        <v>43</v>
      </c>
      <c r="V2169" s="120" t="s">
        <v>58</v>
      </c>
      <c r="W2169" s="91" t="s">
        <v>43</v>
      </c>
      <c r="X2169" s="120" t="s">
        <v>45</v>
      </c>
      <c r="Y2169" s="132" t="s">
        <v>43</v>
      </c>
      <c r="Z2169" s="91" t="s">
        <v>43</v>
      </c>
      <c r="AA2169" s="43" t="s">
        <v>46</v>
      </c>
      <c r="AB2169" s="133" t="s">
        <v>5361</v>
      </c>
      <c r="AC2169" s="134"/>
      <c r="AE2169" s="145"/>
      <c r="AF2169" s="135"/>
    </row>
    <row r="2170" s="69" customFormat="1" customHeight="1" spans="1:32">
      <c r="A2170" s="91" t="s">
        <v>5094</v>
      </c>
      <c r="B2170" s="91" t="s">
        <v>5073</v>
      </c>
      <c r="C2170" s="92">
        <v>45651</v>
      </c>
      <c r="D2170" s="93" t="s">
        <v>60</v>
      </c>
      <c r="E2170" s="91" t="s">
        <v>1840</v>
      </c>
      <c r="F2170" s="94" t="s">
        <v>5095</v>
      </c>
      <c r="G2170" s="94" t="s">
        <v>87</v>
      </c>
      <c r="H2170" s="94"/>
      <c r="I2170" s="94" t="s">
        <v>79</v>
      </c>
      <c r="J2170" s="94" t="s">
        <v>88</v>
      </c>
      <c r="K2170" s="102">
        <v>65822</v>
      </c>
      <c r="L2170" s="107" t="s">
        <v>89</v>
      </c>
      <c r="M2170" s="102">
        <v>1</v>
      </c>
      <c r="N2170" s="104">
        <f t="shared" si="157"/>
        <v>65822</v>
      </c>
      <c r="O2170" s="108" t="s">
        <v>5362</v>
      </c>
      <c r="P2170" s="106" t="s">
        <v>5199</v>
      </c>
      <c r="Q2170" s="106" t="s">
        <v>5177</v>
      </c>
      <c r="R2170" s="95" t="s">
        <v>92</v>
      </c>
      <c r="S2170" s="122" t="s">
        <v>261</v>
      </c>
      <c r="T2170" s="122" t="s">
        <v>179</v>
      </c>
      <c r="U2170" s="122" t="s">
        <v>3963</v>
      </c>
      <c r="V2170" s="121">
        <v>200000</v>
      </c>
      <c r="W2170" s="120" t="s">
        <v>94</v>
      </c>
      <c r="X2170" s="120" t="s">
        <v>45</v>
      </c>
      <c r="Y2170" s="132" t="s">
        <v>43</v>
      </c>
      <c r="Z2170" s="91" t="s">
        <v>43</v>
      </c>
      <c r="AA2170" s="43" t="s">
        <v>46</v>
      </c>
      <c r="AB2170" s="133" t="s">
        <v>47</v>
      </c>
      <c r="AC2170" s="134"/>
      <c r="AD2170" s="69" t="s">
        <v>5363</v>
      </c>
      <c r="AE2170" s="145"/>
      <c r="AF2170" s="135"/>
    </row>
    <row r="2171" s="69" customFormat="1" customHeight="1" spans="1:32">
      <c r="A2171" s="91" t="s">
        <v>5203</v>
      </c>
      <c r="B2171" s="91" t="s">
        <v>5073</v>
      </c>
      <c r="C2171" s="92">
        <v>45651</v>
      </c>
      <c r="D2171" s="93" t="s">
        <v>60</v>
      </c>
      <c r="E2171" s="91" t="s">
        <v>2238</v>
      </c>
      <c r="F2171" s="94" t="s">
        <v>5204</v>
      </c>
      <c r="G2171" s="94" t="s">
        <v>3690</v>
      </c>
      <c r="H2171" s="94"/>
      <c r="I2171" s="94" t="s">
        <v>79</v>
      </c>
      <c r="J2171" s="94" t="s">
        <v>204</v>
      </c>
      <c r="K2171" s="102">
        <v>1634.673</v>
      </c>
      <c r="L2171" s="91" t="s">
        <v>205</v>
      </c>
      <c r="M2171" s="109">
        <v>5.3768</v>
      </c>
      <c r="N2171" s="104">
        <f t="shared" si="157"/>
        <v>8789.3097864</v>
      </c>
      <c r="O2171" s="105">
        <v>45660</v>
      </c>
      <c r="P2171" s="106" t="s">
        <v>108</v>
      </c>
      <c r="Q2171" s="106" t="s">
        <v>231</v>
      </c>
      <c r="R2171" s="94" t="s">
        <v>3070</v>
      </c>
      <c r="S2171" s="94" t="s">
        <v>178</v>
      </c>
      <c r="T2171" s="94" t="s">
        <v>179</v>
      </c>
      <c r="U2171" s="94" t="s">
        <v>43</v>
      </c>
      <c r="V2171" s="120" t="s">
        <v>70</v>
      </c>
      <c r="W2171" s="91" t="s">
        <v>3071</v>
      </c>
      <c r="X2171" s="120" t="s">
        <v>45</v>
      </c>
      <c r="Y2171" s="132" t="s">
        <v>43</v>
      </c>
      <c r="Z2171" s="91" t="s">
        <v>43</v>
      </c>
      <c r="AA2171" s="43" t="s">
        <v>163</v>
      </c>
      <c r="AB2171" s="133" t="s">
        <v>72</v>
      </c>
      <c r="AC2171" s="134" t="s">
        <v>73</v>
      </c>
      <c r="AE2171" s="145"/>
      <c r="AF2171" s="135"/>
    </row>
    <row r="2172" s="69" customFormat="1" customHeight="1" spans="1:32">
      <c r="A2172" s="91" t="s">
        <v>5364</v>
      </c>
      <c r="B2172" s="91" t="s">
        <v>5073</v>
      </c>
      <c r="C2172" s="92">
        <v>45651</v>
      </c>
      <c r="D2172" s="93" t="s">
        <v>33</v>
      </c>
      <c r="E2172" s="91" t="s">
        <v>96</v>
      </c>
      <c r="F2172" s="94" t="s">
        <v>5365</v>
      </c>
      <c r="G2172" s="94" t="s">
        <v>132</v>
      </c>
      <c r="H2172" s="94"/>
      <c r="I2172" s="94" t="s">
        <v>37</v>
      </c>
      <c r="J2172" s="94" t="s">
        <v>133</v>
      </c>
      <c r="K2172" s="102">
        <v>75146.69</v>
      </c>
      <c r="L2172" s="107" t="s">
        <v>39</v>
      </c>
      <c r="M2172" s="103">
        <v>7.1865</v>
      </c>
      <c r="N2172" s="104">
        <f t="shared" si="157"/>
        <v>540041.687685</v>
      </c>
      <c r="O2172" s="105">
        <v>45700</v>
      </c>
      <c r="P2172" s="106">
        <v>28720</v>
      </c>
      <c r="Q2172" s="106" t="s">
        <v>4056</v>
      </c>
      <c r="R2172" s="94" t="s">
        <v>5366</v>
      </c>
      <c r="S2172" s="94" t="s">
        <v>57</v>
      </c>
      <c r="T2172" s="94" t="s">
        <v>5367</v>
      </c>
      <c r="U2172" s="94" t="s">
        <v>43</v>
      </c>
      <c r="V2172" s="120" t="s">
        <v>58</v>
      </c>
      <c r="W2172" s="91" t="s">
        <v>43</v>
      </c>
      <c r="X2172" s="120" t="s">
        <v>45</v>
      </c>
      <c r="Y2172" s="132" t="s">
        <v>43</v>
      </c>
      <c r="Z2172" s="91" t="s">
        <v>43</v>
      </c>
      <c r="AA2172" s="138" t="s">
        <v>46</v>
      </c>
      <c r="AB2172" s="133" t="s">
        <v>47</v>
      </c>
      <c r="AC2172" s="134"/>
      <c r="AE2172" s="145"/>
      <c r="AF2172" s="135"/>
    </row>
    <row r="2173" s="69" customFormat="1" customHeight="1" spans="1:32">
      <c r="A2173" s="91" t="s">
        <v>5368</v>
      </c>
      <c r="B2173" s="91" t="s">
        <v>5073</v>
      </c>
      <c r="C2173" s="92">
        <v>45651</v>
      </c>
      <c r="D2173" s="93" t="s">
        <v>49</v>
      </c>
      <c r="E2173" s="91" t="s">
        <v>142</v>
      </c>
      <c r="F2173" s="94" t="s">
        <v>5369</v>
      </c>
      <c r="G2173" s="94" t="s">
        <v>5370</v>
      </c>
      <c r="H2173" s="94"/>
      <c r="I2173" s="94" t="s">
        <v>53</v>
      </c>
      <c r="J2173" s="94" t="s">
        <v>150</v>
      </c>
      <c r="K2173" s="102">
        <v>532.21</v>
      </c>
      <c r="L2173" s="107" t="s">
        <v>39</v>
      </c>
      <c r="M2173" s="103">
        <v>7.1865</v>
      </c>
      <c r="N2173" s="104">
        <f t="shared" si="157"/>
        <v>3824.727165</v>
      </c>
      <c r="O2173" s="105">
        <v>45663</v>
      </c>
      <c r="P2173" s="106" t="s">
        <v>5371</v>
      </c>
      <c r="Q2173" s="106" t="s">
        <v>40</v>
      </c>
      <c r="R2173" s="94" t="s">
        <v>5370</v>
      </c>
      <c r="S2173" s="94" t="s">
        <v>93</v>
      </c>
      <c r="T2173" s="94" t="s">
        <v>5318</v>
      </c>
      <c r="U2173" s="94" t="s">
        <v>43</v>
      </c>
      <c r="V2173" s="120" t="s">
        <v>44</v>
      </c>
      <c r="W2173" s="91" t="s">
        <v>43</v>
      </c>
      <c r="X2173" s="120" t="s">
        <v>45</v>
      </c>
      <c r="Y2173" s="132" t="s">
        <v>43</v>
      </c>
      <c r="Z2173" s="91" t="s">
        <v>43</v>
      </c>
      <c r="AA2173" s="43" t="s">
        <v>46</v>
      </c>
      <c r="AB2173" s="133" t="s">
        <v>47</v>
      </c>
      <c r="AC2173" s="134"/>
      <c r="AE2173" s="145"/>
      <c r="AF2173" s="135"/>
    </row>
    <row r="2174" s="69" customFormat="1" customHeight="1" spans="1:32">
      <c r="A2174" s="91" t="s">
        <v>5372</v>
      </c>
      <c r="B2174" s="91" t="s">
        <v>5073</v>
      </c>
      <c r="C2174" s="92">
        <v>45651</v>
      </c>
      <c r="D2174" s="93" t="s">
        <v>33</v>
      </c>
      <c r="E2174" s="91" t="s">
        <v>50</v>
      </c>
      <c r="F2174" s="94" t="s">
        <v>5373</v>
      </c>
      <c r="G2174" s="94" t="s">
        <v>5374</v>
      </c>
      <c r="H2174" s="94"/>
      <c r="I2174" s="94" t="s">
        <v>145</v>
      </c>
      <c r="J2174" s="94" t="s">
        <v>4720</v>
      </c>
      <c r="K2174" s="102">
        <v>15720</v>
      </c>
      <c r="L2174" s="107" t="s">
        <v>89</v>
      </c>
      <c r="M2174" s="102">
        <v>1</v>
      </c>
      <c r="N2174" s="104">
        <f t="shared" si="157"/>
        <v>15720</v>
      </c>
      <c r="O2174" s="105">
        <v>45669</v>
      </c>
      <c r="P2174" s="106" t="s">
        <v>5375</v>
      </c>
      <c r="Q2174" s="106" t="s">
        <v>1457</v>
      </c>
      <c r="R2174" s="94" t="s">
        <v>5376</v>
      </c>
      <c r="S2174" s="94" t="s">
        <v>57</v>
      </c>
      <c r="T2174" s="94" t="s">
        <v>43</v>
      </c>
      <c r="U2174" s="94" t="s">
        <v>43</v>
      </c>
      <c r="V2174" s="120" t="s">
        <v>58</v>
      </c>
      <c r="W2174" s="91" t="s">
        <v>43</v>
      </c>
      <c r="X2174" s="120" t="s">
        <v>45</v>
      </c>
      <c r="Y2174" s="132" t="s">
        <v>43</v>
      </c>
      <c r="Z2174" s="91" t="s">
        <v>43</v>
      </c>
      <c r="AA2174" s="43" t="s">
        <v>46</v>
      </c>
      <c r="AB2174" s="133" t="s">
        <v>113</v>
      </c>
      <c r="AC2174" s="134" t="s">
        <v>73</v>
      </c>
      <c r="AE2174" s="145"/>
      <c r="AF2174" s="135"/>
    </row>
    <row r="2175" s="69" customFormat="1" customHeight="1" spans="1:32">
      <c r="A2175" s="91" t="s">
        <v>5377</v>
      </c>
      <c r="B2175" s="91" t="s">
        <v>5073</v>
      </c>
      <c r="C2175" s="92">
        <v>45651</v>
      </c>
      <c r="D2175" s="93" t="s">
        <v>75</v>
      </c>
      <c r="E2175" s="91" t="s">
        <v>856</v>
      </c>
      <c r="F2175" s="94" t="s">
        <v>5378</v>
      </c>
      <c r="G2175" s="94" t="s">
        <v>5379</v>
      </c>
      <c r="H2175" s="94"/>
      <c r="I2175" s="94" t="s">
        <v>145</v>
      </c>
      <c r="J2175" s="94" t="s">
        <v>963</v>
      </c>
      <c r="K2175" s="102">
        <v>31396.5</v>
      </c>
      <c r="L2175" s="107" t="s">
        <v>39</v>
      </c>
      <c r="M2175" s="103">
        <v>7.1865</v>
      </c>
      <c r="N2175" s="104">
        <f t="shared" si="157"/>
        <v>225630.94725</v>
      </c>
      <c r="O2175" s="105">
        <v>45677</v>
      </c>
      <c r="P2175" s="106">
        <v>15698.25</v>
      </c>
      <c r="Q2175" s="106" t="s">
        <v>2479</v>
      </c>
      <c r="R2175" s="94" t="s">
        <v>5380</v>
      </c>
      <c r="S2175" s="122" t="s">
        <v>261</v>
      </c>
      <c r="T2175" s="122" t="s">
        <v>179</v>
      </c>
      <c r="U2175" s="122" t="s">
        <v>262</v>
      </c>
      <c r="V2175" s="120" t="s">
        <v>70</v>
      </c>
      <c r="W2175" s="91" t="s">
        <v>5381</v>
      </c>
      <c r="X2175" s="120" t="s">
        <v>45</v>
      </c>
      <c r="Y2175" s="132" t="s">
        <v>43</v>
      </c>
      <c r="Z2175" s="91" t="s">
        <v>43</v>
      </c>
      <c r="AA2175" s="43" t="s">
        <v>46</v>
      </c>
      <c r="AB2175" s="133" t="s">
        <v>113</v>
      </c>
      <c r="AC2175" s="134" t="s">
        <v>73</v>
      </c>
      <c r="AE2175" s="145"/>
      <c r="AF2175" s="135"/>
    </row>
    <row r="2176" s="69" customFormat="1" customHeight="1" spans="1:32">
      <c r="A2176" s="91" t="s">
        <v>5382</v>
      </c>
      <c r="B2176" s="91" t="s">
        <v>5073</v>
      </c>
      <c r="C2176" s="92">
        <v>45652</v>
      </c>
      <c r="D2176" s="93" t="s">
        <v>60</v>
      </c>
      <c r="E2176" s="91" t="s">
        <v>61</v>
      </c>
      <c r="F2176" s="94" t="s">
        <v>5383</v>
      </c>
      <c r="G2176" s="94" t="s">
        <v>106</v>
      </c>
      <c r="H2176" s="94"/>
      <c r="I2176" s="94" t="s">
        <v>37</v>
      </c>
      <c r="J2176" s="94" t="s">
        <v>65</v>
      </c>
      <c r="K2176" s="102">
        <v>6405.87</v>
      </c>
      <c r="L2176" s="107" t="s">
        <v>39</v>
      </c>
      <c r="M2176" s="103">
        <v>7.1865</v>
      </c>
      <c r="N2176" s="104">
        <f t="shared" si="157"/>
        <v>46035.784755</v>
      </c>
      <c r="O2176" s="108">
        <v>45682</v>
      </c>
      <c r="P2176" s="106" t="s">
        <v>108</v>
      </c>
      <c r="Q2176" s="106" t="s">
        <v>109</v>
      </c>
      <c r="R2176" s="94" t="s">
        <v>110</v>
      </c>
      <c r="S2176" s="94" t="s">
        <v>5202</v>
      </c>
      <c r="T2176" s="94" t="s">
        <v>350</v>
      </c>
      <c r="U2176" s="94" t="s">
        <v>43</v>
      </c>
      <c r="V2176" s="120" t="s">
        <v>70</v>
      </c>
      <c r="W2176" s="91" t="s">
        <v>112</v>
      </c>
      <c r="X2176" s="120" t="s">
        <v>45</v>
      </c>
      <c r="Y2176" s="132" t="s">
        <v>43</v>
      </c>
      <c r="Z2176" s="107" t="s">
        <v>43</v>
      </c>
      <c r="AA2176" s="138" t="s">
        <v>46</v>
      </c>
      <c r="AB2176" s="133" t="s">
        <v>113</v>
      </c>
      <c r="AC2176" s="136" t="s">
        <v>73</v>
      </c>
      <c r="AE2176" s="145"/>
      <c r="AF2176" s="135"/>
    </row>
    <row r="2177" s="69" customFormat="1" customHeight="1" spans="1:32">
      <c r="A2177" s="91" t="s">
        <v>5325</v>
      </c>
      <c r="B2177" s="91" t="s">
        <v>5073</v>
      </c>
      <c r="C2177" s="92">
        <v>45652</v>
      </c>
      <c r="D2177" s="93" t="s">
        <v>60</v>
      </c>
      <c r="E2177" s="91" t="s">
        <v>212</v>
      </c>
      <c r="F2177" s="94" t="s">
        <v>5384</v>
      </c>
      <c r="G2177" s="94" t="s">
        <v>214</v>
      </c>
      <c r="H2177" s="95"/>
      <c r="I2177" s="95" t="s">
        <v>53</v>
      </c>
      <c r="J2177" s="95" t="s">
        <v>88</v>
      </c>
      <c r="K2177" s="102">
        <v>6605</v>
      </c>
      <c r="L2177" s="107" t="s">
        <v>39</v>
      </c>
      <c r="M2177" s="103">
        <v>7.1865</v>
      </c>
      <c r="N2177" s="104">
        <f t="shared" si="157"/>
        <v>47466.8325</v>
      </c>
      <c r="O2177" s="108">
        <v>45672</v>
      </c>
      <c r="P2177" s="110" t="s">
        <v>108</v>
      </c>
      <c r="Q2177" s="110" t="s">
        <v>215</v>
      </c>
      <c r="R2177" s="95" t="s">
        <v>216</v>
      </c>
      <c r="S2177" s="94" t="s">
        <v>93</v>
      </c>
      <c r="T2177" s="94" t="s">
        <v>43</v>
      </c>
      <c r="U2177" s="94" t="s">
        <v>43</v>
      </c>
      <c r="V2177" s="121">
        <v>150000</v>
      </c>
      <c r="W2177" s="91" t="s">
        <v>217</v>
      </c>
      <c r="X2177" s="120" t="s">
        <v>45</v>
      </c>
      <c r="Y2177" s="132" t="s">
        <v>43</v>
      </c>
      <c r="Z2177" s="91" t="s">
        <v>43</v>
      </c>
      <c r="AA2177" s="55" t="s">
        <v>46</v>
      </c>
      <c r="AB2177" s="133" t="s">
        <v>72</v>
      </c>
      <c r="AC2177" s="136" t="s">
        <v>73</v>
      </c>
      <c r="AE2177" s="135"/>
      <c r="AF2177" s="135"/>
    </row>
    <row r="2178" s="70" customFormat="1" customHeight="1" spans="1:32">
      <c r="A2178" s="91" t="s">
        <v>5130</v>
      </c>
      <c r="B2178" s="91" t="s">
        <v>5073</v>
      </c>
      <c r="C2178" s="92">
        <v>45652</v>
      </c>
      <c r="D2178" s="93" t="s">
        <v>49</v>
      </c>
      <c r="E2178" s="91" t="s">
        <v>305</v>
      </c>
      <c r="F2178" s="94" t="s">
        <v>5131</v>
      </c>
      <c r="G2178" s="94" t="s">
        <v>307</v>
      </c>
      <c r="H2178" s="94"/>
      <c r="I2178" s="94" t="s">
        <v>79</v>
      </c>
      <c r="J2178" s="94" t="s">
        <v>308</v>
      </c>
      <c r="K2178" s="102">
        <v>6006</v>
      </c>
      <c r="L2178" s="40" t="s">
        <v>157</v>
      </c>
      <c r="M2178" s="109">
        <v>0.92343</v>
      </c>
      <c r="N2178" s="104">
        <f t="shared" si="157"/>
        <v>5546.12058</v>
      </c>
      <c r="O2178" s="108">
        <v>45670</v>
      </c>
      <c r="P2178" s="110" t="s">
        <v>108</v>
      </c>
      <c r="Q2178" s="106" t="s">
        <v>158</v>
      </c>
      <c r="R2178" s="94" t="s">
        <v>449</v>
      </c>
      <c r="S2178" s="95" t="s">
        <v>192</v>
      </c>
      <c r="T2178" s="95" t="s">
        <v>43</v>
      </c>
      <c r="U2178" s="95" t="s">
        <v>43</v>
      </c>
      <c r="V2178" s="121" t="s">
        <v>193</v>
      </c>
      <c r="W2178" s="91" t="s">
        <v>43</v>
      </c>
      <c r="X2178" s="120" t="s">
        <v>45</v>
      </c>
      <c r="Y2178" s="132" t="s">
        <v>43</v>
      </c>
      <c r="Z2178" s="91" t="s">
        <v>43</v>
      </c>
      <c r="AA2178" s="138" t="s">
        <v>1805</v>
      </c>
      <c r="AB2178" s="133"/>
      <c r="AC2178" s="136"/>
      <c r="AE2178" s="140"/>
      <c r="AF2178" s="140"/>
    </row>
    <row r="2179" s="69" customFormat="1" customHeight="1" spans="1:32">
      <c r="A2179" s="91" t="s">
        <v>5385</v>
      </c>
      <c r="B2179" s="91" t="s">
        <v>5073</v>
      </c>
      <c r="C2179" s="92">
        <v>45652</v>
      </c>
      <c r="D2179" s="93" t="s">
        <v>75</v>
      </c>
      <c r="E2179" s="91" t="s">
        <v>856</v>
      </c>
      <c r="F2179" s="94" t="s">
        <v>5109</v>
      </c>
      <c r="G2179" s="94" t="s">
        <v>858</v>
      </c>
      <c r="H2179" s="94"/>
      <c r="I2179" s="94" t="s">
        <v>79</v>
      </c>
      <c r="J2179" s="94" t="s">
        <v>282</v>
      </c>
      <c r="K2179" s="102">
        <v>4477</v>
      </c>
      <c r="L2179" s="40" t="s">
        <v>39</v>
      </c>
      <c r="M2179" s="103">
        <v>7.1865</v>
      </c>
      <c r="N2179" s="104">
        <f t="shared" si="157"/>
        <v>32173.9605</v>
      </c>
      <c r="O2179" s="105">
        <v>45676</v>
      </c>
      <c r="P2179" s="110">
        <v>110077</v>
      </c>
      <c r="Q2179" s="110" t="s">
        <v>5386</v>
      </c>
      <c r="R2179" s="94" t="s">
        <v>5387</v>
      </c>
      <c r="S2179" s="94" t="s">
        <v>178</v>
      </c>
      <c r="T2179" s="94" t="s">
        <v>5388</v>
      </c>
      <c r="U2179" s="94" t="s">
        <v>43</v>
      </c>
      <c r="V2179" s="120" t="s">
        <v>70</v>
      </c>
      <c r="W2179" s="91" t="s">
        <v>5389</v>
      </c>
      <c r="X2179" s="120" t="s">
        <v>45</v>
      </c>
      <c r="Y2179" s="132" t="s">
        <v>43</v>
      </c>
      <c r="Z2179" s="107" t="s">
        <v>43</v>
      </c>
      <c r="AA2179" s="138" t="s">
        <v>46</v>
      </c>
      <c r="AB2179" s="133" t="s">
        <v>861</v>
      </c>
      <c r="AC2179" s="136" t="s">
        <v>73</v>
      </c>
      <c r="AE2179" s="145"/>
      <c r="AF2179" s="135"/>
    </row>
    <row r="2180" s="69" customFormat="1" customHeight="1" spans="1:32">
      <c r="A2180" s="91" t="s">
        <v>5390</v>
      </c>
      <c r="B2180" s="91" t="s">
        <v>5073</v>
      </c>
      <c r="C2180" s="92">
        <v>45653</v>
      </c>
      <c r="D2180" s="93" t="s">
        <v>75</v>
      </c>
      <c r="E2180" s="91" t="s">
        <v>279</v>
      </c>
      <c r="F2180" s="94" t="s">
        <v>5391</v>
      </c>
      <c r="G2180" s="94" t="s">
        <v>589</v>
      </c>
      <c r="H2180" s="94"/>
      <c r="I2180" s="94" t="s">
        <v>79</v>
      </c>
      <c r="J2180" s="94" t="s">
        <v>322</v>
      </c>
      <c r="K2180" s="102">
        <v>28460</v>
      </c>
      <c r="L2180" s="107" t="s">
        <v>39</v>
      </c>
      <c r="M2180" s="103">
        <v>7.1865</v>
      </c>
      <c r="N2180" s="104">
        <f t="shared" si="157"/>
        <v>204527.79</v>
      </c>
      <c r="O2180" s="105">
        <v>45677</v>
      </c>
      <c r="P2180" s="110" t="s">
        <v>108</v>
      </c>
      <c r="Q2180" s="106" t="s">
        <v>590</v>
      </c>
      <c r="R2180" s="94" t="s">
        <v>591</v>
      </c>
      <c r="S2180" s="122" t="s">
        <v>261</v>
      </c>
      <c r="T2180" s="122" t="s">
        <v>179</v>
      </c>
      <c r="U2180" s="122" t="s">
        <v>262</v>
      </c>
      <c r="V2180" s="120">
        <v>150000</v>
      </c>
      <c r="W2180" s="91" t="s">
        <v>592</v>
      </c>
      <c r="X2180" s="120" t="s">
        <v>45</v>
      </c>
      <c r="Y2180" s="132" t="s">
        <v>43</v>
      </c>
      <c r="Z2180" s="91" t="s">
        <v>43</v>
      </c>
      <c r="AA2180" s="138" t="s">
        <v>163</v>
      </c>
      <c r="AB2180" s="133" t="s">
        <v>113</v>
      </c>
      <c r="AC2180" s="136" t="s">
        <v>73</v>
      </c>
      <c r="AE2180" s="145"/>
      <c r="AF2180" s="135"/>
    </row>
    <row r="2181" s="69" customFormat="1" customHeight="1" spans="1:32">
      <c r="A2181" s="91" t="s">
        <v>5392</v>
      </c>
      <c r="B2181" s="91" t="s">
        <v>5073</v>
      </c>
      <c r="C2181" s="92">
        <v>45653</v>
      </c>
      <c r="D2181" s="93" t="s">
        <v>60</v>
      </c>
      <c r="E2181" s="91" t="s">
        <v>61</v>
      </c>
      <c r="F2181" s="94" t="s">
        <v>5393</v>
      </c>
      <c r="G2181" s="94" t="s">
        <v>5394</v>
      </c>
      <c r="H2181" s="94"/>
      <c r="I2181" s="94" t="s">
        <v>37</v>
      </c>
      <c r="J2181" s="94" t="s">
        <v>65</v>
      </c>
      <c r="K2181" s="102">
        <v>3287.37</v>
      </c>
      <c r="L2181" s="107" t="s">
        <v>39</v>
      </c>
      <c r="M2181" s="103">
        <v>7.1865</v>
      </c>
      <c r="N2181" s="104">
        <f t="shared" si="157"/>
        <v>23624.684505</v>
      </c>
      <c r="O2181" s="105">
        <v>45660</v>
      </c>
      <c r="P2181" s="106">
        <v>1731.62</v>
      </c>
      <c r="Q2181" s="106" t="s">
        <v>5395</v>
      </c>
      <c r="R2181" s="94" t="s">
        <v>5396</v>
      </c>
      <c r="S2181" s="94" t="s">
        <v>5202</v>
      </c>
      <c r="T2181" s="94" t="s">
        <v>43</v>
      </c>
      <c r="U2181" s="94" t="s">
        <v>43</v>
      </c>
      <c r="V2181" s="120" t="s">
        <v>70</v>
      </c>
      <c r="W2181" s="91" t="s">
        <v>5397</v>
      </c>
      <c r="X2181" s="120" t="s">
        <v>45</v>
      </c>
      <c r="Y2181" s="132" t="s">
        <v>43</v>
      </c>
      <c r="Z2181" s="91" t="s">
        <v>43</v>
      </c>
      <c r="AA2181" s="43" t="s">
        <v>46</v>
      </c>
      <c r="AB2181" s="133" t="s">
        <v>113</v>
      </c>
      <c r="AC2181" s="134" t="s">
        <v>73</v>
      </c>
      <c r="AE2181" s="145"/>
      <c r="AF2181" s="135"/>
    </row>
    <row r="2182" s="69" customFormat="1" customHeight="1" spans="1:32">
      <c r="A2182" s="91" t="s">
        <v>5398</v>
      </c>
      <c r="B2182" s="91" t="s">
        <v>5073</v>
      </c>
      <c r="C2182" s="92">
        <v>45653</v>
      </c>
      <c r="D2182" s="93" t="s">
        <v>33</v>
      </c>
      <c r="E2182" s="91" t="s">
        <v>96</v>
      </c>
      <c r="F2182" s="94" t="s">
        <v>5399</v>
      </c>
      <c r="G2182" s="94" t="s">
        <v>3999</v>
      </c>
      <c r="H2182" s="94"/>
      <c r="I2182" s="94" t="s">
        <v>37</v>
      </c>
      <c r="J2182" s="94" t="s">
        <v>1189</v>
      </c>
      <c r="K2182" s="102">
        <v>1328</v>
      </c>
      <c r="L2182" s="107" t="s">
        <v>39</v>
      </c>
      <c r="M2182" s="103">
        <v>7.1865</v>
      </c>
      <c r="N2182" s="104">
        <f t="shared" si="157"/>
        <v>9543.672</v>
      </c>
      <c r="O2182" s="105">
        <v>45667</v>
      </c>
      <c r="P2182" s="106">
        <v>1328</v>
      </c>
      <c r="Q2182" s="106" t="s">
        <v>40</v>
      </c>
      <c r="R2182" s="94" t="s">
        <v>5400</v>
      </c>
      <c r="S2182" s="94" t="s">
        <v>42</v>
      </c>
      <c r="T2182" s="94" t="s">
        <v>43</v>
      </c>
      <c r="U2182" s="94" t="s">
        <v>43</v>
      </c>
      <c r="V2182" s="120" t="s">
        <v>44</v>
      </c>
      <c r="W2182" s="91" t="s">
        <v>43</v>
      </c>
      <c r="X2182" s="120" t="s">
        <v>45</v>
      </c>
      <c r="Y2182" s="132" t="s">
        <v>43</v>
      </c>
      <c r="Z2182" s="91" t="s">
        <v>43</v>
      </c>
      <c r="AA2182" s="43" t="s">
        <v>46</v>
      </c>
      <c r="AB2182" s="133" t="s">
        <v>47</v>
      </c>
      <c r="AC2182" s="134"/>
      <c r="AE2182" s="145"/>
      <c r="AF2182" s="135"/>
    </row>
    <row r="2183" s="69" customFormat="1" customHeight="1" spans="1:32">
      <c r="A2183" s="91" t="s">
        <v>5401</v>
      </c>
      <c r="B2183" s="91" t="s">
        <v>5073</v>
      </c>
      <c r="C2183" s="92">
        <v>45653</v>
      </c>
      <c r="D2183" s="93" t="s">
        <v>75</v>
      </c>
      <c r="E2183" s="91" t="s">
        <v>279</v>
      </c>
      <c r="F2183" s="94" t="s">
        <v>5088</v>
      </c>
      <c r="G2183" s="94" t="s">
        <v>281</v>
      </c>
      <c r="H2183" s="94"/>
      <c r="I2183" s="94" t="s">
        <v>79</v>
      </c>
      <c r="J2183" s="94" t="s">
        <v>282</v>
      </c>
      <c r="K2183" s="102">
        <v>53950</v>
      </c>
      <c r="L2183" s="107" t="s">
        <v>39</v>
      </c>
      <c r="M2183" s="103">
        <v>7.1865</v>
      </c>
      <c r="N2183" s="104">
        <f t="shared" si="157"/>
        <v>387711.675</v>
      </c>
      <c r="O2183" s="105">
        <v>45676</v>
      </c>
      <c r="P2183" s="106">
        <v>200020</v>
      </c>
      <c r="Q2183" s="106" t="s">
        <v>5143</v>
      </c>
      <c r="R2183" s="94" t="s">
        <v>5402</v>
      </c>
      <c r="S2183" s="94" t="s">
        <v>178</v>
      </c>
      <c r="T2183" s="94" t="s">
        <v>350</v>
      </c>
      <c r="U2183" s="94" t="s">
        <v>43</v>
      </c>
      <c r="V2183" s="120" t="s">
        <v>70</v>
      </c>
      <c r="W2183" s="91" t="s">
        <v>5403</v>
      </c>
      <c r="X2183" s="120" t="s">
        <v>45</v>
      </c>
      <c r="Y2183" s="132" t="s">
        <v>43</v>
      </c>
      <c r="Z2183" s="91" t="s">
        <v>43</v>
      </c>
      <c r="AA2183" s="138" t="s">
        <v>46</v>
      </c>
      <c r="AB2183" s="133" t="s">
        <v>113</v>
      </c>
      <c r="AC2183" s="136" t="s">
        <v>73</v>
      </c>
      <c r="AE2183" s="145"/>
      <c r="AF2183" s="135"/>
    </row>
    <row r="2184" s="69" customFormat="1" customHeight="1" spans="1:32">
      <c r="A2184" s="91" t="s">
        <v>5404</v>
      </c>
      <c r="B2184" s="91" t="s">
        <v>5073</v>
      </c>
      <c r="C2184" s="92">
        <v>45653</v>
      </c>
      <c r="D2184" s="93" t="s">
        <v>33</v>
      </c>
      <c r="E2184" s="91" t="s">
        <v>344</v>
      </c>
      <c r="F2184" s="94" t="s">
        <v>5405</v>
      </c>
      <c r="G2184" s="94" t="s">
        <v>1991</v>
      </c>
      <c r="H2184" s="94"/>
      <c r="I2184" s="94" t="s">
        <v>37</v>
      </c>
      <c r="J2184" s="94" t="s">
        <v>347</v>
      </c>
      <c r="K2184" s="102">
        <v>18140.5</v>
      </c>
      <c r="L2184" s="107" t="s">
        <v>89</v>
      </c>
      <c r="M2184" s="103">
        <v>1</v>
      </c>
      <c r="N2184" s="104">
        <f t="shared" si="157"/>
        <v>18140.5</v>
      </c>
      <c r="O2184" s="105">
        <v>45672</v>
      </c>
      <c r="P2184" s="114" t="s">
        <v>323</v>
      </c>
      <c r="Q2184" s="106" t="s">
        <v>40</v>
      </c>
      <c r="R2184" s="94" t="s">
        <v>1992</v>
      </c>
      <c r="S2184" s="94" t="s">
        <v>42</v>
      </c>
      <c r="T2184" s="94" t="s">
        <v>350</v>
      </c>
      <c r="U2184" s="94" t="s">
        <v>43</v>
      </c>
      <c r="V2184" s="120">
        <v>100000</v>
      </c>
      <c r="W2184" s="91" t="s">
        <v>1993</v>
      </c>
      <c r="X2184" s="120" t="s">
        <v>45</v>
      </c>
      <c r="Y2184" s="132" t="s">
        <v>43</v>
      </c>
      <c r="Z2184" s="91" t="s">
        <v>43</v>
      </c>
      <c r="AA2184" s="138" t="s">
        <v>46</v>
      </c>
      <c r="AB2184" s="133" t="s">
        <v>47</v>
      </c>
      <c r="AC2184" s="134"/>
      <c r="AE2184" s="145"/>
      <c r="AF2184" s="135"/>
    </row>
    <row r="2185" s="69" customFormat="1" customHeight="1" spans="1:32">
      <c r="A2185" s="91" t="s">
        <v>5209</v>
      </c>
      <c r="B2185" s="91" t="s">
        <v>5073</v>
      </c>
      <c r="C2185" s="92">
        <v>45653</v>
      </c>
      <c r="D2185" s="93" t="s">
        <v>49</v>
      </c>
      <c r="E2185" s="91" t="s">
        <v>311</v>
      </c>
      <c r="F2185" s="94" t="s">
        <v>5210</v>
      </c>
      <c r="G2185" s="94" t="s">
        <v>617</v>
      </c>
      <c r="H2185" s="95"/>
      <c r="I2185" s="95" t="s">
        <v>53</v>
      </c>
      <c r="J2185" s="95" t="s">
        <v>314</v>
      </c>
      <c r="K2185" s="102">
        <v>17453</v>
      </c>
      <c r="L2185" s="107" t="s">
        <v>39</v>
      </c>
      <c r="M2185" s="103">
        <v>7.1865</v>
      </c>
      <c r="N2185" s="104">
        <f t="shared" si="157"/>
        <v>125425.9845</v>
      </c>
      <c r="O2185" s="108">
        <v>45669</v>
      </c>
      <c r="P2185" s="110" t="s">
        <v>108</v>
      </c>
      <c r="Q2185" s="110" t="s">
        <v>231</v>
      </c>
      <c r="R2185" s="95" t="s">
        <v>618</v>
      </c>
      <c r="S2185" s="94" t="s">
        <v>5202</v>
      </c>
      <c r="T2185" s="94" t="s">
        <v>619</v>
      </c>
      <c r="U2185" s="94" t="s">
        <v>43</v>
      </c>
      <c r="V2185" s="121">
        <v>150000</v>
      </c>
      <c r="W2185" s="121" t="s">
        <v>620</v>
      </c>
      <c r="X2185" s="121" t="s">
        <v>45</v>
      </c>
      <c r="Y2185" s="137" t="s">
        <v>43</v>
      </c>
      <c r="Z2185" s="40" t="s">
        <v>43</v>
      </c>
      <c r="AA2185" s="57" t="s">
        <v>46</v>
      </c>
      <c r="AB2185" s="133" t="s">
        <v>621</v>
      </c>
      <c r="AC2185" s="136"/>
      <c r="AE2185" s="145"/>
      <c r="AF2185" s="135"/>
    </row>
    <row r="2186" s="69" customFormat="1" customHeight="1" spans="1:32">
      <c r="A2186" s="91" t="s">
        <v>5101</v>
      </c>
      <c r="B2186" s="91" t="s">
        <v>5073</v>
      </c>
      <c r="C2186" s="92">
        <v>45653</v>
      </c>
      <c r="D2186" s="93" t="s">
        <v>49</v>
      </c>
      <c r="E2186" s="91" t="s">
        <v>153</v>
      </c>
      <c r="F2186" s="94" t="s">
        <v>5102</v>
      </c>
      <c r="G2186" s="94" t="s">
        <v>155</v>
      </c>
      <c r="H2186" s="94"/>
      <c r="I2186" s="94" t="s">
        <v>79</v>
      </c>
      <c r="J2186" s="94" t="s">
        <v>156</v>
      </c>
      <c r="K2186" s="102">
        <v>1500</v>
      </c>
      <c r="L2186" s="40" t="s">
        <v>157</v>
      </c>
      <c r="M2186" s="109">
        <v>0.92343</v>
      </c>
      <c r="N2186" s="104">
        <f t="shared" si="157"/>
        <v>1385.145</v>
      </c>
      <c r="O2186" s="108">
        <v>45666</v>
      </c>
      <c r="P2186" s="106" t="s">
        <v>108</v>
      </c>
      <c r="Q2186" s="106" t="s">
        <v>2183</v>
      </c>
      <c r="R2186" s="95" t="s">
        <v>774</v>
      </c>
      <c r="S2186" s="95" t="s">
        <v>68</v>
      </c>
      <c r="T2186" s="95" t="s">
        <v>160</v>
      </c>
      <c r="U2186" s="95" t="s">
        <v>161</v>
      </c>
      <c r="V2186" s="121">
        <v>1000000</v>
      </c>
      <c r="W2186" s="121" t="s">
        <v>162</v>
      </c>
      <c r="X2186" s="120" t="s">
        <v>45</v>
      </c>
      <c r="Y2186" s="132" t="s">
        <v>43</v>
      </c>
      <c r="Z2186" s="91" t="s">
        <v>43</v>
      </c>
      <c r="AA2186" s="138" t="s">
        <v>163</v>
      </c>
      <c r="AB2186" s="133" t="s">
        <v>2762</v>
      </c>
      <c r="AC2186" s="134"/>
      <c r="AE2186" s="135"/>
      <c r="AF2186" s="135"/>
    </row>
    <row r="2187" s="69" customFormat="1" customHeight="1" spans="1:32">
      <c r="A2187" s="91" t="s">
        <v>5382</v>
      </c>
      <c r="B2187" s="91" t="s">
        <v>5073</v>
      </c>
      <c r="C2187" s="92">
        <v>45653</v>
      </c>
      <c r="D2187" s="93" t="s">
        <v>60</v>
      </c>
      <c r="E2187" s="91" t="s">
        <v>61</v>
      </c>
      <c r="F2187" s="94" t="s">
        <v>5383</v>
      </c>
      <c r="G2187" s="94" t="s">
        <v>106</v>
      </c>
      <c r="H2187" s="94"/>
      <c r="I2187" s="94" t="s">
        <v>37</v>
      </c>
      <c r="J2187" s="94" t="s">
        <v>65</v>
      </c>
      <c r="K2187" s="102">
        <v>3222.24</v>
      </c>
      <c r="L2187" s="107" t="s">
        <v>39</v>
      </c>
      <c r="M2187" s="103">
        <v>7.1865</v>
      </c>
      <c r="N2187" s="104">
        <f t="shared" si="157"/>
        <v>23156.62776</v>
      </c>
      <c r="O2187" s="108">
        <v>45695</v>
      </c>
      <c r="P2187" s="106" t="s">
        <v>108</v>
      </c>
      <c r="Q2187" s="106" t="s">
        <v>109</v>
      </c>
      <c r="R2187" s="94" t="s">
        <v>110</v>
      </c>
      <c r="S2187" s="94" t="s">
        <v>5202</v>
      </c>
      <c r="T2187" s="94" t="s">
        <v>350</v>
      </c>
      <c r="U2187" s="94" t="s">
        <v>43</v>
      </c>
      <c r="V2187" s="120" t="s">
        <v>70</v>
      </c>
      <c r="W2187" s="91" t="s">
        <v>112</v>
      </c>
      <c r="X2187" s="120" t="s">
        <v>45</v>
      </c>
      <c r="Y2187" s="132" t="s">
        <v>43</v>
      </c>
      <c r="Z2187" s="107" t="s">
        <v>43</v>
      </c>
      <c r="AA2187" s="138" t="s">
        <v>46</v>
      </c>
      <c r="AB2187" s="133" t="s">
        <v>113</v>
      </c>
      <c r="AC2187" s="136" t="s">
        <v>73</v>
      </c>
      <c r="AE2187" s="145"/>
      <c r="AF2187" s="135"/>
    </row>
    <row r="2188" s="69" customFormat="1" customHeight="1" spans="1:32">
      <c r="A2188" s="91" t="s">
        <v>5406</v>
      </c>
      <c r="B2188" s="91" t="s">
        <v>5073</v>
      </c>
      <c r="C2188" s="92">
        <v>45656</v>
      </c>
      <c r="D2188" s="93" t="s">
        <v>33</v>
      </c>
      <c r="E2188" s="91" t="s">
        <v>96</v>
      </c>
      <c r="F2188" s="94" t="s">
        <v>5407</v>
      </c>
      <c r="G2188" s="94" t="s">
        <v>5408</v>
      </c>
      <c r="H2188" s="94"/>
      <c r="I2188" s="94" t="s">
        <v>37</v>
      </c>
      <c r="J2188" s="94" t="s">
        <v>791</v>
      </c>
      <c r="K2188" s="102">
        <v>1862.5</v>
      </c>
      <c r="L2188" s="107" t="s">
        <v>39</v>
      </c>
      <c r="M2188" s="103">
        <v>7.1865</v>
      </c>
      <c r="N2188" s="104">
        <f t="shared" si="157"/>
        <v>13384.85625</v>
      </c>
      <c r="O2188" s="105">
        <v>45664</v>
      </c>
      <c r="P2188" s="114" t="s">
        <v>323</v>
      </c>
      <c r="Q2188" s="106" t="s">
        <v>40</v>
      </c>
      <c r="R2188" s="94" t="s">
        <v>5409</v>
      </c>
      <c r="S2188" s="94" t="s">
        <v>57</v>
      </c>
      <c r="T2188" s="94" t="s">
        <v>43</v>
      </c>
      <c r="U2188" s="94" t="s">
        <v>43</v>
      </c>
      <c r="V2188" s="120" t="s">
        <v>58</v>
      </c>
      <c r="W2188" s="91" t="s">
        <v>43</v>
      </c>
      <c r="X2188" s="120" t="s">
        <v>45</v>
      </c>
      <c r="Y2188" s="132" t="s">
        <v>43</v>
      </c>
      <c r="Z2188" s="91" t="s">
        <v>43</v>
      </c>
      <c r="AA2188" s="43" t="s">
        <v>46</v>
      </c>
      <c r="AB2188" s="133" t="s">
        <v>47</v>
      </c>
      <c r="AC2188" s="134"/>
      <c r="AE2188" s="145"/>
      <c r="AF2188" s="135"/>
    </row>
    <row r="2189" s="69" customFormat="1" customHeight="1" spans="1:32">
      <c r="A2189" s="91" t="s">
        <v>5410</v>
      </c>
      <c r="B2189" s="91" t="s">
        <v>5073</v>
      </c>
      <c r="C2189" s="92">
        <v>45656</v>
      </c>
      <c r="D2189" s="93" t="s">
        <v>33</v>
      </c>
      <c r="E2189" s="91" t="s">
        <v>34</v>
      </c>
      <c r="F2189" s="94" t="s">
        <v>5411</v>
      </c>
      <c r="G2189" s="94" t="s">
        <v>4911</v>
      </c>
      <c r="H2189" s="94"/>
      <c r="I2189" s="94" t="s">
        <v>145</v>
      </c>
      <c r="J2189" s="94" t="s">
        <v>38</v>
      </c>
      <c r="K2189" s="102">
        <v>2490</v>
      </c>
      <c r="L2189" s="107" t="s">
        <v>39</v>
      </c>
      <c r="M2189" s="103">
        <v>7.1865</v>
      </c>
      <c r="N2189" s="104">
        <f t="shared" si="157"/>
        <v>17894.385</v>
      </c>
      <c r="O2189" s="105">
        <v>45680</v>
      </c>
      <c r="P2189" s="106">
        <v>2490</v>
      </c>
      <c r="Q2189" s="106" t="s">
        <v>40</v>
      </c>
      <c r="R2189" s="94" t="s">
        <v>5412</v>
      </c>
      <c r="S2189" s="94" t="s">
        <v>57</v>
      </c>
      <c r="T2189" s="94" t="s">
        <v>43</v>
      </c>
      <c r="U2189" s="94" t="s">
        <v>43</v>
      </c>
      <c r="V2189" s="120">
        <v>100000</v>
      </c>
      <c r="W2189" s="91" t="s">
        <v>5413</v>
      </c>
      <c r="X2189" s="120" t="s">
        <v>45</v>
      </c>
      <c r="Y2189" s="132" t="s">
        <v>43</v>
      </c>
      <c r="Z2189" s="91" t="s">
        <v>43</v>
      </c>
      <c r="AA2189" s="43" t="s">
        <v>46</v>
      </c>
      <c r="AB2189" s="133" t="s">
        <v>1644</v>
      </c>
      <c r="AC2189" s="134" t="s">
        <v>73</v>
      </c>
      <c r="AE2189" s="145"/>
      <c r="AF2189" s="135"/>
    </row>
  </sheetData>
  <autoFilter xmlns:etc="http://www.wps.cn/officeDocument/2017/etCustomData" ref="A1:XEW2189" etc:filterBottomFollowUsedRange="0">
    <extLst/>
  </autoFilter>
  <conditionalFormatting sqref="A1:B1">
    <cfRule type="expression" dxfId="0" priority="161149">
      <formula>#REF!&lt;&gt;""</formula>
    </cfRule>
  </conditionalFormatting>
  <conditionalFormatting sqref="A1:C1">
    <cfRule type="expression" dxfId="0" priority="161066">
      <formula>A1&lt;&gt;""</formula>
    </cfRule>
  </conditionalFormatting>
  <conditionalFormatting sqref="G1:H1">
    <cfRule type="expression" dxfId="0" priority="158425">
      <formula>$A1&lt;&gt;""</formula>
    </cfRule>
    <cfRule type="expression" dxfId="0" priority="158426">
      <formula>#REF!&lt;&gt;""</formula>
    </cfRule>
  </conditionalFormatting>
  <conditionalFormatting sqref="K1">
    <cfRule type="expression" dxfId="0" priority="156807">
      <formula>$A1&lt;&gt;""</formula>
    </cfRule>
    <cfRule type="expression" dxfId="0" priority="156808">
      <formula>#REF!&lt;&gt;""</formula>
    </cfRule>
  </conditionalFormatting>
  <conditionalFormatting sqref="R1">
    <cfRule type="expression" dxfId="0" priority="108604">
      <formula>$A1&lt;&gt;""</formula>
    </cfRule>
    <cfRule type="expression" dxfId="0" priority="108608">
      <formula>#REF!&lt;&gt;""</formula>
    </cfRule>
  </conditionalFormatting>
  <conditionalFormatting sqref="M2">
    <cfRule type="expression" dxfId="0" priority="68681">
      <formula>#REF!&lt;&gt;""</formula>
    </cfRule>
    <cfRule type="expression" dxfId="0" priority="68682">
      <formula>$A2&lt;&gt;""</formula>
    </cfRule>
  </conditionalFormatting>
  <conditionalFormatting sqref="M3">
    <cfRule type="expression" dxfId="0" priority="68086">
      <formula>#REF!&lt;&gt;""</formula>
    </cfRule>
    <cfRule type="expression" dxfId="0" priority="68087">
      <formula>$A3&lt;&gt;""</formula>
    </cfRule>
  </conditionalFormatting>
  <conditionalFormatting sqref="B4:C4">
    <cfRule type="expression" dxfId="0" priority="68671">
      <formula>$A4&lt;&gt;""</formula>
    </cfRule>
  </conditionalFormatting>
  <conditionalFormatting sqref="E4">
    <cfRule type="expression" dxfId="0" priority="68669">
      <formula>$A4&lt;&gt;""</formula>
    </cfRule>
  </conditionalFormatting>
  <conditionalFormatting sqref="I4:J4">
    <cfRule type="expression" dxfId="0" priority="68668">
      <formula>$A4&lt;&gt;""</formula>
    </cfRule>
  </conditionalFormatting>
  <conditionalFormatting sqref="L4">
    <cfRule type="expression" dxfId="0" priority="68658">
      <formula>#REF!&lt;&gt;""</formula>
    </cfRule>
    <cfRule type="expression" dxfId="0" priority="68659">
      <formula>$A4&lt;&gt;""</formula>
    </cfRule>
  </conditionalFormatting>
  <conditionalFormatting sqref="M4">
    <cfRule type="expression" dxfId="0" priority="68081">
      <formula>#REF!&lt;&gt;""</formula>
    </cfRule>
    <cfRule type="expression" dxfId="0" priority="68082">
      <formula>$A4&lt;&gt;""</formula>
    </cfRule>
  </conditionalFormatting>
  <conditionalFormatting sqref="N4">
    <cfRule type="expression" dxfId="0" priority="68663">
      <formula>$A4&lt;&gt;""</formula>
    </cfRule>
    <cfRule type="expression" dxfId="0" priority="68667">
      <formula>#REF!&lt;&gt;""</formula>
    </cfRule>
  </conditionalFormatting>
  <conditionalFormatting sqref="S4:U4">
    <cfRule type="expression" dxfId="0" priority="68652">
      <formula>$A4&lt;&gt;""</formula>
    </cfRule>
  </conditionalFormatting>
  <conditionalFormatting sqref="X4">
    <cfRule type="expression" dxfId="0" priority="68651">
      <formula>$A4&lt;&gt;""</formula>
    </cfRule>
  </conditionalFormatting>
  <conditionalFormatting sqref="Y4">
    <cfRule type="expression" dxfId="0" priority="68650">
      <formula>$A4&lt;&gt;""</formula>
    </cfRule>
  </conditionalFormatting>
  <conditionalFormatting sqref="Z4">
    <cfRule type="expression" dxfId="0" priority="68648">
      <formula>$A4&lt;&gt;""</formula>
    </cfRule>
  </conditionalFormatting>
  <conditionalFormatting sqref="L5">
    <cfRule type="expression" dxfId="0" priority="68571">
      <formula>#REF!&lt;&gt;""</formula>
    </cfRule>
    <cfRule type="expression" dxfId="0" priority="68572">
      <formula>$A5&lt;&gt;""</formula>
    </cfRule>
  </conditionalFormatting>
  <conditionalFormatting sqref="M5">
    <cfRule type="expression" dxfId="0" priority="68076">
      <formula>#REF!&lt;&gt;""</formula>
    </cfRule>
    <cfRule type="expression" dxfId="0" priority="68077">
      <formula>$A5&lt;&gt;""</formula>
    </cfRule>
  </conditionalFormatting>
  <conditionalFormatting sqref="N5">
    <cfRule type="expression" dxfId="0" priority="68576">
      <formula>$A5&lt;&gt;""</formula>
    </cfRule>
    <cfRule type="expression" dxfId="0" priority="68580">
      <formula>#REF!&lt;&gt;""</formula>
    </cfRule>
  </conditionalFormatting>
  <conditionalFormatting sqref="I6:J6">
    <cfRule type="expression" dxfId="0" priority="68643">
      <formula>$A6&lt;&gt;""</formula>
    </cfRule>
  </conditionalFormatting>
  <conditionalFormatting sqref="K6">
    <cfRule type="expression" dxfId="0" priority="68625">
      <formula>$A6&lt;&gt;""</formula>
    </cfRule>
  </conditionalFormatting>
  <conditionalFormatting sqref="L6">
    <cfRule type="expression" dxfId="0" priority="68626">
      <formula>#REF!&lt;&gt;""</formula>
    </cfRule>
    <cfRule type="expression" dxfId="0" priority="68627">
      <formula>$A6&lt;&gt;""</formula>
    </cfRule>
  </conditionalFormatting>
  <conditionalFormatting sqref="M6">
    <cfRule type="expression" dxfId="0" priority="68624">
      <formula>$A6&lt;&gt;""</formula>
    </cfRule>
  </conditionalFormatting>
  <conditionalFormatting sqref="N6">
    <cfRule type="expression" dxfId="0" priority="68631">
      <formula>$A6&lt;&gt;""</formula>
    </cfRule>
    <cfRule type="expression" dxfId="0" priority="68635">
      <formula>#REF!&lt;&gt;""</formula>
    </cfRule>
  </conditionalFormatting>
  <conditionalFormatting sqref="O6">
    <cfRule type="expression" dxfId="0" priority="68619">
      <formula>$A6&lt;&gt;""</formula>
    </cfRule>
    <cfRule type="expression" dxfId="0" priority="68623">
      <formula>#REF!&lt;&gt;""</formula>
    </cfRule>
  </conditionalFormatting>
  <conditionalFormatting sqref="P6">
    <cfRule type="expression" dxfId="0" priority="68613">
      <formula>$A6&lt;&gt;""</formula>
    </cfRule>
  </conditionalFormatting>
  <conditionalFormatting sqref="Q6">
    <cfRule type="expression" dxfId="0" priority="68644">
      <formula>$A6&lt;&gt;""</formula>
    </cfRule>
  </conditionalFormatting>
  <conditionalFormatting sqref="R6">
    <cfRule type="expression" dxfId="0" priority="62206">
      <formula>$A6&lt;&gt;""</formula>
    </cfRule>
    <cfRule type="expression" dxfId="0" priority="62208">
      <formula>#REF!&lt;&gt;""</formula>
    </cfRule>
  </conditionalFormatting>
  <conditionalFormatting sqref="S6:T6">
    <cfRule type="expression" dxfId="0" priority="68617">
      <formula>$A6&lt;&gt;""</formula>
    </cfRule>
  </conditionalFormatting>
  <conditionalFormatting sqref="U6">
    <cfRule type="expression" dxfId="0" priority="68618">
      <formula>$A6&lt;&gt;""</formula>
    </cfRule>
  </conditionalFormatting>
  <conditionalFormatting sqref="V6">
    <cfRule type="expression" dxfId="0" priority="68637">
      <formula>$A6&lt;&gt;""</formula>
    </cfRule>
    <cfRule type="expression" dxfId="0" priority="68639">
      <formula>#REF!&lt;&gt;""</formula>
    </cfRule>
  </conditionalFormatting>
  <conditionalFormatting sqref="W6">
    <cfRule type="expression" dxfId="0" priority="68636">
      <formula>$A6&lt;&gt;""</formula>
    </cfRule>
  </conditionalFormatting>
  <conditionalFormatting sqref="X6:Y6">
    <cfRule type="expression" dxfId="0" priority="68616">
      <formula>$A6&lt;&gt;""</formula>
    </cfRule>
  </conditionalFormatting>
  <conditionalFormatting sqref="Z6">
    <cfRule type="expression" dxfId="0" priority="68614">
      <formula>$A6&lt;&gt;""</formula>
    </cfRule>
  </conditionalFormatting>
  <conditionalFormatting sqref="N7">
    <cfRule type="expression" dxfId="0" priority="68560">
      <formula>$A7&lt;&gt;""</formula>
    </cfRule>
    <cfRule type="expression" dxfId="0" priority="68564">
      <formula>#REF!&lt;&gt;""</formula>
    </cfRule>
  </conditionalFormatting>
  <conditionalFormatting sqref="I8:J8">
    <cfRule type="expression" dxfId="0" priority="68611">
      <formula>$A8&lt;&gt;""</formula>
    </cfRule>
  </conditionalFormatting>
  <conditionalFormatting sqref="K8">
    <cfRule type="expression" dxfId="0" priority="68593">
      <formula>$A8&lt;&gt;""</formula>
    </cfRule>
  </conditionalFormatting>
  <conditionalFormatting sqref="L8">
    <cfRule type="expression" dxfId="0" priority="68594">
      <formula>#REF!&lt;&gt;""</formula>
    </cfRule>
    <cfRule type="expression" dxfId="0" priority="68595">
      <formula>$A8&lt;&gt;""</formula>
    </cfRule>
  </conditionalFormatting>
  <conditionalFormatting sqref="M8">
    <cfRule type="expression" dxfId="0" priority="68592">
      <formula>$A8&lt;&gt;""</formula>
    </cfRule>
  </conditionalFormatting>
  <conditionalFormatting sqref="N8">
    <cfRule type="expression" dxfId="0" priority="68599">
      <formula>$A8&lt;&gt;""</formula>
    </cfRule>
    <cfRule type="expression" dxfId="0" priority="68603">
      <formula>#REF!&lt;&gt;""</formula>
    </cfRule>
  </conditionalFormatting>
  <conditionalFormatting sqref="O8">
    <cfRule type="expression" dxfId="0" priority="68587">
      <formula>$A8&lt;&gt;""</formula>
    </cfRule>
    <cfRule type="expression" dxfId="0" priority="68591">
      <formula>#REF!&lt;&gt;""</formula>
    </cfRule>
  </conditionalFormatting>
  <conditionalFormatting sqref="P8">
    <cfRule type="expression" dxfId="0" priority="68581">
      <formula>$A8&lt;&gt;""</formula>
    </cfRule>
  </conditionalFormatting>
  <conditionalFormatting sqref="Q8">
    <cfRule type="expression" dxfId="0" priority="68612">
      <formula>$A8&lt;&gt;""</formula>
    </cfRule>
  </conditionalFormatting>
  <conditionalFormatting sqref="R8">
    <cfRule type="expression" dxfId="0" priority="62203">
      <formula>$A8&lt;&gt;""</formula>
    </cfRule>
    <cfRule type="expression" dxfId="0" priority="62205">
      <formula>#REF!&lt;&gt;""</formula>
    </cfRule>
  </conditionalFormatting>
  <conditionalFormatting sqref="S8:T8">
    <cfRule type="expression" dxfId="0" priority="68585">
      <formula>$A8&lt;&gt;""</formula>
    </cfRule>
  </conditionalFormatting>
  <conditionalFormatting sqref="U8">
    <cfRule type="expression" dxfId="0" priority="68586">
      <formula>$A8&lt;&gt;""</formula>
    </cfRule>
  </conditionalFormatting>
  <conditionalFormatting sqref="V8">
    <cfRule type="expression" dxfId="0" priority="68605">
      <formula>$A8&lt;&gt;""</formula>
    </cfRule>
    <cfRule type="expression" dxfId="0" priority="68607">
      <formula>#REF!&lt;&gt;""</formula>
    </cfRule>
  </conditionalFormatting>
  <conditionalFormatting sqref="W8">
    <cfRule type="expression" dxfId="0" priority="68604">
      <formula>$A8&lt;&gt;""</formula>
    </cfRule>
  </conditionalFormatting>
  <conditionalFormatting sqref="X8:Y8">
    <cfRule type="expression" dxfId="0" priority="68584">
      <formula>$A8&lt;&gt;""</formula>
    </cfRule>
  </conditionalFormatting>
  <conditionalFormatting sqref="Z8">
    <cfRule type="expression" dxfId="0" priority="68582">
      <formula>$A8&lt;&gt;""</formula>
    </cfRule>
  </conditionalFormatting>
  <conditionalFormatting sqref="E9">
    <cfRule type="expression" dxfId="0" priority="68556">
      <formula>$A9&lt;&gt;""</formula>
    </cfRule>
  </conditionalFormatting>
  <conditionalFormatting sqref="G9:H9">
    <cfRule type="expression" dxfId="0" priority="68555">
      <formula>$A9&lt;&gt;""</formula>
    </cfRule>
  </conditionalFormatting>
  <conditionalFormatting sqref="L9">
    <cfRule type="expression" dxfId="0" priority="68544">
      <formula>#REF!&lt;&gt;""</formula>
    </cfRule>
    <cfRule type="expression" dxfId="0" priority="68545">
      <formula>$A9&lt;&gt;""</formula>
    </cfRule>
  </conditionalFormatting>
  <conditionalFormatting sqref="M9">
    <cfRule type="expression" dxfId="0" priority="68071">
      <formula>#REF!&lt;&gt;""</formula>
    </cfRule>
    <cfRule type="expression" dxfId="0" priority="68072">
      <formula>$A9&lt;&gt;""</formula>
    </cfRule>
  </conditionalFormatting>
  <conditionalFormatting sqref="N9">
    <cfRule type="expression" dxfId="0" priority="68549">
      <formula>$A9&lt;&gt;""</formula>
    </cfRule>
    <cfRule type="expression" dxfId="0" priority="68553">
      <formula>#REF!&lt;&gt;""</formula>
    </cfRule>
  </conditionalFormatting>
  <conditionalFormatting sqref="O9">
    <cfRule type="expression" dxfId="0" priority="68536">
      <formula>$A9&lt;&gt;""</formula>
    </cfRule>
    <cfRule type="expression" dxfId="0" priority="68540">
      <formula>#REF!&lt;&gt;""</formula>
    </cfRule>
  </conditionalFormatting>
  <conditionalFormatting sqref="X9:Y9">
    <cfRule type="expression" dxfId="0" priority="68543">
      <formula>$A9&lt;&gt;""</formula>
    </cfRule>
  </conditionalFormatting>
  <conditionalFormatting sqref="Z9">
    <cfRule type="expression" dxfId="0" priority="68541">
      <formula>$A9&lt;&gt;""</formula>
    </cfRule>
  </conditionalFormatting>
  <conditionalFormatting sqref="G10:H10">
    <cfRule type="expression" dxfId="0" priority="68528">
      <formula>$A10&lt;&gt;""</formula>
    </cfRule>
  </conditionalFormatting>
  <conditionalFormatting sqref="L10">
    <cfRule type="expression" dxfId="0" priority="68517">
      <formula>#REF!&lt;&gt;""</formula>
    </cfRule>
    <cfRule type="expression" dxfId="0" priority="68518">
      <formula>$A10&lt;&gt;""</formula>
    </cfRule>
  </conditionalFormatting>
  <conditionalFormatting sqref="M10">
    <cfRule type="expression" dxfId="0" priority="68066">
      <formula>#REF!&lt;&gt;""</formula>
    </cfRule>
    <cfRule type="expression" dxfId="0" priority="68067">
      <formula>$A10&lt;&gt;""</formula>
    </cfRule>
  </conditionalFormatting>
  <conditionalFormatting sqref="N10">
    <cfRule type="expression" dxfId="0" priority="68522">
      <formula>$A10&lt;&gt;""</formula>
    </cfRule>
    <cfRule type="expression" dxfId="0" priority="68526">
      <formula>#REF!&lt;&gt;""</formula>
    </cfRule>
  </conditionalFormatting>
  <conditionalFormatting sqref="X10">
    <cfRule type="expression" dxfId="0" priority="68516">
      <formula>$A10&lt;&gt;""</formula>
    </cfRule>
  </conditionalFormatting>
  <conditionalFormatting sqref="Y10">
    <cfRule type="expression" dxfId="0" priority="68515">
      <formula>$A10&lt;&gt;""</formula>
    </cfRule>
  </conditionalFormatting>
  <conditionalFormatting sqref="Z10">
    <cfRule type="expression" dxfId="0" priority="68513">
      <formula>$A10&lt;&gt;""</formula>
    </cfRule>
  </conditionalFormatting>
  <conditionalFormatting sqref="E11">
    <cfRule type="expression" dxfId="0" priority="68529">
      <formula>$A11&lt;&gt;""</formula>
    </cfRule>
  </conditionalFormatting>
  <conditionalFormatting sqref="L11">
    <cfRule type="expression" dxfId="0" priority="68497">
      <formula>#REF!&lt;&gt;""</formula>
    </cfRule>
    <cfRule type="expression" dxfId="0" priority="68498">
      <formula>$A11&lt;&gt;""</formula>
    </cfRule>
  </conditionalFormatting>
  <conditionalFormatting sqref="M11">
    <cfRule type="expression" dxfId="0" priority="68061">
      <formula>#REF!&lt;&gt;""</formula>
    </cfRule>
    <cfRule type="expression" dxfId="0" priority="68062">
      <formula>$A11&lt;&gt;""</formula>
    </cfRule>
  </conditionalFormatting>
  <conditionalFormatting sqref="N11">
    <cfRule type="expression" dxfId="0" priority="68502">
      <formula>$A11&lt;&gt;""</formula>
    </cfRule>
    <cfRule type="expression" dxfId="0" priority="68506">
      <formula>#REF!&lt;&gt;""</formula>
    </cfRule>
  </conditionalFormatting>
  <conditionalFormatting sqref="P11">
    <cfRule type="expression" dxfId="0" priority="66787">
      <formula>$A11&lt;&gt;""</formula>
    </cfRule>
  </conditionalFormatting>
  <conditionalFormatting sqref="Z11">
    <cfRule type="expression" dxfId="0" priority="68490">
      <formula>$A11&lt;&gt;""</formula>
    </cfRule>
  </conditionalFormatting>
  <conditionalFormatting sqref="J12">
    <cfRule type="expression" dxfId="0" priority="68473">
      <formula>$A12&lt;&gt;""</formula>
    </cfRule>
  </conditionalFormatting>
  <conditionalFormatting sqref="L12">
    <cfRule type="expression" dxfId="0" priority="68479">
      <formula>#REF!&lt;&gt;""</formula>
    </cfRule>
    <cfRule type="expression" dxfId="0" priority="68480">
      <formula>$A12&lt;&gt;""</formula>
    </cfRule>
  </conditionalFormatting>
  <conditionalFormatting sqref="M12">
    <cfRule type="expression" dxfId="0" priority="68056">
      <formula>#REF!&lt;&gt;""</formula>
    </cfRule>
    <cfRule type="expression" dxfId="0" priority="68057">
      <formula>$A12&lt;&gt;""</formula>
    </cfRule>
  </conditionalFormatting>
  <conditionalFormatting sqref="N12">
    <cfRule type="expression" dxfId="0" priority="68484">
      <formula>$A12&lt;&gt;""</formula>
    </cfRule>
    <cfRule type="expression" dxfId="0" priority="68488">
      <formula>#REF!&lt;&gt;""</formula>
    </cfRule>
  </conditionalFormatting>
  <conditionalFormatting sqref="R12">
    <cfRule type="expression" dxfId="0" priority="68471">
      <formula>$A12&lt;&gt;""</formula>
    </cfRule>
  </conditionalFormatting>
  <conditionalFormatting sqref="V12">
    <cfRule type="expression" dxfId="0" priority="68472">
      <formula>$A12&lt;&gt;""</formula>
    </cfRule>
  </conditionalFormatting>
  <conditionalFormatting sqref="L13">
    <cfRule type="expression" dxfId="0" priority="68461">
      <formula>#REF!&lt;&gt;""</formula>
    </cfRule>
    <cfRule type="expression" dxfId="0" priority="68462">
      <formula>$A13&lt;&gt;""</formula>
    </cfRule>
  </conditionalFormatting>
  <conditionalFormatting sqref="M13">
    <cfRule type="expression" dxfId="0" priority="68051">
      <formula>#REF!&lt;&gt;""</formula>
    </cfRule>
    <cfRule type="expression" dxfId="0" priority="68052">
      <formula>$A13&lt;&gt;""</formula>
    </cfRule>
  </conditionalFormatting>
  <conditionalFormatting sqref="N13">
    <cfRule type="expression" dxfId="0" priority="68466">
      <formula>$A13&lt;&gt;""</formula>
    </cfRule>
    <cfRule type="expression" dxfId="0" priority="68470">
      <formula>#REF!&lt;&gt;""</formula>
    </cfRule>
  </conditionalFormatting>
  <conditionalFormatting sqref="L14">
    <cfRule type="expression" dxfId="0" priority="68446">
      <formula>#REF!&lt;&gt;""</formula>
    </cfRule>
    <cfRule type="expression" dxfId="0" priority="68447">
      <formula>$A14&lt;&gt;""</formula>
    </cfRule>
  </conditionalFormatting>
  <conditionalFormatting sqref="M14">
    <cfRule type="expression" dxfId="0" priority="68046">
      <formula>#REF!&lt;&gt;""</formula>
    </cfRule>
    <cfRule type="expression" dxfId="0" priority="68047">
      <formula>$A14&lt;&gt;""</formula>
    </cfRule>
  </conditionalFormatting>
  <conditionalFormatting sqref="N14">
    <cfRule type="expression" dxfId="0" priority="68451">
      <formula>$A14&lt;&gt;""</formula>
    </cfRule>
    <cfRule type="expression" dxfId="0" priority="68455">
      <formula>#REF!&lt;&gt;""</formula>
    </cfRule>
  </conditionalFormatting>
  <conditionalFormatting sqref="L15">
    <cfRule type="expression" dxfId="0" priority="68431">
      <formula>#REF!&lt;&gt;""</formula>
    </cfRule>
    <cfRule type="expression" dxfId="0" priority="68432">
      <formula>$A15&lt;&gt;""</formula>
    </cfRule>
  </conditionalFormatting>
  <conditionalFormatting sqref="M15">
    <cfRule type="expression" dxfId="0" priority="68041">
      <formula>#REF!&lt;&gt;""</formula>
    </cfRule>
    <cfRule type="expression" dxfId="0" priority="68042">
      <formula>$A15&lt;&gt;""</formula>
    </cfRule>
  </conditionalFormatting>
  <conditionalFormatting sqref="N15">
    <cfRule type="expression" dxfId="0" priority="68436">
      <formula>$A15&lt;&gt;""</formula>
    </cfRule>
    <cfRule type="expression" dxfId="0" priority="68440">
      <formula>#REF!&lt;&gt;""</formula>
    </cfRule>
  </conditionalFormatting>
  <conditionalFormatting sqref="G16:H16">
    <cfRule type="expression" dxfId="0" priority="68361">
      <formula>$A16&lt;&gt;""</formula>
    </cfRule>
  </conditionalFormatting>
  <conditionalFormatting sqref="J16">
    <cfRule type="expression" dxfId="0" priority="68344">
      <formula>$A16&lt;&gt;""</formula>
    </cfRule>
  </conditionalFormatting>
  <conditionalFormatting sqref="K16">
    <cfRule type="expression" dxfId="0" priority="68330">
      <formula>$A16&lt;&gt;""</formula>
    </cfRule>
  </conditionalFormatting>
  <conditionalFormatting sqref="L16">
    <cfRule type="expression" dxfId="0" priority="68345">
      <formula>$A16&lt;&gt;""</formula>
    </cfRule>
    <cfRule type="expression" dxfId="0" priority="68347">
      <formula>#REF!&lt;&gt;""</formula>
    </cfRule>
    <cfRule type="expression" dxfId="0" priority="68349">
      <formula>$A16&lt;&gt;""</formula>
    </cfRule>
  </conditionalFormatting>
  <conditionalFormatting sqref="M16">
    <cfRule type="expression" dxfId="0" priority="68350">
      <formula>$A16&lt;&gt;""</formula>
    </cfRule>
    <cfRule type="expression" dxfId="0" priority="68353">
      <formula>#REF!&lt;&gt;""</formula>
    </cfRule>
    <cfRule type="expression" dxfId="0" priority="68354">
      <formula>$A16&lt;&gt;""</formula>
    </cfRule>
  </conditionalFormatting>
  <conditionalFormatting sqref="N16:O16">
    <cfRule type="expression" dxfId="0" priority="68355">
      <formula>$A16&lt;&gt;""</formula>
    </cfRule>
    <cfRule type="expression" dxfId="0" priority="68359">
      <formula>#REF!&lt;&gt;""</formula>
    </cfRule>
  </conditionalFormatting>
  <conditionalFormatting sqref="P16">
    <cfRule type="expression" dxfId="0" priority="68332">
      <formula>$A16&lt;&gt;""</formula>
    </cfRule>
  </conditionalFormatting>
  <conditionalFormatting sqref="R16">
    <cfRule type="expression" dxfId="0" priority="68335">
      <formula>$A16&lt;&gt;""</formula>
    </cfRule>
  </conditionalFormatting>
  <conditionalFormatting sqref="S16">
    <cfRule type="expression" dxfId="0" priority="68333">
      <formula>$A16&lt;&gt;""</formula>
    </cfRule>
  </conditionalFormatting>
  <conditionalFormatting sqref="T16">
    <cfRule type="expression" dxfId="0" priority="68339">
      <formula>$A16&lt;&gt;""</formula>
    </cfRule>
  </conditionalFormatting>
  <conditionalFormatting sqref="U16">
    <cfRule type="expression" dxfId="0" priority="68337">
      <formula>$A16&lt;&gt;""</formula>
    </cfRule>
  </conditionalFormatting>
  <conditionalFormatting sqref="V16">
    <cfRule type="expression" dxfId="0" priority="68342">
      <formula>$A16&lt;&gt;""</formula>
    </cfRule>
  </conditionalFormatting>
  <conditionalFormatting sqref="W16">
    <cfRule type="expression" dxfId="0" priority="68341">
      <formula>$A16&lt;&gt;""</formula>
    </cfRule>
  </conditionalFormatting>
  <conditionalFormatting sqref="X16:Z16">
    <cfRule type="expression" dxfId="0" priority="68331">
      <formula>$A16&lt;&gt;""</formula>
    </cfRule>
  </conditionalFormatting>
  <conditionalFormatting sqref="G17:H17">
    <cfRule type="expression" dxfId="0" priority="68393">
      <formula>$A17&lt;&gt;""</formula>
    </cfRule>
  </conditionalFormatting>
  <conditionalFormatting sqref="J17">
    <cfRule type="expression" dxfId="0" priority="68376">
      <formula>$A17&lt;&gt;""</formula>
    </cfRule>
  </conditionalFormatting>
  <conditionalFormatting sqref="K17">
    <cfRule type="expression" dxfId="0" priority="68362">
      <formula>$A17&lt;&gt;""</formula>
    </cfRule>
  </conditionalFormatting>
  <conditionalFormatting sqref="L17">
    <cfRule type="expression" dxfId="0" priority="68377">
      <formula>$A17&lt;&gt;""</formula>
    </cfRule>
    <cfRule type="expression" dxfId="0" priority="68379">
      <formula>#REF!&lt;&gt;""</formula>
    </cfRule>
    <cfRule type="expression" dxfId="0" priority="68381">
      <formula>$A17&lt;&gt;""</formula>
    </cfRule>
  </conditionalFormatting>
  <conditionalFormatting sqref="M17">
    <cfRule type="expression" dxfId="0" priority="44014">
      <formula>$A17&lt;&gt;""</formula>
    </cfRule>
    <cfRule type="expression" dxfId="0" priority="44015">
      <formula>#REF!&lt;&gt;""</formula>
    </cfRule>
    <cfRule type="expression" dxfId="0" priority="44016">
      <formula>$A17&lt;&gt;""</formula>
    </cfRule>
  </conditionalFormatting>
  <conditionalFormatting sqref="N17:O17">
    <cfRule type="expression" dxfId="0" priority="68387">
      <formula>$A17&lt;&gt;""</formula>
    </cfRule>
    <cfRule type="expression" dxfId="0" priority="68391">
      <formula>#REF!&lt;&gt;""</formula>
    </cfRule>
  </conditionalFormatting>
  <conditionalFormatting sqref="P17">
    <cfRule type="expression" dxfId="0" priority="68364">
      <formula>$A17&lt;&gt;""</formula>
    </cfRule>
  </conditionalFormatting>
  <conditionalFormatting sqref="R17">
    <cfRule type="expression" dxfId="0" priority="68367">
      <formula>$A17&lt;&gt;""</formula>
    </cfRule>
  </conditionalFormatting>
  <conditionalFormatting sqref="S17">
    <cfRule type="expression" dxfId="0" priority="68365">
      <formula>$A17&lt;&gt;""</formula>
    </cfRule>
  </conditionalFormatting>
  <conditionalFormatting sqref="T17">
    <cfRule type="expression" dxfId="0" priority="68371">
      <formula>$A17&lt;&gt;""</formula>
    </cfRule>
  </conditionalFormatting>
  <conditionalFormatting sqref="U17">
    <cfRule type="expression" dxfId="0" priority="68369">
      <formula>$A17&lt;&gt;""</formula>
    </cfRule>
  </conditionalFormatting>
  <conditionalFormatting sqref="V17">
    <cfRule type="expression" dxfId="0" priority="68374">
      <formula>$A17&lt;&gt;""</formula>
    </cfRule>
  </conditionalFormatting>
  <conditionalFormatting sqref="W17">
    <cfRule type="expression" dxfId="0" priority="68373">
      <formula>$A17&lt;&gt;""</formula>
    </cfRule>
  </conditionalFormatting>
  <conditionalFormatting sqref="X17:Z17">
    <cfRule type="expression" dxfId="0" priority="68363">
      <formula>$A17&lt;&gt;""</formula>
    </cfRule>
  </conditionalFormatting>
  <conditionalFormatting sqref="L18">
    <cfRule type="expression" dxfId="0" priority="68320">
      <formula>#REF!&lt;&gt;""</formula>
    </cfRule>
    <cfRule type="expression" dxfId="0" priority="68321">
      <formula>$A18&lt;&gt;""</formula>
    </cfRule>
  </conditionalFormatting>
  <conditionalFormatting sqref="M18">
    <cfRule type="expression" dxfId="0" priority="68036">
      <formula>#REF!&lt;&gt;""</formula>
    </cfRule>
    <cfRule type="expression" dxfId="0" priority="68037">
      <formula>$A18&lt;&gt;""</formula>
    </cfRule>
  </conditionalFormatting>
  <conditionalFormatting sqref="N18">
    <cfRule type="expression" dxfId="0" priority="68325">
      <formula>$A18&lt;&gt;""</formula>
    </cfRule>
    <cfRule type="expression" dxfId="0" priority="68329">
      <formula>#REF!&lt;&gt;""</formula>
    </cfRule>
  </conditionalFormatting>
  <conditionalFormatting sqref="S18:U18">
    <cfRule type="expression" dxfId="0" priority="68314">
      <formula>$A18&lt;&gt;""</formula>
    </cfRule>
  </conditionalFormatting>
  <conditionalFormatting sqref="X18">
    <cfRule type="expression" dxfId="0" priority="68312">
      <formula>$A18&lt;&gt;""</formula>
    </cfRule>
  </conditionalFormatting>
  <conditionalFormatting sqref="Y18">
    <cfRule type="expression" dxfId="0" priority="68311">
      <formula>$A18&lt;&gt;""</formula>
    </cfRule>
  </conditionalFormatting>
  <conditionalFormatting sqref="Z18">
    <cfRule type="expression" dxfId="0" priority="68309">
      <formula>$A18&lt;&gt;""</formula>
    </cfRule>
  </conditionalFormatting>
  <conditionalFormatting sqref="I19">
    <cfRule type="expression" dxfId="0" priority="68297">
      <formula>$A19&lt;&gt;""</formula>
    </cfRule>
  </conditionalFormatting>
  <conditionalFormatting sqref="L19">
    <cfRule type="expression" dxfId="0" priority="68282">
      <formula>#REF!&lt;&gt;""</formula>
    </cfRule>
    <cfRule type="expression" dxfId="0" priority="68283">
      <formula>$A19&lt;&gt;""</formula>
    </cfRule>
  </conditionalFormatting>
  <conditionalFormatting sqref="M19">
    <cfRule type="expression" dxfId="0" priority="68031">
      <formula>#REF!&lt;&gt;""</formula>
    </cfRule>
    <cfRule type="expression" dxfId="0" priority="68032">
      <formula>$A19&lt;&gt;""</formula>
    </cfRule>
  </conditionalFormatting>
  <conditionalFormatting sqref="N19:O19">
    <cfRule type="expression" dxfId="0" priority="68287">
      <formula>$A19&lt;&gt;""</formula>
    </cfRule>
    <cfRule type="expression" dxfId="0" priority="68291">
      <formula>#REF!&lt;&gt;""</formula>
    </cfRule>
  </conditionalFormatting>
  <conditionalFormatting sqref="S19">
    <cfRule type="expression" dxfId="0" priority="2669">
      <formula>$A19&lt;&gt;""</formula>
    </cfRule>
  </conditionalFormatting>
  <conditionalFormatting sqref="T19">
    <cfRule type="expression" dxfId="0" priority="2668">
      <formula>$A19&lt;&gt;""</formula>
    </cfRule>
  </conditionalFormatting>
  <conditionalFormatting sqref="X19">
    <cfRule type="expression" dxfId="0" priority="68295">
      <formula>$A19&lt;&gt;""</formula>
    </cfRule>
  </conditionalFormatting>
  <conditionalFormatting sqref="Y19">
    <cfRule type="expression" dxfId="0" priority="68294">
      <formula>$A19&lt;&gt;""</formula>
    </cfRule>
  </conditionalFormatting>
  <conditionalFormatting sqref="Z19">
    <cfRule type="expression" dxfId="0" priority="68292">
      <formula>$A19&lt;&gt;""</formula>
    </cfRule>
  </conditionalFormatting>
  <conditionalFormatting sqref="E20">
    <cfRule type="expression" dxfId="0" priority="68307">
      <formula>$A20&lt;&gt;""</formula>
    </cfRule>
  </conditionalFormatting>
  <conditionalFormatting sqref="I20">
    <cfRule type="expression" dxfId="0" priority="68306">
      <formula>$A20&lt;&gt;""</formula>
    </cfRule>
  </conditionalFormatting>
  <conditionalFormatting sqref="M20">
    <cfRule type="expression" dxfId="0" priority="68021">
      <formula>#REF!&lt;&gt;""</formula>
    </cfRule>
    <cfRule type="expression" dxfId="0" priority="68022">
      <formula>$A20&lt;&gt;""</formula>
    </cfRule>
  </conditionalFormatting>
  <conditionalFormatting sqref="F21">
    <cfRule type="expression" dxfId="0" priority="68093">
      <formula>$A21&lt;&gt;""</formula>
    </cfRule>
  </conditionalFormatting>
  <conditionalFormatting sqref="J21">
    <cfRule type="expression" dxfId="0" priority="65667">
      <formula>$A21&lt;&gt;""</formula>
    </cfRule>
  </conditionalFormatting>
  <conditionalFormatting sqref="L21">
    <cfRule type="expression" dxfId="0" priority="68197">
      <formula>$A21&lt;&gt;""</formula>
    </cfRule>
    <cfRule type="expression" dxfId="0" priority="68199">
      <formula>#REF!&lt;&gt;""</formula>
    </cfRule>
    <cfRule type="expression" dxfId="0" priority="68201">
      <formula>$A21&lt;&gt;""</formula>
    </cfRule>
  </conditionalFormatting>
  <conditionalFormatting sqref="M21">
    <cfRule type="expression" dxfId="0" priority="44009">
      <formula>$A21&lt;&gt;""</formula>
    </cfRule>
    <cfRule type="expression" dxfId="0" priority="44010">
      <formula>#REF!&lt;&gt;""</formula>
    </cfRule>
    <cfRule type="expression" dxfId="0" priority="44011">
      <formula>$A21&lt;&gt;""</formula>
    </cfRule>
  </conditionalFormatting>
  <conditionalFormatting sqref="N21">
    <cfRule type="expression" dxfId="0" priority="68202">
      <formula>$A21&lt;&gt;""</formula>
    </cfRule>
    <cfRule type="expression" dxfId="0" priority="68206">
      <formula>#REF!&lt;&gt;""</formula>
    </cfRule>
  </conditionalFormatting>
  <conditionalFormatting sqref="P21">
    <cfRule type="expression" dxfId="0" priority="68187">
      <formula>$A21&lt;&gt;""</formula>
    </cfRule>
    <cfRule type="expression" dxfId="0" priority="68189">
      <formula>#REF!&lt;&gt;""</formula>
    </cfRule>
    <cfRule type="expression" dxfId="0" priority="68190">
      <formula>$A21&lt;&gt;""</formula>
    </cfRule>
  </conditionalFormatting>
  <conditionalFormatting sqref="X21:Z21">
    <cfRule type="expression" dxfId="0" priority="68186">
      <formula>$A21&lt;&gt;""</formula>
    </cfRule>
  </conditionalFormatting>
  <conditionalFormatting sqref="I22">
    <cfRule type="expression" dxfId="0" priority="68172">
      <formula>$A22&lt;&gt;""</formula>
    </cfRule>
  </conditionalFormatting>
  <conditionalFormatting sqref="L22">
    <cfRule type="expression" dxfId="0" priority="68175">
      <formula>#REF!&lt;&gt;""</formula>
    </cfRule>
    <cfRule type="expression" dxfId="0" priority="68176">
      <formula>$A22&lt;&gt;""</formula>
    </cfRule>
  </conditionalFormatting>
  <conditionalFormatting sqref="M22">
    <cfRule type="expression" dxfId="0" priority="68016">
      <formula>#REF!&lt;&gt;""</formula>
    </cfRule>
    <cfRule type="expression" dxfId="0" priority="68017">
      <formula>$A22&lt;&gt;""</formula>
    </cfRule>
  </conditionalFormatting>
  <conditionalFormatting sqref="N22">
    <cfRule type="expression" dxfId="0" priority="68180">
      <formula>$A22&lt;&gt;""</formula>
    </cfRule>
    <cfRule type="expression" dxfId="0" priority="68184">
      <formula>#REF!&lt;&gt;""</formula>
    </cfRule>
  </conditionalFormatting>
  <conditionalFormatting sqref="R22">
    <cfRule type="expression" dxfId="0" priority="68173">
      <formula>$A22&lt;&gt;""</formula>
    </cfRule>
  </conditionalFormatting>
  <conditionalFormatting sqref="F23">
    <cfRule type="expression" dxfId="0" priority="64079">
      <formula>$A23&lt;&gt;""</formula>
    </cfRule>
  </conditionalFormatting>
  <conditionalFormatting sqref="I23">
    <cfRule type="expression" dxfId="0" priority="68169">
      <formula>$A23&lt;&gt;""</formula>
    </cfRule>
    <cfRule type="expression" dxfId="0" priority="68171">
      <formula>#REF!&lt;&gt;""</formula>
    </cfRule>
  </conditionalFormatting>
  <conditionalFormatting sqref="J23">
    <cfRule type="expression" dxfId="0" priority="68164">
      <formula>$A23&lt;&gt;""</formula>
    </cfRule>
    <cfRule type="expression" dxfId="0" priority="68167">
      <formula>#REF!&lt;&gt;""</formula>
    </cfRule>
  </conditionalFormatting>
  <conditionalFormatting sqref="K23">
    <cfRule type="expression" dxfId="0" priority="68127">
      <formula>$A23&lt;&gt;""</formula>
    </cfRule>
    <cfRule type="expression" dxfId="0" priority="68128">
      <formula>#REF!&lt;&gt;""</formula>
    </cfRule>
  </conditionalFormatting>
  <conditionalFormatting sqref="L23">
    <cfRule type="expression" dxfId="0" priority="68135">
      <formula>#REF!&lt;&gt;""</formula>
    </cfRule>
    <cfRule type="expression" dxfId="0" priority="68136">
      <formula>$A23&lt;&gt;""</formula>
    </cfRule>
  </conditionalFormatting>
  <conditionalFormatting sqref="M23">
    <cfRule type="expression" dxfId="0" priority="68130">
      <formula>$A23&lt;&gt;""</formula>
    </cfRule>
    <cfRule type="expression" dxfId="0" priority="68131">
      <formula>#REF!&lt;&gt;""</formula>
    </cfRule>
    <cfRule type="expression" dxfId="0" priority="68132">
      <formula>$A23&lt;&gt;""</formula>
    </cfRule>
  </conditionalFormatting>
  <conditionalFormatting sqref="N23:O23">
    <cfRule type="expression" dxfId="0" priority="68159">
      <formula>$A23&lt;&gt;""</formula>
    </cfRule>
    <cfRule type="expression" dxfId="0" priority="68163">
      <formula>#REF!&lt;&gt;""</formula>
    </cfRule>
  </conditionalFormatting>
  <conditionalFormatting sqref="P23">
    <cfRule type="expression" dxfId="0" priority="68155">
      <formula>$A23&lt;&gt;""</formula>
    </cfRule>
    <cfRule type="expression" dxfId="0" priority="68157">
      <formula>#REF!&lt;&gt;""</formula>
    </cfRule>
  </conditionalFormatting>
  <conditionalFormatting sqref="P23:Q23">
    <cfRule type="expression" dxfId="0" priority="68151">
      <formula>$A23&lt;&gt;""</formula>
    </cfRule>
  </conditionalFormatting>
  <conditionalFormatting sqref="Q23">
    <cfRule type="expression" dxfId="0" priority="68153">
      <formula>$A23&lt;&gt;""</formula>
    </cfRule>
    <cfRule type="expression" dxfId="0" priority="68154">
      <formula>#REF!&lt;&gt;""</formula>
    </cfRule>
    <cfRule type="expression" dxfId="0" priority="68158">
      <formula>$A23&lt;&gt;""</formula>
    </cfRule>
  </conditionalFormatting>
  <conditionalFormatting sqref="R23">
    <cfRule type="expression" dxfId="0" priority="68144">
      <formula>$A23&lt;&gt;""</formula>
    </cfRule>
    <cfRule type="expression" dxfId="0" priority="68146">
      <formula>#REF!&lt;&gt;""</formula>
    </cfRule>
  </conditionalFormatting>
  <conditionalFormatting sqref="S23:U23">
    <cfRule type="expression" dxfId="0" priority="68123">
      <formula>$A23&lt;&gt;""</formula>
    </cfRule>
    <cfRule type="expression" dxfId="0" priority="68126">
      <formula>#REF!&lt;&gt;""</formula>
    </cfRule>
  </conditionalFormatting>
  <conditionalFormatting sqref="V23">
    <cfRule type="expression" dxfId="0" priority="47600">
      <formula>$A23&lt;&gt;""</formula>
    </cfRule>
    <cfRule type="expression" dxfId="0" priority="47601">
      <formula>#REF!&lt;&gt;""</formula>
    </cfRule>
  </conditionalFormatting>
  <conditionalFormatting sqref="W23">
    <cfRule type="expression" dxfId="0" priority="68147">
      <formula>$A23&lt;&gt;""</formula>
    </cfRule>
    <cfRule type="expression" dxfId="0" priority="68149">
      <formula>#REF!&lt;&gt;""</formula>
    </cfRule>
    <cfRule type="expression" dxfId="0" priority="68150">
      <formula>$A23&lt;&gt;""</formula>
    </cfRule>
  </conditionalFormatting>
  <conditionalFormatting sqref="X23:Z23">
    <cfRule type="expression" dxfId="0" priority="68122">
      <formula>$A23&lt;&gt;""</formula>
    </cfRule>
  </conditionalFormatting>
  <conditionalFormatting sqref="I24:J24">
    <cfRule type="expression" dxfId="0" priority="68110">
      <formula>$A24&lt;&gt;""</formula>
    </cfRule>
  </conditionalFormatting>
  <conditionalFormatting sqref="K24">
    <cfRule type="expression" dxfId="0" priority="68121">
      <formula>$A24&lt;&gt;""</formula>
    </cfRule>
  </conditionalFormatting>
  <conditionalFormatting sqref="L24">
    <cfRule type="expression" dxfId="0" priority="68111">
      <formula>#REF!&lt;&gt;""</formula>
    </cfRule>
    <cfRule type="expression" dxfId="0" priority="68112">
      <formula>$A24&lt;&gt;""</formula>
    </cfRule>
  </conditionalFormatting>
  <conditionalFormatting sqref="M24">
    <cfRule type="expression" dxfId="0" priority="68011">
      <formula>#REF!&lt;&gt;""</formula>
    </cfRule>
    <cfRule type="expression" dxfId="0" priority="68012">
      <formula>$A24&lt;&gt;""</formula>
    </cfRule>
  </conditionalFormatting>
  <conditionalFormatting sqref="N24:O24">
    <cfRule type="expression" dxfId="0" priority="68116">
      <formula>$A24&lt;&gt;""</formula>
    </cfRule>
    <cfRule type="expression" dxfId="0" priority="68120">
      <formula>#REF!&lt;&gt;""</formula>
    </cfRule>
  </conditionalFormatting>
  <conditionalFormatting sqref="W24">
    <cfRule type="expression" dxfId="0" priority="68109">
      <formula>$A24&lt;&gt;""</formula>
    </cfRule>
  </conditionalFormatting>
  <conditionalFormatting sqref="X24:Z24">
    <cfRule type="expression" dxfId="0" priority="68101">
      <formula>$A24&lt;&gt;""</formula>
    </cfRule>
  </conditionalFormatting>
  <conditionalFormatting sqref="B25:C25">
    <cfRule type="expression" dxfId="0" priority="67932">
      <formula>$A25&lt;&gt;""</formula>
    </cfRule>
  </conditionalFormatting>
  <conditionalFormatting sqref="D25">
    <cfRule type="expression" dxfId="0" priority="67930">
      <formula>$A25&lt;&gt;""</formula>
    </cfRule>
  </conditionalFormatting>
  <conditionalFormatting sqref="L25">
    <cfRule type="expression" dxfId="0" priority="67902">
      <formula>#REF!&lt;&gt;""</formula>
    </cfRule>
    <cfRule type="expression" dxfId="0" priority="67903">
      <formula>$A25&lt;&gt;""</formula>
    </cfRule>
  </conditionalFormatting>
  <conditionalFormatting sqref="M25">
    <cfRule type="expression" dxfId="0" priority="67897">
      <formula>#REF!&lt;&gt;""</formula>
    </cfRule>
    <cfRule type="expression" dxfId="0" priority="67898">
      <formula>$A25&lt;&gt;""</formula>
    </cfRule>
  </conditionalFormatting>
  <conditionalFormatting sqref="N25">
    <cfRule type="expression" dxfId="0" priority="67907">
      <formula>$A25&lt;&gt;""</formula>
    </cfRule>
    <cfRule type="expression" dxfId="0" priority="67911">
      <formula>#REF!&lt;&gt;""</formula>
    </cfRule>
  </conditionalFormatting>
  <conditionalFormatting sqref="P25">
    <cfRule type="expression" dxfId="0" priority="63842">
      <formula>$A25&lt;&gt;""</formula>
    </cfRule>
  </conditionalFormatting>
  <conditionalFormatting sqref="B26:C26">
    <cfRule type="expression" dxfId="0" priority="68007">
      <formula>$A26&lt;&gt;""</formula>
    </cfRule>
  </conditionalFormatting>
  <conditionalFormatting sqref="E26">
    <cfRule type="expression" dxfId="0" priority="68008">
      <formula>$A26&lt;&gt;""</formula>
    </cfRule>
  </conditionalFormatting>
  <conditionalFormatting sqref="F26">
    <cfRule type="expression" dxfId="0" priority="64078">
      <formula>$A26&lt;&gt;""</formula>
    </cfRule>
  </conditionalFormatting>
  <conditionalFormatting sqref="I26">
    <cfRule type="expression" dxfId="0" priority="68004">
      <formula>$A26&lt;&gt;""</formula>
    </cfRule>
    <cfRule type="expression" dxfId="0" priority="68006">
      <formula>#REF!&lt;&gt;""</formula>
    </cfRule>
  </conditionalFormatting>
  <conditionalFormatting sqref="J26">
    <cfRule type="expression" dxfId="0" priority="67999">
      <formula>$A26&lt;&gt;""</formula>
    </cfRule>
    <cfRule type="expression" dxfId="0" priority="68002">
      <formula>#REF!&lt;&gt;""</formula>
    </cfRule>
  </conditionalFormatting>
  <conditionalFormatting sqref="K26">
    <cfRule type="expression" dxfId="0" priority="67962">
      <formula>$A26&lt;&gt;""</formula>
    </cfRule>
    <cfRule type="expression" dxfId="0" priority="67963">
      <formula>#REF!&lt;&gt;""</formula>
    </cfRule>
  </conditionalFormatting>
  <conditionalFormatting sqref="L26">
    <cfRule type="expression" dxfId="0" priority="67970">
      <formula>#REF!&lt;&gt;""</formula>
    </cfRule>
    <cfRule type="expression" dxfId="0" priority="67971">
      <formula>$A26&lt;&gt;""</formula>
    </cfRule>
  </conditionalFormatting>
  <conditionalFormatting sqref="M26">
    <cfRule type="expression" dxfId="0" priority="63835">
      <formula>$A26&lt;&gt;""</formula>
    </cfRule>
    <cfRule type="expression" dxfId="0" priority="63836">
      <formula>#REF!&lt;&gt;""</formula>
    </cfRule>
    <cfRule type="expression" dxfId="0" priority="63837">
      <formula>$A26&lt;&gt;""</formula>
    </cfRule>
  </conditionalFormatting>
  <conditionalFormatting sqref="N26:O26">
    <cfRule type="expression" dxfId="0" priority="67994">
      <formula>$A26&lt;&gt;""</formula>
    </cfRule>
    <cfRule type="expression" dxfId="0" priority="67998">
      <formula>#REF!&lt;&gt;""</formula>
    </cfRule>
  </conditionalFormatting>
  <conditionalFormatting sqref="P26">
    <cfRule type="expression" dxfId="0" priority="67990">
      <formula>$A26&lt;&gt;""</formula>
    </cfRule>
    <cfRule type="expression" dxfId="0" priority="67992">
      <formula>#REF!&lt;&gt;""</formula>
    </cfRule>
  </conditionalFormatting>
  <conditionalFormatting sqref="P26:Q26">
    <cfRule type="expression" dxfId="0" priority="67986">
      <formula>$A26&lt;&gt;""</formula>
    </cfRule>
  </conditionalFormatting>
  <conditionalFormatting sqref="Q26">
    <cfRule type="expression" dxfId="0" priority="67988">
      <formula>$A26&lt;&gt;""</formula>
    </cfRule>
    <cfRule type="expression" dxfId="0" priority="67989">
      <formula>#REF!&lt;&gt;""</formula>
    </cfRule>
    <cfRule type="expression" dxfId="0" priority="67993">
      <formula>$A26&lt;&gt;""</formula>
    </cfRule>
  </conditionalFormatting>
  <conditionalFormatting sqref="R26">
    <cfRule type="expression" dxfId="0" priority="67979">
      <formula>$A26&lt;&gt;""</formula>
    </cfRule>
    <cfRule type="expression" dxfId="0" priority="67981">
      <formula>#REF!&lt;&gt;""</formula>
    </cfRule>
  </conditionalFormatting>
  <conditionalFormatting sqref="S26:T26">
    <cfRule type="expression" dxfId="0" priority="67893">
      <formula>$A26&lt;&gt;""</formula>
    </cfRule>
    <cfRule type="expression" dxfId="0" priority="67896">
      <formula>#REF!&lt;&gt;""</formula>
    </cfRule>
  </conditionalFormatting>
  <conditionalFormatting sqref="U26">
    <cfRule type="expression" dxfId="0" priority="67958">
      <formula>$A26&lt;&gt;""</formula>
    </cfRule>
    <cfRule type="expression" dxfId="0" priority="67961">
      <formula>#REF!&lt;&gt;""</formula>
    </cfRule>
  </conditionalFormatting>
  <conditionalFormatting sqref="V26">
    <cfRule type="expression" dxfId="0" priority="47604">
      <formula>$A26&lt;&gt;""</formula>
    </cfRule>
    <cfRule type="expression" dxfId="0" priority="47605">
      <formula>#REF!&lt;&gt;""</formula>
    </cfRule>
  </conditionalFormatting>
  <conditionalFormatting sqref="W26">
    <cfRule type="expression" dxfId="0" priority="67982">
      <formula>$A26&lt;&gt;""</formula>
    </cfRule>
    <cfRule type="expression" dxfId="0" priority="67984">
      <formula>#REF!&lt;&gt;""</formula>
    </cfRule>
    <cfRule type="expression" dxfId="0" priority="67985">
      <formula>$A26&lt;&gt;""</formula>
    </cfRule>
  </conditionalFormatting>
  <conditionalFormatting sqref="X26:Z26">
    <cfRule type="expression" dxfId="0" priority="67957">
      <formula>$A26&lt;&gt;""</formula>
    </cfRule>
  </conditionalFormatting>
  <conditionalFormatting sqref="B27:C27">
    <cfRule type="expression" dxfId="0" priority="67892">
      <formula>$A27&lt;&gt;""</formula>
    </cfRule>
  </conditionalFormatting>
  <conditionalFormatting sqref="E27">
    <cfRule type="expression" dxfId="0" priority="67890">
      <formula>$A27&lt;&gt;""</formula>
    </cfRule>
  </conditionalFormatting>
  <conditionalFormatting sqref="I27:J27">
    <cfRule type="expression" dxfId="0" priority="67878">
      <formula>$A27&lt;&gt;""</formula>
    </cfRule>
  </conditionalFormatting>
  <conditionalFormatting sqref="K27">
    <cfRule type="expression" dxfId="0" priority="67889">
      <formula>$A27&lt;&gt;""</formula>
    </cfRule>
  </conditionalFormatting>
  <conditionalFormatting sqref="L27">
    <cfRule type="expression" dxfId="0" priority="67879">
      <formula>#REF!&lt;&gt;""</formula>
    </cfRule>
    <cfRule type="expression" dxfId="0" priority="67880">
      <formula>$A27&lt;&gt;""</formula>
    </cfRule>
  </conditionalFormatting>
  <conditionalFormatting sqref="M27">
    <cfRule type="expression" dxfId="0" priority="67865">
      <formula>$A27&lt;&gt;""</formula>
    </cfRule>
  </conditionalFormatting>
  <conditionalFormatting sqref="N27:O27">
    <cfRule type="expression" dxfId="0" priority="67884">
      <formula>$A27&lt;&gt;""</formula>
    </cfRule>
    <cfRule type="expression" dxfId="0" priority="67888">
      <formula>#REF!&lt;&gt;""</formula>
    </cfRule>
  </conditionalFormatting>
  <conditionalFormatting sqref="P27">
    <cfRule type="expression" dxfId="0" priority="67866">
      <formula>$A27&lt;&gt;""</formula>
    </cfRule>
  </conditionalFormatting>
  <conditionalFormatting sqref="Q27">
    <cfRule type="expression" dxfId="0" priority="67870">
      <formula>$A27&lt;&gt;""</formula>
    </cfRule>
  </conditionalFormatting>
  <conditionalFormatting sqref="R27">
    <cfRule type="expression" dxfId="0" priority="67875">
      <formula>$A27&lt;&gt;""</formula>
    </cfRule>
    <cfRule type="expression" dxfId="0" priority="67876">
      <formula>#REF!&lt;&gt;""</formula>
    </cfRule>
  </conditionalFormatting>
  <conditionalFormatting sqref="S27">
    <cfRule type="expression" dxfId="0" priority="67868">
      <formula>$A27&lt;&gt;""</formula>
    </cfRule>
  </conditionalFormatting>
  <conditionalFormatting sqref="T27">
    <cfRule type="expression" dxfId="0" priority="67867">
      <formula>$A27&lt;&gt;""</formula>
    </cfRule>
  </conditionalFormatting>
  <conditionalFormatting sqref="U27">
    <cfRule type="expression" dxfId="0" priority="67869">
      <formula>$A27&lt;&gt;""</formula>
    </cfRule>
  </conditionalFormatting>
  <conditionalFormatting sqref="V27">
    <cfRule type="expression" dxfId="0" priority="67871">
      <formula>$A27&lt;&gt;""</formula>
    </cfRule>
  </conditionalFormatting>
  <conditionalFormatting sqref="W27">
    <cfRule type="expression" dxfId="0" priority="67872">
      <formula>$A27&lt;&gt;""</formula>
    </cfRule>
    <cfRule type="expression" dxfId="0" priority="67874">
      <formula>#REF!&lt;&gt;""</formula>
    </cfRule>
  </conditionalFormatting>
  <conditionalFormatting sqref="X27">
    <cfRule type="expression" dxfId="0" priority="67864">
      <formula>$A27&lt;&gt;""</formula>
    </cfRule>
  </conditionalFormatting>
  <conditionalFormatting sqref="Y27">
    <cfRule type="expression" dxfId="0" priority="67863">
      <formula>$A27&lt;&gt;""</formula>
    </cfRule>
  </conditionalFormatting>
  <conditionalFormatting sqref="Z27">
    <cfRule type="expression" dxfId="0" priority="67861">
      <formula>$A27&lt;&gt;""</formula>
    </cfRule>
  </conditionalFormatting>
  <conditionalFormatting sqref="B28:C28">
    <cfRule type="expression" dxfId="0" priority="67931">
      <formula>$A28&lt;&gt;""</formula>
    </cfRule>
  </conditionalFormatting>
  <conditionalFormatting sqref="D28">
    <cfRule type="expression" dxfId="0" priority="67953">
      <formula>$A28&lt;&gt;""</formula>
    </cfRule>
  </conditionalFormatting>
  <conditionalFormatting sqref="E28">
    <cfRule type="expression" dxfId="0" priority="67951">
      <formula>$A28&lt;&gt;""</formula>
    </cfRule>
  </conditionalFormatting>
  <conditionalFormatting sqref="L28">
    <cfRule type="expression" dxfId="0" priority="67940">
      <formula>#REF!&lt;&gt;""</formula>
    </cfRule>
    <cfRule type="expression" dxfId="0" priority="67941">
      <formula>$A28&lt;&gt;""</formula>
    </cfRule>
  </conditionalFormatting>
  <conditionalFormatting sqref="M28">
    <cfRule type="expression" dxfId="0" priority="67933">
      <formula>#REF!&lt;&gt;""</formula>
    </cfRule>
    <cfRule type="expression" dxfId="0" priority="67934">
      <formula>$A28&lt;&gt;""</formula>
    </cfRule>
  </conditionalFormatting>
  <conditionalFormatting sqref="N28">
    <cfRule type="expression" dxfId="0" priority="67945">
      <formula>$A28&lt;&gt;""</formula>
    </cfRule>
    <cfRule type="expression" dxfId="0" priority="67949">
      <formula>#REF!&lt;&gt;""</formula>
    </cfRule>
  </conditionalFormatting>
  <conditionalFormatting sqref="Z28">
    <cfRule type="expression" dxfId="0" priority="67938">
      <formula>$A28&lt;&gt;""</formula>
    </cfRule>
  </conditionalFormatting>
  <conditionalFormatting sqref="B29:C29">
    <cfRule type="expression" dxfId="0" priority="67860">
      <formula>$A29&lt;&gt;""</formula>
    </cfRule>
  </conditionalFormatting>
  <conditionalFormatting sqref="F29">
    <cfRule type="expression" dxfId="0" priority="64088">
      <formula>$A29&lt;&gt;""</formula>
    </cfRule>
  </conditionalFormatting>
  <conditionalFormatting sqref="G29:H29">
    <cfRule type="expression" dxfId="0" priority="67824">
      <formula>$A29&lt;&gt;""</formula>
    </cfRule>
  </conditionalFormatting>
  <conditionalFormatting sqref="I29:J29">
    <cfRule type="expression" dxfId="0" priority="67812">
      <formula>$A29&lt;&gt;""</formula>
    </cfRule>
  </conditionalFormatting>
  <conditionalFormatting sqref="L29">
    <cfRule type="expression" dxfId="0" priority="67813">
      <formula>#REF!&lt;&gt;""</formula>
    </cfRule>
    <cfRule type="expression" dxfId="0" priority="67814">
      <formula>$A29&lt;&gt;""</formula>
    </cfRule>
  </conditionalFormatting>
  <conditionalFormatting sqref="M29">
    <cfRule type="expression" dxfId="0" priority="67801">
      <formula>#REF!&lt;&gt;""</formula>
    </cfRule>
    <cfRule type="expression" dxfId="0" priority="67802">
      <formula>$A29&lt;&gt;""</formula>
    </cfRule>
  </conditionalFormatting>
  <conditionalFormatting sqref="N29">
    <cfRule type="expression" dxfId="0" priority="67818">
      <formula>$A29&lt;&gt;""</formula>
    </cfRule>
    <cfRule type="expression" dxfId="0" priority="67822">
      <formula>#REF!&lt;&gt;""</formula>
    </cfRule>
  </conditionalFormatting>
  <conditionalFormatting sqref="R29">
    <cfRule type="expression" dxfId="0" priority="67810">
      <formula>$A29&lt;&gt;""</formula>
    </cfRule>
  </conditionalFormatting>
  <conditionalFormatting sqref="S29">
    <cfRule type="expression" dxfId="0" priority="67798">
      <formula>$A29&lt;&gt;""</formula>
    </cfRule>
  </conditionalFormatting>
  <conditionalFormatting sqref="T29:U29">
    <cfRule type="expression" dxfId="0" priority="67800">
      <formula>$A29&lt;&gt;""</formula>
    </cfRule>
  </conditionalFormatting>
  <conditionalFormatting sqref="V29:W29">
    <cfRule type="expression" dxfId="0" priority="67811">
      <formula>$A29&lt;&gt;""</formula>
    </cfRule>
  </conditionalFormatting>
  <conditionalFormatting sqref="X29">
    <cfRule type="expression" dxfId="0" priority="67809">
      <formula>$A29&lt;&gt;""</formula>
    </cfRule>
  </conditionalFormatting>
  <conditionalFormatting sqref="Y29">
    <cfRule type="expression" dxfId="0" priority="67808">
      <formula>$A29&lt;&gt;""</formula>
    </cfRule>
  </conditionalFormatting>
  <conditionalFormatting sqref="Z29">
    <cfRule type="expression" dxfId="0" priority="67806">
      <formula>$A29&lt;&gt;""</formula>
    </cfRule>
  </conditionalFormatting>
  <conditionalFormatting sqref="A30">
    <cfRule type="expression" dxfId="0" priority="67859">
      <formula>$A30&lt;&gt;""</formula>
    </cfRule>
  </conditionalFormatting>
  <conditionalFormatting sqref="B30:C30">
    <cfRule type="expression" dxfId="0" priority="67858">
      <formula>$A30&lt;&gt;""</formula>
    </cfRule>
  </conditionalFormatting>
  <conditionalFormatting sqref="D30:H30">
    <cfRule type="expression" dxfId="0" priority="67857">
      <formula>$A30&lt;&gt;""</formula>
    </cfRule>
  </conditionalFormatting>
  <conditionalFormatting sqref="E30">
    <cfRule type="expression" dxfId="0" priority="67856">
      <formula>$A30&lt;&gt;""</formula>
    </cfRule>
  </conditionalFormatting>
  <conditionalFormatting sqref="L30">
    <cfRule type="expression" dxfId="0" priority="67837">
      <formula>#REF!&lt;&gt;""</formula>
    </cfRule>
    <cfRule type="expression" dxfId="0" priority="67838">
      <formula>$A30&lt;&gt;""</formula>
    </cfRule>
  </conditionalFormatting>
  <conditionalFormatting sqref="M30">
    <cfRule type="expression" dxfId="0" priority="67827">
      <formula>#REF!&lt;&gt;""</formula>
    </cfRule>
    <cfRule type="expression" dxfId="0" priority="67828">
      <formula>$A30&lt;&gt;""</formula>
    </cfRule>
  </conditionalFormatting>
  <conditionalFormatting sqref="N30">
    <cfRule type="expression" dxfId="0" priority="67851">
      <formula>$A30&lt;&gt;""</formula>
    </cfRule>
    <cfRule type="expression" dxfId="0" priority="67855">
      <formula>#REF!&lt;&gt;""</formula>
    </cfRule>
  </conditionalFormatting>
  <conditionalFormatting sqref="O30">
    <cfRule type="expression" dxfId="0" priority="67843">
      <formula>$A30&lt;&gt;""</formula>
    </cfRule>
    <cfRule type="expression" dxfId="0" priority="67846">
      <formula>#REF!&lt;&gt;""</formula>
    </cfRule>
  </conditionalFormatting>
  <conditionalFormatting sqref="P30">
    <cfRule type="expression" dxfId="0" priority="67836">
      <formula>$A30&lt;&gt;""</formula>
    </cfRule>
  </conditionalFormatting>
  <conditionalFormatting sqref="S30">
    <cfRule type="expression" dxfId="0" priority="67833">
      <formula>$A30&lt;&gt;""</formula>
    </cfRule>
  </conditionalFormatting>
  <conditionalFormatting sqref="T30:U30">
    <cfRule type="expression" dxfId="0" priority="67832">
      <formula>$A30&lt;&gt;""</formula>
    </cfRule>
  </conditionalFormatting>
  <conditionalFormatting sqref="V30:W30">
    <cfRule type="expression" dxfId="0" priority="67834">
      <formula>$A30&lt;&gt;""</formula>
    </cfRule>
  </conditionalFormatting>
  <conditionalFormatting sqref="X30">
    <cfRule type="expression" dxfId="0" priority="67835">
      <formula>$A30&lt;&gt;""</formula>
    </cfRule>
  </conditionalFormatting>
  <conditionalFormatting sqref="Y30">
    <cfRule type="expression" dxfId="0" priority="67849">
      <formula>$A30&lt;&gt;""</formula>
    </cfRule>
  </conditionalFormatting>
  <conditionalFormatting sqref="Z30">
    <cfRule type="expression" dxfId="0" priority="67847">
      <formula>$A30&lt;&gt;""</formula>
    </cfRule>
  </conditionalFormatting>
  <conditionalFormatting sqref="L31">
    <cfRule type="expression" dxfId="0" priority="68271">
      <formula>#REF!&lt;&gt;""</formula>
    </cfRule>
    <cfRule type="expression" dxfId="0" priority="68272">
      <formula>$A31&lt;&gt;""</formula>
    </cfRule>
  </conditionalFormatting>
  <conditionalFormatting sqref="M31">
    <cfRule type="expression" dxfId="0" priority="68026">
      <formula>#REF!&lt;&gt;""</formula>
    </cfRule>
    <cfRule type="expression" dxfId="0" priority="68027">
      <formula>$A31&lt;&gt;""</formula>
    </cfRule>
  </conditionalFormatting>
  <conditionalFormatting sqref="N31">
    <cfRule type="expression" dxfId="0" priority="68276">
      <formula>$A31&lt;&gt;""</formula>
    </cfRule>
    <cfRule type="expression" dxfId="0" priority="68280">
      <formula>#REF!&lt;&gt;""</formula>
    </cfRule>
  </conditionalFormatting>
  <conditionalFormatting sqref="S31:U31">
    <cfRule type="expression" dxfId="0" priority="68268">
      <formula>$A31&lt;&gt;""</formula>
    </cfRule>
  </conditionalFormatting>
  <conditionalFormatting sqref="X31:Y31">
    <cfRule type="expression" dxfId="0" priority="68267">
      <formula>$A31&lt;&gt;""</formula>
    </cfRule>
  </conditionalFormatting>
  <conditionalFormatting sqref="Z31">
    <cfRule type="expression" dxfId="0" priority="68265">
      <formula>$A31&lt;&gt;""</formula>
    </cfRule>
  </conditionalFormatting>
  <conditionalFormatting sqref="F32">
    <cfRule type="expression" dxfId="0" priority="64087">
      <formula>$A32&lt;&gt;""</formula>
    </cfRule>
  </conditionalFormatting>
  <conditionalFormatting sqref="J32">
    <cfRule type="expression" dxfId="0" priority="67761">
      <formula>$A32&lt;&gt;""</formula>
    </cfRule>
  </conditionalFormatting>
  <conditionalFormatting sqref="M32">
    <cfRule type="expression" dxfId="0" priority="67762">
      <formula>#REF!&lt;&gt;""</formula>
    </cfRule>
    <cfRule type="expression" dxfId="0" priority="67763">
      <formula>$A32&lt;&gt;""</formula>
    </cfRule>
  </conditionalFormatting>
  <conditionalFormatting sqref="S32:T32">
    <cfRule type="expression" dxfId="0" priority="67760">
      <formula>$A32&lt;&gt;""</formula>
    </cfRule>
  </conditionalFormatting>
  <conditionalFormatting sqref="U32">
    <cfRule type="expression" dxfId="0" priority="67759">
      <formula>$A32&lt;&gt;""</formula>
    </cfRule>
  </conditionalFormatting>
  <conditionalFormatting sqref="V32">
    <cfRule type="expression" dxfId="0" priority="67757">
      <formula>$A32&lt;&gt;""</formula>
    </cfRule>
  </conditionalFormatting>
  <conditionalFormatting sqref="W32">
    <cfRule type="expression" dxfId="0" priority="67756">
      <formula>$A32&lt;&gt;""</formula>
    </cfRule>
  </conditionalFormatting>
  <conditionalFormatting sqref="F33">
    <cfRule type="expression" dxfId="0" priority="64077">
      <formula>$A33&lt;&gt;""</formula>
    </cfRule>
  </conditionalFormatting>
  <conditionalFormatting sqref="L33:W33">
    <cfRule type="expression" dxfId="0" priority="67687">
      <formula>$A33&lt;&gt;""</formula>
    </cfRule>
  </conditionalFormatting>
  <conditionalFormatting sqref="X33:Z33">
    <cfRule type="expression" dxfId="0" priority="67686">
      <formula>$A33&lt;&gt;""</formula>
    </cfRule>
  </conditionalFormatting>
  <conditionalFormatting sqref="A34:H34">
    <cfRule type="expression" dxfId="0" priority="67651">
      <formula>$A34&lt;&gt;""</formula>
    </cfRule>
  </conditionalFormatting>
  <conditionalFormatting sqref="E34">
    <cfRule type="expression" dxfId="0" priority="67650">
      <formula>$A34&lt;&gt;""</formula>
    </cfRule>
  </conditionalFormatting>
  <conditionalFormatting sqref="I34:J34">
    <cfRule type="expression" dxfId="0" priority="67648">
      <formula>$A34&lt;&gt;""</formula>
    </cfRule>
  </conditionalFormatting>
  <conditionalFormatting sqref="K34">
    <cfRule type="expression" dxfId="0" priority="67630">
      <formula>$A34&lt;&gt;""</formula>
    </cfRule>
  </conditionalFormatting>
  <conditionalFormatting sqref="L34">
    <cfRule type="expression" dxfId="0" priority="67631">
      <formula>#REF!&lt;&gt;""</formula>
    </cfRule>
    <cfRule type="expression" dxfId="0" priority="67632">
      <formula>$A34&lt;&gt;""</formula>
    </cfRule>
  </conditionalFormatting>
  <conditionalFormatting sqref="M34">
    <cfRule type="expression" dxfId="0" priority="67629">
      <formula>$A34&lt;&gt;""</formula>
    </cfRule>
  </conditionalFormatting>
  <conditionalFormatting sqref="N34">
    <cfRule type="expression" dxfId="0" priority="67636">
      <formula>$A34&lt;&gt;""</formula>
    </cfRule>
    <cfRule type="expression" dxfId="0" priority="67640">
      <formula>#REF!&lt;&gt;""</formula>
    </cfRule>
  </conditionalFormatting>
  <conditionalFormatting sqref="O34">
    <cfRule type="expression" dxfId="0" priority="67624">
      <formula>$A34&lt;&gt;""</formula>
    </cfRule>
    <cfRule type="expression" dxfId="0" priority="67628">
      <formula>#REF!&lt;&gt;""</formula>
    </cfRule>
  </conditionalFormatting>
  <conditionalFormatting sqref="P34">
    <cfRule type="expression" dxfId="0" priority="67618">
      <formula>$A34&lt;&gt;""</formula>
    </cfRule>
  </conditionalFormatting>
  <conditionalFormatting sqref="Q34">
    <cfRule type="expression" dxfId="0" priority="67649">
      <formula>$A34&lt;&gt;""</formula>
    </cfRule>
  </conditionalFormatting>
  <conditionalFormatting sqref="R34">
    <cfRule type="expression" dxfId="0" priority="62200">
      <formula>$A34&lt;&gt;""</formula>
    </cfRule>
    <cfRule type="expression" dxfId="0" priority="62202">
      <formula>#REF!&lt;&gt;""</formula>
    </cfRule>
  </conditionalFormatting>
  <conditionalFormatting sqref="S34:T34">
    <cfRule type="expression" dxfId="0" priority="67622">
      <formula>$A34&lt;&gt;""</formula>
    </cfRule>
  </conditionalFormatting>
  <conditionalFormatting sqref="U34">
    <cfRule type="expression" dxfId="0" priority="67623">
      <formula>$A34&lt;&gt;""</formula>
    </cfRule>
  </conditionalFormatting>
  <conditionalFormatting sqref="V34">
    <cfRule type="expression" dxfId="0" priority="67642">
      <formula>$A34&lt;&gt;""</formula>
    </cfRule>
    <cfRule type="expression" dxfId="0" priority="67644">
      <formula>#REF!&lt;&gt;""</formula>
    </cfRule>
  </conditionalFormatting>
  <conditionalFormatting sqref="W34">
    <cfRule type="expression" dxfId="0" priority="67641">
      <formula>$A34&lt;&gt;""</formula>
    </cfRule>
  </conditionalFormatting>
  <conditionalFormatting sqref="X34">
    <cfRule type="expression" dxfId="0" priority="67611">
      <formula>$A34&lt;&gt;""</formula>
    </cfRule>
  </conditionalFormatting>
  <conditionalFormatting sqref="Y34">
    <cfRule type="expression" dxfId="0" priority="67617">
      <formula>$A34&lt;&gt;""</formula>
    </cfRule>
  </conditionalFormatting>
  <conditionalFormatting sqref="Z34">
    <cfRule type="expression" dxfId="0" priority="67615">
      <formula>$A34&lt;&gt;""</formula>
    </cfRule>
  </conditionalFormatting>
  <conditionalFormatting sqref="E35">
    <cfRule type="expression" dxfId="0" priority="67720">
      <formula>$A35&lt;&gt;""</formula>
    </cfRule>
  </conditionalFormatting>
  <conditionalFormatting sqref="I35:J35">
    <cfRule type="expression" dxfId="0" priority="67718">
      <formula>$A35&lt;&gt;""</formula>
    </cfRule>
  </conditionalFormatting>
  <conditionalFormatting sqref="K35">
    <cfRule type="expression" dxfId="0" priority="67700">
      <formula>$A35&lt;&gt;""</formula>
    </cfRule>
  </conditionalFormatting>
  <conditionalFormatting sqref="L35">
    <cfRule type="expression" dxfId="0" priority="67701">
      <formula>#REF!&lt;&gt;""</formula>
    </cfRule>
    <cfRule type="expression" dxfId="0" priority="67702">
      <formula>$A35&lt;&gt;""</formula>
    </cfRule>
  </conditionalFormatting>
  <conditionalFormatting sqref="M35">
    <cfRule type="expression" dxfId="0" priority="67699">
      <formula>$A35&lt;&gt;""</formula>
    </cfRule>
  </conditionalFormatting>
  <conditionalFormatting sqref="N35">
    <cfRule type="expression" dxfId="0" priority="67706">
      <formula>$A35&lt;&gt;""</formula>
    </cfRule>
    <cfRule type="expression" dxfId="0" priority="67710">
      <formula>#REF!&lt;&gt;""</formula>
    </cfRule>
  </conditionalFormatting>
  <conditionalFormatting sqref="O35">
    <cfRule type="expression" dxfId="0" priority="67694">
      <formula>$A35&lt;&gt;""</formula>
    </cfRule>
    <cfRule type="expression" dxfId="0" priority="67698">
      <formula>#REF!&lt;&gt;""</formula>
    </cfRule>
  </conditionalFormatting>
  <conditionalFormatting sqref="P35">
    <cfRule type="expression" dxfId="0" priority="67688">
      <formula>$A35&lt;&gt;""</formula>
    </cfRule>
  </conditionalFormatting>
  <conditionalFormatting sqref="Q35">
    <cfRule type="expression" dxfId="0" priority="67719">
      <formula>$A35&lt;&gt;""</formula>
    </cfRule>
  </conditionalFormatting>
  <conditionalFormatting sqref="R35">
    <cfRule type="expression" dxfId="0" priority="62197">
      <formula>$A35&lt;&gt;""</formula>
    </cfRule>
    <cfRule type="expression" dxfId="0" priority="62199">
      <formula>#REF!&lt;&gt;""</formula>
    </cfRule>
  </conditionalFormatting>
  <conditionalFormatting sqref="S35:T35">
    <cfRule type="expression" dxfId="0" priority="67692">
      <formula>$A35&lt;&gt;""</formula>
    </cfRule>
  </conditionalFormatting>
  <conditionalFormatting sqref="U35">
    <cfRule type="expression" dxfId="0" priority="67693">
      <formula>$A35&lt;&gt;""</formula>
    </cfRule>
  </conditionalFormatting>
  <conditionalFormatting sqref="V35">
    <cfRule type="expression" dxfId="0" priority="67712">
      <formula>$A35&lt;&gt;""</formula>
    </cfRule>
    <cfRule type="expression" dxfId="0" priority="67714">
      <formula>#REF!&lt;&gt;""</formula>
    </cfRule>
  </conditionalFormatting>
  <conditionalFormatting sqref="W35">
    <cfRule type="expression" dxfId="0" priority="67711">
      <formula>$A35&lt;&gt;""</formula>
    </cfRule>
  </conditionalFormatting>
  <conditionalFormatting sqref="X35:Y35">
    <cfRule type="expression" dxfId="0" priority="67614">
      <formula>$A35&lt;&gt;""</formula>
    </cfRule>
  </conditionalFormatting>
  <conditionalFormatting sqref="Z35">
    <cfRule type="expression" dxfId="0" priority="67612">
      <formula>$A35&lt;&gt;""</formula>
    </cfRule>
  </conditionalFormatting>
  <conditionalFormatting sqref="I36">
    <cfRule type="expression" dxfId="0" priority="67593">
      <formula>$A36&lt;&gt;""</formula>
    </cfRule>
  </conditionalFormatting>
  <conditionalFormatting sqref="J36">
    <cfRule type="expression" dxfId="0" priority="67592">
      <formula>$A36&lt;&gt;""</formula>
    </cfRule>
  </conditionalFormatting>
  <conditionalFormatting sqref="L36">
    <cfRule type="expression" dxfId="0" priority="67600">
      <formula>#REF!&lt;&gt;""</formula>
    </cfRule>
    <cfRule type="expression" dxfId="0" priority="67601">
      <formula>$A36&lt;&gt;""</formula>
    </cfRule>
  </conditionalFormatting>
  <conditionalFormatting sqref="M36">
    <cfRule type="expression" dxfId="0" priority="67429">
      <formula>#REF!&lt;&gt;""</formula>
    </cfRule>
    <cfRule type="expression" dxfId="0" priority="67430">
      <formula>$A36&lt;&gt;""</formula>
    </cfRule>
  </conditionalFormatting>
  <conditionalFormatting sqref="N36">
    <cfRule type="expression" dxfId="0" priority="67605">
      <formula>$A36&lt;&gt;""</formula>
    </cfRule>
    <cfRule type="expression" dxfId="0" priority="67609">
      <formula>#REF!&lt;&gt;""</formula>
    </cfRule>
  </conditionalFormatting>
  <conditionalFormatting sqref="O36">
    <cfRule type="expression" dxfId="0" priority="67588">
      <formula>$A36&lt;&gt;""</formula>
    </cfRule>
  </conditionalFormatting>
  <conditionalFormatting sqref="P36">
    <cfRule type="expression" dxfId="0" priority="67594">
      <formula>$A36&lt;&gt;""</formula>
    </cfRule>
  </conditionalFormatting>
  <conditionalFormatting sqref="S36:T36">
    <cfRule type="expression" dxfId="0" priority="67591">
      <formula>$A36&lt;&gt;""</formula>
    </cfRule>
  </conditionalFormatting>
  <conditionalFormatting sqref="U36">
    <cfRule type="expression" dxfId="0" priority="67590">
      <formula>$A36&lt;&gt;""</formula>
    </cfRule>
  </conditionalFormatting>
  <conditionalFormatting sqref="G37:H37">
    <cfRule type="expression" dxfId="0" priority="67587">
      <formula>$A37&lt;&gt;""</formula>
    </cfRule>
  </conditionalFormatting>
  <conditionalFormatting sqref="I37">
    <cfRule type="expression" dxfId="0" priority="67569">
      <formula>$A37&lt;&gt;""</formula>
    </cfRule>
  </conditionalFormatting>
  <conditionalFormatting sqref="J37">
    <cfRule type="expression" dxfId="0" priority="67568">
      <formula>$A37&lt;&gt;""</formula>
    </cfRule>
  </conditionalFormatting>
  <conditionalFormatting sqref="L37">
    <cfRule type="expression" dxfId="0" priority="67576">
      <formula>#REF!&lt;&gt;""</formula>
    </cfRule>
    <cfRule type="expression" dxfId="0" priority="67577">
      <formula>$A37&lt;&gt;""</formula>
    </cfRule>
  </conditionalFormatting>
  <conditionalFormatting sqref="M37">
    <cfRule type="expression" dxfId="0" priority="67434">
      <formula>#REF!&lt;&gt;""</formula>
    </cfRule>
    <cfRule type="expression" dxfId="0" priority="67435">
      <formula>$A37&lt;&gt;""</formula>
    </cfRule>
  </conditionalFormatting>
  <conditionalFormatting sqref="N37">
    <cfRule type="expression" dxfId="0" priority="67581">
      <formula>$A37&lt;&gt;""</formula>
    </cfRule>
    <cfRule type="expression" dxfId="0" priority="67585">
      <formula>#REF!&lt;&gt;""</formula>
    </cfRule>
  </conditionalFormatting>
  <conditionalFormatting sqref="O37">
    <cfRule type="expression" dxfId="0" priority="67564">
      <formula>$A37&lt;&gt;""</formula>
    </cfRule>
  </conditionalFormatting>
  <conditionalFormatting sqref="P37">
    <cfRule type="expression" dxfId="0" priority="67570">
      <formula>$A37&lt;&gt;""</formula>
    </cfRule>
  </conditionalFormatting>
  <conditionalFormatting sqref="S37:T37">
    <cfRule type="expression" dxfId="0" priority="67567">
      <formula>$A37&lt;&gt;""</formula>
    </cfRule>
  </conditionalFormatting>
  <conditionalFormatting sqref="U37">
    <cfRule type="expression" dxfId="0" priority="67566">
      <formula>$A37&lt;&gt;""</formula>
    </cfRule>
  </conditionalFormatting>
  <conditionalFormatting sqref="E38">
    <cfRule type="expression" dxfId="0" priority="67562">
      <formula>$A38&lt;&gt;""</formula>
    </cfRule>
  </conditionalFormatting>
  <conditionalFormatting sqref="G38:H38">
    <cfRule type="expression" dxfId="0" priority="67561">
      <formula>$A38&lt;&gt;""</formula>
    </cfRule>
  </conditionalFormatting>
  <conditionalFormatting sqref="J38">
    <cfRule type="expression" dxfId="0" priority="67544">
      <formula>$A38&lt;&gt;""</formula>
    </cfRule>
  </conditionalFormatting>
  <conditionalFormatting sqref="K38">
    <cfRule type="expression" dxfId="0" priority="67530">
      <formula>$A38&lt;&gt;""</formula>
    </cfRule>
  </conditionalFormatting>
  <conditionalFormatting sqref="L38">
    <cfRule type="expression" dxfId="0" priority="67545">
      <formula>$A38&lt;&gt;""</formula>
    </cfRule>
    <cfRule type="expression" dxfId="0" priority="67547">
      <formula>#REF!&lt;&gt;""</formula>
    </cfRule>
    <cfRule type="expression" dxfId="0" priority="67549">
      <formula>$A38&lt;&gt;""</formula>
    </cfRule>
  </conditionalFormatting>
  <conditionalFormatting sqref="M38">
    <cfRule type="expression" dxfId="0" priority="44004">
      <formula>$A38&lt;&gt;""</formula>
    </cfRule>
    <cfRule type="expression" dxfId="0" priority="44005">
      <formula>#REF!&lt;&gt;""</formula>
    </cfRule>
    <cfRule type="expression" dxfId="0" priority="44006">
      <formula>$A38&lt;&gt;""</formula>
    </cfRule>
  </conditionalFormatting>
  <conditionalFormatting sqref="N38:O38">
    <cfRule type="expression" dxfId="0" priority="67555">
      <formula>$A38&lt;&gt;""</formula>
    </cfRule>
    <cfRule type="expression" dxfId="0" priority="67559">
      <formula>#REF!&lt;&gt;""</formula>
    </cfRule>
  </conditionalFormatting>
  <conditionalFormatting sqref="P38">
    <cfRule type="expression" dxfId="0" priority="67532">
      <formula>$A38&lt;&gt;""</formula>
    </cfRule>
  </conditionalFormatting>
  <conditionalFormatting sqref="R38">
    <cfRule type="expression" dxfId="0" priority="67535">
      <formula>$A38&lt;&gt;""</formula>
    </cfRule>
  </conditionalFormatting>
  <conditionalFormatting sqref="S38">
    <cfRule type="expression" dxfId="0" priority="67533">
      <formula>$A38&lt;&gt;""</formula>
    </cfRule>
  </conditionalFormatting>
  <conditionalFormatting sqref="T38">
    <cfRule type="expression" dxfId="0" priority="67539">
      <formula>$A38&lt;&gt;""</formula>
    </cfRule>
  </conditionalFormatting>
  <conditionalFormatting sqref="U38">
    <cfRule type="expression" dxfId="0" priority="67537">
      <formula>$A38&lt;&gt;""</formula>
    </cfRule>
  </conditionalFormatting>
  <conditionalFormatting sqref="V38">
    <cfRule type="expression" dxfId="0" priority="67542">
      <formula>$A38&lt;&gt;""</formula>
    </cfRule>
  </conditionalFormatting>
  <conditionalFormatting sqref="W38">
    <cfRule type="expression" dxfId="0" priority="67541">
      <formula>$A38&lt;&gt;""</formula>
    </cfRule>
  </conditionalFormatting>
  <conditionalFormatting sqref="X38:Z38">
    <cfRule type="expression" dxfId="0" priority="67531">
      <formula>$A38&lt;&gt;""</formula>
    </cfRule>
  </conditionalFormatting>
  <conditionalFormatting sqref="E39">
    <cfRule type="expression" dxfId="0" priority="67528">
      <formula>$A39&lt;&gt;""</formula>
    </cfRule>
  </conditionalFormatting>
  <conditionalFormatting sqref="F39">
    <cfRule type="expression" dxfId="0" priority="67504">
      <formula>$A39&lt;&gt;""</formula>
    </cfRule>
  </conditionalFormatting>
  <conditionalFormatting sqref="J39">
    <cfRule type="expression" dxfId="0" priority="65668">
      <formula>$A39&lt;&gt;""</formula>
    </cfRule>
  </conditionalFormatting>
  <conditionalFormatting sqref="L39">
    <cfRule type="expression" dxfId="0" priority="67516">
      <formula>$A39&lt;&gt;""</formula>
    </cfRule>
    <cfRule type="expression" dxfId="0" priority="67518">
      <formula>#REF!&lt;&gt;""</formula>
    </cfRule>
    <cfRule type="expression" dxfId="0" priority="67520">
      <formula>$A39&lt;&gt;""</formula>
    </cfRule>
  </conditionalFormatting>
  <conditionalFormatting sqref="M39">
    <cfRule type="expression" dxfId="0" priority="43999">
      <formula>$A39&lt;&gt;""</formula>
    </cfRule>
    <cfRule type="expression" dxfId="0" priority="44000">
      <formula>#REF!&lt;&gt;""</formula>
    </cfRule>
    <cfRule type="expression" dxfId="0" priority="44001">
      <formula>$A39&lt;&gt;""</formula>
    </cfRule>
  </conditionalFormatting>
  <conditionalFormatting sqref="N39">
    <cfRule type="expression" dxfId="0" priority="67521">
      <formula>$A39&lt;&gt;""</formula>
    </cfRule>
    <cfRule type="expression" dxfId="0" priority="67525">
      <formula>#REF!&lt;&gt;""</formula>
    </cfRule>
  </conditionalFormatting>
  <conditionalFormatting sqref="P39">
    <cfRule type="expression" dxfId="0" priority="67506">
      <formula>$A39&lt;&gt;""</formula>
    </cfRule>
    <cfRule type="expression" dxfId="0" priority="67508">
      <formula>#REF!&lt;&gt;""</formula>
    </cfRule>
    <cfRule type="expression" dxfId="0" priority="67509">
      <formula>$A39&lt;&gt;""</formula>
    </cfRule>
  </conditionalFormatting>
  <conditionalFormatting sqref="X39:Z39">
    <cfRule type="expression" dxfId="0" priority="67505">
      <formula>$A39&lt;&gt;""</formula>
    </cfRule>
  </conditionalFormatting>
  <conditionalFormatting sqref="A41">
    <cfRule type="expression" dxfId="0" priority="67502">
      <formula>$A41&lt;&gt;""</formula>
    </cfRule>
  </conditionalFormatting>
  <conditionalFormatting sqref="D41">
    <cfRule type="expression" dxfId="0" priority="67501">
      <formula>$A41&lt;&gt;""</formula>
    </cfRule>
  </conditionalFormatting>
  <conditionalFormatting sqref="E41">
    <cfRule type="expression" dxfId="0" priority="67461">
      <formula>$A41&lt;&gt;""</formula>
    </cfRule>
  </conditionalFormatting>
  <conditionalFormatting sqref="F41">
    <cfRule type="expression" dxfId="0" priority="67468">
      <formula>$A41&lt;&gt;""</formula>
    </cfRule>
  </conditionalFormatting>
  <conditionalFormatting sqref="G41:H41">
    <cfRule type="expression" dxfId="0" priority="67474">
      <formula>$A41&lt;&gt;""</formula>
    </cfRule>
  </conditionalFormatting>
  <conditionalFormatting sqref="J41">
    <cfRule type="expression" dxfId="0" priority="67489">
      <formula>$A41&lt;&gt;""</formula>
    </cfRule>
  </conditionalFormatting>
  <conditionalFormatting sqref="L41">
    <cfRule type="expression" dxfId="0" priority="67475">
      <formula>$A41&lt;&gt;""</formula>
    </cfRule>
    <cfRule type="expression" dxfId="0" priority="67477">
      <formula>#REF!&lt;&gt;""</formula>
    </cfRule>
    <cfRule type="expression" dxfId="0" priority="67479">
      <formula>$A41&lt;&gt;""</formula>
    </cfRule>
  </conditionalFormatting>
  <conditionalFormatting sqref="M41">
    <cfRule type="expression" dxfId="0" priority="43994">
      <formula>$A41&lt;&gt;""</formula>
    </cfRule>
    <cfRule type="expression" dxfId="0" priority="43995">
      <formula>#REF!&lt;&gt;""</formula>
    </cfRule>
    <cfRule type="expression" dxfId="0" priority="43996">
      <formula>$A41&lt;&gt;""</formula>
    </cfRule>
  </conditionalFormatting>
  <conditionalFormatting sqref="N41">
    <cfRule type="expression" dxfId="0" priority="67495">
      <formula>$A41&lt;&gt;""</formula>
    </cfRule>
    <cfRule type="expression" dxfId="0" priority="67499">
      <formula>#REF!&lt;&gt;""</formula>
    </cfRule>
  </conditionalFormatting>
  <conditionalFormatting sqref="O41">
    <cfRule type="expression" dxfId="0" priority="67463">
      <formula>$A41&lt;&gt;""</formula>
    </cfRule>
  </conditionalFormatting>
  <conditionalFormatting sqref="P41">
    <cfRule type="expression" dxfId="0" priority="67484">
      <formula>$A41&lt;&gt;""</formula>
    </cfRule>
    <cfRule type="expression" dxfId="0" priority="67486">
      <formula>#REF!&lt;&gt;""</formula>
    </cfRule>
    <cfRule type="expression" dxfId="0" priority="67487">
      <formula>$A41&lt;&gt;""</formula>
    </cfRule>
  </conditionalFormatting>
  <conditionalFormatting sqref="S41">
    <cfRule type="expression" dxfId="0" priority="67472">
      <formula>$A41&lt;&gt;""</formula>
    </cfRule>
  </conditionalFormatting>
  <conditionalFormatting sqref="T41">
    <cfRule type="expression" dxfId="0" priority="67480">
      <formula>$A41&lt;&gt;""</formula>
    </cfRule>
  </conditionalFormatting>
  <conditionalFormatting sqref="U41">
    <cfRule type="expression" dxfId="0" priority="67482">
      <formula>$A41&lt;&gt;""</formula>
    </cfRule>
  </conditionalFormatting>
  <conditionalFormatting sqref="V41">
    <cfRule type="expression" dxfId="0" priority="67470">
      <formula>$A41&lt;&gt;""</formula>
    </cfRule>
  </conditionalFormatting>
  <conditionalFormatting sqref="W41">
    <cfRule type="expression" dxfId="0" priority="67469">
      <formula>$A41&lt;&gt;""</formula>
    </cfRule>
  </conditionalFormatting>
  <conditionalFormatting sqref="X41">
    <cfRule type="expression" dxfId="0" priority="67467">
      <formula>$A41&lt;&gt;""</formula>
    </cfRule>
  </conditionalFormatting>
  <conditionalFormatting sqref="Y41">
    <cfRule type="expression" dxfId="0" priority="67466">
      <formula>$A41&lt;&gt;""</formula>
    </cfRule>
  </conditionalFormatting>
  <conditionalFormatting sqref="Z41">
    <cfRule type="expression" dxfId="0" priority="67464">
      <formula>$A41&lt;&gt;""</formula>
    </cfRule>
  </conditionalFormatting>
  <conditionalFormatting sqref="B42:C42">
    <cfRule type="expression" dxfId="0" priority="67460">
      <formula>$A42&lt;&gt;""</formula>
    </cfRule>
  </conditionalFormatting>
  <conditionalFormatting sqref="D42">
    <cfRule type="expression" dxfId="0" priority="67459">
      <formula>$A42&lt;&gt;""</formula>
    </cfRule>
  </conditionalFormatting>
  <conditionalFormatting sqref="L42">
    <cfRule type="expression" dxfId="0" priority="67448">
      <formula>#REF!&lt;&gt;""</formula>
    </cfRule>
    <cfRule type="expression" dxfId="0" priority="67449">
      <formula>$A42&lt;&gt;""</formula>
    </cfRule>
  </conditionalFormatting>
  <conditionalFormatting sqref="M42">
    <cfRule type="expression" dxfId="0" priority="67439">
      <formula>#REF!&lt;&gt;""</formula>
    </cfRule>
    <cfRule type="expression" dxfId="0" priority="67440">
      <formula>$A42&lt;&gt;""</formula>
    </cfRule>
  </conditionalFormatting>
  <conditionalFormatting sqref="N42">
    <cfRule type="expression" dxfId="0" priority="67453">
      <formula>$A42&lt;&gt;""</formula>
    </cfRule>
    <cfRule type="expression" dxfId="0" priority="67457">
      <formula>#REF!&lt;&gt;""</formula>
    </cfRule>
  </conditionalFormatting>
  <conditionalFormatting sqref="X42:Y42">
    <cfRule type="expression" dxfId="0" priority="67447">
      <formula>$A42&lt;&gt;""</formula>
    </cfRule>
  </conditionalFormatting>
  <conditionalFormatting sqref="Z42">
    <cfRule type="expression" dxfId="0" priority="67445">
      <formula>$A42&lt;&gt;""</formula>
    </cfRule>
  </conditionalFormatting>
  <conditionalFormatting sqref="D43">
    <cfRule type="expression" dxfId="0" priority="67826">
      <formula>$A43&lt;&gt;""</formula>
    </cfRule>
  </conditionalFormatting>
  <conditionalFormatting sqref="I43">
    <cfRule type="expression" dxfId="0" priority="67796">
      <formula>$A43&lt;&gt;""</formula>
    </cfRule>
  </conditionalFormatting>
  <conditionalFormatting sqref="M43">
    <cfRule type="expression" dxfId="0" priority="67775">
      <formula>#REF!&lt;&gt;""</formula>
    </cfRule>
    <cfRule type="expression" dxfId="0" priority="67776">
      <formula>$A43&lt;&gt;""</formula>
    </cfRule>
  </conditionalFormatting>
  <conditionalFormatting sqref="P43">
    <cfRule type="expression" dxfId="0" priority="67797">
      <formula>$A43&lt;&gt;""</formula>
    </cfRule>
  </conditionalFormatting>
  <conditionalFormatting sqref="R43">
    <cfRule type="expression" dxfId="0" priority="67784">
      <formula>$A43&lt;&gt;""</formula>
    </cfRule>
  </conditionalFormatting>
  <conditionalFormatting sqref="T43">
    <cfRule type="expression" dxfId="0" priority="32842">
      <formula>$A43&lt;&gt;""</formula>
    </cfRule>
  </conditionalFormatting>
  <conditionalFormatting sqref="V43:W43">
    <cfRule type="expression" dxfId="0" priority="67428">
      <formula>$A43&lt;&gt;""</formula>
    </cfRule>
  </conditionalFormatting>
  <conditionalFormatting sqref="X43:Y43">
    <cfRule type="expression" dxfId="0" priority="67782">
      <formula>$A43&lt;&gt;""</formula>
    </cfRule>
  </conditionalFormatting>
  <conditionalFormatting sqref="Z43">
    <cfRule type="expression" dxfId="0" priority="67780">
      <formula>$A43&lt;&gt;""</formula>
    </cfRule>
  </conditionalFormatting>
  <conditionalFormatting sqref="F44">
    <cfRule type="expression" dxfId="0" priority="64086">
      <formula>$A44&lt;&gt;""</formula>
    </cfRule>
  </conditionalFormatting>
  <conditionalFormatting sqref="M44">
    <cfRule type="expression" dxfId="0" priority="67420">
      <formula>#REF!&lt;&gt;""</formula>
    </cfRule>
    <cfRule type="expression" dxfId="0" priority="67421">
      <formula>$A44&lt;&gt;""</formula>
    </cfRule>
  </conditionalFormatting>
  <conditionalFormatting sqref="E45">
    <cfRule type="expression" dxfId="0" priority="67408">
      <formula>$A45&lt;&gt;""</formula>
    </cfRule>
  </conditionalFormatting>
  <conditionalFormatting sqref="F45">
    <cfRule type="expression" dxfId="0" priority="64085">
      <formula>$A45&lt;&gt;""</formula>
    </cfRule>
  </conditionalFormatting>
  <conditionalFormatting sqref="J45">
    <cfRule type="expression" dxfId="0" priority="67399">
      <formula>$A45&lt;&gt;""</formula>
    </cfRule>
  </conditionalFormatting>
  <conditionalFormatting sqref="M45">
    <cfRule type="expression" dxfId="0" priority="67400">
      <formula>#REF!&lt;&gt;""</formula>
    </cfRule>
    <cfRule type="expression" dxfId="0" priority="67401">
      <formula>$A45&lt;&gt;""</formula>
    </cfRule>
  </conditionalFormatting>
  <conditionalFormatting sqref="P45">
    <cfRule type="expression" dxfId="0" priority="67397">
      <formula>$A45&lt;&gt;""</formula>
    </cfRule>
  </conditionalFormatting>
  <conditionalFormatting sqref="R45:Z45">
    <cfRule type="expression" dxfId="0" priority="67395">
      <formula>$A45&lt;&gt;""</formula>
    </cfRule>
  </conditionalFormatting>
  <conditionalFormatting sqref="E46">
    <cfRule type="expression" dxfId="0" priority="67418">
      <formula>$A46&lt;&gt;""</formula>
    </cfRule>
  </conditionalFormatting>
  <conditionalFormatting sqref="F46">
    <cfRule type="expression" dxfId="0" priority="64084">
      <formula>$A46&lt;&gt;""</formula>
    </cfRule>
  </conditionalFormatting>
  <conditionalFormatting sqref="J46">
    <cfRule type="expression" dxfId="0" priority="67398">
      <formula>$A46&lt;&gt;""</formula>
    </cfRule>
  </conditionalFormatting>
  <conditionalFormatting sqref="M46">
    <cfRule type="expression" dxfId="0" priority="67410">
      <formula>#REF!&lt;&gt;""</formula>
    </cfRule>
    <cfRule type="expression" dxfId="0" priority="67411">
      <formula>$A46&lt;&gt;""</formula>
    </cfRule>
  </conditionalFormatting>
  <conditionalFormatting sqref="P46">
    <cfRule type="expression" dxfId="0" priority="67396">
      <formula>$A46&lt;&gt;""</formula>
    </cfRule>
  </conditionalFormatting>
  <conditionalFormatting sqref="R46:Z46">
    <cfRule type="expression" dxfId="0" priority="67394">
      <formula>$A46&lt;&gt;""</formula>
    </cfRule>
  </conditionalFormatting>
  <conditionalFormatting sqref="I47">
    <cfRule type="expression" dxfId="0" priority="37861">
      <formula>$A47&lt;&gt;""</formula>
    </cfRule>
  </conditionalFormatting>
  <conditionalFormatting sqref="S48">
    <cfRule type="expression" dxfId="0" priority="67350">
      <formula>$A48&lt;&gt;""</formula>
    </cfRule>
  </conditionalFormatting>
  <conditionalFormatting sqref="T48">
    <cfRule type="expression" dxfId="0" priority="67351">
      <formula>$A48&lt;&gt;""</formula>
    </cfRule>
  </conditionalFormatting>
  <conditionalFormatting sqref="U48">
    <cfRule type="expression" dxfId="0" priority="67352">
      <formula>$A48&lt;&gt;""</formula>
    </cfRule>
  </conditionalFormatting>
  <conditionalFormatting sqref="V48:W48">
    <cfRule type="expression" dxfId="0" priority="67353">
      <formula>$A48&lt;&gt;""</formula>
    </cfRule>
  </conditionalFormatting>
  <conditionalFormatting sqref="E50">
    <cfRule type="expression" dxfId="0" priority="67377">
      <formula>$A50&lt;&gt;""</formula>
    </cfRule>
  </conditionalFormatting>
  <conditionalFormatting sqref="F50">
    <cfRule type="expression" dxfId="0" priority="67354">
      <formula>$A50&lt;&gt;""</formula>
    </cfRule>
  </conditionalFormatting>
  <conditionalFormatting sqref="J50">
    <cfRule type="expression" dxfId="0" priority="65669">
      <formula>$A50&lt;&gt;""</formula>
    </cfRule>
  </conditionalFormatting>
  <conditionalFormatting sqref="L50">
    <cfRule type="expression" dxfId="0" priority="67366">
      <formula>$A50&lt;&gt;""</formula>
    </cfRule>
    <cfRule type="expression" dxfId="0" priority="67368">
      <formula>#REF!&lt;&gt;""</formula>
    </cfRule>
    <cfRule type="expression" dxfId="0" priority="67370">
      <formula>$A50&lt;&gt;""</formula>
    </cfRule>
  </conditionalFormatting>
  <conditionalFormatting sqref="M50">
    <cfRule type="expression" dxfId="0" priority="43989">
      <formula>$A50&lt;&gt;""</formula>
    </cfRule>
    <cfRule type="expression" dxfId="0" priority="43990">
      <formula>#REF!&lt;&gt;""</formula>
    </cfRule>
    <cfRule type="expression" dxfId="0" priority="43991">
      <formula>$A50&lt;&gt;""</formula>
    </cfRule>
  </conditionalFormatting>
  <conditionalFormatting sqref="N50">
    <cfRule type="expression" dxfId="0" priority="67371">
      <formula>$A50&lt;&gt;""</formula>
    </cfRule>
    <cfRule type="expression" dxfId="0" priority="67375">
      <formula>#REF!&lt;&gt;""</formula>
    </cfRule>
  </conditionalFormatting>
  <conditionalFormatting sqref="P50">
    <cfRule type="expression" dxfId="0" priority="67356">
      <formula>$A50&lt;&gt;""</formula>
    </cfRule>
    <cfRule type="expression" dxfId="0" priority="67358">
      <formula>#REF!&lt;&gt;""</formula>
    </cfRule>
    <cfRule type="expression" dxfId="0" priority="67359">
      <formula>$A50&lt;&gt;""</formula>
    </cfRule>
  </conditionalFormatting>
  <conditionalFormatting sqref="X50:Z50">
    <cfRule type="expression" dxfId="0" priority="67355">
      <formula>$A50&lt;&gt;""</formula>
    </cfRule>
  </conditionalFormatting>
  <conditionalFormatting sqref="J51">
    <cfRule type="expression" dxfId="0" priority="67333">
      <formula>$A51&lt;&gt;""</formula>
    </cfRule>
  </conditionalFormatting>
  <conditionalFormatting sqref="K51">
    <cfRule type="expression" dxfId="0" priority="67319">
      <formula>$A51&lt;&gt;""</formula>
    </cfRule>
  </conditionalFormatting>
  <conditionalFormatting sqref="L51">
    <cfRule type="expression" dxfId="0" priority="67334">
      <formula>$A51&lt;&gt;""</formula>
    </cfRule>
    <cfRule type="expression" dxfId="0" priority="67336">
      <formula>#REF!&lt;&gt;""</formula>
    </cfRule>
    <cfRule type="expression" dxfId="0" priority="67338">
      <formula>$A51&lt;&gt;""</formula>
    </cfRule>
  </conditionalFormatting>
  <conditionalFormatting sqref="M51">
    <cfRule type="expression" dxfId="0" priority="43984">
      <formula>$A51&lt;&gt;""</formula>
    </cfRule>
    <cfRule type="expression" dxfId="0" priority="43985">
      <formula>#REF!&lt;&gt;""</formula>
    </cfRule>
    <cfRule type="expression" dxfId="0" priority="43986">
      <formula>$A51&lt;&gt;""</formula>
    </cfRule>
  </conditionalFormatting>
  <conditionalFormatting sqref="N51:O51">
    <cfRule type="expression" dxfId="0" priority="67344">
      <formula>$A51&lt;&gt;""</formula>
    </cfRule>
    <cfRule type="expression" dxfId="0" priority="67348">
      <formula>#REF!&lt;&gt;""</formula>
    </cfRule>
  </conditionalFormatting>
  <conditionalFormatting sqref="P51">
    <cfRule type="expression" dxfId="0" priority="67321">
      <formula>$A51&lt;&gt;""</formula>
    </cfRule>
  </conditionalFormatting>
  <conditionalFormatting sqref="R51">
    <cfRule type="expression" dxfId="0" priority="67324">
      <formula>$A51&lt;&gt;""</formula>
    </cfRule>
  </conditionalFormatting>
  <conditionalFormatting sqref="S51">
    <cfRule type="expression" dxfId="0" priority="67322">
      <formula>$A51&lt;&gt;""</formula>
    </cfRule>
  </conditionalFormatting>
  <conditionalFormatting sqref="T51">
    <cfRule type="expression" dxfId="0" priority="67328">
      <formula>$A51&lt;&gt;""</formula>
    </cfRule>
  </conditionalFormatting>
  <conditionalFormatting sqref="U51">
    <cfRule type="expression" dxfId="0" priority="67326">
      <formula>$A51&lt;&gt;""</formula>
    </cfRule>
  </conditionalFormatting>
  <conditionalFormatting sqref="V51">
    <cfRule type="expression" dxfId="0" priority="67331">
      <formula>$A51&lt;&gt;""</formula>
    </cfRule>
  </conditionalFormatting>
  <conditionalFormatting sqref="W51">
    <cfRule type="expression" dxfId="0" priority="67330">
      <formula>$A51&lt;&gt;""</formula>
    </cfRule>
  </conditionalFormatting>
  <conditionalFormatting sqref="M52">
    <cfRule type="expression" dxfId="0" priority="67256">
      <formula>#REF!&lt;&gt;""</formula>
    </cfRule>
    <cfRule type="expression" dxfId="0" priority="67257">
      <formula>$A52&lt;&gt;""</formula>
    </cfRule>
  </conditionalFormatting>
  <conditionalFormatting sqref="E53">
    <cfRule type="expression" dxfId="0" priority="67316">
      <formula>$A53&lt;&gt;""</formula>
    </cfRule>
  </conditionalFormatting>
  <conditionalFormatting sqref="I53:J53">
    <cfRule type="expression" dxfId="0" priority="67314">
      <formula>$A53&lt;&gt;""</formula>
    </cfRule>
  </conditionalFormatting>
  <conditionalFormatting sqref="K53">
    <cfRule type="expression" dxfId="0" priority="67296">
      <formula>$A53&lt;&gt;""</formula>
    </cfRule>
  </conditionalFormatting>
  <conditionalFormatting sqref="L53">
    <cfRule type="expression" dxfId="0" priority="67297">
      <formula>#REF!&lt;&gt;""</formula>
    </cfRule>
    <cfRule type="expression" dxfId="0" priority="67298">
      <formula>$A53&lt;&gt;""</formula>
    </cfRule>
  </conditionalFormatting>
  <conditionalFormatting sqref="M53">
    <cfRule type="expression" dxfId="0" priority="67295">
      <formula>$A53&lt;&gt;""</formula>
    </cfRule>
  </conditionalFormatting>
  <conditionalFormatting sqref="N53">
    <cfRule type="expression" dxfId="0" priority="67302">
      <formula>$A53&lt;&gt;""</formula>
    </cfRule>
    <cfRule type="expression" dxfId="0" priority="67306">
      <formula>#REF!&lt;&gt;""</formula>
    </cfRule>
  </conditionalFormatting>
  <conditionalFormatting sqref="O53">
    <cfRule type="expression" dxfId="0" priority="67290">
      <formula>$A53&lt;&gt;""</formula>
    </cfRule>
    <cfRule type="expression" dxfId="0" priority="67294">
      <formula>#REF!&lt;&gt;""</formula>
    </cfRule>
  </conditionalFormatting>
  <conditionalFormatting sqref="P53">
    <cfRule type="expression" dxfId="0" priority="67287">
      <formula>$A53&lt;&gt;""</formula>
    </cfRule>
  </conditionalFormatting>
  <conditionalFormatting sqref="Q53">
    <cfRule type="expression" dxfId="0" priority="61070">
      <formula>$A53&lt;&gt;""</formula>
    </cfRule>
    <cfRule type="expression" dxfId="0" priority="61073">
      <formula>#REF!&lt;&gt;""</formula>
    </cfRule>
    <cfRule type="expression" dxfId="0" priority="61074">
      <formula>$A53&lt;&gt;""</formula>
    </cfRule>
  </conditionalFormatting>
  <conditionalFormatting sqref="R53">
    <cfRule type="expression" dxfId="0" priority="62194">
      <formula>$A53&lt;&gt;""</formula>
    </cfRule>
    <cfRule type="expression" dxfId="0" priority="62196">
      <formula>#REF!&lt;&gt;""</formula>
    </cfRule>
  </conditionalFormatting>
  <conditionalFormatting sqref="S53">
    <cfRule type="expression" dxfId="0" priority="67288">
      <formula>$A53&lt;&gt;""</formula>
    </cfRule>
  </conditionalFormatting>
  <conditionalFormatting sqref="T53">
    <cfRule type="expression" dxfId="0" priority="61061">
      <formula>$A53&lt;&gt;""</formula>
    </cfRule>
    <cfRule type="expression" dxfId="0" priority="61064">
      <formula>#REF!&lt;&gt;""</formula>
    </cfRule>
  </conditionalFormatting>
  <conditionalFormatting sqref="U53">
    <cfRule type="expression" dxfId="0" priority="67289">
      <formula>$A53&lt;&gt;""</formula>
    </cfRule>
  </conditionalFormatting>
  <conditionalFormatting sqref="V53">
    <cfRule type="expression" dxfId="0" priority="67308">
      <formula>$A53&lt;&gt;""</formula>
    </cfRule>
    <cfRule type="expression" dxfId="0" priority="67310">
      <formula>#REF!&lt;&gt;""</formula>
    </cfRule>
  </conditionalFormatting>
  <conditionalFormatting sqref="W53">
    <cfRule type="expression" dxfId="0" priority="67307">
      <formula>$A53&lt;&gt;""</formula>
    </cfRule>
  </conditionalFormatting>
  <conditionalFormatting sqref="E54">
    <cfRule type="expression" dxfId="0" priority="67282">
      <formula>$A54&lt;&gt;""</formula>
    </cfRule>
  </conditionalFormatting>
  <conditionalFormatting sqref="F54">
    <cfRule type="expression" dxfId="0" priority="64065">
      <formula>$A54&lt;&gt;""</formula>
    </cfRule>
  </conditionalFormatting>
  <conditionalFormatting sqref="L54">
    <cfRule type="expression" dxfId="0" priority="67272">
      <formula>#REF!&lt;&gt;""</formula>
    </cfRule>
    <cfRule type="expression" dxfId="0" priority="67273">
      <formula>$A54&lt;&gt;""</formula>
    </cfRule>
  </conditionalFormatting>
  <conditionalFormatting sqref="M54">
    <cfRule type="expression" dxfId="0" priority="67267">
      <formula>#REF!&lt;&gt;""</formula>
    </cfRule>
    <cfRule type="expression" dxfId="0" priority="67268">
      <formula>$A54&lt;&gt;""</formula>
    </cfRule>
  </conditionalFormatting>
  <conditionalFormatting sqref="N54">
    <cfRule type="expression" dxfId="0" priority="67277">
      <formula>$A54&lt;&gt;""</formula>
    </cfRule>
    <cfRule type="expression" dxfId="0" priority="67281">
      <formula>#REF!&lt;&gt;""</formula>
    </cfRule>
  </conditionalFormatting>
  <conditionalFormatting sqref="P54:Q54">
    <cfRule type="expression" dxfId="0" priority="67255">
      <formula>$A54&lt;&gt;""</formula>
    </cfRule>
  </conditionalFormatting>
  <conditionalFormatting sqref="S54:U54">
    <cfRule type="expression" dxfId="0" priority="67266">
      <formula>$A54&lt;&gt;""</formula>
    </cfRule>
  </conditionalFormatting>
  <conditionalFormatting sqref="L55">
    <cfRule type="expression" dxfId="0" priority="67240">
      <formula>#REF!&lt;&gt;""</formula>
    </cfRule>
    <cfRule type="expression" dxfId="0" priority="67241">
      <formula>$A55&lt;&gt;""</formula>
    </cfRule>
  </conditionalFormatting>
  <conditionalFormatting sqref="M55">
    <cfRule type="expression" dxfId="0" priority="67235">
      <formula>#REF!&lt;&gt;""</formula>
    </cfRule>
    <cfRule type="expression" dxfId="0" priority="67236">
      <formula>$A55&lt;&gt;""</formula>
    </cfRule>
  </conditionalFormatting>
  <conditionalFormatting sqref="N55">
    <cfRule type="expression" dxfId="0" priority="67245">
      <formula>$A55&lt;&gt;""</formula>
    </cfRule>
    <cfRule type="expression" dxfId="0" priority="67249">
      <formula>#REF!&lt;&gt;""</formula>
    </cfRule>
  </conditionalFormatting>
  <conditionalFormatting sqref="S55:U55">
    <cfRule type="expression" dxfId="0" priority="67234">
      <formula>$A55&lt;&gt;""</formula>
    </cfRule>
  </conditionalFormatting>
  <conditionalFormatting sqref="X55">
    <cfRule type="expression" dxfId="0" priority="67253">
      <formula>$A55&lt;&gt;""</formula>
    </cfRule>
  </conditionalFormatting>
  <conditionalFormatting sqref="Y55">
    <cfRule type="expression" dxfId="0" priority="67252">
      <formula>$A55&lt;&gt;""</formula>
    </cfRule>
  </conditionalFormatting>
  <conditionalFormatting sqref="Z55">
    <cfRule type="expression" dxfId="0" priority="67250">
      <formula>$A55&lt;&gt;""</formula>
    </cfRule>
  </conditionalFormatting>
  <conditionalFormatting sqref="L56">
    <cfRule type="expression" dxfId="0" priority="67142">
      <formula>#REF!&lt;&gt;""</formula>
    </cfRule>
    <cfRule type="expression" dxfId="0" priority="67143">
      <formula>$A56&lt;&gt;""</formula>
    </cfRule>
  </conditionalFormatting>
  <conditionalFormatting sqref="M56">
    <cfRule type="expression" dxfId="0" priority="67137">
      <formula>#REF!&lt;&gt;""</formula>
    </cfRule>
    <cfRule type="expression" dxfId="0" priority="67138">
      <formula>$A56&lt;&gt;""</formula>
    </cfRule>
  </conditionalFormatting>
  <conditionalFormatting sqref="N56">
    <cfRule type="expression" dxfId="0" priority="67147">
      <formula>$A56&lt;&gt;""</formula>
    </cfRule>
    <cfRule type="expression" dxfId="0" priority="67151">
      <formula>#REF!&lt;&gt;""</formula>
    </cfRule>
  </conditionalFormatting>
  <conditionalFormatting sqref="D57">
    <cfRule type="expression" dxfId="0" priority="67230">
      <formula>$A57&lt;&gt;""</formula>
    </cfRule>
  </conditionalFormatting>
  <conditionalFormatting sqref="E57">
    <cfRule type="expression" dxfId="0" priority="67232">
      <formula>$A57&lt;&gt;""</formula>
    </cfRule>
  </conditionalFormatting>
  <conditionalFormatting sqref="L57">
    <cfRule type="expression" dxfId="0" priority="67220">
      <formula>#REF!&lt;&gt;""</formula>
    </cfRule>
    <cfRule type="expression" dxfId="0" priority="67221">
      <formula>$A57&lt;&gt;""</formula>
    </cfRule>
  </conditionalFormatting>
  <conditionalFormatting sqref="M57">
    <cfRule type="expression" dxfId="0" priority="67152">
      <formula>#REF!&lt;&gt;""</formula>
    </cfRule>
    <cfRule type="expression" dxfId="0" priority="67153">
      <formula>$A57&lt;&gt;""</formula>
    </cfRule>
  </conditionalFormatting>
  <conditionalFormatting sqref="N57">
    <cfRule type="expression" dxfId="0" priority="67225">
      <formula>$A57&lt;&gt;""</formula>
    </cfRule>
    <cfRule type="expression" dxfId="0" priority="67229">
      <formula>#REF!&lt;&gt;""</formula>
    </cfRule>
  </conditionalFormatting>
  <conditionalFormatting sqref="X57:Z57">
    <cfRule type="expression" dxfId="0" priority="67214">
      <formula>$A57&lt;&gt;""</formula>
    </cfRule>
  </conditionalFormatting>
  <conditionalFormatting sqref="E58">
    <cfRule type="expression" dxfId="0" priority="67212">
      <formula>$A58&lt;&gt;""</formula>
    </cfRule>
  </conditionalFormatting>
  <conditionalFormatting sqref="I58:J58">
    <cfRule type="expression" dxfId="0" priority="67199">
      <formula>$A58&lt;&gt;""</formula>
    </cfRule>
  </conditionalFormatting>
  <conditionalFormatting sqref="K58">
    <cfRule type="expression" dxfId="0" priority="67210">
      <formula>$A58&lt;&gt;""</formula>
    </cfRule>
  </conditionalFormatting>
  <conditionalFormatting sqref="L58">
    <cfRule type="expression" dxfId="0" priority="67200">
      <formula>#REF!&lt;&gt;""</formula>
    </cfRule>
    <cfRule type="expression" dxfId="0" priority="67201">
      <formula>$A58&lt;&gt;""</formula>
    </cfRule>
  </conditionalFormatting>
  <conditionalFormatting sqref="M58">
    <cfRule type="expression" dxfId="0" priority="67190">
      <formula>#REF!&lt;&gt;""</formula>
    </cfRule>
    <cfRule type="expression" dxfId="0" priority="67191">
      <formula>$A58&lt;&gt;""</formula>
    </cfRule>
  </conditionalFormatting>
  <conditionalFormatting sqref="N58:O58">
    <cfRule type="expression" dxfId="0" priority="67205">
      <formula>$A58&lt;&gt;""</formula>
    </cfRule>
    <cfRule type="expression" dxfId="0" priority="67209">
      <formula>#REF!&lt;&gt;""</formula>
    </cfRule>
  </conditionalFormatting>
  <conditionalFormatting sqref="W58">
    <cfRule type="expression" dxfId="0" priority="67198">
      <formula>$A58&lt;&gt;""</formula>
    </cfRule>
  </conditionalFormatting>
  <conditionalFormatting sqref="X58:Z58">
    <cfRule type="expression" dxfId="0" priority="67195">
      <formula>$A58&lt;&gt;""</formula>
    </cfRule>
  </conditionalFormatting>
  <conditionalFormatting sqref="G59:H59">
    <cfRule type="expression" dxfId="0" priority="67136">
      <formula>$A59&lt;&gt;""</formula>
    </cfRule>
  </conditionalFormatting>
  <conditionalFormatting sqref="I59">
    <cfRule type="expression" dxfId="0" priority="67124">
      <formula>$A59&lt;&gt;""</formula>
    </cfRule>
  </conditionalFormatting>
  <conditionalFormatting sqref="J59">
    <cfRule type="expression" dxfId="0" priority="67123">
      <formula>$A59&lt;&gt;""</formula>
    </cfRule>
  </conditionalFormatting>
  <conditionalFormatting sqref="L59">
    <cfRule type="expression" dxfId="0" priority="67125">
      <formula>#REF!&lt;&gt;""</formula>
    </cfRule>
    <cfRule type="expression" dxfId="0" priority="67126">
      <formula>$A59&lt;&gt;""</formula>
    </cfRule>
  </conditionalFormatting>
  <conditionalFormatting sqref="M59">
    <cfRule type="expression" dxfId="0" priority="67103">
      <formula>#REF!&lt;&gt;""</formula>
    </cfRule>
    <cfRule type="expression" dxfId="0" priority="67104">
      <formula>$A59&lt;&gt;""</formula>
    </cfRule>
  </conditionalFormatting>
  <conditionalFormatting sqref="N59">
    <cfRule type="expression" dxfId="0" priority="67130">
      <formula>$A59&lt;&gt;""</formula>
    </cfRule>
    <cfRule type="expression" dxfId="0" priority="67134">
      <formula>#REF!&lt;&gt;""</formula>
    </cfRule>
  </conditionalFormatting>
  <conditionalFormatting sqref="O59">
    <cfRule type="expression" dxfId="0" priority="67108">
      <formula>$A59&lt;&gt;""</formula>
    </cfRule>
    <cfRule type="expression" dxfId="0" priority="67112">
      <formula>#REF!&lt;&gt;""</formula>
    </cfRule>
  </conditionalFormatting>
  <conditionalFormatting sqref="Q59">
    <cfRule type="expression" dxfId="0" priority="67113">
      <formula>$A59&lt;&gt;""</formula>
    </cfRule>
  </conditionalFormatting>
  <conditionalFormatting sqref="R59">
    <cfRule type="expression" dxfId="0" priority="67122">
      <formula>$A59&lt;&gt;""</formula>
    </cfRule>
  </conditionalFormatting>
  <conditionalFormatting sqref="S59">
    <cfRule type="expression" dxfId="0" priority="67117">
      <formula>$A59&lt;&gt;""</formula>
    </cfRule>
  </conditionalFormatting>
  <conditionalFormatting sqref="T59">
    <cfRule type="expression" dxfId="0" priority="32841">
      <formula>$A59&lt;&gt;""</formula>
    </cfRule>
  </conditionalFormatting>
  <conditionalFormatting sqref="U59">
    <cfRule type="expression" dxfId="0" priority="67116">
      <formula>$A59&lt;&gt;""</formula>
    </cfRule>
  </conditionalFormatting>
  <conditionalFormatting sqref="V59">
    <cfRule type="expression" dxfId="0" priority="67115">
      <formula>$A59&lt;&gt;""</formula>
    </cfRule>
  </conditionalFormatting>
  <conditionalFormatting sqref="W59">
    <cfRule type="expression" dxfId="0" priority="67114">
      <formula>$A59&lt;&gt;""</formula>
    </cfRule>
  </conditionalFormatting>
  <conditionalFormatting sqref="X59">
    <cfRule type="expression" dxfId="0" priority="67121">
      <formula>$A59&lt;&gt;""</formula>
    </cfRule>
  </conditionalFormatting>
  <conditionalFormatting sqref="Y59">
    <cfRule type="expression" dxfId="0" priority="67120">
      <formula>$A59&lt;&gt;""</formula>
    </cfRule>
  </conditionalFormatting>
  <conditionalFormatting sqref="Z59">
    <cfRule type="expression" dxfId="0" priority="67118">
      <formula>$A59&lt;&gt;""</formula>
    </cfRule>
  </conditionalFormatting>
  <conditionalFormatting sqref="J60">
    <cfRule type="expression" dxfId="0" priority="67091">
      <formula>$A60&lt;&gt;""</formula>
    </cfRule>
  </conditionalFormatting>
  <conditionalFormatting sqref="L60">
    <cfRule type="expression" dxfId="0" priority="67077">
      <formula>$A60&lt;&gt;""</formula>
    </cfRule>
    <cfRule type="expression" dxfId="0" priority="67079">
      <formula>#REF!&lt;&gt;""</formula>
    </cfRule>
    <cfRule type="expression" dxfId="0" priority="67081">
      <formula>$A60&lt;&gt;""</formula>
    </cfRule>
  </conditionalFormatting>
  <conditionalFormatting sqref="M60">
    <cfRule type="expression" dxfId="0" priority="43979">
      <formula>$A60&lt;&gt;""</formula>
    </cfRule>
    <cfRule type="expression" dxfId="0" priority="43980">
      <formula>#REF!&lt;&gt;""</formula>
    </cfRule>
    <cfRule type="expression" dxfId="0" priority="43981">
      <formula>$A60&lt;&gt;""</formula>
    </cfRule>
  </conditionalFormatting>
  <conditionalFormatting sqref="N60">
    <cfRule type="expression" dxfId="0" priority="67097">
      <formula>$A60&lt;&gt;""</formula>
    </cfRule>
    <cfRule type="expression" dxfId="0" priority="67101">
      <formula>#REF!&lt;&gt;""</formula>
    </cfRule>
  </conditionalFormatting>
  <conditionalFormatting sqref="O60">
    <cfRule type="expression" dxfId="0" priority="67067">
      <formula>$A60&lt;&gt;""</formula>
    </cfRule>
  </conditionalFormatting>
  <conditionalFormatting sqref="P60">
    <cfRule type="expression" dxfId="0" priority="67086">
      <formula>$A60&lt;&gt;""</formula>
    </cfRule>
    <cfRule type="expression" dxfId="0" priority="67088">
      <formula>#REF!&lt;&gt;""</formula>
    </cfRule>
    <cfRule type="expression" dxfId="0" priority="67089">
      <formula>$A60&lt;&gt;""</formula>
    </cfRule>
  </conditionalFormatting>
  <conditionalFormatting sqref="S60">
    <cfRule type="expression" dxfId="0" priority="67075">
      <formula>$A60&lt;&gt;""</formula>
    </cfRule>
  </conditionalFormatting>
  <conditionalFormatting sqref="T60">
    <cfRule type="expression" dxfId="0" priority="67082">
      <formula>$A60&lt;&gt;""</formula>
    </cfRule>
  </conditionalFormatting>
  <conditionalFormatting sqref="U60">
    <cfRule type="expression" dxfId="0" priority="67084">
      <formula>$A60&lt;&gt;""</formula>
    </cfRule>
  </conditionalFormatting>
  <conditionalFormatting sqref="V60">
    <cfRule type="expression" dxfId="0" priority="67073">
      <formula>$A60&lt;&gt;""</formula>
    </cfRule>
  </conditionalFormatting>
  <conditionalFormatting sqref="W60">
    <cfRule type="expression" dxfId="0" priority="67072">
      <formula>$A60&lt;&gt;""</formula>
    </cfRule>
  </conditionalFormatting>
  <conditionalFormatting sqref="X60">
    <cfRule type="expression" dxfId="0" priority="67071">
      <formula>$A60&lt;&gt;""</formula>
    </cfRule>
  </conditionalFormatting>
  <conditionalFormatting sqref="Y60">
    <cfRule type="expression" dxfId="0" priority="67070">
      <formula>$A60&lt;&gt;""</formula>
    </cfRule>
  </conditionalFormatting>
  <conditionalFormatting sqref="Z60">
    <cfRule type="expression" dxfId="0" priority="67068">
      <formula>$A60&lt;&gt;""</formula>
    </cfRule>
  </conditionalFormatting>
  <conditionalFormatting sqref="E61">
    <cfRule type="expression" dxfId="0" priority="67188">
      <formula>$A61&lt;&gt;""</formula>
    </cfRule>
  </conditionalFormatting>
  <conditionalFormatting sqref="J61">
    <cfRule type="expression" dxfId="0" priority="67171">
      <formula>$A61&lt;&gt;""</formula>
    </cfRule>
  </conditionalFormatting>
  <conditionalFormatting sqref="K61">
    <cfRule type="expression" dxfId="0" priority="67158">
      <formula>$A61&lt;&gt;""</formula>
    </cfRule>
  </conditionalFormatting>
  <conditionalFormatting sqref="L61">
    <cfRule type="expression" dxfId="0" priority="67172">
      <formula>$A61&lt;&gt;""</formula>
    </cfRule>
    <cfRule type="expression" dxfId="0" priority="67174">
      <formula>#REF!&lt;&gt;""</formula>
    </cfRule>
    <cfRule type="expression" dxfId="0" priority="67176">
      <formula>$A61&lt;&gt;""</formula>
    </cfRule>
  </conditionalFormatting>
  <conditionalFormatting sqref="M61">
    <cfRule type="expression" dxfId="0" priority="43974">
      <formula>$A61&lt;&gt;""</formula>
    </cfRule>
    <cfRule type="expression" dxfId="0" priority="43975">
      <formula>#REF!&lt;&gt;""</formula>
    </cfRule>
    <cfRule type="expression" dxfId="0" priority="43976">
      <formula>$A61&lt;&gt;""</formula>
    </cfRule>
  </conditionalFormatting>
  <conditionalFormatting sqref="N61:O61">
    <cfRule type="expression" dxfId="0" priority="67182">
      <formula>$A61&lt;&gt;""</formula>
    </cfRule>
    <cfRule type="expression" dxfId="0" priority="67186">
      <formula>#REF!&lt;&gt;""</formula>
    </cfRule>
  </conditionalFormatting>
  <conditionalFormatting sqref="P61">
    <cfRule type="expression" dxfId="0" priority="67159">
      <formula>$A61&lt;&gt;""</formula>
    </cfRule>
  </conditionalFormatting>
  <conditionalFormatting sqref="R61">
    <cfRule type="expression" dxfId="0" priority="67162">
      <formula>$A61&lt;&gt;""</formula>
    </cfRule>
  </conditionalFormatting>
  <conditionalFormatting sqref="S61">
    <cfRule type="expression" dxfId="0" priority="67160">
      <formula>$A61&lt;&gt;""</formula>
    </cfRule>
  </conditionalFormatting>
  <conditionalFormatting sqref="T61">
    <cfRule type="expression" dxfId="0" priority="67166">
      <formula>$A61&lt;&gt;""</formula>
    </cfRule>
  </conditionalFormatting>
  <conditionalFormatting sqref="U61">
    <cfRule type="expression" dxfId="0" priority="67164">
      <formula>$A61&lt;&gt;""</formula>
    </cfRule>
  </conditionalFormatting>
  <conditionalFormatting sqref="V61">
    <cfRule type="expression" dxfId="0" priority="67169">
      <formula>$A61&lt;&gt;""</formula>
    </cfRule>
  </conditionalFormatting>
  <conditionalFormatting sqref="W61">
    <cfRule type="expression" dxfId="0" priority="67168">
      <formula>$A61&lt;&gt;""</formula>
    </cfRule>
  </conditionalFormatting>
  <conditionalFormatting sqref="X61:Z61">
    <cfRule type="expression" dxfId="0" priority="67157">
      <formula>$A61&lt;&gt;""</formula>
    </cfRule>
  </conditionalFormatting>
  <conditionalFormatting sqref="A62:H62">
    <cfRule type="expression" dxfId="0" priority="67066">
      <formula>$A62&lt;&gt;""</formula>
    </cfRule>
  </conditionalFormatting>
  <conditionalFormatting sqref="E62">
    <cfRule type="expression" dxfId="0" priority="67065">
      <formula>$A62&lt;&gt;""</formula>
    </cfRule>
  </conditionalFormatting>
  <conditionalFormatting sqref="J62">
    <cfRule type="expression" dxfId="0" priority="67053">
      <formula>$A62&lt;&gt;""</formula>
    </cfRule>
  </conditionalFormatting>
  <conditionalFormatting sqref="L62">
    <cfRule type="expression" dxfId="0" priority="67039">
      <formula>$A62&lt;&gt;""</formula>
    </cfRule>
    <cfRule type="expression" dxfId="0" priority="67041">
      <formula>#REF!&lt;&gt;""</formula>
    </cfRule>
    <cfRule type="expression" dxfId="0" priority="67043">
      <formula>$A62&lt;&gt;""</formula>
    </cfRule>
  </conditionalFormatting>
  <conditionalFormatting sqref="M62">
    <cfRule type="expression" dxfId="0" priority="43969">
      <formula>$A62&lt;&gt;""</formula>
    </cfRule>
    <cfRule type="expression" dxfId="0" priority="43970">
      <formula>#REF!&lt;&gt;""</formula>
    </cfRule>
    <cfRule type="expression" dxfId="0" priority="43971">
      <formula>$A62&lt;&gt;""</formula>
    </cfRule>
  </conditionalFormatting>
  <conditionalFormatting sqref="N62">
    <cfRule type="expression" dxfId="0" priority="67059">
      <formula>$A62&lt;&gt;""</formula>
    </cfRule>
    <cfRule type="expression" dxfId="0" priority="67063">
      <formula>#REF!&lt;&gt;""</formula>
    </cfRule>
  </conditionalFormatting>
  <conditionalFormatting sqref="O62">
    <cfRule type="expression" dxfId="0" priority="67029">
      <formula>$A62&lt;&gt;""</formula>
    </cfRule>
  </conditionalFormatting>
  <conditionalFormatting sqref="P62">
    <cfRule type="expression" dxfId="0" priority="67048">
      <formula>$A62&lt;&gt;""</formula>
    </cfRule>
    <cfRule type="expression" dxfId="0" priority="67050">
      <formula>#REF!&lt;&gt;""</formula>
    </cfRule>
    <cfRule type="expression" dxfId="0" priority="67051">
      <formula>$A62&lt;&gt;""</formula>
    </cfRule>
  </conditionalFormatting>
  <conditionalFormatting sqref="S62">
    <cfRule type="expression" dxfId="0" priority="67037">
      <formula>$A62&lt;&gt;""</formula>
    </cfRule>
  </conditionalFormatting>
  <conditionalFormatting sqref="T62">
    <cfRule type="expression" dxfId="0" priority="67044">
      <formula>$A62&lt;&gt;""</formula>
    </cfRule>
  </conditionalFormatting>
  <conditionalFormatting sqref="U62">
    <cfRule type="expression" dxfId="0" priority="67046">
      <formula>$A62&lt;&gt;""</formula>
    </cfRule>
  </conditionalFormatting>
  <conditionalFormatting sqref="V62">
    <cfRule type="expression" dxfId="0" priority="67035">
      <formula>$A62&lt;&gt;""</formula>
    </cfRule>
  </conditionalFormatting>
  <conditionalFormatting sqref="W62">
    <cfRule type="expression" dxfId="0" priority="67034">
      <formula>$A62&lt;&gt;""</formula>
    </cfRule>
  </conditionalFormatting>
  <conditionalFormatting sqref="X62">
    <cfRule type="expression" dxfId="0" priority="67033">
      <formula>$A62&lt;&gt;""</formula>
    </cfRule>
  </conditionalFormatting>
  <conditionalFormatting sqref="Y62">
    <cfRule type="expression" dxfId="0" priority="67032">
      <formula>$A62&lt;&gt;""</formula>
    </cfRule>
  </conditionalFormatting>
  <conditionalFormatting sqref="Z62">
    <cfRule type="expression" dxfId="0" priority="67030">
      <formula>$A62&lt;&gt;""</formula>
    </cfRule>
  </conditionalFormatting>
  <conditionalFormatting sqref="B63:C63">
    <cfRule type="expression" dxfId="0" priority="67028">
      <formula>$A63&lt;&gt;""</formula>
    </cfRule>
  </conditionalFormatting>
  <conditionalFormatting sqref="E63">
    <cfRule type="expression" dxfId="0" priority="67026">
      <formula>$A63&lt;&gt;""</formula>
    </cfRule>
  </conditionalFormatting>
  <conditionalFormatting sqref="I63:J63">
    <cfRule type="expression" dxfId="0" priority="67014">
      <formula>$A63&lt;&gt;""</formula>
    </cfRule>
  </conditionalFormatting>
  <conditionalFormatting sqref="K63">
    <cfRule type="expression" dxfId="0" priority="67025">
      <formula>$A63&lt;&gt;""</formula>
    </cfRule>
  </conditionalFormatting>
  <conditionalFormatting sqref="L63">
    <cfRule type="expression" dxfId="0" priority="67015">
      <formula>#REF!&lt;&gt;""</formula>
    </cfRule>
    <cfRule type="expression" dxfId="0" priority="67016">
      <formula>$A63&lt;&gt;""</formula>
    </cfRule>
  </conditionalFormatting>
  <conditionalFormatting sqref="M63">
    <cfRule type="expression" dxfId="0" priority="67005">
      <formula>#REF!&lt;&gt;""</formula>
    </cfRule>
    <cfRule type="expression" dxfId="0" priority="67006">
      <formula>$A63&lt;&gt;""</formula>
    </cfRule>
  </conditionalFormatting>
  <conditionalFormatting sqref="N63:O63">
    <cfRule type="expression" dxfId="0" priority="67020">
      <formula>$A63&lt;&gt;""</formula>
    </cfRule>
    <cfRule type="expression" dxfId="0" priority="67024">
      <formula>#REF!&lt;&gt;""</formula>
    </cfRule>
  </conditionalFormatting>
  <conditionalFormatting sqref="W63">
    <cfRule type="expression" dxfId="0" priority="67013">
      <formula>$A63&lt;&gt;""</formula>
    </cfRule>
  </conditionalFormatting>
  <conditionalFormatting sqref="X63:Z63">
    <cfRule type="expression" dxfId="0" priority="67010">
      <formula>$A63&lt;&gt;""</formula>
    </cfRule>
  </conditionalFormatting>
  <conditionalFormatting sqref="B64:C64">
    <cfRule type="expression" dxfId="0" priority="67004">
      <formula>$A64&lt;&gt;""</formula>
    </cfRule>
  </conditionalFormatting>
  <conditionalFormatting sqref="G64:H64">
    <cfRule type="expression" dxfId="0" priority="56302">
      <formula>$A64&lt;&gt;""</formula>
    </cfRule>
  </conditionalFormatting>
  <conditionalFormatting sqref="I64:Z64">
    <cfRule type="expression" dxfId="0" priority="67003">
      <formula>$A64&lt;&gt;""</formula>
    </cfRule>
  </conditionalFormatting>
  <conditionalFormatting sqref="E65">
    <cfRule type="expression" dxfId="0" priority="67001">
      <formula>$A65&lt;&gt;""</formula>
    </cfRule>
  </conditionalFormatting>
  <conditionalFormatting sqref="J65">
    <cfRule type="expression" dxfId="0" priority="66989">
      <formula>$A65&lt;&gt;""</formula>
    </cfRule>
  </conditionalFormatting>
  <conditionalFormatting sqref="L65">
    <cfRule type="expression" dxfId="0" priority="66971">
      <formula>$A65&lt;&gt;""</formula>
    </cfRule>
    <cfRule type="expression" dxfId="0" priority="66973">
      <formula>#REF!&lt;&gt;""</formula>
    </cfRule>
    <cfRule type="expression" dxfId="0" priority="66975">
      <formula>$A65&lt;&gt;""</formula>
    </cfRule>
  </conditionalFormatting>
  <conditionalFormatting sqref="M65">
    <cfRule type="expression" dxfId="0" priority="43964">
      <formula>$A65&lt;&gt;""</formula>
    </cfRule>
    <cfRule type="expression" dxfId="0" priority="43965">
      <formula>#REF!&lt;&gt;""</formula>
    </cfRule>
    <cfRule type="expression" dxfId="0" priority="43966">
      <formula>$A65&lt;&gt;""</formula>
    </cfRule>
  </conditionalFormatting>
  <conditionalFormatting sqref="N65:O65">
    <cfRule type="expression" dxfId="0" priority="66995">
      <formula>$A65&lt;&gt;""</formula>
    </cfRule>
    <cfRule type="expression" dxfId="0" priority="66999">
      <formula>#REF!&lt;&gt;""</formula>
    </cfRule>
  </conditionalFormatting>
  <conditionalFormatting sqref="P65">
    <cfRule type="expression" dxfId="0" priority="66984">
      <formula>$A65&lt;&gt;""</formula>
    </cfRule>
    <cfRule type="expression" dxfId="0" priority="66986">
      <formula>#REF!&lt;&gt;""</formula>
    </cfRule>
    <cfRule type="expression" dxfId="0" priority="66987">
      <formula>$A65&lt;&gt;""</formula>
    </cfRule>
  </conditionalFormatting>
  <conditionalFormatting sqref="S65">
    <cfRule type="expression" dxfId="0" priority="66969">
      <formula>$A65&lt;&gt;""</formula>
    </cfRule>
  </conditionalFormatting>
  <conditionalFormatting sqref="T65">
    <cfRule type="expression" dxfId="0" priority="66980">
      <formula>$A65&lt;&gt;""</formula>
    </cfRule>
  </conditionalFormatting>
  <conditionalFormatting sqref="U65">
    <cfRule type="expression" dxfId="0" priority="66982">
      <formula>$A65&lt;&gt;""</formula>
    </cfRule>
  </conditionalFormatting>
  <conditionalFormatting sqref="V65">
    <cfRule type="expression" dxfId="0" priority="66967">
      <formula>$A65&lt;&gt;""</formula>
    </cfRule>
  </conditionalFormatting>
  <conditionalFormatting sqref="W65">
    <cfRule type="expression" dxfId="0" priority="66966">
      <formula>$A65&lt;&gt;""</formula>
    </cfRule>
  </conditionalFormatting>
  <conditionalFormatting sqref="X65">
    <cfRule type="expression" dxfId="0" priority="66979">
      <formula>$A65&lt;&gt;""</formula>
    </cfRule>
  </conditionalFormatting>
  <conditionalFormatting sqref="Y65">
    <cfRule type="expression" dxfId="0" priority="66978">
      <formula>$A65&lt;&gt;""</formula>
    </cfRule>
  </conditionalFormatting>
  <conditionalFormatting sqref="Z65">
    <cfRule type="expression" dxfId="0" priority="66976">
      <formula>$A65&lt;&gt;""</formula>
    </cfRule>
  </conditionalFormatting>
  <conditionalFormatting sqref="B66:C66">
    <cfRule type="expression" dxfId="0" priority="66857">
      <formula>$A66&lt;&gt;""</formula>
    </cfRule>
  </conditionalFormatting>
  <conditionalFormatting sqref="E66">
    <cfRule type="expression" dxfId="0" priority="66855">
      <formula>$A66&lt;&gt;""</formula>
    </cfRule>
  </conditionalFormatting>
  <conditionalFormatting sqref="F66">
    <cfRule type="expression" dxfId="0" priority="66832">
      <formula>$A66&lt;&gt;""</formula>
    </cfRule>
  </conditionalFormatting>
  <conditionalFormatting sqref="J66">
    <cfRule type="expression" dxfId="0" priority="65674">
      <formula>$A66&lt;&gt;""</formula>
    </cfRule>
  </conditionalFormatting>
  <conditionalFormatting sqref="L66">
    <cfRule type="expression" dxfId="0" priority="66844">
      <formula>$A66&lt;&gt;""</formula>
    </cfRule>
    <cfRule type="expression" dxfId="0" priority="66846">
      <formula>#REF!&lt;&gt;""</formula>
    </cfRule>
    <cfRule type="expression" dxfId="0" priority="66848">
      <formula>$A66&lt;&gt;""</formula>
    </cfRule>
  </conditionalFormatting>
  <conditionalFormatting sqref="M66">
    <cfRule type="expression" dxfId="0" priority="43959">
      <formula>$A66&lt;&gt;""</formula>
    </cfRule>
    <cfRule type="expression" dxfId="0" priority="43960">
      <formula>#REF!&lt;&gt;""</formula>
    </cfRule>
    <cfRule type="expression" dxfId="0" priority="43961">
      <formula>$A66&lt;&gt;""</formula>
    </cfRule>
  </conditionalFormatting>
  <conditionalFormatting sqref="N66">
    <cfRule type="expression" dxfId="0" priority="66849">
      <formula>$A66&lt;&gt;""</formula>
    </cfRule>
    <cfRule type="expression" dxfId="0" priority="66853">
      <formula>#REF!&lt;&gt;""</formula>
    </cfRule>
  </conditionalFormatting>
  <conditionalFormatting sqref="P66">
    <cfRule type="expression" dxfId="0" priority="66834">
      <formula>$A66&lt;&gt;""</formula>
    </cfRule>
    <cfRule type="expression" dxfId="0" priority="66836">
      <formula>#REF!&lt;&gt;""</formula>
    </cfRule>
    <cfRule type="expression" dxfId="0" priority="66837">
      <formula>$A66&lt;&gt;""</formula>
    </cfRule>
  </conditionalFormatting>
  <conditionalFormatting sqref="X66:Z66">
    <cfRule type="expression" dxfId="0" priority="66833">
      <formula>$A66&lt;&gt;""</formula>
    </cfRule>
  </conditionalFormatting>
  <conditionalFormatting sqref="A67:H67">
    <cfRule type="expression" dxfId="0" priority="66831">
      <formula>$A67&lt;&gt;""</formula>
    </cfRule>
  </conditionalFormatting>
  <conditionalFormatting sqref="E67">
    <cfRule type="expression" dxfId="0" priority="66830">
      <formula>$A67&lt;&gt;""</formula>
    </cfRule>
  </conditionalFormatting>
  <conditionalFormatting sqref="J67">
    <cfRule type="expression" dxfId="0" priority="66818">
      <formula>$A67&lt;&gt;""</formula>
    </cfRule>
  </conditionalFormatting>
  <conditionalFormatting sqref="L67">
    <cfRule type="expression" dxfId="0" priority="66800">
      <formula>$A67&lt;&gt;""</formula>
    </cfRule>
    <cfRule type="expression" dxfId="0" priority="66802">
      <formula>#REF!&lt;&gt;""</formula>
    </cfRule>
    <cfRule type="expression" dxfId="0" priority="66804">
      <formula>$A67&lt;&gt;""</formula>
    </cfRule>
  </conditionalFormatting>
  <conditionalFormatting sqref="M67">
    <cfRule type="expression" dxfId="0" priority="43954">
      <formula>$A67&lt;&gt;""</formula>
    </cfRule>
    <cfRule type="expression" dxfId="0" priority="43955">
      <formula>#REF!&lt;&gt;""</formula>
    </cfRule>
    <cfRule type="expression" dxfId="0" priority="43956">
      <formula>$A67&lt;&gt;""</formula>
    </cfRule>
  </conditionalFormatting>
  <conditionalFormatting sqref="N67:O67">
    <cfRule type="expression" dxfId="0" priority="66824">
      <formula>$A67&lt;&gt;""</formula>
    </cfRule>
    <cfRule type="expression" dxfId="0" priority="66828">
      <formula>#REF!&lt;&gt;""</formula>
    </cfRule>
  </conditionalFormatting>
  <conditionalFormatting sqref="P67">
    <cfRule type="expression" dxfId="0" priority="66813">
      <formula>$A67&lt;&gt;""</formula>
    </cfRule>
    <cfRule type="expression" dxfId="0" priority="66815">
      <formula>#REF!&lt;&gt;""</formula>
    </cfRule>
    <cfRule type="expression" dxfId="0" priority="66816">
      <formula>$A67&lt;&gt;""</formula>
    </cfRule>
  </conditionalFormatting>
  <conditionalFormatting sqref="S67">
    <cfRule type="expression" dxfId="0" priority="66798">
      <formula>$A67&lt;&gt;""</formula>
    </cfRule>
  </conditionalFormatting>
  <conditionalFormatting sqref="T67">
    <cfRule type="expression" dxfId="0" priority="66809">
      <formula>$A67&lt;&gt;""</formula>
    </cfRule>
  </conditionalFormatting>
  <conditionalFormatting sqref="U67">
    <cfRule type="expression" dxfId="0" priority="66811">
      <formula>$A67&lt;&gt;""</formula>
    </cfRule>
  </conditionalFormatting>
  <conditionalFormatting sqref="V67">
    <cfRule type="expression" dxfId="0" priority="66796">
      <formula>$A67&lt;&gt;""</formula>
    </cfRule>
  </conditionalFormatting>
  <conditionalFormatting sqref="W67">
    <cfRule type="expression" dxfId="0" priority="66795">
      <formula>$A67&lt;&gt;""</formula>
    </cfRule>
  </conditionalFormatting>
  <conditionalFormatting sqref="X67">
    <cfRule type="expression" dxfId="0" priority="66808">
      <formula>$A67&lt;&gt;""</formula>
    </cfRule>
  </conditionalFormatting>
  <conditionalFormatting sqref="Y67">
    <cfRule type="expression" dxfId="0" priority="66807">
      <formula>$A67&lt;&gt;""</formula>
    </cfRule>
  </conditionalFormatting>
  <conditionalFormatting sqref="Z67">
    <cfRule type="expression" dxfId="0" priority="66805">
      <formula>$A67&lt;&gt;""</formula>
    </cfRule>
  </conditionalFormatting>
  <conditionalFormatting sqref="E68">
    <cfRule type="expression" dxfId="0" priority="66963">
      <formula>$A68&lt;&gt;""</formula>
    </cfRule>
  </conditionalFormatting>
  <conditionalFormatting sqref="I68:J68">
    <cfRule type="expression" dxfId="0" priority="66961">
      <formula>$A68&lt;&gt;""</formula>
    </cfRule>
  </conditionalFormatting>
  <conditionalFormatting sqref="K68">
    <cfRule type="expression" dxfId="0" priority="66943">
      <formula>$A68&lt;&gt;""</formula>
    </cfRule>
  </conditionalFormatting>
  <conditionalFormatting sqref="L68">
    <cfRule type="expression" dxfId="0" priority="66944">
      <formula>#REF!&lt;&gt;""</formula>
    </cfRule>
    <cfRule type="expression" dxfId="0" priority="66945">
      <formula>$A68&lt;&gt;""</formula>
    </cfRule>
  </conditionalFormatting>
  <conditionalFormatting sqref="M68">
    <cfRule type="expression" dxfId="0" priority="66942">
      <formula>$A68&lt;&gt;""</formula>
    </cfRule>
  </conditionalFormatting>
  <conditionalFormatting sqref="N68">
    <cfRule type="expression" dxfId="0" priority="66949">
      <formula>$A68&lt;&gt;""</formula>
    </cfRule>
    <cfRule type="expression" dxfId="0" priority="66953">
      <formula>#REF!&lt;&gt;""</formula>
    </cfRule>
  </conditionalFormatting>
  <conditionalFormatting sqref="O68">
    <cfRule type="expression" dxfId="0" priority="66937">
      <formula>$A68&lt;&gt;""</formula>
    </cfRule>
    <cfRule type="expression" dxfId="0" priority="66941">
      <formula>#REF!&lt;&gt;""</formula>
    </cfRule>
  </conditionalFormatting>
  <conditionalFormatting sqref="P68">
    <cfRule type="expression" dxfId="0" priority="66934">
      <formula>$A68&lt;&gt;""</formula>
    </cfRule>
  </conditionalFormatting>
  <conditionalFormatting sqref="Q68">
    <cfRule type="expression" dxfId="0" priority="66792">
      <formula>$A68&lt;&gt;""</formula>
    </cfRule>
  </conditionalFormatting>
  <conditionalFormatting sqref="R68">
    <cfRule type="expression" dxfId="0" priority="62191">
      <formula>$A68&lt;&gt;""</formula>
    </cfRule>
    <cfRule type="expression" dxfId="0" priority="62193">
      <formula>#REF!&lt;&gt;""</formula>
    </cfRule>
  </conditionalFormatting>
  <conditionalFormatting sqref="V68">
    <cfRule type="expression" dxfId="0" priority="66955">
      <formula>$A68&lt;&gt;""</formula>
    </cfRule>
    <cfRule type="expression" dxfId="0" priority="66957">
      <formula>#REF!&lt;&gt;""</formula>
    </cfRule>
  </conditionalFormatting>
  <conditionalFormatting sqref="W68">
    <cfRule type="expression" dxfId="0" priority="66954">
      <formula>$A68&lt;&gt;""</formula>
    </cfRule>
  </conditionalFormatting>
  <conditionalFormatting sqref="X68:Z68">
    <cfRule type="expression" dxfId="0" priority="66933">
      <formula>$A68&lt;&gt;""</formula>
    </cfRule>
  </conditionalFormatting>
  <conditionalFormatting sqref="E69">
    <cfRule type="expression" dxfId="0" priority="66930">
      <formula>$A69&lt;&gt;""</formula>
    </cfRule>
  </conditionalFormatting>
  <conditionalFormatting sqref="I69:J69">
    <cfRule type="expression" dxfId="0" priority="66928">
      <formula>$A69&lt;&gt;""</formula>
    </cfRule>
  </conditionalFormatting>
  <conditionalFormatting sqref="K69">
    <cfRule type="expression" dxfId="0" priority="66910">
      <formula>$A69&lt;&gt;""</formula>
    </cfRule>
  </conditionalFormatting>
  <conditionalFormatting sqref="L69">
    <cfRule type="expression" dxfId="0" priority="66911">
      <formula>#REF!&lt;&gt;""</formula>
    </cfRule>
    <cfRule type="expression" dxfId="0" priority="66912">
      <formula>$A69&lt;&gt;""</formula>
    </cfRule>
  </conditionalFormatting>
  <conditionalFormatting sqref="M69">
    <cfRule type="expression" dxfId="0" priority="66909">
      <formula>$A69&lt;&gt;""</formula>
    </cfRule>
  </conditionalFormatting>
  <conditionalFormatting sqref="N69">
    <cfRule type="expression" dxfId="0" priority="66916">
      <formula>$A69&lt;&gt;""</formula>
    </cfRule>
    <cfRule type="expression" dxfId="0" priority="66920">
      <formula>#REF!&lt;&gt;""</formula>
    </cfRule>
  </conditionalFormatting>
  <conditionalFormatting sqref="O69">
    <cfRule type="expression" dxfId="0" priority="66904">
      <formula>$A69&lt;&gt;""</formula>
    </cfRule>
    <cfRule type="expression" dxfId="0" priority="66908">
      <formula>#REF!&lt;&gt;""</formula>
    </cfRule>
  </conditionalFormatting>
  <conditionalFormatting sqref="P69">
    <cfRule type="expression" dxfId="0" priority="63844">
      <formula>$A69&lt;&gt;""</formula>
    </cfRule>
  </conditionalFormatting>
  <conditionalFormatting sqref="Q69">
    <cfRule type="expression" dxfId="0" priority="66788">
      <formula>$A69&lt;&gt;""</formula>
    </cfRule>
  </conditionalFormatting>
  <conditionalFormatting sqref="R69">
    <cfRule type="expression" dxfId="0" priority="62188">
      <formula>$A69&lt;&gt;""</formula>
    </cfRule>
    <cfRule type="expression" dxfId="0" priority="62190">
      <formula>#REF!&lt;&gt;""</formula>
    </cfRule>
  </conditionalFormatting>
  <conditionalFormatting sqref="V69">
    <cfRule type="expression" dxfId="0" priority="66922">
      <formula>$A69&lt;&gt;""</formula>
    </cfRule>
    <cfRule type="expression" dxfId="0" priority="66924">
      <formula>#REF!&lt;&gt;""</formula>
    </cfRule>
  </conditionalFormatting>
  <conditionalFormatting sqref="W69">
    <cfRule type="expression" dxfId="0" priority="66921">
      <formula>$A69&lt;&gt;""</formula>
    </cfRule>
  </conditionalFormatting>
  <conditionalFormatting sqref="X69:Z69">
    <cfRule type="expression" dxfId="0" priority="66900">
      <formula>$A69&lt;&gt;""</formula>
    </cfRule>
  </conditionalFormatting>
  <conditionalFormatting sqref="G70:H70">
    <cfRule type="expression" dxfId="0" priority="66680">
      <formula>$A70&lt;&gt;""</formula>
    </cfRule>
  </conditionalFormatting>
  <conditionalFormatting sqref="L70">
    <cfRule type="expression" dxfId="0" priority="66660">
      <formula>#REF!&lt;&gt;""</formula>
    </cfRule>
    <cfRule type="expression" dxfId="0" priority="66661">
      <formula>$A70&lt;&gt;""</formula>
    </cfRule>
  </conditionalFormatting>
  <conditionalFormatting sqref="M70">
    <cfRule type="expression" dxfId="0" priority="66655">
      <formula>#REF!&lt;&gt;""</formula>
    </cfRule>
    <cfRule type="expression" dxfId="0" priority="66656">
      <formula>$A70&lt;&gt;""</formula>
    </cfRule>
  </conditionalFormatting>
  <conditionalFormatting sqref="N70">
    <cfRule type="expression" dxfId="0" priority="66665">
      <formula>$A70&lt;&gt;""</formula>
    </cfRule>
    <cfRule type="expression" dxfId="0" priority="66669">
      <formula>#REF!&lt;&gt;""</formula>
    </cfRule>
  </conditionalFormatting>
  <conditionalFormatting sqref="O70">
    <cfRule type="expression" dxfId="0" priority="66674">
      <formula>$A70&lt;&gt;""</formula>
    </cfRule>
    <cfRule type="expression" dxfId="0" priority="66678">
      <formula>#REF!&lt;&gt;""</formula>
    </cfRule>
  </conditionalFormatting>
  <conditionalFormatting sqref="S70:T70">
    <cfRule type="expression" dxfId="0" priority="66670">
      <formula>$A70&lt;&gt;""</formula>
    </cfRule>
  </conditionalFormatting>
  <conditionalFormatting sqref="X70:Y70">
    <cfRule type="expression" dxfId="0" priority="66673">
      <formula>$A70&lt;&gt;""</formula>
    </cfRule>
  </conditionalFormatting>
  <conditionalFormatting sqref="Z70">
    <cfRule type="expression" dxfId="0" priority="66671">
      <formula>$A70&lt;&gt;""</formula>
    </cfRule>
  </conditionalFormatting>
  <conditionalFormatting sqref="A71">
    <cfRule type="expression" dxfId="0" priority="66786">
      <formula>$A71&lt;&gt;""</formula>
    </cfRule>
  </conditionalFormatting>
  <conditionalFormatting sqref="D71">
    <cfRule type="expression" dxfId="0" priority="66785">
      <formula>$A71&lt;&gt;""</formula>
    </cfRule>
  </conditionalFormatting>
  <conditionalFormatting sqref="E71">
    <cfRule type="expression" dxfId="0" priority="66783">
      <formula>$A71&lt;&gt;""</formula>
    </cfRule>
  </conditionalFormatting>
  <conditionalFormatting sqref="F71">
    <cfRule type="expression" dxfId="0" priority="64064">
      <formula>$A71&lt;&gt;""</formula>
    </cfRule>
  </conditionalFormatting>
  <conditionalFormatting sqref="L71">
    <cfRule type="expression" dxfId="0" priority="66772">
      <formula>#REF!&lt;&gt;""</formula>
    </cfRule>
    <cfRule type="expression" dxfId="0" priority="66773">
      <formula>$A71&lt;&gt;""</formula>
    </cfRule>
  </conditionalFormatting>
  <conditionalFormatting sqref="M71">
    <cfRule type="expression" dxfId="0" priority="66765">
      <formula>#REF!&lt;&gt;""</formula>
    </cfRule>
    <cfRule type="expression" dxfId="0" priority="66766">
      <formula>$A71&lt;&gt;""</formula>
    </cfRule>
  </conditionalFormatting>
  <conditionalFormatting sqref="N71">
    <cfRule type="expression" dxfId="0" priority="66777">
      <formula>$A71&lt;&gt;""</formula>
    </cfRule>
    <cfRule type="expression" dxfId="0" priority="66781">
      <formula>#REF!&lt;&gt;""</formula>
    </cfRule>
  </conditionalFormatting>
  <conditionalFormatting sqref="Z71">
    <cfRule type="expression" dxfId="0" priority="66770">
      <formula>$A71&lt;&gt;""</formula>
    </cfRule>
  </conditionalFormatting>
  <conditionalFormatting sqref="E72">
    <cfRule type="expression" dxfId="0" priority="66761">
      <formula>$A72&lt;&gt;""</formula>
    </cfRule>
  </conditionalFormatting>
  <conditionalFormatting sqref="I72:J72">
    <cfRule type="expression" dxfId="0" priority="66749">
      <formula>$A72&lt;&gt;""</formula>
    </cfRule>
  </conditionalFormatting>
  <conditionalFormatting sqref="K72">
    <cfRule type="expression" dxfId="0" priority="66760">
      <formula>$A72&lt;&gt;""</formula>
    </cfRule>
  </conditionalFormatting>
  <conditionalFormatting sqref="L72">
    <cfRule type="expression" dxfId="0" priority="66750">
      <formula>#REF!&lt;&gt;""</formula>
    </cfRule>
    <cfRule type="expression" dxfId="0" priority="66751">
      <formula>$A72&lt;&gt;""</formula>
    </cfRule>
  </conditionalFormatting>
  <conditionalFormatting sqref="M72">
    <cfRule type="expression" dxfId="0" priority="66740">
      <formula>#REF!&lt;&gt;""</formula>
    </cfRule>
    <cfRule type="expression" dxfId="0" priority="66741">
      <formula>$A72&lt;&gt;""</formula>
    </cfRule>
  </conditionalFormatting>
  <conditionalFormatting sqref="N72:O72">
    <cfRule type="expression" dxfId="0" priority="66755">
      <formula>$A72&lt;&gt;""</formula>
    </cfRule>
    <cfRule type="expression" dxfId="0" priority="66759">
      <formula>#REF!&lt;&gt;""</formula>
    </cfRule>
  </conditionalFormatting>
  <conditionalFormatting sqref="W72">
    <cfRule type="expression" dxfId="0" priority="66748">
      <formula>$A72&lt;&gt;""</formula>
    </cfRule>
  </conditionalFormatting>
  <conditionalFormatting sqref="X72:Z72">
    <cfRule type="expression" dxfId="0" priority="66745">
      <formula>$A72&lt;&gt;""</formula>
    </cfRule>
  </conditionalFormatting>
  <conditionalFormatting sqref="E73">
    <cfRule type="expression" dxfId="0" priority="66737">
      <formula>$A73&lt;&gt;""</formula>
    </cfRule>
  </conditionalFormatting>
  <conditionalFormatting sqref="I73:J73">
    <cfRule type="expression" dxfId="0" priority="66736">
      <formula>$A73&lt;&gt;""</formula>
    </cfRule>
  </conditionalFormatting>
  <conditionalFormatting sqref="K73">
    <cfRule type="expression" dxfId="0" priority="66718">
      <formula>$A73&lt;&gt;""</formula>
    </cfRule>
  </conditionalFormatting>
  <conditionalFormatting sqref="L73">
    <cfRule type="expression" dxfId="0" priority="66719">
      <formula>#REF!&lt;&gt;""</formula>
    </cfRule>
    <cfRule type="expression" dxfId="0" priority="66720">
      <formula>$A73&lt;&gt;""</formula>
    </cfRule>
  </conditionalFormatting>
  <conditionalFormatting sqref="M73">
    <cfRule type="expression" dxfId="0" priority="66717">
      <formula>$A73&lt;&gt;""</formula>
    </cfRule>
  </conditionalFormatting>
  <conditionalFormatting sqref="N73">
    <cfRule type="expression" dxfId="0" priority="66724">
      <formula>$A73&lt;&gt;""</formula>
    </cfRule>
    <cfRule type="expression" dxfId="0" priority="66728">
      <formula>#REF!&lt;&gt;""</formula>
    </cfRule>
  </conditionalFormatting>
  <conditionalFormatting sqref="O73">
    <cfRule type="expression" dxfId="0" priority="66712">
      <formula>$A73&lt;&gt;""</formula>
    </cfRule>
    <cfRule type="expression" dxfId="0" priority="66716">
      <formula>#REF!&lt;&gt;""</formula>
    </cfRule>
  </conditionalFormatting>
  <conditionalFormatting sqref="P73">
    <cfRule type="expression" dxfId="0" priority="63843">
      <formula>$A73&lt;&gt;""</formula>
    </cfRule>
  </conditionalFormatting>
  <conditionalFormatting sqref="Q73">
    <cfRule type="expression" dxfId="0" priority="66707">
      <formula>$A73&lt;&gt;""</formula>
    </cfRule>
  </conditionalFormatting>
  <conditionalFormatting sqref="R73">
    <cfRule type="expression" dxfId="0" priority="62182">
      <formula>$A73&lt;&gt;""</formula>
    </cfRule>
    <cfRule type="expression" dxfId="0" priority="62184">
      <formula>#REF!&lt;&gt;""</formula>
    </cfRule>
  </conditionalFormatting>
  <conditionalFormatting sqref="S73:T73">
    <cfRule type="expression" dxfId="0" priority="66708">
      <formula>$A73&lt;&gt;""</formula>
    </cfRule>
  </conditionalFormatting>
  <conditionalFormatting sqref="U73">
    <cfRule type="expression" dxfId="0" priority="66709">
      <formula>$A73&lt;&gt;""</formula>
    </cfRule>
  </conditionalFormatting>
  <conditionalFormatting sqref="V73">
    <cfRule type="expression" dxfId="0" priority="66730">
      <formula>$A73&lt;&gt;""</formula>
    </cfRule>
    <cfRule type="expression" dxfId="0" priority="66732">
      <formula>#REF!&lt;&gt;""</formula>
    </cfRule>
  </conditionalFormatting>
  <conditionalFormatting sqref="W73">
    <cfRule type="expression" dxfId="0" priority="66729">
      <formula>$A73&lt;&gt;""</formula>
    </cfRule>
  </conditionalFormatting>
  <conditionalFormatting sqref="X73:Z73">
    <cfRule type="expression" dxfId="0" priority="66710">
      <formula>$A73&lt;&gt;""</formula>
    </cfRule>
  </conditionalFormatting>
  <conditionalFormatting sqref="F74">
    <cfRule type="expression" dxfId="0" priority="64083">
      <formula>$A74&lt;&gt;""</formula>
    </cfRule>
  </conditionalFormatting>
  <conditionalFormatting sqref="L74">
    <cfRule type="expression" dxfId="0" priority="66644">
      <formula>#REF!&lt;&gt;""</formula>
    </cfRule>
    <cfRule type="expression" dxfId="0" priority="66645">
      <formula>$A74&lt;&gt;""</formula>
    </cfRule>
  </conditionalFormatting>
  <conditionalFormatting sqref="M74">
    <cfRule type="expression" dxfId="0" priority="66628">
      <formula>#REF!&lt;&gt;""</formula>
    </cfRule>
    <cfRule type="expression" dxfId="0" priority="66629">
      <formula>$A74&lt;&gt;""</formula>
    </cfRule>
  </conditionalFormatting>
  <conditionalFormatting sqref="N74">
    <cfRule type="expression" dxfId="0" priority="66649">
      <formula>$A74&lt;&gt;""</formula>
    </cfRule>
    <cfRule type="expression" dxfId="0" priority="66653">
      <formula>#REF!&lt;&gt;""</formula>
    </cfRule>
  </conditionalFormatting>
  <conditionalFormatting sqref="R74">
    <cfRule type="expression" dxfId="0" priority="66634">
      <formula>$A74&lt;&gt;""</formula>
    </cfRule>
  </conditionalFormatting>
  <conditionalFormatting sqref="S74:W74">
    <cfRule type="expression" dxfId="0" priority="66638">
      <formula>$A74&lt;&gt;""</formula>
    </cfRule>
  </conditionalFormatting>
  <conditionalFormatting sqref="X74:Y74">
    <cfRule type="expression" dxfId="0" priority="66637">
      <formula>$A74&lt;&gt;""</formula>
    </cfRule>
  </conditionalFormatting>
  <conditionalFormatting sqref="Z74">
    <cfRule type="expression" dxfId="0" priority="66635">
      <formula>$A74&lt;&gt;""</formula>
    </cfRule>
  </conditionalFormatting>
  <conditionalFormatting sqref="E75">
    <cfRule type="expression" dxfId="0" priority="66704">
      <formula>$A75&lt;&gt;""</formula>
    </cfRule>
  </conditionalFormatting>
  <conditionalFormatting sqref="F75">
    <cfRule type="expression" dxfId="0" priority="66681">
      <formula>$A75&lt;&gt;""</formula>
    </cfRule>
  </conditionalFormatting>
  <conditionalFormatting sqref="J75">
    <cfRule type="expression" dxfId="0" priority="65673">
      <formula>$A75&lt;&gt;""</formula>
    </cfRule>
  </conditionalFormatting>
  <conditionalFormatting sqref="L75">
    <cfRule type="expression" dxfId="0" priority="66693">
      <formula>$A75&lt;&gt;""</formula>
    </cfRule>
    <cfRule type="expression" dxfId="0" priority="66695">
      <formula>#REF!&lt;&gt;""</formula>
    </cfRule>
    <cfRule type="expression" dxfId="0" priority="66697">
      <formula>$A75&lt;&gt;""</formula>
    </cfRule>
  </conditionalFormatting>
  <conditionalFormatting sqref="M75">
    <cfRule type="expression" dxfId="0" priority="43949">
      <formula>$A75&lt;&gt;""</formula>
    </cfRule>
    <cfRule type="expression" dxfId="0" priority="43950">
      <formula>#REF!&lt;&gt;""</formula>
    </cfRule>
    <cfRule type="expression" dxfId="0" priority="43951">
      <formula>$A75&lt;&gt;""</formula>
    </cfRule>
  </conditionalFormatting>
  <conditionalFormatting sqref="N75">
    <cfRule type="expression" dxfId="0" priority="66698">
      <formula>$A75&lt;&gt;""</formula>
    </cfRule>
    <cfRule type="expression" dxfId="0" priority="66702">
      <formula>#REF!&lt;&gt;""</formula>
    </cfRule>
  </conditionalFormatting>
  <conditionalFormatting sqref="P75">
    <cfRule type="expression" dxfId="0" priority="66683">
      <formula>$A75&lt;&gt;""</formula>
    </cfRule>
    <cfRule type="expression" dxfId="0" priority="66685">
      <formula>#REF!&lt;&gt;""</formula>
    </cfRule>
    <cfRule type="expression" dxfId="0" priority="66686">
      <formula>$A75&lt;&gt;""</formula>
    </cfRule>
  </conditionalFormatting>
  <conditionalFormatting sqref="X75:Z75">
    <cfRule type="expression" dxfId="0" priority="66682">
      <formula>$A75&lt;&gt;""</formula>
    </cfRule>
  </conditionalFormatting>
  <conditionalFormatting sqref="E76">
    <cfRule type="expression" dxfId="0" priority="66633">
      <formula>$A76&lt;&gt;""</formula>
    </cfRule>
  </conditionalFormatting>
  <conditionalFormatting sqref="F76">
    <cfRule type="expression" dxfId="0" priority="64069">
      <formula>$A76&lt;&gt;""</formula>
    </cfRule>
  </conditionalFormatting>
  <conditionalFormatting sqref="L76">
    <cfRule type="expression" dxfId="0" priority="66618">
      <formula>#REF!&lt;&gt;""</formula>
    </cfRule>
    <cfRule type="expression" dxfId="0" priority="66619">
      <formula>$A76&lt;&gt;""</formula>
    </cfRule>
  </conditionalFormatting>
  <conditionalFormatting sqref="M76">
    <cfRule type="expression" dxfId="0" priority="66613">
      <formula>#REF!&lt;&gt;""</formula>
    </cfRule>
    <cfRule type="expression" dxfId="0" priority="66614">
      <formula>$A76&lt;&gt;""</formula>
    </cfRule>
  </conditionalFormatting>
  <conditionalFormatting sqref="N76">
    <cfRule type="expression" dxfId="0" priority="66623">
      <formula>$A76&lt;&gt;""</formula>
    </cfRule>
    <cfRule type="expression" dxfId="0" priority="66627">
      <formula>#REF!&lt;&gt;""</formula>
    </cfRule>
  </conditionalFormatting>
  <conditionalFormatting sqref="D77">
    <cfRule type="expression" dxfId="0" priority="66611">
      <formula>$A77&lt;&gt;""</formula>
    </cfRule>
  </conditionalFormatting>
  <conditionalFormatting sqref="E77">
    <cfRule type="expression" dxfId="0" priority="66608">
      <formula>$A77&lt;&gt;""</formula>
    </cfRule>
  </conditionalFormatting>
  <conditionalFormatting sqref="G77:H77">
    <cfRule type="expression" dxfId="0" priority="66581">
      <formula>$A77&lt;&gt;""</formula>
    </cfRule>
  </conditionalFormatting>
  <conditionalFormatting sqref="J77">
    <cfRule type="expression" dxfId="0" priority="66596">
      <formula>$A77&lt;&gt;""</formula>
    </cfRule>
  </conditionalFormatting>
  <conditionalFormatting sqref="L77">
    <cfRule type="expression" dxfId="0" priority="66582">
      <formula>$A77&lt;&gt;""</formula>
    </cfRule>
    <cfRule type="expression" dxfId="0" priority="66584">
      <formula>#REF!&lt;&gt;""</formula>
    </cfRule>
    <cfRule type="expression" dxfId="0" priority="66586">
      <formula>$A77&lt;&gt;""</formula>
    </cfRule>
  </conditionalFormatting>
  <conditionalFormatting sqref="M77">
    <cfRule type="expression" dxfId="0" priority="43944">
      <formula>$A77&lt;&gt;""</formula>
    </cfRule>
    <cfRule type="expression" dxfId="0" priority="43945">
      <formula>#REF!&lt;&gt;""</formula>
    </cfRule>
    <cfRule type="expression" dxfId="0" priority="43946">
      <formula>$A77&lt;&gt;""</formula>
    </cfRule>
  </conditionalFormatting>
  <conditionalFormatting sqref="N77:O77">
    <cfRule type="expression" dxfId="0" priority="66602">
      <formula>$A77&lt;&gt;""</formula>
    </cfRule>
    <cfRule type="expression" dxfId="0" priority="66606">
      <formula>#REF!&lt;&gt;""</formula>
    </cfRule>
  </conditionalFormatting>
  <conditionalFormatting sqref="P77">
    <cfRule type="expression" dxfId="0" priority="66591">
      <formula>$A77&lt;&gt;""</formula>
    </cfRule>
    <cfRule type="expression" dxfId="0" priority="66593">
      <formula>#REF!&lt;&gt;""</formula>
    </cfRule>
    <cfRule type="expression" dxfId="0" priority="66594">
      <formula>$A77&lt;&gt;""</formula>
    </cfRule>
  </conditionalFormatting>
  <conditionalFormatting sqref="S77">
    <cfRule type="expression" dxfId="0" priority="66579">
      <formula>$A77&lt;&gt;""</formula>
    </cfRule>
  </conditionalFormatting>
  <conditionalFormatting sqref="T77">
    <cfRule type="expression" dxfId="0" priority="66587">
      <formula>$A77&lt;&gt;""</formula>
    </cfRule>
  </conditionalFormatting>
  <conditionalFormatting sqref="U77">
    <cfRule type="expression" dxfId="0" priority="66589">
      <formula>$A77&lt;&gt;""</formula>
    </cfRule>
  </conditionalFormatting>
  <conditionalFormatting sqref="V77">
    <cfRule type="expression" dxfId="0" priority="66577">
      <formula>$A77&lt;&gt;""</formula>
    </cfRule>
  </conditionalFormatting>
  <conditionalFormatting sqref="W77">
    <cfRule type="expression" dxfId="0" priority="66576">
      <formula>$A77&lt;&gt;""</formula>
    </cfRule>
  </conditionalFormatting>
  <conditionalFormatting sqref="X77">
    <cfRule type="expression" dxfId="0" priority="66575">
      <formula>$A77&lt;&gt;""</formula>
    </cfRule>
  </conditionalFormatting>
  <conditionalFormatting sqref="Y77">
    <cfRule type="expression" dxfId="0" priority="66574">
      <formula>$A77&lt;&gt;""</formula>
    </cfRule>
  </conditionalFormatting>
  <conditionalFormatting sqref="Z77">
    <cfRule type="expression" dxfId="0" priority="66572">
      <formula>$A77&lt;&gt;""</formula>
    </cfRule>
  </conditionalFormatting>
  <conditionalFormatting sqref="E78">
    <cfRule type="expression" dxfId="0" priority="66570">
      <formula>$A78&lt;&gt;""</formula>
    </cfRule>
  </conditionalFormatting>
  <conditionalFormatting sqref="F78">
    <cfRule type="expression" dxfId="0" priority="64076">
      <formula>$A78&lt;&gt;""</formula>
    </cfRule>
  </conditionalFormatting>
  <conditionalFormatting sqref="I78">
    <cfRule type="expression" dxfId="0" priority="66566">
      <formula>$A78&lt;&gt;""</formula>
    </cfRule>
    <cfRule type="expression" dxfId="0" priority="66568">
      <formula>#REF!&lt;&gt;""</formula>
    </cfRule>
  </conditionalFormatting>
  <conditionalFormatting sqref="J78">
    <cfRule type="expression" dxfId="0" priority="66561">
      <formula>$A78&lt;&gt;""</formula>
    </cfRule>
    <cfRule type="expression" dxfId="0" priority="66564">
      <formula>#REF!&lt;&gt;""</formula>
    </cfRule>
  </conditionalFormatting>
  <conditionalFormatting sqref="K78">
    <cfRule type="expression" dxfId="0" priority="66524">
      <formula>$A78&lt;&gt;""</formula>
    </cfRule>
    <cfRule type="expression" dxfId="0" priority="66525">
      <formula>#REF!&lt;&gt;""</formula>
    </cfRule>
  </conditionalFormatting>
  <conditionalFormatting sqref="L78">
    <cfRule type="expression" dxfId="0" priority="66532">
      <formula>#REF!&lt;&gt;""</formula>
    </cfRule>
    <cfRule type="expression" dxfId="0" priority="66533">
      <formula>$A78&lt;&gt;""</formula>
    </cfRule>
  </conditionalFormatting>
  <conditionalFormatting sqref="M78">
    <cfRule type="expression" dxfId="0" priority="63830">
      <formula>$A78&lt;&gt;""</formula>
    </cfRule>
    <cfRule type="expression" dxfId="0" priority="63831">
      <formula>#REF!&lt;&gt;""</formula>
    </cfRule>
    <cfRule type="expression" dxfId="0" priority="63832">
      <formula>$A78&lt;&gt;""</formula>
    </cfRule>
  </conditionalFormatting>
  <conditionalFormatting sqref="N78:O78">
    <cfRule type="expression" dxfId="0" priority="66556">
      <formula>$A78&lt;&gt;""</formula>
    </cfRule>
    <cfRule type="expression" dxfId="0" priority="66560">
      <formula>#REF!&lt;&gt;""</formula>
    </cfRule>
  </conditionalFormatting>
  <conditionalFormatting sqref="P78">
    <cfRule type="expression" dxfId="0" priority="66548">
      <formula>$A78&lt;&gt;""</formula>
    </cfRule>
    <cfRule type="expression" dxfId="0" priority="66554">
      <formula>#REF!&lt;&gt;""</formula>
    </cfRule>
  </conditionalFormatting>
  <conditionalFormatting sqref="Q78">
    <cfRule type="expression" dxfId="0" priority="66511">
      <formula>$A78&lt;&gt;""</formula>
    </cfRule>
    <cfRule type="expression" dxfId="0" priority="66514">
      <formula>#REF!&lt;&gt;""</formula>
    </cfRule>
  </conditionalFormatting>
  <conditionalFormatting sqref="R78">
    <cfRule type="expression" dxfId="0" priority="66541">
      <formula>$A78&lt;&gt;""</formula>
    </cfRule>
    <cfRule type="expression" dxfId="0" priority="66543">
      <formula>#REF!&lt;&gt;""</formula>
    </cfRule>
  </conditionalFormatting>
  <conditionalFormatting sqref="S78:T78">
    <cfRule type="expression" dxfId="0" priority="66515">
      <formula>$A78&lt;&gt;""</formula>
    </cfRule>
    <cfRule type="expression" dxfId="0" priority="66518">
      <formula>#REF!&lt;&gt;""</formula>
    </cfRule>
  </conditionalFormatting>
  <conditionalFormatting sqref="U78">
    <cfRule type="expression" dxfId="0" priority="66520">
      <formula>$A78&lt;&gt;""</formula>
    </cfRule>
    <cfRule type="expression" dxfId="0" priority="66523">
      <formula>#REF!&lt;&gt;""</formula>
    </cfRule>
  </conditionalFormatting>
  <conditionalFormatting sqref="V78">
    <cfRule type="expression" dxfId="0" priority="47608">
      <formula>$A78&lt;&gt;""</formula>
    </cfRule>
    <cfRule type="expression" dxfId="0" priority="47609">
      <formula>#REF!&lt;&gt;""</formula>
    </cfRule>
  </conditionalFormatting>
  <conditionalFormatting sqref="W78">
    <cfRule type="expression" dxfId="0" priority="66544">
      <formula>$A78&lt;&gt;""</formula>
    </cfRule>
    <cfRule type="expression" dxfId="0" priority="66546">
      <formula>#REF!&lt;&gt;""</formula>
    </cfRule>
    <cfRule type="expression" dxfId="0" priority="66547">
      <formula>$A78&lt;&gt;""</formula>
    </cfRule>
  </conditionalFormatting>
  <conditionalFormatting sqref="X78:Z78">
    <cfRule type="expression" dxfId="0" priority="66519">
      <formula>$A78&lt;&gt;""</formula>
    </cfRule>
  </conditionalFormatting>
  <conditionalFormatting sqref="D79">
    <cfRule type="expression" dxfId="0" priority="66509">
      <formula>$A79&lt;&gt;""</formula>
    </cfRule>
  </conditionalFormatting>
  <conditionalFormatting sqref="E79">
    <cfRule type="expression" dxfId="0" priority="66506">
      <formula>$A79&lt;&gt;""</formula>
    </cfRule>
  </conditionalFormatting>
  <conditionalFormatting sqref="G79:H79">
    <cfRule type="expression" dxfId="0" priority="66479">
      <formula>$A79&lt;&gt;""</formula>
    </cfRule>
  </conditionalFormatting>
  <conditionalFormatting sqref="J79">
    <cfRule type="expression" dxfId="0" priority="66494">
      <formula>$A79&lt;&gt;""</formula>
    </cfRule>
  </conditionalFormatting>
  <conditionalFormatting sqref="L79">
    <cfRule type="expression" dxfId="0" priority="66480">
      <formula>$A79&lt;&gt;""</formula>
    </cfRule>
    <cfRule type="expression" dxfId="0" priority="66482">
      <formula>#REF!&lt;&gt;""</formula>
    </cfRule>
    <cfRule type="expression" dxfId="0" priority="66484">
      <formula>$A79&lt;&gt;""</formula>
    </cfRule>
  </conditionalFormatting>
  <conditionalFormatting sqref="M79">
    <cfRule type="expression" dxfId="0" priority="43939">
      <formula>$A79&lt;&gt;""</formula>
    </cfRule>
    <cfRule type="expression" dxfId="0" priority="43940">
      <formula>#REF!&lt;&gt;""</formula>
    </cfRule>
    <cfRule type="expression" dxfId="0" priority="43941">
      <formula>$A79&lt;&gt;""</formula>
    </cfRule>
  </conditionalFormatting>
  <conditionalFormatting sqref="N79:O79">
    <cfRule type="expression" dxfId="0" priority="66500">
      <formula>$A79&lt;&gt;""</formula>
    </cfRule>
    <cfRule type="expression" dxfId="0" priority="66504">
      <formula>#REF!&lt;&gt;""</formula>
    </cfRule>
  </conditionalFormatting>
  <conditionalFormatting sqref="P79">
    <cfRule type="expression" dxfId="0" priority="66489">
      <formula>$A79&lt;&gt;""</formula>
    </cfRule>
    <cfRule type="expression" dxfId="0" priority="66491">
      <formula>#REF!&lt;&gt;""</formula>
    </cfRule>
    <cfRule type="expression" dxfId="0" priority="66492">
      <formula>$A79&lt;&gt;""</formula>
    </cfRule>
  </conditionalFormatting>
  <conditionalFormatting sqref="S79">
    <cfRule type="expression" dxfId="0" priority="66477">
      <formula>$A79&lt;&gt;""</formula>
    </cfRule>
  </conditionalFormatting>
  <conditionalFormatting sqref="T79">
    <cfRule type="expression" dxfId="0" priority="66485">
      <formula>$A79&lt;&gt;""</formula>
    </cfRule>
  </conditionalFormatting>
  <conditionalFormatting sqref="U79">
    <cfRule type="expression" dxfId="0" priority="66487">
      <formula>$A79&lt;&gt;""</formula>
    </cfRule>
  </conditionalFormatting>
  <conditionalFormatting sqref="V79">
    <cfRule type="expression" dxfId="0" priority="66475">
      <formula>$A79&lt;&gt;""</formula>
    </cfRule>
  </conditionalFormatting>
  <conditionalFormatting sqref="W79">
    <cfRule type="expression" dxfId="0" priority="66474">
      <formula>$A79&lt;&gt;""</formula>
    </cfRule>
  </conditionalFormatting>
  <conditionalFormatting sqref="X79">
    <cfRule type="expression" dxfId="0" priority="66473">
      <formula>$A79&lt;&gt;""</formula>
    </cfRule>
  </conditionalFormatting>
  <conditionalFormatting sqref="Y79">
    <cfRule type="expression" dxfId="0" priority="66472">
      <formula>$A79&lt;&gt;""</formula>
    </cfRule>
  </conditionalFormatting>
  <conditionalFormatting sqref="Z79">
    <cfRule type="expression" dxfId="0" priority="66470">
      <formula>$A79&lt;&gt;""</formula>
    </cfRule>
  </conditionalFormatting>
  <conditionalFormatting sqref="G80:H80">
    <cfRule type="expression" dxfId="0" priority="66451">
      <formula>$A80&lt;&gt;""</formula>
    </cfRule>
  </conditionalFormatting>
  <conditionalFormatting sqref="I80">
    <cfRule type="expression" dxfId="0" priority="66431">
      <formula>$A80&lt;&gt;""</formula>
    </cfRule>
  </conditionalFormatting>
  <conditionalFormatting sqref="J80">
    <cfRule type="expression" dxfId="0" priority="66430">
      <formula>$A80&lt;&gt;""</formula>
    </cfRule>
  </conditionalFormatting>
  <conditionalFormatting sqref="L80">
    <cfRule type="expression" dxfId="0" priority="66440">
      <formula>#REF!&lt;&gt;""</formula>
    </cfRule>
    <cfRule type="expression" dxfId="0" priority="66441">
      <formula>$A80&lt;&gt;""</formula>
    </cfRule>
  </conditionalFormatting>
  <conditionalFormatting sqref="M80">
    <cfRule type="expression" dxfId="0" priority="66420">
      <formula>#REF!&lt;&gt;""</formula>
    </cfRule>
    <cfRule type="expression" dxfId="0" priority="66421">
      <formula>$A80&lt;&gt;""</formula>
    </cfRule>
  </conditionalFormatting>
  <conditionalFormatting sqref="N80:O80">
    <cfRule type="expression" dxfId="0" priority="66445">
      <formula>$A80&lt;&gt;""</formula>
    </cfRule>
    <cfRule type="expression" dxfId="0" priority="66449">
      <formula>#REF!&lt;&gt;""</formula>
    </cfRule>
  </conditionalFormatting>
  <conditionalFormatting sqref="P80">
    <cfRule type="expression" dxfId="0" priority="66425">
      <formula>$A80&lt;&gt;""</formula>
    </cfRule>
  </conditionalFormatting>
  <conditionalFormatting sqref="R80">
    <cfRule type="expression" dxfId="0" priority="66429">
      <formula>$A80&lt;&gt;""</formula>
    </cfRule>
  </conditionalFormatting>
  <conditionalFormatting sqref="S80">
    <cfRule type="expression" dxfId="0" priority="66427">
      <formula>$A80&lt;&gt;""</formula>
    </cfRule>
  </conditionalFormatting>
  <conditionalFormatting sqref="V80">
    <cfRule type="expression" dxfId="0" priority="66426">
      <formula>$A80&lt;&gt;""</formula>
    </cfRule>
  </conditionalFormatting>
  <conditionalFormatting sqref="W80">
    <cfRule type="expression" dxfId="0" priority="66428">
      <formula>$A80&lt;&gt;""</formula>
    </cfRule>
  </conditionalFormatting>
  <conditionalFormatting sqref="X80:Y80">
    <cfRule type="expression" dxfId="0" priority="66439">
      <formula>$A80&lt;&gt;""</formula>
    </cfRule>
  </conditionalFormatting>
  <conditionalFormatting sqref="Z80">
    <cfRule type="expression" dxfId="0" priority="66437">
      <formula>$A80&lt;&gt;""</formula>
    </cfRule>
  </conditionalFormatting>
  <conditionalFormatting sqref="E81">
    <cfRule type="expression" dxfId="0" priority="66468">
      <formula>$A81&lt;&gt;""</formula>
    </cfRule>
  </conditionalFormatting>
  <conditionalFormatting sqref="L81">
    <cfRule type="expression" dxfId="0" priority="66457">
      <formula>#REF!&lt;&gt;""</formula>
    </cfRule>
    <cfRule type="expression" dxfId="0" priority="66458">
      <formula>$A81&lt;&gt;""</formula>
    </cfRule>
  </conditionalFormatting>
  <conditionalFormatting sqref="M81">
    <cfRule type="expression" dxfId="0" priority="66415">
      <formula>#REF!&lt;&gt;""</formula>
    </cfRule>
    <cfRule type="expression" dxfId="0" priority="66416">
      <formula>$A81&lt;&gt;""</formula>
    </cfRule>
  </conditionalFormatting>
  <conditionalFormatting sqref="N81">
    <cfRule type="expression" dxfId="0" priority="66462">
      <formula>$A81&lt;&gt;""</formula>
    </cfRule>
    <cfRule type="expression" dxfId="0" priority="66466">
      <formula>#REF!&lt;&gt;""</formula>
    </cfRule>
  </conditionalFormatting>
  <conditionalFormatting sqref="F82">
    <cfRule type="expression" dxfId="0" priority="64073">
      <formula>$A82&lt;&gt;""</formula>
    </cfRule>
  </conditionalFormatting>
  <conditionalFormatting sqref="L82">
    <cfRule type="expression" dxfId="0" priority="66404">
      <formula>$A82&lt;&gt;""</formula>
    </cfRule>
  </conditionalFormatting>
  <conditionalFormatting sqref="M82">
    <cfRule type="expression" dxfId="0" priority="63825">
      <formula>$A82&lt;&gt;""</formula>
    </cfRule>
    <cfRule type="expression" dxfId="0" priority="63826">
      <formula>#REF!&lt;&gt;""</formula>
    </cfRule>
    <cfRule type="expression" dxfId="0" priority="63827">
      <formula>$A82&lt;&gt;""</formula>
    </cfRule>
  </conditionalFormatting>
  <conditionalFormatting sqref="N82">
    <cfRule type="expression" dxfId="0" priority="66405">
      <formula>$A82&lt;&gt;""</formula>
    </cfRule>
    <cfRule type="expression" dxfId="0" priority="66409">
      <formula>#REF!&lt;&gt;""</formula>
    </cfRule>
  </conditionalFormatting>
  <conditionalFormatting sqref="R82">
    <cfRule type="expression" dxfId="0" priority="66396">
      <formula>$A82&lt;&gt;""</formula>
    </cfRule>
  </conditionalFormatting>
  <conditionalFormatting sqref="S82">
    <cfRule type="expression" dxfId="0" priority="66398">
      <formula>$A82&lt;&gt;""</formula>
    </cfRule>
  </conditionalFormatting>
  <conditionalFormatting sqref="T82">
    <cfRule type="expression" dxfId="0" priority="32840">
      <formula>$A82&lt;&gt;""</formula>
    </cfRule>
  </conditionalFormatting>
  <conditionalFormatting sqref="U82">
    <cfRule type="expression" dxfId="0" priority="66397">
      <formula>$A82&lt;&gt;""</formula>
    </cfRule>
  </conditionalFormatting>
  <conditionalFormatting sqref="V82">
    <cfRule type="expression" dxfId="0" priority="66410">
      <formula>$A82&lt;&gt;""</formula>
    </cfRule>
  </conditionalFormatting>
  <conditionalFormatting sqref="W82">
    <cfRule type="expression" dxfId="0" priority="66395">
      <formula>$A82&lt;&gt;""</formula>
    </cfRule>
  </conditionalFormatting>
  <conditionalFormatting sqref="X82:Y82">
    <cfRule type="expression" dxfId="0" priority="66413">
      <formula>$A82&lt;&gt;""</formula>
    </cfRule>
  </conditionalFormatting>
  <conditionalFormatting sqref="Z82">
    <cfRule type="expression" dxfId="0" priority="66411">
      <formula>$A82&lt;&gt;""</formula>
    </cfRule>
  </conditionalFormatting>
  <conditionalFormatting sqref="F83">
    <cfRule type="expression" dxfId="0" priority="64072">
      <formula>$A83&lt;&gt;""</formula>
    </cfRule>
  </conditionalFormatting>
  <conditionalFormatting sqref="L83">
    <cfRule type="expression" dxfId="0" priority="66375">
      <formula>#REF!&lt;&gt;""</formula>
    </cfRule>
    <cfRule type="expression" dxfId="0" priority="66376">
      <formula>$A83&lt;&gt;""</formula>
    </cfRule>
  </conditionalFormatting>
  <conditionalFormatting sqref="M83">
    <cfRule type="expression" dxfId="0" priority="63820">
      <formula>$A83&lt;&gt;""</formula>
    </cfRule>
    <cfRule type="expression" dxfId="0" priority="63821">
      <formula>#REF!&lt;&gt;""</formula>
    </cfRule>
    <cfRule type="expression" dxfId="0" priority="63822">
      <formula>$A83&lt;&gt;""</formula>
    </cfRule>
  </conditionalFormatting>
  <conditionalFormatting sqref="N83">
    <cfRule type="expression" dxfId="0" priority="66389">
      <formula>$A83&lt;&gt;""</formula>
    </cfRule>
    <cfRule type="expression" dxfId="0" priority="66393">
      <formula>#REF!&lt;&gt;""</formula>
    </cfRule>
  </conditionalFormatting>
  <conditionalFormatting sqref="S83">
    <cfRule type="expression" dxfId="0" priority="66380">
      <formula>$A83&lt;&gt;""</formula>
    </cfRule>
  </conditionalFormatting>
  <conditionalFormatting sqref="T83">
    <cfRule type="expression" dxfId="0" priority="32839">
      <formula>$A83&lt;&gt;""</formula>
    </cfRule>
  </conditionalFormatting>
  <conditionalFormatting sqref="U83">
    <cfRule type="expression" dxfId="0" priority="66382">
      <formula>$A83&lt;&gt;""</formula>
    </cfRule>
  </conditionalFormatting>
  <conditionalFormatting sqref="L84">
    <cfRule type="expression" dxfId="0" priority="66364">
      <formula>#REF!&lt;&gt;""</formula>
    </cfRule>
    <cfRule type="expression" dxfId="0" priority="66365">
      <formula>$A84&lt;&gt;""</formula>
    </cfRule>
  </conditionalFormatting>
  <conditionalFormatting sqref="M84">
    <cfRule type="expression" dxfId="0" priority="66359">
      <formula>#REF!&lt;&gt;""</formula>
    </cfRule>
    <cfRule type="expression" dxfId="0" priority="66360">
      <formula>$A84&lt;&gt;""</formula>
    </cfRule>
  </conditionalFormatting>
  <conditionalFormatting sqref="N84">
    <cfRule type="expression" dxfId="0" priority="66369">
      <formula>$A84&lt;&gt;""</formula>
    </cfRule>
    <cfRule type="expression" dxfId="0" priority="66373">
      <formula>#REF!&lt;&gt;""</formula>
    </cfRule>
  </conditionalFormatting>
  <conditionalFormatting sqref="E85">
    <cfRule type="expression" dxfId="0" priority="66356">
      <formula>$A85&lt;&gt;""</formula>
    </cfRule>
  </conditionalFormatting>
  <conditionalFormatting sqref="F85">
    <cfRule type="expression" dxfId="0" priority="66333">
      <formula>$A85&lt;&gt;""</formula>
    </cfRule>
  </conditionalFormatting>
  <conditionalFormatting sqref="J85">
    <cfRule type="expression" dxfId="0" priority="65672">
      <formula>$A85&lt;&gt;""</formula>
    </cfRule>
  </conditionalFormatting>
  <conditionalFormatting sqref="L85">
    <cfRule type="expression" dxfId="0" priority="66345">
      <formula>$A85&lt;&gt;""</formula>
    </cfRule>
    <cfRule type="expression" dxfId="0" priority="66347">
      <formula>#REF!&lt;&gt;""</formula>
    </cfRule>
    <cfRule type="expression" dxfId="0" priority="66349">
      <formula>$A85&lt;&gt;""</formula>
    </cfRule>
  </conditionalFormatting>
  <conditionalFormatting sqref="M85">
    <cfRule type="expression" dxfId="0" priority="43934">
      <formula>$A85&lt;&gt;""</formula>
    </cfRule>
    <cfRule type="expression" dxfId="0" priority="43935">
      <formula>#REF!&lt;&gt;""</formula>
    </cfRule>
    <cfRule type="expression" dxfId="0" priority="43936">
      <formula>$A85&lt;&gt;""</formula>
    </cfRule>
  </conditionalFormatting>
  <conditionalFormatting sqref="N85">
    <cfRule type="expression" dxfId="0" priority="66350">
      <formula>$A85&lt;&gt;""</formula>
    </cfRule>
    <cfRule type="expression" dxfId="0" priority="66354">
      <formula>#REF!&lt;&gt;""</formula>
    </cfRule>
  </conditionalFormatting>
  <conditionalFormatting sqref="P85">
    <cfRule type="expression" dxfId="0" priority="66335">
      <formula>$A85&lt;&gt;""</formula>
    </cfRule>
    <cfRule type="expression" dxfId="0" priority="66337">
      <formula>#REF!&lt;&gt;""</formula>
    </cfRule>
    <cfRule type="expression" dxfId="0" priority="66338">
      <formula>$A85&lt;&gt;""</formula>
    </cfRule>
  </conditionalFormatting>
  <conditionalFormatting sqref="X85:Z85">
    <cfRule type="expression" dxfId="0" priority="66334">
      <formula>$A85&lt;&gt;""</formula>
    </cfRule>
  </conditionalFormatting>
  <conditionalFormatting sqref="F86">
    <cfRule type="expression" dxfId="0" priority="64071">
      <formula>$A86&lt;&gt;""</formula>
    </cfRule>
  </conditionalFormatting>
  <conditionalFormatting sqref="I86">
    <cfRule type="expression" dxfId="0" priority="66209">
      <formula>$A86&lt;&gt;""</formula>
    </cfRule>
  </conditionalFormatting>
  <conditionalFormatting sqref="J86">
    <cfRule type="expression" dxfId="0" priority="66208">
      <formula>$A86&lt;&gt;""</formula>
    </cfRule>
  </conditionalFormatting>
  <conditionalFormatting sqref="L86">
    <cfRule type="expression" dxfId="0" priority="66215">
      <formula>#REF!&lt;&gt;""</formula>
    </cfRule>
    <cfRule type="expression" dxfId="0" priority="66216">
      <formula>$A86&lt;&gt;""</formula>
    </cfRule>
  </conditionalFormatting>
  <conditionalFormatting sqref="M86">
    <cfRule type="expression" dxfId="0" priority="66210">
      <formula>#REF!&lt;&gt;""</formula>
    </cfRule>
    <cfRule type="expression" dxfId="0" priority="66211">
      <formula>$A86&lt;&gt;""</formula>
    </cfRule>
  </conditionalFormatting>
  <conditionalFormatting sqref="N86">
    <cfRule type="expression" dxfId="0" priority="66220">
      <formula>$A86&lt;&gt;""</formula>
    </cfRule>
    <cfRule type="expression" dxfId="0" priority="66224">
      <formula>#REF!&lt;&gt;""</formula>
    </cfRule>
  </conditionalFormatting>
  <conditionalFormatting sqref="P86">
    <cfRule type="expression" dxfId="0" priority="65843">
      <formula>$A86&lt;&gt;""</formula>
    </cfRule>
  </conditionalFormatting>
  <conditionalFormatting sqref="Q86">
    <cfRule type="expression" dxfId="0" priority="66207">
      <formula>$A86&lt;&gt;""</formula>
    </cfRule>
  </conditionalFormatting>
  <conditionalFormatting sqref="S86">
    <cfRule type="expression" dxfId="0" priority="66201">
      <formula>$A86&lt;&gt;""</formula>
    </cfRule>
  </conditionalFormatting>
  <conditionalFormatting sqref="T86:U86">
    <cfRule type="expression" dxfId="0" priority="66203">
      <formula>$A86&lt;&gt;""</formula>
    </cfRule>
  </conditionalFormatting>
  <conditionalFormatting sqref="X86:Y86">
    <cfRule type="expression" dxfId="0" priority="66206">
      <formula>$A86&lt;&gt;""</formula>
    </cfRule>
  </conditionalFormatting>
  <conditionalFormatting sqref="Z86">
    <cfRule type="expression" dxfId="0" priority="66204">
      <formula>$A86&lt;&gt;""</formula>
    </cfRule>
  </conditionalFormatting>
  <conditionalFormatting sqref="D87">
    <cfRule type="expression" dxfId="0" priority="66330">
      <formula>$A87&lt;&gt;""</formula>
    </cfRule>
  </conditionalFormatting>
  <conditionalFormatting sqref="E87">
    <cfRule type="expression" dxfId="0" priority="66331">
      <formula>$A87&lt;&gt;""</formula>
    </cfRule>
  </conditionalFormatting>
  <conditionalFormatting sqref="F87">
    <cfRule type="expression" dxfId="0" priority="66200">
      <formula>$A87&lt;&gt;""</formula>
    </cfRule>
  </conditionalFormatting>
  <conditionalFormatting sqref="I87">
    <cfRule type="expression" dxfId="0" priority="2749">
      <formula>$A87&lt;&gt;""</formula>
    </cfRule>
  </conditionalFormatting>
  <conditionalFormatting sqref="M87">
    <cfRule type="expression" dxfId="0" priority="63815">
      <formula>$A87&lt;&gt;""</formula>
    </cfRule>
    <cfRule type="expression" dxfId="0" priority="63816">
      <formula>#REF!&lt;&gt;""</formula>
    </cfRule>
    <cfRule type="expression" dxfId="0" priority="63817">
      <formula>$A87&lt;&gt;""</formula>
    </cfRule>
  </conditionalFormatting>
  <conditionalFormatting sqref="S87">
    <cfRule type="expression" dxfId="0" priority="66321">
      <formula>$A87&lt;&gt;""</formula>
    </cfRule>
  </conditionalFormatting>
  <conditionalFormatting sqref="T87">
    <cfRule type="expression" dxfId="0" priority="32838">
      <formula>$A87&lt;&gt;""</formula>
    </cfRule>
  </conditionalFormatting>
  <conditionalFormatting sqref="U87">
    <cfRule type="expression" dxfId="0" priority="66320">
      <formula>$A87&lt;&gt;""</formula>
    </cfRule>
  </conditionalFormatting>
  <conditionalFormatting sqref="E88">
    <cfRule type="expression" dxfId="0" priority="66317">
      <formula>$A88&lt;&gt;""</formula>
    </cfRule>
  </conditionalFormatting>
  <conditionalFormatting sqref="F88">
    <cfRule type="expression" dxfId="0" priority="64070">
      <formula>$A88&lt;&gt;""</formula>
    </cfRule>
  </conditionalFormatting>
  <conditionalFormatting sqref="I88">
    <cfRule type="expression" dxfId="0" priority="66314">
      <formula>$A88&lt;&gt;""</formula>
    </cfRule>
    <cfRule type="expression" dxfId="0" priority="66316">
      <formula>#REF!&lt;&gt;""</formula>
    </cfRule>
  </conditionalFormatting>
  <conditionalFormatting sqref="J88">
    <cfRule type="expression" dxfId="0" priority="66309">
      <formula>$A88&lt;&gt;""</formula>
    </cfRule>
    <cfRule type="expression" dxfId="0" priority="66312">
      <formula>#REF!&lt;&gt;""</formula>
    </cfRule>
  </conditionalFormatting>
  <conditionalFormatting sqref="K88">
    <cfRule type="expression" dxfId="0" priority="66275">
      <formula>$A88&lt;&gt;""</formula>
    </cfRule>
    <cfRule type="expression" dxfId="0" priority="66276">
      <formula>#REF!&lt;&gt;""</formula>
    </cfRule>
  </conditionalFormatting>
  <conditionalFormatting sqref="L88">
    <cfRule type="expression" dxfId="0" priority="66283">
      <formula>#REF!&lt;&gt;""</formula>
    </cfRule>
    <cfRule type="expression" dxfId="0" priority="66284">
      <formula>$A88&lt;&gt;""</formula>
    </cfRule>
  </conditionalFormatting>
  <conditionalFormatting sqref="M88">
    <cfRule type="expression" dxfId="0" priority="63810">
      <formula>$A88&lt;&gt;""</formula>
    </cfRule>
    <cfRule type="expression" dxfId="0" priority="63811">
      <formula>#REF!&lt;&gt;""</formula>
    </cfRule>
    <cfRule type="expression" dxfId="0" priority="63812">
      <formula>$A88&lt;&gt;""</formula>
    </cfRule>
  </conditionalFormatting>
  <conditionalFormatting sqref="N88:O88">
    <cfRule type="expression" dxfId="0" priority="66304">
      <formula>$A88&lt;&gt;""</formula>
    </cfRule>
    <cfRule type="expression" dxfId="0" priority="66308">
      <formula>#REF!&lt;&gt;""</formula>
    </cfRule>
  </conditionalFormatting>
  <conditionalFormatting sqref="P88">
    <cfRule type="expression" dxfId="0" priority="66196">
      <formula>$A88&lt;&gt;""</formula>
    </cfRule>
    <cfRule type="expression" dxfId="0" priority="66198">
      <formula>#REF!&lt;&gt;""</formula>
    </cfRule>
  </conditionalFormatting>
  <conditionalFormatting sqref="P88:Q88">
    <cfRule type="expression" dxfId="0" priority="66192">
      <formula>$A88&lt;&gt;""</formula>
    </cfRule>
  </conditionalFormatting>
  <conditionalFormatting sqref="Q88">
    <cfRule type="expression" dxfId="0" priority="66194">
      <formula>$A88&lt;&gt;""</formula>
    </cfRule>
    <cfRule type="expression" dxfId="0" priority="66195">
      <formula>#REF!&lt;&gt;""</formula>
    </cfRule>
    <cfRule type="expression" dxfId="0" priority="66199">
      <formula>$A88&lt;&gt;""</formula>
    </cfRule>
  </conditionalFormatting>
  <conditionalFormatting sqref="R88">
    <cfRule type="expression" dxfId="0" priority="66292">
      <formula>$A88&lt;&gt;""</formula>
    </cfRule>
    <cfRule type="expression" dxfId="0" priority="66294">
      <formula>#REF!&lt;&gt;""</formula>
    </cfRule>
  </conditionalFormatting>
  <conditionalFormatting sqref="S88">
    <cfRule type="expression" dxfId="0" priority="66188">
      <formula>$A88&lt;&gt;""</formula>
    </cfRule>
    <cfRule type="expression" dxfId="0" priority="66191">
      <formula>#REF!&lt;&gt;""</formula>
    </cfRule>
  </conditionalFormatting>
  <conditionalFormatting sqref="T88">
    <cfRule type="expression" dxfId="0" priority="66266">
      <formula>$A88&lt;&gt;""</formula>
    </cfRule>
    <cfRule type="expression" dxfId="0" priority="66269">
      <formula>#REF!&lt;&gt;""</formula>
    </cfRule>
  </conditionalFormatting>
  <conditionalFormatting sqref="U88">
    <cfRule type="expression" dxfId="0" priority="66271">
      <formula>$A88&lt;&gt;""</formula>
    </cfRule>
    <cfRule type="expression" dxfId="0" priority="66274">
      <formula>#REF!&lt;&gt;""</formula>
    </cfRule>
  </conditionalFormatting>
  <conditionalFormatting sqref="V88">
    <cfRule type="expression" dxfId="0" priority="47612">
      <formula>$A88&lt;&gt;""</formula>
    </cfRule>
    <cfRule type="expression" dxfId="0" priority="47613">
      <formula>#REF!&lt;&gt;""</formula>
    </cfRule>
  </conditionalFormatting>
  <conditionalFormatting sqref="W88">
    <cfRule type="expression" dxfId="0" priority="66295">
      <formula>$A88&lt;&gt;""</formula>
    </cfRule>
    <cfRule type="expression" dxfId="0" priority="66297">
      <formula>#REF!&lt;&gt;""</formula>
    </cfRule>
    <cfRule type="expression" dxfId="0" priority="66298">
      <formula>$A88&lt;&gt;""</formula>
    </cfRule>
  </conditionalFormatting>
  <conditionalFormatting sqref="X88:Z88">
    <cfRule type="expression" dxfId="0" priority="66270">
      <formula>$A88&lt;&gt;""</formula>
    </cfRule>
  </conditionalFormatting>
  <conditionalFormatting sqref="E89">
    <cfRule type="expression" dxfId="0" priority="66260">
      <formula>$A89&lt;&gt;""</formula>
    </cfRule>
  </conditionalFormatting>
  <conditionalFormatting sqref="G89:H89">
    <cfRule type="expression" dxfId="0" priority="66258">
      <formula>$A89&lt;&gt;""</formula>
    </cfRule>
  </conditionalFormatting>
  <conditionalFormatting sqref="I89">
    <cfRule type="expression" dxfId="0" priority="66245">
      <formula>$A89&lt;&gt;""</formula>
    </cfRule>
  </conditionalFormatting>
  <conditionalFormatting sqref="J89">
    <cfRule type="expression" dxfId="0" priority="66244">
      <formula>$A89&lt;&gt;""</formula>
    </cfRule>
  </conditionalFormatting>
  <conditionalFormatting sqref="L89">
    <cfRule type="expression" dxfId="0" priority="66247">
      <formula>#REF!&lt;&gt;""</formula>
    </cfRule>
    <cfRule type="expression" dxfId="0" priority="66248">
      <formula>$A89&lt;&gt;""</formula>
    </cfRule>
  </conditionalFormatting>
  <conditionalFormatting sqref="M89">
    <cfRule type="expression" dxfId="0" priority="66235">
      <formula>#REF!&lt;&gt;""</formula>
    </cfRule>
    <cfRule type="expression" dxfId="0" priority="66236">
      <formula>$A89&lt;&gt;""</formula>
    </cfRule>
  </conditionalFormatting>
  <conditionalFormatting sqref="N89">
    <cfRule type="expression" dxfId="0" priority="66252">
      <formula>$A89&lt;&gt;""</formula>
    </cfRule>
    <cfRule type="expression" dxfId="0" priority="66256">
      <formula>#REF!&lt;&gt;""</formula>
    </cfRule>
  </conditionalFormatting>
  <conditionalFormatting sqref="O89">
    <cfRule type="expression" dxfId="0" priority="66240">
      <formula>$A89&lt;&gt;""</formula>
    </cfRule>
  </conditionalFormatting>
  <conditionalFormatting sqref="P89">
    <cfRule type="expression" dxfId="0" priority="66246">
      <formula>$A89&lt;&gt;""</formula>
    </cfRule>
  </conditionalFormatting>
  <conditionalFormatting sqref="S89:T89">
    <cfRule type="expression" dxfId="0" priority="66243">
      <formula>$A89&lt;&gt;""</formula>
    </cfRule>
  </conditionalFormatting>
  <conditionalFormatting sqref="U89">
    <cfRule type="expression" dxfId="0" priority="66242">
      <formula>$A89&lt;&gt;""</formula>
    </cfRule>
  </conditionalFormatting>
  <conditionalFormatting sqref="B90:C90">
    <cfRule type="expression" dxfId="0" priority="66187">
      <formula>$A90&lt;&gt;""</formula>
    </cfRule>
  </conditionalFormatting>
  <conditionalFormatting sqref="L90">
    <cfRule type="expression" dxfId="0" priority="66177">
      <formula>#REF!&lt;&gt;""</formula>
    </cfRule>
    <cfRule type="expression" dxfId="0" priority="66178">
      <formula>$A90&lt;&gt;""</formula>
    </cfRule>
  </conditionalFormatting>
  <conditionalFormatting sqref="M90">
    <cfRule type="expression" dxfId="0" priority="66172">
      <formula>#REF!&lt;&gt;""</formula>
    </cfRule>
    <cfRule type="expression" dxfId="0" priority="66173">
      <formula>$A90&lt;&gt;""</formula>
    </cfRule>
  </conditionalFormatting>
  <conditionalFormatting sqref="N90">
    <cfRule type="expression" dxfId="0" priority="66182">
      <formula>$A90&lt;&gt;""</formula>
    </cfRule>
    <cfRule type="expression" dxfId="0" priority="66186">
      <formula>#REF!&lt;&gt;""</formula>
    </cfRule>
  </conditionalFormatting>
  <conditionalFormatting sqref="L91">
    <cfRule type="expression" dxfId="0" priority="66162">
      <formula>#REF!&lt;&gt;""</formula>
    </cfRule>
    <cfRule type="expression" dxfId="0" priority="66163">
      <formula>$A91&lt;&gt;""</formula>
    </cfRule>
  </conditionalFormatting>
  <conditionalFormatting sqref="M91">
    <cfRule type="expression" dxfId="0" priority="66157">
      <formula>#REF!&lt;&gt;""</formula>
    </cfRule>
    <cfRule type="expression" dxfId="0" priority="66158">
      <formula>$A91&lt;&gt;""</formula>
    </cfRule>
  </conditionalFormatting>
  <conditionalFormatting sqref="N91">
    <cfRule type="expression" dxfId="0" priority="66167">
      <formula>$A91&lt;&gt;""</formula>
    </cfRule>
    <cfRule type="expression" dxfId="0" priority="66171">
      <formula>#REF!&lt;&gt;""</formula>
    </cfRule>
  </conditionalFormatting>
  <conditionalFormatting sqref="I92:J92">
    <cfRule type="expression" dxfId="0" priority="66145">
      <formula>$A92&lt;&gt;""</formula>
    </cfRule>
  </conditionalFormatting>
  <conditionalFormatting sqref="L92">
    <cfRule type="expression" dxfId="0" priority="66146">
      <formula>#REF!&lt;&gt;""</formula>
    </cfRule>
    <cfRule type="expression" dxfId="0" priority="66147">
      <formula>$A92&lt;&gt;""</formula>
    </cfRule>
  </conditionalFormatting>
  <conditionalFormatting sqref="M92">
    <cfRule type="expression" dxfId="0" priority="66129">
      <formula>#REF!&lt;&gt;""</formula>
    </cfRule>
    <cfRule type="expression" dxfId="0" priority="66130">
      <formula>$A92&lt;&gt;""</formula>
    </cfRule>
  </conditionalFormatting>
  <conditionalFormatting sqref="N92">
    <cfRule type="expression" dxfId="0" priority="66151">
      <formula>$A92&lt;&gt;""</formula>
    </cfRule>
    <cfRule type="expression" dxfId="0" priority="66155">
      <formula>#REF!&lt;&gt;""</formula>
    </cfRule>
  </conditionalFormatting>
  <conditionalFormatting sqref="T92">
    <cfRule type="expression" dxfId="0" priority="66142">
      <formula>$A92&lt;&gt;""</formula>
    </cfRule>
  </conditionalFormatting>
  <conditionalFormatting sqref="X92:Y92">
    <cfRule type="expression" dxfId="0" priority="66141">
      <formula>$A92&lt;&gt;""</formula>
    </cfRule>
  </conditionalFormatting>
  <conditionalFormatting sqref="Z92">
    <cfRule type="expression" dxfId="0" priority="66139">
      <formula>$A92&lt;&gt;""</formula>
    </cfRule>
  </conditionalFormatting>
  <conditionalFormatting sqref="M93">
    <cfRule type="expression" dxfId="0" priority="66050">
      <formula>$A93&lt;&gt;""</formula>
    </cfRule>
  </conditionalFormatting>
  <conditionalFormatting sqref="X93:Y93">
    <cfRule type="expression" dxfId="0" priority="66053">
      <formula>$A93&lt;&gt;""</formula>
    </cfRule>
  </conditionalFormatting>
  <conditionalFormatting sqref="Z93">
    <cfRule type="expression" dxfId="0" priority="66051">
      <formula>$A93&lt;&gt;""</formula>
    </cfRule>
  </conditionalFormatting>
  <conditionalFormatting sqref="E94">
    <cfRule type="expression" dxfId="0" priority="66127">
      <formula>$A94&lt;&gt;""</formula>
    </cfRule>
  </conditionalFormatting>
  <conditionalFormatting sqref="J94">
    <cfRule type="expression" dxfId="0" priority="66115">
      <formula>$A94&lt;&gt;""</formula>
    </cfRule>
  </conditionalFormatting>
  <conditionalFormatting sqref="K94">
    <cfRule type="expression" dxfId="0" priority="66049">
      <formula>$A94&lt;&gt;""</formula>
    </cfRule>
  </conditionalFormatting>
  <conditionalFormatting sqref="L94">
    <cfRule type="expression" dxfId="0" priority="66097">
      <formula>$A94&lt;&gt;""</formula>
    </cfRule>
    <cfRule type="expression" dxfId="0" priority="66099">
      <formula>#REF!&lt;&gt;""</formula>
    </cfRule>
    <cfRule type="expression" dxfId="0" priority="66101">
      <formula>$A94&lt;&gt;""</formula>
    </cfRule>
  </conditionalFormatting>
  <conditionalFormatting sqref="M94">
    <cfRule type="expression" dxfId="0" priority="43929">
      <formula>$A94&lt;&gt;""</formula>
    </cfRule>
    <cfRule type="expression" dxfId="0" priority="43930">
      <formula>#REF!&lt;&gt;""</formula>
    </cfRule>
    <cfRule type="expression" dxfId="0" priority="43931">
      <formula>$A94&lt;&gt;""</formula>
    </cfRule>
  </conditionalFormatting>
  <conditionalFormatting sqref="N94:O94">
    <cfRule type="expression" dxfId="0" priority="66121">
      <formula>$A94&lt;&gt;""</formula>
    </cfRule>
    <cfRule type="expression" dxfId="0" priority="66125">
      <formula>#REF!&lt;&gt;""</formula>
    </cfRule>
  </conditionalFormatting>
  <conditionalFormatting sqref="P94">
    <cfRule type="expression" dxfId="0" priority="66110">
      <formula>$A94&lt;&gt;""</formula>
    </cfRule>
    <cfRule type="expression" dxfId="0" priority="66112">
      <formula>#REF!&lt;&gt;""</formula>
    </cfRule>
    <cfRule type="expression" dxfId="0" priority="66113">
      <formula>$A94&lt;&gt;""</formula>
    </cfRule>
  </conditionalFormatting>
  <conditionalFormatting sqref="S94">
    <cfRule type="expression" dxfId="0" priority="66095">
      <formula>$A94&lt;&gt;""</formula>
    </cfRule>
  </conditionalFormatting>
  <conditionalFormatting sqref="T94">
    <cfRule type="expression" dxfId="0" priority="66106">
      <formula>$A94&lt;&gt;""</formula>
    </cfRule>
  </conditionalFormatting>
  <conditionalFormatting sqref="U94">
    <cfRule type="expression" dxfId="0" priority="66108">
      <formula>$A94&lt;&gt;""</formula>
    </cfRule>
  </conditionalFormatting>
  <conditionalFormatting sqref="V94">
    <cfRule type="expression" dxfId="0" priority="66093">
      <formula>$A94&lt;&gt;""</formula>
    </cfRule>
  </conditionalFormatting>
  <conditionalFormatting sqref="W94">
    <cfRule type="expression" dxfId="0" priority="66092">
      <formula>$A94&lt;&gt;""</formula>
    </cfRule>
  </conditionalFormatting>
  <conditionalFormatting sqref="X94">
    <cfRule type="expression" dxfId="0" priority="66105">
      <formula>$A94&lt;&gt;""</formula>
    </cfRule>
  </conditionalFormatting>
  <conditionalFormatting sqref="Y94">
    <cfRule type="expression" dxfId="0" priority="66104">
      <formula>$A94&lt;&gt;""</formula>
    </cfRule>
  </conditionalFormatting>
  <conditionalFormatting sqref="Z94">
    <cfRule type="expression" dxfId="0" priority="66102">
      <formula>$A94&lt;&gt;""</formula>
    </cfRule>
  </conditionalFormatting>
  <conditionalFormatting sqref="E95">
    <cfRule type="expression" dxfId="0" priority="66090">
      <formula>$A95&lt;&gt;""</formula>
    </cfRule>
  </conditionalFormatting>
  <conditionalFormatting sqref="J95">
    <cfRule type="expression" dxfId="0" priority="66078">
      <formula>$A95&lt;&gt;""</formula>
    </cfRule>
  </conditionalFormatting>
  <conditionalFormatting sqref="L95">
    <cfRule type="expression" dxfId="0" priority="66060">
      <formula>$A95&lt;&gt;""</formula>
    </cfRule>
    <cfRule type="expression" dxfId="0" priority="66062">
      <formula>#REF!&lt;&gt;""</formula>
    </cfRule>
    <cfRule type="expression" dxfId="0" priority="66064">
      <formula>$A95&lt;&gt;""</formula>
    </cfRule>
  </conditionalFormatting>
  <conditionalFormatting sqref="M95">
    <cfRule type="expression" dxfId="0" priority="43924">
      <formula>$A95&lt;&gt;""</formula>
    </cfRule>
    <cfRule type="expression" dxfId="0" priority="43925">
      <formula>#REF!&lt;&gt;""</formula>
    </cfRule>
    <cfRule type="expression" dxfId="0" priority="43926">
      <formula>$A95&lt;&gt;""</formula>
    </cfRule>
  </conditionalFormatting>
  <conditionalFormatting sqref="N95">
    <cfRule type="expression" dxfId="0" priority="66084">
      <formula>$A95&lt;&gt;""</formula>
    </cfRule>
    <cfRule type="expression" dxfId="0" priority="66088">
      <formula>#REF!&lt;&gt;""</formula>
    </cfRule>
  </conditionalFormatting>
  <conditionalFormatting sqref="O95">
    <cfRule type="expression" dxfId="0" priority="66044">
      <formula>$A95&lt;&gt;""</formula>
    </cfRule>
    <cfRule type="expression" dxfId="0" priority="66048">
      <formula>#REF!&lt;&gt;""</formula>
    </cfRule>
  </conditionalFormatting>
  <conditionalFormatting sqref="P95">
    <cfRule type="expression" dxfId="0" priority="66073">
      <formula>$A95&lt;&gt;""</formula>
    </cfRule>
    <cfRule type="expression" dxfId="0" priority="66075">
      <formula>#REF!&lt;&gt;""</formula>
    </cfRule>
    <cfRule type="expression" dxfId="0" priority="66076">
      <formula>$A95&lt;&gt;""</formula>
    </cfRule>
  </conditionalFormatting>
  <conditionalFormatting sqref="S95">
    <cfRule type="expression" dxfId="0" priority="66058">
      <formula>$A95&lt;&gt;""</formula>
    </cfRule>
  </conditionalFormatting>
  <conditionalFormatting sqref="T95">
    <cfRule type="expression" dxfId="0" priority="66069">
      <formula>$A95&lt;&gt;""</formula>
    </cfRule>
  </conditionalFormatting>
  <conditionalFormatting sqref="U95">
    <cfRule type="expression" dxfId="0" priority="66071">
      <formula>$A95&lt;&gt;""</formula>
    </cfRule>
  </conditionalFormatting>
  <conditionalFormatting sqref="V95">
    <cfRule type="expression" dxfId="0" priority="66056">
      <formula>$A95&lt;&gt;""</formula>
    </cfRule>
  </conditionalFormatting>
  <conditionalFormatting sqref="W95">
    <cfRule type="expression" dxfId="0" priority="66055">
      <formula>$A95&lt;&gt;""</formula>
    </cfRule>
  </conditionalFormatting>
  <conditionalFormatting sqref="X95">
    <cfRule type="expression" dxfId="0" priority="66068">
      <formula>$A95&lt;&gt;""</formula>
    </cfRule>
  </conditionalFormatting>
  <conditionalFormatting sqref="Y95">
    <cfRule type="expression" dxfId="0" priority="66067">
      <formula>$A95&lt;&gt;""</formula>
    </cfRule>
  </conditionalFormatting>
  <conditionalFormatting sqref="Z95">
    <cfRule type="expression" dxfId="0" priority="66065">
      <formula>$A95&lt;&gt;""</formula>
    </cfRule>
  </conditionalFormatting>
  <conditionalFormatting sqref="B96:C96">
    <cfRule type="expression" dxfId="0" priority="66043">
      <formula>$A96&lt;&gt;""</formula>
    </cfRule>
  </conditionalFormatting>
  <conditionalFormatting sqref="E96">
    <cfRule type="expression" dxfId="0" priority="66041">
      <formula>$A96&lt;&gt;""</formula>
    </cfRule>
  </conditionalFormatting>
  <conditionalFormatting sqref="I96:J96">
    <cfRule type="expression" dxfId="0" priority="66029">
      <formula>$A96&lt;&gt;""</formula>
    </cfRule>
  </conditionalFormatting>
  <conditionalFormatting sqref="K96">
    <cfRule type="expression" dxfId="0" priority="66040">
      <formula>$A96&lt;&gt;""</formula>
    </cfRule>
  </conditionalFormatting>
  <conditionalFormatting sqref="L96">
    <cfRule type="expression" dxfId="0" priority="66030">
      <formula>#REF!&lt;&gt;""</formula>
    </cfRule>
    <cfRule type="expression" dxfId="0" priority="66031">
      <formula>$A96&lt;&gt;""</formula>
    </cfRule>
  </conditionalFormatting>
  <conditionalFormatting sqref="M96">
    <cfRule type="expression" dxfId="0" priority="66016">
      <formula>$A96&lt;&gt;""</formula>
    </cfRule>
  </conditionalFormatting>
  <conditionalFormatting sqref="N96:O96">
    <cfRule type="expression" dxfId="0" priority="66035">
      <formula>$A96&lt;&gt;""</formula>
    </cfRule>
    <cfRule type="expression" dxfId="0" priority="66039">
      <formula>#REF!&lt;&gt;""</formula>
    </cfRule>
  </conditionalFormatting>
  <conditionalFormatting sqref="P96">
    <cfRule type="expression" dxfId="0" priority="66017">
      <formula>$A96&lt;&gt;""</formula>
    </cfRule>
  </conditionalFormatting>
  <conditionalFormatting sqref="Q96">
    <cfRule type="expression" dxfId="0" priority="66021">
      <formula>$A96&lt;&gt;""</formula>
    </cfRule>
  </conditionalFormatting>
  <conditionalFormatting sqref="R96">
    <cfRule type="expression" dxfId="0" priority="66026">
      <formula>$A96&lt;&gt;""</formula>
    </cfRule>
    <cfRule type="expression" dxfId="0" priority="66027">
      <formula>#REF!&lt;&gt;""</formula>
    </cfRule>
  </conditionalFormatting>
  <conditionalFormatting sqref="S96">
    <cfRule type="expression" dxfId="0" priority="66019">
      <formula>$A96&lt;&gt;""</formula>
    </cfRule>
  </conditionalFormatting>
  <conditionalFormatting sqref="T96">
    <cfRule type="expression" dxfId="0" priority="66018">
      <formula>$A96&lt;&gt;""</formula>
    </cfRule>
  </conditionalFormatting>
  <conditionalFormatting sqref="U96">
    <cfRule type="expression" dxfId="0" priority="66020">
      <formula>$A96&lt;&gt;""</formula>
    </cfRule>
  </conditionalFormatting>
  <conditionalFormatting sqref="V96">
    <cfRule type="expression" dxfId="0" priority="66022">
      <formula>$A96&lt;&gt;""</formula>
    </cfRule>
  </conditionalFormatting>
  <conditionalFormatting sqref="W96">
    <cfRule type="expression" dxfId="0" priority="66023">
      <formula>$A96&lt;&gt;""</formula>
    </cfRule>
    <cfRule type="expression" dxfId="0" priority="66025">
      <formula>#REF!&lt;&gt;""</formula>
    </cfRule>
  </conditionalFormatting>
  <conditionalFormatting sqref="X96">
    <cfRule type="expression" dxfId="0" priority="66015">
      <formula>$A96&lt;&gt;""</formula>
    </cfRule>
  </conditionalFormatting>
  <conditionalFormatting sqref="Y96">
    <cfRule type="expression" dxfId="0" priority="66014">
      <formula>$A96&lt;&gt;""</formula>
    </cfRule>
  </conditionalFormatting>
  <conditionalFormatting sqref="Z96">
    <cfRule type="expression" dxfId="0" priority="66012">
      <formula>$A96&lt;&gt;""</formula>
    </cfRule>
  </conditionalFormatting>
  <conditionalFormatting sqref="B97:C97">
    <cfRule type="expression" dxfId="0" priority="66011">
      <formula>$A97&lt;&gt;""</formula>
    </cfRule>
  </conditionalFormatting>
  <conditionalFormatting sqref="D97">
    <cfRule type="expression" dxfId="0" priority="66008">
      <formula>$A97&lt;&gt;""</formula>
    </cfRule>
  </conditionalFormatting>
  <conditionalFormatting sqref="E97">
    <cfRule type="expression" dxfId="0" priority="66009">
      <formula>$A97&lt;&gt;""</formula>
    </cfRule>
  </conditionalFormatting>
  <conditionalFormatting sqref="L97">
    <cfRule type="expression" dxfId="0" priority="65998">
      <formula>#REF!&lt;&gt;""</formula>
    </cfRule>
    <cfRule type="expression" dxfId="0" priority="65999">
      <formula>$A97&lt;&gt;""</formula>
    </cfRule>
  </conditionalFormatting>
  <conditionalFormatting sqref="M97">
    <cfRule type="expression" dxfId="0" priority="65992">
      <formula>#REF!&lt;&gt;""</formula>
    </cfRule>
    <cfRule type="expression" dxfId="0" priority="65993">
      <formula>$A97&lt;&gt;""</formula>
    </cfRule>
  </conditionalFormatting>
  <conditionalFormatting sqref="N97">
    <cfRule type="expression" dxfId="0" priority="66003">
      <formula>$A97&lt;&gt;""</formula>
    </cfRule>
    <cfRule type="expression" dxfId="0" priority="66007">
      <formula>#REF!&lt;&gt;""</formula>
    </cfRule>
  </conditionalFormatting>
  <conditionalFormatting sqref="X97:Z97">
    <cfRule type="expression" dxfId="0" priority="65997">
      <formula>$A97&lt;&gt;""</formula>
    </cfRule>
  </conditionalFormatting>
  <conditionalFormatting sqref="B98:C98">
    <cfRule type="expression" dxfId="0" priority="65991">
      <formula>$A98&lt;&gt;""</formula>
    </cfRule>
  </conditionalFormatting>
  <conditionalFormatting sqref="D98">
    <cfRule type="expression" dxfId="0" priority="65989">
      <formula>$A98&lt;&gt;""</formula>
    </cfRule>
  </conditionalFormatting>
  <conditionalFormatting sqref="E98">
    <cfRule type="expression" dxfId="0" priority="65987">
      <formula>$A98&lt;&gt;""</formula>
    </cfRule>
  </conditionalFormatting>
  <conditionalFormatting sqref="L98">
    <cfRule type="expression" dxfId="0" priority="65976">
      <formula>#REF!&lt;&gt;""</formula>
    </cfRule>
    <cfRule type="expression" dxfId="0" priority="65977">
      <formula>$A98&lt;&gt;""</formula>
    </cfRule>
  </conditionalFormatting>
  <conditionalFormatting sqref="M98">
    <cfRule type="expression" dxfId="0" priority="65969">
      <formula>#REF!&lt;&gt;""</formula>
    </cfRule>
    <cfRule type="expression" dxfId="0" priority="65970">
      <formula>$A98&lt;&gt;""</formula>
    </cfRule>
  </conditionalFormatting>
  <conditionalFormatting sqref="N98">
    <cfRule type="expression" dxfId="0" priority="65981">
      <formula>$A98&lt;&gt;""</formula>
    </cfRule>
    <cfRule type="expression" dxfId="0" priority="65985">
      <formula>#REF!&lt;&gt;""</formula>
    </cfRule>
  </conditionalFormatting>
  <conditionalFormatting sqref="P98">
    <cfRule type="expression" dxfId="0" priority="63841">
      <formula>$A98&lt;&gt;""</formula>
    </cfRule>
  </conditionalFormatting>
  <conditionalFormatting sqref="Z98">
    <cfRule type="expression" dxfId="0" priority="65974">
      <formula>$A98&lt;&gt;""</formula>
    </cfRule>
  </conditionalFormatting>
  <conditionalFormatting sqref="L99">
    <cfRule type="expression" dxfId="0" priority="65958">
      <formula>#REF!&lt;&gt;""</formula>
    </cfRule>
    <cfRule type="expression" dxfId="0" priority="65959">
      <formula>$A99&lt;&gt;""</formula>
    </cfRule>
  </conditionalFormatting>
  <conditionalFormatting sqref="M99">
    <cfRule type="expression" dxfId="0" priority="65947">
      <formula>#REF!&lt;&gt;""</formula>
    </cfRule>
    <cfRule type="expression" dxfId="0" priority="65948">
      <formula>$A99&lt;&gt;""</formula>
    </cfRule>
  </conditionalFormatting>
  <conditionalFormatting sqref="N99">
    <cfRule type="expression" dxfId="0" priority="65963">
      <formula>$A99&lt;&gt;""</formula>
    </cfRule>
    <cfRule type="expression" dxfId="0" priority="65967">
      <formula>#REF!&lt;&gt;""</formula>
    </cfRule>
  </conditionalFormatting>
  <conditionalFormatting sqref="P99">
    <cfRule type="expression" dxfId="0" priority="65952">
      <formula>$A99&lt;&gt;""</formula>
    </cfRule>
  </conditionalFormatting>
  <conditionalFormatting sqref="I100">
    <cfRule type="expression" dxfId="0" priority="65885">
      <formula>$A100&lt;&gt;""</formula>
    </cfRule>
  </conditionalFormatting>
  <conditionalFormatting sqref="J100:K100">
    <cfRule type="expression" dxfId="0" priority="65886">
      <formula>$A100&lt;&gt;""</formula>
    </cfRule>
  </conditionalFormatting>
  <conditionalFormatting sqref="M100">
    <cfRule type="expression" dxfId="0" priority="65868">
      <formula>#REF!&lt;&gt;""</formula>
    </cfRule>
    <cfRule type="expression" dxfId="0" priority="65869">
      <formula>$A100&lt;&gt;""</formula>
    </cfRule>
  </conditionalFormatting>
  <conditionalFormatting sqref="P100">
    <cfRule type="expression" dxfId="0" priority="65873">
      <formula>$A100&lt;&gt;""</formula>
    </cfRule>
  </conditionalFormatting>
  <conditionalFormatting sqref="Q100">
    <cfRule type="expression" dxfId="0" priority="65880">
      <formula>$A100&lt;&gt;""</formula>
    </cfRule>
  </conditionalFormatting>
  <conditionalFormatting sqref="S100:U100">
    <cfRule type="expression" dxfId="0" priority="65878">
      <formula>$A100&lt;&gt;""</formula>
    </cfRule>
  </conditionalFormatting>
  <conditionalFormatting sqref="F101">
    <cfRule type="expression" dxfId="0" priority="64082">
      <formula>$A101&lt;&gt;""</formula>
    </cfRule>
  </conditionalFormatting>
  <conditionalFormatting sqref="M101">
    <cfRule type="expression" dxfId="0" priority="65860">
      <formula>#REF!&lt;&gt;""</formula>
    </cfRule>
    <cfRule type="expression" dxfId="0" priority="65861">
      <formula>$A101&lt;&gt;""</formula>
    </cfRule>
  </conditionalFormatting>
  <conditionalFormatting sqref="R101:Z101">
    <cfRule type="expression" dxfId="0" priority="65859">
      <formula>$A101&lt;&gt;""</formula>
    </cfRule>
  </conditionalFormatting>
  <conditionalFormatting sqref="E102">
    <cfRule type="expression" dxfId="0" priority="65944">
      <formula>$A102&lt;&gt;""</formula>
    </cfRule>
  </conditionalFormatting>
  <conditionalFormatting sqref="I102:J102">
    <cfRule type="expression" dxfId="0" priority="65943">
      <formula>$A102&lt;&gt;""</formula>
    </cfRule>
  </conditionalFormatting>
  <conditionalFormatting sqref="K102">
    <cfRule type="expression" dxfId="0" priority="65925">
      <formula>$A102&lt;&gt;""</formula>
    </cfRule>
  </conditionalFormatting>
  <conditionalFormatting sqref="L102">
    <cfRule type="expression" dxfId="0" priority="65926">
      <formula>#REF!&lt;&gt;""</formula>
    </cfRule>
    <cfRule type="expression" dxfId="0" priority="65927">
      <formula>$A102&lt;&gt;""</formula>
    </cfRule>
  </conditionalFormatting>
  <conditionalFormatting sqref="M102">
    <cfRule type="expression" dxfId="0" priority="65924">
      <formula>$A102&lt;&gt;""</formula>
    </cfRule>
  </conditionalFormatting>
  <conditionalFormatting sqref="N102">
    <cfRule type="expression" dxfId="0" priority="65931">
      <formula>$A102&lt;&gt;""</formula>
    </cfRule>
    <cfRule type="expression" dxfId="0" priority="65935">
      <formula>#REF!&lt;&gt;""</formula>
    </cfRule>
  </conditionalFormatting>
  <conditionalFormatting sqref="O102">
    <cfRule type="expression" dxfId="0" priority="65919">
      <formula>$A102&lt;&gt;""</formula>
    </cfRule>
    <cfRule type="expression" dxfId="0" priority="65923">
      <formula>#REF!&lt;&gt;""</formula>
    </cfRule>
  </conditionalFormatting>
  <conditionalFormatting sqref="P102">
    <cfRule type="expression" dxfId="0" priority="65918">
      <formula>$A102&lt;&gt;""</formula>
    </cfRule>
  </conditionalFormatting>
  <conditionalFormatting sqref="Q102">
    <cfRule type="expression" dxfId="0" priority="65914">
      <formula>$A102&lt;&gt;""</formula>
    </cfRule>
  </conditionalFormatting>
  <conditionalFormatting sqref="R102">
    <cfRule type="expression" dxfId="0" priority="62185">
      <formula>$A102&lt;&gt;""</formula>
    </cfRule>
    <cfRule type="expression" dxfId="0" priority="62187">
      <formula>#REF!&lt;&gt;""</formula>
    </cfRule>
  </conditionalFormatting>
  <conditionalFormatting sqref="S102:T102">
    <cfRule type="expression" dxfId="0" priority="65915">
      <formula>$A102&lt;&gt;""</formula>
    </cfRule>
  </conditionalFormatting>
  <conditionalFormatting sqref="U102">
    <cfRule type="expression" dxfId="0" priority="65916">
      <formula>$A102&lt;&gt;""</formula>
    </cfRule>
  </conditionalFormatting>
  <conditionalFormatting sqref="V102">
    <cfRule type="expression" dxfId="0" priority="65937">
      <formula>$A102&lt;&gt;""</formula>
    </cfRule>
    <cfRule type="expression" dxfId="0" priority="65939">
      <formula>#REF!&lt;&gt;""</formula>
    </cfRule>
  </conditionalFormatting>
  <conditionalFormatting sqref="W102">
    <cfRule type="expression" dxfId="0" priority="65936">
      <formula>$A102&lt;&gt;""</formula>
    </cfRule>
  </conditionalFormatting>
  <conditionalFormatting sqref="X102:Z102">
    <cfRule type="expression" dxfId="0" priority="65917">
      <formula>$A102&lt;&gt;""</formula>
    </cfRule>
  </conditionalFormatting>
  <conditionalFormatting sqref="L103">
    <cfRule type="expression" dxfId="0" priority="65849">
      <formula>#REF!&lt;&gt;""</formula>
    </cfRule>
    <cfRule type="expression" dxfId="0" priority="65850">
      <formula>$A103&lt;&gt;""</formula>
    </cfRule>
  </conditionalFormatting>
  <conditionalFormatting sqref="M103">
    <cfRule type="expression" dxfId="0" priority="65844">
      <formula>#REF!&lt;&gt;""</formula>
    </cfRule>
    <cfRule type="expression" dxfId="0" priority="65845">
      <formula>$A103&lt;&gt;""</formula>
    </cfRule>
  </conditionalFormatting>
  <conditionalFormatting sqref="N103">
    <cfRule type="expression" dxfId="0" priority="65854">
      <formula>$A103&lt;&gt;""</formula>
    </cfRule>
    <cfRule type="expression" dxfId="0" priority="65858">
      <formula>#REF!&lt;&gt;""</formula>
    </cfRule>
  </conditionalFormatting>
  <conditionalFormatting sqref="E104">
    <cfRule type="expression" dxfId="0" priority="65912">
      <formula>$A104&lt;&gt;""</formula>
    </cfRule>
  </conditionalFormatting>
  <conditionalFormatting sqref="I104">
    <cfRule type="expression" dxfId="0" priority="65895">
      <formula>$A104&lt;&gt;""</formula>
    </cfRule>
  </conditionalFormatting>
  <conditionalFormatting sqref="J104">
    <cfRule type="expression" dxfId="0" priority="65894">
      <formula>$A104&lt;&gt;""</formula>
    </cfRule>
  </conditionalFormatting>
  <conditionalFormatting sqref="L104">
    <cfRule type="expression" dxfId="0" priority="65901">
      <formula>#REF!&lt;&gt;""</formula>
    </cfRule>
    <cfRule type="expression" dxfId="0" priority="65902">
      <formula>$A104&lt;&gt;""</formula>
    </cfRule>
  </conditionalFormatting>
  <conditionalFormatting sqref="M104">
    <cfRule type="expression" dxfId="0" priority="65896">
      <formula>#REF!&lt;&gt;""</formula>
    </cfRule>
    <cfRule type="expression" dxfId="0" priority="65897">
      <formula>$A104&lt;&gt;""</formula>
    </cfRule>
  </conditionalFormatting>
  <conditionalFormatting sqref="N104">
    <cfRule type="expression" dxfId="0" priority="65906">
      <formula>$A104&lt;&gt;""</formula>
    </cfRule>
    <cfRule type="expression" dxfId="0" priority="65910">
      <formula>#REF!&lt;&gt;""</formula>
    </cfRule>
  </conditionalFormatting>
  <conditionalFormatting sqref="Q104">
    <cfRule type="expression" dxfId="0" priority="65893">
      <formula>$A104&lt;&gt;""</formula>
    </cfRule>
  </conditionalFormatting>
  <conditionalFormatting sqref="S104">
    <cfRule type="expression" dxfId="0" priority="65887">
      <formula>$A104&lt;&gt;""</formula>
    </cfRule>
  </conditionalFormatting>
  <conditionalFormatting sqref="T104:U104">
    <cfRule type="expression" dxfId="0" priority="65889">
      <formula>$A104&lt;&gt;""</formula>
    </cfRule>
  </conditionalFormatting>
  <conditionalFormatting sqref="X104:Y104">
    <cfRule type="expression" dxfId="0" priority="65892">
      <formula>$A104&lt;&gt;""</formula>
    </cfRule>
  </conditionalFormatting>
  <conditionalFormatting sqref="Z104">
    <cfRule type="expression" dxfId="0" priority="65890">
      <formula>$A104&lt;&gt;""</formula>
    </cfRule>
  </conditionalFormatting>
  <conditionalFormatting sqref="B105:C105">
    <cfRule type="expression" dxfId="0" priority="65842">
      <formula>$A105&lt;&gt;""</formula>
    </cfRule>
  </conditionalFormatting>
  <conditionalFormatting sqref="E105">
    <cfRule type="expression" dxfId="0" priority="65840">
      <formula>$A105&lt;&gt;""</formula>
    </cfRule>
  </conditionalFormatting>
  <conditionalFormatting sqref="I105:J105">
    <cfRule type="expression" dxfId="0" priority="65839">
      <formula>$A105&lt;&gt;""</formula>
    </cfRule>
  </conditionalFormatting>
  <conditionalFormatting sqref="K105">
    <cfRule type="expression" dxfId="0" priority="65821">
      <formula>$A105&lt;&gt;""</formula>
    </cfRule>
  </conditionalFormatting>
  <conditionalFormatting sqref="L105">
    <cfRule type="expression" dxfId="0" priority="65822">
      <formula>#REF!&lt;&gt;""</formula>
    </cfRule>
    <cfRule type="expression" dxfId="0" priority="65823">
      <formula>$A105&lt;&gt;""</formula>
    </cfRule>
  </conditionalFormatting>
  <conditionalFormatting sqref="M105">
    <cfRule type="expression" dxfId="0" priority="65820">
      <formula>$A105&lt;&gt;""</formula>
    </cfRule>
  </conditionalFormatting>
  <conditionalFormatting sqref="N105">
    <cfRule type="expression" dxfId="0" priority="65827">
      <formula>$A105&lt;&gt;""</formula>
    </cfRule>
    <cfRule type="expression" dxfId="0" priority="65831">
      <formula>#REF!&lt;&gt;""</formula>
    </cfRule>
  </conditionalFormatting>
  <conditionalFormatting sqref="O105">
    <cfRule type="expression" dxfId="0" priority="65815">
      <formula>$A105&lt;&gt;""</formula>
    </cfRule>
    <cfRule type="expression" dxfId="0" priority="65819">
      <formula>#REF!&lt;&gt;""</formula>
    </cfRule>
  </conditionalFormatting>
  <conditionalFormatting sqref="P105">
    <cfRule type="expression" dxfId="0" priority="65814">
      <formula>$A105&lt;&gt;""</formula>
    </cfRule>
  </conditionalFormatting>
  <conditionalFormatting sqref="Q105">
    <cfRule type="expression" dxfId="0" priority="65810">
      <formula>$A105&lt;&gt;""</formula>
    </cfRule>
  </conditionalFormatting>
  <conditionalFormatting sqref="R105">
    <cfRule type="expression" dxfId="0" priority="62179">
      <formula>$A105&lt;&gt;""</formula>
    </cfRule>
    <cfRule type="expression" dxfId="0" priority="62181">
      <formula>#REF!&lt;&gt;""</formula>
    </cfRule>
  </conditionalFormatting>
  <conditionalFormatting sqref="S105:T105">
    <cfRule type="expression" dxfId="0" priority="65811">
      <formula>$A105&lt;&gt;""</formula>
    </cfRule>
  </conditionalFormatting>
  <conditionalFormatting sqref="U105">
    <cfRule type="expression" dxfId="0" priority="65812">
      <formula>$A105&lt;&gt;""</formula>
    </cfRule>
  </conditionalFormatting>
  <conditionalFormatting sqref="V105">
    <cfRule type="expression" dxfId="0" priority="65833">
      <formula>$A105&lt;&gt;""</formula>
    </cfRule>
    <cfRule type="expression" dxfId="0" priority="65835">
      <formula>#REF!&lt;&gt;""</formula>
    </cfRule>
  </conditionalFormatting>
  <conditionalFormatting sqref="W105">
    <cfRule type="expression" dxfId="0" priority="65832">
      <formula>$A105&lt;&gt;""</formula>
    </cfRule>
  </conditionalFormatting>
  <conditionalFormatting sqref="X105:Z105">
    <cfRule type="expression" dxfId="0" priority="65813">
      <formula>$A105&lt;&gt;""</formula>
    </cfRule>
  </conditionalFormatting>
  <conditionalFormatting sqref="M106">
    <cfRule type="expression" dxfId="0" priority="65808">
      <formula>$A106&lt;&gt;""</formula>
    </cfRule>
  </conditionalFormatting>
  <conditionalFormatting sqref="N106">
    <cfRule type="expression" dxfId="0" priority="65809">
      <formula>$A106&lt;&gt;""</formula>
    </cfRule>
  </conditionalFormatting>
  <conditionalFormatting sqref="E107">
    <cfRule type="expression" dxfId="0" priority="65805">
      <formula>$A107&lt;&gt;""</formula>
    </cfRule>
  </conditionalFormatting>
  <conditionalFormatting sqref="I107:J107">
    <cfRule type="expression" dxfId="0" priority="65804">
      <formula>$A107&lt;&gt;""</formula>
    </cfRule>
  </conditionalFormatting>
  <conditionalFormatting sqref="K107">
    <cfRule type="expression" dxfId="0" priority="65786">
      <formula>$A107&lt;&gt;""</formula>
    </cfRule>
  </conditionalFormatting>
  <conditionalFormatting sqref="L107">
    <cfRule type="expression" dxfId="0" priority="65787">
      <formula>#REF!&lt;&gt;""</formula>
    </cfRule>
    <cfRule type="expression" dxfId="0" priority="65788">
      <formula>$A107&lt;&gt;""</formula>
    </cfRule>
  </conditionalFormatting>
  <conditionalFormatting sqref="M107">
    <cfRule type="expression" dxfId="0" priority="65785">
      <formula>$A107&lt;&gt;""</formula>
    </cfRule>
  </conditionalFormatting>
  <conditionalFormatting sqref="N107">
    <cfRule type="expression" dxfId="0" priority="65792">
      <formula>$A107&lt;&gt;""</formula>
    </cfRule>
    <cfRule type="expression" dxfId="0" priority="65796">
      <formula>#REF!&lt;&gt;""</formula>
    </cfRule>
  </conditionalFormatting>
  <conditionalFormatting sqref="O107">
    <cfRule type="expression" dxfId="0" priority="65780">
      <formula>$A107&lt;&gt;""</formula>
    </cfRule>
    <cfRule type="expression" dxfId="0" priority="65784">
      <formula>#REF!&lt;&gt;""</formula>
    </cfRule>
  </conditionalFormatting>
  <conditionalFormatting sqref="P107">
    <cfRule type="expression" dxfId="0" priority="65779">
      <formula>$A107&lt;&gt;""</formula>
    </cfRule>
  </conditionalFormatting>
  <conditionalFormatting sqref="Q107">
    <cfRule type="expression" dxfId="0" priority="61065">
      <formula>$A107&lt;&gt;""</formula>
    </cfRule>
    <cfRule type="expression" dxfId="0" priority="61068">
      <formula>#REF!&lt;&gt;""</formula>
    </cfRule>
    <cfRule type="expression" dxfId="0" priority="61069">
      <formula>$A107&lt;&gt;""</formula>
    </cfRule>
  </conditionalFormatting>
  <conditionalFormatting sqref="R107">
    <cfRule type="expression" dxfId="0" priority="62176">
      <formula>$A107&lt;&gt;""</formula>
    </cfRule>
    <cfRule type="expression" dxfId="0" priority="62178">
      <formula>#REF!&lt;&gt;""</formula>
    </cfRule>
  </conditionalFormatting>
  <conditionalFormatting sqref="S107">
    <cfRule type="expression" dxfId="0" priority="65718">
      <formula>$A107&lt;&gt;""</formula>
    </cfRule>
    <cfRule type="expression" dxfId="0" priority="65721">
      <formula>#REF!&lt;&gt;""</formula>
    </cfRule>
  </conditionalFormatting>
  <conditionalFormatting sqref="T107">
    <cfRule type="expression" dxfId="0" priority="61057">
      <formula>$A107&lt;&gt;""</formula>
    </cfRule>
    <cfRule type="expression" dxfId="0" priority="61060">
      <formula>#REF!&lt;&gt;""</formula>
    </cfRule>
  </conditionalFormatting>
  <conditionalFormatting sqref="U107">
    <cfRule type="expression" dxfId="0" priority="65777">
      <formula>$A107&lt;&gt;""</formula>
    </cfRule>
  </conditionalFormatting>
  <conditionalFormatting sqref="V107">
    <cfRule type="expression" dxfId="0" priority="65798">
      <formula>$A107&lt;&gt;""</formula>
    </cfRule>
    <cfRule type="expression" dxfId="0" priority="65800">
      <formula>#REF!&lt;&gt;""</formula>
    </cfRule>
  </conditionalFormatting>
  <conditionalFormatting sqref="W107">
    <cfRule type="expression" dxfId="0" priority="65797">
      <formula>$A107&lt;&gt;""</formula>
    </cfRule>
  </conditionalFormatting>
  <conditionalFormatting sqref="X107:Z107">
    <cfRule type="expression" dxfId="0" priority="65778">
      <formula>$A107&lt;&gt;""</formula>
    </cfRule>
  </conditionalFormatting>
  <conditionalFormatting sqref="E108">
    <cfRule type="expression" dxfId="0" priority="65772">
      <formula>$A108&lt;&gt;""</formula>
    </cfRule>
  </conditionalFormatting>
  <conditionalFormatting sqref="F108">
    <cfRule type="expression" dxfId="0" priority="65749">
      <formula>$A108&lt;&gt;""</formula>
    </cfRule>
  </conditionalFormatting>
  <conditionalFormatting sqref="J108">
    <cfRule type="expression" dxfId="0" priority="65671">
      <formula>$A108&lt;&gt;""</formula>
    </cfRule>
  </conditionalFormatting>
  <conditionalFormatting sqref="L108">
    <cfRule type="expression" dxfId="0" priority="65761">
      <formula>$A108&lt;&gt;""</formula>
    </cfRule>
    <cfRule type="expression" dxfId="0" priority="65763">
      <formula>#REF!&lt;&gt;""</formula>
    </cfRule>
    <cfRule type="expression" dxfId="0" priority="65765">
      <formula>$A108&lt;&gt;""</formula>
    </cfRule>
  </conditionalFormatting>
  <conditionalFormatting sqref="M108">
    <cfRule type="expression" dxfId="0" priority="43919">
      <formula>$A108&lt;&gt;""</formula>
    </cfRule>
    <cfRule type="expression" dxfId="0" priority="43920">
      <formula>#REF!&lt;&gt;""</formula>
    </cfRule>
    <cfRule type="expression" dxfId="0" priority="43921">
      <formula>$A108&lt;&gt;""</formula>
    </cfRule>
  </conditionalFormatting>
  <conditionalFormatting sqref="N108">
    <cfRule type="expression" dxfId="0" priority="65766">
      <formula>$A108&lt;&gt;""</formula>
    </cfRule>
    <cfRule type="expression" dxfId="0" priority="65770">
      <formula>#REF!&lt;&gt;""</formula>
    </cfRule>
  </conditionalFormatting>
  <conditionalFormatting sqref="P108">
    <cfRule type="expression" dxfId="0" priority="65751">
      <formula>$A108&lt;&gt;""</formula>
    </cfRule>
    <cfRule type="expression" dxfId="0" priority="65753">
      <formula>#REF!&lt;&gt;""</formula>
    </cfRule>
    <cfRule type="expression" dxfId="0" priority="65754">
      <formula>$A108&lt;&gt;""</formula>
    </cfRule>
  </conditionalFormatting>
  <conditionalFormatting sqref="X108:Z108">
    <cfRule type="expression" dxfId="0" priority="65750">
      <formula>$A108&lt;&gt;""</formula>
    </cfRule>
  </conditionalFormatting>
  <conditionalFormatting sqref="E109">
    <cfRule type="expression" dxfId="0" priority="65746">
      <formula>$A109&lt;&gt;""</formula>
    </cfRule>
  </conditionalFormatting>
  <conditionalFormatting sqref="F109">
    <cfRule type="expression" dxfId="0" priority="65723">
      <formula>$A109&lt;&gt;""</formula>
    </cfRule>
  </conditionalFormatting>
  <conditionalFormatting sqref="J109">
    <cfRule type="expression" dxfId="0" priority="65670">
      <formula>$A109&lt;&gt;""</formula>
    </cfRule>
  </conditionalFormatting>
  <conditionalFormatting sqref="L109">
    <cfRule type="expression" dxfId="0" priority="65735">
      <formula>$A109&lt;&gt;""</formula>
    </cfRule>
    <cfRule type="expression" dxfId="0" priority="65737">
      <formula>#REF!&lt;&gt;""</formula>
    </cfRule>
    <cfRule type="expression" dxfId="0" priority="65739">
      <formula>$A109&lt;&gt;""</formula>
    </cfRule>
  </conditionalFormatting>
  <conditionalFormatting sqref="M109">
    <cfRule type="expression" dxfId="0" priority="43914">
      <formula>$A109&lt;&gt;""</formula>
    </cfRule>
    <cfRule type="expression" dxfId="0" priority="43915">
      <formula>#REF!&lt;&gt;""</formula>
    </cfRule>
    <cfRule type="expression" dxfId="0" priority="43916">
      <formula>$A109&lt;&gt;""</formula>
    </cfRule>
  </conditionalFormatting>
  <conditionalFormatting sqref="N109">
    <cfRule type="expression" dxfId="0" priority="65740">
      <formula>$A109&lt;&gt;""</formula>
    </cfRule>
    <cfRule type="expression" dxfId="0" priority="65744">
      <formula>#REF!&lt;&gt;""</formula>
    </cfRule>
  </conditionalFormatting>
  <conditionalFormatting sqref="P109">
    <cfRule type="expression" dxfId="0" priority="65725">
      <formula>$A109&lt;&gt;""</formula>
    </cfRule>
    <cfRule type="expression" dxfId="0" priority="65727">
      <formula>#REF!&lt;&gt;""</formula>
    </cfRule>
    <cfRule type="expression" dxfId="0" priority="65728">
      <formula>$A109&lt;&gt;""</formula>
    </cfRule>
  </conditionalFormatting>
  <conditionalFormatting sqref="X109:Z109">
    <cfRule type="expression" dxfId="0" priority="65724">
      <formula>$A109&lt;&gt;""</formula>
    </cfRule>
  </conditionalFormatting>
  <conditionalFormatting sqref="B110:C110">
    <cfRule type="expression" dxfId="0" priority="65697">
      <formula>$A110&lt;&gt;""</formula>
    </cfRule>
  </conditionalFormatting>
  <conditionalFormatting sqref="L110">
    <cfRule type="expression" dxfId="0" priority="65686">
      <formula>#REF!&lt;&gt;""</formula>
    </cfRule>
    <cfRule type="expression" dxfId="0" priority="65687">
      <formula>$A110&lt;&gt;""</formula>
    </cfRule>
  </conditionalFormatting>
  <conditionalFormatting sqref="M110">
    <cfRule type="expression" dxfId="0" priority="65678">
      <formula>#REF!&lt;&gt;""</formula>
    </cfRule>
    <cfRule type="expression" dxfId="0" priority="65679">
      <formula>$A110&lt;&gt;""</formula>
    </cfRule>
  </conditionalFormatting>
  <conditionalFormatting sqref="N110">
    <cfRule type="expression" dxfId="0" priority="65691">
      <formula>$A110&lt;&gt;""</formula>
    </cfRule>
    <cfRule type="expression" dxfId="0" priority="65695">
      <formula>#REF!&lt;&gt;""</formula>
    </cfRule>
  </conditionalFormatting>
  <conditionalFormatting sqref="P110">
    <cfRule type="expression" dxfId="0" priority="63840">
      <formula>$A110&lt;&gt;""</formula>
    </cfRule>
  </conditionalFormatting>
  <conditionalFormatting sqref="Q110:W110">
    <cfRule type="expression" dxfId="0" priority="65684">
      <formula>$A110&lt;&gt;""</formula>
    </cfRule>
  </conditionalFormatting>
  <conditionalFormatting sqref="X110:Z110">
    <cfRule type="expression" dxfId="0" priority="65683">
      <formula>$A110&lt;&gt;""</formula>
    </cfRule>
  </conditionalFormatting>
  <conditionalFormatting sqref="B111:C111">
    <cfRule type="expression" dxfId="0" priority="65677">
      <formula>$A111&lt;&gt;""</formula>
    </cfRule>
  </conditionalFormatting>
  <conditionalFormatting sqref="D111:E111">
    <cfRule type="expression" dxfId="0" priority="65676">
      <formula>$A111&lt;&gt;""</formula>
    </cfRule>
  </conditionalFormatting>
  <conditionalFormatting sqref="E111">
    <cfRule type="expression" dxfId="0" priority="65675">
      <formula>$A111&lt;&gt;""</formula>
    </cfRule>
  </conditionalFormatting>
  <conditionalFormatting sqref="L111">
    <cfRule type="expression" dxfId="0" priority="65609">
      <formula>$A111&lt;&gt;""</formula>
    </cfRule>
    <cfRule type="expression" dxfId="0" priority="65611">
      <formula>#REF!&lt;&gt;""</formula>
    </cfRule>
    <cfRule type="expression" dxfId="0" priority="65613">
      <formula>$A111&lt;&gt;""</formula>
    </cfRule>
  </conditionalFormatting>
  <conditionalFormatting sqref="M111">
    <cfRule type="expression" dxfId="0" priority="43909">
      <formula>$A111&lt;&gt;""</formula>
    </cfRule>
    <cfRule type="expression" dxfId="0" priority="43910">
      <formula>#REF!&lt;&gt;""</formula>
    </cfRule>
    <cfRule type="expression" dxfId="0" priority="43911">
      <formula>$A111&lt;&gt;""</formula>
    </cfRule>
  </conditionalFormatting>
  <conditionalFormatting sqref="N111">
    <cfRule type="expression" dxfId="0" priority="65614">
      <formula>$A111&lt;&gt;""</formula>
    </cfRule>
    <cfRule type="expression" dxfId="0" priority="65618">
      <formula>#REF!&lt;&gt;""</formula>
    </cfRule>
  </conditionalFormatting>
  <conditionalFormatting sqref="S111">
    <cfRule type="expression" dxfId="0" priority="65603">
      <formula>$A111&lt;&gt;""</formula>
    </cfRule>
  </conditionalFormatting>
  <conditionalFormatting sqref="V111">
    <cfRule type="expression" dxfId="0" priority="65602">
      <formula>$A111&lt;&gt;""</formula>
    </cfRule>
  </conditionalFormatting>
  <conditionalFormatting sqref="E112">
    <cfRule type="expression" dxfId="0" priority="65599">
      <formula>$A112&lt;&gt;""</formula>
    </cfRule>
  </conditionalFormatting>
  <conditionalFormatting sqref="I112:J112">
    <cfRule type="expression" dxfId="0" priority="65587">
      <formula>$A112&lt;&gt;""</formula>
    </cfRule>
  </conditionalFormatting>
  <conditionalFormatting sqref="K112">
    <cfRule type="expression" dxfId="0" priority="65598">
      <formula>$A112&lt;&gt;""</formula>
    </cfRule>
  </conditionalFormatting>
  <conditionalFormatting sqref="L112">
    <cfRule type="expression" dxfId="0" priority="65588">
      <formula>#REF!&lt;&gt;""</formula>
    </cfRule>
    <cfRule type="expression" dxfId="0" priority="65589">
      <formula>$A112&lt;&gt;""</formula>
    </cfRule>
  </conditionalFormatting>
  <conditionalFormatting sqref="M112">
    <cfRule type="expression" dxfId="0" priority="65574">
      <formula>$A112&lt;&gt;""</formula>
    </cfRule>
  </conditionalFormatting>
  <conditionalFormatting sqref="N112:O112">
    <cfRule type="expression" dxfId="0" priority="65593">
      <formula>$A112&lt;&gt;""</formula>
    </cfRule>
    <cfRule type="expression" dxfId="0" priority="65597">
      <formula>#REF!&lt;&gt;""</formula>
    </cfRule>
  </conditionalFormatting>
  <conditionalFormatting sqref="P112">
    <cfRule type="expression" dxfId="0" priority="65575">
      <formula>$A112&lt;&gt;""</formula>
    </cfRule>
  </conditionalFormatting>
  <conditionalFormatting sqref="Q112">
    <cfRule type="expression" dxfId="0" priority="65579">
      <formula>$A112&lt;&gt;""</formula>
    </cfRule>
  </conditionalFormatting>
  <conditionalFormatting sqref="R112">
    <cfRule type="expression" dxfId="0" priority="65584">
      <formula>$A112&lt;&gt;""</formula>
    </cfRule>
    <cfRule type="expression" dxfId="0" priority="65585">
      <formula>#REF!&lt;&gt;""</formula>
    </cfRule>
  </conditionalFormatting>
  <conditionalFormatting sqref="S112">
    <cfRule type="expression" dxfId="0" priority="65577">
      <formula>$A112&lt;&gt;""</formula>
    </cfRule>
  </conditionalFormatting>
  <conditionalFormatting sqref="T112">
    <cfRule type="expression" dxfId="0" priority="65576">
      <formula>$A112&lt;&gt;""</formula>
    </cfRule>
  </conditionalFormatting>
  <conditionalFormatting sqref="U112">
    <cfRule type="expression" dxfId="0" priority="65578">
      <formula>$A112&lt;&gt;""</formula>
    </cfRule>
  </conditionalFormatting>
  <conditionalFormatting sqref="V112">
    <cfRule type="expression" dxfId="0" priority="65580">
      <formula>$A112&lt;&gt;""</formula>
    </cfRule>
  </conditionalFormatting>
  <conditionalFormatting sqref="W112">
    <cfRule type="expression" dxfId="0" priority="65581">
      <formula>$A112&lt;&gt;""</formula>
    </cfRule>
    <cfRule type="expression" dxfId="0" priority="65583">
      <formula>#REF!&lt;&gt;""</formula>
    </cfRule>
  </conditionalFormatting>
  <conditionalFormatting sqref="X112">
    <cfRule type="expression" dxfId="0" priority="65573">
      <formula>$A112&lt;&gt;""</formula>
    </cfRule>
  </conditionalFormatting>
  <conditionalFormatting sqref="Y112">
    <cfRule type="expression" dxfId="0" priority="65572">
      <formula>$A112&lt;&gt;""</formula>
    </cfRule>
  </conditionalFormatting>
  <conditionalFormatting sqref="Z112">
    <cfRule type="expression" dxfId="0" priority="65570">
      <formula>$A112&lt;&gt;""</formula>
    </cfRule>
  </conditionalFormatting>
  <conditionalFormatting sqref="L113">
    <cfRule type="expression" dxfId="0" priority="65542">
      <formula>#REF!&lt;&gt;""</formula>
    </cfRule>
    <cfRule type="expression" dxfId="0" priority="65543">
      <formula>$A113&lt;&gt;""</formula>
    </cfRule>
  </conditionalFormatting>
  <conditionalFormatting sqref="M113">
    <cfRule type="expression" dxfId="0" priority="65541">
      <formula>$A113&lt;&gt;""</formula>
    </cfRule>
  </conditionalFormatting>
  <conditionalFormatting sqref="N113">
    <cfRule type="expression" dxfId="0" priority="65547">
      <formula>$A113&lt;&gt;""</formula>
    </cfRule>
    <cfRule type="expression" dxfId="0" priority="65551">
      <formula>#REF!&lt;&gt;""</formula>
    </cfRule>
  </conditionalFormatting>
  <conditionalFormatting sqref="F114">
    <cfRule type="expression" dxfId="0" priority="64081">
      <formula>$A114&lt;&gt;""</formula>
    </cfRule>
  </conditionalFormatting>
  <conditionalFormatting sqref="G114:I114">
    <cfRule type="expression" dxfId="0" priority="65525">
      <formula>$A114&lt;&gt;""</formula>
    </cfRule>
  </conditionalFormatting>
  <conditionalFormatting sqref="J114">
    <cfRule type="expression" dxfId="0" priority="65524">
      <formula>$A114&lt;&gt;""</formula>
    </cfRule>
  </conditionalFormatting>
  <conditionalFormatting sqref="L114">
    <cfRule type="expression" dxfId="0" priority="65531">
      <formula>#REF!&lt;&gt;""</formula>
    </cfRule>
    <cfRule type="expression" dxfId="0" priority="65532">
      <formula>$A114&lt;&gt;""</formula>
    </cfRule>
  </conditionalFormatting>
  <conditionalFormatting sqref="M114">
    <cfRule type="expression" dxfId="0" priority="65526">
      <formula>#REF!&lt;&gt;""</formula>
    </cfRule>
    <cfRule type="expression" dxfId="0" priority="65527">
      <formula>$A114&lt;&gt;""</formula>
    </cfRule>
  </conditionalFormatting>
  <conditionalFormatting sqref="N114">
    <cfRule type="expression" dxfId="0" priority="65536">
      <formula>$A114&lt;&gt;""</formula>
    </cfRule>
    <cfRule type="expression" dxfId="0" priority="65540">
      <formula>#REF!&lt;&gt;""</formula>
    </cfRule>
  </conditionalFormatting>
  <conditionalFormatting sqref="P114:Q114">
    <cfRule type="expression" dxfId="0" priority="65523">
      <formula>$A114&lt;&gt;""</formula>
    </cfRule>
  </conditionalFormatting>
  <conditionalFormatting sqref="R114">
    <cfRule type="expression" dxfId="0" priority="65518">
      <formula>$A114&lt;&gt;""</formula>
    </cfRule>
  </conditionalFormatting>
  <conditionalFormatting sqref="S114:W114">
    <cfRule type="expression" dxfId="0" priority="65522">
      <formula>$A114&lt;&gt;""</formula>
    </cfRule>
  </conditionalFormatting>
  <conditionalFormatting sqref="X114:Y114">
    <cfRule type="expression" dxfId="0" priority="65521">
      <formula>$A114&lt;&gt;""</formula>
    </cfRule>
  </conditionalFormatting>
  <conditionalFormatting sqref="Z114">
    <cfRule type="expression" dxfId="0" priority="65519">
      <formula>$A114&lt;&gt;""</formula>
    </cfRule>
  </conditionalFormatting>
  <conditionalFormatting sqref="E115">
    <cfRule type="expression" dxfId="0" priority="65568">
      <formula>$A115&lt;&gt;""</formula>
    </cfRule>
  </conditionalFormatting>
  <conditionalFormatting sqref="L115">
    <cfRule type="expression" dxfId="0" priority="65557">
      <formula>#REF!&lt;&gt;""</formula>
    </cfRule>
    <cfRule type="expression" dxfId="0" priority="65558">
      <formula>$A115&lt;&gt;""</formula>
    </cfRule>
  </conditionalFormatting>
  <conditionalFormatting sqref="M115">
    <cfRule type="expression" dxfId="0" priority="65556">
      <formula>$A115&lt;&gt;""</formula>
    </cfRule>
  </conditionalFormatting>
  <conditionalFormatting sqref="N115">
    <cfRule type="expression" dxfId="0" priority="65562">
      <formula>$A115&lt;&gt;""</formula>
    </cfRule>
    <cfRule type="expression" dxfId="0" priority="65566">
      <formula>#REF!&lt;&gt;""</formula>
    </cfRule>
  </conditionalFormatting>
  <conditionalFormatting sqref="E116">
    <cfRule type="expression" dxfId="0" priority="65554">
      <formula>$A116&lt;&gt;""</formula>
    </cfRule>
  </conditionalFormatting>
  <conditionalFormatting sqref="L116">
    <cfRule type="expression" dxfId="0" priority="65507">
      <formula>#REF!&lt;&gt;""</formula>
    </cfRule>
    <cfRule type="expression" dxfId="0" priority="65508">
      <formula>$A116&lt;&gt;""</formula>
    </cfRule>
  </conditionalFormatting>
  <conditionalFormatting sqref="M116">
    <cfRule type="expression" dxfId="0" priority="65502">
      <formula>#REF!&lt;&gt;""</formula>
    </cfRule>
    <cfRule type="expression" dxfId="0" priority="65503">
      <formula>$A116&lt;&gt;""</formula>
    </cfRule>
  </conditionalFormatting>
  <conditionalFormatting sqref="N116">
    <cfRule type="expression" dxfId="0" priority="65512">
      <formula>$A116&lt;&gt;""</formula>
    </cfRule>
    <cfRule type="expression" dxfId="0" priority="65516">
      <formula>#REF!&lt;&gt;""</formula>
    </cfRule>
  </conditionalFormatting>
  <conditionalFormatting sqref="S116">
    <cfRule type="expression" dxfId="0" priority="65500">
      <formula>$A116&lt;&gt;""</formula>
    </cfRule>
  </conditionalFormatting>
  <conditionalFormatting sqref="T116">
    <cfRule type="expression" dxfId="0" priority="32837">
      <formula>$A116&lt;&gt;""</formula>
    </cfRule>
  </conditionalFormatting>
  <conditionalFormatting sqref="U116">
    <cfRule type="expression" dxfId="0" priority="65501">
      <formula>$A116&lt;&gt;""</formula>
    </cfRule>
  </conditionalFormatting>
  <conditionalFormatting sqref="E117">
    <cfRule type="expression" dxfId="0" priority="65552">
      <formula>$A117&lt;&gt;""</formula>
    </cfRule>
  </conditionalFormatting>
  <conditionalFormatting sqref="I117">
    <cfRule type="expression" dxfId="0" priority="65487">
      <formula>$A117&lt;&gt;""</formula>
    </cfRule>
  </conditionalFormatting>
  <conditionalFormatting sqref="J117">
    <cfRule type="expression" dxfId="0" priority="65486">
      <formula>$A117&lt;&gt;""</formula>
    </cfRule>
  </conditionalFormatting>
  <conditionalFormatting sqref="L117">
    <cfRule type="expression" dxfId="0" priority="65489">
      <formula>#REF!&lt;&gt;""</formula>
    </cfRule>
    <cfRule type="expression" dxfId="0" priority="65490">
      <formula>$A117&lt;&gt;""</formula>
    </cfRule>
  </conditionalFormatting>
  <conditionalFormatting sqref="M117">
    <cfRule type="expression" dxfId="0" priority="65477">
      <formula>#REF!&lt;&gt;""</formula>
    </cfRule>
    <cfRule type="expression" dxfId="0" priority="65478">
      <formula>$A117&lt;&gt;""</formula>
    </cfRule>
  </conditionalFormatting>
  <conditionalFormatting sqref="N117">
    <cfRule type="expression" dxfId="0" priority="65494">
      <formula>$A117&lt;&gt;""</formula>
    </cfRule>
    <cfRule type="expression" dxfId="0" priority="65498">
      <formula>#REF!&lt;&gt;""</formula>
    </cfRule>
  </conditionalFormatting>
  <conditionalFormatting sqref="O117">
    <cfRule type="expression" dxfId="0" priority="65482">
      <formula>$A117&lt;&gt;""</formula>
    </cfRule>
  </conditionalFormatting>
  <conditionalFormatting sqref="P117">
    <cfRule type="expression" dxfId="0" priority="65488">
      <formula>$A117&lt;&gt;""</formula>
    </cfRule>
  </conditionalFormatting>
  <conditionalFormatting sqref="S117">
    <cfRule type="expression" dxfId="0" priority="65476">
      <formula>$A117&lt;&gt;""</formula>
    </cfRule>
  </conditionalFormatting>
  <conditionalFormatting sqref="T117">
    <cfRule type="expression" dxfId="0" priority="32836">
      <formula>$A117&lt;&gt;""</formula>
    </cfRule>
  </conditionalFormatting>
  <conditionalFormatting sqref="U117">
    <cfRule type="expression" dxfId="0" priority="65475">
      <formula>$A117&lt;&gt;""</formula>
    </cfRule>
  </conditionalFormatting>
  <conditionalFormatting sqref="I118:J118">
    <cfRule type="expression" dxfId="0" priority="65452">
      <formula>$A118&lt;&gt;""</formula>
    </cfRule>
    <cfRule type="expression" dxfId="0" priority="65454">
      <formula>#REF!&lt;&gt;""</formula>
    </cfRule>
  </conditionalFormatting>
  <conditionalFormatting sqref="K118">
    <cfRule type="expression" dxfId="0" priority="65474">
      <formula>$A118&lt;&gt;""</formula>
    </cfRule>
  </conditionalFormatting>
  <conditionalFormatting sqref="L118">
    <cfRule type="expression" dxfId="0" priority="65447">
      <formula>#REF!&lt;&gt;""</formula>
    </cfRule>
    <cfRule type="expression" dxfId="0" priority="65448">
      <formula>$A118&lt;&gt;""</formula>
    </cfRule>
  </conditionalFormatting>
  <conditionalFormatting sqref="M118">
    <cfRule type="expression" dxfId="0" priority="65430">
      <formula>#REF!&lt;&gt;""</formula>
    </cfRule>
    <cfRule type="expression" dxfId="0" priority="65431">
      <formula>$A118&lt;&gt;""</formula>
    </cfRule>
  </conditionalFormatting>
  <conditionalFormatting sqref="N118:O118">
    <cfRule type="expression" dxfId="0" priority="65469">
      <formula>$A118&lt;&gt;""</formula>
    </cfRule>
    <cfRule type="expression" dxfId="0" priority="65473">
      <formula>#REF!&lt;&gt;""</formula>
    </cfRule>
  </conditionalFormatting>
  <conditionalFormatting sqref="P118">
    <cfRule type="expression" dxfId="0" priority="65464">
      <formula>$A118&lt;&gt;""</formula>
    </cfRule>
    <cfRule type="expression" dxfId="0" priority="65466">
      <formula>#REF!&lt;&gt;""</formula>
    </cfRule>
    <cfRule type="expression" dxfId="0" priority="65467">
      <formula>$A118&lt;&gt;""</formula>
    </cfRule>
  </conditionalFormatting>
  <conditionalFormatting sqref="Q118">
    <cfRule type="expression" dxfId="0" priority="65435">
      <formula>$A118&lt;&gt;""</formula>
    </cfRule>
    <cfRule type="expression" dxfId="0" priority="65436">
      <formula>$A106&lt;&gt;""</formula>
    </cfRule>
    <cfRule type="expression" dxfId="0" priority="65437">
      <formula>#REF!&lt;&gt;""</formula>
    </cfRule>
  </conditionalFormatting>
  <conditionalFormatting sqref="R118">
    <cfRule type="expression" dxfId="0" priority="65444">
      <formula>$A118&lt;&gt;""</formula>
    </cfRule>
    <cfRule type="expression" dxfId="0" priority="65446">
      <formula>#REF!&lt;&gt;""</formula>
    </cfRule>
  </conditionalFormatting>
  <conditionalFormatting sqref="S118">
    <cfRule type="expression" dxfId="0" priority="65438">
      <formula>$A118&lt;&gt;""</formula>
    </cfRule>
    <cfRule type="expression" dxfId="0" priority="65440">
      <formula>#REF!&lt;&gt;""</formula>
    </cfRule>
  </conditionalFormatting>
  <conditionalFormatting sqref="T118">
    <cfRule type="expression" dxfId="0" priority="65460">
      <formula>$A118&lt;&gt;""</formula>
    </cfRule>
  </conditionalFormatting>
  <conditionalFormatting sqref="U118">
    <cfRule type="expression" dxfId="0" priority="65462">
      <formula>$A118&lt;&gt;""</formula>
    </cfRule>
  </conditionalFormatting>
  <conditionalFormatting sqref="V118:W118">
    <cfRule type="expression" dxfId="0" priority="65429">
      <formula>$A118&lt;&gt;""</formula>
    </cfRule>
  </conditionalFormatting>
  <conditionalFormatting sqref="X118">
    <cfRule type="expression" dxfId="0" priority="65459">
      <formula>$A118&lt;&gt;""</formula>
    </cfRule>
  </conditionalFormatting>
  <conditionalFormatting sqref="Y118">
    <cfRule type="expression" dxfId="0" priority="65458">
      <formula>$A118&lt;&gt;""</formula>
    </cfRule>
  </conditionalFormatting>
  <conditionalFormatting sqref="Z118">
    <cfRule type="expression" dxfId="0" priority="65456">
      <formula>$A118&lt;&gt;""</formula>
    </cfRule>
  </conditionalFormatting>
  <conditionalFormatting sqref="B119:C119">
    <cfRule type="expression" dxfId="0" priority="65428">
      <formula>$A119&lt;&gt;""</formula>
    </cfRule>
  </conditionalFormatting>
  <conditionalFormatting sqref="E119">
    <cfRule type="expression" dxfId="0" priority="65426">
      <formula>$A119&lt;&gt;""</formula>
    </cfRule>
  </conditionalFormatting>
  <conditionalFormatting sqref="I119:J119">
    <cfRule type="expression" dxfId="0" priority="65414">
      <formula>$A119&lt;&gt;""</formula>
    </cfRule>
  </conditionalFormatting>
  <conditionalFormatting sqref="K119">
    <cfRule type="expression" dxfId="0" priority="65425">
      <formula>$A119&lt;&gt;""</formula>
    </cfRule>
  </conditionalFormatting>
  <conditionalFormatting sqref="L119">
    <cfRule type="expression" dxfId="0" priority="65415">
      <formula>#REF!&lt;&gt;""</formula>
    </cfRule>
    <cfRule type="expression" dxfId="0" priority="65416">
      <formula>$A119&lt;&gt;""</formula>
    </cfRule>
  </conditionalFormatting>
  <conditionalFormatting sqref="M119">
    <cfRule type="expression" dxfId="0" priority="65405">
      <formula>#REF!&lt;&gt;""</formula>
    </cfRule>
    <cfRule type="expression" dxfId="0" priority="65406">
      <formula>$A119&lt;&gt;""</formula>
    </cfRule>
  </conditionalFormatting>
  <conditionalFormatting sqref="N119:O119">
    <cfRule type="expression" dxfId="0" priority="65420">
      <formula>$A119&lt;&gt;""</formula>
    </cfRule>
    <cfRule type="expression" dxfId="0" priority="65424">
      <formula>#REF!&lt;&gt;""</formula>
    </cfRule>
  </conditionalFormatting>
  <conditionalFormatting sqref="W119">
    <cfRule type="expression" dxfId="0" priority="65413">
      <formula>$A119&lt;&gt;""</formula>
    </cfRule>
  </conditionalFormatting>
  <conditionalFormatting sqref="X119:Z119">
    <cfRule type="expression" dxfId="0" priority="65410">
      <formula>$A119&lt;&gt;""</formula>
    </cfRule>
  </conditionalFormatting>
  <conditionalFormatting sqref="G120:H120">
    <cfRule type="expression" dxfId="0" priority="65404">
      <formula>$A120&lt;&gt;""</formula>
    </cfRule>
  </conditionalFormatting>
  <conditionalFormatting sqref="I120:K120">
    <cfRule type="expression" dxfId="0" priority="65403">
      <formula>$A120&lt;&gt;""</formula>
    </cfRule>
  </conditionalFormatting>
  <conditionalFormatting sqref="L120">
    <cfRule type="expression" dxfId="0" priority="65392">
      <formula>#REF!&lt;&gt;""</formula>
    </cfRule>
    <cfRule type="expression" dxfId="0" priority="65393">
      <formula>$A120&lt;&gt;""</formula>
    </cfRule>
  </conditionalFormatting>
  <conditionalFormatting sqref="M120">
    <cfRule type="expression" dxfId="0" priority="65387">
      <formula>#REF!&lt;&gt;""</formula>
    </cfRule>
    <cfRule type="expression" dxfId="0" priority="65388">
      <formula>$A120&lt;&gt;""</formula>
    </cfRule>
  </conditionalFormatting>
  <conditionalFormatting sqref="N120">
    <cfRule type="expression" dxfId="0" priority="65397">
      <formula>$A120&lt;&gt;""</formula>
    </cfRule>
    <cfRule type="expression" dxfId="0" priority="65401">
      <formula>#REF!&lt;&gt;""</formula>
    </cfRule>
  </conditionalFormatting>
  <conditionalFormatting sqref="O120:Z120">
    <cfRule type="expression" dxfId="0" priority="65402">
      <formula>$A120&lt;&gt;""</formula>
    </cfRule>
  </conditionalFormatting>
  <conditionalFormatting sqref="F121">
    <cfRule type="expression" dxfId="0" priority="64080">
      <formula>$A121&lt;&gt;""</formula>
    </cfRule>
  </conditionalFormatting>
  <conditionalFormatting sqref="G121:I121">
    <cfRule type="expression" dxfId="0" priority="65350">
      <formula>$A121&lt;&gt;""</formula>
    </cfRule>
  </conditionalFormatting>
  <conditionalFormatting sqref="J121">
    <cfRule type="expression" dxfId="0" priority="65349">
      <formula>$A121&lt;&gt;""</formula>
    </cfRule>
  </conditionalFormatting>
  <conditionalFormatting sqref="L121">
    <cfRule type="expression" dxfId="0" priority="65356">
      <formula>#REF!&lt;&gt;""</formula>
    </cfRule>
    <cfRule type="expression" dxfId="0" priority="65357">
      <formula>$A121&lt;&gt;""</formula>
    </cfRule>
  </conditionalFormatting>
  <conditionalFormatting sqref="M121">
    <cfRule type="expression" dxfId="0" priority="65351">
      <formula>#REF!&lt;&gt;""</formula>
    </cfRule>
    <cfRule type="expression" dxfId="0" priority="65352">
      <formula>$A121&lt;&gt;""</formula>
    </cfRule>
  </conditionalFormatting>
  <conditionalFormatting sqref="N121">
    <cfRule type="expression" dxfId="0" priority="65361">
      <formula>$A121&lt;&gt;""</formula>
    </cfRule>
    <cfRule type="expression" dxfId="0" priority="65365">
      <formula>#REF!&lt;&gt;""</formula>
    </cfRule>
  </conditionalFormatting>
  <conditionalFormatting sqref="P121:Q121">
    <cfRule type="expression" dxfId="0" priority="65348">
      <formula>$A121&lt;&gt;""</formula>
    </cfRule>
  </conditionalFormatting>
  <conditionalFormatting sqref="R121">
    <cfRule type="expression" dxfId="0" priority="65343">
      <formula>$A121&lt;&gt;""</formula>
    </cfRule>
  </conditionalFormatting>
  <conditionalFormatting sqref="S121:W121">
    <cfRule type="expression" dxfId="0" priority="65347">
      <formula>$A121&lt;&gt;""</formula>
    </cfRule>
  </conditionalFormatting>
  <conditionalFormatting sqref="X121:Y121">
    <cfRule type="expression" dxfId="0" priority="65346">
      <formula>$A121&lt;&gt;""</formula>
    </cfRule>
  </conditionalFormatting>
  <conditionalFormatting sqref="Z121">
    <cfRule type="expression" dxfId="0" priority="65344">
      <formula>$A121&lt;&gt;""</formula>
    </cfRule>
  </conditionalFormatting>
  <conditionalFormatting sqref="E122">
    <cfRule type="expression" dxfId="0" priority="65340">
      <formula>$A122&lt;&gt;""</formula>
    </cfRule>
  </conditionalFormatting>
  <conditionalFormatting sqref="F122">
    <cfRule type="expression" dxfId="0" priority="65317">
      <formula>$A122&lt;&gt;""</formula>
    </cfRule>
  </conditionalFormatting>
  <conditionalFormatting sqref="J122">
    <cfRule type="expression" dxfId="0" priority="65316">
      <formula>$A122&lt;&gt;""</formula>
    </cfRule>
  </conditionalFormatting>
  <conditionalFormatting sqref="L122">
    <cfRule type="expression" dxfId="0" priority="65329">
      <formula>$A122&lt;&gt;""</formula>
    </cfRule>
    <cfRule type="expression" dxfId="0" priority="65331">
      <formula>#REF!&lt;&gt;""</formula>
    </cfRule>
    <cfRule type="expression" dxfId="0" priority="65333">
      <formula>$A122&lt;&gt;""</formula>
    </cfRule>
  </conditionalFormatting>
  <conditionalFormatting sqref="M122">
    <cfRule type="expression" dxfId="0" priority="43904">
      <formula>$A122&lt;&gt;""</formula>
    </cfRule>
    <cfRule type="expression" dxfId="0" priority="43905">
      <formula>#REF!&lt;&gt;""</formula>
    </cfRule>
    <cfRule type="expression" dxfId="0" priority="43906">
      <formula>$A122&lt;&gt;""</formula>
    </cfRule>
  </conditionalFormatting>
  <conditionalFormatting sqref="N122">
    <cfRule type="expression" dxfId="0" priority="65334">
      <formula>$A122&lt;&gt;""</formula>
    </cfRule>
    <cfRule type="expression" dxfId="0" priority="65338">
      <formula>#REF!&lt;&gt;""</formula>
    </cfRule>
  </conditionalFormatting>
  <conditionalFormatting sqref="P122">
    <cfRule type="expression" dxfId="0" priority="65319">
      <formula>$A122&lt;&gt;""</formula>
    </cfRule>
    <cfRule type="expression" dxfId="0" priority="65321">
      <formula>#REF!&lt;&gt;""</formula>
    </cfRule>
    <cfRule type="expression" dxfId="0" priority="65322">
      <formula>$A122&lt;&gt;""</formula>
    </cfRule>
  </conditionalFormatting>
  <conditionalFormatting sqref="X122:Z122">
    <cfRule type="expression" dxfId="0" priority="65318">
      <formula>$A122&lt;&gt;""</formula>
    </cfRule>
  </conditionalFormatting>
  <conditionalFormatting sqref="G123:H123">
    <cfRule type="expression" dxfId="0" priority="65315">
      <formula>$A123&lt;&gt;""</formula>
    </cfRule>
  </conditionalFormatting>
  <conditionalFormatting sqref="I123:J123">
    <cfRule type="expression" dxfId="0" priority="65302">
      <formula>$A123&lt;&gt;""</formula>
    </cfRule>
  </conditionalFormatting>
  <conditionalFormatting sqref="K123">
    <cfRule type="expression" dxfId="0" priority="65314">
      <formula>$A123&lt;&gt;""</formula>
    </cfRule>
  </conditionalFormatting>
  <conditionalFormatting sqref="L123">
    <cfRule type="expression" dxfId="0" priority="65304">
      <formula>#REF!&lt;&gt;""</formula>
    </cfRule>
    <cfRule type="expression" dxfId="0" priority="65305">
      <formula>$A123&lt;&gt;""</formula>
    </cfRule>
  </conditionalFormatting>
  <conditionalFormatting sqref="M123">
    <cfRule type="expression" dxfId="0" priority="65284">
      <formula>#REF!&lt;&gt;""</formula>
    </cfRule>
    <cfRule type="expression" dxfId="0" priority="65285">
      <formula>$A123&lt;&gt;""</formula>
    </cfRule>
  </conditionalFormatting>
  <conditionalFormatting sqref="N123:O123">
    <cfRule type="expression" dxfId="0" priority="65309">
      <formula>$A123&lt;&gt;""</formula>
    </cfRule>
    <cfRule type="expression" dxfId="0" priority="65313">
      <formula>#REF!&lt;&gt;""</formula>
    </cfRule>
  </conditionalFormatting>
  <conditionalFormatting sqref="P123">
    <cfRule type="expression" dxfId="0" priority="65291">
      <formula>$A123&lt;&gt;""</formula>
    </cfRule>
    <cfRule type="expression" dxfId="0" priority="65293">
      <formula>#REF!&lt;&gt;""</formula>
    </cfRule>
    <cfRule type="expression" dxfId="0" priority="65294">
      <formula>$A123&lt;&gt;""</formula>
    </cfRule>
  </conditionalFormatting>
  <conditionalFormatting sqref="Q123">
    <cfRule type="expression" dxfId="0" priority="65296">
      <formula>$A123&lt;&gt;""</formula>
    </cfRule>
  </conditionalFormatting>
  <conditionalFormatting sqref="R123">
    <cfRule type="expression" dxfId="0" priority="65283">
      <formula>$A123&lt;&gt;""</formula>
    </cfRule>
  </conditionalFormatting>
  <conditionalFormatting sqref="S123:T123">
    <cfRule type="expression" dxfId="0" priority="65289">
      <formula>$A123&lt;&gt;""</formula>
    </cfRule>
  </conditionalFormatting>
  <conditionalFormatting sqref="U123">
    <cfRule type="expression" dxfId="0" priority="65290">
      <formula>$A123&lt;&gt;""</formula>
    </cfRule>
  </conditionalFormatting>
  <conditionalFormatting sqref="V123:Y123">
    <cfRule type="expression" dxfId="0" priority="65301">
      <formula>$A123&lt;&gt;""</formula>
    </cfRule>
  </conditionalFormatting>
  <conditionalFormatting sqref="V123">
    <cfRule type="expression" dxfId="0" priority="65300">
      <formula>$A123&lt;&gt;""</formula>
    </cfRule>
  </conditionalFormatting>
  <conditionalFormatting sqref="Z123">
    <cfRule type="expression" dxfId="0" priority="65298">
      <formula>$A123&lt;&gt;""</formula>
    </cfRule>
  </conditionalFormatting>
  <conditionalFormatting sqref="G124:H124">
    <cfRule type="expression" dxfId="0" priority="65282">
      <formula>$A124&lt;&gt;""</formula>
    </cfRule>
  </conditionalFormatting>
  <conditionalFormatting sqref="I124">
    <cfRule type="expression" dxfId="0" priority="65270">
      <formula>#REF!&lt;&gt;""</formula>
    </cfRule>
  </conditionalFormatting>
  <conditionalFormatting sqref="I124:J124">
    <cfRule type="expression" dxfId="0" priority="65267">
      <formula>$A124&lt;&gt;""</formula>
    </cfRule>
  </conditionalFormatting>
  <conditionalFormatting sqref="J124">
    <cfRule type="expression" dxfId="0" priority="65268">
      <formula>#REF!&lt;&gt;""</formula>
    </cfRule>
  </conditionalFormatting>
  <conditionalFormatting sqref="L124">
    <cfRule type="expression" dxfId="0" priority="65271">
      <formula>#REF!&lt;&gt;""</formula>
    </cfRule>
    <cfRule type="expression" dxfId="0" priority="65272">
      <formula>$A124&lt;&gt;""</formula>
    </cfRule>
  </conditionalFormatting>
  <conditionalFormatting sqref="M124">
    <cfRule type="expression" dxfId="0" priority="65250">
      <formula>#REF!&lt;&gt;""</formula>
    </cfRule>
    <cfRule type="expression" dxfId="0" priority="65251">
      <formula>$A124&lt;&gt;""</formula>
    </cfRule>
  </conditionalFormatting>
  <conditionalFormatting sqref="N124:O124">
    <cfRule type="expression" dxfId="0" priority="65276">
      <formula>$A124&lt;&gt;""</formula>
    </cfRule>
    <cfRule type="expression" dxfId="0" priority="65280">
      <formula>#REF!&lt;&gt;""</formula>
    </cfRule>
  </conditionalFormatting>
  <conditionalFormatting sqref="R124">
    <cfRule type="expression" dxfId="0" priority="65258">
      <formula>$A124&lt;&gt;""</formula>
    </cfRule>
    <cfRule type="expression" dxfId="0" priority="65259">
      <formula>#REF!&lt;&gt;""</formula>
    </cfRule>
  </conditionalFormatting>
  <conditionalFormatting sqref="S124">
    <cfRule type="expression" dxfId="0" priority="65264">
      <formula>$A124&lt;&gt;""</formula>
    </cfRule>
    <cfRule type="expression" dxfId="0" priority="65266">
      <formula>#REF!&lt;&gt;""</formula>
    </cfRule>
  </conditionalFormatting>
  <conditionalFormatting sqref="V124">
    <cfRule type="expression" dxfId="0" priority="65261">
      <formula>#REF!&lt;&gt;""</formula>
    </cfRule>
  </conditionalFormatting>
  <conditionalFormatting sqref="V124:W124">
    <cfRule type="expression" dxfId="0" priority="65262">
      <formula>$A124&lt;&gt;""</formula>
    </cfRule>
  </conditionalFormatting>
  <conditionalFormatting sqref="W124">
    <cfRule type="expression" dxfId="0" priority="65263">
      <formula>#REF!&lt;&gt;""</formula>
    </cfRule>
  </conditionalFormatting>
  <conditionalFormatting sqref="X124:Y124">
    <cfRule type="expression" dxfId="0" priority="65257">
      <formula>$A124&lt;&gt;""</formula>
    </cfRule>
  </conditionalFormatting>
  <conditionalFormatting sqref="Z124">
    <cfRule type="expression" dxfId="0" priority="65255">
      <formula>$A124&lt;&gt;""</formula>
    </cfRule>
  </conditionalFormatting>
  <conditionalFormatting sqref="F125">
    <cfRule type="expression" dxfId="0" priority="64068">
      <formula>$A125&lt;&gt;""</formula>
    </cfRule>
  </conditionalFormatting>
  <conditionalFormatting sqref="G125:H125">
    <cfRule type="expression" dxfId="0" priority="65225">
      <formula>$A125&lt;&gt;""</formula>
    </cfRule>
  </conditionalFormatting>
  <conditionalFormatting sqref="L125">
    <cfRule type="expression" dxfId="0" priority="65205">
      <formula>#REF!&lt;&gt;""</formula>
    </cfRule>
    <cfRule type="expression" dxfId="0" priority="65206">
      <formula>$A125&lt;&gt;""</formula>
    </cfRule>
  </conditionalFormatting>
  <conditionalFormatting sqref="M125">
    <cfRule type="expression" dxfId="0" priority="65195">
      <formula>#REF!&lt;&gt;""</formula>
    </cfRule>
    <cfRule type="expression" dxfId="0" priority="65196">
      <formula>$A125&lt;&gt;""</formula>
    </cfRule>
  </conditionalFormatting>
  <conditionalFormatting sqref="N125">
    <cfRule type="expression" dxfId="0" priority="65210">
      <formula>$A125&lt;&gt;""</formula>
    </cfRule>
    <cfRule type="expression" dxfId="0" priority="65214">
      <formula>#REF!&lt;&gt;""</formula>
    </cfRule>
  </conditionalFormatting>
  <conditionalFormatting sqref="O125">
    <cfRule type="expression" dxfId="0" priority="65219">
      <formula>$A125&lt;&gt;""</formula>
    </cfRule>
    <cfRule type="expression" dxfId="0" priority="65223">
      <formula>#REF!&lt;&gt;""</formula>
    </cfRule>
  </conditionalFormatting>
  <conditionalFormatting sqref="S125:T125">
    <cfRule type="expression" dxfId="0" priority="65215">
      <formula>$A125&lt;&gt;""</formula>
    </cfRule>
  </conditionalFormatting>
  <conditionalFormatting sqref="X125:Y125">
    <cfRule type="expression" dxfId="0" priority="65218">
      <formula>$A125&lt;&gt;""</formula>
    </cfRule>
  </conditionalFormatting>
  <conditionalFormatting sqref="Z125">
    <cfRule type="expression" dxfId="0" priority="65216">
      <formula>$A125&lt;&gt;""</formula>
    </cfRule>
  </conditionalFormatting>
  <conditionalFormatting sqref="E126">
    <cfRule type="expression" dxfId="0" priority="65247">
      <formula>$A126&lt;&gt;""</formula>
    </cfRule>
  </conditionalFormatting>
  <conditionalFormatting sqref="I126:J126">
    <cfRule type="expression" dxfId="0" priority="65235">
      <formula>$A126&lt;&gt;""</formula>
    </cfRule>
  </conditionalFormatting>
  <conditionalFormatting sqref="K126">
    <cfRule type="expression" dxfId="0" priority="65246">
      <formula>$A126&lt;&gt;""</formula>
    </cfRule>
  </conditionalFormatting>
  <conditionalFormatting sqref="L126">
    <cfRule type="expression" dxfId="0" priority="65236">
      <formula>#REF!&lt;&gt;""</formula>
    </cfRule>
    <cfRule type="expression" dxfId="0" priority="65237">
      <formula>$A126&lt;&gt;""</formula>
    </cfRule>
  </conditionalFormatting>
  <conditionalFormatting sqref="M126">
    <cfRule type="expression" dxfId="0" priority="65226">
      <formula>#REF!&lt;&gt;""</formula>
    </cfRule>
    <cfRule type="expression" dxfId="0" priority="65227">
      <formula>$A126&lt;&gt;""</formula>
    </cfRule>
  </conditionalFormatting>
  <conditionalFormatting sqref="N126:O126">
    <cfRule type="expression" dxfId="0" priority="65241">
      <formula>$A126&lt;&gt;""</formula>
    </cfRule>
    <cfRule type="expression" dxfId="0" priority="65245">
      <formula>#REF!&lt;&gt;""</formula>
    </cfRule>
  </conditionalFormatting>
  <conditionalFormatting sqref="W126">
    <cfRule type="expression" dxfId="0" priority="65234">
      <formula>$A126&lt;&gt;""</formula>
    </cfRule>
  </conditionalFormatting>
  <conditionalFormatting sqref="X126:Z126">
    <cfRule type="expression" dxfId="0" priority="65231">
      <formula>$A126&lt;&gt;""</formula>
    </cfRule>
  </conditionalFormatting>
  <conditionalFormatting sqref="L127">
    <cfRule type="expression" dxfId="0" priority="65184">
      <formula>#REF!&lt;&gt;""</formula>
    </cfRule>
    <cfRule type="expression" dxfId="0" priority="65185">
      <formula>$A127&lt;&gt;""</formula>
    </cfRule>
  </conditionalFormatting>
  <conditionalFormatting sqref="M127">
    <cfRule type="expression" dxfId="0" priority="65178">
      <formula>#REF!&lt;&gt;""</formula>
    </cfRule>
    <cfRule type="expression" dxfId="0" priority="65179">
      <formula>$A127&lt;&gt;""</formula>
    </cfRule>
  </conditionalFormatting>
  <conditionalFormatting sqref="N127">
    <cfRule type="expression" dxfId="0" priority="65189">
      <formula>$A127&lt;&gt;""</formula>
    </cfRule>
    <cfRule type="expression" dxfId="0" priority="65193">
      <formula>#REF!&lt;&gt;""</formula>
    </cfRule>
  </conditionalFormatting>
  <conditionalFormatting sqref="E128">
    <cfRule type="expression" dxfId="0" priority="65170">
      <formula>$A128&lt;&gt;""</formula>
    </cfRule>
  </conditionalFormatting>
  <conditionalFormatting sqref="J128">
    <cfRule type="expression" dxfId="0" priority="65153">
      <formula>$A128&lt;&gt;""</formula>
    </cfRule>
  </conditionalFormatting>
  <conditionalFormatting sqref="K128">
    <cfRule type="expression" dxfId="0" priority="65140">
      <formula>$A128&lt;&gt;""</formula>
    </cfRule>
  </conditionalFormatting>
  <conditionalFormatting sqref="L128">
    <cfRule type="expression" dxfId="0" priority="65154">
      <formula>$A128&lt;&gt;""</formula>
    </cfRule>
    <cfRule type="expression" dxfId="0" priority="65156">
      <formula>#REF!&lt;&gt;""</formula>
    </cfRule>
    <cfRule type="expression" dxfId="0" priority="65158">
      <formula>$A128&lt;&gt;""</formula>
    </cfRule>
  </conditionalFormatting>
  <conditionalFormatting sqref="M128">
    <cfRule type="expression" dxfId="0" priority="43899">
      <formula>$A128&lt;&gt;""</formula>
    </cfRule>
    <cfRule type="expression" dxfId="0" priority="43900">
      <formula>#REF!&lt;&gt;""</formula>
    </cfRule>
    <cfRule type="expression" dxfId="0" priority="43901">
      <formula>$A128&lt;&gt;""</formula>
    </cfRule>
  </conditionalFormatting>
  <conditionalFormatting sqref="N128:O128">
    <cfRule type="expression" dxfId="0" priority="65164">
      <formula>$A128&lt;&gt;""</formula>
    </cfRule>
    <cfRule type="expression" dxfId="0" priority="65168">
      <formula>#REF!&lt;&gt;""</formula>
    </cfRule>
  </conditionalFormatting>
  <conditionalFormatting sqref="P128">
    <cfRule type="expression" dxfId="0" priority="65141">
      <formula>$A128&lt;&gt;""</formula>
    </cfRule>
  </conditionalFormatting>
  <conditionalFormatting sqref="R128">
    <cfRule type="expression" dxfId="0" priority="65144">
      <formula>$A128&lt;&gt;""</formula>
    </cfRule>
  </conditionalFormatting>
  <conditionalFormatting sqref="S128">
    <cfRule type="expression" dxfId="0" priority="65142">
      <formula>$A128&lt;&gt;""</formula>
    </cfRule>
  </conditionalFormatting>
  <conditionalFormatting sqref="T128">
    <cfRule type="expression" dxfId="0" priority="65148">
      <formula>$A128&lt;&gt;""</formula>
    </cfRule>
  </conditionalFormatting>
  <conditionalFormatting sqref="U128">
    <cfRule type="expression" dxfId="0" priority="65146">
      <formula>$A128&lt;&gt;""</formula>
    </cfRule>
  </conditionalFormatting>
  <conditionalFormatting sqref="V128">
    <cfRule type="expression" dxfId="0" priority="65151">
      <formula>$A128&lt;&gt;""</formula>
    </cfRule>
  </conditionalFormatting>
  <conditionalFormatting sqref="W128">
    <cfRule type="expression" dxfId="0" priority="65150">
      <formula>$A128&lt;&gt;""</formula>
    </cfRule>
  </conditionalFormatting>
  <conditionalFormatting sqref="X128:Z128">
    <cfRule type="expression" dxfId="0" priority="65139">
      <formula>$A128&lt;&gt;""</formula>
    </cfRule>
  </conditionalFormatting>
  <conditionalFormatting sqref="A129">
    <cfRule type="expression" dxfId="0" priority="65136">
      <formula>$A129&lt;&gt;""</formula>
    </cfRule>
  </conditionalFormatting>
  <conditionalFormatting sqref="D129">
    <cfRule type="expression" dxfId="0" priority="65137">
      <formula>$A129&lt;&gt;""</formula>
    </cfRule>
  </conditionalFormatting>
  <conditionalFormatting sqref="E129">
    <cfRule type="expression" dxfId="0" priority="65098">
      <formula>$A129&lt;&gt;""</formula>
    </cfRule>
  </conditionalFormatting>
  <conditionalFormatting sqref="F129">
    <cfRule type="expression" dxfId="0" priority="65097">
      <formula>$A129&lt;&gt;""</formula>
    </cfRule>
  </conditionalFormatting>
  <conditionalFormatting sqref="G129:H129">
    <cfRule type="expression" dxfId="0" priority="65111">
      <formula>$A129&lt;&gt;""</formula>
    </cfRule>
  </conditionalFormatting>
  <conditionalFormatting sqref="J129">
    <cfRule type="expression" dxfId="0" priority="65124">
      <formula>$A129&lt;&gt;""</formula>
    </cfRule>
  </conditionalFormatting>
  <conditionalFormatting sqref="L129">
    <cfRule type="expression" dxfId="0" priority="65112">
      <formula>$A129&lt;&gt;""</formula>
    </cfRule>
    <cfRule type="expression" dxfId="0" priority="65114">
      <formula>#REF!&lt;&gt;""</formula>
    </cfRule>
    <cfRule type="expression" dxfId="0" priority="65116">
      <formula>$A129&lt;&gt;""</formula>
    </cfRule>
  </conditionalFormatting>
  <conditionalFormatting sqref="M129">
    <cfRule type="expression" dxfId="0" priority="43894">
      <formula>$A129&lt;&gt;""</formula>
    </cfRule>
    <cfRule type="expression" dxfId="0" priority="43895">
      <formula>#REF!&lt;&gt;""</formula>
    </cfRule>
    <cfRule type="expression" dxfId="0" priority="43896">
      <formula>$A129&lt;&gt;""</formula>
    </cfRule>
  </conditionalFormatting>
  <conditionalFormatting sqref="N129">
    <cfRule type="expression" dxfId="0" priority="65130">
      <formula>$A129&lt;&gt;""</formula>
    </cfRule>
    <cfRule type="expression" dxfId="0" priority="65134">
      <formula>#REF!&lt;&gt;""</formula>
    </cfRule>
  </conditionalFormatting>
  <conditionalFormatting sqref="O129">
    <cfRule type="expression" dxfId="0" priority="65092">
      <formula>$A129&lt;&gt;""</formula>
    </cfRule>
    <cfRule type="expression" dxfId="0" priority="65096">
      <formula>#REF!&lt;&gt;""</formula>
    </cfRule>
  </conditionalFormatting>
  <conditionalFormatting sqref="P129">
    <cfRule type="expression" dxfId="0" priority="65119">
      <formula>$A129&lt;&gt;""</formula>
    </cfRule>
    <cfRule type="expression" dxfId="0" priority="65121">
      <formula>#REF!&lt;&gt;""</formula>
    </cfRule>
    <cfRule type="expression" dxfId="0" priority="65122">
      <formula>$A129&lt;&gt;""</formula>
    </cfRule>
  </conditionalFormatting>
  <conditionalFormatting sqref="S129">
    <cfRule type="expression" dxfId="0" priority="65100">
      <formula>$A129&lt;&gt;""</formula>
    </cfRule>
  </conditionalFormatting>
  <conditionalFormatting sqref="T129">
    <cfRule type="expression" dxfId="0" priority="65102">
      <formula>$A129&lt;&gt;""</formula>
    </cfRule>
  </conditionalFormatting>
  <conditionalFormatting sqref="U129">
    <cfRule type="expression" dxfId="0" priority="65104">
      <formula>$A129&lt;&gt;""</formula>
    </cfRule>
  </conditionalFormatting>
  <conditionalFormatting sqref="V129">
    <cfRule type="expression" dxfId="0" priority="65109">
      <formula>$A129&lt;&gt;""</formula>
    </cfRule>
  </conditionalFormatting>
  <conditionalFormatting sqref="W129">
    <cfRule type="expression" dxfId="0" priority="65108">
      <formula>$A129&lt;&gt;""</formula>
    </cfRule>
  </conditionalFormatting>
  <conditionalFormatting sqref="X129">
    <cfRule type="expression" dxfId="0" priority="65118">
      <formula>$A129&lt;&gt;""</formula>
    </cfRule>
  </conditionalFormatting>
  <conditionalFormatting sqref="Y129">
    <cfRule type="expression" dxfId="0" priority="65117">
      <formula>$A129&lt;&gt;""</formula>
    </cfRule>
  </conditionalFormatting>
  <conditionalFormatting sqref="Z129">
    <cfRule type="expression" dxfId="0" priority="65106">
      <formula>$A129&lt;&gt;""</formula>
    </cfRule>
  </conditionalFormatting>
  <conditionalFormatting sqref="E130">
    <cfRule type="expression" dxfId="0" priority="65089">
      <formula>$A130&lt;&gt;""</formula>
    </cfRule>
  </conditionalFormatting>
  <conditionalFormatting sqref="I130:J130">
    <cfRule type="expression" dxfId="0" priority="65077">
      <formula>$A130&lt;&gt;""</formula>
    </cfRule>
  </conditionalFormatting>
  <conditionalFormatting sqref="K130">
    <cfRule type="expression" dxfId="0" priority="65088">
      <formula>$A130&lt;&gt;""</formula>
    </cfRule>
  </conditionalFormatting>
  <conditionalFormatting sqref="L130">
    <cfRule type="expression" dxfId="0" priority="65078">
      <formula>#REF!&lt;&gt;""</formula>
    </cfRule>
    <cfRule type="expression" dxfId="0" priority="65079">
      <formula>$A130&lt;&gt;""</formula>
    </cfRule>
  </conditionalFormatting>
  <conditionalFormatting sqref="M130">
    <cfRule type="expression" dxfId="0" priority="65068">
      <formula>#REF!&lt;&gt;""</formula>
    </cfRule>
    <cfRule type="expression" dxfId="0" priority="65069">
      <formula>$A130&lt;&gt;""</formula>
    </cfRule>
  </conditionalFormatting>
  <conditionalFormatting sqref="N130:O130">
    <cfRule type="expression" dxfId="0" priority="65083">
      <formula>$A130&lt;&gt;""</formula>
    </cfRule>
    <cfRule type="expression" dxfId="0" priority="65087">
      <formula>#REF!&lt;&gt;""</formula>
    </cfRule>
  </conditionalFormatting>
  <conditionalFormatting sqref="W130">
    <cfRule type="expression" dxfId="0" priority="65076">
      <formula>$A130&lt;&gt;""</formula>
    </cfRule>
  </conditionalFormatting>
  <conditionalFormatting sqref="X130:Z130">
    <cfRule type="expression" dxfId="0" priority="65073">
      <formula>$A130&lt;&gt;""</formula>
    </cfRule>
  </conditionalFormatting>
  <conditionalFormatting sqref="J131">
    <cfRule type="expression" dxfId="0" priority="65032">
      <formula>$A131&lt;&gt;""</formula>
    </cfRule>
  </conditionalFormatting>
  <conditionalFormatting sqref="L131">
    <cfRule type="expression" dxfId="0" priority="65022">
      <formula>#REF!&lt;&gt;""</formula>
    </cfRule>
    <cfRule type="expression" dxfId="0" priority="65023">
      <formula>$A131&lt;&gt;""</formula>
    </cfRule>
  </conditionalFormatting>
  <conditionalFormatting sqref="M131">
    <cfRule type="expression" dxfId="0" priority="65008">
      <formula>#REF!&lt;&gt;""</formula>
    </cfRule>
    <cfRule type="expression" dxfId="0" priority="65009">
      <formula>$A131&lt;&gt;""</formula>
    </cfRule>
  </conditionalFormatting>
  <conditionalFormatting sqref="N131">
    <cfRule type="expression" dxfId="0" priority="65027">
      <formula>$A131&lt;&gt;""</formula>
    </cfRule>
    <cfRule type="expression" dxfId="0" priority="65031">
      <formula>#REF!&lt;&gt;""</formula>
    </cfRule>
  </conditionalFormatting>
  <conditionalFormatting sqref="X131:Y131">
    <cfRule type="expression" dxfId="0" priority="65020">
      <formula>$A131&lt;&gt;""</formula>
    </cfRule>
  </conditionalFormatting>
  <conditionalFormatting sqref="Z131">
    <cfRule type="expression" dxfId="0" priority="65018">
      <formula>$A131&lt;&gt;""</formula>
    </cfRule>
  </conditionalFormatting>
  <conditionalFormatting sqref="L132">
    <cfRule type="expression" dxfId="0" priority="64988">
      <formula>#REF!&lt;&gt;""</formula>
    </cfRule>
    <cfRule type="expression" dxfId="0" priority="64989">
      <formula>$A132&lt;&gt;""</formula>
    </cfRule>
  </conditionalFormatting>
  <conditionalFormatting sqref="M132">
    <cfRule type="expression" dxfId="0" priority="64983">
      <formula>#REF!&lt;&gt;""</formula>
    </cfRule>
    <cfRule type="expression" dxfId="0" priority="64984">
      <formula>$A132&lt;&gt;""</formula>
    </cfRule>
  </conditionalFormatting>
  <conditionalFormatting sqref="N132">
    <cfRule type="expression" dxfId="0" priority="64993">
      <formula>$A132&lt;&gt;""</formula>
    </cfRule>
    <cfRule type="expression" dxfId="0" priority="64997">
      <formula>#REF!&lt;&gt;""</formula>
    </cfRule>
  </conditionalFormatting>
  <conditionalFormatting sqref="O132">
    <cfRule type="expression" dxfId="0" priority="65002">
      <formula>$A132&lt;&gt;""</formula>
    </cfRule>
    <cfRule type="expression" dxfId="0" priority="65006">
      <formula>#REF!&lt;&gt;""</formula>
    </cfRule>
  </conditionalFormatting>
  <conditionalFormatting sqref="S132:T132">
    <cfRule type="expression" dxfId="0" priority="64998">
      <formula>$A132&lt;&gt;""</formula>
    </cfRule>
  </conditionalFormatting>
  <conditionalFormatting sqref="X132:Y132">
    <cfRule type="expression" dxfId="0" priority="65001">
      <formula>$A132&lt;&gt;""</formula>
    </cfRule>
  </conditionalFormatting>
  <conditionalFormatting sqref="Z132">
    <cfRule type="expression" dxfId="0" priority="64999">
      <formula>$A132&lt;&gt;""</formula>
    </cfRule>
  </conditionalFormatting>
  <conditionalFormatting sqref="G133:H133">
    <cfRule type="expression" dxfId="0" priority="64982">
      <formula>$A133&lt;&gt;""</formula>
    </cfRule>
  </conditionalFormatting>
  <conditionalFormatting sqref="I133">
    <cfRule type="expression" dxfId="0" priority="64980">
      <formula>$A133&lt;&gt;""</formula>
    </cfRule>
  </conditionalFormatting>
  <conditionalFormatting sqref="J133:K133">
    <cfRule type="expression" dxfId="0" priority="64981">
      <formula>$A133&lt;&gt;""</formula>
    </cfRule>
  </conditionalFormatting>
  <conditionalFormatting sqref="L133">
    <cfRule type="expression" dxfId="0" priority="64969">
      <formula>#REF!&lt;&gt;""</formula>
    </cfRule>
    <cfRule type="expression" dxfId="0" priority="64970">
      <formula>$A133&lt;&gt;""</formula>
    </cfRule>
  </conditionalFormatting>
  <conditionalFormatting sqref="M133">
    <cfRule type="expression" dxfId="0" priority="64963">
      <formula>$A133&lt;&gt;""</formula>
    </cfRule>
  </conditionalFormatting>
  <conditionalFormatting sqref="N133">
    <cfRule type="expression" dxfId="0" priority="64974">
      <formula>$A133&lt;&gt;""</formula>
    </cfRule>
    <cfRule type="expression" dxfId="0" priority="64978">
      <formula>#REF!&lt;&gt;""</formula>
    </cfRule>
  </conditionalFormatting>
  <conditionalFormatting sqref="P133">
    <cfRule type="expression" dxfId="0" priority="64955">
      <formula>$A133&lt;&gt;""</formula>
    </cfRule>
    <cfRule type="expression" dxfId="0" priority="64957">
      <formula>#REF!&lt;&gt;""</formula>
    </cfRule>
    <cfRule type="expression" dxfId="0" priority="64958">
      <formula>$A133&lt;&gt;""</formula>
    </cfRule>
  </conditionalFormatting>
  <conditionalFormatting sqref="R133">
    <cfRule type="expression" dxfId="0" priority="64965">
      <formula>$A133&lt;&gt;""</formula>
    </cfRule>
  </conditionalFormatting>
  <conditionalFormatting sqref="S133">
    <cfRule type="expression" dxfId="0" priority="64960">
      <formula>$A133&lt;&gt;""</formula>
    </cfRule>
  </conditionalFormatting>
  <conditionalFormatting sqref="T133">
    <cfRule type="expression" dxfId="0" priority="32835">
      <formula>$A133&lt;&gt;""</formula>
    </cfRule>
  </conditionalFormatting>
  <conditionalFormatting sqref="U133">
    <cfRule type="expression" dxfId="0" priority="64962">
      <formula>$A133&lt;&gt;""</formula>
    </cfRule>
  </conditionalFormatting>
  <conditionalFormatting sqref="V133:W133">
    <cfRule type="expression" dxfId="0" priority="64964">
      <formula>$A133&lt;&gt;""</formula>
    </cfRule>
  </conditionalFormatting>
  <conditionalFormatting sqref="X133:Y133">
    <cfRule type="expression" dxfId="0" priority="64968">
      <formula>$A133&lt;&gt;""</formula>
    </cfRule>
  </conditionalFormatting>
  <conditionalFormatting sqref="Z133">
    <cfRule type="expression" dxfId="0" priority="64966">
      <formula>$A133&lt;&gt;""</formula>
    </cfRule>
  </conditionalFormatting>
  <conditionalFormatting sqref="E134">
    <cfRule type="expression" dxfId="0" priority="65065">
      <formula>$A134&lt;&gt;""</formula>
    </cfRule>
  </conditionalFormatting>
  <conditionalFormatting sqref="J134">
    <cfRule type="expression" dxfId="0" priority="65048">
      <formula>$A134&lt;&gt;""</formula>
    </cfRule>
  </conditionalFormatting>
  <conditionalFormatting sqref="K134">
    <cfRule type="expression" dxfId="0" priority="65035">
      <formula>$A134&lt;&gt;""</formula>
    </cfRule>
  </conditionalFormatting>
  <conditionalFormatting sqref="L134">
    <cfRule type="expression" dxfId="0" priority="65049">
      <formula>$A134&lt;&gt;""</formula>
    </cfRule>
    <cfRule type="expression" dxfId="0" priority="65051">
      <formula>#REF!&lt;&gt;""</formula>
    </cfRule>
    <cfRule type="expression" dxfId="0" priority="65053">
      <formula>$A134&lt;&gt;""</formula>
    </cfRule>
  </conditionalFormatting>
  <conditionalFormatting sqref="M134">
    <cfRule type="expression" dxfId="0" priority="43889">
      <formula>$A134&lt;&gt;""</formula>
    </cfRule>
    <cfRule type="expression" dxfId="0" priority="43890">
      <formula>#REF!&lt;&gt;""</formula>
    </cfRule>
    <cfRule type="expression" dxfId="0" priority="43891">
      <formula>$A134&lt;&gt;""</formula>
    </cfRule>
  </conditionalFormatting>
  <conditionalFormatting sqref="N134:O134">
    <cfRule type="expression" dxfId="0" priority="65059">
      <formula>$A134&lt;&gt;""</formula>
    </cfRule>
    <cfRule type="expression" dxfId="0" priority="65063">
      <formula>#REF!&lt;&gt;""</formula>
    </cfRule>
  </conditionalFormatting>
  <conditionalFormatting sqref="P134">
    <cfRule type="expression" dxfId="0" priority="65036">
      <formula>$A134&lt;&gt;""</formula>
    </cfRule>
  </conditionalFormatting>
  <conditionalFormatting sqref="R134">
    <cfRule type="expression" dxfId="0" priority="65039">
      <formula>$A134&lt;&gt;""</formula>
    </cfRule>
  </conditionalFormatting>
  <conditionalFormatting sqref="S134">
    <cfRule type="expression" dxfId="0" priority="65037">
      <formula>$A134&lt;&gt;""</formula>
    </cfRule>
  </conditionalFormatting>
  <conditionalFormatting sqref="T134">
    <cfRule type="expression" dxfId="0" priority="65043">
      <formula>$A134&lt;&gt;""</formula>
    </cfRule>
  </conditionalFormatting>
  <conditionalFormatting sqref="U134">
    <cfRule type="expression" dxfId="0" priority="65041">
      <formula>$A134&lt;&gt;""</formula>
    </cfRule>
  </conditionalFormatting>
  <conditionalFormatting sqref="V134">
    <cfRule type="expression" dxfId="0" priority="65046">
      <formula>$A134&lt;&gt;""</formula>
    </cfRule>
  </conditionalFormatting>
  <conditionalFormatting sqref="W134">
    <cfRule type="expression" dxfId="0" priority="65045">
      <formula>$A134&lt;&gt;""</formula>
    </cfRule>
  </conditionalFormatting>
  <conditionalFormatting sqref="X134:Z134">
    <cfRule type="expression" dxfId="0" priority="65034">
      <formula>$A134&lt;&gt;""</formula>
    </cfRule>
  </conditionalFormatting>
  <conditionalFormatting sqref="E135">
    <cfRule type="expression" dxfId="0" priority="64953">
      <formula>$A135&lt;&gt;""</formula>
    </cfRule>
  </conditionalFormatting>
  <conditionalFormatting sqref="F135">
    <cfRule type="expression" dxfId="0" priority="64067">
      <formula>$A135&lt;&gt;""</formula>
    </cfRule>
  </conditionalFormatting>
  <conditionalFormatting sqref="L135">
    <cfRule type="expression" dxfId="0" priority="64943">
      <formula>#REF!&lt;&gt;""</formula>
    </cfRule>
    <cfRule type="expression" dxfId="0" priority="64944">
      <formula>$A135&lt;&gt;""</formula>
    </cfRule>
  </conditionalFormatting>
  <conditionalFormatting sqref="M135">
    <cfRule type="expression" dxfId="0" priority="64938">
      <formula>#REF!&lt;&gt;""</formula>
    </cfRule>
    <cfRule type="expression" dxfId="0" priority="64939">
      <formula>$A135&lt;&gt;""</formula>
    </cfRule>
  </conditionalFormatting>
  <conditionalFormatting sqref="N135">
    <cfRule type="expression" dxfId="0" priority="64948">
      <formula>$A135&lt;&gt;""</formula>
    </cfRule>
    <cfRule type="expression" dxfId="0" priority="64952">
      <formula>#REF!&lt;&gt;""</formula>
    </cfRule>
  </conditionalFormatting>
  <conditionalFormatting sqref="E136">
    <cfRule type="expression" dxfId="0" priority="64935">
      <formula>$A136&lt;&gt;""</formula>
    </cfRule>
  </conditionalFormatting>
  <conditionalFormatting sqref="J136">
    <cfRule type="expression" dxfId="0" priority="64918">
      <formula>$A136&lt;&gt;""</formula>
    </cfRule>
  </conditionalFormatting>
  <conditionalFormatting sqref="K136">
    <cfRule type="expression" dxfId="0" priority="64905">
      <formula>$A136&lt;&gt;""</formula>
    </cfRule>
  </conditionalFormatting>
  <conditionalFormatting sqref="L136">
    <cfRule type="expression" dxfId="0" priority="64919">
      <formula>$A136&lt;&gt;""</formula>
    </cfRule>
    <cfRule type="expression" dxfId="0" priority="64921">
      <formula>#REF!&lt;&gt;""</formula>
    </cfRule>
    <cfRule type="expression" dxfId="0" priority="64923">
      <formula>$A136&lt;&gt;""</formula>
    </cfRule>
  </conditionalFormatting>
  <conditionalFormatting sqref="M136">
    <cfRule type="expression" dxfId="0" priority="43884">
      <formula>$A136&lt;&gt;""</formula>
    </cfRule>
    <cfRule type="expression" dxfId="0" priority="43885">
      <formula>#REF!&lt;&gt;""</formula>
    </cfRule>
    <cfRule type="expression" dxfId="0" priority="43886">
      <formula>$A136&lt;&gt;""</formula>
    </cfRule>
  </conditionalFormatting>
  <conditionalFormatting sqref="N136:O136">
    <cfRule type="expression" dxfId="0" priority="64929">
      <formula>$A136&lt;&gt;""</formula>
    </cfRule>
    <cfRule type="expression" dxfId="0" priority="64933">
      <formula>#REF!&lt;&gt;""</formula>
    </cfRule>
  </conditionalFormatting>
  <conditionalFormatting sqref="P136">
    <cfRule type="expression" dxfId="0" priority="64906">
      <formula>$A136&lt;&gt;""</formula>
    </cfRule>
  </conditionalFormatting>
  <conditionalFormatting sqref="R136">
    <cfRule type="expression" dxfId="0" priority="64909">
      <formula>$A136&lt;&gt;""</formula>
    </cfRule>
  </conditionalFormatting>
  <conditionalFormatting sqref="S136">
    <cfRule type="expression" dxfId="0" priority="64907">
      <formula>$A136&lt;&gt;""</formula>
    </cfRule>
  </conditionalFormatting>
  <conditionalFormatting sqref="T136">
    <cfRule type="expression" dxfId="0" priority="64913">
      <formula>$A136&lt;&gt;""</formula>
    </cfRule>
  </conditionalFormatting>
  <conditionalFormatting sqref="U136">
    <cfRule type="expression" dxfId="0" priority="64911">
      <formula>$A136&lt;&gt;""</formula>
    </cfRule>
  </conditionalFormatting>
  <conditionalFormatting sqref="V136">
    <cfRule type="expression" dxfId="0" priority="64916">
      <formula>$A136&lt;&gt;""</formula>
    </cfRule>
  </conditionalFormatting>
  <conditionalFormatting sqref="W136">
    <cfRule type="expression" dxfId="0" priority="64915">
      <formula>$A136&lt;&gt;""</formula>
    </cfRule>
  </conditionalFormatting>
  <conditionalFormatting sqref="X136:Z136">
    <cfRule type="expression" dxfId="0" priority="64904">
      <formula>$A136&lt;&gt;""</formula>
    </cfRule>
  </conditionalFormatting>
  <conditionalFormatting sqref="L137">
    <cfRule type="expression" dxfId="0" priority="64814">
      <formula>#REF!&lt;&gt;""</formula>
    </cfRule>
    <cfRule type="expression" dxfId="0" priority="64815">
      <formula>$A137&lt;&gt;""</formula>
    </cfRule>
  </conditionalFormatting>
  <conditionalFormatting sqref="M137">
    <cfRule type="expression" dxfId="0" priority="64809">
      <formula>#REF!&lt;&gt;""</formula>
    </cfRule>
    <cfRule type="expression" dxfId="0" priority="64810">
      <formula>$A137&lt;&gt;""</formula>
    </cfRule>
  </conditionalFormatting>
  <conditionalFormatting sqref="N137">
    <cfRule type="expression" dxfId="0" priority="64819">
      <formula>$A137&lt;&gt;""</formula>
    </cfRule>
    <cfRule type="expression" dxfId="0" priority="64823">
      <formula>#REF!&lt;&gt;""</formula>
    </cfRule>
  </conditionalFormatting>
  <conditionalFormatting sqref="X137:Z137">
    <cfRule type="expression" dxfId="0" priority="64808">
      <formula>$A137&lt;&gt;""</formula>
    </cfRule>
  </conditionalFormatting>
  <conditionalFormatting sqref="E138">
    <cfRule type="expression" dxfId="0" priority="64886">
      <formula>$A138&lt;&gt;""</formula>
    </cfRule>
  </conditionalFormatting>
  <conditionalFormatting sqref="I138:J138">
    <cfRule type="expression" dxfId="0" priority="64885">
      <formula>$A138&lt;&gt;""</formula>
    </cfRule>
  </conditionalFormatting>
  <conditionalFormatting sqref="K138">
    <cfRule type="expression" dxfId="0" priority="64867">
      <formula>$A138&lt;&gt;""</formula>
    </cfRule>
  </conditionalFormatting>
  <conditionalFormatting sqref="L138">
    <cfRule type="expression" dxfId="0" priority="64868">
      <formula>#REF!&lt;&gt;""</formula>
    </cfRule>
    <cfRule type="expression" dxfId="0" priority="64869">
      <formula>$A138&lt;&gt;""</formula>
    </cfRule>
  </conditionalFormatting>
  <conditionalFormatting sqref="M138">
    <cfRule type="expression" dxfId="0" priority="64866">
      <formula>$A138&lt;&gt;""</formula>
    </cfRule>
  </conditionalFormatting>
  <conditionalFormatting sqref="N138">
    <cfRule type="expression" dxfId="0" priority="64873">
      <formula>$A138&lt;&gt;""</formula>
    </cfRule>
    <cfRule type="expression" dxfId="0" priority="64877">
      <formula>#REF!&lt;&gt;""</formula>
    </cfRule>
  </conditionalFormatting>
  <conditionalFormatting sqref="O138">
    <cfRule type="expression" dxfId="0" priority="64861">
      <formula>$A138&lt;&gt;""</formula>
    </cfRule>
    <cfRule type="expression" dxfId="0" priority="64865">
      <formula>#REF!&lt;&gt;""</formula>
    </cfRule>
  </conditionalFormatting>
  <conditionalFormatting sqref="P138">
    <cfRule type="expression" dxfId="0" priority="64800">
      <formula>$A138&lt;&gt;""</formula>
    </cfRule>
  </conditionalFormatting>
  <conditionalFormatting sqref="Q138">
    <cfRule type="expression" dxfId="0" priority="64796">
      <formula>$A138&lt;&gt;""</formula>
    </cfRule>
  </conditionalFormatting>
  <conditionalFormatting sqref="R138">
    <cfRule type="expression" dxfId="0" priority="62173">
      <formula>$A138&lt;&gt;""</formula>
    </cfRule>
    <cfRule type="expression" dxfId="0" priority="62175">
      <formula>#REF!&lt;&gt;""</formula>
    </cfRule>
  </conditionalFormatting>
  <conditionalFormatting sqref="S138:T138">
    <cfRule type="expression" dxfId="0" priority="64797">
      <formula>$A138&lt;&gt;""</formula>
    </cfRule>
  </conditionalFormatting>
  <conditionalFormatting sqref="U138">
    <cfRule type="expression" dxfId="0" priority="64798">
      <formula>$A138&lt;&gt;""</formula>
    </cfRule>
  </conditionalFormatting>
  <conditionalFormatting sqref="V138">
    <cfRule type="expression" dxfId="0" priority="64802">
      <formula>$A138&lt;&gt;""</formula>
    </cfRule>
    <cfRule type="expression" dxfId="0" priority="64804">
      <formula>#REF!&lt;&gt;""</formula>
    </cfRule>
  </conditionalFormatting>
  <conditionalFormatting sqref="W138">
    <cfRule type="expression" dxfId="0" priority="64801">
      <formula>$A138&lt;&gt;""</formula>
    </cfRule>
  </conditionalFormatting>
  <conditionalFormatting sqref="X138:Z138">
    <cfRule type="expression" dxfId="0" priority="64799">
      <formula>$A138&lt;&gt;""</formula>
    </cfRule>
  </conditionalFormatting>
  <conditionalFormatting sqref="E139">
    <cfRule type="expression" dxfId="0" priority="64850">
      <formula>$A139&lt;&gt;""</formula>
    </cfRule>
  </conditionalFormatting>
  <conditionalFormatting sqref="G139:H139">
    <cfRule type="expression" dxfId="0" priority="64849">
      <formula>$A139&lt;&gt;""</formula>
    </cfRule>
  </conditionalFormatting>
  <conditionalFormatting sqref="L139">
    <cfRule type="expression" dxfId="0" priority="64829">
      <formula>#REF!&lt;&gt;""</formula>
    </cfRule>
    <cfRule type="expression" dxfId="0" priority="64830">
      <formula>$A139&lt;&gt;""</formula>
    </cfRule>
  </conditionalFormatting>
  <conditionalFormatting sqref="M139">
    <cfRule type="expression" dxfId="0" priority="64824">
      <formula>#REF!&lt;&gt;""</formula>
    </cfRule>
    <cfRule type="expression" dxfId="0" priority="64825">
      <formula>$A139&lt;&gt;""</formula>
    </cfRule>
  </conditionalFormatting>
  <conditionalFormatting sqref="N139">
    <cfRule type="expression" dxfId="0" priority="64834">
      <formula>$A139&lt;&gt;""</formula>
    </cfRule>
    <cfRule type="expression" dxfId="0" priority="64838">
      <formula>#REF!&lt;&gt;""</formula>
    </cfRule>
  </conditionalFormatting>
  <conditionalFormatting sqref="O139">
    <cfRule type="expression" dxfId="0" priority="64843">
      <formula>$A139&lt;&gt;""</formula>
    </cfRule>
    <cfRule type="expression" dxfId="0" priority="64847">
      <formula>#REF!&lt;&gt;""</formula>
    </cfRule>
  </conditionalFormatting>
  <conditionalFormatting sqref="S139:T139">
    <cfRule type="expression" dxfId="0" priority="64839">
      <formula>$A139&lt;&gt;""</formula>
    </cfRule>
  </conditionalFormatting>
  <conditionalFormatting sqref="X139:Y139">
    <cfRule type="expression" dxfId="0" priority="64842">
      <formula>$A139&lt;&gt;""</formula>
    </cfRule>
  </conditionalFormatting>
  <conditionalFormatting sqref="Z139">
    <cfRule type="expression" dxfId="0" priority="64840">
      <formula>$A139&lt;&gt;""</formula>
    </cfRule>
  </conditionalFormatting>
  <conditionalFormatting sqref="B140:C140">
    <cfRule type="expression" dxfId="0" priority="64795">
      <formula>$A140&lt;&gt;""</formula>
    </cfRule>
  </conditionalFormatting>
  <conditionalFormatting sqref="E140">
    <cfRule type="expression" dxfId="0" priority="64793">
      <formula>$A140&lt;&gt;""</formula>
    </cfRule>
  </conditionalFormatting>
  <conditionalFormatting sqref="I140:J140">
    <cfRule type="expression" dxfId="0" priority="64781">
      <formula>$A140&lt;&gt;""</formula>
    </cfRule>
  </conditionalFormatting>
  <conditionalFormatting sqref="K140">
    <cfRule type="expression" dxfId="0" priority="64792">
      <formula>$A140&lt;&gt;""</formula>
    </cfRule>
  </conditionalFormatting>
  <conditionalFormatting sqref="L140">
    <cfRule type="expression" dxfId="0" priority="64782">
      <formula>#REF!&lt;&gt;""</formula>
    </cfRule>
    <cfRule type="expression" dxfId="0" priority="64783">
      <formula>$A140&lt;&gt;""</formula>
    </cfRule>
  </conditionalFormatting>
  <conditionalFormatting sqref="M140">
    <cfRule type="expression" dxfId="0" priority="64772">
      <formula>#REF!&lt;&gt;""</formula>
    </cfRule>
    <cfRule type="expression" dxfId="0" priority="64773">
      <formula>$A140&lt;&gt;""</formula>
    </cfRule>
  </conditionalFormatting>
  <conditionalFormatting sqref="N140:O140">
    <cfRule type="expression" dxfId="0" priority="64787">
      <formula>$A140&lt;&gt;""</formula>
    </cfRule>
    <cfRule type="expression" dxfId="0" priority="64791">
      <formula>#REF!&lt;&gt;""</formula>
    </cfRule>
  </conditionalFormatting>
  <conditionalFormatting sqref="W140">
    <cfRule type="expression" dxfId="0" priority="64780">
      <formula>$A140&lt;&gt;""</formula>
    </cfRule>
  </conditionalFormatting>
  <conditionalFormatting sqref="X140:Z140">
    <cfRule type="expression" dxfId="0" priority="64777">
      <formula>$A140&lt;&gt;""</formula>
    </cfRule>
  </conditionalFormatting>
  <conditionalFormatting sqref="G141:H141">
    <cfRule type="expression" dxfId="0" priority="64739">
      <formula>$A141&lt;&gt;""</formula>
    </cfRule>
  </conditionalFormatting>
  <conditionalFormatting sqref="I141:J141">
    <cfRule type="expression" dxfId="0" priority="64727">
      <formula>$A141&lt;&gt;""</formula>
    </cfRule>
  </conditionalFormatting>
  <conditionalFormatting sqref="L141">
    <cfRule type="expression" dxfId="0" priority="64728">
      <formula>#REF!&lt;&gt;""</formula>
    </cfRule>
    <cfRule type="expression" dxfId="0" priority="64729">
      <formula>$A141&lt;&gt;""</formula>
    </cfRule>
  </conditionalFormatting>
  <conditionalFormatting sqref="M141">
    <cfRule type="expression" dxfId="0" priority="64716">
      <formula>#REF!&lt;&gt;""</formula>
    </cfRule>
    <cfRule type="expression" dxfId="0" priority="64717">
      <formula>$A141&lt;&gt;""</formula>
    </cfRule>
  </conditionalFormatting>
  <conditionalFormatting sqref="N141">
    <cfRule type="expression" dxfId="0" priority="64733">
      <formula>$A141&lt;&gt;""</formula>
    </cfRule>
    <cfRule type="expression" dxfId="0" priority="64737">
      <formula>#REF!&lt;&gt;""</formula>
    </cfRule>
  </conditionalFormatting>
  <conditionalFormatting sqref="R141">
    <cfRule type="expression" dxfId="0" priority="64725">
      <formula>$A141&lt;&gt;""</formula>
    </cfRule>
  </conditionalFormatting>
  <conditionalFormatting sqref="S141">
    <cfRule type="expression" dxfId="0" priority="64713">
      <formula>$A141&lt;&gt;""</formula>
    </cfRule>
  </conditionalFormatting>
  <conditionalFormatting sqref="T141:U141">
    <cfRule type="expression" dxfId="0" priority="64715">
      <formula>$A141&lt;&gt;""</formula>
    </cfRule>
  </conditionalFormatting>
  <conditionalFormatting sqref="V141:W141">
    <cfRule type="expression" dxfId="0" priority="64726">
      <formula>$A141&lt;&gt;""</formula>
    </cfRule>
  </conditionalFormatting>
  <conditionalFormatting sqref="X141">
    <cfRule type="expression" dxfId="0" priority="64724">
      <formula>$A141&lt;&gt;""</formula>
    </cfRule>
  </conditionalFormatting>
  <conditionalFormatting sqref="Y141">
    <cfRule type="expression" dxfId="0" priority="64723">
      <formula>$A141&lt;&gt;""</formula>
    </cfRule>
  </conditionalFormatting>
  <conditionalFormatting sqref="Z141">
    <cfRule type="expression" dxfId="0" priority="64721">
      <formula>$A141&lt;&gt;""</formula>
    </cfRule>
  </conditionalFormatting>
  <conditionalFormatting sqref="E142">
    <cfRule type="expression" dxfId="0" priority="64769">
      <formula>$A142&lt;&gt;""</formula>
    </cfRule>
  </conditionalFormatting>
  <conditionalFormatting sqref="I142:J142">
    <cfRule type="expression" dxfId="0" priority="64757">
      <formula>$A142&lt;&gt;""</formula>
    </cfRule>
  </conditionalFormatting>
  <conditionalFormatting sqref="K142">
    <cfRule type="expression" dxfId="0" priority="64768">
      <formula>$A142&lt;&gt;""</formula>
    </cfRule>
  </conditionalFormatting>
  <conditionalFormatting sqref="L142">
    <cfRule type="expression" dxfId="0" priority="64758">
      <formula>#REF!&lt;&gt;""</formula>
    </cfRule>
    <cfRule type="expression" dxfId="0" priority="64759">
      <formula>$A142&lt;&gt;""</formula>
    </cfRule>
  </conditionalFormatting>
  <conditionalFormatting sqref="M142">
    <cfRule type="expression" dxfId="0" priority="64744">
      <formula>$A142&lt;&gt;""</formula>
    </cfRule>
  </conditionalFormatting>
  <conditionalFormatting sqref="N142:O142">
    <cfRule type="expression" dxfId="0" priority="64763">
      <formula>$A142&lt;&gt;""</formula>
    </cfRule>
    <cfRule type="expression" dxfId="0" priority="64767">
      <formula>#REF!&lt;&gt;""</formula>
    </cfRule>
  </conditionalFormatting>
  <conditionalFormatting sqref="P142">
    <cfRule type="expression" dxfId="0" priority="64745">
      <formula>$A142&lt;&gt;""</formula>
    </cfRule>
  </conditionalFormatting>
  <conditionalFormatting sqref="Q142">
    <cfRule type="expression" dxfId="0" priority="64749">
      <formula>$A142&lt;&gt;""</formula>
    </cfRule>
  </conditionalFormatting>
  <conditionalFormatting sqref="R142">
    <cfRule type="expression" dxfId="0" priority="64754">
      <formula>$A142&lt;&gt;""</formula>
    </cfRule>
    <cfRule type="expression" dxfId="0" priority="64755">
      <formula>#REF!&lt;&gt;""</formula>
    </cfRule>
  </conditionalFormatting>
  <conditionalFormatting sqref="S142">
    <cfRule type="expression" dxfId="0" priority="64747">
      <formula>$A142&lt;&gt;""</formula>
    </cfRule>
  </conditionalFormatting>
  <conditionalFormatting sqref="T142">
    <cfRule type="expression" dxfId="0" priority="64746">
      <formula>$A142&lt;&gt;""</formula>
    </cfRule>
  </conditionalFormatting>
  <conditionalFormatting sqref="U142">
    <cfRule type="expression" dxfId="0" priority="64748">
      <formula>$A142&lt;&gt;""</formula>
    </cfRule>
  </conditionalFormatting>
  <conditionalFormatting sqref="V142">
    <cfRule type="expression" dxfId="0" priority="64750">
      <formula>$A142&lt;&gt;""</formula>
    </cfRule>
  </conditionalFormatting>
  <conditionalFormatting sqref="W142">
    <cfRule type="expression" dxfId="0" priority="64751">
      <formula>$A142&lt;&gt;""</formula>
    </cfRule>
    <cfRule type="expression" dxfId="0" priority="64753">
      <formula>#REF!&lt;&gt;""</formula>
    </cfRule>
  </conditionalFormatting>
  <conditionalFormatting sqref="X142">
    <cfRule type="expression" dxfId="0" priority="64743">
      <formula>$A142&lt;&gt;""</formula>
    </cfRule>
  </conditionalFormatting>
  <conditionalFormatting sqref="Y142">
    <cfRule type="expression" dxfId="0" priority="64742">
      <formula>$A142&lt;&gt;""</formula>
    </cfRule>
  </conditionalFormatting>
  <conditionalFormatting sqref="Z142">
    <cfRule type="expression" dxfId="0" priority="64740">
      <formula>$A142&lt;&gt;""</formula>
    </cfRule>
  </conditionalFormatting>
  <conditionalFormatting sqref="G143:H143">
    <cfRule type="expression" dxfId="0" priority="64113">
      <formula>$A143&lt;&gt;""</formula>
    </cfRule>
  </conditionalFormatting>
  <conditionalFormatting sqref="L143">
    <cfRule type="expression" dxfId="0" priority="64692">
      <formula>#REF!&lt;&gt;""</formula>
    </cfRule>
    <cfRule type="expression" dxfId="0" priority="64693">
      <formula>$A143&lt;&gt;""</formula>
    </cfRule>
  </conditionalFormatting>
  <conditionalFormatting sqref="M143">
    <cfRule type="expression" dxfId="0" priority="64687">
      <formula>#REF!&lt;&gt;""</formula>
    </cfRule>
    <cfRule type="expression" dxfId="0" priority="64688">
      <formula>$A143&lt;&gt;""</formula>
    </cfRule>
  </conditionalFormatting>
  <conditionalFormatting sqref="N143">
    <cfRule type="expression" dxfId="0" priority="64697">
      <formula>$A143&lt;&gt;""</formula>
    </cfRule>
    <cfRule type="expression" dxfId="0" priority="64701">
      <formula>#REF!&lt;&gt;""</formula>
    </cfRule>
  </conditionalFormatting>
  <conditionalFormatting sqref="O143">
    <cfRule type="expression" dxfId="0" priority="64706">
      <formula>$A143&lt;&gt;""</formula>
    </cfRule>
    <cfRule type="expression" dxfId="0" priority="64710">
      <formula>#REF!&lt;&gt;""</formula>
    </cfRule>
  </conditionalFormatting>
  <conditionalFormatting sqref="S143:T143">
    <cfRule type="expression" dxfId="0" priority="64702">
      <formula>$A143&lt;&gt;""</formula>
    </cfRule>
  </conditionalFormatting>
  <conditionalFormatting sqref="X143:Y143">
    <cfRule type="expression" dxfId="0" priority="64705">
      <formula>$A143&lt;&gt;""</formula>
    </cfRule>
  </conditionalFormatting>
  <conditionalFormatting sqref="Z143">
    <cfRule type="expression" dxfId="0" priority="64703">
      <formula>$A143&lt;&gt;""</formula>
    </cfRule>
  </conditionalFormatting>
  <conditionalFormatting sqref="G144:H144">
    <cfRule type="expression" dxfId="0" priority="64618">
      <formula>$A144&lt;&gt;""</formula>
    </cfRule>
  </conditionalFormatting>
  <conditionalFormatting sqref="J144">
    <cfRule type="expression" dxfId="0" priority="64616">
      <formula>$A144&lt;&gt;""</formula>
    </cfRule>
  </conditionalFormatting>
  <conditionalFormatting sqref="L144">
    <cfRule type="expression" dxfId="0" priority="64606">
      <formula>#REF!&lt;&gt;""</formula>
    </cfRule>
    <cfRule type="expression" dxfId="0" priority="64607">
      <formula>$A144&lt;&gt;""</formula>
    </cfRule>
  </conditionalFormatting>
  <conditionalFormatting sqref="M144">
    <cfRule type="expression" dxfId="0" priority="64595">
      <formula>#REF!&lt;&gt;""</formula>
    </cfRule>
    <cfRule type="expression" dxfId="0" priority="64596">
      <formula>$A144&lt;&gt;""</formula>
    </cfRule>
  </conditionalFormatting>
  <conditionalFormatting sqref="N144">
    <cfRule type="expression" dxfId="0" priority="64611">
      <formula>$A144&lt;&gt;""</formula>
    </cfRule>
    <cfRule type="expression" dxfId="0" priority="64615">
      <formula>#REF!&lt;&gt;""</formula>
    </cfRule>
  </conditionalFormatting>
  <conditionalFormatting sqref="P144">
    <cfRule type="expression" dxfId="0" priority="64604">
      <formula>$A144&lt;&gt;""</formula>
    </cfRule>
  </conditionalFormatting>
  <conditionalFormatting sqref="S144">
    <cfRule type="expression" dxfId="0" priority="64603">
      <formula>$A144&lt;&gt;""</formula>
    </cfRule>
  </conditionalFormatting>
  <conditionalFormatting sqref="V144">
    <cfRule type="expression" dxfId="0" priority="64600">
      <formula>$A144&lt;&gt;""</formula>
    </cfRule>
    <cfRule type="expression" dxfId="0" priority="64602">
      <formula>#REF!&lt;&gt;""</formula>
    </cfRule>
  </conditionalFormatting>
  <conditionalFormatting sqref="E145">
    <cfRule type="expression" dxfId="0" priority="64684">
      <formula>$A145&lt;&gt;""</formula>
    </cfRule>
  </conditionalFormatting>
  <conditionalFormatting sqref="I145:J145">
    <cfRule type="expression" dxfId="0" priority="64683">
      <formula>$A145&lt;&gt;""</formula>
    </cfRule>
  </conditionalFormatting>
  <conditionalFormatting sqref="K145">
    <cfRule type="expression" dxfId="0" priority="64672">
      <formula>$A145&lt;&gt;""</formula>
    </cfRule>
  </conditionalFormatting>
  <conditionalFormatting sqref="L145">
    <cfRule type="expression" dxfId="0" priority="64673">
      <formula>#REF!&lt;&gt;""</formula>
    </cfRule>
    <cfRule type="expression" dxfId="0" priority="64674">
      <formula>$A145&lt;&gt;""</formula>
    </cfRule>
  </conditionalFormatting>
  <conditionalFormatting sqref="M145">
    <cfRule type="expression" dxfId="0" priority="64671">
      <formula>$A145&lt;&gt;""</formula>
    </cfRule>
  </conditionalFormatting>
  <conditionalFormatting sqref="N145">
    <cfRule type="expression" dxfId="0" priority="64678">
      <formula>$A145&lt;&gt;""</formula>
    </cfRule>
    <cfRule type="expression" dxfId="0" priority="64682">
      <formula>#REF!&lt;&gt;""</formula>
    </cfRule>
  </conditionalFormatting>
  <conditionalFormatting sqref="O145">
    <cfRule type="expression" dxfId="0" priority="64666">
      <formula>$A145&lt;&gt;""</formula>
    </cfRule>
    <cfRule type="expression" dxfId="0" priority="64670">
      <formula>#REF!&lt;&gt;""</formula>
    </cfRule>
  </conditionalFormatting>
  <conditionalFormatting sqref="P145">
    <cfRule type="expression" dxfId="0" priority="64658">
      <formula>$A145&lt;&gt;""</formula>
    </cfRule>
  </conditionalFormatting>
  <conditionalFormatting sqref="Q145">
    <cfRule type="expression" dxfId="0" priority="64654">
      <formula>$A145&lt;&gt;""</formula>
    </cfRule>
  </conditionalFormatting>
  <conditionalFormatting sqref="R145">
    <cfRule type="expression" dxfId="0" priority="62170">
      <formula>$A145&lt;&gt;""</formula>
    </cfRule>
    <cfRule type="expression" dxfId="0" priority="62172">
      <formula>#REF!&lt;&gt;""</formula>
    </cfRule>
  </conditionalFormatting>
  <conditionalFormatting sqref="S145:T145">
    <cfRule type="expression" dxfId="0" priority="64655">
      <formula>$A145&lt;&gt;""</formula>
    </cfRule>
  </conditionalFormatting>
  <conditionalFormatting sqref="U145">
    <cfRule type="expression" dxfId="0" priority="64656">
      <formula>$A145&lt;&gt;""</formula>
    </cfRule>
  </conditionalFormatting>
  <conditionalFormatting sqref="V145">
    <cfRule type="expression" dxfId="0" priority="64660">
      <formula>$A145&lt;&gt;""</formula>
    </cfRule>
    <cfRule type="expression" dxfId="0" priority="64662">
      <formula>#REF!&lt;&gt;""</formula>
    </cfRule>
  </conditionalFormatting>
  <conditionalFormatting sqref="W145">
    <cfRule type="expression" dxfId="0" priority="64659">
      <formula>$A145&lt;&gt;""</formula>
    </cfRule>
  </conditionalFormatting>
  <conditionalFormatting sqref="X145:Z145">
    <cfRule type="expression" dxfId="0" priority="64657">
      <formula>$A145&lt;&gt;""</formula>
    </cfRule>
  </conditionalFormatting>
  <conditionalFormatting sqref="E146">
    <cfRule type="expression" dxfId="0" priority="64651">
      <formula>$A146&lt;&gt;""</formula>
    </cfRule>
  </conditionalFormatting>
  <conditionalFormatting sqref="J146">
    <cfRule type="expression" dxfId="0" priority="64634">
      <formula>$A146&lt;&gt;""</formula>
    </cfRule>
  </conditionalFormatting>
  <conditionalFormatting sqref="K146">
    <cfRule type="expression" dxfId="0" priority="64621">
      <formula>$A146&lt;&gt;""</formula>
    </cfRule>
  </conditionalFormatting>
  <conditionalFormatting sqref="L146">
    <cfRule type="expression" dxfId="0" priority="64635">
      <formula>$A146&lt;&gt;""</formula>
    </cfRule>
    <cfRule type="expression" dxfId="0" priority="64637">
      <formula>#REF!&lt;&gt;""</formula>
    </cfRule>
    <cfRule type="expression" dxfId="0" priority="64639">
      <formula>$A146&lt;&gt;""</formula>
    </cfRule>
  </conditionalFormatting>
  <conditionalFormatting sqref="M146">
    <cfRule type="expression" dxfId="0" priority="43879">
      <formula>$A146&lt;&gt;""</formula>
    </cfRule>
    <cfRule type="expression" dxfId="0" priority="43880">
      <formula>#REF!&lt;&gt;""</formula>
    </cfRule>
    <cfRule type="expression" dxfId="0" priority="43881">
      <formula>$A146&lt;&gt;""</formula>
    </cfRule>
  </conditionalFormatting>
  <conditionalFormatting sqref="N146:O146">
    <cfRule type="expression" dxfId="0" priority="64645">
      <formula>$A146&lt;&gt;""</formula>
    </cfRule>
    <cfRule type="expression" dxfId="0" priority="64649">
      <formula>#REF!&lt;&gt;""</formula>
    </cfRule>
  </conditionalFormatting>
  <conditionalFormatting sqref="P146">
    <cfRule type="expression" dxfId="0" priority="64622">
      <formula>$A146&lt;&gt;""</formula>
    </cfRule>
  </conditionalFormatting>
  <conditionalFormatting sqref="R146">
    <cfRule type="expression" dxfId="0" priority="64625">
      <formula>$A146&lt;&gt;""</formula>
    </cfRule>
  </conditionalFormatting>
  <conditionalFormatting sqref="S146">
    <cfRule type="expression" dxfId="0" priority="64623">
      <formula>$A146&lt;&gt;""</formula>
    </cfRule>
  </conditionalFormatting>
  <conditionalFormatting sqref="T146">
    <cfRule type="expression" dxfId="0" priority="64629">
      <formula>$A146&lt;&gt;""</formula>
    </cfRule>
  </conditionalFormatting>
  <conditionalFormatting sqref="U146">
    <cfRule type="expression" dxfId="0" priority="64627">
      <formula>$A146&lt;&gt;""</formula>
    </cfRule>
  </conditionalFormatting>
  <conditionalFormatting sqref="V146">
    <cfRule type="expression" dxfId="0" priority="64632">
      <formula>$A146&lt;&gt;""</formula>
    </cfRule>
  </conditionalFormatting>
  <conditionalFormatting sqref="W146">
    <cfRule type="expression" dxfId="0" priority="64631">
      <formula>$A146&lt;&gt;""</formula>
    </cfRule>
  </conditionalFormatting>
  <conditionalFormatting sqref="X146:Z146">
    <cfRule type="expression" dxfId="0" priority="64620">
      <formula>$A146&lt;&gt;""</formula>
    </cfRule>
  </conditionalFormatting>
  <conditionalFormatting sqref="A147">
    <cfRule type="expression" dxfId="0" priority="64541">
      <formula>$A147&lt;&gt;""</formula>
    </cfRule>
  </conditionalFormatting>
  <conditionalFormatting sqref="B147:C147">
    <cfRule type="expression" dxfId="0" priority="64496">
      <formula>$A147&lt;&gt;""</formula>
    </cfRule>
  </conditionalFormatting>
  <conditionalFormatting sqref="D147">
    <cfRule type="expression" dxfId="0" priority="64542">
      <formula>$A147&lt;&gt;""</formula>
    </cfRule>
  </conditionalFormatting>
  <conditionalFormatting sqref="E147">
    <cfRule type="expression" dxfId="0" priority="64503">
      <formula>$A147&lt;&gt;""</formula>
    </cfRule>
  </conditionalFormatting>
  <conditionalFormatting sqref="F147">
    <cfRule type="expression" dxfId="0" priority="64502">
      <formula>$A147&lt;&gt;""</formula>
    </cfRule>
  </conditionalFormatting>
  <conditionalFormatting sqref="G147:H147">
    <cfRule type="expression" dxfId="0" priority="64516">
      <formula>$A147&lt;&gt;""</formula>
    </cfRule>
  </conditionalFormatting>
  <conditionalFormatting sqref="J147">
    <cfRule type="expression" dxfId="0" priority="64529">
      <formula>$A147&lt;&gt;""</formula>
    </cfRule>
  </conditionalFormatting>
  <conditionalFormatting sqref="L147">
    <cfRule type="expression" dxfId="0" priority="64517">
      <formula>$A147&lt;&gt;""</formula>
    </cfRule>
    <cfRule type="expression" dxfId="0" priority="64519">
      <formula>#REF!&lt;&gt;""</formula>
    </cfRule>
    <cfRule type="expression" dxfId="0" priority="64521">
      <formula>$A147&lt;&gt;""</formula>
    </cfRule>
  </conditionalFormatting>
  <conditionalFormatting sqref="M147">
    <cfRule type="expression" dxfId="0" priority="43874">
      <formula>$A147&lt;&gt;""</formula>
    </cfRule>
    <cfRule type="expression" dxfId="0" priority="43875">
      <formula>#REF!&lt;&gt;""</formula>
    </cfRule>
    <cfRule type="expression" dxfId="0" priority="43876">
      <formula>$A147&lt;&gt;""</formula>
    </cfRule>
  </conditionalFormatting>
  <conditionalFormatting sqref="N147">
    <cfRule type="expression" dxfId="0" priority="64535">
      <formula>$A147&lt;&gt;""</formula>
    </cfRule>
    <cfRule type="expression" dxfId="0" priority="64539">
      <formula>#REF!&lt;&gt;""</formula>
    </cfRule>
  </conditionalFormatting>
  <conditionalFormatting sqref="O147">
    <cfRule type="expression" dxfId="0" priority="64497">
      <formula>$A147&lt;&gt;""</formula>
    </cfRule>
    <cfRule type="expression" dxfId="0" priority="64501">
      <formula>#REF!&lt;&gt;""</formula>
    </cfRule>
  </conditionalFormatting>
  <conditionalFormatting sqref="P147">
    <cfRule type="expression" dxfId="0" priority="64524">
      <formula>$A147&lt;&gt;""</formula>
    </cfRule>
    <cfRule type="expression" dxfId="0" priority="64526">
      <formula>#REF!&lt;&gt;""</formula>
    </cfRule>
    <cfRule type="expression" dxfId="0" priority="64527">
      <formula>$A147&lt;&gt;""</formula>
    </cfRule>
  </conditionalFormatting>
  <conditionalFormatting sqref="R147">
    <cfRule type="expression" dxfId="0" priority="46680">
      <formula>$A147&lt;&gt;""</formula>
    </cfRule>
  </conditionalFormatting>
  <conditionalFormatting sqref="S147">
    <cfRule type="expression" dxfId="0" priority="64505">
      <formula>$A147&lt;&gt;""</formula>
    </cfRule>
  </conditionalFormatting>
  <conditionalFormatting sqref="T147">
    <cfRule type="expression" dxfId="0" priority="64507">
      <formula>$A147&lt;&gt;""</formula>
    </cfRule>
  </conditionalFormatting>
  <conditionalFormatting sqref="U147">
    <cfRule type="expression" dxfId="0" priority="64509">
      <formula>$A147&lt;&gt;""</formula>
    </cfRule>
  </conditionalFormatting>
  <conditionalFormatting sqref="V147">
    <cfRule type="expression" dxfId="0" priority="46679">
      <formula>$A147&lt;&gt;""</formula>
    </cfRule>
  </conditionalFormatting>
  <conditionalFormatting sqref="W147">
    <cfRule type="expression" dxfId="0" priority="46677">
      <formula>$A147&lt;&gt;""</formula>
    </cfRule>
  </conditionalFormatting>
  <conditionalFormatting sqref="X147">
    <cfRule type="expression" dxfId="0" priority="64523">
      <formula>$A147&lt;&gt;""</formula>
    </cfRule>
  </conditionalFormatting>
  <conditionalFormatting sqref="Y147">
    <cfRule type="expression" dxfId="0" priority="64522">
      <formula>$A147&lt;&gt;""</formula>
    </cfRule>
  </conditionalFormatting>
  <conditionalFormatting sqref="Z147">
    <cfRule type="expression" dxfId="0" priority="64511">
      <formula>$A147&lt;&gt;""</formula>
    </cfRule>
  </conditionalFormatting>
  <conditionalFormatting sqref="A148">
    <cfRule type="expression" dxfId="0" priority="66897">
      <formula>$A148&lt;&gt;""</formula>
    </cfRule>
  </conditionalFormatting>
  <conditionalFormatting sqref="D148">
    <cfRule type="expression" dxfId="0" priority="66898">
      <formula>$A148&lt;&gt;""</formula>
    </cfRule>
  </conditionalFormatting>
  <conditionalFormatting sqref="E148">
    <cfRule type="expression" dxfId="0" priority="66859">
      <formula>$A148&lt;&gt;""</formula>
    </cfRule>
  </conditionalFormatting>
  <conditionalFormatting sqref="F148">
    <cfRule type="expression" dxfId="0" priority="66858">
      <formula>$A148&lt;&gt;""</formula>
    </cfRule>
  </conditionalFormatting>
  <conditionalFormatting sqref="G148:H148">
    <cfRule type="expression" dxfId="0" priority="66872">
      <formula>$A148&lt;&gt;""</formula>
    </cfRule>
  </conditionalFormatting>
  <conditionalFormatting sqref="J148">
    <cfRule type="expression" dxfId="0" priority="66885">
      <formula>$A148&lt;&gt;""</formula>
    </cfRule>
  </conditionalFormatting>
  <conditionalFormatting sqref="L148">
    <cfRule type="expression" dxfId="0" priority="66873">
      <formula>$A148&lt;&gt;""</formula>
    </cfRule>
    <cfRule type="expression" dxfId="0" priority="66875">
      <formula>#REF!&lt;&gt;""</formula>
    </cfRule>
    <cfRule type="expression" dxfId="0" priority="66877">
      <formula>$A148&lt;&gt;""</formula>
    </cfRule>
  </conditionalFormatting>
  <conditionalFormatting sqref="M148">
    <cfRule type="expression" dxfId="0" priority="43869">
      <formula>$A148&lt;&gt;""</formula>
    </cfRule>
    <cfRule type="expression" dxfId="0" priority="43870">
      <formula>#REF!&lt;&gt;""</formula>
    </cfRule>
    <cfRule type="expression" dxfId="0" priority="43871">
      <formula>$A148&lt;&gt;""</formula>
    </cfRule>
  </conditionalFormatting>
  <conditionalFormatting sqref="N148:O148">
    <cfRule type="expression" dxfId="0" priority="66891">
      <formula>$A148&lt;&gt;""</formula>
    </cfRule>
    <cfRule type="expression" dxfId="0" priority="66895">
      <formula>#REF!&lt;&gt;""</formula>
    </cfRule>
  </conditionalFormatting>
  <conditionalFormatting sqref="P148">
    <cfRule type="expression" dxfId="0" priority="66880">
      <formula>$A148&lt;&gt;""</formula>
    </cfRule>
    <cfRule type="expression" dxfId="0" priority="66882">
      <formula>#REF!&lt;&gt;""</formula>
    </cfRule>
    <cfRule type="expression" dxfId="0" priority="66883">
      <formula>$A148&lt;&gt;""</formula>
    </cfRule>
  </conditionalFormatting>
  <conditionalFormatting sqref="S148">
    <cfRule type="expression" dxfId="0" priority="66861">
      <formula>$A148&lt;&gt;""</formula>
    </cfRule>
  </conditionalFormatting>
  <conditionalFormatting sqref="T148">
    <cfRule type="expression" dxfId="0" priority="66863">
      <formula>$A148&lt;&gt;""</formula>
    </cfRule>
  </conditionalFormatting>
  <conditionalFormatting sqref="U148">
    <cfRule type="expression" dxfId="0" priority="66865">
      <formula>$A148&lt;&gt;""</formula>
    </cfRule>
  </conditionalFormatting>
  <conditionalFormatting sqref="V148">
    <cfRule type="expression" dxfId="0" priority="66870">
      <formula>$A148&lt;&gt;""</formula>
    </cfRule>
  </conditionalFormatting>
  <conditionalFormatting sqref="W148">
    <cfRule type="expression" dxfId="0" priority="66869">
      <formula>$A148&lt;&gt;""</formula>
    </cfRule>
  </conditionalFormatting>
  <conditionalFormatting sqref="X148">
    <cfRule type="expression" dxfId="0" priority="66879">
      <formula>$A148&lt;&gt;""</formula>
    </cfRule>
  </conditionalFormatting>
  <conditionalFormatting sqref="Y148">
    <cfRule type="expression" dxfId="0" priority="66878">
      <formula>$A148&lt;&gt;""</formula>
    </cfRule>
  </conditionalFormatting>
  <conditionalFormatting sqref="Z148">
    <cfRule type="expression" dxfId="0" priority="66867">
      <formula>$A148&lt;&gt;""</formula>
    </cfRule>
  </conditionalFormatting>
  <conditionalFormatting sqref="A149">
    <cfRule type="expression" dxfId="0" priority="64494">
      <formula>$A149&lt;&gt;""</formula>
    </cfRule>
  </conditionalFormatting>
  <conditionalFormatting sqref="B149:C149">
    <cfRule type="expression" dxfId="0" priority="64449">
      <formula>$A149&lt;&gt;""</formula>
    </cfRule>
  </conditionalFormatting>
  <conditionalFormatting sqref="D149">
    <cfRule type="expression" dxfId="0" priority="64495">
      <formula>$A149&lt;&gt;""</formula>
    </cfRule>
  </conditionalFormatting>
  <conditionalFormatting sqref="E149">
    <cfRule type="expression" dxfId="0" priority="64456">
      <formula>$A149&lt;&gt;""</formula>
    </cfRule>
  </conditionalFormatting>
  <conditionalFormatting sqref="F149">
    <cfRule type="expression" dxfId="0" priority="64455">
      <formula>$A149&lt;&gt;""</formula>
    </cfRule>
  </conditionalFormatting>
  <conditionalFormatting sqref="G149:H149">
    <cfRule type="expression" dxfId="0" priority="64469">
      <formula>$A149&lt;&gt;""</formula>
    </cfRule>
  </conditionalFormatting>
  <conditionalFormatting sqref="J149">
    <cfRule type="expression" dxfId="0" priority="64482">
      <formula>$A149&lt;&gt;""</formula>
    </cfRule>
  </conditionalFormatting>
  <conditionalFormatting sqref="L149">
    <cfRule type="expression" dxfId="0" priority="64470">
      <formula>$A149&lt;&gt;""</formula>
    </cfRule>
    <cfRule type="expression" dxfId="0" priority="64472">
      <formula>#REF!&lt;&gt;""</formula>
    </cfRule>
    <cfRule type="expression" dxfId="0" priority="64474">
      <formula>$A149&lt;&gt;""</formula>
    </cfRule>
  </conditionalFormatting>
  <conditionalFormatting sqref="M149">
    <cfRule type="expression" dxfId="0" priority="43864">
      <formula>$A149&lt;&gt;""</formula>
    </cfRule>
    <cfRule type="expression" dxfId="0" priority="43865">
      <formula>#REF!&lt;&gt;""</formula>
    </cfRule>
    <cfRule type="expression" dxfId="0" priority="43866">
      <formula>$A149&lt;&gt;""</formula>
    </cfRule>
  </conditionalFormatting>
  <conditionalFormatting sqref="N149">
    <cfRule type="expression" dxfId="0" priority="64488">
      <formula>$A149&lt;&gt;""</formula>
    </cfRule>
    <cfRule type="expression" dxfId="0" priority="64492">
      <formula>#REF!&lt;&gt;""</formula>
    </cfRule>
  </conditionalFormatting>
  <conditionalFormatting sqref="O149">
    <cfRule type="expression" dxfId="0" priority="64450">
      <formula>$A149&lt;&gt;""</formula>
    </cfRule>
    <cfRule type="expression" dxfId="0" priority="64454">
      <formula>#REF!&lt;&gt;""</formula>
    </cfRule>
  </conditionalFormatting>
  <conditionalFormatting sqref="P149">
    <cfRule type="expression" dxfId="0" priority="64477">
      <formula>$A149&lt;&gt;""</formula>
    </cfRule>
    <cfRule type="expression" dxfId="0" priority="64479">
      <formula>#REF!&lt;&gt;""</formula>
    </cfRule>
    <cfRule type="expression" dxfId="0" priority="64480">
      <formula>$A149&lt;&gt;""</formula>
    </cfRule>
  </conditionalFormatting>
  <conditionalFormatting sqref="S149">
    <cfRule type="expression" dxfId="0" priority="64458">
      <formula>$A149&lt;&gt;""</formula>
    </cfRule>
  </conditionalFormatting>
  <conditionalFormatting sqref="T149">
    <cfRule type="expression" dxfId="0" priority="64460">
      <formula>$A149&lt;&gt;""</formula>
    </cfRule>
  </conditionalFormatting>
  <conditionalFormatting sqref="U149">
    <cfRule type="expression" dxfId="0" priority="64462">
      <formula>$A149&lt;&gt;""</formula>
    </cfRule>
  </conditionalFormatting>
  <conditionalFormatting sqref="V149">
    <cfRule type="expression" dxfId="0" priority="64467">
      <formula>$A149&lt;&gt;""</formula>
    </cfRule>
  </conditionalFormatting>
  <conditionalFormatting sqref="W149">
    <cfRule type="expression" dxfId="0" priority="64466">
      <formula>$A149&lt;&gt;""</formula>
    </cfRule>
  </conditionalFormatting>
  <conditionalFormatting sqref="X149">
    <cfRule type="expression" dxfId="0" priority="64476">
      <formula>$A149&lt;&gt;""</formula>
    </cfRule>
  </conditionalFormatting>
  <conditionalFormatting sqref="Y149">
    <cfRule type="expression" dxfId="0" priority="64475">
      <formula>$A149&lt;&gt;""</formula>
    </cfRule>
  </conditionalFormatting>
  <conditionalFormatting sqref="Z149">
    <cfRule type="expression" dxfId="0" priority="64464">
      <formula>$A149&lt;&gt;""</formula>
    </cfRule>
  </conditionalFormatting>
  <conditionalFormatting sqref="A150">
    <cfRule type="expression" dxfId="0" priority="64447">
      <formula>$A150&lt;&gt;""</formula>
    </cfRule>
  </conditionalFormatting>
  <conditionalFormatting sqref="B150:C150">
    <cfRule type="expression" dxfId="0" priority="64402">
      <formula>$A150&lt;&gt;""</formula>
    </cfRule>
  </conditionalFormatting>
  <conditionalFormatting sqref="D150">
    <cfRule type="expression" dxfId="0" priority="64448">
      <formula>$A150&lt;&gt;""</formula>
    </cfRule>
  </conditionalFormatting>
  <conditionalFormatting sqref="E150">
    <cfRule type="expression" dxfId="0" priority="64409">
      <formula>$A150&lt;&gt;""</formula>
    </cfRule>
  </conditionalFormatting>
  <conditionalFormatting sqref="F150">
    <cfRule type="expression" dxfId="0" priority="64408">
      <formula>$A150&lt;&gt;""</formula>
    </cfRule>
  </conditionalFormatting>
  <conditionalFormatting sqref="G150:H150">
    <cfRule type="expression" dxfId="0" priority="64422">
      <formula>$A150&lt;&gt;""</formula>
    </cfRule>
  </conditionalFormatting>
  <conditionalFormatting sqref="J150">
    <cfRule type="expression" dxfId="0" priority="64435">
      <formula>$A150&lt;&gt;""</formula>
    </cfRule>
  </conditionalFormatting>
  <conditionalFormatting sqref="L150">
    <cfRule type="expression" dxfId="0" priority="64423">
      <formula>$A150&lt;&gt;""</formula>
    </cfRule>
    <cfRule type="expression" dxfId="0" priority="64425">
      <formula>#REF!&lt;&gt;""</formula>
    </cfRule>
    <cfRule type="expression" dxfId="0" priority="64427">
      <formula>$A150&lt;&gt;""</formula>
    </cfRule>
  </conditionalFormatting>
  <conditionalFormatting sqref="M150">
    <cfRule type="expression" dxfId="0" priority="43859">
      <formula>$A150&lt;&gt;""</formula>
    </cfRule>
    <cfRule type="expression" dxfId="0" priority="43860">
      <formula>#REF!&lt;&gt;""</formula>
    </cfRule>
    <cfRule type="expression" dxfId="0" priority="43861">
      <formula>$A150&lt;&gt;""</formula>
    </cfRule>
  </conditionalFormatting>
  <conditionalFormatting sqref="N150">
    <cfRule type="expression" dxfId="0" priority="64441">
      <formula>$A150&lt;&gt;""</formula>
    </cfRule>
    <cfRule type="expression" dxfId="0" priority="64445">
      <formula>#REF!&lt;&gt;""</formula>
    </cfRule>
  </conditionalFormatting>
  <conditionalFormatting sqref="O150">
    <cfRule type="expression" dxfId="0" priority="64403">
      <formula>$A150&lt;&gt;""</formula>
    </cfRule>
    <cfRule type="expression" dxfId="0" priority="64407">
      <formula>#REF!&lt;&gt;""</formula>
    </cfRule>
  </conditionalFormatting>
  <conditionalFormatting sqref="P150">
    <cfRule type="expression" dxfId="0" priority="64430">
      <formula>$A150&lt;&gt;""</formula>
    </cfRule>
    <cfRule type="expression" dxfId="0" priority="64432">
      <formula>#REF!&lt;&gt;""</formula>
    </cfRule>
    <cfRule type="expression" dxfId="0" priority="64433">
      <formula>$A150&lt;&gt;""</formula>
    </cfRule>
  </conditionalFormatting>
  <conditionalFormatting sqref="S150">
    <cfRule type="expression" dxfId="0" priority="64411">
      <formula>$A150&lt;&gt;""</formula>
    </cfRule>
  </conditionalFormatting>
  <conditionalFormatting sqref="T150">
    <cfRule type="expression" dxfId="0" priority="64413">
      <formula>$A150&lt;&gt;""</formula>
    </cfRule>
  </conditionalFormatting>
  <conditionalFormatting sqref="U150">
    <cfRule type="expression" dxfId="0" priority="64415">
      <formula>$A150&lt;&gt;""</formula>
    </cfRule>
  </conditionalFormatting>
  <conditionalFormatting sqref="V150">
    <cfRule type="expression" dxfId="0" priority="64420">
      <formula>$A150&lt;&gt;""</formula>
    </cfRule>
  </conditionalFormatting>
  <conditionalFormatting sqref="W150">
    <cfRule type="expression" dxfId="0" priority="64419">
      <formula>$A150&lt;&gt;""</formula>
    </cfRule>
  </conditionalFormatting>
  <conditionalFormatting sqref="X150">
    <cfRule type="expression" dxfId="0" priority="64429">
      <formula>$A150&lt;&gt;""</formula>
    </cfRule>
  </conditionalFormatting>
  <conditionalFormatting sqref="Y150">
    <cfRule type="expression" dxfId="0" priority="64428">
      <formula>$A150&lt;&gt;""</formula>
    </cfRule>
  </conditionalFormatting>
  <conditionalFormatting sqref="Z150">
    <cfRule type="expression" dxfId="0" priority="64417">
      <formula>$A150&lt;&gt;""</formula>
    </cfRule>
  </conditionalFormatting>
  <conditionalFormatting sqref="E151">
    <cfRule type="expression" dxfId="0" priority="64355">
      <formula>$A151&lt;&gt;""</formula>
    </cfRule>
  </conditionalFormatting>
  <conditionalFormatting sqref="I151:J151">
    <cfRule type="expression" dxfId="0" priority="64354">
      <formula>$A151&lt;&gt;""</formula>
    </cfRule>
  </conditionalFormatting>
  <conditionalFormatting sqref="K151">
    <cfRule type="expression" dxfId="0" priority="64343">
      <formula>$A151&lt;&gt;""</formula>
    </cfRule>
  </conditionalFormatting>
  <conditionalFormatting sqref="L151">
    <cfRule type="expression" dxfId="0" priority="64344">
      <formula>#REF!&lt;&gt;""</formula>
    </cfRule>
    <cfRule type="expression" dxfId="0" priority="64345">
      <formula>$A151&lt;&gt;""</formula>
    </cfRule>
  </conditionalFormatting>
  <conditionalFormatting sqref="M151">
    <cfRule type="expression" dxfId="0" priority="64342">
      <formula>$A151&lt;&gt;""</formula>
    </cfRule>
  </conditionalFormatting>
  <conditionalFormatting sqref="N151">
    <cfRule type="expression" dxfId="0" priority="64349">
      <formula>$A151&lt;&gt;""</formula>
    </cfRule>
    <cfRule type="expression" dxfId="0" priority="64353">
      <formula>#REF!&lt;&gt;""</formula>
    </cfRule>
  </conditionalFormatting>
  <conditionalFormatting sqref="O151">
    <cfRule type="expression" dxfId="0" priority="64337">
      <formula>$A151&lt;&gt;""</formula>
    </cfRule>
    <cfRule type="expression" dxfId="0" priority="64341">
      <formula>#REF!&lt;&gt;""</formula>
    </cfRule>
  </conditionalFormatting>
  <conditionalFormatting sqref="P151">
    <cfRule type="expression" dxfId="0" priority="64329">
      <formula>$A151&lt;&gt;""</formula>
    </cfRule>
  </conditionalFormatting>
  <conditionalFormatting sqref="Q151">
    <cfRule type="expression" dxfId="0" priority="64325">
      <formula>$A151&lt;&gt;""</formula>
    </cfRule>
  </conditionalFormatting>
  <conditionalFormatting sqref="R151">
    <cfRule type="expression" dxfId="0" priority="62167">
      <formula>$A151&lt;&gt;""</formula>
    </cfRule>
    <cfRule type="expression" dxfId="0" priority="62169">
      <formula>#REF!&lt;&gt;""</formula>
    </cfRule>
  </conditionalFormatting>
  <conditionalFormatting sqref="S151:T151">
    <cfRule type="expression" dxfId="0" priority="64326">
      <formula>$A151&lt;&gt;""</formula>
    </cfRule>
  </conditionalFormatting>
  <conditionalFormatting sqref="U151">
    <cfRule type="expression" dxfId="0" priority="64327">
      <formula>$A151&lt;&gt;""</formula>
    </cfRule>
  </conditionalFormatting>
  <conditionalFormatting sqref="V151">
    <cfRule type="expression" dxfId="0" priority="64331">
      <formula>$A151&lt;&gt;""</formula>
    </cfRule>
    <cfRule type="expression" dxfId="0" priority="64333">
      <formula>#REF!&lt;&gt;""</formula>
    </cfRule>
  </conditionalFormatting>
  <conditionalFormatting sqref="W151">
    <cfRule type="expression" dxfId="0" priority="64330">
      <formula>$A151&lt;&gt;""</formula>
    </cfRule>
  </conditionalFormatting>
  <conditionalFormatting sqref="X151:Z151">
    <cfRule type="expression" dxfId="0" priority="64328">
      <formula>$A151&lt;&gt;""</formula>
    </cfRule>
  </conditionalFormatting>
  <conditionalFormatting sqref="L152">
    <cfRule type="expression" dxfId="0" priority="64894">
      <formula>#REF!&lt;&gt;""</formula>
    </cfRule>
    <cfRule type="expression" dxfId="0" priority="64895">
      <formula>$A152&lt;&gt;""</formula>
    </cfRule>
  </conditionalFormatting>
  <conditionalFormatting sqref="M152">
    <cfRule type="expression" dxfId="0" priority="64889">
      <formula>#REF!&lt;&gt;""</formula>
    </cfRule>
    <cfRule type="expression" dxfId="0" priority="64890">
      <formula>$A152&lt;&gt;""</formula>
    </cfRule>
  </conditionalFormatting>
  <conditionalFormatting sqref="N152">
    <cfRule type="expression" dxfId="0" priority="64899">
      <formula>$A152&lt;&gt;""</formula>
    </cfRule>
    <cfRule type="expression" dxfId="0" priority="64903">
      <formula>#REF!&lt;&gt;""</formula>
    </cfRule>
  </conditionalFormatting>
  <conditionalFormatting sqref="B153">
    <cfRule type="expression" dxfId="0" priority="64547">
      <formula>$A153&lt;&gt;""</formula>
    </cfRule>
  </conditionalFormatting>
  <conditionalFormatting sqref="D153">
    <cfRule type="expression" dxfId="0" priority="64545">
      <formula>$A153&lt;&gt;""</formula>
    </cfRule>
  </conditionalFormatting>
  <conditionalFormatting sqref="F153">
    <cfRule type="expression" dxfId="0" priority="64066">
      <formula>$A153&lt;&gt;""</formula>
    </cfRule>
  </conditionalFormatting>
  <conditionalFormatting sqref="L153">
    <cfRule type="expression" dxfId="0" priority="64391">
      <formula>#REF!&lt;&gt;""</formula>
    </cfRule>
    <cfRule type="expression" dxfId="0" priority="64392">
      <formula>$A153&lt;&gt;""</formula>
    </cfRule>
  </conditionalFormatting>
  <conditionalFormatting sqref="M153">
    <cfRule type="expression" dxfId="0" priority="64390">
      <formula>$A153&lt;&gt;""</formula>
    </cfRule>
  </conditionalFormatting>
  <conditionalFormatting sqref="N153">
    <cfRule type="expression" dxfId="0" priority="64396">
      <formula>$A153&lt;&gt;""</formula>
    </cfRule>
    <cfRule type="expression" dxfId="0" priority="64400">
      <formula>#REF!&lt;&gt;""</formula>
    </cfRule>
  </conditionalFormatting>
  <conditionalFormatting sqref="A154">
    <cfRule type="expression" dxfId="0" priority="64322">
      <formula>$A154&lt;&gt;""</formula>
    </cfRule>
  </conditionalFormatting>
  <conditionalFormatting sqref="B154:C154">
    <cfRule type="expression" dxfId="0" priority="64277">
      <formula>$A154&lt;&gt;""</formula>
    </cfRule>
  </conditionalFormatting>
  <conditionalFormatting sqref="D154">
    <cfRule type="expression" dxfId="0" priority="64323">
      <formula>$A154&lt;&gt;""</formula>
    </cfRule>
  </conditionalFormatting>
  <conditionalFormatting sqref="E154">
    <cfRule type="expression" dxfId="0" priority="64284">
      <formula>$A154&lt;&gt;""</formula>
    </cfRule>
  </conditionalFormatting>
  <conditionalFormatting sqref="F154">
    <cfRule type="expression" dxfId="0" priority="64283">
      <formula>$A154&lt;&gt;""</formula>
    </cfRule>
  </conditionalFormatting>
  <conditionalFormatting sqref="G154:H154">
    <cfRule type="expression" dxfId="0" priority="64297">
      <formula>$A154&lt;&gt;""</formula>
    </cfRule>
  </conditionalFormatting>
  <conditionalFormatting sqref="J154">
    <cfRule type="expression" dxfId="0" priority="64310">
      <formula>$A154&lt;&gt;""</formula>
    </cfRule>
  </conditionalFormatting>
  <conditionalFormatting sqref="L154">
    <cfRule type="expression" dxfId="0" priority="64298">
      <formula>$A154&lt;&gt;""</formula>
    </cfRule>
    <cfRule type="expression" dxfId="0" priority="64300">
      <formula>#REF!&lt;&gt;""</formula>
    </cfRule>
    <cfRule type="expression" dxfId="0" priority="64302">
      <formula>$A154&lt;&gt;""</formula>
    </cfRule>
  </conditionalFormatting>
  <conditionalFormatting sqref="M154">
    <cfRule type="expression" dxfId="0" priority="43854">
      <formula>$A154&lt;&gt;""</formula>
    </cfRule>
    <cfRule type="expression" dxfId="0" priority="43855">
      <formula>#REF!&lt;&gt;""</formula>
    </cfRule>
    <cfRule type="expression" dxfId="0" priority="43856">
      <formula>$A154&lt;&gt;""</formula>
    </cfRule>
  </conditionalFormatting>
  <conditionalFormatting sqref="N154">
    <cfRule type="expression" dxfId="0" priority="64316">
      <formula>$A154&lt;&gt;""</formula>
    </cfRule>
    <cfRule type="expression" dxfId="0" priority="64320">
      <formula>#REF!&lt;&gt;""</formula>
    </cfRule>
  </conditionalFormatting>
  <conditionalFormatting sqref="O154">
    <cfRule type="expression" dxfId="0" priority="64278">
      <formula>$A154&lt;&gt;""</formula>
    </cfRule>
    <cfRule type="expression" dxfId="0" priority="64282">
      <formula>#REF!&lt;&gt;""</formula>
    </cfRule>
  </conditionalFormatting>
  <conditionalFormatting sqref="P154">
    <cfRule type="expression" dxfId="0" priority="64305">
      <formula>$A154&lt;&gt;""</formula>
    </cfRule>
    <cfRule type="expression" dxfId="0" priority="64307">
      <formula>#REF!&lt;&gt;""</formula>
    </cfRule>
    <cfRule type="expression" dxfId="0" priority="64308">
      <formula>$A154&lt;&gt;""</formula>
    </cfRule>
  </conditionalFormatting>
  <conditionalFormatting sqref="S154">
    <cfRule type="expression" dxfId="0" priority="64286">
      <formula>$A154&lt;&gt;""</formula>
    </cfRule>
  </conditionalFormatting>
  <conditionalFormatting sqref="T154">
    <cfRule type="expression" dxfId="0" priority="64288">
      <formula>$A154&lt;&gt;""</formula>
    </cfRule>
  </conditionalFormatting>
  <conditionalFormatting sqref="U154">
    <cfRule type="expression" dxfId="0" priority="64290">
      <formula>$A154&lt;&gt;""</formula>
    </cfRule>
  </conditionalFormatting>
  <conditionalFormatting sqref="V154">
    <cfRule type="expression" dxfId="0" priority="64295">
      <formula>$A154&lt;&gt;""</formula>
    </cfRule>
  </conditionalFormatting>
  <conditionalFormatting sqref="W154">
    <cfRule type="expression" dxfId="0" priority="64294">
      <formula>$A154&lt;&gt;""</formula>
    </cfRule>
  </conditionalFormatting>
  <conditionalFormatting sqref="B155:C155">
    <cfRule type="expression" dxfId="0" priority="64244">
      <formula>$A155&lt;&gt;""</formula>
    </cfRule>
  </conditionalFormatting>
  <conditionalFormatting sqref="E155">
    <cfRule type="expression" dxfId="0" priority="64275">
      <formula>$A155&lt;&gt;""</formula>
    </cfRule>
  </conditionalFormatting>
  <conditionalFormatting sqref="I155:J155">
    <cfRule type="expression" dxfId="0" priority="64274">
      <formula>$A155&lt;&gt;""</formula>
    </cfRule>
  </conditionalFormatting>
  <conditionalFormatting sqref="K155">
    <cfRule type="expression" dxfId="0" priority="64263">
      <formula>$A155&lt;&gt;""</formula>
    </cfRule>
  </conditionalFormatting>
  <conditionalFormatting sqref="L155">
    <cfRule type="expression" dxfId="0" priority="64264">
      <formula>#REF!&lt;&gt;""</formula>
    </cfRule>
    <cfRule type="expression" dxfId="0" priority="64265">
      <formula>$A155&lt;&gt;""</formula>
    </cfRule>
  </conditionalFormatting>
  <conditionalFormatting sqref="M155">
    <cfRule type="expression" dxfId="0" priority="64262">
      <formula>$A155&lt;&gt;""</formula>
    </cfRule>
  </conditionalFormatting>
  <conditionalFormatting sqref="N155">
    <cfRule type="expression" dxfId="0" priority="64269">
      <formula>$A155&lt;&gt;""</formula>
    </cfRule>
    <cfRule type="expression" dxfId="0" priority="64273">
      <formula>#REF!&lt;&gt;""</formula>
    </cfRule>
  </conditionalFormatting>
  <conditionalFormatting sqref="O155">
    <cfRule type="expression" dxfId="0" priority="64257">
      <formula>$A155&lt;&gt;""</formula>
    </cfRule>
    <cfRule type="expression" dxfId="0" priority="64261">
      <formula>#REF!&lt;&gt;""</formula>
    </cfRule>
  </conditionalFormatting>
  <conditionalFormatting sqref="P155">
    <cfRule type="expression" dxfId="0" priority="64249">
      <formula>$A155&lt;&gt;""</formula>
    </cfRule>
  </conditionalFormatting>
  <conditionalFormatting sqref="Q155">
    <cfRule type="expression" dxfId="0" priority="64245">
      <formula>$A155&lt;&gt;""</formula>
    </cfRule>
  </conditionalFormatting>
  <conditionalFormatting sqref="R155">
    <cfRule type="expression" dxfId="0" priority="62164">
      <formula>$A155&lt;&gt;""</formula>
    </cfRule>
    <cfRule type="expression" dxfId="0" priority="62166">
      <formula>#REF!&lt;&gt;""</formula>
    </cfRule>
  </conditionalFormatting>
  <conditionalFormatting sqref="S155:T155">
    <cfRule type="expression" dxfId="0" priority="64246">
      <formula>$A155&lt;&gt;""</formula>
    </cfRule>
  </conditionalFormatting>
  <conditionalFormatting sqref="U155">
    <cfRule type="expression" dxfId="0" priority="64247">
      <formula>$A155&lt;&gt;""</formula>
    </cfRule>
  </conditionalFormatting>
  <conditionalFormatting sqref="V155">
    <cfRule type="expression" dxfId="0" priority="64251">
      <formula>$A155&lt;&gt;""</formula>
    </cfRule>
    <cfRule type="expression" dxfId="0" priority="64253">
      <formula>#REF!&lt;&gt;""</formula>
    </cfRule>
  </conditionalFormatting>
  <conditionalFormatting sqref="W155">
    <cfRule type="expression" dxfId="0" priority="64250">
      <formula>$A155&lt;&gt;""</formula>
    </cfRule>
  </conditionalFormatting>
  <conditionalFormatting sqref="B156:C156">
    <cfRule type="expression" dxfId="0" priority="64211">
      <formula>$A156&lt;&gt;""</formula>
    </cfRule>
  </conditionalFormatting>
  <conditionalFormatting sqref="E156">
    <cfRule type="expression" dxfId="0" priority="64242">
      <formula>$A156&lt;&gt;""</formula>
    </cfRule>
  </conditionalFormatting>
  <conditionalFormatting sqref="I156:J156">
    <cfRule type="expression" dxfId="0" priority="64241">
      <formula>$A156&lt;&gt;""</formula>
    </cfRule>
  </conditionalFormatting>
  <conditionalFormatting sqref="K156">
    <cfRule type="expression" dxfId="0" priority="64230">
      <formula>$A156&lt;&gt;""</formula>
    </cfRule>
  </conditionalFormatting>
  <conditionalFormatting sqref="L156">
    <cfRule type="expression" dxfId="0" priority="64231">
      <formula>#REF!&lt;&gt;""</formula>
    </cfRule>
    <cfRule type="expression" dxfId="0" priority="64232">
      <formula>$A156&lt;&gt;""</formula>
    </cfRule>
  </conditionalFormatting>
  <conditionalFormatting sqref="M156">
    <cfRule type="expression" dxfId="0" priority="64229">
      <formula>$A156&lt;&gt;""</formula>
    </cfRule>
  </conditionalFormatting>
  <conditionalFormatting sqref="N156">
    <cfRule type="expression" dxfId="0" priority="64236">
      <formula>$A156&lt;&gt;""</formula>
    </cfRule>
    <cfRule type="expression" dxfId="0" priority="64240">
      <formula>#REF!&lt;&gt;""</formula>
    </cfRule>
  </conditionalFormatting>
  <conditionalFormatting sqref="O156">
    <cfRule type="expression" dxfId="0" priority="64224">
      <formula>$A156&lt;&gt;""</formula>
    </cfRule>
    <cfRule type="expression" dxfId="0" priority="64228">
      <formula>#REF!&lt;&gt;""</formula>
    </cfRule>
  </conditionalFormatting>
  <conditionalFormatting sqref="P156">
    <cfRule type="expression" dxfId="0" priority="64216">
      <formula>$A156&lt;&gt;""</formula>
    </cfRule>
  </conditionalFormatting>
  <conditionalFormatting sqref="Q156">
    <cfRule type="expression" dxfId="0" priority="64212">
      <formula>$A156&lt;&gt;""</formula>
    </cfRule>
  </conditionalFormatting>
  <conditionalFormatting sqref="R156">
    <cfRule type="expression" dxfId="0" priority="62161">
      <formula>$A156&lt;&gt;""</formula>
    </cfRule>
    <cfRule type="expression" dxfId="0" priority="62163">
      <formula>#REF!&lt;&gt;""</formula>
    </cfRule>
  </conditionalFormatting>
  <conditionalFormatting sqref="S156:T156">
    <cfRule type="expression" dxfId="0" priority="64213">
      <formula>$A156&lt;&gt;""</formula>
    </cfRule>
  </conditionalFormatting>
  <conditionalFormatting sqref="U156">
    <cfRule type="expression" dxfId="0" priority="64214">
      <formula>$A156&lt;&gt;""</formula>
    </cfRule>
  </conditionalFormatting>
  <conditionalFormatting sqref="V156">
    <cfRule type="expression" dxfId="0" priority="64218">
      <formula>$A156&lt;&gt;""</formula>
    </cfRule>
    <cfRule type="expression" dxfId="0" priority="64220">
      <formula>#REF!&lt;&gt;""</formula>
    </cfRule>
  </conditionalFormatting>
  <conditionalFormatting sqref="W156">
    <cfRule type="expression" dxfId="0" priority="64217">
      <formula>$A156&lt;&gt;""</formula>
    </cfRule>
  </conditionalFormatting>
  <conditionalFormatting sqref="X156">
    <cfRule type="expression" dxfId="0" priority="64210">
      <formula>$A156&lt;&gt;""</formula>
    </cfRule>
  </conditionalFormatting>
  <conditionalFormatting sqref="Y156">
    <cfRule type="expression" dxfId="0" priority="64209">
      <formula>$A156&lt;&gt;""</formula>
    </cfRule>
  </conditionalFormatting>
  <conditionalFormatting sqref="Z156">
    <cfRule type="expression" dxfId="0" priority="64207">
      <formula>$A156&lt;&gt;""</formula>
    </cfRule>
  </conditionalFormatting>
  <conditionalFormatting sqref="L157">
    <cfRule type="expression" dxfId="0" priority="64181">
      <formula>#REF!&lt;&gt;""</formula>
    </cfRule>
    <cfRule type="expression" dxfId="0" priority="64182">
      <formula>$A157&lt;&gt;""</formula>
    </cfRule>
  </conditionalFormatting>
  <conditionalFormatting sqref="M157">
    <cfRule type="expression" dxfId="0" priority="64169">
      <formula>#REF!&lt;&gt;""</formula>
    </cfRule>
    <cfRule type="expression" dxfId="0" priority="64170">
      <formula>$A157&lt;&gt;""</formula>
    </cfRule>
  </conditionalFormatting>
  <conditionalFormatting sqref="N157">
    <cfRule type="expression" dxfId="0" priority="64186">
      <formula>$A157&lt;&gt;""</formula>
    </cfRule>
    <cfRule type="expression" dxfId="0" priority="64190">
      <formula>#REF!&lt;&gt;""</formula>
    </cfRule>
  </conditionalFormatting>
  <conditionalFormatting sqref="Z157">
    <cfRule type="expression" dxfId="0" priority="64174">
      <formula>$A157&lt;&gt;""</formula>
    </cfRule>
  </conditionalFormatting>
  <conditionalFormatting sqref="D158">
    <cfRule type="expression" dxfId="0" priority="64139">
      <formula>$A158&lt;&gt;""</formula>
    </cfRule>
  </conditionalFormatting>
  <conditionalFormatting sqref="L158">
    <cfRule type="expression" dxfId="0" priority="64119">
      <formula>#REF!&lt;&gt;""</formula>
    </cfRule>
    <cfRule type="expression" dxfId="0" priority="64120">
      <formula>$A158&lt;&gt;""</formula>
    </cfRule>
  </conditionalFormatting>
  <conditionalFormatting sqref="M158">
    <cfRule type="expression" dxfId="0" priority="64114">
      <formula>#REF!&lt;&gt;""</formula>
    </cfRule>
    <cfRule type="expression" dxfId="0" priority="64115">
      <formula>$A158&lt;&gt;""</formula>
    </cfRule>
  </conditionalFormatting>
  <conditionalFormatting sqref="N158">
    <cfRule type="expression" dxfId="0" priority="64124">
      <formula>$A158&lt;&gt;""</formula>
    </cfRule>
    <cfRule type="expression" dxfId="0" priority="64128">
      <formula>#REF!&lt;&gt;""</formula>
    </cfRule>
  </conditionalFormatting>
  <conditionalFormatting sqref="O158">
    <cfRule type="expression" dxfId="0" priority="64133">
      <formula>$A158&lt;&gt;""</formula>
    </cfRule>
    <cfRule type="expression" dxfId="0" priority="64137">
      <formula>#REF!&lt;&gt;""</formula>
    </cfRule>
  </conditionalFormatting>
  <conditionalFormatting sqref="S158:T158">
    <cfRule type="expression" dxfId="0" priority="64129">
      <formula>$A158&lt;&gt;""</formula>
    </cfRule>
  </conditionalFormatting>
  <conditionalFormatting sqref="X158:Y158">
    <cfRule type="expression" dxfId="0" priority="64132">
      <formula>$A158&lt;&gt;""</formula>
    </cfRule>
  </conditionalFormatting>
  <conditionalFormatting sqref="Z158">
    <cfRule type="expression" dxfId="0" priority="64130">
      <formula>$A158&lt;&gt;""</formula>
    </cfRule>
  </conditionalFormatting>
  <conditionalFormatting sqref="B159:C159">
    <cfRule type="expression" dxfId="0" priority="64166">
      <formula>$A159&lt;&gt;""</formula>
    </cfRule>
  </conditionalFormatting>
  <conditionalFormatting sqref="E159">
    <cfRule type="expression" dxfId="0" priority="64167">
      <formula>$A159&lt;&gt;""</formula>
    </cfRule>
  </conditionalFormatting>
  <conditionalFormatting sqref="G159:H159">
    <cfRule type="expression" dxfId="0" priority="64165">
      <formula>$A159&lt;&gt;""</formula>
    </cfRule>
  </conditionalFormatting>
  <conditionalFormatting sqref="L159">
    <cfRule type="expression" dxfId="0" priority="64145">
      <formula>#REF!&lt;&gt;""</formula>
    </cfRule>
    <cfRule type="expression" dxfId="0" priority="64146">
      <formula>$A159&lt;&gt;""</formula>
    </cfRule>
  </conditionalFormatting>
  <conditionalFormatting sqref="M159">
    <cfRule type="expression" dxfId="0" priority="64140">
      <formula>#REF!&lt;&gt;""</formula>
    </cfRule>
    <cfRule type="expression" dxfId="0" priority="64141">
      <formula>$A159&lt;&gt;""</formula>
    </cfRule>
  </conditionalFormatting>
  <conditionalFormatting sqref="N159">
    <cfRule type="expression" dxfId="0" priority="64150">
      <formula>$A159&lt;&gt;""</formula>
    </cfRule>
    <cfRule type="expression" dxfId="0" priority="64154">
      <formula>#REF!&lt;&gt;""</formula>
    </cfRule>
  </conditionalFormatting>
  <conditionalFormatting sqref="O159">
    <cfRule type="expression" dxfId="0" priority="64159">
      <formula>$A159&lt;&gt;""</formula>
    </cfRule>
    <cfRule type="expression" dxfId="0" priority="64163">
      <formula>#REF!&lt;&gt;""</formula>
    </cfRule>
  </conditionalFormatting>
  <conditionalFormatting sqref="S159:T159">
    <cfRule type="expression" dxfId="0" priority="64155">
      <formula>$A159&lt;&gt;""</formula>
    </cfRule>
  </conditionalFormatting>
  <conditionalFormatting sqref="X159:Y159">
    <cfRule type="expression" dxfId="0" priority="64158">
      <formula>$A159&lt;&gt;""</formula>
    </cfRule>
  </conditionalFormatting>
  <conditionalFormatting sqref="Z159">
    <cfRule type="expression" dxfId="0" priority="64156">
      <formula>$A159&lt;&gt;""</formula>
    </cfRule>
  </conditionalFormatting>
  <conditionalFormatting sqref="B160:C160">
    <cfRule type="expression" dxfId="0" priority="64112">
      <formula>$A160&lt;&gt;""</formula>
    </cfRule>
  </conditionalFormatting>
  <conditionalFormatting sqref="E160">
    <cfRule type="expression" dxfId="0" priority="64110">
      <formula>$A160&lt;&gt;""</formula>
    </cfRule>
  </conditionalFormatting>
  <conditionalFormatting sqref="I160:J160">
    <cfRule type="expression" dxfId="0" priority="64098">
      <formula>$A160&lt;&gt;""</formula>
    </cfRule>
  </conditionalFormatting>
  <conditionalFormatting sqref="K160">
    <cfRule type="expression" dxfId="0" priority="64109">
      <formula>$A160&lt;&gt;""</formula>
    </cfRule>
  </conditionalFormatting>
  <conditionalFormatting sqref="L160">
    <cfRule type="expression" dxfId="0" priority="64099">
      <formula>#REF!&lt;&gt;""</formula>
    </cfRule>
    <cfRule type="expression" dxfId="0" priority="64100">
      <formula>$A160&lt;&gt;""</formula>
    </cfRule>
  </conditionalFormatting>
  <conditionalFormatting sqref="M160">
    <cfRule type="expression" dxfId="0" priority="64089">
      <formula>#REF!&lt;&gt;""</formula>
    </cfRule>
    <cfRule type="expression" dxfId="0" priority="64090">
      <formula>$A160&lt;&gt;""</formula>
    </cfRule>
  </conditionalFormatting>
  <conditionalFormatting sqref="N160:O160">
    <cfRule type="expression" dxfId="0" priority="64104">
      <formula>$A160&lt;&gt;""</formula>
    </cfRule>
    <cfRule type="expression" dxfId="0" priority="64108">
      <formula>#REF!&lt;&gt;""</formula>
    </cfRule>
  </conditionalFormatting>
  <conditionalFormatting sqref="W160">
    <cfRule type="expression" dxfId="0" priority="64097">
      <formula>$A160&lt;&gt;""</formula>
    </cfRule>
  </conditionalFormatting>
  <conditionalFormatting sqref="X160:Z160">
    <cfRule type="expression" dxfId="0" priority="64094">
      <formula>$A160&lt;&gt;""</formula>
    </cfRule>
  </conditionalFormatting>
  <conditionalFormatting sqref="G161:H161">
    <cfRule type="expression" dxfId="0" priority="64063">
      <formula>$A161&lt;&gt;""</formula>
    </cfRule>
  </conditionalFormatting>
  <conditionalFormatting sqref="L161">
    <cfRule type="expression" dxfId="0" priority="64052">
      <formula>#REF!&lt;&gt;""</formula>
    </cfRule>
    <cfRule type="expression" dxfId="0" priority="64053">
      <formula>$A161&lt;&gt;""</formula>
    </cfRule>
  </conditionalFormatting>
  <conditionalFormatting sqref="M161">
    <cfRule type="expression" dxfId="0" priority="64038">
      <formula>#REF!&lt;&gt;""</formula>
    </cfRule>
    <cfRule type="expression" dxfId="0" priority="64039">
      <formula>$A161&lt;&gt;""</formula>
    </cfRule>
  </conditionalFormatting>
  <conditionalFormatting sqref="N161:O161">
    <cfRule type="expression" dxfId="0" priority="64057">
      <formula>$A161&lt;&gt;""</formula>
    </cfRule>
    <cfRule type="expression" dxfId="0" priority="64061">
      <formula>#REF!&lt;&gt;""</formula>
    </cfRule>
  </conditionalFormatting>
  <conditionalFormatting sqref="S161:U161">
    <cfRule type="expression" dxfId="0" priority="64048">
      <formula>$A161&lt;&gt;""</formula>
    </cfRule>
  </conditionalFormatting>
  <conditionalFormatting sqref="X161:Y161">
    <cfRule type="expression" dxfId="0" priority="64051">
      <formula>$A161&lt;&gt;""</formula>
    </cfRule>
  </conditionalFormatting>
  <conditionalFormatting sqref="Z161">
    <cfRule type="expression" dxfId="0" priority="64049">
      <formula>$A161&lt;&gt;""</formula>
    </cfRule>
  </conditionalFormatting>
  <conditionalFormatting sqref="G162:H162">
    <cfRule type="expression" dxfId="0" priority="65716">
      <formula>$A162&lt;&gt;""</formula>
    </cfRule>
  </conditionalFormatting>
  <conditionalFormatting sqref="L162">
    <cfRule type="expression" dxfId="0" priority="65705">
      <formula>#REF!&lt;&gt;""</formula>
    </cfRule>
    <cfRule type="expression" dxfId="0" priority="65706">
      <formula>$A162&lt;&gt;""</formula>
    </cfRule>
  </conditionalFormatting>
  <conditionalFormatting sqref="M162">
    <cfRule type="expression" dxfId="0" priority="65698">
      <formula>#REF!&lt;&gt;""</formula>
    </cfRule>
    <cfRule type="expression" dxfId="0" priority="65699">
      <formula>$A162&lt;&gt;""</formula>
    </cfRule>
  </conditionalFormatting>
  <conditionalFormatting sqref="N162">
    <cfRule type="expression" dxfId="0" priority="65710">
      <formula>$A162&lt;&gt;""</formula>
    </cfRule>
    <cfRule type="expression" dxfId="0" priority="65714">
      <formula>#REF!&lt;&gt;""</formula>
    </cfRule>
  </conditionalFormatting>
  <conditionalFormatting sqref="V162">
    <cfRule type="expression" dxfId="0" priority="65703">
      <formula>$A162&lt;&gt;""</formula>
    </cfRule>
  </conditionalFormatting>
  <conditionalFormatting sqref="G163:H163">
    <cfRule type="expression" dxfId="0" priority="64037">
      <formula>$A163&lt;&gt;""</formula>
    </cfRule>
  </conditionalFormatting>
  <conditionalFormatting sqref="I163">
    <cfRule type="expression" dxfId="0" priority="64036">
      <formula>$A163&lt;&gt;""</formula>
    </cfRule>
  </conditionalFormatting>
  <conditionalFormatting sqref="L163">
    <cfRule type="expression" dxfId="0" priority="64024">
      <formula>#REF!&lt;&gt;""</formula>
    </cfRule>
    <cfRule type="expression" dxfId="0" priority="64025">
      <formula>$A163&lt;&gt;""</formula>
    </cfRule>
  </conditionalFormatting>
  <conditionalFormatting sqref="M163">
    <cfRule type="expression" dxfId="0" priority="64011">
      <formula>#REF!&lt;&gt;""</formula>
    </cfRule>
    <cfRule type="expression" dxfId="0" priority="64012">
      <formula>$A163&lt;&gt;""</formula>
    </cfRule>
  </conditionalFormatting>
  <conditionalFormatting sqref="N163">
    <cfRule type="expression" dxfId="0" priority="64029">
      <formula>$A163&lt;&gt;""</formula>
    </cfRule>
    <cfRule type="expression" dxfId="0" priority="64033">
      <formula>#REF!&lt;&gt;""</formula>
    </cfRule>
  </conditionalFormatting>
  <conditionalFormatting sqref="P163">
    <cfRule type="expression" dxfId="0" priority="64016">
      <formula>$A163&lt;&gt;""</formula>
    </cfRule>
  </conditionalFormatting>
  <conditionalFormatting sqref="Q163">
    <cfRule type="expression" dxfId="0" priority="64034">
      <formula>$A163&lt;&gt;""</formula>
    </cfRule>
  </conditionalFormatting>
  <conditionalFormatting sqref="V163">
    <cfRule type="expression" dxfId="0" priority="64023">
      <formula>$A163&lt;&gt;""</formula>
    </cfRule>
  </conditionalFormatting>
  <conditionalFormatting sqref="X163:Z163">
    <cfRule type="expression" dxfId="0" priority="64017">
      <formula>$A163&lt;&gt;""</formula>
    </cfRule>
  </conditionalFormatting>
  <conditionalFormatting sqref="E164">
    <cfRule type="expression" dxfId="0" priority="64009">
      <formula>$A164&lt;&gt;""</formula>
    </cfRule>
  </conditionalFormatting>
  <conditionalFormatting sqref="I164:J164">
    <cfRule type="expression" dxfId="0" priority="64008">
      <formula>$A164&lt;&gt;""</formula>
    </cfRule>
  </conditionalFormatting>
  <conditionalFormatting sqref="K164">
    <cfRule type="expression" dxfId="0" priority="63997">
      <formula>$A164&lt;&gt;""</formula>
    </cfRule>
  </conditionalFormatting>
  <conditionalFormatting sqref="L164">
    <cfRule type="expression" dxfId="0" priority="63998">
      <formula>#REF!&lt;&gt;""</formula>
    </cfRule>
    <cfRule type="expression" dxfId="0" priority="63999">
      <formula>$A164&lt;&gt;""</formula>
    </cfRule>
  </conditionalFormatting>
  <conditionalFormatting sqref="M164">
    <cfRule type="expression" dxfId="0" priority="63996">
      <formula>$A164&lt;&gt;""</formula>
    </cfRule>
  </conditionalFormatting>
  <conditionalFormatting sqref="N164">
    <cfRule type="expression" dxfId="0" priority="64003">
      <formula>$A164&lt;&gt;""</formula>
    </cfRule>
    <cfRule type="expression" dxfId="0" priority="64007">
      <formula>#REF!&lt;&gt;""</formula>
    </cfRule>
  </conditionalFormatting>
  <conditionalFormatting sqref="O164">
    <cfRule type="expression" dxfId="0" priority="63991">
      <formula>$A164&lt;&gt;""</formula>
    </cfRule>
    <cfRule type="expression" dxfId="0" priority="63995">
      <formula>#REF!&lt;&gt;""</formula>
    </cfRule>
  </conditionalFormatting>
  <conditionalFormatting sqref="P164">
    <cfRule type="expression" dxfId="0" priority="63983">
      <formula>$A164&lt;&gt;""</formula>
    </cfRule>
  </conditionalFormatting>
  <conditionalFormatting sqref="Q164">
    <cfRule type="expression" dxfId="0" priority="63980">
      <formula>$A164&lt;&gt;""</formula>
    </cfRule>
  </conditionalFormatting>
  <conditionalFormatting sqref="R164">
    <cfRule type="expression" dxfId="0" priority="62158">
      <formula>$A164&lt;&gt;""</formula>
    </cfRule>
    <cfRule type="expression" dxfId="0" priority="62160">
      <formula>#REF!&lt;&gt;""</formula>
    </cfRule>
  </conditionalFormatting>
  <conditionalFormatting sqref="S164:T164">
    <cfRule type="expression" dxfId="0" priority="63981">
      <formula>$A164&lt;&gt;""</formula>
    </cfRule>
  </conditionalFormatting>
  <conditionalFormatting sqref="U164">
    <cfRule type="expression" dxfId="0" priority="63982">
      <formula>$A164&lt;&gt;""</formula>
    </cfRule>
  </conditionalFormatting>
  <conditionalFormatting sqref="V164">
    <cfRule type="expression" dxfId="0" priority="63985">
      <formula>$A164&lt;&gt;""</formula>
    </cfRule>
    <cfRule type="expression" dxfId="0" priority="63987">
      <formula>#REF!&lt;&gt;""</formula>
    </cfRule>
  </conditionalFormatting>
  <conditionalFormatting sqref="W164">
    <cfRule type="expression" dxfId="0" priority="63984">
      <formula>$A164&lt;&gt;""</formula>
    </cfRule>
  </conditionalFormatting>
  <conditionalFormatting sqref="X164">
    <cfRule type="expression" dxfId="0" priority="63978">
      <formula>$A164&lt;&gt;""</formula>
    </cfRule>
  </conditionalFormatting>
  <conditionalFormatting sqref="Y164">
    <cfRule type="expression" dxfId="0" priority="63977">
      <formula>$A164&lt;&gt;""</formula>
    </cfRule>
  </conditionalFormatting>
  <conditionalFormatting sqref="Z164">
    <cfRule type="expression" dxfId="0" priority="63975">
      <formula>$A164&lt;&gt;""</formula>
    </cfRule>
  </conditionalFormatting>
  <conditionalFormatting sqref="E165">
    <cfRule type="expression" dxfId="0" priority="63972">
      <formula>$A165&lt;&gt;""</formula>
    </cfRule>
  </conditionalFormatting>
  <conditionalFormatting sqref="F165">
    <cfRule type="expression" dxfId="0" priority="63949">
      <formula>$A165&lt;&gt;""</formula>
    </cfRule>
  </conditionalFormatting>
  <conditionalFormatting sqref="J165">
    <cfRule type="expression" dxfId="0" priority="63948">
      <formula>$A165&lt;&gt;""</formula>
    </cfRule>
  </conditionalFormatting>
  <conditionalFormatting sqref="L165">
    <cfRule type="expression" dxfId="0" priority="63961">
      <formula>$A165&lt;&gt;""</formula>
    </cfRule>
    <cfRule type="expression" dxfId="0" priority="63963">
      <formula>#REF!&lt;&gt;""</formula>
    </cfRule>
    <cfRule type="expression" dxfId="0" priority="63965">
      <formula>$A165&lt;&gt;""</formula>
    </cfRule>
  </conditionalFormatting>
  <conditionalFormatting sqref="M165">
    <cfRule type="expression" dxfId="0" priority="43849">
      <formula>$A165&lt;&gt;""</formula>
    </cfRule>
    <cfRule type="expression" dxfId="0" priority="43850">
      <formula>#REF!&lt;&gt;""</formula>
    </cfRule>
    <cfRule type="expression" dxfId="0" priority="43851">
      <formula>$A165&lt;&gt;""</formula>
    </cfRule>
  </conditionalFormatting>
  <conditionalFormatting sqref="N165">
    <cfRule type="expression" dxfId="0" priority="63966">
      <formula>$A165&lt;&gt;""</formula>
    </cfRule>
    <cfRule type="expression" dxfId="0" priority="63970">
      <formula>#REF!&lt;&gt;""</formula>
    </cfRule>
  </conditionalFormatting>
  <conditionalFormatting sqref="P165">
    <cfRule type="expression" dxfId="0" priority="63951">
      <formula>$A165&lt;&gt;""</formula>
    </cfRule>
    <cfRule type="expression" dxfId="0" priority="63953">
      <formula>#REF!&lt;&gt;""</formula>
    </cfRule>
    <cfRule type="expression" dxfId="0" priority="63954">
      <formula>$A165&lt;&gt;""</formula>
    </cfRule>
  </conditionalFormatting>
  <conditionalFormatting sqref="X165:Z165">
    <cfRule type="expression" dxfId="0" priority="63950">
      <formula>$A165&lt;&gt;""</formula>
    </cfRule>
  </conditionalFormatting>
  <conditionalFormatting sqref="D166">
    <cfRule type="expression" dxfId="0" priority="63947">
      <formula>$A166&lt;&gt;""</formula>
    </cfRule>
  </conditionalFormatting>
  <conditionalFormatting sqref="L166">
    <cfRule type="expression" dxfId="0" priority="63906">
      <formula>#REF!&lt;&gt;""</formula>
    </cfRule>
    <cfRule type="expression" dxfId="0" priority="63907">
      <formula>$A166&lt;&gt;""</formula>
    </cfRule>
  </conditionalFormatting>
  <conditionalFormatting sqref="M166">
    <cfRule type="expression" dxfId="0" priority="63901">
      <formula>#REF!&lt;&gt;""</formula>
    </cfRule>
    <cfRule type="expression" dxfId="0" priority="63902">
      <formula>$A166&lt;&gt;""</formula>
    </cfRule>
  </conditionalFormatting>
  <conditionalFormatting sqref="N166">
    <cfRule type="expression" dxfId="0" priority="63911">
      <formula>$A166&lt;&gt;""</formula>
    </cfRule>
    <cfRule type="expression" dxfId="0" priority="63915">
      <formula>#REF!&lt;&gt;""</formula>
    </cfRule>
  </conditionalFormatting>
  <conditionalFormatting sqref="O166">
    <cfRule type="expression" dxfId="0" priority="63920">
      <formula>$A166&lt;&gt;""</formula>
    </cfRule>
    <cfRule type="expression" dxfId="0" priority="63924">
      <formula>#REF!&lt;&gt;""</formula>
    </cfRule>
  </conditionalFormatting>
  <conditionalFormatting sqref="S166:T166">
    <cfRule type="expression" dxfId="0" priority="63916">
      <formula>$A166&lt;&gt;""</formula>
    </cfRule>
  </conditionalFormatting>
  <conditionalFormatting sqref="X166:Y166">
    <cfRule type="expression" dxfId="0" priority="63919">
      <formula>$A166&lt;&gt;""</formula>
    </cfRule>
  </conditionalFormatting>
  <conditionalFormatting sqref="Z166">
    <cfRule type="expression" dxfId="0" priority="63917">
      <formula>$A166&lt;&gt;""</formula>
    </cfRule>
  </conditionalFormatting>
  <conditionalFormatting sqref="D167">
    <cfRule type="expression" dxfId="0" priority="63946">
      <formula>$A167&lt;&gt;""</formula>
    </cfRule>
  </conditionalFormatting>
  <conditionalFormatting sqref="G167:H167">
    <cfRule type="expression" dxfId="0" priority="63945">
      <formula>$A167&lt;&gt;""</formula>
    </cfRule>
  </conditionalFormatting>
  <conditionalFormatting sqref="J167">
    <cfRule type="expression" dxfId="0" priority="63943">
      <formula>$A167&lt;&gt;""</formula>
    </cfRule>
  </conditionalFormatting>
  <conditionalFormatting sqref="L167">
    <cfRule type="expression" dxfId="0" priority="63931">
      <formula>#REF!&lt;&gt;""</formula>
    </cfRule>
    <cfRule type="expression" dxfId="0" priority="63932">
      <formula>$A167&lt;&gt;""</formula>
    </cfRule>
  </conditionalFormatting>
  <conditionalFormatting sqref="M167">
    <cfRule type="expression" dxfId="0" priority="63926">
      <formula>#REF!&lt;&gt;""</formula>
    </cfRule>
    <cfRule type="expression" dxfId="0" priority="63927">
      <formula>$A167&lt;&gt;""</formula>
    </cfRule>
  </conditionalFormatting>
  <conditionalFormatting sqref="N167">
    <cfRule type="expression" dxfId="0" priority="63936">
      <formula>$A167&lt;&gt;""</formula>
    </cfRule>
    <cfRule type="expression" dxfId="0" priority="63940">
      <formula>#REF!&lt;&gt;""</formula>
    </cfRule>
  </conditionalFormatting>
  <conditionalFormatting sqref="L168">
    <cfRule type="expression" dxfId="0" priority="63891">
      <formula>#REF!&lt;&gt;""</formula>
    </cfRule>
    <cfRule type="expression" dxfId="0" priority="63892">
      <formula>$A168&lt;&gt;""</formula>
    </cfRule>
  </conditionalFormatting>
  <conditionalFormatting sqref="M168">
    <cfRule type="expression" dxfId="0" priority="63886">
      <formula>#REF!&lt;&gt;""</formula>
    </cfRule>
    <cfRule type="expression" dxfId="0" priority="63887">
      <formula>$A168&lt;&gt;""</formula>
    </cfRule>
  </conditionalFormatting>
  <conditionalFormatting sqref="N168">
    <cfRule type="expression" dxfId="0" priority="63896">
      <formula>$A168&lt;&gt;""</formula>
    </cfRule>
    <cfRule type="expression" dxfId="0" priority="63900">
      <formula>#REF!&lt;&gt;""</formula>
    </cfRule>
  </conditionalFormatting>
  <conditionalFormatting sqref="B169:C169">
    <cfRule type="expression" dxfId="0" priority="63854">
      <formula>$A169&lt;&gt;""</formula>
    </cfRule>
  </conditionalFormatting>
  <conditionalFormatting sqref="E169">
    <cfRule type="expression" dxfId="0" priority="63884">
      <formula>$A169&lt;&gt;""</formula>
    </cfRule>
  </conditionalFormatting>
  <conditionalFormatting sqref="I169:J169">
    <cfRule type="expression" dxfId="0" priority="63883">
      <formula>$A169&lt;&gt;""</formula>
    </cfRule>
  </conditionalFormatting>
  <conditionalFormatting sqref="K169">
    <cfRule type="expression" dxfId="0" priority="63846">
      <formula>$A169&lt;&gt;""</formula>
    </cfRule>
  </conditionalFormatting>
  <conditionalFormatting sqref="L169">
    <cfRule type="expression" dxfId="0" priority="63873">
      <formula>#REF!&lt;&gt;""</formula>
    </cfRule>
    <cfRule type="expression" dxfId="0" priority="63874">
      <formula>$A169&lt;&gt;""</formula>
    </cfRule>
  </conditionalFormatting>
  <conditionalFormatting sqref="M169">
    <cfRule type="expression" dxfId="0" priority="63871">
      <formula>$A169&lt;&gt;""</formula>
    </cfRule>
  </conditionalFormatting>
  <conditionalFormatting sqref="N169">
    <cfRule type="expression" dxfId="0" priority="63878">
      <formula>$A169&lt;&gt;""</formula>
    </cfRule>
    <cfRule type="expression" dxfId="0" priority="63882">
      <formula>#REF!&lt;&gt;""</formula>
    </cfRule>
  </conditionalFormatting>
  <conditionalFormatting sqref="O169">
    <cfRule type="expression" dxfId="0" priority="63866">
      <formula>$A169&lt;&gt;""</formula>
    </cfRule>
    <cfRule type="expression" dxfId="0" priority="63870">
      <formula>#REF!&lt;&gt;""</formula>
    </cfRule>
  </conditionalFormatting>
  <conditionalFormatting sqref="P169">
    <cfRule type="expression" dxfId="0" priority="63858">
      <formula>$A169&lt;&gt;""</formula>
    </cfRule>
  </conditionalFormatting>
  <conditionalFormatting sqref="Q169">
    <cfRule type="expression" dxfId="0" priority="63855">
      <formula>$A169&lt;&gt;""</formula>
    </cfRule>
  </conditionalFormatting>
  <conditionalFormatting sqref="R169">
    <cfRule type="expression" dxfId="0" priority="62155">
      <formula>$A169&lt;&gt;""</formula>
    </cfRule>
    <cfRule type="expression" dxfId="0" priority="62157">
      <formula>#REF!&lt;&gt;""</formula>
    </cfRule>
  </conditionalFormatting>
  <conditionalFormatting sqref="S169:T169">
    <cfRule type="expression" dxfId="0" priority="63856">
      <formula>$A169&lt;&gt;""</formula>
    </cfRule>
  </conditionalFormatting>
  <conditionalFormatting sqref="U169">
    <cfRule type="expression" dxfId="0" priority="63857">
      <formula>$A169&lt;&gt;""</formula>
    </cfRule>
  </conditionalFormatting>
  <conditionalFormatting sqref="V169">
    <cfRule type="expression" dxfId="0" priority="63860">
      <formula>$A169&lt;&gt;""</formula>
    </cfRule>
    <cfRule type="expression" dxfId="0" priority="63862">
      <formula>#REF!&lt;&gt;""</formula>
    </cfRule>
  </conditionalFormatting>
  <conditionalFormatting sqref="W169">
    <cfRule type="expression" dxfId="0" priority="63859">
      <formula>$A169&lt;&gt;""</formula>
    </cfRule>
  </conditionalFormatting>
  <conditionalFormatting sqref="X169">
    <cfRule type="expression" dxfId="0" priority="63853">
      <formula>$A169&lt;&gt;""</formula>
    </cfRule>
  </conditionalFormatting>
  <conditionalFormatting sqref="Y169">
    <cfRule type="expression" dxfId="0" priority="63852">
      <formula>$A169&lt;&gt;""</formula>
    </cfRule>
  </conditionalFormatting>
  <conditionalFormatting sqref="Z169">
    <cfRule type="expression" dxfId="0" priority="63850">
      <formula>$A169&lt;&gt;""</formula>
    </cfRule>
  </conditionalFormatting>
  <conditionalFormatting sqref="E170">
    <cfRule type="expression" dxfId="0" priority="63808">
      <formula>$A170&lt;&gt;""</formula>
    </cfRule>
  </conditionalFormatting>
  <conditionalFormatting sqref="L170">
    <cfRule type="expression" dxfId="0" priority="63798">
      <formula>#REF!&lt;&gt;""</formula>
    </cfRule>
    <cfRule type="expression" dxfId="0" priority="63799">
      <formula>$A170&lt;&gt;""</formula>
    </cfRule>
  </conditionalFormatting>
  <conditionalFormatting sqref="M170">
    <cfRule type="expression" dxfId="0" priority="63793">
      <formula>#REF!&lt;&gt;""</formula>
    </cfRule>
    <cfRule type="expression" dxfId="0" priority="63794">
      <formula>$A170&lt;&gt;""</formula>
    </cfRule>
  </conditionalFormatting>
  <conditionalFormatting sqref="N170">
    <cfRule type="expression" dxfId="0" priority="63803">
      <formula>$A170&lt;&gt;""</formula>
    </cfRule>
    <cfRule type="expression" dxfId="0" priority="63807">
      <formula>#REF!&lt;&gt;""</formula>
    </cfRule>
  </conditionalFormatting>
  <conditionalFormatting sqref="I171:J171">
    <cfRule type="expression" dxfId="0" priority="63781">
      <formula>$A171&lt;&gt;""</formula>
    </cfRule>
  </conditionalFormatting>
  <conditionalFormatting sqref="K171">
    <cfRule type="expression" dxfId="0" priority="63792">
      <formula>$A171&lt;&gt;""</formula>
    </cfRule>
  </conditionalFormatting>
  <conditionalFormatting sqref="L171">
    <cfRule type="expression" dxfId="0" priority="63782">
      <formula>#REF!&lt;&gt;""</formula>
    </cfRule>
    <cfRule type="expression" dxfId="0" priority="63783">
      <formula>$A171&lt;&gt;""</formula>
    </cfRule>
  </conditionalFormatting>
  <conditionalFormatting sqref="M171">
    <cfRule type="expression" dxfId="0" priority="63768">
      <formula>$A171&lt;&gt;""</formula>
    </cfRule>
  </conditionalFormatting>
  <conditionalFormatting sqref="N171:O171">
    <cfRule type="expression" dxfId="0" priority="63787">
      <formula>$A171&lt;&gt;""</formula>
    </cfRule>
    <cfRule type="expression" dxfId="0" priority="63791">
      <formula>#REF!&lt;&gt;""</formula>
    </cfRule>
  </conditionalFormatting>
  <conditionalFormatting sqref="P171">
    <cfRule type="expression" dxfId="0" priority="63769">
      <formula>$A171&lt;&gt;""</formula>
    </cfRule>
  </conditionalFormatting>
  <conditionalFormatting sqref="Q171">
    <cfRule type="expression" dxfId="0" priority="63773">
      <formula>$A171&lt;&gt;""</formula>
    </cfRule>
  </conditionalFormatting>
  <conditionalFormatting sqref="R171">
    <cfRule type="expression" dxfId="0" priority="63778">
      <formula>$A171&lt;&gt;""</formula>
    </cfRule>
    <cfRule type="expression" dxfId="0" priority="63779">
      <formula>#REF!&lt;&gt;""</formula>
    </cfRule>
  </conditionalFormatting>
  <conditionalFormatting sqref="S171">
    <cfRule type="expression" dxfId="0" priority="63771">
      <formula>$A171&lt;&gt;""</formula>
    </cfRule>
  </conditionalFormatting>
  <conditionalFormatting sqref="T171">
    <cfRule type="expression" dxfId="0" priority="63770">
      <formula>$A171&lt;&gt;""</formula>
    </cfRule>
  </conditionalFormatting>
  <conditionalFormatting sqref="U171">
    <cfRule type="expression" dxfId="0" priority="63772">
      <formula>$A171&lt;&gt;""</formula>
    </cfRule>
  </conditionalFormatting>
  <conditionalFormatting sqref="V171">
    <cfRule type="expression" dxfId="0" priority="63774">
      <formula>$A171&lt;&gt;""</formula>
    </cfRule>
  </conditionalFormatting>
  <conditionalFormatting sqref="W171">
    <cfRule type="expression" dxfId="0" priority="63775">
      <formula>$A171&lt;&gt;""</formula>
    </cfRule>
    <cfRule type="expression" dxfId="0" priority="63777">
      <formula>#REF!&lt;&gt;""</formula>
    </cfRule>
  </conditionalFormatting>
  <conditionalFormatting sqref="X171">
    <cfRule type="expression" dxfId="0" priority="63767">
      <formula>$A171&lt;&gt;""</formula>
    </cfRule>
  </conditionalFormatting>
  <conditionalFormatting sqref="Y171">
    <cfRule type="expression" dxfId="0" priority="63766">
      <formula>$A171&lt;&gt;""</formula>
    </cfRule>
  </conditionalFormatting>
  <conditionalFormatting sqref="Z171">
    <cfRule type="expression" dxfId="0" priority="63764">
      <formula>$A171&lt;&gt;""</formula>
    </cfRule>
  </conditionalFormatting>
  <conditionalFormatting sqref="J172">
    <cfRule type="expression" dxfId="0" priority="63741">
      <formula>$A172&lt;&gt;""</formula>
    </cfRule>
  </conditionalFormatting>
  <conditionalFormatting sqref="L172">
    <cfRule type="expression" dxfId="0" priority="63753">
      <formula>$A172&lt;&gt;""</formula>
    </cfRule>
    <cfRule type="expression" dxfId="0" priority="63755">
      <formula>#REF!&lt;&gt;""</formula>
    </cfRule>
    <cfRule type="expression" dxfId="0" priority="63757">
      <formula>$A172&lt;&gt;""</formula>
    </cfRule>
  </conditionalFormatting>
  <conditionalFormatting sqref="M172">
    <cfRule type="expression" dxfId="0" priority="63748">
      <formula>$A172&lt;&gt;""</formula>
    </cfRule>
    <cfRule type="expression" dxfId="0" priority="63751">
      <formula>#REF!&lt;&gt;""</formula>
    </cfRule>
    <cfRule type="expression" dxfId="0" priority="63752">
      <formula>$A172&lt;&gt;""</formula>
    </cfRule>
  </conditionalFormatting>
  <conditionalFormatting sqref="N172">
    <cfRule type="expression" dxfId="0" priority="63758">
      <formula>$A172&lt;&gt;""</formula>
    </cfRule>
    <cfRule type="expression" dxfId="0" priority="63762">
      <formula>#REF!&lt;&gt;""</formula>
    </cfRule>
  </conditionalFormatting>
  <conditionalFormatting sqref="P172">
    <cfRule type="expression" dxfId="0" priority="63743">
      <formula>$A172&lt;&gt;""</formula>
    </cfRule>
    <cfRule type="expression" dxfId="0" priority="63745">
      <formula>#REF!&lt;&gt;""</formula>
    </cfRule>
    <cfRule type="expression" dxfId="0" priority="63746">
      <formula>$A172&lt;&gt;""</formula>
    </cfRule>
  </conditionalFormatting>
  <conditionalFormatting sqref="X172:Z172">
    <cfRule type="expression" dxfId="0" priority="63742">
      <formula>$A172&lt;&gt;""</formula>
    </cfRule>
  </conditionalFormatting>
  <conditionalFormatting sqref="D173">
    <cfRule type="expression" dxfId="0" priority="63672">
      <formula>$A173&lt;&gt;""</formula>
    </cfRule>
  </conditionalFormatting>
  <conditionalFormatting sqref="L173">
    <cfRule type="expression" dxfId="0" priority="63661">
      <formula>#REF!&lt;&gt;""</formula>
    </cfRule>
    <cfRule type="expression" dxfId="0" priority="63662">
      <formula>$A173&lt;&gt;""</formula>
    </cfRule>
  </conditionalFormatting>
  <conditionalFormatting sqref="M173">
    <cfRule type="expression" dxfId="0" priority="63660">
      <formula>$A173&lt;&gt;""</formula>
    </cfRule>
  </conditionalFormatting>
  <conditionalFormatting sqref="N173">
    <cfRule type="expression" dxfId="0" priority="63666">
      <formula>$A173&lt;&gt;""</formula>
    </cfRule>
    <cfRule type="expression" dxfId="0" priority="63670">
      <formula>#REF!&lt;&gt;""</formula>
    </cfRule>
  </conditionalFormatting>
  <conditionalFormatting sqref="X173:Z173">
    <cfRule type="expression" dxfId="0" priority="63671">
      <formula>$A173&lt;&gt;""</formula>
    </cfRule>
  </conditionalFormatting>
  <conditionalFormatting sqref="E174">
    <cfRule type="expression" dxfId="0" priority="63739">
      <formula>$A174&lt;&gt;""</formula>
    </cfRule>
  </conditionalFormatting>
  <conditionalFormatting sqref="J174">
    <cfRule type="expression" dxfId="0" priority="63722">
      <formula>$A174&lt;&gt;""</formula>
    </cfRule>
  </conditionalFormatting>
  <conditionalFormatting sqref="K174">
    <cfRule type="expression" dxfId="0" priority="63709">
      <formula>$A174&lt;&gt;""</formula>
    </cfRule>
  </conditionalFormatting>
  <conditionalFormatting sqref="L174">
    <cfRule type="expression" dxfId="0" priority="63723">
      <formula>$A174&lt;&gt;""</formula>
    </cfRule>
    <cfRule type="expression" dxfId="0" priority="63725">
      <formula>#REF!&lt;&gt;""</formula>
    </cfRule>
    <cfRule type="expression" dxfId="0" priority="63727">
      <formula>$A174&lt;&gt;""</formula>
    </cfRule>
  </conditionalFormatting>
  <conditionalFormatting sqref="M174">
    <cfRule type="expression" dxfId="0" priority="43844">
      <formula>$A174&lt;&gt;""</formula>
    </cfRule>
    <cfRule type="expression" dxfId="0" priority="43845">
      <formula>#REF!&lt;&gt;""</formula>
    </cfRule>
    <cfRule type="expression" dxfId="0" priority="43846">
      <formula>$A174&lt;&gt;""</formula>
    </cfRule>
  </conditionalFormatting>
  <conditionalFormatting sqref="N174:O174">
    <cfRule type="expression" dxfId="0" priority="63733">
      <formula>$A174&lt;&gt;""</formula>
    </cfRule>
    <cfRule type="expression" dxfId="0" priority="63737">
      <formula>#REF!&lt;&gt;""</formula>
    </cfRule>
  </conditionalFormatting>
  <conditionalFormatting sqref="P174">
    <cfRule type="expression" dxfId="0" priority="63710">
      <formula>$A174&lt;&gt;""</formula>
    </cfRule>
  </conditionalFormatting>
  <conditionalFormatting sqref="R174">
    <cfRule type="expression" dxfId="0" priority="63713">
      <formula>$A174&lt;&gt;""</formula>
    </cfRule>
  </conditionalFormatting>
  <conditionalFormatting sqref="S174">
    <cfRule type="expression" dxfId="0" priority="63711">
      <formula>$A174&lt;&gt;""</formula>
    </cfRule>
  </conditionalFormatting>
  <conditionalFormatting sqref="T174">
    <cfRule type="expression" dxfId="0" priority="63717">
      <formula>$A174&lt;&gt;""</formula>
    </cfRule>
  </conditionalFormatting>
  <conditionalFormatting sqref="U174">
    <cfRule type="expression" dxfId="0" priority="63715">
      <formula>$A174&lt;&gt;""</formula>
    </cfRule>
  </conditionalFormatting>
  <conditionalFormatting sqref="V174">
    <cfRule type="expression" dxfId="0" priority="63720">
      <formula>$A174&lt;&gt;""</formula>
    </cfRule>
  </conditionalFormatting>
  <conditionalFormatting sqref="W174">
    <cfRule type="expression" dxfId="0" priority="63719">
      <formula>$A174&lt;&gt;""</formula>
    </cfRule>
  </conditionalFormatting>
  <conditionalFormatting sqref="X174:Z174">
    <cfRule type="expression" dxfId="0" priority="63708">
      <formula>$A174&lt;&gt;""</formula>
    </cfRule>
  </conditionalFormatting>
  <conditionalFormatting sqref="E175">
    <cfRule type="expression" dxfId="0" priority="63705">
      <formula>$A175&lt;&gt;""</formula>
    </cfRule>
  </conditionalFormatting>
  <conditionalFormatting sqref="J175">
    <cfRule type="expression" dxfId="0" priority="63688">
      <formula>$A175&lt;&gt;""</formula>
    </cfRule>
  </conditionalFormatting>
  <conditionalFormatting sqref="K175">
    <cfRule type="expression" dxfId="0" priority="63675">
      <formula>$A175&lt;&gt;""</formula>
    </cfRule>
  </conditionalFormatting>
  <conditionalFormatting sqref="L175">
    <cfRule type="expression" dxfId="0" priority="63689">
      <formula>$A175&lt;&gt;""</formula>
    </cfRule>
    <cfRule type="expression" dxfId="0" priority="63691">
      <formula>#REF!&lt;&gt;""</formula>
    </cfRule>
    <cfRule type="expression" dxfId="0" priority="63693">
      <formula>$A175&lt;&gt;""</formula>
    </cfRule>
  </conditionalFormatting>
  <conditionalFormatting sqref="M175">
    <cfRule type="expression" dxfId="0" priority="43839">
      <formula>$A175&lt;&gt;""</formula>
    </cfRule>
    <cfRule type="expression" dxfId="0" priority="43840">
      <formula>#REF!&lt;&gt;""</formula>
    </cfRule>
    <cfRule type="expression" dxfId="0" priority="43841">
      <formula>$A175&lt;&gt;""</formula>
    </cfRule>
  </conditionalFormatting>
  <conditionalFormatting sqref="N175:O175">
    <cfRule type="expression" dxfId="0" priority="63699">
      <formula>$A175&lt;&gt;""</formula>
    </cfRule>
    <cfRule type="expression" dxfId="0" priority="63703">
      <formula>#REF!&lt;&gt;""</formula>
    </cfRule>
  </conditionalFormatting>
  <conditionalFormatting sqref="P175">
    <cfRule type="expression" dxfId="0" priority="63676">
      <formula>$A175&lt;&gt;""</formula>
    </cfRule>
  </conditionalFormatting>
  <conditionalFormatting sqref="R175">
    <cfRule type="expression" dxfId="0" priority="63679">
      <formula>$A175&lt;&gt;""</formula>
    </cfRule>
  </conditionalFormatting>
  <conditionalFormatting sqref="S175">
    <cfRule type="expression" dxfId="0" priority="63677">
      <formula>$A175&lt;&gt;""</formula>
    </cfRule>
  </conditionalFormatting>
  <conditionalFormatting sqref="T175">
    <cfRule type="expression" dxfId="0" priority="63683">
      <formula>$A175&lt;&gt;""</formula>
    </cfRule>
  </conditionalFormatting>
  <conditionalFormatting sqref="U175">
    <cfRule type="expression" dxfId="0" priority="63681">
      <formula>$A175&lt;&gt;""</formula>
    </cfRule>
  </conditionalFormatting>
  <conditionalFormatting sqref="V175">
    <cfRule type="expression" dxfId="0" priority="63686">
      <formula>$A175&lt;&gt;""</formula>
    </cfRule>
  </conditionalFormatting>
  <conditionalFormatting sqref="W175">
    <cfRule type="expression" dxfId="0" priority="63685">
      <formula>$A175&lt;&gt;""</formula>
    </cfRule>
  </conditionalFormatting>
  <conditionalFormatting sqref="X175:Z175">
    <cfRule type="expression" dxfId="0" priority="63674">
      <formula>$A175&lt;&gt;""</formula>
    </cfRule>
  </conditionalFormatting>
  <conditionalFormatting sqref="B176:C176">
    <cfRule type="expression" dxfId="0" priority="63656">
      <formula>$A176&lt;&gt;""</formula>
    </cfRule>
  </conditionalFormatting>
  <conditionalFormatting sqref="D176">
    <cfRule type="expression" dxfId="0" priority="63657">
      <formula>$A176&lt;&gt;""</formula>
    </cfRule>
  </conditionalFormatting>
  <conditionalFormatting sqref="I176">
    <cfRule type="expression" dxfId="0" priority="63642">
      <formula>$A176&lt;&gt;""</formula>
    </cfRule>
    <cfRule type="expression" dxfId="0" priority="63644">
      <formula>#REF!&lt;&gt;""</formula>
    </cfRule>
  </conditionalFormatting>
  <conditionalFormatting sqref="J176">
    <cfRule type="expression" dxfId="0" priority="63637">
      <formula>$A176&lt;&gt;""</formula>
    </cfRule>
    <cfRule type="expression" dxfId="0" priority="63640">
      <formula>#REF!&lt;&gt;""</formula>
    </cfRule>
  </conditionalFormatting>
  <conditionalFormatting sqref="K176">
    <cfRule type="expression" dxfId="0" priority="63613">
      <formula>$A176&lt;&gt;""</formula>
    </cfRule>
    <cfRule type="expression" dxfId="0" priority="63614">
      <formula>#REF!&lt;&gt;""</formula>
    </cfRule>
  </conditionalFormatting>
  <conditionalFormatting sqref="L176">
    <cfRule type="expression" dxfId="0" priority="63616">
      <formula>#REF!&lt;&gt;""</formula>
    </cfRule>
    <cfRule type="expression" dxfId="0" priority="63617">
      <formula>$A176&lt;&gt;""</formula>
    </cfRule>
  </conditionalFormatting>
  <conditionalFormatting sqref="M176">
    <cfRule type="expression" dxfId="0" priority="63587">
      <formula>$A176&lt;&gt;""</formula>
    </cfRule>
    <cfRule type="expression" dxfId="0" priority="63588">
      <formula>#REF!&lt;&gt;""</formula>
    </cfRule>
    <cfRule type="expression" dxfId="0" priority="63589">
      <formula>$A176&lt;&gt;""</formula>
    </cfRule>
  </conditionalFormatting>
  <conditionalFormatting sqref="N176:O176">
    <cfRule type="expression" dxfId="0" priority="63632">
      <formula>$A176&lt;&gt;""</formula>
    </cfRule>
    <cfRule type="expression" dxfId="0" priority="63636">
      <formula>#REF!&lt;&gt;""</formula>
    </cfRule>
  </conditionalFormatting>
  <conditionalFormatting sqref="P176">
    <cfRule type="expression" dxfId="0" priority="63600">
      <formula>$A176&lt;&gt;""</formula>
    </cfRule>
    <cfRule type="expression" dxfId="0" priority="63602">
      <formula>#REF!&lt;&gt;""</formula>
    </cfRule>
  </conditionalFormatting>
  <conditionalFormatting sqref="P176:Q176">
    <cfRule type="expression" dxfId="0" priority="63596">
      <formula>$A176&lt;&gt;""</formula>
    </cfRule>
  </conditionalFormatting>
  <conditionalFormatting sqref="Q176">
    <cfRule type="expression" dxfId="0" priority="63598">
      <formula>$A176&lt;&gt;""</formula>
    </cfRule>
    <cfRule type="expression" dxfId="0" priority="63599">
      <formula>#REF!&lt;&gt;""</formula>
    </cfRule>
    <cfRule type="expression" dxfId="0" priority="63603">
      <formula>$A176&lt;&gt;""</formula>
    </cfRule>
  </conditionalFormatting>
  <conditionalFormatting sqref="R176">
    <cfRule type="expression" dxfId="0" priority="63625">
      <formula>$A176&lt;&gt;""</formula>
    </cfRule>
    <cfRule type="expression" dxfId="0" priority="63627">
      <formula>#REF!&lt;&gt;""</formula>
    </cfRule>
  </conditionalFormatting>
  <conditionalFormatting sqref="S176">
    <cfRule type="expression" dxfId="0" priority="63592">
      <formula>$A176&lt;&gt;""</formula>
    </cfRule>
    <cfRule type="expression" dxfId="0" priority="63595">
      <formula>#REF!&lt;&gt;""</formula>
    </cfRule>
  </conditionalFormatting>
  <conditionalFormatting sqref="T176">
    <cfRule type="expression" dxfId="0" priority="63604">
      <formula>$A176&lt;&gt;""</formula>
    </cfRule>
    <cfRule type="expression" dxfId="0" priority="63607">
      <formula>#REF!&lt;&gt;""</formula>
    </cfRule>
  </conditionalFormatting>
  <conditionalFormatting sqref="U176">
    <cfRule type="expression" dxfId="0" priority="63609">
      <formula>$A176&lt;&gt;""</formula>
    </cfRule>
    <cfRule type="expression" dxfId="0" priority="63612">
      <formula>#REF!&lt;&gt;""</formula>
    </cfRule>
  </conditionalFormatting>
  <conditionalFormatting sqref="V176">
    <cfRule type="expression" dxfId="0" priority="47616">
      <formula>$A176&lt;&gt;""</formula>
    </cfRule>
    <cfRule type="expression" dxfId="0" priority="47617">
      <formula>#REF!&lt;&gt;""</formula>
    </cfRule>
  </conditionalFormatting>
  <conditionalFormatting sqref="W176">
    <cfRule type="expression" dxfId="0" priority="63628">
      <formula>$A176&lt;&gt;""</formula>
    </cfRule>
    <cfRule type="expression" dxfId="0" priority="63630">
      <formula>#REF!&lt;&gt;""</formula>
    </cfRule>
    <cfRule type="expression" dxfId="0" priority="63631">
      <formula>$A176&lt;&gt;""</formula>
    </cfRule>
  </conditionalFormatting>
  <conditionalFormatting sqref="X176:Z176">
    <cfRule type="expression" dxfId="0" priority="63608">
      <formula>$A176&lt;&gt;""</formula>
    </cfRule>
  </conditionalFormatting>
  <conditionalFormatting sqref="B177">
    <cfRule type="expression" dxfId="0" priority="63562">
      <formula>$A177&lt;&gt;""</formula>
    </cfRule>
  </conditionalFormatting>
  <conditionalFormatting sqref="C177">
    <cfRule type="expression" dxfId="0" priority="63586">
      <formula>$A177&lt;&gt;""</formula>
    </cfRule>
  </conditionalFormatting>
  <conditionalFormatting sqref="E177">
    <cfRule type="expression" dxfId="0" priority="63584">
      <formula>$A177&lt;&gt;""</formula>
    </cfRule>
  </conditionalFormatting>
  <conditionalFormatting sqref="I177:J177">
    <cfRule type="expression" dxfId="0" priority="63572">
      <formula>$A177&lt;&gt;""</formula>
    </cfRule>
  </conditionalFormatting>
  <conditionalFormatting sqref="K177">
    <cfRule type="expression" dxfId="0" priority="63583">
      <formula>$A177&lt;&gt;""</formula>
    </cfRule>
  </conditionalFormatting>
  <conditionalFormatting sqref="L177">
    <cfRule type="expression" dxfId="0" priority="63573">
      <formula>#REF!&lt;&gt;""</formula>
    </cfRule>
    <cfRule type="expression" dxfId="0" priority="63574">
      <formula>$A177&lt;&gt;""</formula>
    </cfRule>
  </conditionalFormatting>
  <conditionalFormatting sqref="M177">
    <cfRule type="expression" dxfId="0" priority="63563">
      <formula>#REF!&lt;&gt;""</formula>
    </cfRule>
    <cfRule type="expression" dxfId="0" priority="63564">
      <formula>$A177&lt;&gt;""</formula>
    </cfRule>
  </conditionalFormatting>
  <conditionalFormatting sqref="N177:O177">
    <cfRule type="expression" dxfId="0" priority="63578">
      <formula>$A177&lt;&gt;""</formula>
    </cfRule>
    <cfRule type="expression" dxfId="0" priority="63582">
      <formula>#REF!&lt;&gt;""</formula>
    </cfRule>
  </conditionalFormatting>
  <conditionalFormatting sqref="W177">
    <cfRule type="expression" dxfId="0" priority="63571">
      <formula>$A177&lt;&gt;""</formula>
    </cfRule>
  </conditionalFormatting>
  <conditionalFormatting sqref="X177:Z177">
    <cfRule type="expression" dxfId="0" priority="63568">
      <formula>$A177&lt;&gt;""</formula>
    </cfRule>
  </conditionalFormatting>
  <conditionalFormatting sqref="B178:C178">
    <cfRule type="expression" dxfId="0" priority="63658">
      <formula>$A178&lt;&gt;""</formula>
    </cfRule>
  </conditionalFormatting>
  <conditionalFormatting sqref="D178">
    <cfRule type="expression" dxfId="0" priority="63659">
      <formula>$A178&lt;&gt;""</formula>
    </cfRule>
  </conditionalFormatting>
  <conditionalFormatting sqref="L178">
    <cfRule type="expression" dxfId="0" priority="63646">
      <formula>#REF!&lt;&gt;""</formula>
    </cfRule>
    <cfRule type="expression" dxfId="0" priority="63647">
      <formula>$A178&lt;&gt;""</formula>
    </cfRule>
  </conditionalFormatting>
  <conditionalFormatting sqref="M178">
    <cfRule type="expression" dxfId="0" priority="63645">
      <formula>$A178&lt;&gt;""</formula>
    </cfRule>
  </conditionalFormatting>
  <conditionalFormatting sqref="N178">
    <cfRule type="expression" dxfId="0" priority="63651">
      <formula>$A178&lt;&gt;""</formula>
    </cfRule>
    <cfRule type="expression" dxfId="0" priority="63655">
      <formula>#REF!&lt;&gt;""</formula>
    </cfRule>
  </conditionalFormatting>
  <conditionalFormatting sqref="X178:Z178">
    <cfRule type="expression" dxfId="0" priority="63561">
      <formula>$A178&lt;&gt;""</formula>
    </cfRule>
  </conditionalFormatting>
  <conditionalFormatting sqref="D179">
    <cfRule type="expression" dxfId="0" priority="63558">
      <formula>$A179&lt;&gt;""</formula>
    </cfRule>
  </conditionalFormatting>
  <conditionalFormatting sqref="E179">
    <cfRule type="expression" dxfId="0" priority="63559">
      <formula>$A179&lt;&gt;""</formula>
    </cfRule>
  </conditionalFormatting>
  <conditionalFormatting sqref="L179">
    <cfRule type="expression" dxfId="0" priority="63538">
      <formula>#REF!&lt;&gt;""</formula>
    </cfRule>
    <cfRule type="expression" dxfId="0" priority="63539">
      <formula>$A179&lt;&gt;""</formula>
    </cfRule>
  </conditionalFormatting>
  <conditionalFormatting sqref="M179">
    <cfRule type="expression" dxfId="0" priority="63533">
      <formula>#REF!&lt;&gt;""</formula>
    </cfRule>
    <cfRule type="expression" dxfId="0" priority="63534">
      <formula>$A179&lt;&gt;""</formula>
    </cfRule>
  </conditionalFormatting>
  <conditionalFormatting sqref="N179">
    <cfRule type="expression" dxfId="0" priority="63543">
      <formula>$A179&lt;&gt;""</formula>
    </cfRule>
    <cfRule type="expression" dxfId="0" priority="63547">
      <formula>#REF!&lt;&gt;""</formula>
    </cfRule>
  </conditionalFormatting>
  <conditionalFormatting sqref="O179">
    <cfRule type="expression" dxfId="0" priority="63552">
      <formula>$A179&lt;&gt;""</formula>
    </cfRule>
    <cfRule type="expression" dxfId="0" priority="63556">
      <formula>#REF!&lt;&gt;""</formula>
    </cfRule>
  </conditionalFormatting>
  <conditionalFormatting sqref="S179:T179">
    <cfRule type="expression" dxfId="0" priority="63548">
      <formula>$A179&lt;&gt;""</formula>
    </cfRule>
  </conditionalFormatting>
  <conditionalFormatting sqref="X179:Y179">
    <cfRule type="expression" dxfId="0" priority="63551">
      <formula>$A179&lt;&gt;""</formula>
    </cfRule>
  </conditionalFormatting>
  <conditionalFormatting sqref="Z179">
    <cfRule type="expression" dxfId="0" priority="63549">
      <formula>$A179&lt;&gt;""</formula>
    </cfRule>
  </conditionalFormatting>
  <conditionalFormatting sqref="B180:C180">
    <cfRule type="expression" dxfId="0" priority="63532">
      <formula>$A180&lt;&gt;""</formula>
    </cfRule>
  </conditionalFormatting>
  <conditionalFormatting sqref="L180">
    <cfRule type="expression" dxfId="0" priority="63522">
      <formula>#REF!&lt;&gt;""</formula>
    </cfRule>
    <cfRule type="expression" dxfId="0" priority="63523">
      <formula>$A180&lt;&gt;""</formula>
    </cfRule>
  </conditionalFormatting>
  <conditionalFormatting sqref="M180">
    <cfRule type="expression" dxfId="0" priority="63517">
      <formula>#REF!&lt;&gt;""</formula>
    </cfRule>
    <cfRule type="expression" dxfId="0" priority="63518">
      <formula>$A180&lt;&gt;""</formula>
    </cfRule>
  </conditionalFormatting>
  <conditionalFormatting sqref="N180">
    <cfRule type="expression" dxfId="0" priority="63527">
      <formula>$A180&lt;&gt;""</formula>
    </cfRule>
    <cfRule type="expression" dxfId="0" priority="63531">
      <formula>#REF!&lt;&gt;""</formula>
    </cfRule>
  </conditionalFormatting>
  <conditionalFormatting sqref="B181:C181">
    <cfRule type="expression" dxfId="0" priority="63516">
      <formula>$A181&lt;&gt;""</formula>
    </cfRule>
  </conditionalFormatting>
  <conditionalFormatting sqref="D181">
    <cfRule type="expression" dxfId="0" priority="63513">
      <formula>$A181&lt;&gt;""</formula>
    </cfRule>
  </conditionalFormatting>
  <conditionalFormatting sqref="E181">
    <cfRule type="expression" dxfId="0" priority="63514">
      <formula>$A181&lt;&gt;""</formula>
    </cfRule>
  </conditionalFormatting>
  <conditionalFormatting sqref="L181">
    <cfRule type="expression" dxfId="0" priority="63503">
      <formula>#REF!&lt;&gt;""</formula>
    </cfRule>
    <cfRule type="expression" dxfId="0" priority="63504">
      <formula>$A181&lt;&gt;""</formula>
    </cfRule>
  </conditionalFormatting>
  <conditionalFormatting sqref="M181">
    <cfRule type="expression" dxfId="0" priority="63497">
      <formula>#REF!&lt;&gt;""</formula>
    </cfRule>
    <cfRule type="expression" dxfId="0" priority="63498">
      <formula>$A181&lt;&gt;""</formula>
    </cfRule>
  </conditionalFormatting>
  <conditionalFormatting sqref="N181">
    <cfRule type="expression" dxfId="0" priority="63508">
      <formula>$A181&lt;&gt;""</formula>
    </cfRule>
    <cfRule type="expression" dxfId="0" priority="63512">
      <formula>#REF!&lt;&gt;""</formula>
    </cfRule>
  </conditionalFormatting>
  <conditionalFormatting sqref="X181:Z181">
    <cfRule type="expression" dxfId="0" priority="63502">
      <formula>$A181&lt;&gt;""</formula>
    </cfRule>
  </conditionalFormatting>
  <conditionalFormatting sqref="L182">
    <cfRule type="expression" dxfId="0" priority="63485">
      <formula>#REF!&lt;&gt;""</formula>
    </cfRule>
    <cfRule type="expression" dxfId="0" priority="63486">
      <formula>$A182&lt;&gt;""</formula>
    </cfRule>
  </conditionalFormatting>
  <conditionalFormatting sqref="M182">
    <cfRule type="expression" dxfId="0" priority="63473">
      <formula>#REF!&lt;&gt;""</formula>
    </cfRule>
    <cfRule type="expression" dxfId="0" priority="63474">
      <formula>$A182&lt;&gt;""</formula>
    </cfRule>
  </conditionalFormatting>
  <conditionalFormatting sqref="N182">
    <cfRule type="expression" dxfId="0" priority="63490">
      <formula>$A182&lt;&gt;""</formula>
    </cfRule>
    <cfRule type="expression" dxfId="0" priority="63494">
      <formula>#REF!&lt;&gt;""</formula>
    </cfRule>
  </conditionalFormatting>
  <conditionalFormatting sqref="T182">
    <cfRule type="expression" dxfId="0" priority="32834">
      <formula>$A182&lt;&gt;""</formula>
    </cfRule>
  </conditionalFormatting>
  <conditionalFormatting sqref="U182">
    <cfRule type="expression" dxfId="0" priority="63483">
      <formula>$A182&lt;&gt;""</formula>
    </cfRule>
  </conditionalFormatting>
  <conditionalFormatting sqref="V182">
    <cfRule type="expression" dxfId="0" priority="63495">
      <formula>$A182&lt;&gt;""</formula>
    </cfRule>
  </conditionalFormatting>
  <conditionalFormatting sqref="B183">
    <cfRule type="expression" dxfId="0" priority="63448">
      <formula>$A183&lt;&gt;""</formula>
    </cfRule>
  </conditionalFormatting>
  <conditionalFormatting sqref="C183">
    <cfRule type="expression" dxfId="0" priority="63472">
      <formula>$A183&lt;&gt;""</formula>
    </cfRule>
  </conditionalFormatting>
  <conditionalFormatting sqref="E183">
    <cfRule type="expression" dxfId="0" priority="63470">
      <formula>$A183&lt;&gt;""</formula>
    </cfRule>
  </conditionalFormatting>
  <conditionalFormatting sqref="I183:J183">
    <cfRule type="expression" dxfId="0" priority="63458">
      <formula>$A183&lt;&gt;""</formula>
    </cfRule>
  </conditionalFormatting>
  <conditionalFormatting sqref="K183">
    <cfRule type="expression" dxfId="0" priority="63469">
      <formula>$A183&lt;&gt;""</formula>
    </cfRule>
  </conditionalFormatting>
  <conditionalFormatting sqref="L183">
    <cfRule type="expression" dxfId="0" priority="63459">
      <formula>#REF!&lt;&gt;""</formula>
    </cfRule>
    <cfRule type="expression" dxfId="0" priority="63460">
      <formula>$A183&lt;&gt;""</formula>
    </cfRule>
  </conditionalFormatting>
  <conditionalFormatting sqref="M183">
    <cfRule type="expression" dxfId="0" priority="63449">
      <formula>#REF!&lt;&gt;""</formula>
    </cfRule>
    <cfRule type="expression" dxfId="0" priority="63450">
      <formula>$A183&lt;&gt;""</formula>
    </cfRule>
  </conditionalFormatting>
  <conditionalFormatting sqref="N183:O183">
    <cfRule type="expression" dxfId="0" priority="63464">
      <formula>$A183&lt;&gt;""</formula>
    </cfRule>
    <cfRule type="expression" dxfId="0" priority="63468">
      <formula>#REF!&lt;&gt;""</formula>
    </cfRule>
  </conditionalFormatting>
  <conditionalFormatting sqref="W183">
    <cfRule type="expression" dxfId="0" priority="63457">
      <formula>$A183&lt;&gt;""</formula>
    </cfRule>
  </conditionalFormatting>
  <conditionalFormatting sqref="X183:Z183">
    <cfRule type="expression" dxfId="0" priority="63454">
      <formula>$A183&lt;&gt;""</formula>
    </cfRule>
  </conditionalFormatting>
  <conditionalFormatting sqref="B184:C184">
    <cfRule type="expression" dxfId="0" priority="63445">
      <formula>$A184&lt;&gt;""</formula>
    </cfRule>
  </conditionalFormatting>
  <conditionalFormatting sqref="E184">
    <cfRule type="expression" dxfId="0" priority="63446">
      <formula>$A184&lt;&gt;""</formula>
    </cfRule>
  </conditionalFormatting>
  <conditionalFormatting sqref="J184">
    <cfRule type="expression" dxfId="0" priority="63422">
      <formula>$A184&lt;&gt;""</formula>
    </cfRule>
  </conditionalFormatting>
  <conditionalFormatting sqref="L184">
    <cfRule type="expression" dxfId="0" priority="63434">
      <formula>$A184&lt;&gt;""</formula>
    </cfRule>
    <cfRule type="expression" dxfId="0" priority="63436">
      <formula>#REF!&lt;&gt;""</formula>
    </cfRule>
    <cfRule type="expression" dxfId="0" priority="63438">
      <formula>$A184&lt;&gt;""</formula>
    </cfRule>
  </conditionalFormatting>
  <conditionalFormatting sqref="M184">
    <cfRule type="expression" dxfId="0" priority="43834">
      <formula>$A184&lt;&gt;""</formula>
    </cfRule>
    <cfRule type="expression" dxfId="0" priority="43835">
      <formula>#REF!&lt;&gt;""</formula>
    </cfRule>
    <cfRule type="expression" dxfId="0" priority="43836">
      <formula>$A184&lt;&gt;""</formula>
    </cfRule>
  </conditionalFormatting>
  <conditionalFormatting sqref="N184">
    <cfRule type="expression" dxfId="0" priority="63439">
      <formula>$A184&lt;&gt;""</formula>
    </cfRule>
    <cfRule type="expression" dxfId="0" priority="63443">
      <formula>#REF!&lt;&gt;""</formula>
    </cfRule>
  </conditionalFormatting>
  <conditionalFormatting sqref="P184">
    <cfRule type="expression" dxfId="0" priority="63424">
      <formula>$A184&lt;&gt;""</formula>
    </cfRule>
    <cfRule type="expression" dxfId="0" priority="63426">
      <formula>#REF!&lt;&gt;""</formula>
    </cfRule>
    <cfRule type="expression" dxfId="0" priority="63427">
      <formula>$A184&lt;&gt;""</formula>
    </cfRule>
  </conditionalFormatting>
  <conditionalFormatting sqref="X184:Z184">
    <cfRule type="expression" dxfId="0" priority="63423">
      <formula>$A184&lt;&gt;""</formula>
    </cfRule>
  </conditionalFormatting>
  <conditionalFormatting sqref="A185:F185">
    <cfRule type="expression" dxfId="0" priority="63387">
      <formula>$A185&lt;&gt;""</formula>
    </cfRule>
  </conditionalFormatting>
  <conditionalFormatting sqref="E185">
    <cfRule type="expression" dxfId="0" priority="63386">
      <formula>$A185&lt;&gt;""</formula>
    </cfRule>
  </conditionalFormatting>
  <conditionalFormatting sqref="G185:H185">
    <cfRule type="expression" dxfId="0" priority="63385">
      <formula>$A185&lt;&gt;""</formula>
    </cfRule>
  </conditionalFormatting>
  <conditionalFormatting sqref="L185">
    <cfRule type="expression" dxfId="0" priority="63371">
      <formula>#REF!&lt;&gt;""</formula>
    </cfRule>
    <cfRule type="expression" dxfId="0" priority="63372">
      <formula>$A185&lt;&gt;""</formula>
    </cfRule>
  </conditionalFormatting>
  <conditionalFormatting sqref="M185">
    <cfRule type="expression" dxfId="0" priority="63366">
      <formula>#REF!&lt;&gt;""</formula>
    </cfRule>
    <cfRule type="expression" dxfId="0" priority="63367">
      <formula>$A185&lt;&gt;""</formula>
    </cfRule>
  </conditionalFormatting>
  <conditionalFormatting sqref="N185">
    <cfRule type="expression" dxfId="0" priority="63376">
      <formula>$A185&lt;&gt;""</formula>
    </cfRule>
    <cfRule type="expression" dxfId="0" priority="63380">
      <formula>#REF!&lt;&gt;""</formula>
    </cfRule>
  </conditionalFormatting>
  <conditionalFormatting sqref="T185">
    <cfRule type="expression" dxfId="0" priority="32833">
      <formula>$A185&lt;&gt;""</formula>
    </cfRule>
  </conditionalFormatting>
  <conditionalFormatting sqref="U185">
    <cfRule type="expression" dxfId="0" priority="32847">
      <formula>$A185&lt;&gt;""</formula>
    </cfRule>
  </conditionalFormatting>
  <conditionalFormatting sqref="X185:Y185">
    <cfRule type="expression" dxfId="0" priority="63383">
      <formula>$A185&lt;&gt;""</formula>
    </cfRule>
  </conditionalFormatting>
  <conditionalFormatting sqref="Z185">
    <cfRule type="expression" dxfId="0" priority="63381">
      <formula>$A185&lt;&gt;""</formula>
    </cfRule>
  </conditionalFormatting>
  <conditionalFormatting sqref="B186:C186">
    <cfRule type="expression" dxfId="0" priority="63421">
      <formula>$A186&lt;&gt;""</formula>
    </cfRule>
  </conditionalFormatting>
  <conditionalFormatting sqref="E186">
    <cfRule type="expression" dxfId="0" priority="63419">
      <formula>$A186&lt;&gt;""</formula>
    </cfRule>
  </conditionalFormatting>
  <conditionalFormatting sqref="J186">
    <cfRule type="expression" dxfId="0" priority="63402">
      <formula>$A186&lt;&gt;""</formula>
    </cfRule>
  </conditionalFormatting>
  <conditionalFormatting sqref="K186">
    <cfRule type="expression" dxfId="0" priority="63389">
      <formula>$A186&lt;&gt;""</formula>
    </cfRule>
  </conditionalFormatting>
  <conditionalFormatting sqref="L186">
    <cfRule type="expression" dxfId="0" priority="63403">
      <formula>$A186&lt;&gt;""</formula>
    </cfRule>
    <cfRule type="expression" dxfId="0" priority="63405">
      <formula>#REF!&lt;&gt;""</formula>
    </cfRule>
    <cfRule type="expression" dxfId="0" priority="63407">
      <formula>$A186&lt;&gt;""</formula>
    </cfRule>
  </conditionalFormatting>
  <conditionalFormatting sqref="M186">
    <cfRule type="expression" dxfId="0" priority="43829">
      <formula>$A186&lt;&gt;""</formula>
    </cfRule>
    <cfRule type="expression" dxfId="0" priority="43830">
      <formula>#REF!&lt;&gt;""</formula>
    </cfRule>
    <cfRule type="expression" dxfId="0" priority="43831">
      <formula>$A186&lt;&gt;""</formula>
    </cfRule>
  </conditionalFormatting>
  <conditionalFormatting sqref="N186:O186">
    <cfRule type="expression" dxfId="0" priority="63413">
      <formula>$A186&lt;&gt;""</formula>
    </cfRule>
    <cfRule type="expression" dxfId="0" priority="63417">
      <formula>#REF!&lt;&gt;""</formula>
    </cfRule>
  </conditionalFormatting>
  <conditionalFormatting sqref="P186">
    <cfRule type="expression" dxfId="0" priority="63390">
      <formula>$A186&lt;&gt;""</formula>
    </cfRule>
  </conditionalFormatting>
  <conditionalFormatting sqref="R186">
    <cfRule type="expression" dxfId="0" priority="63393">
      <formula>$A186&lt;&gt;""</formula>
    </cfRule>
  </conditionalFormatting>
  <conditionalFormatting sqref="S186">
    <cfRule type="expression" dxfId="0" priority="63391">
      <formula>$A186&lt;&gt;""</formula>
    </cfRule>
  </conditionalFormatting>
  <conditionalFormatting sqref="T186">
    <cfRule type="expression" dxfId="0" priority="63397">
      <formula>$A186&lt;&gt;""</formula>
    </cfRule>
  </conditionalFormatting>
  <conditionalFormatting sqref="U186">
    <cfRule type="expression" dxfId="0" priority="63395">
      <formula>$A186&lt;&gt;""</formula>
    </cfRule>
  </conditionalFormatting>
  <conditionalFormatting sqref="V186">
    <cfRule type="expression" dxfId="0" priority="63400">
      <formula>$A186&lt;&gt;""</formula>
    </cfRule>
  </conditionalFormatting>
  <conditionalFormatting sqref="W186">
    <cfRule type="expression" dxfId="0" priority="63399">
      <formula>$A186&lt;&gt;""</formula>
    </cfRule>
  </conditionalFormatting>
  <conditionalFormatting sqref="X186:Z186">
    <cfRule type="expression" dxfId="0" priority="63388">
      <formula>$A186&lt;&gt;""</formula>
    </cfRule>
  </conditionalFormatting>
  <conditionalFormatting sqref="E187">
    <cfRule type="expression" dxfId="0" priority="63364">
      <formula>$A187&lt;&gt;""</formula>
    </cfRule>
  </conditionalFormatting>
  <conditionalFormatting sqref="J187">
    <cfRule type="expression" dxfId="0" priority="63340">
      <formula>$A187&lt;&gt;""</formula>
    </cfRule>
  </conditionalFormatting>
  <conditionalFormatting sqref="L187">
    <cfRule type="expression" dxfId="0" priority="63352">
      <formula>$A187&lt;&gt;""</formula>
    </cfRule>
    <cfRule type="expression" dxfId="0" priority="63354">
      <formula>#REF!&lt;&gt;""</formula>
    </cfRule>
    <cfRule type="expression" dxfId="0" priority="63356">
      <formula>$A187&lt;&gt;""</formula>
    </cfRule>
  </conditionalFormatting>
  <conditionalFormatting sqref="M187">
    <cfRule type="expression" dxfId="0" priority="43824">
      <formula>$A187&lt;&gt;""</formula>
    </cfRule>
    <cfRule type="expression" dxfId="0" priority="43825">
      <formula>#REF!&lt;&gt;""</formula>
    </cfRule>
    <cfRule type="expression" dxfId="0" priority="43826">
      <formula>$A187&lt;&gt;""</formula>
    </cfRule>
  </conditionalFormatting>
  <conditionalFormatting sqref="N187">
    <cfRule type="expression" dxfId="0" priority="63357">
      <formula>$A187&lt;&gt;""</formula>
    </cfRule>
    <cfRule type="expression" dxfId="0" priority="63361">
      <formula>#REF!&lt;&gt;""</formula>
    </cfRule>
  </conditionalFormatting>
  <conditionalFormatting sqref="P187">
    <cfRule type="expression" dxfId="0" priority="63342">
      <formula>$A187&lt;&gt;""</formula>
    </cfRule>
    <cfRule type="expression" dxfId="0" priority="63344">
      <formula>#REF!&lt;&gt;""</formula>
    </cfRule>
    <cfRule type="expression" dxfId="0" priority="63345">
      <formula>$A187&lt;&gt;""</formula>
    </cfRule>
  </conditionalFormatting>
  <conditionalFormatting sqref="X187:Z187">
    <cfRule type="expression" dxfId="0" priority="63341">
      <formula>$A187&lt;&gt;""</formula>
    </cfRule>
  </conditionalFormatting>
  <conditionalFormatting sqref="I188">
    <cfRule type="expression" dxfId="0" priority="63286">
      <formula>$A188&lt;&gt;""</formula>
    </cfRule>
  </conditionalFormatting>
  <conditionalFormatting sqref="J188">
    <cfRule type="expression" dxfId="0" priority="63285">
      <formula>$A188&lt;&gt;""</formula>
    </cfRule>
  </conditionalFormatting>
  <conditionalFormatting sqref="L188">
    <cfRule type="expression" dxfId="0" priority="63288">
      <formula>#REF!&lt;&gt;""</formula>
    </cfRule>
    <cfRule type="expression" dxfId="0" priority="63289">
      <formula>$A188&lt;&gt;""</formula>
    </cfRule>
  </conditionalFormatting>
  <conditionalFormatting sqref="M188">
    <cfRule type="expression" dxfId="0" priority="63278">
      <formula>#REF!&lt;&gt;""</formula>
    </cfRule>
    <cfRule type="expression" dxfId="0" priority="63279">
      <formula>$A188&lt;&gt;""</formula>
    </cfRule>
  </conditionalFormatting>
  <conditionalFormatting sqref="N188">
    <cfRule type="expression" dxfId="0" priority="63293">
      <formula>$A188&lt;&gt;""</formula>
    </cfRule>
    <cfRule type="expression" dxfId="0" priority="63297">
      <formula>#REF!&lt;&gt;""</formula>
    </cfRule>
  </conditionalFormatting>
  <conditionalFormatting sqref="O188">
    <cfRule type="expression" dxfId="0" priority="63283">
      <formula>$A188&lt;&gt;""</formula>
    </cfRule>
  </conditionalFormatting>
  <conditionalFormatting sqref="P188">
    <cfRule type="expression" dxfId="0" priority="63287">
      <formula>$A188&lt;&gt;""</formula>
    </cfRule>
  </conditionalFormatting>
  <conditionalFormatting sqref="S188">
    <cfRule type="expression" dxfId="0" priority="63277">
      <formula>$A188&lt;&gt;""</formula>
    </cfRule>
  </conditionalFormatting>
  <conditionalFormatting sqref="T188">
    <cfRule type="expression" dxfId="0" priority="32832">
      <formula>$A188&lt;&gt;""</formula>
    </cfRule>
  </conditionalFormatting>
  <conditionalFormatting sqref="U188">
    <cfRule type="expression" dxfId="0" priority="63276">
      <formula>$A188&lt;&gt;""</formula>
    </cfRule>
  </conditionalFormatting>
  <conditionalFormatting sqref="E189">
    <cfRule type="expression" dxfId="0" priority="63338">
      <formula>$A189&lt;&gt;""</formula>
    </cfRule>
  </conditionalFormatting>
  <conditionalFormatting sqref="J189">
    <cfRule type="expression" dxfId="0" priority="63314">
      <formula>$A189&lt;&gt;""</formula>
    </cfRule>
  </conditionalFormatting>
  <conditionalFormatting sqref="L189">
    <cfRule type="expression" dxfId="0" priority="63326">
      <formula>$A189&lt;&gt;""</formula>
    </cfRule>
    <cfRule type="expression" dxfId="0" priority="63328">
      <formula>#REF!&lt;&gt;""</formula>
    </cfRule>
    <cfRule type="expression" dxfId="0" priority="63330">
      <formula>$A189&lt;&gt;""</formula>
    </cfRule>
  </conditionalFormatting>
  <conditionalFormatting sqref="M189">
    <cfRule type="expression" dxfId="0" priority="43819">
      <formula>$A189&lt;&gt;""</formula>
    </cfRule>
    <cfRule type="expression" dxfId="0" priority="43820">
      <formula>#REF!&lt;&gt;""</formula>
    </cfRule>
    <cfRule type="expression" dxfId="0" priority="43821">
      <formula>$A189&lt;&gt;""</formula>
    </cfRule>
  </conditionalFormatting>
  <conditionalFormatting sqref="N189">
    <cfRule type="expression" dxfId="0" priority="63331">
      <formula>$A189&lt;&gt;""</formula>
    </cfRule>
    <cfRule type="expression" dxfId="0" priority="63335">
      <formula>#REF!&lt;&gt;""</formula>
    </cfRule>
  </conditionalFormatting>
  <conditionalFormatting sqref="P189">
    <cfRule type="expression" dxfId="0" priority="63316">
      <formula>$A189&lt;&gt;""</formula>
    </cfRule>
    <cfRule type="expression" dxfId="0" priority="63318">
      <formula>#REF!&lt;&gt;""</formula>
    </cfRule>
    <cfRule type="expression" dxfId="0" priority="63319">
      <formula>$A189&lt;&gt;""</formula>
    </cfRule>
  </conditionalFormatting>
  <conditionalFormatting sqref="X189:Z189">
    <cfRule type="expression" dxfId="0" priority="63315">
      <formula>$A189&lt;&gt;""</formula>
    </cfRule>
  </conditionalFormatting>
  <conditionalFormatting sqref="I190">
    <cfRule type="expression" dxfId="0" priority="63205">
      <formula>$A190&lt;&gt;""</formula>
    </cfRule>
  </conditionalFormatting>
  <conditionalFormatting sqref="J190:K190">
    <cfRule type="expression" dxfId="0" priority="63206">
      <formula>$A190&lt;&gt;""</formula>
    </cfRule>
  </conditionalFormatting>
  <conditionalFormatting sqref="M190">
    <cfRule type="expression" dxfId="0" priority="63192">
      <formula>#REF!&lt;&gt;""</formula>
    </cfRule>
    <cfRule type="expression" dxfId="0" priority="63193">
      <formula>$A190&lt;&gt;""</formula>
    </cfRule>
  </conditionalFormatting>
  <conditionalFormatting sqref="P190">
    <cfRule type="expression" dxfId="0" priority="63197">
      <formula>$A190&lt;&gt;""</formula>
    </cfRule>
  </conditionalFormatting>
  <conditionalFormatting sqref="Q190">
    <cfRule type="expression" dxfId="0" priority="63200">
      <formula>$A190&lt;&gt;""</formula>
    </cfRule>
  </conditionalFormatting>
  <conditionalFormatting sqref="S190:U190">
    <cfRule type="expression" dxfId="0" priority="63198">
      <formula>$A190&lt;&gt;""</formula>
    </cfRule>
  </conditionalFormatting>
  <conditionalFormatting sqref="X190:Z190">
    <cfRule type="expression" dxfId="0" priority="63207">
      <formula>$A190&lt;&gt;""</formula>
    </cfRule>
  </conditionalFormatting>
  <conditionalFormatting sqref="L191">
    <cfRule type="expression" dxfId="0" priority="63181">
      <formula>#REF!&lt;&gt;""</formula>
    </cfRule>
    <cfRule type="expression" dxfId="0" priority="63182">
      <formula>$A191&lt;&gt;""</formula>
    </cfRule>
  </conditionalFormatting>
  <conditionalFormatting sqref="M191">
    <cfRule type="expression" dxfId="0" priority="63176">
      <formula>#REF!&lt;&gt;""</formula>
    </cfRule>
    <cfRule type="expression" dxfId="0" priority="63177">
      <formula>$A191&lt;&gt;""</formula>
    </cfRule>
  </conditionalFormatting>
  <conditionalFormatting sqref="N191">
    <cfRule type="expression" dxfId="0" priority="63186">
      <formula>$A191&lt;&gt;""</formula>
    </cfRule>
    <cfRule type="expression" dxfId="0" priority="63190">
      <formula>#REF!&lt;&gt;""</formula>
    </cfRule>
  </conditionalFormatting>
  <conditionalFormatting sqref="X191:Z191">
    <cfRule type="expression" dxfId="0" priority="63175">
      <formula>$A191&lt;&gt;""</formula>
    </cfRule>
  </conditionalFormatting>
  <conditionalFormatting sqref="I192">
    <cfRule type="expression" dxfId="0" priority="63158">
      <formula>$A192&lt;&gt;""</formula>
    </cfRule>
  </conditionalFormatting>
  <conditionalFormatting sqref="J192">
    <cfRule type="expression" dxfId="0" priority="63159">
      <formula>$A192&lt;&gt;""</formula>
    </cfRule>
  </conditionalFormatting>
  <conditionalFormatting sqref="L192">
    <cfRule type="expression" dxfId="0" priority="63165">
      <formula>#REF!&lt;&gt;""</formula>
    </cfRule>
    <cfRule type="expression" dxfId="0" priority="63166">
      <formula>$A192&lt;&gt;""</formula>
    </cfRule>
  </conditionalFormatting>
  <conditionalFormatting sqref="M192">
    <cfRule type="expression" dxfId="0" priority="63160">
      <formula>#REF!&lt;&gt;""</formula>
    </cfRule>
    <cfRule type="expression" dxfId="0" priority="63161">
      <formula>$A192&lt;&gt;""</formula>
    </cfRule>
  </conditionalFormatting>
  <conditionalFormatting sqref="N192">
    <cfRule type="expression" dxfId="0" priority="63170">
      <formula>$A192&lt;&gt;""</formula>
    </cfRule>
    <cfRule type="expression" dxfId="0" priority="63174">
      <formula>#REF!&lt;&gt;""</formula>
    </cfRule>
  </conditionalFormatting>
  <conditionalFormatting sqref="G193:H193">
    <cfRule type="expression" dxfId="0" priority="63215">
      <formula>$A193&lt;&gt;""</formula>
    </cfRule>
  </conditionalFormatting>
  <conditionalFormatting sqref="I193:O193">
    <cfRule type="expression" dxfId="0" priority="63214">
      <formula>$A193&lt;&gt;""</formula>
    </cfRule>
  </conditionalFormatting>
  <conditionalFormatting sqref="P193">
    <cfRule type="expression" dxfId="0" priority="63209">
      <formula>$A193&lt;&gt;""</formula>
    </cfRule>
  </conditionalFormatting>
  <conditionalFormatting sqref="Q193">
    <cfRule type="expression" dxfId="0" priority="63208">
      <formula>$A193&lt;&gt;""</formula>
    </cfRule>
  </conditionalFormatting>
  <conditionalFormatting sqref="R193:W193">
    <cfRule type="expression" dxfId="0" priority="63213">
      <formula>$A193&lt;&gt;""</formula>
    </cfRule>
  </conditionalFormatting>
  <conditionalFormatting sqref="X193:Y193">
    <cfRule type="expression" dxfId="0" priority="63212">
      <formula>$A193&lt;&gt;""</formula>
    </cfRule>
  </conditionalFormatting>
  <conditionalFormatting sqref="Z193">
    <cfRule type="expression" dxfId="0" priority="63210">
      <formula>$A193&lt;&gt;""</formula>
    </cfRule>
  </conditionalFormatting>
  <conditionalFormatting sqref="E194">
    <cfRule type="expression" dxfId="0" priority="63273">
      <formula>$A194&lt;&gt;""</formula>
    </cfRule>
  </conditionalFormatting>
  <conditionalFormatting sqref="J194">
    <cfRule type="expression" dxfId="0" priority="63256">
      <formula>$A194&lt;&gt;""</formula>
    </cfRule>
  </conditionalFormatting>
  <conditionalFormatting sqref="K194">
    <cfRule type="expression" dxfId="0" priority="63243">
      <formula>$A194&lt;&gt;""</formula>
    </cfRule>
  </conditionalFormatting>
  <conditionalFormatting sqref="L194">
    <cfRule type="expression" dxfId="0" priority="63257">
      <formula>$A194&lt;&gt;""</formula>
    </cfRule>
    <cfRule type="expression" dxfId="0" priority="63259">
      <formula>#REF!&lt;&gt;""</formula>
    </cfRule>
    <cfRule type="expression" dxfId="0" priority="63261">
      <formula>$A194&lt;&gt;""</formula>
    </cfRule>
  </conditionalFormatting>
  <conditionalFormatting sqref="M194">
    <cfRule type="expression" dxfId="0" priority="43814">
      <formula>$A194&lt;&gt;""</formula>
    </cfRule>
    <cfRule type="expression" dxfId="0" priority="43815">
      <formula>#REF!&lt;&gt;""</formula>
    </cfRule>
    <cfRule type="expression" dxfId="0" priority="43816">
      <formula>$A194&lt;&gt;""</formula>
    </cfRule>
  </conditionalFormatting>
  <conditionalFormatting sqref="N194:O194">
    <cfRule type="expression" dxfId="0" priority="63267">
      <formula>$A194&lt;&gt;""</formula>
    </cfRule>
    <cfRule type="expression" dxfId="0" priority="63271">
      <formula>#REF!&lt;&gt;""</formula>
    </cfRule>
  </conditionalFormatting>
  <conditionalFormatting sqref="P194">
    <cfRule type="expression" dxfId="0" priority="63244">
      <formula>$A194&lt;&gt;""</formula>
    </cfRule>
  </conditionalFormatting>
  <conditionalFormatting sqref="R194">
    <cfRule type="expression" dxfId="0" priority="63247">
      <formula>$A194&lt;&gt;""</formula>
    </cfRule>
  </conditionalFormatting>
  <conditionalFormatting sqref="S194">
    <cfRule type="expression" dxfId="0" priority="63245">
      <formula>$A194&lt;&gt;""</formula>
    </cfRule>
  </conditionalFormatting>
  <conditionalFormatting sqref="T194">
    <cfRule type="expression" dxfId="0" priority="63251">
      <formula>$A194&lt;&gt;""</formula>
    </cfRule>
  </conditionalFormatting>
  <conditionalFormatting sqref="U194">
    <cfRule type="expression" dxfId="0" priority="63249">
      <formula>$A194&lt;&gt;""</formula>
    </cfRule>
  </conditionalFormatting>
  <conditionalFormatting sqref="V194">
    <cfRule type="expression" dxfId="0" priority="63254">
      <formula>$A194&lt;&gt;""</formula>
    </cfRule>
  </conditionalFormatting>
  <conditionalFormatting sqref="W194">
    <cfRule type="expression" dxfId="0" priority="63253">
      <formula>$A194&lt;&gt;""</formula>
    </cfRule>
  </conditionalFormatting>
  <conditionalFormatting sqref="X194:Z194">
    <cfRule type="expression" dxfId="0" priority="63242">
      <formula>$A194&lt;&gt;""</formula>
    </cfRule>
  </conditionalFormatting>
  <conditionalFormatting sqref="E195">
    <cfRule type="expression" dxfId="0" priority="63239">
      <formula>$A195&lt;&gt;""</formula>
    </cfRule>
  </conditionalFormatting>
  <conditionalFormatting sqref="J195">
    <cfRule type="expression" dxfId="0" priority="63216">
      <formula>$A195&lt;&gt;""</formula>
    </cfRule>
  </conditionalFormatting>
  <conditionalFormatting sqref="L195">
    <cfRule type="expression" dxfId="0" priority="63228">
      <formula>$A195&lt;&gt;""</formula>
    </cfRule>
    <cfRule type="expression" dxfId="0" priority="63230">
      <formula>#REF!&lt;&gt;""</formula>
    </cfRule>
    <cfRule type="expression" dxfId="0" priority="63232">
      <formula>$A195&lt;&gt;""</formula>
    </cfRule>
  </conditionalFormatting>
  <conditionalFormatting sqref="M195">
    <cfRule type="expression" dxfId="0" priority="43809">
      <formula>$A195&lt;&gt;""</formula>
    </cfRule>
    <cfRule type="expression" dxfId="0" priority="43810">
      <formula>#REF!&lt;&gt;""</formula>
    </cfRule>
    <cfRule type="expression" dxfId="0" priority="43811">
      <formula>$A195&lt;&gt;""</formula>
    </cfRule>
  </conditionalFormatting>
  <conditionalFormatting sqref="N195">
    <cfRule type="expression" dxfId="0" priority="63233">
      <formula>$A195&lt;&gt;""</formula>
    </cfRule>
    <cfRule type="expression" dxfId="0" priority="63237">
      <formula>#REF!&lt;&gt;""</formula>
    </cfRule>
  </conditionalFormatting>
  <conditionalFormatting sqref="P195">
    <cfRule type="expression" dxfId="0" priority="63218">
      <formula>$A195&lt;&gt;""</formula>
    </cfRule>
    <cfRule type="expression" dxfId="0" priority="63220">
      <formula>#REF!&lt;&gt;""</formula>
    </cfRule>
    <cfRule type="expression" dxfId="0" priority="63221">
      <formula>$A195&lt;&gt;""</formula>
    </cfRule>
  </conditionalFormatting>
  <conditionalFormatting sqref="X195:Z195">
    <cfRule type="expression" dxfId="0" priority="63217">
      <formula>$A195&lt;&gt;""</formula>
    </cfRule>
  </conditionalFormatting>
  <conditionalFormatting sqref="G196:H196">
    <cfRule type="expression" dxfId="0" priority="63139">
      <formula>$A196&lt;&gt;""</formula>
    </cfRule>
  </conditionalFormatting>
  <conditionalFormatting sqref="L196">
    <cfRule type="expression" dxfId="0" priority="63128">
      <formula>#REF!&lt;&gt;""</formula>
    </cfRule>
    <cfRule type="expression" dxfId="0" priority="63129">
      <formula>$A196&lt;&gt;""</formula>
    </cfRule>
  </conditionalFormatting>
  <conditionalFormatting sqref="M196">
    <cfRule type="expression" dxfId="0" priority="60897">
      <formula>$A196&lt;&gt;""</formula>
    </cfRule>
  </conditionalFormatting>
  <conditionalFormatting sqref="N196:O196">
    <cfRule type="expression" dxfId="0" priority="63133">
      <formula>$A196&lt;&gt;""</formula>
    </cfRule>
    <cfRule type="expression" dxfId="0" priority="63137">
      <formula>#REF!&lt;&gt;""</formula>
    </cfRule>
  </conditionalFormatting>
  <conditionalFormatting sqref="X196:Y196">
    <cfRule type="expression" dxfId="0" priority="63127">
      <formula>$A196&lt;&gt;""</formula>
    </cfRule>
  </conditionalFormatting>
  <conditionalFormatting sqref="Z196">
    <cfRule type="expression" dxfId="0" priority="63125">
      <formula>$A196&lt;&gt;""</formula>
    </cfRule>
  </conditionalFormatting>
  <conditionalFormatting sqref="G197:H197">
    <cfRule type="expression" dxfId="0" priority="63123">
      <formula>$A197&lt;&gt;""</formula>
    </cfRule>
  </conditionalFormatting>
  <conditionalFormatting sqref="I197">
    <cfRule type="expression" dxfId="0" priority="63121">
      <formula>$A197&lt;&gt;""</formula>
    </cfRule>
  </conditionalFormatting>
  <conditionalFormatting sqref="K197">
    <cfRule type="expression" dxfId="0" priority="63120">
      <formula>$A197&lt;&gt;""</formula>
    </cfRule>
  </conditionalFormatting>
  <conditionalFormatting sqref="M197">
    <cfRule type="expression" dxfId="0" priority="63112">
      <formula>#REF!&lt;&gt;""</formula>
    </cfRule>
    <cfRule type="expression" dxfId="0" priority="63113">
      <formula>$A197&lt;&gt;""</formula>
    </cfRule>
  </conditionalFormatting>
  <conditionalFormatting sqref="O197">
    <cfRule type="expression" dxfId="0" priority="63110">
      <formula>$A197&lt;&gt;""</formula>
    </cfRule>
  </conditionalFormatting>
  <conditionalFormatting sqref="P197">
    <cfRule type="expression" dxfId="0" priority="63102">
      <formula>$A197&lt;&gt;""</formula>
    </cfRule>
  </conditionalFormatting>
  <conditionalFormatting sqref="S197:T197">
    <cfRule type="expression" dxfId="0" priority="63104">
      <formula>$A197&lt;&gt;""</formula>
    </cfRule>
  </conditionalFormatting>
  <conditionalFormatting sqref="U197">
    <cfRule type="expression" dxfId="0" priority="63103">
      <formula>$A197&lt;&gt;""</formula>
    </cfRule>
  </conditionalFormatting>
  <conditionalFormatting sqref="X197">
    <cfRule type="expression" dxfId="0" priority="63109">
      <formula>$A197&lt;&gt;""</formula>
    </cfRule>
  </conditionalFormatting>
  <conditionalFormatting sqref="Y197">
    <cfRule type="expression" dxfId="0" priority="63108">
      <formula>$A197&lt;&gt;""</formula>
    </cfRule>
  </conditionalFormatting>
  <conditionalFormatting sqref="Z197">
    <cfRule type="expression" dxfId="0" priority="63106">
      <formula>$A197&lt;&gt;""</formula>
    </cfRule>
  </conditionalFormatting>
  <conditionalFormatting sqref="A198:F198">
    <cfRule type="expression" dxfId="0" priority="63101">
      <formula>$A198&lt;&gt;""</formula>
    </cfRule>
  </conditionalFormatting>
  <conditionalFormatting sqref="E198">
    <cfRule type="expression" dxfId="0" priority="63100">
      <formula>$A198&lt;&gt;""</formula>
    </cfRule>
  </conditionalFormatting>
  <conditionalFormatting sqref="G198:H198">
    <cfRule type="expression" dxfId="0" priority="63099">
      <formula>$A198&lt;&gt;""</formula>
    </cfRule>
  </conditionalFormatting>
  <conditionalFormatting sqref="I198">
    <cfRule type="expression" dxfId="0" priority="63097">
      <formula>$A198&lt;&gt;""</formula>
    </cfRule>
  </conditionalFormatting>
  <conditionalFormatting sqref="K198">
    <cfRule type="expression" dxfId="0" priority="63096">
      <formula>$A198&lt;&gt;""</formula>
    </cfRule>
  </conditionalFormatting>
  <conditionalFormatting sqref="M198">
    <cfRule type="expression" dxfId="0" priority="63088">
      <formula>#REF!&lt;&gt;""</formula>
    </cfRule>
    <cfRule type="expression" dxfId="0" priority="63089">
      <formula>$A198&lt;&gt;""</formula>
    </cfRule>
  </conditionalFormatting>
  <conditionalFormatting sqref="O198">
    <cfRule type="expression" dxfId="0" priority="63087">
      <formula>$A198&lt;&gt;""</formula>
    </cfRule>
  </conditionalFormatting>
  <conditionalFormatting sqref="P198">
    <cfRule type="expression" dxfId="0" priority="63079">
      <formula>$A198&lt;&gt;""</formula>
    </cfRule>
  </conditionalFormatting>
  <conditionalFormatting sqref="S198:T198">
    <cfRule type="expression" dxfId="0" priority="63081">
      <formula>$A198&lt;&gt;""</formula>
    </cfRule>
  </conditionalFormatting>
  <conditionalFormatting sqref="U198">
    <cfRule type="expression" dxfId="0" priority="63080">
      <formula>$A198&lt;&gt;""</formula>
    </cfRule>
  </conditionalFormatting>
  <conditionalFormatting sqref="X198">
    <cfRule type="expression" dxfId="0" priority="63086">
      <formula>$A198&lt;&gt;""</formula>
    </cfRule>
  </conditionalFormatting>
  <conditionalFormatting sqref="Y198">
    <cfRule type="expression" dxfId="0" priority="63085">
      <formula>$A198&lt;&gt;""</formula>
    </cfRule>
  </conditionalFormatting>
  <conditionalFormatting sqref="Z198">
    <cfRule type="expression" dxfId="0" priority="63083">
      <formula>$A198&lt;&gt;""</formula>
    </cfRule>
  </conditionalFormatting>
  <conditionalFormatting sqref="M199">
    <cfRule type="expression" dxfId="0" priority="63071">
      <formula>#REF!&lt;&gt;""</formula>
    </cfRule>
    <cfRule type="expression" dxfId="0" priority="63072">
      <formula>$A199&lt;&gt;""</formula>
    </cfRule>
  </conditionalFormatting>
  <conditionalFormatting sqref="A200:F200">
    <cfRule type="expression" dxfId="0" priority="63157">
      <formula>$A200&lt;&gt;""</formula>
    </cfRule>
  </conditionalFormatting>
  <conditionalFormatting sqref="E200">
    <cfRule type="expression" dxfId="0" priority="63156">
      <formula>$A200&lt;&gt;""</formula>
    </cfRule>
  </conditionalFormatting>
  <conditionalFormatting sqref="G200:H200">
    <cfRule type="expression" dxfId="0" priority="1856">
      <formula>$A200&lt;&gt;""</formula>
    </cfRule>
  </conditionalFormatting>
  <conditionalFormatting sqref="I200">
    <cfRule type="expression" dxfId="0" priority="63153">
      <formula>$A200&lt;&gt;""</formula>
    </cfRule>
  </conditionalFormatting>
  <conditionalFormatting sqref="J200:K200">
    <cfRule type="expression" dxfId="0" priority="63154">
      <formula>$A200&lt;&gt;""</formula>
    </cfRule>
  </conditionalFormatting>
  <conditionalFormatting sqref="M200">
    <cfRule type="expression" dxfId="0" priority="63140">
      <formula>#REF!&lt;&gt;""</formula>
    </cfRule>
    <cfRule type="expression" dxfId="0" priority="63141">
      <formula>$A200&lt;&gt;""</formula>
    </cfRule>
  </conditionalFormatting>
  <conditionalFormatting sqref="P200">
    <cfRule type="expression" dxfId="0" priority="63145">
      <formula>$A200&lt;&gt;""</formula>
    </cfRule>
  </conditionalFormatting>
  <conditionalFormatting sqref="Q200">
    <cfRule type="expression" dxfId="0" priority="63148">
      <formula>$A200&lt;&gt;""</formula>
    </cfRule>
  </conditionalFormatting>
  <conditionalFormatting sqref="S200:U200">
    <cfRule type="expression" dxfId="0" priority="63146">
      <formula>$A200&lt;&gt;""</formula>
    </cfRule>
  </conditionalFormatting>
  <conditionalFormatting sqref="X200:Z200">
    <cfRule type="expression" dxfId="0" priority="63155">
      <formula>$A200&lt;&gt;""</formula>
    </cfRule>
  </conditionalFormatting>
  <conditionalFormatting sqref="B201:C201">
    <cfRule type="expression" dxfId="0" priority="63070">
      <formula>$A201&lt;&gt;""</formula>
    </cfRule>
  </conditionalFormatting>
  <conditionalFormatting sqref="E201">
    <cfRule type="expression" dxfId="0" priority="63068">
      <formula>$A201&lt;&gt;""</formula>
    </cfRule>
  </conditionalFormatting>
  <conditionalFormatting sqref="J201">
    <cfRule type="expression" dxfId="0" priority="63051">
      <formula>$A201&lt;&gt;""</formula>
    </cfRule>
  </conditionalFormatting>
  <conditionalFormatting sqref="K201">
    <cfRule type="expression" dxfId="0" priority="63038">
      <formula>$A201&lt;&gt;""</formula>
    </cfRule>
  </conditionalFormatting>
  <conditionalFormatting sqref="L201">
    <cfRule type="expression" dxfId="0" priority="63052">
      <formula>$A201&lt;&gt;""</formula>
    </cfRule>
    <cfRule type="expression" dxfId="0" priority="63054">
      <formula>#REF!&lt;&gt;""</formula>
    </cfRule>
    <cfRule type="expression" dxfId="0" priority="63056">
      <formula>$A201&lt;&gt;""</formula>
    </cfRule>
  </conditionalFormatting>
  <conditionalFormatting sqref="M201">
    <cfRule type="expression" dxfId="0" priority="43804">
      <formula>$A201&lt;&gt;""</formula>
    </cfRule>
    <cfRule type="expression" dxfId="0" priority="43805">
      <formula>#REF!&lt;&gt;""</formula>
    </cfRule>
    <cfRule type="expression" dxfId="0" priority="43806">
      <formula>$A201&lt;&gt;""</formula>
    </cfRule>
  </conditionalFormatting>
  <conditionalFormatting sqref="N201:O201">
    <cfRule type="expression" dxfId="0" priority="63062">
      <formula>$A201&lt;&gt;""</formula>
    </cfRule>
    <cfRule type="expression" dxfId="0" priority="63066">
      <formula>#REF!&lt;&gt;""</formula>
    </cfRule>
  </conditionalFormatting>
  <conditionalFormatting sqref="P201">
    <cfRule type="expression" dxfId="0" priority="63039">
      <formula>$A201&lt;&gt;""</formula>
    </cfRule>
  </conditionalFormatting>
  <conditionalFormatting sqref="R201">
    <cfRule type="expression" dxfId="0" priority="63042">
      <formula>$A201&lt;&gt;""</formula>
    </cfRule>
  </conditionalFormatting>
  <conditionalFormatting sqref="S201">
    <cfRule type="expression" dxfId="0" priority="63040">
      <formula>$A201&lt;&gt;""</formula>
    </cfRule>
  </conditionalFormatting>
  <conditionalFormatting sqref="T201">
    <cfRule type="expression" dxfId="0" priority="63046">
      <formula>$A201&lt;&gt;""</formula>
    </cfRule>
  </conditionalFormatting>
  <conditionalFormatting sqref="U201">
    <cfRule type="expression" dxfId="0" priority="63044">
      <formula>$A201&lt;&gt;""</formula>
    </cfRule>
  </conditionalFormatting>
  <conditionalFormatting sqref="V201">
    <cfRule type="expression" dxfId="0" priority="63049">
      <formula>$A201&lt;&gt;""</formula>
    </cfRule>
  </conditionalFormatting>
  <conditionalFormatting sqref="W201">
    <cfRule type="expression" dxfId="0" priority="63048">
      <formula>$A201&lt;&gt;""</formula>
    </cfRule>
  </conditionalFormatting>
  <conditionalFormatting sqref="X201:Z201">
    <cfRule type="expression" dxfId="0" priority="63037">
      <formula>$A201&lt;&gt;""</formula>
    </cfRule>
  </conditionalFormatting>
  <conditionalFormatting sqref="G202:H202">
    <cfRule type="expression" dxfId="0" priority="56237">
      <formula>$A202&lt;&gt;""</formula>
    </cfRule>
  </conditionalFormatting>
  <conditionalFormatting sqref="M202">
    <cfRule type="expression" dxfId="0" priority="63029">
      <formula>#REF!&lt;&gt;""</formula>
    </cfRule>
    <cfRule type="expression" dxfId="0" priority="63030">
      <formula>$A202&lt;&gt;""</formula>
    </cfRule>
  </conditionalFormatting>
  <conditionalFormatting sqref="I203">
    <cfRule type="expression" dxfId="0" priority="62960">
      <formula>$A203&lt;&gt;""</formula>
    </cfRule>
  </conditionalFormatting>
  <conditionalFormatting sqref="J203">
    <cfRule type="expression" dxfId="0" priority="62959">
      <formula>$A203&lt;&gt;""</formula>
    </cfRule>
  </conditionalFormatting>
  <conditionalFormatting sqref="L203">
    <cfRule type="expression" dxfId="0" priority="62962">
      <formula>#REF!&lt;&gt;""</formula>
    </cfRule>
    <cfRule type="expression" dxfId="0" priority="62963">
      <formula>$A203&lt;&gt;""</formula>
    </cfRule>
  </conditionalFormatting>
  <conditionalFormatting sqref="M203">
    <cfRule type="expression" dxfId="0" priority="62952">
      <formula>#REF!&lt;&gt;""</formula>
    </cfRule>
    <cfRule type="expression" dxfId="0" priority="62953">
      <formula>$A203&lt;&gt;""</formula>
    </cfRule>
  </conditionalFormatting>
  <conditionalFormatting sqref="N203">
    <cfRule type="expression" dxfId="0" priority="62967">
      <formula>$A203&lt;&gt;""</formula>
    </cfRule>
    <cfRule type="expression" dxfId="0" priority="62971">
      <formula>#REF!&lt;&gt;""</formula>
    </cfRule>
  </conditionalFormatting>
  <conditionalFormatting sqref="O203">
    <cfRule type="expression" dxfId="0" priority="62957">
      <formula>$A203&lt;&gt;""</formula>
    </cfRule>
  </conditionalFormatting>
  <conditionalFormatting sqref="P203">
    <cfRule type="expression" dxfId="0" priority="62961">
      <formula>$A203&lt;&gt;""</formula>
    </cfRule>
  </conditionalFormatting>
  <conditionalFormatting sqref="S203">
    <cfRule type="expression" dxfId="0" priority="62951">
      <formula>$A203&lt;&gt;""</formula>
    </cfRule>
  </conditionalFormatting>
  <conditionalFormatting sqref="T203">
    <cfRule type="expression" dxfId="0" priority="32831">
      <formula>$A203&lt;&gt;""</formula>
    </cfRule>
  </conditionalFormatting>
  <conditionalFormatting sqref="U203">
    <cfRule type="expression" dxfId="0" priority="62950">
      <formula>$A203&lt;&gt;""</formula>
    </cfRule>
  </conditionalFormatting>
  <conditionalFormatting sqref="I204:J204">
    <cfRule type="expression" dxfId="0" priority="63016">
      <formula>$A204&lt;&gt;""</formula>
    </cfRule>
  </conditionalFormatting>
  <conditionalFormatting sqref="K204">
    <cfRule type="expression" dxfId="0" priority="63028">
      <formula>$A204&lt;&gt;""</formula>
    </cfRule>
  </conditionalFormatting>
  <conditionalFormatting sqref="L204">
    <cfRule type="expression" dxfId="0" priority="63018">
      <formula>#REF!&lt;&gt;""</formula>
    </cfRule>
    <cfRule type="expression" dxfId="0" priority="63019">
      <formula>$A204&lt;&gt;""</formula>
    </cfRule>
  </conditionalFormatting>
  <conditionalFormatting sqref="M204">
    <cfRule type="expression" dxfId="0" priority="62998">
      <formula>#REF!&lt;&gt;""</formula>
    </cfRule>
    <cfRule type="expression" dxfId="0" priority="62999">
      <formula>$A204&lt;&gt;""</formula>
    </cfRule>
  </conditionalFormatting>
  <conditionalFormatting sqref="N204:O204">
    <cfRule type="expression" dxfId="0" priority="63023">
      <formula>$A204&lt;&gt;""</formula>
    </cfRule>
    <cfRule type="expression" dxfId="0" priority="63027">
      <formula>#REF!&lt;&gt;""</formula>
    </cfRule>
  </conditionalFormatting>
  <conditionalFormatting sqref="P204">
    <cfRule type="expression" dxfId="0" priority="63005">
      <formula>$A204&lt;&gt;""</formula>
    </cfRule>
    <cfRule type="expression" dxfId="0" priority="63007">
      <formula>#REF!&lt;&gt;""</formula>
    </cfRule>
    <cfRule type="expression" dxfId="0" priority="63008">
      <formula>$A204&lt;&gt;""</formula>
    </cfRule>
  </conditionalFormatting>
  <conditionalFormatting sqref="Q204">
    <cfRule type="expression" dxfId="0" priority="63010">
      <formula>$A204&lt;&gt;""</formula>
    </cfRule>
  </conditionalFormatting>
  <conditionalFormatting sqref="R204">
    <cfRule type="expression" dxfId="0" priority="62997">
      <formula>$A204&lt;&gt;""</formula>
    </cfRule>
  </conditionalFormatting>
  <conditionalFormatting sqref="S204:T204">
    <cfRule type="expression" dxfId="0" priority="63003">
      <formula>$A204&lt;&gt;""</formula>
    </cfRule>
  </conditionalFormatting>
  <conditionalFormatting sqref="U204">
    <cfRule type="expression" dxfId="0" priority="63004">
      <formula>$A204&lt;&gt;""</formula>
    </cfRule>
  </conditionalFormatting>
  <conditionalFormatting sqref="V204:Y204">
    <cfRule type="expression" dxfId="0" priority="63015">
      <formula>$A204&lt;&gt;""</formula>
    </cfRule>
  </conditionalFormatting>
  <conditionalFormatting sqref="V204">
    <cfRule type="expression" dxfId="0" priority="63014">
      <formula>$A204&lt;&gt;""</formula>
    </cfRule>
  </conditionalFormatting>
  <conditionalFormatting sqref="Z204">
    <cfRule type="expression" dxfId="0" priority="63012">
      <formula>$A204&lt;&gt;""</formula>
    </cfRule>
  </conditionalFormatting>
  <conditionalFormatting sqref="G205:H205">
    <cfRule type="expression" dxfId="0" priority="62995">
      <formula>$A205&lt;&gt;""</formula>
    </cfRule>
  </conditionalFormatting>
  <conditionalFormatting sqref="I205:J205">
    <cfRule type="expression" dxfId="0" priority="62994">
      <formula>$A205&lt;&gt;""</formula>
    </cfRule>
  </conditionalFormatting>
  <conditionalFormatting sqref="K205">
    <cfRule type="expression" dxfId="0" priority="62996">
      <formula>$A205&lt;&gt;""</formula>
    </cfRule>
  </conditionalFormatting>
  <conditionalFormatting sqref="L205">
    <cfRule type="expression" dxfId="0" priority="62983">
      <formula>#REF!&lt;&gt;""</formula>
    </cfRule>
    <cfRule type="expression" dxfId="0" priority="62984">
      <formula>$A205&lt;&gt;""</formula>
    </cfRule>
  </conditionalFormatting>
  <conditionalFormatting sqref="M205">
    <cfRule type="expression" dxfId="0" priority="62973">
      <formula>#REF!&lt;&gt;""</formula>
    </cfRule>
    <cfRule type="expression" dxfId="0" priority="62974">
      <formula>$A205&lt;&gt;""</formula>
    </cfRule>
  </conditionalFormatting>
  <conditionalFormatting sqref="N205">
    <cfRule type="expression" dxfId="0" priority="62988">
      <formula>$A205&lt;&gt;""</formula>
    </cfRule>
    <cfRule type="expression" dxfId="0" priority="62992">
      <formula>#REF!&lt;&gt;""</formula>
    </cfRule>
  </conditionalFormatting>
  <conditionalFormatting sqref="O205:Z205">
    <cfRule type="expression" dxfId="0" priority="62993">
      <formula>$A205&lt;&gt;""</formula>
    </cfRule>
  </conditionalFormatting>
  <conditionalFormatting sqref="B206:C206">
    <cfRule type="expression" dxfId="0" priority="62949">
      <formula>$A206&lt;&gt;""</formula>
    </cfRule>
  </conditionalFormatting>
  <conditionalFormatting sqref="E206">
    <cfRule type="expression" dxfId="0" priority="62947">
      <formula>$A206&lt;&gt;""</formula>
    </cfRule>
  </conditionalFormatting>
  <conditionalFormatting sqref="J206">
    <cfRule type="expression" dxfId="0" priority="62930">
      <formula>$A206&lt;&gt;""</formula>
    </cfRule>
  </conditionalFormatting>
  <conditionalFormatting sqref="K206">
    <cfRule type="expression" dxfId="0" priority="62917">
      <formula>$A206&lt;&gt;""</formula>
    </cfRule>
  </conditionalFormatting>
  <conditionalFormatting sqref="L206">
    <cfRule type="expression" dxfId="0" priority="62931">
      <formula>$A206&lt;&gt;""</formula>
    </cfRule>
    <cfRule type="expression" dxfId="0" priority="62933">
      <formula>#REF!&lt;&gt;""</formula>
    </cfRule>
    <cfRule type="expression" dxfId="0" priority="62935">
      <formula>$A206&lt;&gt;""</formula>
    </cfRule>
  </conditionalFormatting>
  <conditionalFormatting sqref="M206">
    <cfRule type="expression" dxfId="0" priority="43799">
      <formula>$A206&lt;&gt;""</formula>
    </cfRule>
    <cfRule type="expression" dxfId="0" priority="43800">
      <formula>#REF!&lt;&gt;""</formula>
    </cfRule>
    <cfRule type="expression" dxfId="0" priority="43801">
      <formula>$A206&lt;&gt;""</formula>
    </cfRule>
  </conditionalFormatting>
  <conditionalFormatting sqref="N206:O206">
    <cfRule type="expression" dxfId="0" priority="62941">
      <formula>$A206&lt;&gt;""</formula>
    </cfRule>
    <cfRule type="expression" dxfId="0" priority="62945">
      <formula>#REF!&lt;&gt;""</formula>
    </cfRule>
  </conditionalFormatting>
  <conditionalFormatting sqref="P206">
    <cfRule type="expression" dxfId="0" priority="62918">
      <formula>$A206&lt;&gt;""</formula>
    </cfRule>
  </conditionalFormatting>
  <conditionalFormatting sqref="R206">
    <cfRule type="expression" dxfId="0" priority="62921">
      <formula>$A206&lt;&gt;""</formula>
    </cfRule>
  </conditionalFormatting>
  <conditionalFormatting sqref="S206">
    <cfRule type="expression" dxfId="0" priority="62919">
      <formula>$A206&lt;&gt;""</formula>
    </cfRule>
  </conditionalFormatting>
  <conditionalFormatting sqref="T206">
    <cfRule type="expression" dxfId="0" priority="62925">
      <formula>$A206&lt;&gt;""</formula>
    </cfRule>
  </conditionalFormatting>
  <conditionalFormatting sqref="U206">
    <cfRule type="expression" dxfId="0" priority="62923">
      <formula>$A206&lt;&gt;""</formula>
    </cfRule>
  </conditionalFormatting>
  <conditionalFormatting sqref="V206">
    <cfRule type="expression" dxfId="0" priority="62928">
      <formula>$A206&lt;&gt;""</formula>
    </cfRule>
  </conditionalFormatting>
  <conditionalFormatting sqref="W206">
    <cfRule type="expression" dxfId="0" priority="62927">
      <formula>$A206&lt;&gt;""</formula>
    </cfRule>
  </conditionalFormatting>
  <conditionalFormatting sqref="X206:Z206">
    <cfRule type="expression" dxfId="0" priority="62916">
      <formula>$A206&lt;&gt;""</formula>
    </cfRule>
  </conditionalFormatting>
  <conditionalFormatting sqref="D207">
    <cfRule type="expression" dxfId="0" priority="62912">
      <formula>$A207&lt;&gt;""</formula>
    </cfRule>
  </conditionalFormatting>
  <conditionalFormatting sqref="E207">
    <cfRule type="expression" dxfId="0" priority="62913">
      <formula>$A207&lt;&gt;""</formula>
    </cfRule>
  </conditionalFormatting>
  <conditionalFormatting sqref="L207">
    <cfRule type="expression" dxfId="0" priority="62902">
      <formula>#REF!&lt;&gt;""</formula>
    </cfRule>
    <cfRule type="expression" dxfId="0" priority="62903">
      <formula>$A207&lt;&gt;""</formula>
    </cfRule>
  </conditionalFormatting>
  <conditionalFormatting sqref="M207">
    <cfRule type="expression" dxfId="0" priority="62896">
      <formula>#REF!&lt;&gt;""</formula>
    </cfRule>
    <cfRule type="expression" dxfId="0" priority="62897">
      <formula>$A207&lt;&gt;""</formula>
    </cfRule>
  </conditionalFormatting>
  <conditionalFormatting sqref="N207">
    <cfRule type="expression" dxfId="0" priority="62907">
      <formula>$A207&lt;&gt;""</formula>
    </cfRule>
    <cfRule type="expression" dxfId="0" priority="62911">
      <formula>#REF!&lt;&gt;""</formula>
    </cfRule>
  </conditionalFormatting>
  <conditionalFormatting sqref="X207:Z207">
    <cfRule type="expression" dxfId="0" priority="62901">
      <formula>$A207&lt;&gt;""</formula>
    </cfRule>
  </conditionalFormatting>
  <conditionalFormatting sqref="L208">
    <cfRule type="expression" dxfId="0" priority="62849">
      <formula>#REF!&lt;&gt;""</formula>
    </cfRule>
    <cfRule type="expression" dxfId="0" priority="62850">
      <formula>$A208&lt;&gt;""</formula>
    </cfRule>
  </conditionalFormatting>
  <conditionalFormatting sqref="M208">
    <cfRule type="expression" dxfId="0" priority="62844">
      <formula>#REF!&lt;&gt;""</formula>
    </cfRule>
    <cfRule type="expression" dxfId="0" priority="62845">
      <formula>$A208&lt;&gt;""</formula>
    </cfRule>
  </conditionalFormatting>
  <conditionalFormatting sqref="N208">
    <cfRule type="expression" dxfId="0" priority="62854">
      <formula>$A208&lt;&gt;""</formula>
    </cfRule>
    <cfRule type="expression" dxfId="0" priority="62858">
      <formula>#REF!&lt;&gt;""</formula>
    </cfRule>
  </conditionalFormatting>
  <conditionalFormatting sqref="L209">
    <cfRule type="expression" dxfId="0" priority="62865">
      <formula>#REF!&lt;&gt;""</formula>
    </cfRule>
    <cfRule type="expression" dxfId="0" priority="62866">
      <formula>$A209&lt;&gt;""</formula>
    </cfRule>
  </conditionalFormatting>
  <conditionalFormatting sqref="M209">
    <cfRule type="expression" dxfId="0" priority="62860">
      <formula>#REF!&lt;&gt;""</formula>
    </cfRule>
    <cfRule type="expression" dxfId="0" priority="62861">
      <formula>$A209&lt;&gt;""</formula>
    </cfRule>
  </conditionalFormatting>
  <conditionalFormatting sqref="N209">
    <cfRule type="expression" dxfId="0" priority="62870">
      <formula>$A209&lt;&gt;""</formula>
    </cfRule>
    <cfRule type="expression" dxfId="0" priority="62874">
      <formula>#REF!&lt;&gt;""</formula>
    </cfRule>
  </conditionalFormatting>
  <conditionalFormatting sqref="E210">
    <cfRule type="expression" dxfId="0" priority="62894">
      <formula>$A210&lt;&gt;""</formula>
    </cfRule>
  </conditionalFormatting>
  <conditionalFormatting sqref="L210">
    <cfRule type="expression" dxfId="0" priority="62882">
      <formula>#REF!&lt;&gt;""</formula>
    </cfRule>
    <cfRule type="expression" dxfId="0" priority="62883">
      <formula>$A210&lt;&gt;""</formula>
    </cfRule>
  </conditionalFormatting>
  <conditionalFormatting sqref="M210">
    <cfRule type="expression" dxfId="0" priority="62875">
      <formula>#REF!&lt;&gt;""</formula>
    </cfRule>
    <cfRule type="expression" dxfId="0" priority="62876">
      <formula>$A210&lt;&gt;""</formula>
    </cfRule>
  </conditionalFormatting>
  <conditionalFormatting sqref="N210">
    <cfRule type="expression" dxfId="0" priority="62887">
      <formula>$A210&lt;&gt;""</formula>
    </cfRule>
    <cfRule type="expression" dxfId="0" priority="62891">
      <formula>#REF!&lt;&gt;""</formula>
    </cfRule>
  </conditionalFormatting>
  <conditionalFormatting sqref="T210">
    <cfRule type="expression" dxfId="0" priority="32830">
      <formula>$A210&lt;&gt;""</formula>
    </cfRule>
  </conditionalFormatting>
  <conditionalFormatting sqref="U210">
    <cfRule type="expression" dxfId="0" priority="62880">
      <formula>$A210&lt;&gt;""</formula>
    </cfRule>
  </conditionalFormatting>
  <conditionalFormatting sqref="V210">
    <cfRule type="expression" dxfId="0" priority="62892">
      <formula>$A210&lt;&gt;""</formula>
    </cfRule>
  </conditionalFormatting>
  <conditionalFormatting sqref="G211:H211">
    <cfRule type="expression" dxfId="0" priority="62835">
      <formula>$A211&lt;&gt;""</formula>
    </cfRule>
  </conditionalFormatting>
  <conditionalFormatting sqref="L211">
    <cfRule type="expression" dxfId="0" priority="62824">
      <formula>#REF!&lt;&gt;""</formula>
    </cfRule>
    <cfRule type="expression" dxfId="0" priority="62825">
      <formula>$A211&lt;&gt;""</formula>
    </cfRule>
  </conditionalFormatting>
  <conditionalFormatting sqref="M211">
    <cfRule type="expression" dxfId="0" priority="62816">
      <formula>#REF!&lt;&gt;""</formula>
    </cfRule>
    <cfRule type="expression" dxfId="0" priority="62817">
      <formula>$A211&lt;&gt;""</formula>
    </cfRule>
  </conditionalFormatting>
  <conditionalFormatting sqref="N211">
    <cfRule type="expression" dxfId="0" priority="62829">
      <formula>$A211&lt;&gt;""</formula>
    </cfRule>
    <cfRule type="expression" dxfId="0" priority="62833">
      <formula>#REF!&lt;&gt;""</formula>
    </cfRule>
  </conditionalFormatting>
  <conditionalFormatting sqref="X211:Y211">
    <cfRule type="expression" dxfId="0" priority="62823">
      <formula>$A211&lt;&gt;""</formula>
    </cfRule>
  </conditionalFormatting>
  <conditionalFormatting sqref="Z211">
    <cfRule type="expression" dxfId="0" priority="62821">
      <formula>$A211&lt;&gt;""</formula>
    </cfRule>
  </conditionalFormatting>
  <conditionalFormatting sqref="P212">
    <cfRule type="expression" dxfId="0" priority="62814">
      <formula>$A212&lt;&gt;""</formula>
    </cfRule>
  </conditionalFormatting>
  <conditionalFormatting sqref="E213">
    <cfRule type="expression" dxfId="0" priority="62842">
      <formula>$A213&lt;&gt;""</formula>
    </cfRule>
  </conditionalFormatting>
  <conditionalFormatting sqref="M213">
    <cfRule type="expression" dxfId="0" priority="60896">
      <formula>$A213&lt;&gt;""</formula>
    </cfRule>
  </conditionalFormatting>
  <conditionalFormatting sqref="N213">
    <cfRule type="expression" dxfId="0" priority="62837">
      <formula>$A213&lt;&gt;""</formula>
    </cfRule>
  </conditionalFormatting>
  <conditionalFormatting sqref="X213">
    <cfRule type="expression" dxfId="0" priority="62841">
      <formula>$A213&lt;&gt;""</formula>
    </cfRule>
  </conditionalFormatting>
  <conditionalFormatting sqref="Y213">
    <cfRule type="expression" dxfId="0" priority="62840">
      <formula>$A213&lt;&gt;""</formula>
    </cfRule>
  </conditionalFormatting>
  <conditionalFormatting sqref="Z213">
    <cfRule type="expression" dxfId="0" priority="62838">
      <formula>$A213&lt;&gt;""</formula>
    </cfRule>
  </conditionalFormatting>
  <conditionalFormatting sqref="G214:H214">
    <cfRule type="expression" dxfId="0" priority="62811">
      <formula>$A214&lt;&gt;""</formula>
    </cfRule>
  </conditionalFormatting>
  <conditionalFormatting sqref="I214">
    <cfRule type="expression" dxfId="0" priority="62809">
      <formula>$A214&lt;&gt;""</formula>
    </cfRule>
  </conditionalFormatting>
  <conditionalFormatting sqref="K214">
    <cfRule type="expression" dxfId="0" priority="62808">
      <formula>$A214&lt;&gt;""</formula>
    </cfRule>
  </conditionalFormatting>
  <conditionalFormatting sqref="M214">
    <cfRule type="expression" dxfId="0" priority="62800">
      <formula>#REF!&lt;&gt;""</formula>
    </cfRule>
    <cfRule type="expression" dxfId="0" priority="62801">
      <formula>$A214&lt;&gt;""</formula>
    </cfRule>
  </conditionalFormatting>
  <conditionalFormatting sqref="O214">
    <cfRule type="expression" dxfId="0" priority="62799">
      <formula>$A214&lt;&gt;""</formula>
    </cfRule>
  </conditionalFormatting>
  <conditionalFormatting sqref="P214">
    <cfRule type="expression" dxfId="0" priority="62791">
      <formula>$A214&lt;&gt;""</formula>
    </cfRule>
  </conditionalFormatting>
  <conditionalFormatting sqref="S214:T214">
    <cfRule type="expression" dxfId="0" priority="62793">
      <formula>$A214&lt;&gt;""</formula>
    </cfRule>
  </conditionalFormatting>
  <conditionalFormatting sqref="U214">
    <cfRule type="expression" dxfId="0" priority="62792">
      <formula>$A214&lt;&gt;""</formula>
    </cfRule>
  </conditionalFormatting>
  <conditionalFormatting sqref="X214">
    <cfRule type="expression" dxfId="0" priority="62798">
      <formula>$A214&lt;&gt;""</formula>
    </cfRule>
  </conditionalFormatting>
  <conditionalFormatting sqref="Y214">
    <cfRule type="expression" dxfId="0" priority="62797">
      <formula>$A214&lt;&gt;""</formula>
    </cfRule>
  </conditionalFormatting>
  <conditionalFormatting sqref="Z214">
    <cfRule type="expression" dxfId="0" priority="62795">
      <formula>$A214&lt;&gt;""</formula>
    </cfRule>
  </conditionalFormatting>
  <conditionalFormatting sqref="M215">
    <cfRule type="expression" dxfId="0" priority="62724">
      <formula>#REF!&lt;&gt;""</formula>
    </cfRule>
    <cfRule type="expression" dxfId="0" priority="62725">
      <formula>$A215&lt;&gt;""</formula>
    </cfRule>
  </conditionalFormatting>
  <conditionalFormatting sqref="M216">
    <cfRule type="expression" dxfId="0" priority="62716">
      <formula>#REF!&lt;&gt;""</formula>
    </cfRule>
    <cfRule type="expression" dxfId="0" priority="62717">
      <formula>$A216&lt;&gt;""</formula>
    </cfRule>
  </conditionalFormatting>
  <conditionalFormatting sqref="G217:H217">
    <cfRule type="expression" dxfId="0" priority="62767">
      <formula>$A217&lt;&gt;""</formula>
    </cfRule>
  </conditionalFormatting>
  <conditionalFormatting sqref="M217">
    <cfRule type="expression" dxfId="0" priority="62741">
      <formula>#REF!&lt;&gt;""</formula>
    </cfRule>
    <cfRule type="expression" dxfId="0" priority="62742">
      <formula>$A217&lt;&gt;""</formula>
    </cfRule>
  </conditionalFormatting>
  <conditionalFormatting sqref="O217">
    <cfRule type="expression" dxfId="0" priority="62761">
      <formula>$A217&lt;&gt;""</formula>
    </cfRule>
    <cfRule type="expression" dxfId="0" priority="62765">
      <formula>#REF!&lt;&gt;""</formula>
    </cfRule>
  </conditionalFormatting>
  <conditionalFormatting sqref="Z217">
    <cfRule type="expression" dxfId="0" priority="62754">
      <formula>$A217&lt;&gt;""</formula>
    </cfRule>
  </conditionalFormatting>
  <conditionalFormatting sqref="M218">
    <cfRule type="expression" dxfId="0" priority="62708">
      <formula>#REF!&lt;&gt;""</formula>
    </cfRule>
    <cfRule type="expression" dxfId="0" priority="62709">
      <formula>$A218&lt;&gt;""</formula>
    </cfRule>
  </conditionalFormatting>
  <conditionalFormatting sqref="G219:H219">
    <cfRule type="expression" dxfId="0" priority="62707">
      <formula>$A219&lt;&gt;""</formula>
    </cfRule>
  </conditionalFormatting>
  <conditionalFormatting sqref="I219">
    <cfRule type="expression" dxfId="0" priority="62694">
      <formula>$A219&lt;&gt;""</formula>
    </cfRule>
  </conditionalFormatting>
  <conditionalFormatting sqref="J219">
    <cfRule type="expression" dxfId="0" priority="62693">
      <formula>$A219&lt;&gt;""</formula>
    </cfRule>
  </conditionalFormatting>
  <conditionalFormatting sqref="L219">
    <cfRule type="expression" dxfId="0" priority="62696">
      <formula>#REF!&lt;&gt;""</formula>
    </cfRule>
    <cfRule type="expression" dxfId="0" priority="62697">
      <formula>$A219&lt;&gt;""</formula>
    </cfRule>
  </conditionalFormatting>
  <conditionalFormatting sqref="M219">
    <cfRule type="expression" dxfId="0" priority="62686">
      <formula>#REF!&lt;&gt;""</formula>
    </cfRule>
    <cfRule type="expression" dxfId="0" priority="62687">
      <formula>$A219&lt;&gt;""</formula>
    </cfRule>
  </conditionalFormatting>
  <conditionalFormatting sqref="N219">
    <cfRule type="expression" dxfId="0" priority="62701">
      <formula>$A219&lt;&gt;""</formula>
    </cfRule>
    <cfRule type="expression" dxfId="0" priority="62705">
      <formula>#REF!&lt;&gt;""</formula>
    </cfRule>
  </conditionalFormatting>
  <conditionalFormatting sqref="O219">
    <cfRule type="expression" dxfId="0" priority="62691">
      <formula>$A219&lt;&gt;""</formula>
    </cfRule>
  </conditionalFormatting>
  <conditionalFormatting sqref="P219">
    <cfRule type="expression" dxfId="0" priority="62695">
      <formula>$A219&lt;&gt;""</formula>
    </cfRule>
  </conditionalFormatting>
  <conditionalFormatting sqref="S219">
    <cfRule type="expression" dxfId="0" priority="62685">
      <formula>$A219&lt;&gt;""</formula>
    </cfRule>
  </conditionalFormatting>
  <conditionalFormatting sqref="T219">
    <cfRule type="expression" dxfId="0" priority="32829">
      <formula>$A219&lt;&gt;""</formula>
    </cfRule>
  </conditionalFormatting>
  <conditionalFormatting sqref="U219">
    <cfRule type="expression" dxfId="0" priority="62684">
      <formula>$A219&lt;&gt;""</formula>
    </cfRule>
  </conditionalFormatting>
  <conditionalFormatting sqref="E220">
    <cfRule type="expression" dxfId="0" priority="62681">
      <formula>$A220&lt;&gt;""</formula>
    </cfRule>
  </conditionalFormatting>
  <conditionalFormatting sqref="L220">
    <cfRule type="expression" dxfId="0" priority="62671">
      <formula>#REF!&lt;&gt;""</formula>
    </cfRule>
    <cfRule type="expression" dxfId="0" priority="62672">
      <formula>$A220&lt;&gt;""</formula>
    </cfRule>
  </conditionalFormatting>
  <conditionalFormatting sqref="M220">
    <cfRule type="expression" dxfId="0" priority="62666">
      <formula>#REF!&lt;&gt;""</formula>
    </cfRule>
    <cfRule type="expression" dxfId="0" priority="62667">
      <formula>$A220&lt;&gt;""</formula>
    </cfRule>
  </conditionalFormatting>
  <conditionalFormatting sqref="N220">
    <cfRule type="expression" dxfId="0" priority="62676">
      <formula>$A220&lt;&gt;""</formula>
    </cfRule>
    <cfRule type="expression" dxfId="0" priority="62680">
      <formula>#REF!&lt;&gt;""</formula>
    </cfRule>
  </conditionalFormatting>
  <conditionalFormatting sqref="P220">
    <cfRule type="expression" dxfId="0" priority="62661">
      <formula>$A220&lt;&gt;""</formula>
    </cfRule>
  </conditionalFormatting>
  <conditionalFormatting sqref="S220">
    <cfRule type="expression" dxfId="0" priority="62664">
      <formula>$A220&lt;&gt;""</formula>
    </cfRule>
  </conditionalFormatting>
  <conditionalFormatting sqref="T220">
    <cfRule type="expression" dxfId="0" priority="32828">
      <formula>$A220&lt;&gt;""</formula>
    </cfRule>
  </conditionalFormatting>
  <conditionalFormatting sqref="U220">
    <cfRule type="expression" dxfId="0" priority="62663">
      <formula>$A220&lt;&gt;""</formula>
    </cfRule>
  </conditionalFormatting>
  <conditionalFormatting sqref="X220:Z220">
    <cfRule type="expression" dxfId="0" priority="62662">
      <formula>$A220&lt;&gt;""</formula>
    </cfRule>
  </conditionalFormatting>
  <conditionalFormatting sqref="L221">
    <cfRule type="expression" dxfId="0" priority="62585">
      <formula>#REF!&lt;&gt;""</formula>
    </cfRule>
    <cfRule type="expression" dxfId="0" priority="62586">
      <formula>$A221&lt;&gt;""</formula>
    </cfRule>
  </conditionalFormatting>
  <conditionalFormatting sqref="M221">
    <cfRule type="expression" dxfId="0" priority="62580">
      <formula>#REF!&lt;&gt;""</formula>
    </cfRule>
    <cfRule type="expression" dxfId="0" priority="62581">
      <formula>$A221&lt;&gt;""</formula>
    </cfRule>
  </conditionalFormatting>
  <conditionalFormatting sqref="N221">
    <cfRule type="expression" dxfId="0" priority="62590">
      <formula>$A221&lt;&gt;""</formula>
    </cfRule>
    <cfRule type="expression" dxfId="0" priority="62594">
      <formula>#REF!&lt;&gt;""</formula>
    </cfRule>
  </conditionalFormatting>
  <conditionalFormatting sqref="D222">
    <cfRule type="expression" dxfId="0" priority="62596">
      <formula>$A222&lt;&gt;""</formula>
    </cfRule>
  </conditionalFormatting>
  <conditionalFormatting sqref="G222:H222">
    <cfRule type="expression" dxfId="0" priority="62579">
      <formula>$A222&lt;&gt;""</formula>
    </cfRule>
  </conditionalFormatting>
  <conditionalFormatting sqref="L222">
    <cfRule type="expression" dxfId="0" priority="62568">
      <formula>#REF!&lt;&gt;""</formula>
    </cfRule>
    <cfRule type="expression" dxfId="0" priority="62569">
      <formula>$A222&lt;&gt;""</formula>
    </cfRule>
  </conditionalFormatting>
  <conditionalFormatting sqref="M222">
    <cfRule type="expression" dxfId="0" priority="62559">
      <formula>#REF!&lt;&gt;""</formula>
    </cfRule>
    <cfRule type="expression" dxfId="0" priority="62560">
      <formula>$A222&lt;&gt;""</formula>
    </cfRule>
  </conditionalFormatting>
  <conditionalFormatting sqref="N222">
    <cfRule type="expression" dxfId="0" priority="62573">
      <formula>$A222&lt;&gt;""</formula>
    </cfRule>
    <cfRule type="expression" dxfId="0" priority="62577">
      <formula>#REF!&lt;&gt;""</formula>
    </cfRule>
  </conditionalFormatting>
  <conditionalFormatting sqref="X222">
    <cfRule type="expression" dxfId="0" priority="62567">
      <formula>$A222&lt;&gt;""</formula>
    </cfRule>
  </conditionalFormatting>
  <conditionalFormatting sqref="Y222">
    <cfRule type="expression" dxfId="0" priority="62566">
      <formula>$A222&lt;&gt;""</formula>
    </cfRule>
  </conditionalFormatting>
  <conditionalFormatting sqref="Z222">
    <cfRule type="expression" dxfId="0" priority="62564">
      <formula>$A222&lt;&gt;""</formula>
    </cfRule>
  </conditionalFormatting>
  <conditionalFormatting sqref="L223">
    <cfRule type="expression" dxfId="0" priority="62548">
      <formula>#REF!&lt;&gt;""</formula>
    </cfRule>
    <cfRule type="expression" dxfId="0" priority="62549">
      <formula>$A223&lt;&gt;""</formula>
    </cfRule>
  </conditionalFormatting>
  <conditionalFormatting sqref="M223">
    <cfRule type="expression" dxfId="0" priority="62547">
      <formula>$A223&lt;&gt;""</formula>
    </cfRule>
  </conditionalFormatting>
  <conditionalFormatting sqref="N223">
    <cfRule type="expression" dxfId="0" priority="62553">
      <formula>$A223&lt;&gt;""</formula>
    </cfRule>
    <cfRule type="expression" dxfId="0" priority="62557">
      <formula>#REF!&lt;&gt;""</formula>
    </cfRule>
  </conditionalFormatting>
  <conditionalFormatting sqref="E224">
    <cfRule type="expression" dxfId="0" priority="62659">
      <formula>$A224&lt;&gt;""</formula>
    </cfRule>
  </conditionalFormatting>
  <conditionalFormatting sqref="I224:J224">
    <cfRule type="expression" dxfId="0" priority="62646">
      <formula>$A224&lt;&gt;""</formula>
    </cfRule>
  </conditionalFormatting>
  <conditionalFormatting sqref="K224">
    <cfRule type="expression" dxfId="0" priority="62657">
      <formula>$A224&lt;&gt;""</formula>
    </cfRule>
  </conditionalFormatting>
  <conditionalFormatting sqref="L224">
    <cfRule type="expression" dxfId="0" priority="62647">
      <formula>#REF!&lt;&gt;""</formula>
    </cfRule>
    <cfRule type="expression" dxfId="0" priority="62648">
      <formula>$A224&lt;&gt;""</formula>
    </cfRule>
  </conditionalFormatting>
  <conditionalFormatting sqref="M224">
    <cfRule type="expression" dxfId="0" priority="62633">
      <formula>$A224&lt;&gt;""</formula>
    </cfRule>
  </conditionalFormatting>
  <conditionalFormatting sqref="N224:O224">
    <cfRule type="expression" dxfId="0" priority="62652">
      <formula>$A224&lt;&gt;""</formula>
    </cfRule>
    <cfRule type="expression" dxfId="0" priority="62656">
      <formula>#REF!&lt;&gt;""</formula>
    </cfRule>
  </conditionalFormatting>
  <conditionalFormatting sqref="P224">
    <cfRule type="expression" dxfId="0" priority="62634">
      <formula>$A224&lt;&gt;""</formula>
    </cfRule>
  </conditionalFormatting>
  <conditionalFormatting sqref="Q224">
    <cfRule type="expression" dxfId="0" priority="62638">
      <formula>$A224&lt;&gt;""</formula>
    </cfRule>
  </conditionalFormatting>
  <conditionalFormatting sqref="R224">
    <cfRule type="expression" dxfId="0" priority="62643">
      <formula>$A224&lt;&gt;""</formula>
    </cfRule>
    <cfRule type="expression" dxfId="0" priority="62644">
      <formula>#REF!&lt;&gt;""</formula>
    </cfRule>
  </conditionalFormatting>
  <conditionalFormatting sqref="S224">
    <cfRule type="expression" dxfId="0" priority="62636">
      <formula>$A224&lt;&gt;""</formula>
    </cfRule>
  </conditionalFormatting>
  <conditionalFormatting sqref="T224">
    <cfRule type="expression" dxfId="0" priority="62635">
      <formula>$A224&lt;&gt;""</formula>
    </cfRule>
  </conditionalFormatting>
  <conditionalFormatting sqref="U224">
    <cfRule type="expression" dxfId="0" priority="62637">
      <formula>$A224&lt;&gt;""</formula>
    </cfRule>
  </conditionalFormatting>
  <conditionalFormatting sqref="V224">
    <cfRule type="expression" dxfId="0" priority="62639">
      <formula>$A224&lt;&gt;""</formula>
    </cfRule>
  </conditionalFormatting>
  <conditionalFormatting sqref="W224">
    <cfRule type="expression" dxfId="0" priority="62640">
      <formula>$A224&lt;&gt;""</formula>
    </cfRule>
    <cfRule type="expression" dxfId="0" priority="62642">
      <formula>#REF!&lt;&gt;""</formula>
    </cfRule>
  </conditionalFormatting>
  <conditionalFormatting sqref="X224">
    <cfRule type="expression" dxfId="0" priority="62632">
      <formula>$A224&lt;&gt;""</formula>
    </cfRule>
  </conditionalFormatting>
  <conditionalFormatting sqref="Y224">
    <cfRule type="expression" dxfId="0" priority="62631">
      <formula>$A224&lt;&gt;""</formula>
    </cfRule>
  </conditionalFormatting>
  <conditionalFormatting sqref="Z224">
    <cfRule type="expression" dxfId="0" priority="62629">
      <formula>$A224&lt;&gt;""</formula>
    </cfRule>
  </conditionalFormatting>
  <conditionalFormatting sqref="E225">
    <cfRule type="expression" dxfId="0" priority="62627">
      <formula>$A225&lt;&gt;""</formula>
    </cfRule>
  </conditionalFormatting>
  <conditionalFormatting sqref="I225:J225">
    <cfRule type="expression" dxfId="0" priority="62614">
      <formula>$A225&lt;&gt;""</formula>
    </cfRule>
  </conditionalFormatting>
  <conditionalFormatting sqref="K225">
    <cfRule type="expression" dxfId="0" priority="62625">
      <formula>$A225&lt;&gt;""</formula>
    </cfRule>
  </conditionalFormatting>
  <conditionalFormatting sqref="L225">
    <cfRule type="expression" dxfId="0" priority="62615">
      <formula>#REF!&lt;&gt;""</formula>
    </cfRule>
    <cfRule type="expression" dxfId="0" priority="62616">
      <formula>$A225&lt;&gt;""</formula>
    </cfRule>
  </conditionalFormatting>
  <conditionalFormatting sqref="M225">
    <cfRule type="expression" dxfId="0" priority="62601">
      <formula>$A225&lt;&gt;""</formula>
    </cfRule>
  </conditionalFormatting>
  <conditionalFormatting sqref="N225:O225">
    <cfRule type="expression" dxfId="0" priority="62620">
      <formula>$A225&lt;&gt;""</formula>
    </cfRule>
    <cfRule type="expression" dxfId="0" priority="62624">
      <formula>#REF!&lt;&gt;""</formula>
    </cfRule>
  </conditionalFormatting>
  <conditionalFormatting sqref="P225">
    <cfRule type="expression" dxfId="0" priority="62602">
      <formula>$A225&lt;&gt;""</formula>
    </cfRule>
  </conditionalFormatting>
  <conditionalFormatting sqref="Q225">
    <cfRule type="expression" dxfId="0" priority="62606">
      <formula>$A225&lt;&gt;""</formula>
    </cfRule>
  </conditionalFormatting>
  <conditionalFormatting sqref="R225">
    <cfRule type="expression" dxfId="0" priority="62611">
      <formula>$A225&lt;&gt;""</formula>
    </cfRule>
    <cfRule type="expression" dxfId="0" priority="62612">
      <formula>#REF!&lt;&gt;""</formula>
    </cfRule>
  </conditionalFormatting>
  <conditionalFormatting sqref="S225">
    <cfRule type="expression" dxfId="0" priority="62604">
      <formula>$A225&lt;&gt;""</formula>
    </cfRule>
  </conditionalFormatting>
  <conditionalFormatting sqref="T225">
    <cfRule type="expression" dxfId="0" priority="62603">
      <formula>$A225&lt;&gt;""</formula>
    </cfRule>
  </conditionalFormatting>
  <conditionalFormatting sqref="U225">
    <cfRule type="expression" dxfId="0" priority="62605">
      <formula>$A225&lt;&gt;""</formula>
    </cfRule>
  </conditionalFormatting>
  <conditionalFormatting sqref="V225">
    <cfRule type="expression" dxfId="0" priority="62607">
      <formula>$A225&lt;&gt;""</formula>
    </cfRule>
  </conditionalFormatting>
  <conditionalFormatting sqref="W225">
    <cfRule type="expression" dxfId="0" priority="62608">
      <formula>$A225&lt;&gt;""</formula>
    </cfRule>
    <cfRule type="expression" dxfId="0" priority="62610">
      <formula>#REF!&lt;&gt;""</formula>
    </cfRule>
  </conditionalFormatting>
  <conditionalFormatting sqref="X225">
    <cfRule type="expression" dxfId="0" priority="62600">
      <formula>$A225&lt;&gt;""</formula>
    </cfRule>
  </conditionalFormatting>
  <conditionalFormatting sqref="Y225">
    <cfRule type="expression" dxfId="0" priority="62599">
      <formula>$A225&lt;&gt;""</formula>
    </cfRule>
  </conditionalFormatting>
  <conditionalFormatting sqref="Z225">
    <cfRule type="expression" dxfId="0" priority="62597">
      <formula>$A225&lt;&gt;""</formula>
    </cfRule>
  </conditionalFormatting>
  <conditionalFormatting sqref="G226:H226">
    <cfRule type="expression" dxfId="0" priority="62427">
      <formula>$A226&lt;&gt;""</formula>
    </cfRule>
  </conditionalFormatting>
  <conditionalFormatting sqref="J226">
    <cfRule type="expression" dxfId="0" priority="62425">
      <formula>$A226&lt;&gt;""</formula>
    </cfRule>
  </conditionalFormatting>
  <conditionalFormatting sqref="L226">
    <cfRule type="expression" dxfId="0" priority="62415">
      <formula>#REF!&lt;&gt;""</formula>
    </cfRule>
    <cfRule type="expression" dxfId="0" priority="62416">
      <formula>$A226&lt;&gt;""</formula>
    </cfRule>
  </conditionalFormatting>
  <conditionalFormatting sqref="M226">
    <cfRule type="expression" dxfId="0" priority="62406">
      <formula>#REF!&lt;&gt;""</formula>
    </cfRule>
    <cfRule type="expression" dxfId="0" priority="62407">
      <formula>$A226&lt;&gt;""</formula>
    </cfRule>
  </conditionalFormatting>
  <conditionalFormatting sqref="N226">
    <cfRule type="expression" dxfId="0" priority="62420">
      <formula>$A226&lt;&gt;""</formula>
    </cfRule>
    <cfRule type="expression" dxfId="0" priority="62424">
      <formula>#REF!&lt;&gt;""</formula>
    </cfRule>
  </conditionalFormatting>
  <conditionalFormatting sqref="X226:Y226">
    <cfRule type="expression" dxfId="0" priority="62413">
      <formula>$A226&lt;&gt;""</formula>
    </cfRule>
  </conditionalFormatting>
  <conditionalFormatting sqref="Z226">
    <cfRule type="expression" dxfId="0" priority="62411">
      <formula>$A226&lt;&gt;""</formula>
    </cfRule>
  </conditionalFormatting>
  <conditionalFormatting sqref="G227:H227">
    <cfRule type="expression" dxfId="0" priority="62405">
      <formula>$A227&lt;&gt;""</formula>
    </cfRule>
  </conditionalFormatting>
  <conditionalFormatting sqref="L227">
    <cfRule type="expression" dxfId="0" priority="62394">
      <formula>#REF!&lt;&gt;""</formula>
    </cfRule>
    <cfRule type="expression" dxfId="0" priority="62395">
      <formula>$A227&lt;&gt;""</formula>
    </cfRule>
  </conditionalFormatting>
  <conditionalFormatting sqref="M227">
    <cfRule type="expression" dxfId="0" priority="62381">
      <formula>#REF!&lt;&gt;""</formula>
    </cfRule>
    <cfRule type="expression" dxfId="0" priority="62382">
      <formula>$A227&lt;&gt;""</formula>
    </cfRule>
  </conditionalFormatting>
  <conditionalFormatting sqref="N227">
    <cfRule type="expression" dxfId="0" priority="62399">
      <formula>$A227&lt;&gt;""</formula>
    </cfRule>
    <cfRule type="expression" dxfId="0" priority="62403">
      <formula>#REF!&lt;&gt;""</formula>
    </cfRule>
  </conditionalFormatting>
  <conditionalFormatting sqref="O227">
    <cfRule type="expression" dxfId="0" priority="62386">
      <formula>$A227&lt;&gt;""</formula>
    </cfRule>
    <cfRule type="expression" dxfId="0" priority="62390">
      <formula>#REF!&lt;&gt;""</formula>
    </cfRule>
  </conditionalFormatting>
  <conditionalFormatting sqref="X227:Y227">
    <cfRule type="expression" dxfId="0" priority="62393">
      <formula>$A227&lt;&gt;""</formula>
    </cfRule>
  </conditionalFormatting>
  <conditionalFormatting sqref="Z227">
    <cfRule type="expression" dxfId="0" priority="62391">
      <formula>$A227&lt;&gt;""</formula>
    </cfRule>
  </conditionalFormatting>
  <conditionalFormatting sqref="E228">
    <cfRule type="expression" dxfId="0" priority="62544">
      <formula>$A228&lt;&gt;""</formula>
    </cfRule>
  </conditionalFormatting>
  <conditionalFormatting sqref="I228:J228">
    <cfRule type="expression" dxfId="0" priority="62532">
      <formula>$A228&lt;&gt;""</formula>
    </cfRule>
  </conditionalFormatting>
  <conditionalFormatting sqref="K228">
    <cfRule type="expression" dxfId="0" priority="62543">
      <formula>$A228&lt;&gt;""</formula>
    </cfRule>
  </conditionalFormatting>
  <conditionalFormatting sqref="L228">
    <cfRule type="expression" dxfId="0" priority="62533">
      <formula>#REF!&lt;&gt;""</formula>
    </cfRule>
    <cfRule type="expression" dxfId="0" priority="62534">
      <formula>$A228&lt;&gt;""</formula>
    </cfRule>
  </conditionalFormatting>
  <conditionalFormatting sqref="M228">
    <cfRule type="expression" dxfId="0" priority="62523">
      <formula>#REF!&lt;&gt;""</formula>
    </cfRule>
    <cfRule type="expression" dxfId="0" priority="62524">
      <formula>$A228&lt;&gt;""</formula>
    </cfRule>
  </conditionalFormatting>
  <conditionalFormatting sqref="N228:O228">
    <cfRule type="expression" dxfId="0" priority="62538">
      <formula>$A228&lt;&gt;""</formula>
    </cfRule>
    <cfRule type="expression" dxfId="0" priority="62542">
      <formula>#REF!&lt;&gt;""</formula>
    </cfRule>
  </conditionalFormatting>
  <conditionalFormatting sqref="W228">
    <cfRule type="expression" dxfId="0" priority="62531">
      <formula>$A228&lt;&gt;""</formula>
    </cfRule>
  </conditionalFormatting>
  <conditionalFormatting sqref="X228:Z228">
    <cfRule type="expression" dxfId="0" priority="62528">
      <formula>$A228&lt;&gt;""</formula>
    </cfRule>
  </conditionalFormatting>
  <conditionalFormatting sqref="A229">
    <cfRule type="expression" dxfId="0" priority="62520">
      <formula>$A229&lt;&gt;""</formula>
    </cfRule>
  </conditionalFormatting>
  <conditionalFormatting sqref="D229">
    <cfRule type="expression" dxfId="0" priority="62521">
      <formula>$A229&lt;&gt;""</formula>
    </cfRule>
  </conditionalFormatting>
  <conditionalFormatting sqref="E229">
    <cfRule type="expression" dxfId="0" priority="62482">
      <formula>$A229&lt;&gt;""</formula>
    </cfRule>
  </conditionalFormatting>
  <conditionalFormatting sqref="F229">
    <cfRule type="expression" dxfId="0" priority="62481">
      <formula>$A229&lt;&gt;""</formula>
    </cfRule>
  </conditionalFormatting>
  <conditionalFormatting sqref="G229:H229">
    <cfRule type="expression" dxfId="0" priority="62495">
      <formula>$A229&lt;&gt;""</formula>
    </cfRule>
  </conditionalFormatting>
  <conditionalFormatting sqref="J229">
    <cfRule type="expression" dxfId="0" priority="62508">
      <formula>$A229&lt;&gt;""</formula>
    </cfRule>
  </conditionalFormatting>
  <conditionalFormatting sqref="L229">
    <cfRule type="expression" dxfId="0" priority="62496">
      <formula>$A229&lt;&gt;""</formula>
    </cfRule>
    <cfRule type="expression" dxfId="0" priority="62498">
      <formula>#REF!&lt;&gt;""</formula>
    </cfRule>
    <cfRule type="expression" dxfId="0" priority="62500">
      <formula>$A229&lt;&gt;""</formula>
    </cfRule>
  </conditionalFormatting>
  <conditionalFormatting sqref="M229">
    <cfRule type="expression" dxfId="0" priority="43794">
      <formula>$A229&lt;&gt;""</formula>
    </cfRule>
    <cfRule type="expression" dxfId="0" priority="43795">
      <formula>#REF!&lt;&gt;""</formula>
    </cfRule>
    <cfRule type="expression" dxfId="0" priority="43796">
      <formula>$A229&lt;&gt;""</formula>
    </cfRule>
  </conditionalFormatting>
  <conditionalFormatting sqref="N229">
    <cfRule type="expression" dxfId="0" priority="62514">
      <formula>$A229&lt;&gt;""</formula>
    </cfRule>
    <cfRule type="expression" dxfId="0" priority="62518">
      <formula>#REF!&lt;&gt;""</formula>
    </cfRule>
  </conditionalFormatting>
  <conditionalFormatting sqref="O229">
    <cfRule type="expression" dxfId="0" priority="62476">
      <formula>$A229&lt;&gt;""</formula>
    </cfRule>
    <cfRule type="expression" dxfId="0" priority="62480">
      <formula>#REF!&lt;&gt;""</formula>
    </cfRule>
  </conditionalFormatting>
  <conditionalFormatting sqref="P229">
    <cfRule type="expression" dxfId="0" priority="62503">
      <formula>$A229&lt;&gt;""</formula>
    </cfRule>
    <cfRule type="expression" dxfId="0" priority="62505">
      <formula>#REF!&lt;&gt;""</formula>
    </cfRule>
    <cfRule type="expression" dxfId="0" priority="62506">
      <formula>$A229&lt;&gt;""</formula>
    </cfRule>
  </conditionalFormatting>
  <conditionalFormatting sqref="S229">
    <cfRule type="expression" dxfId="0" priority="62484">
      <formula>$A229&lt;&gt;""</formula>
    </cfRule>
  </conditionalFormatting>
  <conditionalFormatting sqref="T229">
    <cfRule type="expression" dxfId="0" priority="62486">
      <formula>$A229&lt;&gt;""</formula>
    </cfRule>
  </conditionalFormatting>
  <conditionalFormatting sqref="U229">
    <cfRule type="expression" dxfId="0" priority="62488">
      <formula>$A229&lt;&gt;""</formula>
    </cfRule>
  </conditionalFormatting>
  <conditionalFormatting sqref="V229">
    <cfRule type="expression" dxfId="0" priority="62493">
      <formula>$A229&lt;&gt;""</formula>
    </cfRule>
  </conditionalFormatting>
  <conditionalFormatting sqref="W229">
    <cfRule type="expression" dxfId="0" priority="62492">
      <formula>$A229&lt;&gt;""</formula>
    </cfRule>
  </conditionalFormatting>
  <conditionalFormatting sqref="X229">
    <cfRule type="expression" dxfId="0" priority="62502">
      <formula>$A229&lt;&gt;""</formula>
    </cfRule>
  </conditionalFormatting>
  <conditionalFormatting sqref="Y229">
    <cfRule type="expression" dxfId="0" priority="62501">
      <formula>$A229&lt;&gt;""</formula>
    </cfRule>
  </conditionalFormatting>
  <conditionalFormatting sqref="Z229">
    <cfRule type="expression" dxfId="0" priority="62490">
      <formula>$A229&lt;&gt;""</formula>
    </cfRule>
  </conditionalFormatting>
  <conditionalFormatting sqref="A230">
    <cfRule type="expression" dxfId="0" priority="62473">
      <formula>$A230&lt;&gt;""</formula>
    </cfRule>
  </conditionalFormatting>
  <conditionalFormatting sqref="D230">
    <cfRule type="expression" dxfId="0" priority="62474">
      <formula>$A230&lt;&gt;""</formula>
    </cfRule>
  </conditionalFormatting>
  <conditionalFormatting sqref="E230">
    <cfRule type="expression" dxfId="0" priority="62435">
      <formula>$A230&lt;&gt;""</formula>
    </cfRule>
  </conditionalFormatting>
  <conditionalFormatting sqref="F230">
    <cfRule type="expression" dxfId="0" priority="62434">
      <formula>$A230&lt;&gt;""</formula>
    </cfRule>
  </conditionalFormatting>
  <conditionalFormatting sqref="G230:H230">
    <cfRule type="expression" dxfId="0" priority="62448">
      <formula>$A230&lt;&gt;""</formula>
    </cfRule>
  </conditionalFormatting>
  <conditionalFormatting sqref="J230">
    <cfRule type="expression" dxfId="0" priority="62461">
      <formula>$A230&lt;&gt;""</formula>
    </cfRule>
  </conditionalFormatting>
  <conditionalFormatting sqref="L230">
    <cfRule type="expression" dxfId="0" priority="62449">
      <formula>$A230&lt;&gt;""</formula>
    </cfRule>
    <cfRule type="expression" dxfId="0" priority="62451">
      <formula>#REF!&lt;&gt;""</formula>
    </cfRule>
    <cfRule type="expression" dxfId="0" priority="62453">
      <formula>$A230&lt;&gt;""</formula>
    </cfRule>
  </conditionalFormatting>
  <conditionalFormatting sqref="M230">
    <cfRule type="expression" dxfId="0" priority="43789">
      <formula>$A230&lt;&gt;""</formula>
    </cfRule>
    <cfRule type="expression" dxfId="0" priority="43790">
      <formula>#REF!&lt;&gt;""</formula>
    </cfRule>
    <cfRule type="expression" dxfId="0" priority="43791">
      <formula>$A230&lt;&gt;""</formula>
    </cfRule>
  </conditionalFormatting>
  <conditionalFormatting sqref="N230">
    <cfRule type="expression" dxfId="0" priority="62467">
      <formula>$A230&lt;&gt;""</formula>
    </cfRule>
    <cfRule type="expression" dxfId="0" priority="62471">
      <formula>#REF!&lt;&gt;""</formula>
    </cfRule>
  </conditionalFormatting>
  <conditionalFormatting sqref="O230">
    <cfRule type="expression" dxfId="0" priority="62429">
      <formula>$A230&lt;&gt;""</formula>
    </cfRule>
    <cfRule type="expression" dxfId="0" priority="62433">
      <formula>#REF!&lt;&gt;""</formula>
    </cfRule>
  </conditionalFormatting>
  <conditionalFormatting sqref="P230">
    <cfRule type="expression" dxfId="0" priority="62456">
      <formula>$A230&lt;&gt;""</formula>
    </cfRule>
    <cfRule type="expression" dxfId="0" priority="62458">
      <formula>#REF!&lt;&gt;""</formula>
    </cfRule>
    <cfRule type="expression" dxfId="0" priority="62459">
      <formula>$A230&lt;&gt;""</formula>
    </cfRule>
  </conditionalFormatting>
  <conditionalFormatting sqref="S230">
    <cfRule type="expression" dxfId="0" priority="62437">
      <formula>$A230&lt;&gt;""</formula>
    </cfRule>
  </conditionalFormatting>
  <conditionalFormatting sqref="T230">
    <cfRule type="expression" dxfId="0" priority="62439">
      <formula>$A230&lt;&gt;""</formula>
    </cfRule>
  </conditionalFormatting>
  <conditionalFormatting sqref="U230">
    <cfRule type="expression" dxfId="0" priority="62441">
      <formula>$A230&lt;&gt;""</formula>
    </cfRule>
  </conditionalFormatting>
  <conditionalFormatting sqref="V230">
    <cfRule type="expression" dxfId="0" priority="62446">
      <formula>$A230&lt;&gt;""</formula>
    </cfRule>
  </conditionalFormatting>
  <conditionalFormatting sqref="W230">
    <cfRule type="expression" dxfId="0" priority="62445">
      <formula>$A230&lt;&gt;""</formula>
    </cfRule>
  </conditionalFormatting>
  <conditionalFormatting sqref="X230">
    <cfRule type="expression" dxfId="0" priority="62455">
      <formula>$A230&lt;&gt;""</formula>
    </cfRule>
  </conditionalFormatting>
  <conditionalFormatting sqref="Y230">
    <cfRule type="expression" dxfId="0" priority="62454">
      <formula>$A230&lt;&gt;""</formula>
    </cfRule>
  </conditionalFormatting>
  <conditionalFormatting sqref="Z230">
    <cfRule type="expression" dxfId="0" priority="62443">
      <formula>$A230&lt;&gt;""</formula>
    </cfRule>
  </conditionalFormatting>
  <conditionalFormatting sqref="E231">
    <cfRule type="expression" dxfId="0" priority="62379">
      <formula>$A231&lt;&gt;""</formula>
    </cfRule>
  </conditionalFormatting>
  <conditionalFormatting sqref="I231:J231">
    <cfRule type="expression" dxfId="0" priority="62378">
      <formula>$A231&lt;&gt;""</formula>
    </cfRule>
  </conditionalFormatting>
  <conditionalFormatting sqref="K231">
    <cfRule type="expression" dxfId="0" priority="62345">
      <formula>$A231&lt;&gt;""</formula>
    </cfRule>
  </conditionalFormatting>
  <conditionalFormatting sqref="L231">
    <cfRule type="expression" dxfId="0" priority="62368">
      <formula>#REF!&lt;&gt;""</formula>
    </cfRule>
    <cfRule type="expression" dxfId="0" priority="62369">
      <formula>$A231&lt;&gt;""</formula>
    </cfRule>
  </conditionalFormatting>
  <conditionalFormatting sqref="M231">
    <cfRule type="expression" dxfId="0" priority="62367">
      <formula>$A231&lt;&gt;""</formula>
    </cfRule>
  </conditionalFormatting>
  <conditionalFormatting sqref="N231">
    <cfRule type="expression" dxfId="0" priority="62373">
      <formula>$A231&lt;&gt;""</formula>
    </cfRule>
    <cfRule type="expression" dxfId="0" priority="62377">
      <formula>#REF!&lt;&gt;""</formula>
    </cfRule>
  </conditionalFormatting>
  <conditionalFormatting sqref="O231">
    <cfRule type="expression" dxfId="0" priority="62362">
      <formula>$A231&lt;&gt;""</formula>
    </cfRule>
    <cfRule type="expression" dxfId="0" priority="62366">
      <formula>#REF!&lt;&gt;""</formula>
    </cfRule>
  </conditionalFormatting>
  <conditionalFormatting sqref="P231">
    <cfRule type="expression" dxfId="0" priority="62357">
      <formula>$A231&lt;&gt;""</formula>
    </cfRule>
  </conditionalFormatting>
  <conditionalFormatting sqref="Q231">
    <cfRule type="expression" dxfId="0" priority="62354">
      <formula>$A231&lt;&gt;""</formula>
    </cfRule>
  </conditionalFormatting>
  <conditionalFormatting sqref="R231">
    <cfRule type="expression" dxfId="0" priority="62152">
      <formula>$A231&lt;&gt;""</formula>
    </cfRule>
    <cfRule type="expression" dxfId="0" priority="62154">
      <formula>#REF!&lt;&gt;""</formula>
    </cfRule>
  </conditionalFormatting>
  <conditionalFormatting sqref="S231:T231">
    <cfRule type="expression" dxfId="0" priority="62355">
      <formula>$A231&lt;&gt;""</formula>
    </cfRule>
  </conditionalFormatting>
  <conditionalFormatting sqref="U231">
    <cfRule type="expression" dxfId="0" priority="62356">
      <formula>$A231&lt;&gt;""</formula>
    </cfRule>
  </conditionalFormatting>
  <conditionalFormatting sqref="V231">
    <cfRule type="expression" dxfId="0" priority="62359">
      <formula>$A231&lt;&gt;""</formula>
    </cfRule>
    <cfRule type="expression" dxfId="0" priority="62361">
      <formula>#REF!&lt;&gt;""</formula>
    </cfRule>
  </conditionalFormatting>
  <conditionalFormatting sqref="W231">
    <cfRule type="expression" dxfId="0" priority="62358">
      <formula>$A231&lt;&gt;""</formula>
    </cfRule>
  </conditionalFormatting>
  <conditionalFormatting sqref="X231">
    <cfRule type="expression" dxfId="0" priority="62352">
      <formula>$A231&lt;&gt;""</formula>
    </cfRule>
  </conditionalFormatting>
  <conditionalFormatting sqref="Y231">
    <cfRule type="expression" dxfId="0" priority="62351">
      <formula>$A231&lt;&gt;""</formula>
    </cfRule>
  </conditionalFormatting>
  <conditionalFormatting sqref="Z231">
    <cfRule type="expression" dxfId="0" priority="62349">
      <formula>$A231&lt;&gt;""</formula>
    </cfRule>
  </conditionalFormatting>
  <conditionalFormatting sqref="L232">
    <cfRule type="expression" dxfId="0" priority="62319">
      <formula>#REF!&lt;&gt;""</formula>
    </cfRule>
    <cfRule type="expression" dxfId="0" priority="62320">
      <formula>$A232&lt;&gt;""</formula>
    </cfRule>
  </conditionalFormatting>
  <conditionalFormatting sqref="M232">
    <cfRule type="expression" dxfId="0" priority="62314">
      <formula>#REF!&lt;&gt;""</formula>
    </cfRule>
    <cfRule type="expression" dxfId="0" priority="62315">
      <formula>$A232&lt;&gt;""</formula>
    </cfRule>
  </conditionalFormatting>
  <conditionalFormatting sqref="N232">
    <cfRule type="expression" dxfId="0" priority="62324">
      <formula>$A232&lt;&gt;""</formula>
    </cfRule>
    <cfRule type="expression" dxfId="0" priority="62328">
      <formula>#REF!&lt;&gt;""</formula>
    </cfRule>
  </conditionalFormatting>
  <conditionalFormatting sqref="G233:H233">
    <cfRule type="expression" dxfId="0" priority="62262">
      <formula>$A233&lt;&gt;""</formula>
    </cfRule>
  </conditionalFormatting>
  <conditionalFormatting sqref="I233">
    <cfRule type="expression" dxfId="0" priority="62260">
      <formula>$A233&lt;&gt;""</formula>
    </cfRule>
  </conditionalFormatting>
  <conditionalFormatting sqref="K233">
    <cfRule type="expression" dxfId="0" priority="62259">
      <formula>$A233&lt;&gt;""</formula>
    </cfRule>
  </conditionalFormatting>
  <conditionalFormatting sqref="M233">
    <cfRule type="expression" dxfId="0" priority="62251">
      <formula>#REF!&lt;&gt;""</formula>
    </cfRule>
    <cfRule type="expression" dxfId="0" priority="62252">
      <formula>$A233&lt;&gt;""</formula>
    </cfRule>
  </conditionalFormatting>
  <conditionalFormatting sqref="O233">
    <cfRule type="expression" dxfId="0" priority="62250">
      <formula>$A233&lt;&gt;""</formula>
    </cfRule>
  </conditionalFormatting>
  <conditionalFormatting sqref="P233">
    <cfRule type="expression" dxfId="0" priority="62242">
      <formula>$A233&lt;&gt;""</formula>
    </cfRule>
  </conditionalFormatting>
  <conditionalFormatting sqref="S233:T233">
    <cfRule type="expression" dxfId="0" priority="62244">
      <formula>$A233&lt;&gt;""</formula>
    </cfRule>
  </conditionalFormatting>
  <conditionalFormatting sqref="U233">
    <cfRule type="expression" dxfId="0" priority="62243">
      <formula>$A233&lt;&gt;""</formula>
    </cfRule>
  </conditionalFormatting>
  <conditionalFormatting sqref="X233">
    <cfRule type="expression" dxfId="0" priority="62249">
      <formula>$A233&lt;&gt;""</formula>
    </cfRule>
  </conditionalFormatting>
  <conditionalFormatting sqref="Y233">
    <cfRule type="expression" dxfId="0" priority="62248">
      <formula>$A233&lt;&gt;""</formula>
    </cfRule>
  </conditionalFormatting>
  <conditionalFormatting sqref="Z233">
    <cfRule type="expression" dxfId="0" priority="62246">
      <formula>$A233&lt;&gt;""</formula>
    </cfRule>
  </conditionalFormatting>
  <conditionalFormatting sqref="E234">
    <cfRule type="expression" dxfId="0" priority="62311">
      <formula>$A234&lt;&gt;""</formula>
    </cfRule>
  </conditionalFormatting>
  <conditionalFormatting sqref="J234">
    <cfRule type="expression" dxfId="0" priority="62294">
      <formula>$A234&lt;&gt;""</formula>
    </cfRule>
  </conditionalFormatting>
  <conditionalFormatting sqref="K234">
    <cfRule type="expression" dxfId="0" priority="62281">
      <formula>$A234&lt;&gt;""</formula>
    </cfRule>
  </conditionalFormatting>
  <conditionalFormatting sqref="L234">
    <cfRule type="expression" dxfId="0" priority="62295">
      <formula>$A234&lt;&gt;""</formula>
    </cfRule>
    <cfRule type="expression" dxfId="0" priority="62297">
      <formula>#REF!&lt;&gt;""</formula>
    </cfRule>
    <cfRule type="expression" dxfId="0" priority="62299">
      <formula>$A234&lt;&gt;""</formula>
    </cfRule>
  </conditionalFormatting>
  <conditionalFormatting sqref="M234">
    <cfRule type="expression" dxfId="0" priority="43784">
      <formula>$A234&lt;&gt;""</formula>
    </cfRule>
    <cfRule type="expression" dxfId="0" priority="43785">
      <formula>#REF!&lt;&gt;""</formula>
    </cfRule>
    <cfRule type="expression" dxfId="0" priority="43786">
      <formula>$A234&lt;&gt;""</formula>
    </cfRule>
  </conditionalFormatting>
  <conditionalFormatting sqref="N234:O234">
    <cfRule type="expression" dxfId="0" priority="62305">
      <formula>$A234&lt;&gt;""</formula>
    </cfRule>
    <cfRule type="expression" dxfId="0" priority="62309">
      <formula>#REF!&lt;&gt;""</formula>
    </cfRule>
  </conditionalFormatting>
  <conditionalFormatting sqref="P234">
    <cfRule type="expression" dxfId="0" priority="62282">
      <formula>$A234&lt;&gt;""</formula>
    </cfRule>
  </conditionalFormatting>
  <conditionalFormatting sqref="R234">
    <cfRule type="expression" dxfId="0" priority="62285">
      <formula>$A234&lt;&gt;""</formula>
    </cfRule>
  </conditionalFormatting>
  <conditionalFormatting sqref="S234">
    <cfRule type="expression" dxfId="0" priority="62283">
      <formula>$A234&lt;&gt;""</formula>
    </cfRule>
  </conditionalFormatting>
  <conditionalFormatting sqref="T234">
    <cfRule type="expression" dxfId="0" priority="62289">
      <formula>$A234&lt;&gt;""</formula>
    </cfRule>
  </conditionalFormatting>
  <conditionalFormatting sqref="U234">
    <cfRule type="expression" dxfId="0" priority="62287">
      <formula>$A234&lt;&gt;""</formula>
    </cfRule>
  </conditionalFormatting>
  <conditionalFormatting sqref="V234">
    <cfRule type="expression" dxfId="0" priority="62292">
      <formula>$A234&lt;&gt;""</formula>
    </cfRule>
  </conditionalFormatting>
  <conditionalFormatting sqref="W234">
    <cfRule type="expression" dxfId="0" priority="62291">
      <formula>$A234&lt;&gt;""</formula>
    </cfRule>
  </conditionalFormatting>
  <conditionalFormatting sqref="X234:Z234">
    <cfRule type="expression" dxfId="0" priority="62280">
      <formula>$A234&lt;&gt;""</formula>
    </cfRule>
  </conditionalFormatting>
  <conditionalFormatting sqref="E235">
    <cfRule type="expression" dxfId="0" priority="62278">
      <formula>$A235&lt;&gt;""</formula>
    </cfRule>
  </conditionalFormatting>
  <conditionalFormatting sqref="L235">
    <cfRule type="expression" dxfId="0" priority="62268">
      <formula>#REF!&lt;&gt;""</formula>
    </cfRule>
    <cfRule type="expression" dxfId="0" priority="62269">
      <formula>$A235&lt;&gt;""</formula>
    </cfRule>
  </conditionalFormatting>
  <conditionalFormatting sqref="M235">
    <cfRule type="expression" dxfId="0" priority="62263">
      <formula>#REF!&lt;&gt;""</formula>
    </cfRule>
    <cfRule type="expression" dxfId="0" priority="62264">
      <formula>$A235&lt;&gt;""</formula>
    </cfRule>
  </conditionalFormatting>
  <conditionalFormatting sqref="N235">
    <cfRule type="expression" dxfId="0" priority="62273">
      <formula>$A235&lt;&gt;""</formula>
    </cfRule>
    <cfRule type="expression" dxfId="0" priority="62277">
      <formula>#REF!&lt;&gt;""</formula>
    </cfRule>
  </conditionalFormatting>
  <conditionalFormatting sqref="I236:J236">
    <cfRule type="expression" dxfId="0" priority="62241">
      <formula>$A236&lt;&gt;""</formula>
    </cfRule>
  </conditionalFormatting>
  <conditionalFormatting sqref="K236">
    <cfRule type="expression" dxfId="0" priority="62209">
      <formula>$A236&lt;&gt;""</formula>
    </cfRule>
  </conditionalFormatting>
  <conditionalFormatting sqref="L236">
    <cfRule type="expression" dxfId="0" priority="62231">
      <formula>#REF!&lt;&gt;""</formula>
    </cfRule>
    <cfRule type="expression" dxfId="0" priority="62232">
      <formula>$A236&lt;&gt;""</formula>
    </cfRule>
  </conditionalFormatting>
  <conditionalFormatting sqref="M236">
    <cfRule type="expression" dxfId="0" priority="62230">
      <formula>$A236&lt;&gt;""</formula>
    </cfRule>
  </conditionalFormatting>
  <conditionalFormatting sqref="N236">
    <cfRule type="expression" dxfId="0" priority="62236">
      <formula>$A236&lt;&gt;""</formula>
    </cfRule>
    <cfRule type="expression" dxfId="0" priority="62240">
      <formula>#REF!&lt;&gt;""</formula>
    </cfRule>
  </conditionalFormatting>
  <conditionalFormatting sqref="O236">
    <cfRule type="expression" dxfId="0" priority="62225">
      <formula>$A236&lt;&gt;""</formula>
    </cfRule>
    <cfRule type="expression" dxfId="0" priority="62229">
      <formula>#REF!&lt;&gt;""</formula>
    </cfRule>
  </conditionalFormatting>
  <conditionalFormatting sqref="P236">
    <cfRule type="expression" dxfId="0" priority="62220">
      <formula>$A236&lt;&gt;""</formula>
    </cfRule>
  </conditionalFormatting>
  <conditionalFormatting sqref="Q236">
    <cfRule type="expression" dxfId="0" priority="62217">
      <formula>$A236&lt;&gt;""</formula>
    </cfRule>
  </conditionalFormatting>
  <conditionalFormatting sqref="R236">
    <cfRule type="expression" dxfId="0" priority="62149">
      <formula>$A236&lt;&gt;""</formula>
    </cfRule>
    <cfRule type="expression" dxfId="0" priority="62151">
      <formula>#REF!&lt;&gt;""</formula>
    </cfRule>
  </conditionalFormatting>
  <conditionalFormatting sqref="S236:T236">
    <cfRule type="expression" dxfId="0" priority="62218">
      <formula>$A236&lt;&gt;""</formula>
    </cfRule>
  </conditionalFormatting>
  <conditionalFormatting sqref="U236">
    <cfRule type="expression" dxfId="0" priority="62219">
      <formula>$A236&lt;&gt;""</formula>
    </cfRule>
  </conditionalFormatting>
  <conditionalFormatting sqref="V236">
    <cfRule type="expression" dxfId="0" priority="62222">
      <formula>$A236&lt;&gt;""</formula>
    </cfRule>
    <cfRule type="expression" dxfId="0" priority="62224">
      <formula>#REF!&lt;&gt;""</formula>
    </cfRule>
  </conditionalFormatting>
  <conditionalFormatting sqref="W236">
    <cfRule type="expression" dxfId="0" priority="62221">
      <formula>$A236&lt;&gt;""</formula>
    </cfRule>
  </conditionalFormatting>
  <conditionalFormatting sqref="X236">
    <cfRule type="expression" dxfId="0" priority="62216">
      <formula>$A236&lt;&gt;""</formula>
    </cfRule>
  </conditionalFormatting>
  <conditionalFormatting sqref="Y236">
    <cfRule type="expression" dxfId="0" priority="62215">
      <formula>$A236&lt;&gt;""</formula>
    </cfRule>
  </conditionalFormatting>
  <conditionalFormatting sqref="Z236">
    <cfRule type="expression" dxfId="0" priority="62213">
      <formula>$A236&lt;&gt;""</formula>
    </cfRule>
  </conditionalFormatting>
  <conditionalFormatting sqref="L237">
    <cfRule type="expression" dxfId="0" priority="62139">
      <formula>#REF!&lt;&gt;""</formula>
    </cfRule>
    <cfRule type="expression" dxfId="0" priority="62140">
      <formula>$A237&lt;&gt;""</formula>
    </cfRule>
  </conditionalFormatting>
  <conditionalFormatting sqref="M237">
    <cfRule type="expression" dxfId="0" priority="62134">
      <formula>#REF!&lt;&gt;""</formula>
    </cfRule>
    <cfRule type="expression" dxfId="0" priority="62135">
      <formula>$A237&lt;&gt;""</formula>
    </cfRule>
  </conditionalFormatting>
  <conditionalFormatting sqref="N237">
    <cfRule type="expression" dxfId="0" priority="62144">
      <formula>$A237&lt;&gt;""</formula>
    </cfRule>
    <cfRule type="expression" dxfId="0" priority="62148">
      <formula>#REF!&lt;&gt;""</formula>
    </cfRule>
  </conditionalFormatting>
  <conditionalFormatting sqref="D238:E238">
    <cfRule type="expression" dxfId="0" priority="62133">
      <formula>$A238&lt;&gt;""</formula>
    </cfRule>
  </conditionalFormatting>
  <conditionalFormatting sqref="E238">
    <cfRule type="expression" dxfId="0" priority="62132">
      <formula>$A238&lt;&gt;""</formula>
    </cfRule>
  </conditionalFormatting>
  <conditionalFormatting sqref="F238">
    <cfRule type="expression" dxfId="0" priority="62104">
      <formula>$A238&lt;&gt;""</formula>
    </cfRule>
  </conditionalFormatting>
  <conditionalFormatting sqref="G238:H238">
    <cfRule type="expression" dxfId="0" priority="62131">
      <formula>$A238&lt;&gt;""</formula>
    </cfRule>
  </conditionalFormatting>
  <conditionalFormatting sqref="I238:J238">
    <cfRule type="expression" dxfId="0" priority="62119">
      <formula>$A238&lt;&gt;""</formula>
    </cfRule>
  </conditionalFormatting>
  <conditionalFormatting sqref="L238">
    <cfRule type="expression" dxfId="0" priority="62120">
      <formula>#REF!&lt;&gt;""</formula>
    </cfRule>
    <cfRule type="expression" dxfId="0" priority="62121">
      <formula>$A238&lt;&gt;""</formula>
    </cfRule>
  </conditionalFormatting>
  <conditionalFormatting sqref="M238">
    <cfRule type="expression" dxfId="0" priority="62108">
      <formula>#REF!&lt;&gt;""</formula>
    </cfRule>
    <cfRule type="expression" dxfId="0" priority="62109">
      <formula>$A238&lt;&gt;""</formula>
    </cfRule>
  </conditionalFormatting>
  <conditionalFormatting sqref="N238">
    <cfRule type="expression" dxfId="0" priority="62125">
      <formula>$A238&lt;&gt;""</formula>
    </cfRule>
    <cfRule type="expression" dxfId="0" priority="62129">
      <formula>#REF!&lt;&gt;""</formula>
    </cfRule>
  </conditionalFormatting>
  <conditionalFormatting sqref="R238">
    <cfRule type="expression" dxfId="0" priority="62117">
      <formula>$A238&lt;&gt;""</formula>
    </cfRule>
  </conditionalFormatting>
  <conditionalFormatting sqref="S238">
    <cfRule type="expression" dxfId="0" priority="62105">
      <formula>$A238&lt;&gt;""</formula>
    </cfRule>
  </conditionalFormatting>
  <conditionalFormatting sqref="T238:U238">
    <cfRule type="expression" dxfId="0" priority="62107">
      <formula>$A238&lt;&gt;""</formula>
    </cfRule>
  </conditionalFormatting>
  <conditionalFormatting sqref="V238:W238">
    <cfRule type="expression" dxfId="0" priority="62118">
      <formula>$A238&lt;&gt;""</formula>
    </cfRule>
  </conditionalFormatting>
  <conditionalFormatting sqref="X238">
    <cfRule type="expression" dxfId="0" priority="62116">
      <formula>$A238&lt;&gt;""</formula>
    </cfRule>
  </conditionalFormatting>
  <conditionalFormatting sqref="Y238">
    <cfRule type="expression" dxfId="0" priority="62115">
      <formula>$A238&lt;&gt;""</formula>
    </cfRule>
  </conditionalFormatting>
  <conditionalFormatting sqref="Z238">
    <cfRule type="expression" dxfId="0" priority="62113">
      <formula>$A238&lt;&gt;""</formula>
    </cfRule>
  </conditionalFormatting>
  <conditionalFormatting sqref="B239:C239">
    <cfRule type="expression" dxfId="0" priority="62103">
      <formula>$A239&lt;&gt;""</formula>
    </cfRule>
  </conditionalFormatting>
  <conditionalFormatting sqref="E239">
    <cfRule type="expression" dxfId="0" priority="62101">
      <formula>$A239&lt;&gt;""</formula>
    </cfRule>
  </conditionalFormatting>
  <conditionalFormatting sqref="I239:J239">
    <cfRule type="expression" dxfId="0" priority="62089">
      <formula>$A239&lt;&gt;""</formula>
    </cfRule>
  </conditionalFormatting>
  <conditionalFormatting sqref="K239">
    <cfRule type="expression" dxfId="0" priority="62100">
      <formula>$A239&lt;&gt;""</formula>
    </cfRule>
  </conditionalFormatting>
  <conditionalFormatting sqref="L239">
    <cfRule type="expression" dxfId="0" priority="62090">
      <formula>#REF!&lt;&gt;""</formula>
    </cfRule>
    <cfRule type="expression" dxfId="0" priority="62091">
      <formula>$A239&lt;&gt;""</formula>
    </cfRule>
  </conditionalFormatting>
  <conditionalFormatting sqref="M239">
    <cfRule type="expression" dxfId="0" priority="62080">
      <formula>#REF!&lt;&gt;""</formula>
    </cfRule>
    <cfRule type="expression" dxfId="0" priority="62081">
      <formula>$A239&lt;&gt;""</formula>
    </cfRule>
  </conditionalFormatting>
  <conditionalFormatting sqref="N239:O239">
    <cfRule type="expression" dxfId="0" priority="62095">
      <formula>$A239&lt;&gt;""</formula>
    </cfRule>
    <cfRule type="expression" dxfId="0" priority="62099">
      <formula>#REF!&lt;&gt;""</formula>
    </cfRule>
  </conditionalFormatting>
  <conditionalFormatting sqref="W239">
    <cfRule type="expression" dxfId="0" priority="62088">
      <formula>$A239&lt;&gt;""</formula>
    </cfRule>
  </conditionalFormatting>
  <conditionalFormatting sqref="X239:Z239">
    <cfRule type="expression" dxfId="0" priority="62085">
      <formula>$A239&lt;&gt;""</formula>
    </cfRule>
  </conditionalFormatting>
  <conditionalFormatting sqref="B240:C240">
    <cfRule type="expression" dxfId="0" priority="62079">
      <formula>$A240&lt;&gt;""</formula>
    </cfRule>
  </conditionalFormatting>
  <conditionalFormatting sqref="E240">
    <cfRule type="expression" dxfId="0" priority="62077">
      <formula>$A240&lt;&gt;""</formula>
    </cfRule>
  </conditionalFormatting>
  <conditionalFormatting sqref="J240">
    <cfRule type="expression" dxfId="0" priority="62060">
      <formula>$A240&lt;&gt;""</formula>
    </cfRule>
  </conditionalFormatting>
  <conditionalFormatting sqref="K240">
    <cfRule type="expression" dxfId="0" priority="62047">
      <formula>$A240&lt;&gt;""</formula>
    </cfRule>
  </conditionalFormatting>
  <conditionalFormatting sqref="L240">
    <cfRule type="expression" dxfId="0" priority="62061">
      <formula>$A240&lt;&gt;""</formula>
    </cfRule>
    <cfRule type="expression" dxfId="0" priority="62063">
      <formula>#REF!&lt;&gt;""</formula>
    </cfRule>
    <cfRule type="expression" dxfId="0" priority="62065">
      <formula>$A240&lt;&gt;""</formula>
    </cfRule>
  </conditionalFormatting>
  <conditionalFormatting sqref="M240">
    <cfRule type="expression" dxfId="0" priority="43779">
      <formula>$A240&lt;&gt;""</formula>
    </cfRule>
    <cfRule type="expression" dxfId="0" priority="43780">
      <formula>#REF!&lt;&gt;""</formula>
    </cfRule>
    <cfRule type="expression" dxfId="0" priority="43781">
      <formula>$A240&lt;&gt;""</formula>
    </cfRule>
  </conditionalFormatting>
  <conditionalFormatting sqref="N240:O240">
    <cfRule type="expression" dxfId="0" priority="62071">
      <formula>$A240&lt;&gt;""</formula>
    </cfRule>
    <cfRule type="expression" dxfId="0" priority="62075">
      <formula>#REF!&lt;&gt;""</formula>
    </cfRule>
  </conditionalFormatting>
  <conditionalFormatting sqref="P240">
    <cfRule type="expression" dxfId="0" priority="62048">
      <formula>$A240&lt;&gt;""</formula>
    </cfRule>
  </conditionalFormatting>
  <conditionalFormatting sqref="R240">
    <cfRule type="expression" dxfId="0" priority="62051">
      <formula>$A240&lt;&gt;""</formula>
    </cfRule>
  </conditionalFormatting>
  <conditionalFormatting sqref="S240">
    <cfRule type="expression" dxfId="0" priority="62049">
      <formula>$A240&lt;&gt;""</formula>
    </cfRule>
  </conditionalFormatting>
  <conditionalFormatting sqref="T240">
    <cfRule type="expression" dxfId="0" priority="62055">
      <formula>$A240&lt;&gt;""</formula>
    </cfRule>
  </conditionalFormatting>
  <conditionalFormatting sqref="U240">
    <cfRule type="expression" dxfId="0" priority="62053">
      <formula>$A240&lt;&gt;""</formula>
    </cfRule>
  </conditionalFormatting>
  <conditionalFormatting sqref="V240">
    <cfRule type="expression" dxfId="0" priority="62058">
      <formula>$A240&lt;&gt;""</formula>
    </cfRule>
  </conditionalFormatting>
  <conditionalFormatting sqref="W240">
    <cfRule type="expression" dxfId="0" priority="62057">
      <formula>$A240&lt;&gt;""</formula>
    </cfRule>
  </conditionalFormatting>
  <conditionalFormatting sqref="X240:Z240">
    <cfRule type="expression" dxfId="0" priority="62046">
      <formula>$A240&lt;&gt;""</formula>
    </cfRule>
  </conditionalFormatting>
  <conditionalFormatting sqref="I241:J241">
    <cfRule type="expression" dxfId="0" priority="61925">
      <formula>$A241&lt;&gt;""</formula>
    </cfRule>
  </conditionalFormatting>
  <conditionalFormatting sqref="L241">
    <cfRule type="expression" dxfId="0" priority="61926">
      <formula>#REF!&lt;&gt;""</formula>
    </cfRule>
    <cfRule type="expression" dxfId="0" priority="61927">
      <formula>$A241&lt;&gt;""</formula>
    </cfRule>
  </conditionalFormatting>
  <conditionalFormatting sqref="M241">
    <cfRule type="expression" dxfId="0" priority="61914">
      <formula>#REF!&lt;&gt;""</formula>
    </cfRule>
    <cfRule type="expression" dxfId="0" priority="61915">
      <formula>$A241&lt;&gt;""</formula>
    </cfRule>
  </conditionalFormatting>
  <conditionalFormatting sqref="N241">
    <cfRule type="expression" dxfId="0" priority="61931">
      <formula>$A241&lt;&gt;""</formula>
    </cfRule>
    <cfRule type="expression" dxfId="0" priority="61935">
      <formula>#REF!&lt;&gt;""</formula>
    </cfRule>
  </conditionalFormatting>
  <conditionalFormatting sqref="R241">
    <cfRule type="expression" dxfId="0" priority="61923">
      <formula>$A241&lt;&gt;""</formula>
    </cfRule>
  </conditionalFormatting>
  <conditionalFormatting sqref="S241">
    <cfRule type="expression" dxfId="0" priority="61911">
      <formula>$A241&lt;&gt;""</formula>
    </cfRule>
  </conditionalFormatting>
  <conditionalFormatting sqref="T241:U241">
    <cfRule type="expression" dxfId="0" priority="61913">
      <formula>$A241&lt;&gt;""</formula>
    </cfRule>
  </conditionalFormatting>
  <conditionalFormatting sqref="V241:W241">
    <cfRule type="expression" dxfId="0" priority="61924">
      <formula>$A241&lt;&gt;""</formula>
    </cfRule>
  </conditionalFormatting>
  <conditionalFormatting sqref="X241">
    <cfRule type="expression" dxfId="0" priority="61922">
      <formula>$A241&lt;&gt;""</formula>
    </cfRule>
  </conditionalFormatting>
  <conditionalFormatting sqref="Y241">
    <cfRule type="expression" dxfId="0" priority="61921">
      <formula>$A241&lt;&gt;""</formula>
    </cfRule>
  </conditionalFormatting>
  <conditionalFormatting sqref="Z241">
    <cfRule type="expression" dxfId="0" priority="61919">
      <formula>$A241&lt;&gt;""</formula>
    </cfRule>
  </conditionalFormatting>
  <conditionalFormatting sqref="E242">
    <cfRule type="expression" dxfId="0" priority="62043">
      <formula>$A242&lt;&gt;""</formula>
    </cfRule>
  </conditionalFormatting>
  <conditionalFormatting sqref="F242">
    <cfRule type="expression" dxfId="0" priority="62007">
      <formula>$A242&lt;&gt;""</formula>
    </cfRule>
  </conditionalFormatting>
  <conditionalFormatting sqref="J242">
    <cfRule type="expression" dxfId="0" priority="62031">
      <formula>$A242&lt;&gt;""</formula>
    </cfRule>
  </conditionalFormatting>
  <conditionalFormatting sqref="L242">
    <cfRule type="expression" dxfId="0" priority="62017">
      <formula>$A242&lt;&gt;""</formula>
    </cfRule>
    <cfRule type="expression" dxfId="0" priority="62019">
      <formula>#REF!&lt;&gt;""</formula>
    </cfRule>
    <cfRule type="expression" dxfId="0" priority="62021">
      <formula>$A242&lt;&gt;""</formula>
    </cfRule>
  </conditionalFormatting>
  <conditionalFormatting sqref="M242">
    <cfRule type="expression" dxfId="0" priority="43774">
      <formula>$A242&lt;&gt;""</formula>
    </cfRule>
    <cfRule type="expression" dxfId="0" priority="43775">
      <formula>#REF!&lt;&gt;""</formula>
    </cfRule>
    <cfRule type="expression" dxfId="0" priority="43776">
      <formula>$A242&lt;&gt;""</formula>
    </cfRule>
  </conditionalFormatting>
  <conditionalFormatting sqref="N242:O242">
    <cfRule type="expression" dxfId="0" priority="62037">
      <formula>$A242&lt;&gt;""</formula>
    </cfRule>
    <cfRule type="expression" dxfId="0" priority="62041">
      <formula>#REF!&lt;&gt;""</formula>
    </cfRule>
  </conditionalFormatting>
  <conditionalFormatting sqref="P242">
    <cfRule type="expression" dxfId="0" priority="62026">
      <formula>$A242&lt;&gt;""</formula>
    </cfRule>
    <cfRule type="expression" dxfId="0" priority="62028">
      <formula>#REF!&lt;&gt;""</formula>
    </cfRule>
    <cfRule type="expression" dxfId="0" priority="62029">
      <formula>$A242&lt;&gt;""</formula>
    </cfRule>
  </conditionalFormatting>
  <conditionalFormatting sqref="S242">
    <cfRule type="expression" dxfId="0" priority="62015">
      <formula>$A242&lt;&gt;""</formula>
    </cfRule>
  </conditionalFormatting>
  <conditionalFormatting sqref="T242">
    <cfRule type="expression" dxfId="0" priority="62022">
      <formula>$A242&lt;&gt;""</formula>
    </cfRule>
  </conditionalFormatting>
  <conditionalFormatting sqref="U242">
    <cfRule type="expression" dxfId="0" priority="62024">
      <formula>$A242&lt;&gt;""</formula>
    </cfRule>
  </conditionalFormatting>
  <conditionalFormatting sqref="V242">
    <cfRule type="expression" dxfId="0" priority="62013">
      <formula>$A242&lt;&gt;""</formula>
    </cfRule>
  </conditionalFormatting>
  <conditionalFormatting sqref="W242">
    <cfRule type="expression" dxfId="0" priority="62012">
      <formula>$A242&lt;&gt;""</formula>
    </cfRule>
  </conditionalFormatting>
  <conditionalFormatting sqref="X242">
    <cfRule type="expression" dxfId="0" priority="62011">
      <formula>$A242&lt;&gt;""</formula>
    </cfRule>
  </conditionalFormatting>
  <conditionalFormatting sqref="Y242">
    <cfRule type="expression" dxfId="0" priority="62010">
      <formula>$A242&lt;&gt;""</formula>
    </cfRule>
  </conditionalFormatting>
  <conditionalFormatting sqref="Z242">
    <cfRule type="expression" dxfId="0" priority="62008">
      <formula>$A242&lt;&gt;""</formula>
    </cfRule>
  </conditionalFormatting>
  <conditionalFormatting sqref="E243">
    <cfRule type="expression" dxfId="0" priority="62005">
      <formula>$A243&lt;&gt;""</formula>
    </cfRule>
  </conditionalFormatting>
  <conditionalFormatting sqref="I243:J243">
    <cfRule type="expression" dxfId="0" priority="62004">
      <formula>$A243&lt;&gt;""</formula>
    </cfRule>
  </conditionalFormatting>
  <conditionalFormatting sqref="K243">
    <cfRule type="expression" dxfId="0" priority="61975">
      <formula>$A243&lt;&gt;""</formula>
    </cfRule>
  </conditionalFormatting>
  <conditionalFormatting sqref="L243">
    <cfRule type="expression" dxfId="0" priority="61994">
      <formula>#REF!&lt;&gt;""</formula>
    </cfRule>
    <cfRule type="expression" dxfId="0" priority="61995">
      <formula>$A243&lt;&gt;""</formula>
    </cfRule>
  </conditionalFormatting>
  <conditionalFormatting sqref="M243">
    <cfRule type="expression" dxfId="0" priority="61993">
      <formula>$A243&lt;&gt;""</formula>
    </cfRule>
  </conditionalFormatting>
  <conditionalFormatting sqref="N243">
    <cfRule type="expression" dxfId="0" priority="61999">
      <formula>$A243&lt;&gt;""</formula>
    </cfRule>
    <cfRule type="expression" dxfId="0" priority="62003">
      <formula>#REF!&lt;&gt;""</formula>
    </cfRule>
  </conditionalFormatting>
  <conditionalFormatting sqref="O243">
    <cfRule type="expression" dxfId="0" priority="61988">
      <formula>$A243&lt;&gt;""</formula>
    </cfRule>
    <cfRule type="expression" dxfId="0" priority="61992">
      <formula>#REF!&lt;&gt;""</formula>
    </cfRule>
  </conditionalFormatting>
  <conditionalFormatting sqref="P243">
    <cfRule type="expression" dxfId="0" priority="61983">
      <formula>$A243&lt;&gt;""</formula>
    </cfRule>
  </conditionalFormatting>
  <conditionalFormatting sqref="Q243">
    <cfRule type="expression" dxfId="0" priority="61980">
      <formula>$A243&lt;&gt;""</formula>
    </cfRule>
  </conditionalFormatting>
  <conditionalFormatting sqref="R243">
    <cfRule type="expression" dxfId="0" priority="61972">
      <formula>$A243&lt;&gt;""</formula>
    </cfRule>
    <cfRule type="expression" dxfId="0" priority="61974">
      <formula>#REF!&lt;&gt;""</formula>
    </cfRule>
  </conditionalFormatting>
  <conditionalFormatting sqref="S243:T243">
    <cfRule type="expression" dxfId="0" priority="61981">
      <formula>$A243&lt;&gt;""</formula>
    </cfRule>
  </conditionalFormatting>
  <conditionalFormatting sqref="U243">
    <cfRule type="expression" dxfId="0" priority="61982">
      <formula>$A243&lt;&gt;""</formula>
    </cfRule>
  </conditionalFormatting>
  <conditionalFormatting sqref="V243">
    <cfRule type="expression" dxfId="0" priority="61985">
      <formula>$A243&lt;&gt;""</formula>
    </cfRule>
    <cfRule type="expression" dxfId="0" priority="61987">
      <formula>#REF!&lt;&gt;""</formula>
    </cfRule>
  </conditionalFormatting>
  <conditionalFormatting sqref="W243">
    <cfRule type="expression" dxfId="0" priority="61984">
      <formula>$A243&lt;&gt;""</formula>
    </cfRule>
  </conditionalFormatting>
  <conditionalFormatting sqref="X243">
    <cfRule type="expression" dxfId="0" priority="61979">
      <formula>$A243&lt;&gt;""</formula>
    </cfRule>
  </conditionalFormatting>
  <conditionalFormatting sqref="Y243">
    <cfRule type="expression" dxfId="0" priority="61978">
      <formula>$A243&lt;&gt;""</formula>
    </cfRule>
  </conditionalFormatting>
  <conditionalFormatting sqref="Z243">
    <cfRule type="expression" dxfId="0" priority="61976">
      <formula>$A243&lt;&gt;""</formula>
    </cfRule>
  </conditionalFormatting>
  <conditionalFormatting sqref="E244">
    <cfRule type="expression" dxfId="0" priority="61970">
      <formula>$A244&lt;&gt;""</formula>
    </cfRule>
  </conditionalFormatting>
  <conditionalFormatting sqref="I244:J244">
    <cfRule type="expression" dxfId="0" priority="61969">
      <formula>$A244&lt;&gt;""</formula>
    </cfRule>
  </conditionalFormatting>
  <conditionalFormatting sqref="K244">
    <cfRule type="expression" dxfId="0" priority="61940">
      <formula>$A244&lt;&gt;""</formula>
    </cfRule>
  </conditionalFormatting>
  <conditionalFormatting sqref="L244">
    <cfRule type="expression" dxfId="0" priority="61959">
      <formula>#REF!&lt;&gt;""</formula>
    </cfRule>
    <cfRule type="expression" dxfId="0" priority="61960">
      <formula>$A244&lt;&gt;""</formula>
    </cfRule>
  </conditionalFormatting>
  <conditionalFormatting sqref="M244">
    <cfRule type="expression" dxfId="0" priority="61958">
      <formula>$A244&lt;&gt;""</formula>
    </cfRule>
  </conditionalFormatting>
  <conditionalFormatting sqref="N244">
    <cfRule type="expression" dxfId="0" priority="61964">
      <formula>$A244&lt;&gt;""</formula>
    </cfRule>
    <cfRule type="expression" dxfId="0" priority="61968">
      <formula>#REF!&lt;&gt;""</formula>
    </cfRule>
  </conditionalFormatting>
  <conditionalFormatting sqref="O244">
    <cfRule type="expression" dxfId="0" priority="61953">
      <formula>$A244&lt;&gt;""</formula>
    </cfRule>
    <cfRule type="expression" dxfId="0" priority="61957">
      <formula>#REF!&lt;&gt;""</formula>
    </cfRule>
  </conditionalFormatting>
  <conditionalFormatting sqref="P244">
    <cfRule type="expression" dxfId="0" priority="61948">
      <formula>$A244&lt;&gt;""</formula>
    </cfRule>
  </conditionalFormatting>
  <conditionalFormatting sqref="Q244">
    <cfRule type="expression" dxfId="0" priority="61945">
      <formula>$A244&lt;&gt;""</formula>
    </cfRule>
  </conditionalFormatting>
  <conditionalFormatting sqref="R244">
    <cfRule type="expression" dxfId="0" priority="61937">
      <formula>$A244&lt;&gt;""</formula>
    </cfRule>
    <cfRule type="expression" dxfId="0" priority="61939">
      <formula>#REF!&lt;&gt;""</formula>
    </cfRule>
  </conditionalFormatting>
  <conditionalFormatting sqref="S244:T244">
    <cfRule type="expression" dxfId="0" priority="61946">
      <formula>$A244&lt;&gt;""</formula>
    </cfRule>
  </conditionalFormatting>
  <conditionalFormatting sqref="U244">
    <cfRule type="expression" dxfId="0" priority="61947">
      <formula>$A244&lt;&gt;""</formula>
    </cfRule>
  </conditionalFormatting>
  <conditionalFormatting sqref="V244">
    <cfRule type="expression" dxfId="0" priority="61950">
      <formula>$A244&lt;&gt;""</formula>
    </cfRule>
    <cfRule type="expression" dxfId="0" priority="61952">
      <formula>#REF!&lt;&gt;""</formula>
    </cfRule>
  </conditionalFormatting>
  <conditionalFormatting sqref="W244">
    <cfRule type="expression" dxfId="0" priority="61949">
      <formula>$A244&lt;&gt;""</formula>
    </cfRule>
  </conditionalFormatting>
  <conditionalFormatting sqref="X244">
    <cfRule type="expression" dxfId="0" priority="61944">
      <formula>$A244&lt;&gt;""</formula>
    </cfRule>
  </conditionalFormatting>
  <conditionalFormatting sqref="Y244">
    <cfRule type="expression" dxfId="0" priority="61943">
      <formula>$A244&lt;&gt;""</formula>
    </cfRule>
  </conditionalFormatting>
  <conditionalFormatting sqref="Z244">
    <cfRule type="expression" dxfId="0" priority="61941">
      <formula>$A244&lt;&gt;""</formula>
    </cfRule>
  </conditionalFormatting>
  <conditionalFormatting sqref="E245">
    <cfRule type="expression" dxfId="0" priority="61909">
      <formula>$A245&lt;&gt;""</formula>
    </cfRule>
  </conditionalFormatting>
  <conditionalFormatting sqref="L245">
    <cfRule type="expression" dxfId="0" priority="61899">
      <formula>#REF!&lt;&gt;""</formula>
    </cfRule>
    <cfRule type="expression" dxfId="0" priority="61900">
      <formula>$A245&lt;&gt;""</formula>
    </cfRule>
  </conditionalFormatting>
  <conditionalFormatting sqref="M245">
    <cfRule type="expression" dxfId="0" priority="61872">
      <formula>#REF!&lt;&gt;""</formula>
    </cfRule>
    <cfRule type="expression" dxfId="0" priority="61873">
      <formula>$A245&lt;&gt;""</formula>
    </cfRule>
  </conditionalFormatting>
  <conditionalFormatting sqref="N245">
    <cfRule type="expression" dxfId="0" priority="61904">
      <formula>$A245&lt;&gt;""</formula>
    </cfRule>
    <cfRule type="expression" dxfId="0" priority="61908">
      <formula>#REF!&lt;&gt;""</formula>
    </cfRule>
  </conditionalFormatting>
  <conditionalFormatting sqref="R245">
    <cfRule type="expression" dxfId="0" priority="61893">
      <formula>$A245&lt;&gt;""</formula>
    </cfRule>
  </conditionalFormatting>
  <conditionalFormatting sqref="B246:C246">
    <cfRule type="expression" dxfId="0" priority="61877">
      <formula>$A246&lt;&gt;""</formula>
    </cfRule>
  </conditionalFormatting>
  <conditionalFormatting sqref="E246">
    <cfRule type="expression" dxfId="0" priority="61891">
      <formula>$A246&lt;&gt;""</formula>
    </cfRule>
  </conditionalFormatting>
  <conditionalFormatting sqref="I246">
    <cfRule type="expression" dxfId="0" priority="61890">
      <formula>$A246&lt;&gt;""</formula>
    </cfRule>
  </conditionalFormatting>
  <conditionalFormatting sqref="L246">
    <cfRule type="expression" dxfId="0" priority="61879">
      <formula>#REF!&lt;&gt;""</formula>
    </cfRule>
    <cfRule type="expression" dxfId="0" priority="61880">
      <formula>$A246&lt;&gt;""</formula>
    </cfRule>
  </conditionalFormatting>
  <conditionalFormatting sqref="M246">
    <cfRule type="expression" dxfId="0" priority="61867">
      <formula>#REF!&lt;&gt;""</formula>
    </cfRule>
    <cfRule type="expression" dxfId="0" priority="61868">
      <formula>$A246&lt;&gt;""</formula>
    </cfRule>
  </conditionalFormatting>
  <conditionalFormatting sqref="N246">
    <cfRule type="expression" dxfId="0" priority="61884">
      <formula>$A246&lt;&gt;""</formula>
    </cfRule>
    <cfRule type="expression" dxfId="0" priority="61888">
      <formula>#REF!&lt;&gt;""</formula>
    </cfRule>
  </conditionalFormatting>
  <conditionalFormatting sqref="E247">
    <cfRule type="expression" dxfId="0" priority="61836">
      <formula>$A247&lt;&gt;""</formula>
    </cfRule>
  </conditionalFormatting>
  <conditionalFormatting sqref="I247:J247">
    <cfRule type="expression" dxfId="0" priority="61824">
      <formula>$A247&lt;&gt;""</formula>
    </cfRule>
  </conditionalFormatting>
  <conditionalFormatting sqref="K247">
    <cfRule type="expression" dxfId="0" priority="61835">
      <formula>$A247&lt;&gt;""</formula>
    </cfRule>
  </conditionalFormatting>
  <conditionalFormatting sqref="L247">
    <cfRule type="expression" dxfId="0" priority="61825">
      <formula>#REF!&lt;&gt;""</formula>
    </cfRule>
    <cfRule type="expression" dxfId="0" priority="61826">
      <formula>$A247&lt;&gt;""</formula>
    </cfRule>
  </conditionalFormatting>
  <conditionalFormatting sqref="M247">
    <cfRule type="expression" dxfId="0" priority="61811">
      <formula>$A247&lt;&gt;""</formula>
    </cfRule>
  </conditionalFormatting>
  <conditionalFormatting sqref="N247:O247">
    <cfRule type="expression" dxfId="0" priority="61830">
      <formula>$A247&lt;&gt;""</formula>
    </cfRule>
    <cfRule type="expression" dxfId="0" priority="61834">
      <formula>#REF!&lt;&gt;""</formula>
    </cfRule>
  </conditionalFormatting>
  <conditionalFormatting sqref="P247">
    <cfRule type="expression" dxfId="0" priority="61812">
      <formula>$A247&lt;&gt;""</formula>
    </cfRule>
  </conditionalFormatting>
  <conditionalFormatting sqref="Q247">
    <cfRule type="expression" dxfId="0" priority="61816">
      <formula>$A247&lt;&gt;""</formula>
    </cfRule>
  </conditionalFormatting>
  <conditionalFormatting sqref="R247">
    <cfRule type="expression" dxfId="0" priority="61821">
      <formula>$A247&lt;&gt;""</formula>
    </cfRule>
    <cfRule type="expression" dxfId="0" priority="61822">
      <formula>#REF!&lt;&gt;""</formula>
    </cfRule>
  </conditionalFormatting>
  <conditionalFormatting sqref="S247">
    <cfRule type="expression" dxfId="0" priority="61814">
      <formula>$A247&lt;&gt;""</formula>
    </cfRule>
  </conditionalFormatting>
  <conditionalFormatting sqref="T247">
    <cfRule type="expression" dxfId="0" priority="61813">
      <formula>$A247&lt;&gt;""</formula>
    </cfRule>
  </conditionalFormatting>
  <conditionalFormatting sqref="U247">
    <cfRule type="expression" dxfId="0" priority="61815">
      <formula>$A247&lt;&gt;""</formula>
    </cfRule>
  </conditionalFormatting>
  <conditionalFormatting sqref="V247">
    <cfRule type="expression" dxfId="0" priority="61817">
      <formula>$A247&lt;&gt;""</formula>
    </cfRule>
  </conditionalFormatting>
  <conditionalFormatting sqref="W247">
    <cfRule type="expression" dxfId="0" priority="61818">
      <formula>$A247&lt;&gt;""</formula>
    </cfRule>
    <cfRule type="expression" dxfId="0" priority="61820">
      <formula>#REF!&lt;&gt;""</formula>
    </cfRule>
  </conditionalFormatting>
  <conditionalFormatting sqref="X247">
    <cfRule type="expression" dxfId="0" priority="61810">
      <formula>$A247&lt;&gt;""</formula>
    </cfRule>
  </conditionalFormatting>
  <conditionalFormatting sqref="Y247">
    <cfRule type="expression" dxfId="0" priority="61809">
      <formula>$A247&lt;&gt;""</formula>
    </cfRule>
  </conditionalFormatting>
  <conditionalFormatting sqref="Z247">
    <cfRule type="expression" dxfId="0" priority="61807">
      <formula>$A247&lt;&gt;""</formula>
    </cfRule>
  </conditionalFormatting>
  <conditionalFormatting sqref="E248">
    <cfRule type="expression" dxfId="0" priority="61865">
      <formula>$A248&lt;&gt;""</formula>
    </cfRule>
  </conditionalFormatting>
  <conditionalFormatting sqref="I248:K248">
    <cfRule type="expression" dxfId="0" priority="61863">
      <formula>$A248&lt;&gt;""</formula>
    </cfRule>
  </conditionalFormatting>
  <conditionalFormatting sqref="L248">
    <cfRule type="expression" dxfId="0" priority="61852">
      <formula>#REF!&lt;&gt;""</formula>
    </cfRule>
    <cfRule type="expression" dxfId="0" priority="61853">
      <formula>$A248&lt;&gt;""</formula>
    </cfRule>
  </conditionalFormatting>
  <conditionalFormatting sqref="M248">
    <cfRule type="expression" dxfId="0" priority="61839">
      <formula>#REF!&lt;&gt;""</formula>
    </cfRule>
    <cfRule type="expression" dxfId="0" priority="61840">
      <formula>$A248&lt;&gt;""</formula>
    </cfRule>
  </conditionalFormatting>
  <conditionalFormatting sqref="N248">
    <cfRule type="expression" dxfId="0" priority="61857">
      <formula>$A248&lt;&gt;""</formula>
    </cfRule>
    <cfRule type="expression" dxfId="0" priority="61861">
      <formula>#REF!&lt;&gt;""</formula>
    </cfRule>
  </conditionalFormatting>
  <conditionalFormatting sqref="R248">
    <cfRule type="expression" dxfId="0" priority="61850">
      <formula>$A248&lt;&gt;""</formula>
    </cfRule>
  </conditionalFormatting>
  <conditionalFormatting sqref="S248">
    <cfRule type="expression" dxfId="0" priority="61851">
      <formula>$A248&lt;&gt;""</formula>
    </cfRule>
  </conditionalFormatting>
  <conditionalFormatting sqref="V248:W248">
    <cfRule type="expression" dxfId="0" priority="61849">
      <formula>$A248&lt;&gt;""</formula>
    </cfRule>
  </conditionalFormatting>
  <conditionalFormatting sqref="D249">
    <cfRule type="expression" dxfId="0" priority="61804">
      <formula>$A249&lt;&gt;""</formula>
    </cfRule>
  </conditionalFormatting>
  <conditionalFormatting sqref="E249">
    <cfRule type="expression" dxfId="0" priority="61805">
      <formula>$A249&lt;&gt;""</formula>
    </cfRule>
  </conditionalFormatting>
  <conditionalFormatting sqref="L249">
    <cfRule type="expression" dxfId="0" priority="61784">
      <formula>#REF!&lt;&gt;""</formula>
    </cfRule>
    <cfRule type="expression" dxfId="0" priority="61785">
      <formula>$A249&lt;&gt;""</formula>
    </cfRule>
  </conditionalFormatting>
  <conditionalFormatting sqref="M249">
    <cfRule type="expression" dxfId="0" priority="61779">
      <formula>#REF!&lt;&gt;""</formula>
    </cfRule>
    <cfRule type="expression" dxfId="0" priority="61780">
      <formula>$A249&lt;&gt;""</formula>
    </cfRule>
  </conditionalFormatting>
  <conditionalFormatting sqref="N249">
    <cfRule type="expression" dxfId="0" priority="61789">
      <formula>$A249&lt;&gt;""</formula>
    </cfRule>
    <cfRule type="expression" dxfId="0" priority="61793">
      <formula>#REF!&lt;&gt;""</formula>
    </cfRule>
  </conditionalFormatting>
  <conditionalFormatting sqref="O249">
    <cfRule type="expression" dxfId="0" priority="61798">
      <formula>$A249&lt;&gt;""</formula>
    </cfRule>
    <cfRule type="expression" dxfId="0" priority="61802">
      <formula>#REF!&lt;&gt;""</formula>
    </cfRule>
  </conditionalFormatting>
  <conditionalFormatting sqref="S249:T249">
    <cfRule type="expression" dxfId="0" priority="61794">
      <formula>$A249&lt;&gt;""</formula>
    </cfRule>
  </conditionalFormatting>
  <conditionalFormatting sqref="X249:Y249">
    <cfRule type="expression" dxfId="0" priority="61797">
      <formula>$A249&lt;&gt;""</formula>
    </cfRule>
  </conditionalFormatting>
  <conditionalFormatting sqref="Z249">
    <cfRule type="expression" dxfId="0" priority="61795">
      <formula>$A249&lt;&gt;""</formula>
    </cfRule>
  </conditionalFormatting>
  <conditionalFormatting sqref="I250:J250">
    <cfRule type="expression" dxfId="0" priority="61777">
      <formula>$A250&lt;&gt;""</formula>
    </cfRule>
  </conditionalFormatting>
  <conditionalFormatting sqref="L250">
    <cfRule type="expression" dxfId="0" priority="61766">
      <formula>#REF!&lt;&gt;""</formula>
    </cfRule>
    <cfRule type="expression" dxfId="0" priority="61767">
      <formula>$A250&lt;&gt;""</formula>
    </cfRule>
  </conditionalFormatting>
  <conditionalFormatting sqref="M250">
    <cfRule type="expression" dxfId="0" priority="61753">
      <formula>#REF!&lt;&gt;""</formula>
    </cfRule>
    <cfRule type="expression" dxfId="0" priority="61754">
      <formula>$A250&lt;&gt;""</formula>
    </cfRule>
  </conditionalFormatting>
  <conditionalFormatting sqref="N250:O250">
    <cfRule type="expression" dxfId="0" priority="61771">
      <formula>$A250&lt;&gt;""</formula>
    </cfRule>
    <cfRule type="expression" dxfId="0" priority="61775">
      <formula>#REF!&lt;&gt;""</formula>
    </cfRule>
  </conditionalFormatting>
  <conditionalFormatting sqref="Q250">
    <cfRule type="expression" dxfId="0" priority="61765">
      <formula>$A250&lt;&gt;""</formula>
    </cfRule>
  </conditionalFormatting>
  <conditionalFormatting sqref="R250">
    <cfRule type="expression" dxfId="0" priority="61758">
      <formula>$A250&lt;&gt;""</formula>
    </cfRule>
  </conditionalFormatting>
  <conditionalFormatting sqref="S250:T250">
    <cfRule type="expression" dxfId="0" priority="61759">
      <formula>$A250&lt;&gt;""</formula>
    </cfRule>
  </conditionalFormatting>
  <conditionalFormatting sqref="U250">
    <cfRule type="expression" dxfId="0" priority="61764">
      <formula>$A250&lt;&gt;""</formula>
    </cfRule>
  </conditionalFormatting>
  <conditionalFormatting sqref="V250">
    <cfRule type="expression" dxfId="0" priority="61763">
      <formula>$A250&lt;&gt;""</formula>
    </cfRule>
  </conditionalFormatting>
  <conditionalFormatting sqref="X250:Y250">
    <cfRule type="expression" dxfId="0" priority="61762">
      <formula>$A250&lt;&gt;""</formula>
    </cfRule>
  </conditionalFormatting>
  <conditionalFormatting sqref="Z250">
    <cfRule type="expression" dxfId="0" priority="61760">
      <formula>$A250&lt;&gt;""</formula>
    </cfRule>
  </conditionalFormatting>
  <conditionalFormatting sqref="B251:C251">
    <cfRule type="expression" dxfId="0" priority="61752">
      <formula>$A251&lt;&gt;""</formula>
    </cfRule>
  </conditionalFormatting>
  <conditionalFormatting sqref="E251">
    <cfRule type="expression" dxfId="0" priority="61750">
      <formula>$A251&lt;&gt;""</formula>
    </cfRule>
  </conditionalFormatting>
  <conditionalFormatting sqref="J251">
    <cfRule type="expression" dxfId="0" priority="61733">
      <formula>$A251&lt;&gt;""</formula>
    </cfRule>
  </conditionalFormatting>
  <conditionalFormatting sqref="K251">
    <cfRule type="expression" dxfId="0" priority="61720">
      <formula>$A251&lt;&gt;""</formula>
    </cfRule>
  </conditionalFormatting>
  <conditionalFormatting sqref="L251">
    <cfRule type="expression" dxfId="0" priority="61734">
      <formula>$A251&lt;&gt;""</formula>
    </cfRule>
    <cfRule type="expression" dxfId="0" priority="61736">
      <formula>#REF!&lt;&gt;""</formula>
    </cfRule>
    <cfRule type="expression" dxfId="0" priority="61738">
      <formula>$A251&lt;&gt;""</formula>
    </cfRule>
  </conditionalFormatting>
  <conditionalFormatting sqref="M251">
    <cfRule type="expression" dxfId="0" priority="43769">
      <formula>$A251&lt;&gt;""</formula>
    </cfRule>
    <cfRule type="expression" dxfId="0" priority="43770">
      <formula>#REF!&lt;&gt;""</formula>
    </cfRule>
    <cfRule type="expression" dxfId="0" priority="43771">
      <formula>$A251&lt;&gt;""</formula>
    </cfRule>
  </conditionalFormatting>
  <conditionalFormatting sqref="N251:O251">
    <cfRule type="expression" dxfId="0" priority="61744">
      <formula>$A251&lt;&gt;""</formula>
    </cfRule>
    <cfRule type="expression" dxfId="0" priority="61748">
      <formula>#REF!&lt;&gt;""</formula>
    </cfRule>
  </conditionalFormatting>
  <conditionalFormatting sqref="P251">
    <cfRule type="expression" dxfId="0" priority="61721">
      <formula>$A251&lt;&gt;""</formula>
    </cfRule>
  </conditionalFormatting>
  <conditionalFormatting sqref="R251">
    <cfRule type="expression" dxfId="0" priority="61724">
      <formula>$A251&lt;&gt;""</formula>
    </cfRule>
  </conditionalFormatting>
  <conditionalFormatting sqref="S251">
    <cfRule type="expression" dxfId="0" priority="61722">
      <formula>$A251&lt;&gt;""</formula>
    </cfRule>
  </conditionalFormatting>
  <conditionalFormatting sqref="T251">
    <cfRule type="expression" dxfId="0" priority="61728">
      <formula>$A251&lt;&gt;""</formula>
    </cfRule>
  </conditionalFormatting>
  <conditionalFormatting sqref="U251">
    <cfRule type="expression" dxfId="0" priority="61726">
      <formula>$A251&lt;&gt;""</formula>
    </cfRule>
  </conditionalFormatting>
  <conditionalFormatting sqref="V251">
    <cfRule type="expression" dxfId="0" priority="61731">
      <formula>$A251&lt;&gt;""</formula>
    </cfRule>
  </conditionalFormatting>
  <conditionalFormatting sqref="W251">
    <cfRule type="expression" dxfId="0" priority="61730">
      <formula>$A251&lt;&gt;""</formula>
    </cfRule>
  </conditionalFormatting>
  <conditionalFormatting sqref="X251:Z251">
    <cfRule type="expression" dxfId="0" priority="61719">
      <formula>$A251&lt;&gt;""</formula>
    </cfRule>
  </conditionalFormatting>
  <conditionalFormatting sqref="B252:C252">
    <cfRule type="expression" dxfId="0" priority="61718">
      <formula>$A252&lt;&gt;""</formula>
    </cfRule>
  </conditionalFormatting>
  <conditionalFormatting sqref="E252">
    <cfRule type="expression" dxfId="0" priority="61716">
      <formula>$A252&lt;&gt;""</formula>
    </cfRule>
  </conditionalFormatting>
  <conditionalFormatting sqref="J252">
    <cfRule type="expression" dxfId="0" priority="61693">
      <formula>$A252&lt;&gt;""</formula>
    </cfRule>
  </conditionalFormatting>
  <conditionalFormatting sqref="L252">
    <cfRule type="expression" dxfId="0" priority="61705">
      <formula>$A252&lt;&gt;""</formula>
    </cfRule>
    <cfRule type="expression" dxfId="0" priority="61707">
      <formula>#REF!&lt;&gt;""</formula>
    </cfRule>
    <cfRule type="expression" dxfId="0" priority="61709">
      <formula>$A252&lt;&gt;""</formula>
    </cfRule>
  </conditionalFormatting>
  <conditionalFormatting sqref="M252">
    <cfRule type="expression" dxfId="0" priority="43764">
      <formula>$A252&lt;&gt;""</formula>
    </cfRule>
    <cfRule type="expression" dxfId="0" priority="43765">
      <formula>#REF!&lt;&gt;""</formula>
    </cfRule>
    <cfRule type="expression" dxfId="0" priority="43766">
      <formula>$A252&lt;&gt;""</formula>
    </cfRule>
  </conditionalFormatting>
  <conditionalFormatting sqref="N252">
    <cfRule type="expression" dxfId="0" priority="61710">
      <formula>$A252&lt;&gt;""</formula>
    </cfRule>
    <cfRule type="expression" dxfId="0" priority="61714">
      <formula>#REF!&lt;&gt;""</formula>
    </cfRule>
  </conditionalFormatting>
  <conditionalFormatting sqref="P252">
    <cfRule type="expression" dxfId="0" priority="61695">
      <formula>$A252&lt;&gt;""</formula>
    </cfRule>
    <cfRule type="expression" dxfId="0" priority="61697">
      <formula>#REF!&lt;&gt;""</formula>
    </cfRule>
    <cfRule type="expression" dxfId="0" priority="61698">
      <formula>$A252&lt;&gt;""</formula>
    </cfRule>
  </conditionalFormatting>
  <conditionalFormatting sqref="X252:Z252">
    <cfRule type="expression" dxfId="0" priority="61694">
      <formula>$A252&lt;&gt;""</formula>
    </cfRule>
  </conditionalFormatting>
  <conditionalFormatting sqref="E253">
    <cfRule type="expression" dxfId="0" priority="61691">
      <formula>$A253&lt;&gt;""</formula>
    </cfRule>
  </conditionalFormatting>
  <conditionalFormatting sqref="G253:H253">
    <cfRule type="expression" dxfId="0" priority="61690">
      <formula>$A253&lt;&gt;""</formula>
    </cfRule>
  </conditionalFormatting>
  <conditionalFormatting sqref="M253">
    <cfRule type="expression" dxfId="0" priority="61674">
      <formula>#REF!&lt;&gt;""</formula>
    </cfRule>
    <cfRule type="expression" dxfId="0" priority="61675">
      <formula>$A253&lt;&gt;""</formula>
    </cfRule>
  </conditionalFormatting>
  <conditionalFormatting sqref="O253">
    <cfRule type="expression" dxfId="0" priority="61684">
      <formula>$A253&lt;&gt;""</formula>
    </cfRule>
    <cfRule type="expression" dxfId="0" priority="61688">
      <formula>#REF!&lt;&gt;""</formula>
    </cfRule>
  </conditionalFormatting>
  <conditionalFormatting sqref="Z253">
    <cfRule type="expression" dxfId="0" priority="61682">
      <formula>$A253&lt;&gt;""</formula>
    </cfRule>
  </conditionalFormatting>
  <conditionalFormatting sqref="D254">
    <cfRule type="expression" dxfId="0" priority="61671">
      <formula>$A254&lt;&gt;""</formula>
    </cfRule>
  </conditionalFormatting>
  <conditionalFormatting sqref="E254">
    <cfRule type="expression" dxfId="0" priority="61672">
      <formula>$A254&lt;&gt;""</formula>
    </cfRule>
  </conditionalFormatting>
  <conditionalFormatting sqref="I254">
    <cfRule type="expression" dxfId="0" priority="61667">
      <formula>$A254&lt;&gt;""</formula>
    </cfRule>
    <cfRule type="expression" dxfId="0" priority="61669">
      <formula>#REF!&lt;&gt;""</formula>
    </cfRule>
  </conditionalFormatting>
  <conditionalFormatting sqref="J254">
    <cfRule type="expression" dxfId="0" priority="61662">
      <formula>$A254&lt;&gt;""</formula>
    </cfRule>
    <cfRule type="expression" dxfId="0" priority="61665">
      <formula>#REF!&lt;&gt;""</formula>
    </cfRule>
  </conditionalFormatting>
  <conditionalFormatting sqref="K254">
    <cfRule type="expression" dxfId="0" priority="61638">
      <formula>$A254&lt;&gt;""</formula>
    </cfRule>
    <cfRule type="expression" dxfId="0" priority="61639">
      <formula>#REF!&lt;&gt;""</formula>
    </cfRule>
  </conditionalFormatting>
  <conditionalFormatting sqref="L254">
    <cfRule type="expression" dxfId="0" priority="61641">
      <formula>#REF!&lt;&gt;""</formula>
    </cfRule>
    <cfRule type="expression" dxfId="0" priority="61642">
      <formula>$A254&lt;&gt;""</formula>
    </cfRule>
  </conditionalFormatting>
  <conditionalFormatting sqref="M254">
    <cfRule type="expression" dxfId="0" priority="60886">
      <formula>$A254&lt;&gt;""</formula>
    </cfRule>
    <cfRule type="expression" dxfId="0" priority="60887">
      <formula>#REF!&lt;&gt;""</formula>
    </cfRule>
    <cfRule type="expression" dxfId="0" priority="60888">
      <formula>$A254&lt;&gt;""</formula>
    </cfRule>
  </conditionalFormatting>
  <conditionalFormatting sqref="N254:O254">
    <cfRule type="expression" dxfId="0" priority="61657">
      <formula>$A254&lt;&gt;""</formula>
    </cfRule>
    <cfRule type="expression" dxfId="0" priority="61661">
      <formula>#REF!&lt;&gt;""</formula>
    </cfRule>
  </conditionalFormatting>
  <conditionalFormatting sqref="P254">
    <cfRule type="expression" dxfId="0" priority="61625">
      <formula>$A254&lt;&gt;""</formula>
    </cfRule>
    <cfRule type="expression" dxfId="0" priority="61627">
      <formula>#REF!&lt;&gt;""</formula>
    </cfRule>
  </conditionalFormatting>
  <conditionalFormatting sqref="P254:Q254">
    <cfRule type="expression" dxfId="0" priority="61621">
      <formula>$A254&lt;&gt;""</formula>
    </cfRule>
  </conditionalFormatting>
  <conditionalFormatting sqref="Q254">
    <cfRule type="expression" dxfId="0" priority="61623">
      <formula>$A254&lt;&gt;""</formula>
    </cfRule>
    <cfRule type="expression" dxfId="0" priority="61624">
      <formula>#REF!&lt;&gt;""</formula>
    </cfRule>
    <cfRule type="expression" dxfId="0" priority="61628">
      <formula>$A254&lt;&gt;""</formula>
    </cfRule>
  </conditionalFormatting>
  <conditionalFormatting sqref="R254">
    <cfRule type="expression" dxfId="0" priority="61650">
      <formula>$A254&lt;&gt;""</formula>
    </cfRule>
    <cfRule type="expression" dxfId="0" priority="61652">
      <formula>#REF!&lt;&gt;""</formula>
    </cfRule>
  </conditionalFormatting>
  <conditionalFormatting sqref="S254">
    <cfRule type="expression" dxfId="0" priority="61617">
      <formula>$A254&lt;&gt;""</formula>
    </cfRule>
    <cfRule type="expression" dxfId="0" priority="61620">
      <formula>#REF!&lt;&gt;""</formula>
    </cfRule>
  </conditionalFormatting>
  <conditionalFormatting sqref="T254">
    <cfRule type="expression" dxfId="0" priority="61629">
      <formula>$A254&lt;&gt;""</formula>
    </cfRule>
    <cfRule type="expression" dxfId="0" priority="61632">
      <formula>#REF!&lt;&gt;""</formula>
    </cfRule>
  </conditionalFormatting>
  <conditionalFormatting sqref="U254">
    <cfRule type="expression" dxfId="0" priority="61634">
      <formula>$A254&lt;&gt;""</formula>
    </cfRule>
    <cfRule type="expression" dxfId="0" priority="61637">
      <formula>#REF!&lt;&gt;""</formula>
    </cfRule>
  </conditionalFormatting>
  <conditionalFormatting sqref="V254">
    <cfRule type="expression" dxfId="0" priority="47620">
      <formula>$A254&lt;&gt;""</formula>
    </cfRule>
    <cfRule type="expression" dxfId="0" priority="47621">
      <formula>#REF!&lt;&gt;""</formula>
    </cfRule>
  </conditionalFormatting>
  <conditionalFormatting sqref="W254">
    <cfRule type="expression" dxfId="0" priority="61653">
      <formula>$A254&lt;&gt;""</formula>
    </cfRule>
    <cfRule type="expression" dxfId="0" priority="61655">
      <formula>#REF!&lt;&gt;""</formula>
    </cfRule>
    <cfRule type="expression" dxfId="0" priority="61656">
      <formula>$A254&lt;&gt;""</formula>
    </cfRule>
  </conditionalFormatting>
  <conditionalFormatting sqref="X254:Z254">
    <cfRule type="expression" dxfId="0" priority="61633">
      <formula>$A254&lt;&gt;""</formula>
    </cfRule>
  </conditionalFormatting>
  <conditionalFormatting sqref="E255">
    <cfRule type="expression" dxfId="0" priority="61609">
      <formula>$A255&lt;&gt;""</formula>
    </cfRule>
  </conditionalFormatting>
  <conditionalFormatting sqref="J255">
    <cfRule type="expression" dxfId="0" priority="61586">
      <formula>$A255&lt;&gt;""</formula>
    </cfRule>
  </conditionalFormatting>
  <conditionalFormatting sqref="L255">
    <cfRule type="expression" dxfId="0" priority="61598">
      <formula>$A255&lt;&gt;""</formula>
    </cfRule>
    <cfRule type="expression" dxfId="0" priority="61600">
      <formula>#REF!&lt;&gt;""</formula>
    </cfRule>
    <cfRule type="expression" dxfId="0" priority="61602">
      <formula>$A255&lt;&gt;""</formula>
    </cfRule>
  </conditionalFormatting>
  <conditionalFormatting sqref="M255">
    <cfRule type="expression" dxfId="0" priority="43759">
      <formula>$A255&lt;&gt;""</formula>
    </cfRule>
    <cfRule type="expression" dxfId="0" priority="43760">
      <formula>#REF!&lt;&gt;""</formula>
    </cfRule>
    <cfRule type="expression" dxfId="0" priority="43761">
      <formula>$A255&lt;&gt;""</formula>
    </cfRule>
  </conditionalFormatting>
  <conditionalFormatting sqref="N255">
    <cfRule type="expression" dxfId="0" priority="61603">
      <formula>$A255&lt;&gt;""</formula>
    </cfRule>
    <cfRule type="expression" dxfId="0" priority="61607">
      <formula>#REF!&lt;&gt;""</formula>
    </cfRule>
  </conditionalFormatting>
  <conditionalFormatting sqref="P255">
    <cfRule type="expression" dxfId="0" priority="61588">
      <formula>$A255&lt;&gt;""</formula>
    </cfRule>
    <cfRule type="expression" dxfId="0" priority="61590">
      <formula>#REF!&lt;&gt;""</formula>
    </cfRule>
    <cfRule type="expression" dxfId="0" priority="61591">
      <formula>$A255&lt;&gt;""</formula>
    </cfRule>
  </conditionalFormatting>
  <conditionalFormatting sqref="X255:Z255">
    <cfRule type="expression" dxfId="0" priority="61587">
      <formula>$A255&lt;&gt;""</formula>
    </cfRule>
  </conditionalFormatting>
  <conditionalFormatting sqref="D256">
    <cfRule type="expression" dxfId="0" priority="61583">
      <formula>$A256&lt;&gt;""</formula>
    </cfRule>
  </conditionalFormatting>
  <conditionalFormatting sqref="E256">
    <cfRule type="expression" dxfId="0" priority="61584">
      <formula>$A256&lt;&gt;""</formula>
    </cfRule>
  </conditionalFormatting>
  <conditionalFormatting sqref="I256">
    <cfRule type="expression" dxfId="0" priority="61579">
      <formula>$A256&lt;&gt;""</formula>
    </cfRule>
    <cfRule type="expression" dxfId="0" priority="61581">
      <formula>#REF!&lt;&gt;""</formula>
    </cfRule>
  </conditionalFormatting>
  <conditionalFormatting sqref="J256">
    <cfRule type="expression" dxfId="0" priority="61574">
      <formula>$A256&lt;&gt;""</formula>
    </cfRule>
    <cfRule type="expression" dxfId="0" priority="61577">
      <formula>#REF!&lt;&gt;""</formula>
    </cfRule>
  </conditionalFormatting>
  <conditionalFormatting sqref="K256">
    <cfRule type="expression" dxfId="0" priority="61550">
      <formula>$A256&lt;&gt;""</formula>
    </cfRule>
    <cfRule type="expression" dxfId="0" priority="61551">
      <formula>#REF!&lt;&gt;""</formula>
    </cfRule>
  </conditionalFormatting>
  <conditionalFormatting sqref="L256">
    <cfRule type="expression" dxfId="0" priority="61553">
      <formula>#REF!&lt;&gt;""</formula>
    </cfRule>
    <cfRule type="expression" dxfId="0" priority="61554">
      <formula>$A256&lt;&gt;""</formula>
    </cfRule>
  </conditionalFormatting>
  <conditionalFormatting sqref="M256">
    <cfRule type="expression" dxfId="0" priority="60881">
      <formula>$A256&lt;&gt;""</formula>
    </cfRule>
    <cfRule type="expression" dxfId="0" priority="60882">
      <formula>#REF!&lt;&gt;""</formula>
    </cfRule>
    <cfRule type="expression" dxfId="0" priority="60883">
      <formula>$A256&lt;&gt;""</formula>
    </cfRule>
  </conditionalFormatting>
  <conditionalFormatting sqref="N256:O256">
    <cfRule type="expression" dxfId="0" priority="61569">
      <formula>$A256&lt;&gt;""</formula>
    </cfRule>
    <cfRule type="expression" dxfId="0" priority="61573">
      <formula>#REF!&lt;&gt;""</formula>
    </cfRule>
  </conditionalFormatting>
  <conditionalFormatting sqref="P256">
    <cfRule type="expression" dxfId="0" priority="61537">
      <formula>$A256&lt;&gt;""</formula>
    </cfRule>
    <cfRule type="expression" dxfId="0" priority="61539">
      <formula>#REF!&lt;&gt;""</formula>
    </cfRule>
  </conditionalFormatting>
  <conditionalFormatting sqref="P256:Q256">
    <cfRule type="expression" dxfId="0" priority="61533">
      <formula>$A256&lt;&gt;""</formula>
    </cfRule>
  </conditionalFormatting>
  <conditionalFormatting sqref="Q256">
    <cfRule type="expression" dxfId="0" priority="61535">
      <formula>$A256&lt;&gt;""</formula>
    </cfRule>
    <cfRule type="expression" dxfId="0" priority="61536">
      <formula>#REF!&lt;&gt;""</formula>
    </cfRule>
    <cfRule type="expression" dxfId="0" priority="61540">
      <formula>$A256&lt;&gt;""</formula>
    </cfRule>
  </conditionalFormatting>
  <conditionalFormatting sqref="R256">
    <cfRule type="expression" dxfId="0" priority="61562">
      <formula>$A256&lt;&gt;""</formula>
    </cfRule>
    <cfRule type="expression" dxfId="0" priority="61564">
      <formula>#REF!&lt;&gt;""</formula>
    </cfRule>
  </conditionalFormatting>
  <conditionalFormatting sqref="S256">
    <cfRule type="expression" dxfId="0" priority="61529">
      <formula>$A256&lt;&gt;""</formula>
    </cfRule>
    <cfRule type="expression" dxfId="0" priority="61532">
      <formula>#REF!&lt;&gt;""</formula>
    </cfRule>
  </conditionalFormatting>
  <conditionalFormatting sqref="T256">
    <cfRule type="expression" dxfId="0" priority="61541">
      <formula>$A256&lt;&gt;""</formula>
    </cfRule>
    <cfRule type="expression" dxfId="0" priority="61544">
      <formula>#REF!&lt;&gt;""</formula>
    </cfRule>
  </conditionalFormatting>
  <conditionalFormatting sqref="U256">
    <cfRule type="expression" dxfId="0" priority="61546">
      <formula>$A256&lt;&gt;""</formula>
    </cfRule>
    <cfRule type="expression" dxfId="0" priority="61549">
      <formula>#REF!&lt;&gt;""</formula>
    </cfRule>
  </conditionalFormatting>
  <conditionalFormatting sqref="V256">
    <cfRule type="expression" dxfId="0" priority="47624">
      <formula>$A256&lt;&gt;""</formula>
    </cfRule>
    <cfRule type="expression" dxfId="0" priority="47625">
      <formula>#REF!&lt;&gt;""</formula>
    </cfRule>
  </conditionalFormatting>
  <conditionalFormatting sqref="W256">
    <cfRule type="expression" dxfId="0" priority="61565">
      <formula>$A256&lt;&gt;""</formula>
    </cfRule>
    <cfRule type="expression" dxfId="0" priority="61567">
      <formula>#REF!&lt;&gt;""</formula>
    </cfRule>
    <cfRule type="expression" dxfId="0" priority="61568">
      <formula>$A256&lt;&gt;""</formula>
    </cfRule>
  </conditionalFormatting>
  <conditionalFormatting sqref="X256:Z256">
    <cfRule type="expression" dxfId="0" priority="61545">
      <formula>$A256&lt;&gt;""</formula>
    </cfRule>
  </conditionalFormatting>
  <conditionalFormatting sqref="M257">
    <cfRule type="expression" dxfId="0" priority="61516">
      <formula>#REF!&lt;&gt;""</formula>
    </cfRule>
    <cfRule type="expression" dxfId="0" priority="61517">
      <formula>$A257&lt;&gt;""</formula>
    </cfRule>
  </conditionalFormatting>
  <conditionalFormatting sqref="A258">
    <cfRule type="expression" dxfId="0" priority="61513">
      <formula>$A258&lt;&gt;""</formula>
    </cfRule>
  </conditionalFormatting>
  <conditionalFormatting sqref="D258">
    <cfRule type="expression" dxfId="0" priority="61514">
      <formula>$A258&lt;&gt;""</formula>
    </cfRule>
  </conditionalFormatting>
  <conditionalFormatting sqref="E258">
    <cfRule type="expression" dxfId="0" priority="61475">
      <formula>$A258&lt;&gt;""</formula>
    </cfRule>
  </conditionalFormatting>
  <conditionalFormatting sqref="F258">
    <cfRule type="expression" dxfId="0" priority="61474">
      <formula>$A258&lt;&gt;""</formula>
    </cfRule>
  </conditionalFormatting>
  <conditionalFormatting sqref="G258:H258">
    <cfRule type="expression" dxfId="0" priority="61488">
      <formula>$A258&lt;&gt;""</formula>
    </cfRule>
  </conditionalFormatting>
  <conditionalFormatting sqref="J258">
    <cfRule type="expression" dxfId="0" priority="61501">
      <formula>$A258&lt;&gt;""</formula>
    </cfRule>
  </conditionalFormatting>
  <conditionalFormatting sqref="L258">
    <cfRule type="expression" dxfId="0" priority="61489">
      <formula>$A258&lt;&gt;""</formula>
    </cfRule>
    <cfRule type="expression" dxfId="0" priority="61491">
      <formula>#REF!&lt;&gt;""</formula>
    </cfRule>
    <cfRule type="expression" dxfId="0" priority="61493">
      <formula>$A258&lt;&gt;""</formula>
    </cfRule>
  </conditionalFormatting>
  <conditionalFormatting sqref="M258">
    <cfRule type="expression" dxfId="0" priority="43754">
      <formula>$A258&lt;&gt;""</formula>
    </cfRule>
    <cfRule type="expression" dxfId="0" priority="43755">
      <formula>#REF!&lt;&gt;""</formula>
    </cfRule>
    <cfRule type="expression" dxfId="0" priority="43756">
      <formula>$A258&lt;&gt;""</formula>
    </cfRule>
  </conditionalFormatting>
  <conditionalFormatting sqref="N258">
    <cfRule type="expression" dxfId="0" priority="61507">
      <formula>$A258&lt;&gt;""</formula>
    </cfRule>
    <cfRule type="expression" dxfId="0" priority="61511">
      <formula>#REF!&lt;&gt;""</formula>
    </cfRule>
  </conditionalFormatting>
  <conditionalFormatting sqref="O258">
    <cfRule type="expression" dxfId="0" priority="61469">
      <formula>$A258&lt;&gt;""</formula>
    </cfRule>
    <cfRule type="expression" dxfId="0" priority="61473">
      <formula>#REF!&lt;&gt;""</formula>
    </cfRule>
  </conditionalFormatting>
  <conditionalFormatting sqref="P258">
    <cfRule type="expression" dxfId="0" priority="61496">
      <formula>$A258&lt;&gt;""</formula>
    </cfRule>
    <cfRule type="expression" dxfId="0" priority="61498">
      <formula>#REF!&lt;&gt;""</formula>
    </cfRule>
    <cfRule type="expression" dxfId="0" priority="61499">
      <formula>$A258&lt;&gt;""</formula>
    </cfRule>
  </conditionalFormatting>
  <conditionalFormatting sqref="S258">
    <cfRule type="expression" dxfId="0" priority="61477">
      <formula>$A258&lt;&gt;""</formula>
    </cfRule>
  </conditionalFormatting>
  <conditionalFormatting sqref="T258">
    <cfRule type="expression" dxfId="0" priority="61479">
      <formula>$A258&lt;&gt;""</formula>
    </cfRule>
  </conditionalFormatting>
  <conditionalFormatting sqref="U258">
    <cfRule type="expression" dxfId="0" priority="61481">
      <formula>$A258&lt;&gt;""</formula>
    </cfRule>
  </conditionalFormatting>
  <conditionalFormatting sqref="V258">
    <cfRule type="expression" dxfId="0" priority="61486">
      <formula>$A258&lt;&gt;""</formula>
    </cfRule>
  </conditionalFormatting>
  <conditionalFormatting sqref="W258">
    <cfRule type="expression" dxfId="0" priority="61485">
      <formula>$A258&lt;&gt;""</formula>
    </cfRule>
  </conditionalFormatting>
  <conditionalFormatting sqref="X258">
    <cfRule type="expression" dxfId="0" priority="61495">
      <formula>$A258&lt;&gt;""</formula>
    </cfRule>
  </conditionalFormatting>
  <conditionalFormatting sqref="Y258">
    <cfRule type="expression" dxfId="0" priority="61494">
      <formula>$A258&lt;&gt;""</formula>
    </cfRule>
  </conditionalFormatting>
  <conditionalFormatting sqref="Z258">
    <cfRule type="expression" dxfId="0" priority="61483">
      <formula>$A258&lt;&gt;""</formula>
    </cfRule>
  </conditionalFormatting>
  <conditionalFormatting sqref="A259">
    <cfRule type="expression" dxfId="0" priority="61466">
      <formula>$A259&lt;&gt;""</formula>
    </cfRule>
  </conditionalFormatting>
  <conditionalFormatting sqref="D259">
    <cfRule type="expression" dxfId="0" priority="61467">
      <formula>$A259&lt;&gt;""</formula>
    </cfRule>
  </conditionalFormatting>
  <conditionalFormatting sqref="E259">
    <cfRule type="expression" dxfId="0" priority="61428">
      <formula>$A259&lt;&gt;""</formula>
    </cfRule>
  </conditionalFormatting>
  <conditionalFormatting sqref="F259">
    <cfRule type="expression" dxfId="0" priority="61427">
      <formula>$A259&lt;&gt;""</formula>
    </cfRule>
  </conditionalFormatting>
  <conditionalFormatting sqref="G259:H259">
    <cfRule type="expression" dxfId="0" priority="61441">
      <formula>$A259&lt;&gt;""</formula>
    </cfRule>
  </conditionalFormatting>
  <conditionalFormatting sqref="J259">
    <cfRule type="expression" dxfId="0" priority="61454">
      <formula>$A259&lt;&gt;""</formula>
    </cfRule>
  </conditionalFormatting>
  <conditionalFormatting sqref="L259">
    <cfRule type="expression" dxfId="0" priority="61442">
      <formula>$A259&lt;&gt;""</formula>
    </cfRule>
    <cfRule type="expression" dxfId="0" priority="61444">
      <formula>#REF!&lt;&gt;""</formula>
    </cfRule>
    <cfRule type="expression" dxfId="0" priority="61446">
      <formula>$A259&lt;&gt;""</formula>
    </cfRule>
  </conditionalFormatting>
  <conditionalFormatting sqref="M259">
    <cfRule type="expression" dxfId="0" priority="43749">
      <formula>$A259&lt;&gt;""</formula>
    </cfRule>
    <cfRule type="expression" dxfId="0" priority="43750">
      <formula>#REF!&lt;&gt;""</formula>
    </cfRule>
    <cfRule type="expression" dxfId="0" priority="43751">
      <formula>$A259&lt;&gt;""</formula>
    </cfRule>
  </conditionalFormatting>
  <conditionalFormatting sqref="N259">
    <cfRule type="expression" dxfId="0" priority="61460">
      <formula>$A259&lt;&gt;""</formula>
    </cfRule>
    <cfRule type="expression" dxfId="0" priority="61464">
      <formula>#REF!&lt;&gt;""</formula>
    </cfRule>
  </conditionalFormatting>
  <conditionalFormatting sqref="O259">
    <cfRule type="expression" dxfId="0" priority="61422">
      <formula>$A259&lt;&gt;""</formula>
    </cfRule>
    <cfRule type="expression" dxfId="0" priority="61426">
      <formula>#REF!&lt;&gt;""</formula>
    </cfRule>
  </conditionalFormatting>
  <conditionalFormatting sqref="P259">
    <cfRule type="expression" dxfId="0" priority="61449">
      <formula>$A259&lt;&gt;""</formula>
    </cfRule>
    <cfRule type="expression" dxfId="0" priority="61451">
      <formula>#REF!&lt;&gt;""</formula>
    </cfRule>
    <cfRule type="expression" dxfId="0" priority="61452">
      <formula>$A259&lt;&gt;""</formula>
    </cfRule>
  </conditionalFormatting>
  <conditionalFormatting sqref="S259">
    <cfRule type="expression" dxfId="0" priority="61430">
      <formula>$A259&lt;&gt;""</formula>
    </cfRule>
  </conditionalFormatting>
  <conditionalFormatting sqref="T259">
    <cfRule type="expression" dxfId="0" priority="61432">
      <formula>$A259&lt;&gt;""</formula>
    </cfRule>
  </conditionalFormatting>
  <conditionalFormatting sqref="U259">
    <cfRule type="expression" dxfId="0" priority="61434">
      <formula>$A259&lt;&gt;""</formula>
    </cfRule>
  </conditionalFormatting>
  <conditionalFormatting sqref="V259">
    <cfRule type="expression" dxfId="0" priority="61439">
      <formula>$A259&lt;&gt;""</formula>
    </cfRule>
  </conditionalFormatting>
  <conditionalFormatting sqref="W259">
    <cfRule type="expression" dxfId="0" priority="61438">
      <formula>$A259&lt;&gt;""</formula>
    </cfRule>
  </conditionalFormatting>
  <conditionalFormatting sqref="X259">
    <cfRule type="expression" dxfId="0" priority="61448">
      <formula>$A259&lt;&gt;""</formula>
    </cfRule>
  </conditionalFormatting>
  <conditionalFormatting sqref="Y259">
    <cfRule type="expression" dxfId="0" priority="61447">
      <formula>$A259&lt;&gt;""</formula>
    </cfRule>
  </conditionalFormatting>
  <conditionalFormatting sqref="Z259">
    <cfRule type="expression" dxfId="0" priority="61436">
      <formula>$A259&lt;&gt;""</formula>
    </cfRule>
  </conditionalFormatting>
  <conditionalFormatting sqref="A260">
    <cfRule type="expression" dxfId="0" priority="61419">
      <formula>$A260&lt;&gt;""</formula>
    </cfRule>
  </conditionalFormatting>
  <conditionalFormatting sqref="D260">
    <cfRule type="expression" dxfId="0" priority="61420">
      <formula>$A260&lt;&gt;""</formula>
    </cfRule>
  </conditionalFormatting>
  <conditionalFormatting sqref="E260">
    <cfRule type="expression" dxfId="0" priority="61381">
      <formula>$A260&lt;&gt;""</formula>
    </cfRule>
  </conditionalFormatting>
  <conditionalFormatting sqref="F260">
    <cfRule type="expression" dxfId="0" priority="61380">
      <formula>$A260&lt;&gt;""</formula>
    </cfRule>
  </conditionalFormatting>
  <conditionalFormatting sqref="G260:H260">
    <cfRule type="expression" dxfId="0" priority="61394">
      <formula>$A260&lt;&gt;""</formula>
    </cfRule>
  </conditionalFormatting>
  <conditionalFormatting sqref="J260">
    <cfRule type="expression" dxfId="0" priority="61407">
      <formula>$A260&lt;&gt;""</formula>
    </cfRule>
  </conditionalFormatting>
  <conditionalFormatting sqref="L260">
    <cfRule type="expression" dxfId="0" priority="61395">
      <formula>$A260&lt;&gt;""</formula>
    </cfRule>
    <cfRule type="expression" dxfId="0" priority="61397">
      <formula>#REF!&lt;&gt;""</formula>
    </cfRule>
    <cfRule type="expression" dxfId="0" priority="61399">
      <formula>$A260&lt;&gt;""</formula>
    </cfRule>
  </conditionalFormatting>
  <conditionalFormatting sqref="M260">
    <cfRule type="expression" dxfId="0" priority="43744">
      <formula>$A260&lt;&gt;""</formula>
    </cfRule>
    <cfRule type="expression" dxfId="0" priority="43745">
      <formula>#REF!&lt;&gt;""</formula>
    </cfRule>
    <cfRule type="expression" dxfId="0" priority="43746">
      <formula>$A260&lt;&gt;""</formula>
    </cfRule>
  </conditionalFormatting>
  <conditionalFormatting sqref="N260">
    <cfRule type="expression" dxfId="0" priority="61413">
      <formula>$A260&lt;&gt;""</formula>
    </cfRule>
    <cfRule type="expression" dxfId="0" priority="61417">
      <formula>#REF!&lt;&gt;""</formula>
    </cfRule>
  </conditionalFormatting>
  <conditionalFormatting sqref="O260">
    <cfRule type="expression" dxfId="0" priority="61375">
      <formula>$A260&lt;&gt;""</formula>
    </cfRule>
    <cfRule type="expression" dxfId="0" priority="61379">
      <formula>#REF!&lt;&gt;""</formula>
    </cfRule>
  </conditionalFormatting>
  <conditionalFormatting sqref="P260">
    <cfRule type="expression" dxfId="0" priority="61402">
      <formula>$A260&lt;&gt;""</formula>
    </cfRule>
    <cfRule type="expression" dxfId="0" priority="61404">
      <formula>#REF!&lt;&gt;""</formula>
    </cfRule>
    <cfRule type="expression" dxfId="0" priority="61405">
      <formula>$A260&lt;&gt;""</formula>
    </cfRule>
  </conditionalFormatting>
  <conditionalFormatting sqref="S260">
    <cfRule type="expression" dxfId="0" priority="61383">
      <formula>$A260&lt;&gt;""</formula>
    </cfRule>
  </conditionalFormatting>
  <conditionalFormatting sqref="T260">
    <cfRule type="expression" dxfId="0" priority="61385">
      <formula>$A260&lt;&gt;""</formula>
    </cfRule>
  </conditionalFormatting>
  <conditionalFormatting sqref="U260">
    <cfRule type="expression" dxfId="0" priority="61387">
      <formula>$A260&lt;&gt;""</formula>
    </cfRule>
  </conditionalFormatting>
  <conditionalFormatting sqref="V260">
    <cfRule type="expression" dxfId="0" priority="61392">
      <formula>$A260&lt;&gt;""</formula>
    </cfRule>
  </conditionalFormatting>
  <conditionalFormatting sqref="W260">
    <cfRule type="expression" dxfId="0" priority="61391">
      <formula>$A260&lt;&gt;""</formula>
    </cfRule>
  </conditionalFormatting>
  <conditionalFormatting sqref="X260">
    <cfRule type="expression" dxfId="0" priority="61401">
      <formula>$A260&lt;&gt;""</formula>
    </cfRule>
  </conditionalFormatting>
  <conditionalFormatting sqref="Y260">
    <cfRule type="expression" dxfId="0" priority="61400">
      <formula>$A260&lt;&gt;""</formula>
    </cfRule>
  </conditionalFormatting>
  <conditionalFormatting sqref="Z260">
    <cfRule type="expression" dxfId="0" priority="61389">
      <formula>$A260&lt;&gt;""</formula>
    </cfRule>
  </conditionalFormatting>
  <conditionalFormatting sqref="A261">
    <cfRule type="expression" dxfId="0" priority="61372">
      <formula>$A261&lt;&gt;""</formula>
    </cfRule>
  </conditionalFormatting>
  <conditionalFormatting sqref="D261">
    <cfRule type="expression" dxfId="0" priority="61373">
      <formula>$A261&lt;&gt;""</formula>
    </cfRule>
  </conditionalFormatting>
  <conditionalFormatting sqref="E261">
    <cfRule type="expression" dxfId="0" priority="61334">
      <formula>$A261&lt;&gt;""</formula>
    </cfRule>
  </conditionalFormatting>
  <conditionalFormatting sqref="F261">
    <cfRule type="expression" dxfId="0" priority="61333">
      <formula>$A261&lt;&gt;""</formula>
    </cfRule>
  </conditionalFormatting>
  <conditionalFormatting sqref="G261:H261">
    <cfRule type="expression" dxfId="0" priority="61347">
      <formula>$A261&lt;&gt;""</formula>
    </cfRule>
  </conditionalFormatting>
  <conditionalFormatting sqref="J261">
    <cfRule type="expression" dxfId="0" priority="61360">
      <formula>$A261&lt;&gt;""</formula>
    </cfRule>
  </conditionalFormatting>
  <conditionalFormatting sqref="L261">
    <cfRule type="expression" dxfId="0" priority="61348">
      <formula>$A261&lt;&gt;""</formula>
    </cfRule>
    <cfRule type="expression" dxfId="0" priority="61350">
      <formula>#REF!&lt;&gt;""</formula>
    </cfRule>
    <cfRule type="expression" dxfId="0" priority="61352">
      <formula>$A261&lt;&gt;""</formula>
    </cfRule>
  </conditionalFormatting>
  <conditionalFormatting sqref="M261">
    <cfRule type="expression" dxfId="0" priority="43739">
      <formula>$A261&lt;&gt;""</formula>
    </cfRule>
    <cfRule type="expression" dxfId="0" priority="43740">
      <formula>#REF!&lt;&gt;""</formula>
    </cfRule>
    <cfRule type="expression" dxfId="0" priority="43741">
      <formula>$A261&lt;&gt;""</formula>
    </cfRule>
  </conditionalFormatting>
  <conditionalFormatting sqref="N261">
    <cfRule type="expression" dxfId="0" priority="61366">
      <formula>$A261&lt;&gt;""</formula>
    </cfRule>
    <cfRule type="expression" dxfId="0" priority="61370">
      <formula>#REF!&lt;&gt;""</formula>
    </cfRule>
  </conditionalFormatting>
  <conditionalFormatting sqref="O261">
    <cfRule type="expression" dxfId="0" priority="61328">
      <formula>$A261&lt;&gt;""</formula>
    </cfRule>
    <cfRule type="expression" dxfId="0" priority="61332">
      <formula>#REF!&lt;&gt;""</formula>
    </cfRule>
  </conditionalFormatting>
  <conditionalFormatting sqref="P261">
    <cfRule type="expression" dxfId="0" priority="61355">
      <formula>$A261&lt;&gt;""</formula>
    </cfRule>
    <cfRule type="expression" dxfId="0" priority="61357">
      <formula>#REF!&lt;&gt;""</formula>
    </cfRule>
    <cfRule type="expression" dxfId="0" priority="61358">
      <formula>$A261&lt;&gt;""</formula>
    </cfRule>
  </conditionalFormatting>
  <conditionalFormatting sqref="S261">
    <cfRule type="expression" dxfId="0" priority="61336">
      <formula>$A261&lt;&gt;""</formula>
    </cfRule>
  </conditionalFormatting>
  <conditionalFormatting sqref="T261">
    <cfRule type="expression" dxfId="0" priority="61338">
      <formula>$A261&lt;&gt;""</formula>
    </cfRule>
  </conditionalFormatting>
  <conditionalFormatting sqref="U261">
    <cfRule type="expression" dxfId="0" priority="61340">
      <formula>$A261&lt;&gt;""</formula>
    </cfRule>
  </conditionalFormatting>
  <conditionalFormatting sqref="V261">
    <cfRule type="expression" dxfId="0" priority="61345">
      <formula>$A261&lt;&gt;""</formula>
    </cfRule>
  </conditionalFormatting>
  <conditionalFormatting sqref="W261">
    <cfRule type="expression" dxfId="0" priority="61344">
      <formula>$A261&lt;&gt;""</formula>
    </cfRule>
  </conditionalFormatting>
  <conditionalFormatting sqref="X261">
    <cfRule type="expression" dxfId="0" priority="61354">
      <formula>$A261&lt;&gt;""</formula>
    </cfRule>
  </conditionalFormatting>
  <conditionalFormatting sqref="Y261">
    <cfRule type="expression" dxfId="0" priority="61353">
      <formula>$A261&lt;&gt;""</formula>
    </cfRule>
  </conditionalFormatting>
  <conditionalFormatting sqref="Z261">
    <cfRule type="expression" dxfId="0" priority="61342">
      <formula>$A261&lt;&gt;""</formula>
    </cfRule>
  </conditionalFormatting>
  <conditionalFormatting sqref="A262">
    <cfRule type="expression" dxfId="0" priority="61325">
      <formula>$A262&lt;&gt;""</formula>
    </cfRule>
  </conditionalFormatting>
  <conditionalFormatting sqref="D262">
    <cfRule type="expression" dxfId="0" priority="61326">
      <formula>$A262&lt;&gt;""</formula>
    </cfRule>
  </conditionalFormatting>
  <conditionalFormatting sqref="E262">
    <cfRule type="expression" dxfId="0" priority="61287">
      <formula>$A262&lt;&gt;""</formula>
    </cfRule>
  </conditionalFormatting>
  <conditionalFormatting sqref="F262">
    <cfRule type="expression" dxfId="0" priority="61286">
      <formula>$A262&lt;&gt;""</formula>
    </cfRule>
  </conditionalFormatting>
  <conditionalFormatting sqref="G262:H262">
    <cfRule type="expression" dxfId="0" priority="61300">
      <formula>$A262&lt;&gt;""</formula>
    </cfRule>
  </conditionalFormatting>
  <conditionalFormatting sqref="J262">
    <cfRule type="expression" dxfId="0" priority="61313">
      <formula>$A262&lt;&gt;""</formula>
    </cfRule>
  </conditionalFormatting>
  <conditionalFormatting sqref="L262">
    <cfRule type="expression" dxfId="0" priority="61301">
      <formula>$A262&lt;&gt;""</formula>
    </cfRule>
    <cfRule type="expression" dxfId="0" priority="61303">
      <formula>#REF!&lt;&gt;""</formula>
    </cfRule>
    <cfRule type="expression" dxfId="0" priority="61305">
      <formula>$A262&lt;&gt;""</formula>
    </cfRule>
  </conditionalFormatting>
  <conditionalFormatting sqref="M262">
    <cfRule type="expression" dxfId="0" priority="43734">
      <formula>$A262&lt;&gt;""</formula>
    </cfRule>
    <cfRule type="expression" dxfId="0" priority="43735">
      <formula>#REF!&lt;&gt;""</formula>
    </cfRule>
    <cfRule type="expression" dxfId="0" priority="43736">
      <formula>$A262&lt;&gt;""</formula>
    </cfRule>
  </conditionalFormatting>
  <conditionalFormatting sqref="N262">
    <cfRule type="expression" dxfId="0" priority="61319">
      <formula>$A262&lt;&gt;""</formula>
    </cfRule>
    <cfRule type="expression" dxfId="0" priority="61323">
      <formula>#REF!&lt;&gt;""</formula>
    </cfRule>
  </conditionalFormatting>
  <conditionalFormatting sqref="O262">
    <cfRule type="expression" dxfId="0" priority="61281">
      <formula>$A262&lt;&gt;""</formula>
    </cfRule>
    <cfRule type="expression" dxfId="0" priority="61285">
      <formula>#REF!&lt;&gt;""</formula>
    </cfRule>
  </conditionalFormatting>
  <conditionalFormatting sqref="P262">
    <cfRule type="expression" dxfId="0" priority="61308">
      <formula>$A262&lt;&gt;""</formula>
    </cfRule>
    <cfRule type="expression" dxfId="0" priority="61310">
      <formula>#REF!&lt;&gt;""</formula>
    </cfRule>
    <cfRule type="expression" dxfId="0" priority="61311">
      <formula>$A262&lt;&gt;""</formula>
    </cfRule>
  </conditionalFormatting>
  <conditionalFormatting sqref="S262">
    <cfRule type="expression" dxfId="0" priority="61289">
      <formula>$A262&lt;&gt;""</formula>
    </cfRule>
  </conditionalFormatting>
  <conditionalFormatting sqref="T262">
    <cfRule type="expression" dxfId="0" priority="61291">
      <formula>$A262&lt;&gt;""</formula>
    </cfRule>
  </conditionalFormatting>
  <conditionalFormatting sqref="U262">
    <cfRule type="expression" dxfId="0" priority="61293">
      <formula>$A262&lt;&gt;""</formula>
    </cfRule>
  </conditionalFormatting>
  <conditionalFormatting sqref="V262">
    <cfRule type="expression" dxfId="0" priority="61298">
      <formula>$A262&lt;&gt;""</formula>
    </cfRule>
  </conditionalFormatting>
  <conditionalFormatting sqref="W262">
    <cfRule type="expression" dxfId="0" priority="61297">
      <formula>$A262&lt;&gt;""</formula>
    </cfRule>
  </conditionalFormatting>
  <conditionalFormatting sqref="X262">
    <cfRule type="expression" dxfId="0" priority="61307">
      <formula>$A262&lt;&gt;""</formula>
    </cfRule>
  </conditionalFormatting>
  <conditionalFormatting sqref="Y262">
    <cfRule type="expression" dxfId="0" priority="61306">
      <formula>$A262&lt;&gt;""</formula>
    </cfRule>
  </conditionalFormatting>
  <conditionalFormatting sqref="Z262">
    <cfRule type="expression" dxfId="0" priority="61295">
      <formula>$A262&lt;&gt;""</formula>
    </cfRule>
  </conditionalFormatting>
  <conditionalFormatting sqref="A263">
    <cfRule type="expression" dxfId="0" priority="61278">
      <formula>$A263&lt;&gt;""</formula>
    </cfRule>
  </conditionalFormatting>
  <conditionalFormatting sqref="D263">
    <cfRule type="expression" dxfId="0" priority="61279">
      <formula>$A263&lt;&gt;""</formula>
    </cfRule>
  </conditionalFormatting>
  <conditionalFormatting sqref="E263">
    <cfRule type="expression" dxfId="0" priority="61240">
      <formula>$A263&lt;&gt;""</formula>
    </cfRule>
  </conditionalFormatting>
  <conditionalFormatting sqref="F263">
    <cfRule type="expression" dxfId="0" priority="61239">
      <formula>$A263&lt;&gt;""</formula>
    </cfRule>
  </conditionalFormatting>
  <conditionalFormatting sqref="G263:H263">
    <cfRule type="expression" dxfId="0" priority="61253">
      <formula>$A263&lt;&gt;""</formula>
    </cfRule>
  </conditionalFormatting>
  <conditionalFormatting sqref="J263">
    <cfRule type="expression" dxfId="0" priority="61266">
      <formula>$A263&lt;&gt;""</formula>
    </cfRule>
  </conditionalFormatting>
  <conditionalFormatting sqref="L263">
    <cfRule type="expression" dxfId="0" priority="61254">
      <formula>$A263&lt;&gt;""</formula>
    </cfRule>
    <cfRule type="expression" dxfId="0" priority="61256">
      <formula>#REF!&lt;&gt;""</formula>
    </cfRule>
    <cfRule type="expression" dxfId="0" priority="61258">
      <formula>$A263&lt;&gt;""</formula>
    </cfRule>
  </conditionalFormatting>
  <conditionalFormatting sqref="M263">
    <cfRule type="expression" dxfId="0" priority="43729">
      <formula>$A263&lt;&gt;""</formula>
    </cfRule>
    <cfRule type="expression" dxfId="0" priority="43730">
      <formula>#REF!&lt;&gt;""</formula>
    </cfRule>
    <cfRule type="expression" dxfId="0" priority="43731">
      <formula>$A263&lt;&gt;""</formula>
    </cfRule>
  </conditionalFormatting>
  <conditionalFormatting sqref="N263">
    <cfRule type="expression" dxfId="0" priority="61272">
      <formula>$A263&lt;&gt;""</formula>
    </cfRule>
    <cfRule type="expression" dxfId="0" priority="61276">
      <formula>#REF!&lt;&gt;""</formula>
    </cfRule>
  </conditionalFormatting>
  <conditionalFormatting sqref="O263">
    <cfRule type="expression" dxfId="0" priority="61234">
      <formula>$A263&lt;&gt;""</formula>
    </cfRule>
    <cfRule type="expression" dxfId="0" priority="61238">
      <formula>#REF!&lt;&gt;""</formula>
    </cfRule>
  </conditionalFormatting>
  <conditionalFormatting sqref="P263">
    <cfRule type="expression" dxfId="0" priority="61261">
      <formula>$A263&lt;&gt;""</formula>
    </cfRule>
    <cfRule type="expression" dxfId="0" priority="61263">
      <formula>#REF!&lt;&gt;""</formula>
    </cfRule>
    <cfRule type="expression" dxfId="0" priority="61264">
      <formula>$A263&lt;&gt;""</formula>
    </cfRule>
  </conditionalFormatting>
  <conditionalFormatting sqref="S263">
    <cfRule type="expression" dxfId="0" priority="61242">
      <formula>$A263&lt;&gt;""</formula>
    </cfRule>
  </conditionalFormatting>
  <conditionalFormatting sqref="T263">
    <cfRule type="expression" dxfId="0" priority="61244">
      <formula>$A263&lt;&gt;""</formula>
    </cfRule>
  </conditionalFormatting>
  <conditionalFormatting sqref="U263">
    <cfRule type="expression" dxfId="0" priority="61246">
      <formula>$A263&lt;&gt;""</formula>
    </cfRule>
  </conditionalFormatting>
  <conditionalFormatting sqref="V263">
    <cfRule type="expression" dxfId="0" priority="61251">
      <formula>$A263&lt;&gt;""</formula>
    </cfRule>
  </conditionalFormatting>
  <conditionalFormatting sqref="W263">
    <cfRule type="expression" dxfId="0" priority="61250">
      <formula>$A263&lt;&gt;""</formula>
    </cfRule>
  </conditionalFormatting>
  <conditionalFormatting sqref="X263">
    <cfRule type="expression" dxfId="0" priority="61260">
      <formula>$A263&lt;&gt;""</formula>
    </cfRule>
  </conditionalFormatting>
  <conditionalFormatting sqref="Y263">
    <cfRule type="expression" dxfId="0" priority="61259">
      <formula>$A263&lt;&gt;""</formula>
    </cfRule>
  </conditionalFormatting>
  <conditionalFormatting sqref="Z263">
    <cfRule type="expression" dxfId="0" priority="61248">
      <formula>$A263&lt;&gt;""</formula>
    </cfRule>
  </conditionalFormatting>
  <conditionalFormatting sqref="A264">
    <cfRule type="expression" dxfId="0" priority="61231">
      <formula>$A264&lt;&gt;""</formula>
    </cfRule>
  </conditionalFormatting>
  <conditionalFormatting sqref="D264">
    <cfRule type="expression" dxfId="0" priority="61232">
      <formula>$A264&lt;&gt;""</formula>
    </cfRule>
  </conditionalFormatting>
  <conditionalFormatting sqref="E264">
    <cfRule type="expression" dxfId="0" priority="61193">
      <formula>$A264&lt;&gt;""</formula>
    </cfRule>
  </conditionalFormatting>
  <conditionalFormatting sqref="F264">
    <cfRule type="expression" dxfId="0" priority="61192">
      <formula>$A264&lt;&gt;""</formula>
    </cfRule>
  </conditionalFormatting>
  <conditionalFormatting sqref="G264:H264">
    <cfRule type="expression" dxfId="0" priority="61206">
      <formula>$A264&lt;&gt;""</formula>
    </cfRule>
  </conditionalFormatting>
  <conditionalFormatting sqref="J264">
    <cfRule type="expression" dxfId="0" priority="61219">
      <formula>$A264&lt;&gt;""</formula>
    </cfRule>
  </conditionalFormatting>
  <conditionalFormatting sqref="L264">
    <cfRule type="expression" dxfId="0" priority="61207">
      <formula>$A264&lt;&gt;""</formula>
    </cfRule>
    <cfRule type="expression" dxfId="0" priority="61209">
      <formula>#REF!&lt;&gt;""</formula>
    </cfRule>
    <cfRule type="expression" dxfId="0" priority="61211">
      <formula>$A264&lt;&gt;""</formula>
    </cfRule>
  </conditionalFormatting>
  <conditionalFormatting sqref="M264">
    <cfRule type="expression" dxfId="0" priority="43724">
      <formula>$A264&lt;&gt;""</formula>
    </cfRule>
    <cfRule type="expression" dxfId="0" priority="43725">
      <formula>#REF!&lt;&gt;""</formula>
    </cfRule>
    <cfRule type="expression" dxfId="0" priority="43726">
      <formula>$A264&lt;&gt;""</formula>
    </cfRule>
  </conditionalFormatting>
  <conditionalFormatting sqref="N264">
    <cfRule type="expression" dxfId="0" priority="61225">
      <formula>$A264&lt;&gt;""</formula>
    </cfRule>
    <cfRule type="expression" dxfId="0" priority="61229">
      <formula>#REF!&lt;&gt;""</formula>
    </cfRule>
  </conditionalFormatting>
  <conditionalFormatting sqref="O264">
    <cfRule type="expression" dxfId="0" priority="61187">
      <formula>$A264&lt;&gt;""</formula>
    </cfRule>
    <cfRule type="expression" dxfId="0" priority="61191">
      <formula>#REF!&lt;&gt;""</formula>
    </cfRule>
  </conditionalFormatting>
  <conditionalFormatting sqref="P264">
    <cfRule type="expression" dxfId="0" priority="61214">
      <formula>$A264&lt;&gt;""</formula>
    </cfRule>
    <cfRule type="expression" dxfId="0" priority="61216">
      <formula>#REF!&lt;&gt;""</formula>
    </cfRule>
    <cfRule type="expression" dxfId="0" priority="61217">
      <formula>$A264&lt;&gt;""</formula>
    </cfRule>
  </conditionalFormatting>
  <conditionalFormatting sqref="S264">
    <cfRule type="expression" dxfId="0" priority="61195">
      <formula>$A264&lt;&gt;""</formula>
    </cfRule>
  </conditionalFormatting>
  <conditionalFormatting sqref="T264">
    <cfRule type="expression" dxfId="0" priority="61197">
      <formula>$A264&lt;&gt;""</formula>
    </cfRule>
  </conditionalFormatting>
  <conditionalFormatting sqref="U264">
    <cfRule type="expression" dxfId="0" priority="61199">
      <formula>$A264&lt;&gt;""</formula>
    </cfRule>
  </conditionalFormatting>
  <conditionalFormatting sqref="V264">
    <cfRule type="expression" dxfId="0" priority="61204">
      <formula>$A264&lt;&gt;""</formula>
    </cfRule>
  </conditionalFormatting>
  <conditionalFormatting sqref="W264">
    <cfRule type="expression" dxfId="0" priority="61203">
      <formula>$A264&lt;&gt;""</formula>
    </cfRule>
  </conditionalFormatting>
  <conditionalFormatting sqref="X264">
    <cfRule type="expression" dxfId="0" priority="61213">
      <formula>$A264&lt;&gt;""</formula>
    </cfRule>
  </conditionalFormatting>
  <conditionalFormatting sqref="Y264">
    <cfRule type="expression" dxfId="0" priority="61212">
      <formula>$A264&lt;&gt;""</formula>
    </cfRule>
  </conditionalFormatting>
  <conditionalFormatting sqref="Z264">
    <cfRule type="expression" dxfId="0" priority="61201">
      <formula>$A264&lt;&gt;""</formula>
    </cfRule>
  </conditionalFormatting>
  <conditionalFormatting sqref="L265">
    <cfRule type="expression" dxfId="0" priority="61080">
      <formula>#REF!&lt;&gt;""</formula>
    </cfRule>
    <cfRule type="expression" dxfId="0" priority="61081">
      <formula>$A265&lt;&gt;""</formula>
    </cfRule>
  </conditionalFormatting>
  <conditionalFormatting sqref="M265">
    <cfRule type="expression" dxfId="0" priority="61075">
      <formula>#REF!&lt;&gt;""</formula>
    </cfRule>
    <cfRule type="expression" dxfId="0" priority="61076">
      <formula>$A265&lt;&gt;""</formula>
    </cfRule>
  </conditionalFormatting>
  <conditionalFormatting sqref="N265">
    <cfRule type="expression" dxfId="0" priority="61085">
      <formula>$A265&lt;&gt;""</formula>
    </cfRule>
    <cfRule type="expression" dxfId="0" priority="61089">
      <formula>#REF!&lt;&gt;""</formula>
    </cfRule>
  </conditionalFormatting>
  <conditionalFormatting sqref="D266">
    <cfRule type="expression" dxfId="0" priority="61183">
      <formula>$A266&lt;&gt;""</formula>
    </cfRule>
  </conditionalFormatting>
  <conditionalFormatting sqref="E266">
    <cfRule type="expression" dxfId="0" priority="61184">
      <formula>$A266&lt;&gt;""</formula>
    </cfRule>
  </conditionalFormatting>
  <conditionalFormatting sqref="L266">
    <cfRule type="expression" dxfId="0" priority="61163">
      <formula>#REF!&lt;&gt;""</formula>
    </cfRule>
    <cfRule type="expression" dxfId="0" priority="61164">
      <formula>$A266&lt;&gt;""</formula>
    </cfRule>
  </conditionalFormatting>
  <conditionalFormatting sqref="M266">
    <cfRule type="expression" dxfId="0" priority="61158">
      <formula>#REF!&lt;&gt;""</formula>
    </cfRule>
    <cfRule type="expression" dxfId="0" priority="61159">
      <formula>$A266&lt;&gt;""</formula>
    </cfRule>
  </conditionalFormatting>
  <conditionalFormatting sqref="N266">
    <cfRule type="expression" dxfId="0" priority="61168">
      <formula>$A266&lt;&gt;""</formula>
    </cfRule>
    <cfRule type="expression" dxfId="0" priority="61172">
      <formula>#REF!&lt;&gt;""</formula>
    </cfRule>
  </conditionalFormatting>
  <conditionalFormatting sqref="O266">
    <cfRule type="expression" dxfId="0" priority="61177">
      <formula>$A266&lt;&gt;""</formula>
    </cfRule>
    <cfRule type="expression" dxfId="0" priority="61181">
      <formula>#REF!&lt;&gt;""</formula>
    </cfRule>
  </conditionalFormatting>
  <conditionalFormatting sqref="S266">
    <cfRule type="expression" dxfId="0" priority="61173">
      <formula>$A266&lt;&gt;""</formula>
    </cfRule>
  </conditionalFormatting>
  <conditionalFormatting sqref="T266">
    <cfRule type="expression" dxfId="0" priority="61053">
      <formula>$A266&lt;&gt;""</formula>
    </cfRule>
    <cfRule type="expression" dxfId="0" priority="61056">
      <formula>#REF!&lt;&gt;""</formula>
    </cfRule>
  </conditionalFormatting>
  <conditionalFormatting sqref="X266:Y266">
    <cfRule type="expression" dxfId="0" priority="61176">
      <formula>$A266&lt;&gt;""</formula>
    </cfRule>
  </conditionalFormatting>
  <conditionalFormatting sqref="Z266">
    <cfRule type="expression" dxfId="0" priority="61174">
      <formula>$A266&lt;&gt;""</formula>
    </cfRule>
  </conditionalFormatting>
  <conditionalFormatting sqref="E267">
    <cfRule type="expression" dxfId="0" priority="61156">
      <formula>$A267&lt;&gt;""</formula>
    </cfRule>
  </conditionalFormatting>
  <conditionalFormatting sqref="I267">
    <cfRule type="expression" dxfId="0" priority="61142">
      <formula>$A267&lt;&gt;""</formula>
    </cfRule>
  </conditionalFormatting>
  <conditionalFormatting sqref="L267">
    <cfRule type="expression" dxfId="0" priority="61144">
      <formula>#REF!&lt;&gt;""</formula>
    </cfRule>
    <cfRule type="expression" dxfId="0" priority="61145">
      <formula>$A267&lt;&gt;""</formula>
    </cfRule>
  </conditionalFormatting>
  <conditionalFormatting sqref="M267">
    <cfRule type="expression" dxfId="0" priority="61137">
      <formula>#REF!&lt;&gt;""</formula>
    </cfRule>
    <cfRule type="expression" dxfId="0" priority="61138">
      <formula>$A267&lt;&gt;""</formula>
    </cfRule>
  </conditionalFormatting>
  <conditionalFormatting sqref="N267">
    <cfRule type="expression" dxfId="0" priority="61149">
      <formula>$A267&lt;&gt;""</formula>
    </cfRule>
    <cfRule type="expression" dxfId="0" priority="61153">
      <formula>#REF!&lt;&gt;""</formula>
    </cfRule>
  </conditionalFormatting>
  <conditionalFormatting sqref="R267">
    <cfRule type="expression" dxfId="0" priority="61143">
      <formula>$A267&lt;&gt;""</formula>
    </cfRule>
  </conditionalFormatting>
  <conditionalFormatting sqref="A268">
    <cfRule type="expression" dxfId="0" priority="61134">
      <formula>$A268&lt;&gt;""</formula>
    </cfRule>
  </conditionalFormatting>
  <conditionalFormatting sqref="D268">
    <cfRule type="expression" dxfId="0" priority="61135">
      <formula>$A268&lt;&gt;""</formula>
    </cfRule>
  </conditionalFormatting>
  <conditionalFormatting sqref="E268">
    <cfRule type="expression" dxfId="0" priority="61096">
      <formula>$A268&lt;&gt;""</formula>
    </cfRule>
  </conditionalFormatting>
  <conditionalFormatting sqref="F268">
    <cfRule type="expression" dxfId="0" priority="61095">
      <formula>$A268&lt;&gt;""</formula>
    </cfRule>
  </conditionalFormatting>
  <conditionalFormatting sqref="G268:H268">
    <cfRule type="expression" dxfId="0" priority="61109">
      <formula>$A268&lt;&gt;""</formula>
    </cfRule>
  </conditionalFormatting>
  <conditionalFormatting sqref="J268">
    <cfRule type="expression" dxfId="0" priority="61122">
      <formula>$A268&lt;&gt;""</formula>
    </cfRule>
  </conditionalFormatting>
  <conditionalFormatting sqref="L268">
    <cfRule type="expression" dxfId="0" priority="61110">
      <formula>$A268&lt;&gt;""</formula>
    </cfRule>
    <cfRule type="expression" dxfId="0" priority="61112">
      <formula>#REF!&lt;&gt;""</formula>
    </cfRule>
    <cfRule type="expression" dxfId="0" priority="61114">
      <formula>$A268&lt;&gt;""</formula>
    </cfRule>
  </conditionalFormatting>
  <conditionalFormatting sqref="M268">
    <cfRule type="expression" dxfId="0" priority="43719">
      <formula>$A268&lt;&gt;""</formula>
    </cfRule>
    <cfRule type="expression" dxfId="0" priority="43720">
      <formula>#REF!&lt;&gt;""</formula>
    </cfRule>
    <cfRule type="expression" dxfId="0" priority="43721">
      <formula>$A268&lt;&gt;""</formula>
    </cfRule>
  </conditionalFormatting>
  <conditionalFormatting sqref="N268">
    <cfRule type="expression" dxfId="0" priority="61128">
      <formula>$A268&lt;&gt;""</formula>
    </cfRule>
    <cfRule type="expression" dxfId="0" priority="61132">
      <formula>#REF!&lt;&gt;""</formula>
    </cfRule>
  </conditionalFormatting>
  <conditionalFormatting sqref="O268">
    <cfRule type="expression" dxfId="0" priority="61090">
      <formula>$A268&lt;&gt;""</formula>
    </cfRule>
    <cfRule type="expression" dxfId="0" priority="61094">
      <formula>#REF!&lt;&gt;""</formula>
    </cfRule>
  </conditionalFormatting>
  <conditionalFormatting sqref="P268">
    <cfRule type="expression" dxfId="0" priority="61117">
      <formula>$A268&lt;&gt;""</formula>
    </cfRule>
    <cfRule type="expression" dxfId="0" priority="61119">
      <formula>#REF!&lt;&gt;""</formula>
    </cfRule>
    <cfRule type="expression" dxfId="0" priority="61120">
      <formula>$A268&lt;&gt;""</formula>
    </cfRule>
  </conditionalFormatting>
  <conditionalFormatting sqref="S268">
    <cfRule type="expression" dxfId="0" priority="61098">
      <formula>$A268&lt;&gt;""</formula>
    </cfRule>
  </conditionalFormatting>
  <conditionalFormatting sqref="T268">
    <cfRule type="expression" dxfId="0" priority="61100">
      <formula>$A268&lt;&gt;""</formula>
    </cfRule>
  </conditionalFormatting>
  <conditionalFormatting sqref="U268">
    <cfRule type="expression" dxfId="0" priority="61102">
      <formula>$A268&lt;&gt;""</formula>
    </cfRule>
  </conditionalFormatting>
  <conditionalFormatting sqref="V268">
    <cfRule type="expression" dxfId="0" priority="61107">
      <formula>$A268&lt;&gt;""</formula>
    </cfRule>
  </conditionalFormatting>
  <conditionalFormatting sqref="W268">
    <cfRule type="expression" dxfId="0" priority="61106">
      <formula>$A268&lt;&gt;""</formula>
    </cfRule>
  </conditionalFormatting>
  <conditionalFormatting sqref="X268">
    <cfRule type="expression" dxfId="0" priority="61116">
      <formula>$A268&lt;&gt;""</formula>
    </cfRule>
  </conditionalFormatting>
  <conditionalFormatting sqref="Y268">
    <cfRule type="expression" dxfId="0" priority="61115">
      <formula>$A268&lt;&gt;""</formula>
    </cfRule>
  </conditionalFormatting>
  <conditionalFormatting sqref="Z268">
    <cfRule type="expression" dxfId="0" priority="61104">
      <formula>$A268&lt;&gt;""</formula>
    </cfRule>
  </conditionalFormatting>
  <conditionalFormatting sqref="M269">
    <cfRule type="expression" dxfId="0" priority="61018">
      <formula>#REF!&lt;&gt;""</formula>
    </cfRule>
    <cfRule type="expression" dxfId="0" priority="61019">
      <formula>$A269&lt;&gt;""</formula>
    </cfRule>
  </conditionalFormatting>
  <conditionalFormatting sqref="R269:Z269">
    <cfRule type="expression" dxfId="0" priority="61017">
      <formula>$A269&lt;&gt;""</formula>
    </cfRule>
  </conditionalFormatting>
  <conditionalFormatting sqref="M270">
    <cfRule type="expression" dxfId="0" priority="61009">
      <formula>#REF!&lt;&gt;""</formula>
    </cfRule>
    <cfRule type="expression" dxfId="0" priority="61010">
      <formula>$A270&lt;&gt;""</formula>
    </cfRule>
  </conditionalFormatting>
  <conditionalFormatting sqref="G271:H271">
    <cfRule type="expression" dxfId="0" priority="61008">
      <formula>$A271&lt;&gt;""</formula>
    </cfRule>
  </conditionalFormatting>
  <conditionalFormatting sqref="I271:J271">
    <cfRule type="expression" dxfId="0" priority="60991">
      <formula>$A271&lt;&gt;""</formula>
    </cfRule>
  </conditionalFormatting>
  <conditionalFormatting sqref="L271">
    <cfRule type="expression" dxfId="0" priority="60997">
      <formula>#REF!&lt;&gt;""</formula>
    </cfRule>
    <cfRule type="expression" dxfId="0" priority="60998">
      <formula>$A271&lt;&gt;""</formula>
    </cfRule>
  </conditionalFormatting>
  <conditionalFormatting sqref="M271">
    <cfRule type="expression" dxfId="0" priority="60985">
      <formula>#REF!&lt;&gt;""</formula>
    </cfRule>
    <cfRule type="expression" dxfId="0" priority="60986">
      <formula>$A271&lt;&gt;""</formula>
    </cfRule>
  </conditionalFormatting>
  <conditionalFormatting sqref="N271">
    <cfRule type="expression" dxfId="0" priority="61002">
      <formula>$A271&lt;&gt;""</formula>
    </cfRule>
    <cfRule type="expression" dxfId="0" priority="61006">
      <formula>#REF!&lt;&gt;""</formula>
    </cfRule>
  </conditionalFormatting>
  <conditionalFormatting sqref="E272">
    <cfRule type="expression" dxfId="0" priority="61050">
      <formula>$A272&lt;&gt;""</formula>
    </cfRule>
  </conditionalFormatting>
  <conditionalFormatting sqref="J272">
    <cfRule type="expression" dxfId="0" priority="61027">
      <formula>$A272&lt;&gt;""</formula>
    </cfRule>
  </conditionalFormatting>
  <conditionalFormatting sqref="L272">
    <cfRule type="expression" dxfId="0" priority="61039">
      <formula>$A272&lt;&gt;""</formula>
    </cfRule>
    <cfRule type="expression" dxfId="0" priority="61041">
      <formula>#REF!&lt;&gt;""</formula>
    </cfRule>
    <cfRule type="expression" dxfId="0" priority="61043">
      <formula>$A272&lt;&gt;""</formula>
    </cfRule>
  </conditionalFormatting>
  <conditionalFormatting sqref="M272">
    <cfRule type="expression" dxfId="0" priority="61034">
      <formula>$A272&lt;&gt;""</formula>
    </cfRule>
    <cfRule type="expression" dxfId="0" priority="61037">
      <formula>#REF!&lt;&gt;""</formula>
    </cfRule>
    <cfRule type="expression" dxfId="0" priority="61038">
      <formula>$A272&lt;&gt;""</formula>
    </cfRule>
  </conditionalFormatting>
  <conditionalFormatting sqref="N272">
    <cfRule type="expression" dxfId="0" priority="61044">
      <formula>$A272&lt;&gt;""</formula>
    </cfRule>
    <cfRule type="expression" dxfId="0" priority="61048">
      <formula>#REF!&lt;&gt;""</formula>
    </cfRule>
  </conditionalFormatting>
  <conditionalFormatting sqref="P272">
    <cfRule type="expression" dxfId="0" priority="61029">
      <formula>$A272&lt;&gt;""</formula>
    </cfRule>
    <cfRule type="expression" dxfId="0" priority="61031">
      <formula>#REF!&lt;&gt;""</formula>
    </cfRule>
    <cfRule type="expression" dxfId="0" priority="61032">
      <formula>$A272&lt;&gt;""</formula>
    </cfRule>
  </conditionalFormatting>
  <conditionalFormatting sqref="X272:Z272">
    <cfRule type="expression" dxfId="0" priority="61028">
      <formula>$A272&lt;&gt;""</formula>
    </cfRule>
  </conditionalFormatting>
  <conditionalFormatting sqref="E273">
    <cfRule type="expression" dxfId="0" priority="60983">
      <formula>$A273&lt;&gt;""</formula>
    </cfRule>
  </conditionalFormatting>
  <conditionalFormatting sqref="M273">
    <cfRule type="expression" dxfId="0" priority="60975">
      <formula>#REF!&lt;&gt;""</formula>
    </cfRule>
    <cfRule type="expression" dxfId="0" priority="60976">
      <formula>$A273&lt;&gt;""</formula>
    </cfRule>
  </conditionalFormatting>
  <conditionalFormatting sqref="E274">
    <cfRule type="expression" dxfId="0" priority="60972">
      <formula>$A274&lt;&gt;""</formula>
    </cfRule>
  </conditionalFormatting>
  <conditionalFormatting sqref="I274:J274">
    <cfRule type="expression" dxfId="0" priority="60960">
      <formula>$A274&lt;&gt;""</formula>
    </cfRule>
  </conditionalFormatting>
  <conditionalFormatting sqref="K274">
    <cfRule type="expression" dxfId="0" priority="60971">
      <formula>$A274&lt;&gt;""</formula>
    </cfRule>
  </conditionalFormatting>
  <conditionalFormatting sqref="L274">
    <cfRule type="expression" dxfId="0" priority="60961">
      <formula>#REF!&lt;&gt;""</formula>
    </cfRule>
    <cfRule type="expression" dxfId="0" priority="60962">
      <formula>$A274&lt;&gt;""</formula>
    </cfRule>
  </conditionalFormatting>
  <conditionalFormatting sqref="M274">
    <cfRule type="expression" dxfId="0" priority="60951">
      <formula>#REF!&lt;&gt;""</formula>
    </cfRule>
    <cfRule type="expression" dxfId="0" priority="60952">
      <formula>$A274&lt;&gt;""</formula>
    </cfRule>
  </conditionalFormatting>
  <conditionalFormatting sqref="N274:O274">
    <cfRule type="expression" dxfId="0" priority="60966">
      <formula>$A274&lt;&gt;""</formula>
    </cfRule>
    <cfRule type="expression" dxfId="0" priority="60970">
      <formula>#REF!&lt;&gt;""</formula>
    </cfRule>
  </conditionalFormatting>
  <conditionalFormatting sqref="W274">
    <cfRule type="expression" dxfId="0" priority="60959">
      <formula>$A274&lt;&gt;""</formula>
    </cfRule>
  </conditionalFormatting>
  <conditionalFormatting sqref="X274:Z274">
    <cfRule type="expression" dxfId="0" priority="60956">
      <formula>$A274&lt;&gt;""</formula>
    </cfRule>
  </conditionalFormatting>
  <conditionalFormatting sqref="E275">
    <cfRule type="expression" dxfId="0" priority="60948">
      <formula>$A275&lt;&gt;""</formula>
    </cfRule>
  </conditionalFormatting>
  <conditionalFormatting sqref="J275">
    <cfRule type="expression" dxfId="0" priority="60931">
      <formula>$A275&lt;&gt;""</formula>
    </cfRule>
  </conditionalFormatting>
  <conditionalFormatting sqref="K275">
    <cfRule type="expression" dxfId="0" priority="60918">
      <formula>$A275&lt;&gt;""</formula>
    </cfRule>
  </conditionalFormatting>
  <conditionalFormatting sqref="L275">
    <cfRule type="expression" dxfId="0" priority="60932">
      <formula>$A275&lt;&gt;""</formula>
    </cfRule>
    <cfRule type="expression" dxfId="0" priority="60934">
      <formula>#REF!&lt;&gt;""</formula>
    </cfRule>
    <cfRule type="expression" dxfId="0" priority="60936">
      <formula>$A275&lt;&gt;""</formula>
    </cfRule>
  </conditionalFormatting>
  <conditionalFormatting sqref="M275">
    <cfRule type="expression" dxfId="0" priority="43714">
      <formula>$A275&lt;&gt;""</formula>
    </cfRule>
    <cfRule type="expression" dxfId="0" priority="43715">
      <formula>#REF!&lt;&gt;""</formula>
    </cfRule>
    <cfRule type="expression" dxfId="0" priority="43716">
      <formula>$A275&lt;&gt;""</formula>
    </cfRule>
  </conditionalFormatting>
  <conditionalFormatting sqref="N275:O275">
    <cfRule type="expression" dxfId="0" priority="60942">
      <formula>$A275&lt;&gt;""</formula>
    </cfRule>
    <cfRule type="expression" dxfId="0" priority="60946">
      <formula>#REF!&lt;&gt;""</formula>
    </cfRule>
  </conditionalFormatting>
  <conditionalFormatting sqref="P275">
    <cfRule type="expression" dxfId="0" priority="60919">
      <formula>$A275&lt;&gt;""</formula>
    </cfRule>
  </conditionalFormatting>
  <conditionalFormatting sqref="R275">
    <cfRule type="expression" dxfId="0" priority="60922">
      <formula>$A275&lt;&gt;""</formula>
    </cfRule>
  </conditionalFormatting>
  <conditionalFormatting sqref="S275">
    <cfRule type="expression" dxfId="0" priority="60920">
      <formula>$A275&lt;&gt;""</formula>
    </cfRule>
  </conditionalFormatting>
  <conditionalFormatting sqref="T275">
    <cfRule type="expression" dxfId="0" priority="60926">
      <formula>$A275&lt;&gt;""</formula>
    </cfRule>
  </conditionalFormatting>
  <conditionalFormatting sqref="U275">
    <cfRule type="expression" dxfId="0" priority="60924">
      <formula>$A275&lt;&gt;""</formula>
    </cfRule>
  </conditionalFormatting>
  <conditionalFormatting sqref="V275">
    <cfRule type="expression" dxfId="0" priority="60929">
      <formula>$A275&lt;&gt;""</formula>
    </cfRule>
  </conditionalFormatting>
  <conditionalFormatting sqref="W275">
    <cfRule type="expression" dxfId="0" priority="60928">
      <formula>$A275&lt;&gt;""</formula>
    </cfRule>
  </conditionalFormatting>
  <conditionalFormatting sqref="X275:Z275">
    <cfRule type="expression" dxfId="0" priority="60917">
      <formula>$A275&lt;&gt;""</formula>
    </cfRule>
  </conditionalFormatting>
  <conditionalFormatting sqref="E276">
    <cfRule type="expression" dxfId="0" priority="60915">
      <formula>$A276&lt;&gt;""</formula>
    </cfRule>
  </conditionalFormatting>
  <conditionalFormatting sqref="G276:H276">
    <cfRule type="expression" dxfId="0" priority="60914">
      <formula>$A276&lt;&gt;""</formula>
    </cfRule>
  </conditionalFormatting>
  <conditionalFormatting sqref="L276">
    <cfRule type="expression" dxfId="0" priority="60903">
      <formula>#REF!&lt;&gt;""</formula>
    </cfRule>
    <cfRule type="expression" dxfId="0" priority="60904">
      <formula>$A276&lt;&gt;""</formula>
    </cfRule>
  </conditionalFormatting>
  <conditionalFormatting sqref="M276">
    <cfRule type="expression" dxfId="0" priority="60899">
      <formula>$A276&lt;&gt;""</formula>
    </cfRule>
  </conditionalFormatting>
  <conditionalFormatting sqref="N276:O276">
    <cfRule type="expression" dxfId="0" priority="60908">
      <formula>$A276&lt;&gt;""</formula>
    </cfRule>
    <cfRule type="expression" dxfId="0" priority="60912">
      <formula>#REF!&lt;&gt;""</formula>
    </cfRule>
  </conditionalFormatting>
  <conditionalFormatting sqref="P276">
    <cfRule type="expression" dxfId="0" priority="60898">
      <formula>$A276&lt;&gt;""</formula>
    </cfRule>
  </conditionalFormatting>
  <conditionalFormatting sqref="X276:Y276">
    <cfRule type="expression" dxfId="0" priority="60902">
      <formula>$A276&lt;&gt;""</formula>
    </cfRule>
  </conditionalFormatting>
  <conditionalFormatting sqref="Z276">
    <cfRule type="expression" dxfId="0" priority="60900">
      <formula>$A276&lt;&gt;""</formula>
    </cfRule>
  </conditionalFormatting>
  <conditionalFormatting sqref="L277">
    <cfRule type="expression" dxfId="0" priority="60813">
      <formula>#REF!&lt;&gt;""</formula>
    </cfRule>
    <cfRule type="expression" dxfId="0" priority="60814">
      <formula>$A277&lt;&gt;""</formula>
    </cfRule>
  </conditionalFormatting>
  <conditionalFormatting sqref="M277">
    <cfRule type="expression" dxfId="0" priority="60808">
      <formula>#REF!&lt;&gt;""</formula>
    </cfRule>
    <cfRule type="expression" dxfId="0" priority="60809">
      <formula>$A277&lt;&gt;""</formula>
    </cfRule>
  </conditionalFormatting>
  <conditionalFormatting sqref="N277">
    <cfRule type="expression" dxfId="0" priority="60818">
      <formula>$A277&lt;&gt;""</formula>
    </cfRule>
    <cfRule type="expression" dxfId="0" priority="60822">
      <formula>#REF!&lt;&gt;""</formula>
    </cfRule>
  </conditionalFormatting>
  <conditionalFormatting sqref="P277:Q277">
    <cfRule type="expression" dxfId="0" priority="60807">
      <formula>$A277&lt;&gt;""</formula>
    </cfRule>
  </conditionalFormatting>
  <conditionalFormatting sqref="S277">
    <cfRule type="expression" dxfId="0" priority="60805">
      <formula>$A277&lt;&gt;""</formula>
    </cfRule>
  </conditionalFormatting>
  <conditionalFormatting sqref="T277">
    <cfRule type="expression" dxfId="0" priority="60803">
      <formula>$A277&lt;&gt;""</formula>
    </cfRule>
  </conditionalFormatting>
  <conditionalFormatting sqref="U277">
    <cfRule type="expression" dxfId="0" priority="60804">
      <formula>$A277&lt;&gt;""</formula>
    </cfRule>
  </conditionalFormatting>
  <conditionalFormatting sqref="X277:Z277">
    <cfRule type="expression" dxfId="0" priority="60806">
      <formula>$A277&lt;&gt;""</formula>
    </cfRule>
  </conditionalFormatting>
  <conditionalFormatting sqref="G278:H278">
    <cfRule type="expression" dxfId="0" priority="60802">
      <formula>$A278&lt;&gt;""</formula>
    </cfRule>
  </conditionalFormatting>
  <conditionalFormatting sqref="L278">
    <cfRule type="expression" dxfId="0" priority="60791">
      <formula>#REF!&lt;&gt;""</formula>
    </cfRule>
    <cfRule type="expression" dxfId="0" priority="60792">
      <formula>$A278&lt;&gt;""</formula>
    </cfRule>
  </conditionalFormatting>
  <conditionalFormatting sqref="M278">
    <cfRule type="expression" dxfId="0" priority="60786">
      <formula>#REF!&lt;&gt;""</formula>
    </cfRule>
    <cfRule type="expression" dxfId="0" priority="60787">
      <formula>$A278&lt;&gt;""</formula>
    </cfRule>
  </conditionalFormatting>
  <conditionalFormatting sqref="N278">
    <cfRule type="expression" dxfId="0" priority="60796">
      <formula>$A278&lt;&gt;""</formula>
    </cfRule>
    <cfRule type="expression" dxfId="0" priority="60800">
      <formula>#REF!&lt;&gt;""</formula>
    </cfRule>
  </conditionalFormatting>
  <conditionalFormatting sqref="S278">
    <cfRule type="expression" dxfId="0" priority="60784">
      <formula>$A278&lt;&gt;""</formula>
    </cfRule>
  </conditionalFormatting>
  <conditionalFormatting sqref="T278">
    <cfRule type="expression" dxfId="0" priority="32827">
      <formula>$A278&lt;&gt;""</formula>
    </cfRule>
  </conditionalFormatting>
  <conditionalFormatting sqref="U278">
    <cfRule type="expression" dxfId="0" priority="60785">
      <formula>$A278&lt;&gt;""</formula>
    </cfRule>
  </conditionalFormatting>
  <conditionalFormatting sqref="D279">
    <cfRule type="expression" dxfId="0" priority="60841">
      <formula>$A279&lt;&gt;""</formula>
    </cfRule>
  </conditionalFormatting>
  <conditionalFormatting sqref="E279">
    <cfRule type="expression" dxfId="0" priority="60842">
      <formula>$A279&lt;&gt;""</formula>
    </cfRule>
  </conditionalFormatting>
  <conditionalFormatting sqref="L279">
    <cfRule type="expression" dxfId="0" priority="60831">
      <formula>#REF!&lt;&gt;""</formula>
    </cfRule>
    <cfRule type="expression" dxfId="0" priority="60832">
      <formula>$A279&lt;&gt;""</formula>
    </cfRule>
  </conditionalFormatting>
  <conditionalFormatting sqref="M279">
    <cfRule type="expression" dxfId="0" priority="60825">
      <formula>#REF!&lt;&gt;""</formula>
    </cfRule>
    <cfRule type="expression" dxfId="0" priority="60826">
      <formula>$A279&lt;&gt;""</formula>
    </cfRule>
  </conditionalFormatting>
  <conditionalFormatting sqref="N279">
    <cfRule type="expression" dxfId="0" priority="60836">
      <formula>$A279&lt;&gt;""</formula>
    </cfRule>
    <cfRule type="expression" dxfId="0" priority="60840">
      <formula>#REF!&lt;&gt;""</formula>
    </cfRule>
  </conditionalFormatting>
  <conditionalFormatting sqref="X279:Z279">
    <cfRule type="expression" dxfId="0" priority="60830">
      <formula>$A279&lt;&gt;""</formula>
    </cfRule>
  </conditionalFormatting>
  <conditionalFormatting sqref="E280">
    <cfRule type="expression" dxfId="0" priority="60878">
      <formula>$A280&lt;&gt;""</formula>
    </cfRule>
  </conditionalFormatting>
  <conditionalFormatting sqref="I280:J280">
    <cfRule type="expression" dxfId="0" priority="60877">
      <formula>$A280&lt;&gt;""</formula>
    </cfRule>
  </conditionalFormatting>
  <conditionalFormatting sqref="K280">
    <cfRule type="expression" dxfId="0" priority="60848">
      <formula>$A280&lt;&gt;""</formula>
    </cfRule>
  </conditionalFormatting>
  <conditionalFormatting sqref="L280">
    <cfRule type="expression" dxfId="0" priority="60867">
      <formula>#REF!&lt;&gt;""</formula>
    </cfRule>
    <cfRule type="expression" dxfId="0" priority="60868">
      <formula>$A280&lt;&gt;""</formula>
    </cfRule>
  </conditionalFormatting>
  <conditionalFormatting sqref="M280">
    <cfRule type="expression" dxfId="0" priority="60866">
      <formula>$A280&lt;&gt;""</formula>
    </cfRule>
  </conditionalFormatting>
  <conditionalFormatting sqref="N280">
    <cfRule type="expression" dxfId="0" priority="60872">
      <formula>$A280&lt;&gt;""</formula>
    </cfRule>
    <cfRule type="expression" dxfId="0" priority="60876">
      <formula>#REF!&lt;&gt;""</formula>
    </cfRule>
  </conditionalFormatting>
  <conditionalFormatting sqref="O280">
    <cfRule type="expression" dxfId="0" priority="60861">
      <formula>$A280&lt;&gt;""</formula>
    </cfRule>
    <cfRule type="expression" dxfId="0" priority="60865">
      <formula>#REF!&lt;&gt;""</formula>
    </cfRule>
  </conditionalFormatting>
  <conditionalFormatting sqref="P280">
    <cfRule type="expression" dxfId="0" priority="60856">
      <formula>$A280&lt;&gt;""</formula>
    </cfRule>
  </conditionalFormatting>
  <conditionalFormatting sqref="Q280">
    <cfRule type="expression" dxfId="0" priority="60853">
      <formula>$A280&lt;&gt;""</formula>
    </cfRule>
  </conditionalFormatting>
  <conditionalFormatting sqref="R280">
    <cfRule type="expression" dxfId="0" priority="60845">
      <formula>$A280&lt;&gt;""</formula>
    </cfRule>
    <cfRule type="expression" dxfId="0" priority="60847">
      <formula>#REF!&lt;&gt;""</formula>
    </cfRule>
  </conditionalFormatting>
  <conditionalFormatting sqref="S280:T280">
    <cfRule type="expression" dxfId="0" priority="60854">
      <formula>$A280&lt;&gt;""</formula>
    </cfRule>
  </conditionalFormatting>
  <conditionalFormatting sqref="U280">
    <cfRule type="expression" dxfId="0" priority="60855">
      <formula>$A280&lt;&gt;""</formula>
    </cfRule>
  </conditionalFormatting>
  <conditionalFormatting sqref="V280">
    <cfRule type="expression" dxfId="0" priority="60858">
      <formula>$A280&lt;&gt;""</formula>
    </cfRule>
    <cfRule type="expression" dxfId="0" priority="60860">
      <formula>#REF!&lt;&gt;""</formula>
    </cfRule>
  </conditionalFormatting>
  <conditionalFormatting sqref="W280">
    <cfRule type="expression" dxfId="0" priority="60857">
      <formula>$A280&lt;&gt;""</formula>
    </cfRule>
  </conditionalFormatting>
  <conditionalFormatting sqref="X280">
    <cfRule type="expression" dxfId="0" priority="60852">
      <formula>$A280&lt;&gt;""</formula>
    </cfRule>
  </conditionalFormatting>
  <conditionalFormatting sqref="Y280">
    <cfRule type="expression" dxfId="0" priority="60851">
      <formula>$A280&lt;&gt;""</formula>
    </cfRule>
  </conditionalFormatting>
  <conditionalFormatting sqref="Z280">
    <cfRule type="expression" dxfId="0" priority="60849">
      <formula>$A280&lt;&gt;""</formula>
    </cfRule>
  </conditionalFormatting>
  <conditionalFormatting sqref="D281">
    <cfRule type="expression" dxfId="0" priority="60782">
      <formula>$A281&lt;&gt;""</formula>
    </cfRule>
  </conditionalFormatting>
  <conditionalFormatting sqref="G281:W281">
    <cfRule type="expression" dxfId="0" priority="60779">
      <formula>$A281&lt;&gt;""</formula>
    </cfRule>
  </conditionalFormatting>
  <conditionalFormatting sqref="X281:Z281">
    <cfRule type="expression" dxfId="0" priority="60778">
      <formula>$A281&lt;&gt;""</formula>
    </cfRule>
  </conditionalFormatting>
  <conditionalFormatting sqref="A282">
    <cfRule type="expression" dxfId="0" priority="60775">
      <formula>$A282&lt;&gt;""</formula>
    </cfRule>
  </conditionalFormatting>
  <conditionalFormatting sqref="D282">
    <cfRule type="expression" dxfId="0" priority="60776">
      <formula>$A282&lt;&gt;""</formula>
    </cfRule>
  </conditionalFormatting>
  <conditionalFormatting sqref="E282">
    <cfRule type="expression" dxfId="0" priority="60737">
      <formula>$A282&lt;&gt;""</formula>
    </cfRule>
  </conditionalFormatting>
  <conditionalFormatting sqref="F282">
    <cfRule type="expression" dxfId="0" priority="60736">
      <formula>$A282&lt;&gt;""</formula>
    </cfRule>
  </conditionalFormatting>
  <conditionalFormatting sqref="G282:H282">
    <cfRule type="expression" dxfId="0" priority="60750">
      <formula>$A282&lt;&gt;""</formula>
    </cfRule>
  </conditionalFormatting>
  <conditionalFormatting sqref="J282">
    <cfRule type="expression" dxfId="0" priority="60763">
      <formula>$A282&lt;&gt;""</formula>
    </cfRule>
  </conditionalFormatting>
  <conditionalFormatting sqref="L282">
    <cfRule type="expression" dxfId="0" priority="60751">
      <formula>$A282&lt;&gt;""</formula>
    </cfRule>
    <cfRule type="expression" dxfId="0" priority="60753">
      <formula>#REF!&lt;&gt;""</formula>
    </cfRule>
    <cfRule type="expression" dxfId="0" priority="60755">
      <formula>$A282&lt;&gt;""</formula>
    </cfRule>
  </conditionalFormatting>
  <conditionalFormatting sqref="M282">
    <cfRule type="expression" dxfId="0" priority="43709">
      <formula>$A282&lt;&gt;""</formula>
    </cfRule>
    <cfRule type="expression" dxfId="0" priority="43710">
      <formula>#REF!&lt;&gt;""</formula>
    </cfRule>
    <cfRule type="expression" dxfId="0" priority="43711">
      <formula>$A282&lt;&gt;""</formula>
    </cfRule>
  </conditionalFormatting>
  <conditionalFormatting sqref="N282">
    <cfRule type="expression" dxfId="0" priority="60769">
      <formula>$A282&lt;&gt;""</formula>
    </cfRule>
    <cfRule type="expression" dxfId="0" priority="60773">
      <formula>#REF!&lt;&gt;""</formula>
    </cfRule>
  </conditionalFormatting>
  <conditionalFormatting sqref="O282">
    <cfRule type="expression" dxfId="0" priority="60731">
      <formula>$A282&lt;&gt;""</formula>
    </cfRule>
    <cfRule type="expression" dxfId="0" priority="60735">
      <formula>#REF!&lt;&gt;""</formula>
    </cfRule>
  </conditionalFormatting>
  <conditionalFormatting sqref="P282">
    <cfRule type="expression" dxfId="0" priority="60758">
      <formula>$A282&lt;&gt;""</formula>
    </cfRule>
    <cfRule type="expression" dxfId="0" priority="60760">
      <formula>#REF!&lt;&gt;""</formula>
    </cfRule>
    <cfRule type="expression" dxfId="0" priority="60761">
      <formula>$A282&lt;&gt;""</formula>
    </cfRule>
  </conditionalFormatting>
  <conditionalFormatting sqref="S282">
    <cfRule type="expression" dxfId="0" priority="60739">
      <formula>$A282&lt;&gt;""</formula>
    </cfRule>
  </conditionalFormatting>
  <conditionalFormatting sqref="T282">
    <cfRule type="expression" dxfId="0" priority="60741">
      <formula>$A282&lt;&gt;""</formula>
    </cfRule>
  </conditionalFormatting>
  <conditionalFormatting sqref="U282">
    <cfRule type="expression" dxfId="0" priority="60743">
      <formula>$A282&lt;&gt;""</formula>
    </cfRule>
  </conditionalFormatting>
  <conditionalFormatting sqref="V282">
    <cfRule type="expression" dxfId="0" priority="60748">
      <formula>$A282&lt;&gt;""</formula>
    </cfRule>
  </conditionalFormatting>
  <conditionalFormatting sqref="W282">
    <cfRule type="expression" dxfId="0" priority="60747">
      <formula>$A282&lt;&gt;""</formula>
    </cfRule>
  </conditionalFormatting>
  <conditionalFormatting sqref="X282">
    <cfRule type="expression" dxfId="0" priority="60757">
      <formula>$A282&lt;&gt;""</formula>
    </cfRule>
  </conditionalFormatting>
  <conditionalFormatting sqref="Y282">
    <cfRule type="expression" dxfId="0" priority="60756">
      <formula>$A282&lt;&gt;""</formula>
    </cfRule>
  </conditionalFormatting>
  <conditionalFormatting sqref="Z282">
    <cfRule type="expression" dxfId="0" priority="60745">
      <formula>$A282&lt;&gt;""</formula>
    </cfRule>
  </conditionalFormatting>
  <conditionalFormatting sqref="A283">
    <cfRule type="expression" dxfId="0" priority="60712">
      <formula>$A283&lt;&gt;""</formula>
    </cfRule>
  </conditionalFormatting>
  <conditionalFormatting sqref="B283:C283">
    <cfRule type="expression" dxfId="0" priority="60730">
      <formula>$A283&lt;&gt;""</formula>
    </cfRule>
  </conditionalFormatting>
  <conditionalFormatting sqref="D283">
    <cfRule type="expression" dxfId="0" priority="60721">
      <formula>$A283&lt;&gt;""</formula>
    </cfRule>
  </conditionalFormatting>
  <conditionalFormatting sqref="E283">
    <cfRule type="expression" dxfId="0" priority="60370">
      <formula>$A283&lt;&gt;""</formula>
    </cfRule>
  </conditionalFormatting>
  <conditionalFormatting sqref="F283">
    <cfRule type="expression" dxfId="0" priority="60361">
      <formula>$A283&lt;&gt;""</formula>
    </cfRule>
  </conditionalFormatting>
  <conditionalFormatting sqref="G283:H283">
    <cfRule type="expression" dxfId="0" priority="60487">
      <formula>$A283&lt;&gt;""</formula>
    </cfRule>
  </conditionalFormatting>
  <conditionalFormatting sqref="J283">
    <cfRule type="expression" dxfId="0" priority="60604">
      <formula>$A283&lt;&gt;""</formula>
    </cfRule>
  </conditionalFormatting>
  <conditionalFormatting sqref="L283">
    <cfRule type="expression" dxfId="0" priority="60496">
      <formula>$A283&lt;&gt;""</formula>
    </cfRule>
    <cfRule type="expression" dxfId="0" priority="60514">
      <formula>#REF!&lt;&gt;""</formula>
    </cfRule>
    <cfRule type="expression" dxfId="0" priority="60532">
      <formula>$A283&lt;&gt;""</formula>
    </cfRule>
  </conditionalFormatting>
  <conditionalFormatting sqref="M283">
    <cfRule type="expression" dxfId="0" priority="43704">
      <formula>$A283&lt;&gt;""</formula>
    </cfRule>
    <cfRule type="expression" dxfId="0" priority="43705">
      <formula>#REF!&lt;&gt;""</formula>
    </cfRule>
    <cfRule type="expression" dxfId="0" priority="43706">
      <formula>$A283&lt;&gt;""</formula>
    </cfRule>
  </conditionalFormatting>
  <conditionalFormatting sqref="N283">
    <cfRule type="expression" dxfId="0" priority="60658">
      <formula>$A283&lt;&gt;""</formula>
    </cfRule>
    <cfRule type="expression" dxfId="0" priority="60694">
      <formula>#REF!&lt;&gt;""</formula>
    </cfRule>
  </conditionalFormatting>
  <conditionalFormatting sqref="O283">
    <cfRule type="expression" dxfId="0" priority="60316">
      <formula>$A283&lt;&gt;""</formula>
    </cfRule>
    <cfRule type="expression" dxfId="0" priority="60352">
      <formula>#REF!&lt;&gt;""</formula>
    </cfRule>
  </conditionalFormatting>
  <conditionalFormatting sqref="P283">
    <cfRule type="expression" dxfId="0" priority="60559">
      <formula>$A283&lt;&gt;""</formula>
    </cfRule>
    <cfRule type="expression" dxfId="0" priority="60577">
      <formula>#REF!&lt;&gt;""</formula>
    </cfRule>
    <cfRule type="expression" dxfId="0" priority="60586">
      <formula>$A283&lt;&gt;""</formula>
    </cfRule>
  </conditionalFormatting>
  <conditionalFormatting sqref="S283">
    <cfRule type="expression" dxfId="0" priority="60388">
      <formula>$A283&lt;&gt;""</formula>
    </cfRule>
  </conditionalFormatting>
  <conditionalFormatting sqref="T283">
    <cfRule type="expression" dxfId="0" priority="60406">
      <formula>$A283&lt;&gt;""</formula>
    </cfRule>
  </conditionalFormatting>
  <conditionalFormatting sqref="U283">
    <cfRule type="expression" dxfId="0" priority="60424">
      <formula>$A283&lt;&gt;""</formula>
    </cfRule>
  </conditionalFormatting>
  <conditionalFormatting sqref="V283">
    <cfRule type="expression" dxfId="0" priority="60469">
      <formula>$A283&lt;&gt;""</formula>
    </cfRule>
  </conditionalFormatting>
  <conditionalFormatting sqref="W283">
    <cfRule type="expression" dxfId="0" priority="60460">
      <formula>$A283&lt;&gt;""</formula>
    </cfRule>
  </conditionalFormatting>
  <conditionalFormatting sqref="X283">
    <cfRule type="expression" dxfId="0" priority="60550">
      <formula>$A283&lt;&gt;""</formula>
    </cfRule>
  </conditionalFormatting>
  <conditionalFormatting sqref="Y283">
    <cfRule type="expression" dxfId="0" priority="60541">
      <formula>$A283&lt;&gt;""</formula>
    </cfRule>
  </conditionalFormatting>
  <conditionalFormatting sqref="Z283">
    <cfRule type="expression" dxfId="0" priority="60442">
      <formula>$A283&lt;&gt;""</formula>
    </cfRule>
  </conditionalFormatting>
  <conditionalFormatting sqref="A284">
    <cfRule type="expression" dxfId="0" priority="60711">
      <formula>$A284&lt;&gt;""</formula>
    </cfRule>
  </conditionalFormatting>
  <conditionalFormatting sqref="B284:C284">
    <cfRule type="expression" dxfId="0" priority="60729">
      <formula>$A284&lt;&gt;""</formula>
    </cfRule>
  </conditionalFormatting>
  <conditionalFormatting sqref="D284">
    <cfRule type="expression" dxfId="0" priority="60720">
      <formula>$A284&lt;&gt;""</formula>
    </cfRule>
  </conditionalFormatting>
  <conditionalFormatting sqref="E284">
    <cfRule type="expression" dxfId="0" priority="60369">
      <formula>$A284&lt;&gt;""</formula>
    </cfRule>
  </conditionalFormatting>
  <conditionalFormatting sqref="F284">
    <cfRule type="expression" dxfId="0" priority="60360">
      <formula>$A284&lt;&gt;""</formula>
    </cfRule>
  </conditionalFormatting>
  <conditionalFormatting sqref="G284:H284">
    <cfRule type="expression" dxfId="0" priority="60486">
      <formula>$A284&lt;&gt;""</formula>
    </cfRule>
  </conditionalFormatting>
  <conditionalFormatting sqref="J284">
    <cfRule type="expression" dxfId="0" priority="60603">
      <formula>$A284&lt;&gt;""</formula>
    </cfRule>
  </conditionalFormatting>
  <conditionalFormatting sqref="L284">
    <cfRule type="expression" dxfId="0" priority="60495">
      <formula>$A284&lt;&gt;""</formula>
    </cfRule>
    <cfRule type="expression" dxfId="0" priority="60513">
      <formula>#REF!&lt;&gt;""</formula>
    </cfRule>
    <cfRule type="expression" dxfId="0" priority="60531">
      <formula>$A284&lt;&gt;""</formula>
    </cfRule>
  </conditionalFormatting>
  <conditionalFormatting sqref="M284">
    <cfRule type="expression" dxfId="0" priority="43699">
      <formula>$A284&lt;&gt;""</formula>
    </cfRule>
    <cfRule type="expression" dxfId="0" priority="43700">
      <formula>#REF!&lt;&gt;""</formula>
    </cfRule>
    <cfRule type="expression" dxfId="0" priority="43701">
      <formula>$A284&lt;&gt;""</formula>
    </cfRule>
  </conditionalFormatting>
  <conditionalFormatting sqref="N284">
    <cfRule type="expression" dxfId="0" priority="60657">
      <formula>$A284&lt;&gt;""</formula>
    </cfRule>
    <cfRule type="expression" dxfId="0" priority="60693">
      <formula>#REF!&lt;&gt;""</formula>
    </cfRule>
  </conditionalFormatting>
  <conditionalFormatting sqref="O284">
    <cfRule type="expression" dxfId="0" priority="60315">
      <formula>$A284&lt;&gt;""</formula>
    </cfRule>
    <cfRule type="expression" dxfId="0" priority="60351">
      <formula>#REF!&lt;&gt;""</formula>
    </cfRule>
  </conditionalFormatting>
  <conditionalFormatting sqref="P284">
    <cfRule type="expression" dxfId="0" priority="60558">
      <formula>$A284&lt;&gt;""</formula>
    </cfRule>
    <cfRule type="expression" dxfId="0" priority="60576">
      <formula>#REF!&lt;&gt;""</formula>
    </cfRule>
    <cfRule type="expression" dxfId="0" priority="60585">
      <formula>$A284&lt;&gt;""</formula>
    </cfRule>
  </conditionalFormatting>
  <conditionalFormatting sqref="S284">
    <cfRule type="expression" dxfId="0" priority="60387">
      <formula>$A284&lt;&gt;""</formula>
    </cfRule>
  </conditionalFormatting>
  <conditionalFormatting sqref="T284">
    <cfRule type="expression" dxfId="0" priority="60405">
      <formula>$A284&lt;&gt;""</formula>
    </cfRule>
  </conditionalFormatting>
  <conditionalFormatting sqref="U284">
    <cfRule type="expression" dxfId="0" priority="60423">
      <formula>$A284&lt;&gt;""</formula>
    </cfRule>
  </conditionalFormatting>
  <conditionalFormatting sqref="V284">
    <cfRule type="expression" dxfId="0" priority="60468">
      <formula>$A284&lt;&gt;""</formula>
    </cfRule>
  </conditionalFormatting>
  <conditionalFormatting sqref="W284">
    <cfRule type="expression" dxfId="0" priority="60459">
      <formula>$A284&lt;&gt;""</formula>
    </cfRule>
  </conditionalFormatting>
  <conditionalFormatting sqref="X284">
    <cfRule type="expression" dxfId="0" priority="60549">
      <formula>$A284&lt;&gt;""</formula>
    </cfRule>
  </conditionalFormatting>
  <conditionalFormatting sqref="Y284">
    <cfRule type="expression" dxfId="0" priority="60540">
      <formula>$A284&lt;&gt;""</formula>
    </cfRule>
  </conditionalFormatting>
  <conditionalFormatting sqref="Z284">
    <cfRule type="expression" dxfId="0" priority="60441">
      <formula>$A284&lt;&gt;""</formula>
    </cfRule>
  </conditionalFormatting>
  <conditionalFormatting sqref="A285">
    <cfRule type="expression" dxfId="0" priority="60710">
      <formula>$A285&lt;&gt;""</formula>
    </cfRule>
  </conditionalFormatting>
  <conditionalFormatting sqref="B285:C285">
    <cfRule type="expression" dxfId="0" priority="60728">
      <formula>$A285&lt;&gt;""</formula>
    </cfRule>
  </conditionalFormatting>
  <conditionalFormatting sqref="D285">
    <cfRule type="expression" dxfId="0" priority="60719">
      <formula>$A285&lt;&gt;""</formula>
    </cfRule>
  </conditionalFormatting>
  <conditionalFormatting sqref="E285">
    <cfRule type="expression" dxfId="0" priority="60368">
      <formula>$A285&lt;&gt;""</formula>
    </cfRule>
  </conditionalFormatting>
  <conditionalFormatting sqref="F285">
    <cfRule type="expression" dxfId="0" priority="60359">
      <formula>$A285&lt;&gt;""</formula>
    </cfRule>
  </conditionalFormatting>
  <conditionalFormatting sqref="G285:H285">
    <cfRule type="expression" dxfId="0" priority="60485">
      <formula>$A285&lt;&gt;""</formula>
    </cfRule>
  </conditionalFormatting>
  <conditionalFormatting sqref="J285">
    <cfRule type="expression" dxfId="0" priority="60602">
      <formula>$A285&lt;&gt;""</formula>
    </cfRule>
  </conditionalFormatting>
  <conditionalFormatting sqref="L285">
    <cfRule type="expression" dxfId="0" priority="60494">
      <formula>$A285&lt;&gt;""</formula>
    </cfRule>
    <cfRule type="expression" dxfId="0" priority="60512">
      <formula>#REF!&lt;&gt;""</formula>
    </cfRule>
    <cfRule type="expression" dxfId="0" priority="60530">
      <formula>$A285&lt;&gt;""</formula>
    </cfRule>
  </conditionalFormatting>
  <conditionalFormatting sqref="M285">
    <cfRule type="expression" dxfId="0" priority="43694">
      <formula>$A285&lt;&gt;""</formula>
    </cfRule>
    <cfRule type="expression" dxfId="0" priority="43695">
      <formula>#REF!&lt;&gt;""</formula>
    </cfRule>
    <cfRule type="expression" dxfId="0" priority="43696">
      <formula>$A285&lt;&gt;""</formula>
    </cfRule>
  </conditionalFormatting>
  <conditionalFormatting sqref="N285">
    <cfRule type="expression" dxfId="0" priority="60656">
      <formula>$A285&lt;&gt;""</formula>
    </cfRule>
    <cfRule type="expression" dxfId="0" priority="60692">
      <formula>#REF!&lt;&gt;""</formula>
    </cfRule>
  </conditionalFormatting>
  <conditionalFormatting sqref="O285">
    <cfRule type="expression" dxfId="0" priority="60314">
      <formula>$A285&lt;&gt;""</formula>
    </cfRule>
    <cfRule type="expression" dxfId="0" priority="60350">
      <formula>#REF!&lt;&gt;""</formula>
    </cfRule>
  </conditionalFormatting>
  <conditionalFormatting sqref="P285">
    <cfRule type="expression" dxfId="0" priority="60557">
      <formula>$A285&lt;&gt;""</formula>
    </cfRule>
    <cfRule type="expression" dxfId="0" priority="60575">
      <formula>#REF!&lt;&gt;""</formula>
    </cfRule>
    <cfRule type="expression" dxfId="0" priority="60584">
      <formula>$A285&lt;&gt;""</formula>
    </cfRule>
  </conditionalFormatting>
  <conditionalFormatting sqref="S285">
    <cfRule type="expression" dxfId="0" priority="60386">
      <formula>$A285&lt;&gt;""</formula>
    </cfRule>
  </conditionalFormatting>
  <conditionalFormatting sqref="T285">
    <cfRule type="expression" dxfId="0" priority="60404">
      <formula>$A285&lt;&gt;""</formula>
    </cfRule>
  </conditionalFormatting>
  <conditionalFormatting sqref="U285">
    <cfRule type="expression" dxfId="0" priority="60422">
      <formula>$A285&lt;&gt;""</formula>
    </cfRule>
  </conditionalFormatting>
  <conditionalFormatting sqref="V285">
    <cfRule type="expression" dxfId="0" priority="60467">
      <formula>$A285&lt;&gt;""</formula>
    </cfRule>
  </conditionalFormatting>
  <conditionalFormatting sqref="W285">
    <cfRule type="expression" dxfId="0" priority="60458">
      <formula>$A285&lt;&gt;""</formula>
    </cfRule>
  </conditionalFormatting>
  <conditionalFormatting sqref="X285">
    <cfRule type="expression" dxfId="0" priority="60548">
      <formula>$A285&lt;&gt;""</formula>
    </cfRule>
  </conditionalFormatting>
  <conditionalFormatting sqref="Y285">
    <cfRule type="expression" dxfId="0" priority="60539">
      <formula>$A285&lt;&gt;""</formula>
    </cfRule>
  </conditionalFormatting>
  <conditionalFormatting sqref="Z285">
    <cfRule type="expression" dxfId="0" priority="60440">
      <formula>$A285&lt;&gt;""</formula>
    </cfRule>
  </conditionalFormatting>
  <conditionalFormatting sqref="A286">
    <cfRule type="expression" dxfId="0" priority="60709">
      <formula>$A286&lt;&gt;""</formula>
    </cfRule>
  </conditionalFormatting>
  <conditionalFormatting sqref="B286:C286">
    <cfRule type="expression" dxfId="0" priority="60727">
      <formula>$A286&lt;&gt;""</formula>
    </cfRule>
  </conditionalFormatting>
  <conditionalFormatting sqref="D286">
    <cfRule type="expression" dxfId="0" priority="60718">
      <formula>$A286&lt;&gt;""</formula>
    </cfRule>
  </conditionalFormatting>
  <conditionalFormatting sqref="E286">
    <cfRule type="expression" dxfId="0" priority="60367">
      <formula>$A286&lt;&gt;""</formula>
    </cfRule>
  </conditionalFormatting>
  <conditionalFormatting sqref="F286">
    <cfRule type="expression" dxfId="0" priority="60358">
      <formula>$A286&lt;&gt;""</formula>
    </cfRule>
  </conditionalFormatting>
  <conditionalFormatting sqref="G286:H286">
    <cfRule type="expression" dxfId="0" priority="60484">
      <formula>$A286&lt;&gt;""</formula>
    </cfRule>
  </conditionalFormatting>
  <conditionalFormatting sqref="J286">
    <cfRule type="expression" dxfId="0" priority="60601">
      <formula>$A286&lt;&gt;""</formula>
    </cfRule>
  </conditionalFormatting>
  <conditionalFormatting sqref="L286">
    <cfRule type="expression" dxfId="0" priority="60493">
      <formula>$A286&lt;&gt;""</formula>
    </cfRule>
    <cfRule type="expression" dxfId="0" priority="60511">
      <formula>#REF!&lt;&gt;""</formula>
    </cfRule>
    <cfRule type="expression" dxfId="0" priority="60529">
      <formula>$A286&lt;&gt;""</formula>
    </cfRule>
  </conditionalFormatting>
  <conditionalFormatting sqref="M286">
    <cfRule type="expression" dxfId="0" priority="43689">
      <formula>$A286&lt;&gt;""</formula>
    </cfRule>
    <cfRule type="expression" dxfId="0" priority="43690">
      <formula>#REF!&lt;&gt;""</formula>
    </cfRule>
    <cfRule type="expression" dxfId="0" priority="43691">
      <formula>$A286&lt;&gt;""</formula>
    </cfRule>
  </conditionalFormatting>
  <conditionalFormatting sqref="N286">
    <cfRule type="expression" dxfId="0" priority="60655">
      <formula>$A286&lt;&gt;""</formula>
    </cfRule>
    <cfRule type="expression" dxfId="0" priority="60691">
      <formula>#REF!&lt;&gt;""</formula>
    </cfRule>
  </conditionalFormatting>
  <conditionalFormatting sqref="O286">
    <cfRule type="expression" dxfId="0" priority="60313">
      <formula>$A286&lt;&gt;""</formula>
    </cfRule>
    <cfRule type="expression" dxfId="0" priority="60349">
      <formula>#REF!&lt;&gt;""</formula>
    </cfRule>
  </conditionalFormatting>
  <conditionalFormatting sqref="P286">
    <cfRule type="expression" dxfId="0" priority="60556">
      <formula>$A286&lt;&gt;""</formula>
    </cfRule>
    <cfRule type="expression" dxfId="0" priority="60574">
      <formula>#REF!&lt;&gt;""</formula>
    </cfRule>
    <cfRule type="expression" dxfId="0" priority="60583">
      <formula>$A286&lt;&gt;""</formula>
    </cfRule>
  </conditionalFormatting>
  <conditionalFormatting sqref="S286">
    <cfRule type="expression" dxfId="0" priority="60385">
      <formula>$A286&lt;&gt;""</formula>
    </cfRule>
  </conditionalFormatting>
  <conditionalFormatting sqref="T286">
    <cfRule type="expression" dxfId="0" priority="60403">
      <formula>$A286&lt;&gt;""</formula>
    </cfRule>
  </conditionalFormatting>
  <conditionalFormatting sqref="U286">
    <cfRule type="expression" dxfId="0" priority="60421">
      <formula>$A286&lt;&gt;""</formula>
    </cfRule>
  </conditionalFormatting>
  <conditionalFormatting sqref="V286">
    <cfRule type="expression" dxfId="0" priority="60466">
      <formula>$A286&lt;&gt;""</formula>
    </cfRule>
  </conditionalFormatting>
  <conditionalFormatting sqref="W286">
    <cfRule type="expression" dxfId="0" priority="60457">
      <formula>$A286&lt;&gt;""</formula>
    </cfRule>
  </conditionalFormatting>
  <conditionalFormatting sqref="X286">
    <cfRule type="expression" dxfId="0" priority="60547">
      <formula>$A286&lt;&gt;""</formula>
    </cfRule>
  </conditionalFormatting>
  <conditionalFormatting sqref="Y286">
    <cfRule type="expression" dxfId="0" priority="60538">
      <formula>$A286&lt;&gt;""</formula>
    </cfRule>
  </conditionalFormatting>
  <conditionalFormatting sqref="Z286">
    <cfRule type="expression" dxfId="0" priority="60439">
      <formula>$A286&lt;&gt;""</formula>
    </cfRule>
  </conditionalFormatting>
  <conditionalFormatting sqref="A287">
    <cfRule type="expression" dxfId="0" priority="60708">
      <formula>$A287&lt;&gt;""</formula>
    </cfRule>
  </conditionalFormatting>
  <conditionalFormatting sqref="B287:C287">
    <cfRule type="expression" dxfId="0" priority="60726">
      <formula>$A287&lt;&gt;""</formula>
    </cfRule>
  </conditionalFormatting>
  <conditionalFormatting sqref="D287">
    <cfRule type="expression" dxfId="0" priority="60717">
      <formula>$A287&lt;&gt;""</formula>
    </cfRule>
  </conditionalFormatting>
  <conditionalFormatting sqref="E287">
    <cfRule type="expression" dxfId="0" priority="60366">
      <formula>$A287&lt;&gt;""</formula>
    </cfRule>
  </conditionalFormatting>
  <conditionalFormatting sqref="F287">
    <cfRule type="expression" dxfId="0" priority="60357">
      <formula>$A287&lt;&gt;""</formula>
    </cfRule>
  </conditionalFormatting>
  <conditionalFormatting sqref="G287:H287">
    <cfRule type="expression" dxfId="0" priority="60483">
      <formula>$A287&lt;&gt;""</formula>
    </cfRule>
  </conditionalFormatting>
  <conditionalFormatting sqref="J287">
    <cfRule type="expression" dxfId="0" priority="60600">
      <formula>$A287&lt;&gt;""</formula>
    </cfRule>
  </conditionalFormatting>
  <conditionalFormatting sqref="L287">
    <cfRule type="expression" dxfId="0" priority="60492">
      <formula>$A287&lt;&gt;""</formula>
    </cfRule>
    <cfRule type="expression" dxfId="0" priority="60510">
      <formula>#REF!&lt;&gt;""</formula>
    </cfRule>
    <cfRule type="expression" dxfId="0" priority="60528">
      <formula>$A287&lt;&gt;""</formula>
    </cfRule>
  </conditionalFormatting>
  <conditionalFormatting sqref="M287">
    <cfRule type="expression" dxfId="0" priority="43684">
      <formula>$A287&lt;&gt;""</formula>
    </cfRule>
    <cfRule type="expression" dxfId="0" priority="43685">
      <formula>#REF!&lt;&gt;""</formula>
    </cfRule>
    <cfRule type="expression" dxfId="0" priority="43686">
      <formula>$A287&lt;&gt;""</formula>
    </cfRule>
  </conditionalFormatting>
  <conditionalFormatting sqref="N287">
    <cfRule type="expression" dxfId="0" priority="60654">
      <formula>$A287&lt;&gt;""</formula>
    </cfRule>
    <cfRule type="expression" dxfId="0" priority="60690">
      <formula>#REF!&lt;&gt;""</formula>
    </cfRule>
  </conditionalFormatting>
  <conditionalFormatting sqref="O287">
    <cfRule type="expression" dxfId="0" priority="60312">
      <formula>$A287&lt;&gt;""</formula>
    </cfRule>
    <cfRule type="expression" dxfId="0" priority="60348">
      <formula>#REF!&lt;&gt;""</formula>
    </cfRule>
  </conditionalFormatting>
  <conditionalFormatting sqref="P287">
    <cfRule type="expression" dxfId="0" priority="60555">
      <formula>$A287&lt;&gt;""</formula>
    </cfRule>
    <cfRule type="expression" dxfId="0" priority="60573">
      <formula>#REF!&lt;&gt;""</formula>
    </cfRule>
    <cfRule type="expression" dxfId="0" priority="60582">
      <formula>$A287&lt;&gt;""</formula>
    </cfRule>
  </conditionalFormatting>
  <conditionalFormatting sqref="S287">
    <cfRule type="expression" dxfId="0" priority="60384">
      <formula>$A287&lt;&gt;""</formula>
    </cfRule>
  </conditionalFormatting>
  <conditionalFormatting sqref="T287">
    <cfRule type="expression" dxfId="0" priority="60402">
      <formula>$A287&lt;&gt;""</formula>
    </cfRule>
  </conditionalFormatting>
  <conditionalFormatting sqref="U287">
    <cfRule type="expression" dxfId="0" priority="60420">
      <formula>$A287&lt;&gt;""</formula>
    </cfRule>
  </conditionalFormatting>
  <conditionalFormatting sqref="V287">
    <cfRule type="expression" dxfId="0" priority="60465">
      <formula>$A287&lt;&gt;""</formula>
    </cfRule>
  </conditionalFormatting>
  <conditionalFormatting sqref="W287">
    <cfRule type="expression" dxfId="0" priority="60456">
      <formula>$A287&lt;&gt;""</formula>
    </cfRule>
  </conditionalFormatting>
  <conditionalFormatting sqref="X287">
    <cfRule type="expression" dxfId="0" priority="60546">
      <formula>$A287&lt;&gt;""</formula>
    </cfRule>
  </conditionalFormatting>
  <conditionalFormatting sqref="Y287">
    <cfRule type="expression" dxfId="0" priority="60537">
      <formula>$A287&lt;&gt;""</formula>
    </cfRule>
  </conditionalFormatting>
  <conditionalFormatting sqref="Z287">
    <cfRule type="expression" dxfId="0" priority="60438">
      <formula>$A287&lt;&gt;""</formula>
    </cfRule>
  </conditionalFormatting>
  <conditionalFormatting sqref="A288">
    <cfRule type="expression" dxfId="0" priority="60707">
      <formula>$A288&lt;&gt;""</formula>
    </cfRule>
  </conditionalFormatting>
  <conditionalFormatting sqref="B288:C288">
    <cfRule type="expression" dxfId="0" priority="60725">
      <formula>$A288&lt;&gt;""</formula>
    </cfRule>
  </conditionalFormatting>
  <conditionalFormatting sqref="D288">
    <cfRule type="expression" dxfId="0" priority="60716">
      <formula>$A288&lt;&gt;""</formula>
    </cfRule>
  </conditionalFormatting>
  <conditionalFormatting sqref="E288">
    <cfRule type="expression" dxfId="0" priority="60365">
      <formula>$A288&lt;&gt;""</formula>
    </cfRule>
  </conditionalFormatting>
  <conditionalFormatting sqref="F288">
    <cfRule type="expression" dxfId="0" priority="60356">
      <formula>$A288&lt;&gt;""</formula>
    </cfRule>
  </conditionalFormatting>
  <conditionalFormatting sqref="G288:H288">
    <cfRule type="expression" dxfId="0" priority="60482">
      <formula>$A288&lt;&gt;""</formula>
    </cfRule>
  </conditionalFormatting>
  <conditionalFormatting sqref="J288">
    <cfRule type="expression" dxfId="0" priority="60599">
      <formula>$A288&lt;&gt;""</formula>
    </cfRule>
  </conditionalFormatting>
  <conditionalFormatting sqref="L288">
    <cfRule type="expression" dxfId="0" priority="60491">
      <formula>$A288&lt;&gt;""</formula>
    </cfRule>
    <cfRule type="expression" dxfId="0" priority="60509">
      <formula>#REF!&lt;&gt;""</formula>
    </cfRule>
    <cfRule type="expression" dxfId="0" priority="60527">
      <formula>$A288&lt;&gt;""</formula>
    </cfRule>
  </conditionalFormatting>
  <conditionalFormatting sqref="M288">
    <cfRule type="expression" dxfId="0" priority="43679">
      <formula>$A288&lt;&gt;""</formula>
    </cfRule>
    <cfRule type="expression" dxfId="0" priority="43680">
      <formula>#REF!&lt;&gt;""</formula>
    </cfRule>
    <cfRule type="expression" dxfId="0" priority="43681">
      <formula>$A288&lt;&gt;""</formula>
    </cfRule>
  </conditionalFormatting>
  <conditionalFormatting sqref="N288">
    <cfRule type="expression" dxfId="0" priority="60653">
      <formula>$A288&lt;&gt;""</formula>
    </cfRule>
    <cfRule type="expression" dxfId="0" priority="60689">
      <formula>#REF!&lt;&gt;""</formula>
    </cfRule>
  </conditionalFormatting>
  <conditionalFormatting sqref="O288">
    <cfRule type="expression" dxfId="0" priority="60311">
      <formula>$A288&lt;&gt;""</formula>
    </cfRule>
    <cfRule type="expression" dxfId="0" priority="60347">
      <formula>#REF!&lt;&gt;""</formula>
    </cfRule>
  </conditionalFormatting>
  <conditionalFormatting sqref="P288">
    <cfRule type="expression" dxfId="0" priority="60554">
      <formula>$A288&lt;&gt;""</formula>
    </cfRule>
    <cfRule type="expression" dxfId="0" priority="60572">
      <formula>#REF!&lt;&gt;""</formula>
    </cfRule>
    <cfRule type="expression" dxfId="0" priority="60581">
      <formula>$A288&lt;&gt;""</formula>
    </cfRule>
  </conditionalFormatting>
  <conditionalFormatting sqref="S288">
    <cfRule type="expression" dxfId="0" priority="60383">
      <formula>$A288&lt;&gt;""</formula>
    </cfRule>
  </conditionalFormatting>
  <conditionalFormatting sqref="T288">
    <cfRule type="expression" dxfId="0" priority="60401">
      <formula>$A288&lt;&gt;""</formula>
    </cfRule>
  </conditionalFormatting>
  <conditionalFormatting sqref="U288">
    <cfRule type="expression" dxfId="0" priority="60419">
      <formula>$A288&lt;&gt;""</formula>
    </cfRule>
  </conditionalFormatting>
  <conditionalFormatting sqref="V288">
    <cfRule type="expression" dxfId="0" priority="60464">
      <formula>$A288&lt;&gt;""</formula>
    </cfRule>
  </conditionalFormatting>
  <conditionalFormatting sqref="W288">
    <cfRule type="expression" dxfId="0" priority="60455">
      <formula>$A288&lt;&gt;""</formula>
    </cfRule>
  </conditionalFormatting>
  <conditionalFormatting sqref="X288">
    <cfRule type="expression" dxfId="0" priority="60545">
      <formula>$A288&lt;&gt;""</formula>
    </cfRule>
  </conditionalFormatting>
  <conditionalFormatting sqref="Y288">
    <cfRule type="expression" dxfId="0" priority="60536">
      <formula>$A288&lt;&gt;""</formula>
    </cfRule>
  </conditionalFormatting>
  <conditionalFormatting sqref="Z288">
    <cfRule type="expression" dxfId="0" priority="60437">
      <formula>$A288&lt;&gt;""</formula>
    </cfRule>
  </conditionalFormatting>
  <conditionalFormatting sqref="A289">
    <cfRule type="expression" dxfId="0" priority="60706">
      <formula>$A289&lt;&gt;""</formula>
    </cfRule>
  </conditionalFormatting>
  <conditionalFormatting sqref="B289:C289">
    <cfRule type="expression" dxfId="0" priority="60724">
      <formula>$A289&lt;&gt;""</formula>
    </cfRule>
  </conditionalFormatting>
  <conditionalFormatting sqref="D289">
    <cfRule type="expression" dxfId="0" priority="60715">
      <formula>$A289&lt;&gt;""</formula>
    </cfRule>
  </conditionalFormatting>
  <conditionalFormatting sqref="E289">
    <cfRule type="expression" dxfId="0" priority="60364">
      <formula>$A289&lt;&gt;""</formula>
    </cfRule>
  </conditionalFormatting>
  <conditionalFormatting sqref="F289">
    <cfRule type="expression" dxfId="0" priority="60355">
      <formula>$A289&lt;&gt;""</formula>
    </cfRule>
  </conditionalFormatting>
  <conditionalFormatting sqref="G289:H289">
    <cfRule type="expression" dxfId="0" priority="60481">
      <formula>$A289&lt;&gt;""</formula>
    </cfRule>
  </conditionalFormatting>
  <conditionalFormatting sqref="J289">
    <cfRule type="expression" dxfId="0" priority="60598">
      <formula>$A289&lt;&gt;""</formula>
    </cfRule>
  </conditionalFormatting>
  <conditionalFormatting sqref="L289">
    <cfRule type="expression" dxfId="0" priority="60490">
      <formula>$A289&lt;&gt;""</formula>
    </cfRule>
    <cfRule type="expression" dxfId="0" priority="60508">
      <formula>#REF!&lt;&gt;""</formula>
    </cfRule>
    <cfRule type="expression" dxfId="0" priority="60526">
      <formula>$A289&lt;&gt;""</formula>
    </cfRule>
  </conditionalFormatting>
  <conditionalFormatting sqref="M289">
    <cfRule type="expression" dxfId="0" priority="43674">
      <formula>$A289&lt;&gt;""</formula>
    </cfRule>
    <cfRule type="expression" dxfId="0" priority="43675">
      <formula>#REF!&lt;&gt;""</formula>
    </cfRule>
    <cfRule type="expression" dxfId="0" priority="43676">
      <formula>$A289&lt;&gt;""</formula>
    </cfRule>
  </conditionalFormatting>
  <conditionalFormatting sqref="N289">
    <cfRule type="expression" dxfId="0" priority="60652">
      <formula>$A289&lt;&gt;""</formula>
    </cfRule>
    <cfRule type="expression" dxfId="0" priority="60688">
      <formula>#REF!&lt;&gt;""</formula>
    </cfRule>
  </conditionalFormatting>
  <conditionalFormatting sqref="O289">
    <cfRule type="expression" dxfId="0" priority="60310">
      <formula>$A289&lt;&gt;""</formula>
    </cfRule>
    <cfRule type="expression" dxfId="0" priority="60346">
      <formula>#REF!&lt;&gt;""</formula>
    </cfRule>
  </conditionalFormatting>
  <conditionalFormatting sqref="P289">
    <cfRule type="expression" dxfId="0" priority="60553">
      <formula>$A289&lt;&gt;""</formula>
    </cfRule>
    <cfRule type="expression" dxfId="0" priority="60571">
      <formula>#REF!&lt;&gt;""</formula>
    </cfRule>
    <cfRule type="expression" dxfId="0" priority="60580">
      <formula>$A289&lt;&gt;""</formula>
    </cfRule>
  </conditionalFormatting>
  <conditionalFormatting sqref="S289">
    <cfRule type="expression" dxfId="0" priority="60382">
      <formula>$A289&lt;&gt;""</formula>
    </cfRule>
  </conditionalFormatting>
  <conditionalFormatting sqref="T289">
    <cfRule type="expression" dxfId="0" priority="60400">
      <formula>$A289&lt;&gt;""</formula>
    </cfRule>
  </conditionalFormatting>
  <conditionalFormatting sqref="U289">
    <cfRule type="expression" dxfId="0" priority="60418">
      <formula>$A289&lt;&gt;""</formula>
    </cfRule>
  </conditionalFormatting>
  <conditionalFormatting sqref="V289">
    <cfRule type="expression" dxfId="0" priority="60463">
      <formula>$A289&lt;&gt;""</formula>
    </cfRule>
  </conditionalFormatting>
  <conditionalFormatting sqref="W289">
    <cfRule type="expression" dxfId="0" priority="60454">
      <formula>$A289&lt;&gt;""</formula>
    </cfRule>
  </conditionalFormatting>
  <conditionalFormatting sqref="X289">
    <cfRule type="expression" dxfId="0" priority="60544">
      <formula>$A289&lt;&gt;""</formula>
    </cfRule>
  </conditionalFormatting>
  <conditionalFormatting sqref="Y289">
    <cfRule type="expression" dxfId="0" priority="60535">
      <formula>$A289&lt;&gt;""</formula>
    </cfRule>
  </conditionalFormatting>
  <conditionalFormatting sqref="Z289">
    <cfRule type="expression" dxfId="0" priority="60436">
      <formula>$A289&lt;&gt;""</formula>
    </cfRule>
  </conditionalFormatting>
  <conditionalFormatting sqref="A290">
    <cfRule type="expression" dxfId="0" priority="60705">
      <formula>$A290&lt;&gt;""</formula>
    </cfRule>
  </conditionalFormatting>
  <conditionalFormatting sqref="B290:C290">
    <cfRule type="expression" dxfId="0" priority="60723">
      <formula>$A290&lt;&gt;""</formula>
    </cfRule>
  </conditionalFormatting>
  <conditionalFormatting sqref="D290">
    <cfRule type="expression" dxfId="0" priority="60714">
      <formula>$A290&lt;&gt;""</formula>
    </cfRule>
  </conditionalFormatting>
  <conditionalFormatting sqref="E290">
    <cfRule type="expression" dxfId="0" priority="60363">
      <formula>$A290&lt;&gt;""</formula>
    </cfRule>
  </conditionalFormatting>
  <conditionalFormatting sqref="F290">
    <cfRule type="expression" dxfId="0" priority="60354">
      <formula>$A290&lt;&gt;""</formula>
    </cfRule>
  </conditionalFormatting>
  <conditionalFormatting sqref="G290:H290">
    <cfRule type="expression" dxfId="0" priority="60480">
      <formula>$A290&lt;&gt;""</formula>
    </cfRule>
  </conditionalFormatting>
  <conditionalFormatting sqref="J290">
    <cfRule type="expression" dxfId="0" priority="60597">
      <formula>$A290&lt;&gt;""</formula>
    </cfRule>
  </conditionalFormatting>
  <conditionalFormatting sqref="L290">
    <cfRule type="expression" dxfId="0" priority="60489">
      <formula>$A290&lt;&gt;""</formula>
    </cfRule>
    <cfRule type="expression" dxfId="0" priority="60507">
      <formula>#REF!&lt;&gt;""</formula>
    </cfRule>
    <cfRule type="expression" dxfId="0" priority="60525">
      <formula>$A290&lt;&gt;""</formula>
    </cfRule>
  </conditionalFormatting>
  <conditionalFormatting sqref="M290">
    <cfRule type="expression" dxfId="0" priority="43669">
      <formula>$A290&lt;&gt;""</formula>
    </cfRule>
    <cfRule type="expression" dxfId="0" priority="43670">
      <formula>#REF!&lt;&gt;""</formula>
    </cfRule>
    <cfRule type="expression" dxfId="0" priority="43671">
      <formula>$A290&lt;&gt;""</formula>
    </cfRule>
  </conditionalFormatting>
  <conditionalFormatting sqref="N290">
    <cfRule type="expression" dxfId="0" priority="60651">
      <formula>$A290&lt;&gt;""</formula>
    </cfRule>
    <cfRule type="expression" dxfId="0" priority="60687">
      <formula>#REF!&lt;&gt;""</formula>
    </cfRule>
  </conditionalFormatting>
  <conditionalFormatting sqref="O290">
    <cfRule type="expression" dxfId="0" priority="60309">
      <formula>$A290&lt;&gt;""</formula>
    </cfRule>
    <cfRule type="expression" dxfId="0" priority="60345">
      <formula>#REF!&lt;&gt;""</formula>
    </cfRule>
  </conditionalFormatting>
  <conditionalFormatting sqref="P290">
    <cfRule type="expression" dxfId="0" priority="60552">
      <formula>$A290&lt;&gt;""</formula>
    </cfRule>
    <cfRule type="expression" dxfId="0" priority="60570">
      <formula>#REF!&lt;&gt;""</formula>
    </cfRule>
    <cfRule type="expression" dxfId="0" priority="60579">
      <formula>$A290&lt;&gt;""</formula>
    </cfRule>
  </conditionalFormatting>
  <conditionalFormatting sqref="S290">
    <cfRule type="expression" dxfId="0" priority="60381">
      <formula>$A290&lt;&gt;""</formula>
    </cfRule>
  </conditionalFormatting>
  <conditionalFormatting sqref="T290">
    <cfRule type="expression" dxfId="0" priority="60399">
      <formula>$A290&lt;&gt;""</formula>
    </cfRule>
  </conditionalFormatting>
  <conditionalFormatting sqref="U290">
    <cfRule type="expression" dxfId="0" priority="60417">
      <formula>$A290&lt;&gt;""</formula>
    </cfRule>
  </conditionalFormatting>
  <conditionalFormatting sqref="V290">
    <cfRule type="expression" dxfId="0" priority="60462">
      <formula>$A290&lt;&gt;""</formula>
    </cfRule>
  </conditionalFormatting>
  <conditionalFormatting sqref="W290">
    <cfRule type="expression" dxfId="0" priority="60453">
      <formula>$A290&lt;&gt;""</formula>
    </cfRule>
  </conditionalFormatting>
  <conditionalFormatting sqref="X290">
    <cfRule type="expression" dxfId="0" priority="60543">
      <formula>$A290&lt;&gt;""</formula>
    </cfRule>
  </conditionalFormatting>
  <conditionalFormatting sqref="Y290">
    <cfRule type="expression" dxfId="0" priority="60534">
      <formula>$A290&lt;&gt;""</formula>
    </cfRule>
  </conditionalFormatting>
  <conditionalFormatting sqref="Z290">
    <cfRule type="expression" dxfId="0" priority="60435">
      <formula>$A290&lt;&gt;""</formula>
    </cfRule>
  </conditionalFormatting>
  <conditionalFormatting sqref="A291">
    <cfRule type="expression" dxfId="0" priority="60704">
      <formula>$A291&lt;&gt;""</formula>
    </cfRule>
  </conditionalFormatting>
  <conditionalFormatting sqref="B291:C291">
    <cfRule type="expression" dxfId="0" priority="60722">
      <formula>$A291&lt;&gt;""</formula>
    </cfRule>
  </conditionalFormatting>
  <conditionalFormatting sqref="D291">
    <cfRule type="expression" dxfId="0" priority="60713">
      <formula>$A291&lt;&gt;""</formula>
    </cfRule>
  </conditionalFormatting>
  <conditionalFormatting sqref="E291">
    <cfRule type="expression" dxfId="0" priority="60362">
      <formula>$A291&lt;&gt;""</formula>
    </cfRule>
  </conditionalFormatting>
  <conditionalFormatting sqref="F291">
    <cfRule type="expression" dxfId="0" priority="60353">
      <formula>$A291&lt;&gt;""</formula>
    </cfRule>
  </conditionalFormatting>
  <conditionalFormatting sqref="G291:H291">
    <cfRule type="expression" dxfId="0" priority="60479">
      <formula>$A291&lt;&gt;""</formula>
    </cfRule>
  </conditionalFormatting>
  <conditionalFormatting sqref="J291">
    <cfRule type="expression" dxfId="0" priority="60596">
      <formula>$A291&lt;&gt;""</formula>
    </cfRule>
  </conditionalFormatting>
  <conditionalFormatting sqref="L291">
    <cfRule type="expression" dxfId="0" priority="60488">
      <formula>$A291&lt;&gt;""</formula>
    </cfRule>
    <cfRule type="expression" dxfId="0" priority="60506">
      <formula>#REF!&lt;&gt;""</formula>
    </cfRule>
    <cfRule type="expression" dxfId="0" priority="60524">
      <formula>$A291&lt;&gt;""</formula>
    </cfRule>
  </conditionalFormatting>
  <conditionalFormatting sqref="M291">
    <cfRule type="expression" dxfId="0" priority="43664">
      <formula>$A291&lt;&gt;""</formula>
    </cfRule>
    <cfRule type="expression" dxfId="0" priority="43665">
      <formula>#REF!&lt;&gt;""</formula>
    </cfRule>
    <cfRule type="expression" dxfId="0" priority="43666">
      <formula>$A291&lt;&gt;""</formula>
    </cfRule>
  </conditionalFormatting>
  <conditionalFormatting sqref="N291">
    <cfRule type="expression" dxfId="0" priority="60650">
      <formula>$A291&lt;&gt;""</formula>
    </cfRule>
    <cfRule type="expression" dxfId="0" priority="60686">
      <formula>#REF!&lt;&gt;""</formula>
    </cfRule>
  </conditionalFormatting>
  <conditionalFormatting sqref="O291">
    <cfRule type="expression" dxfId="0" priority="60308">
      <formula>$A291&lt;&gt;""</formula>
    </cfRule>
    <cfRule type="expression" dxfId="0" priority="60344">
      <formula>#REF!&lt;&gt;""</formula>
    </cfRule>
  </conditionalFormatting>
  <conditionalFormatting sqref="P291">
    <cfRule type="expression" dxfId="0" priority="60551">
      <formula>$A291&lt;&gt;""</formula>
    </cfRule>
    <cfRule type="expression" dxfId="0" priority="60569">
      <formula>#REF!&lt;&gt;""</formula>
    </cfRule>
    <cfRule type="expression" dxfId="0" priority="60578">
      <formula>$A291&lt;&gt;""</formula>
    </cfRule>
  </conditionalFormatting>
  <conditionalFormatting sqref="S291">
    <cfRule type="expression" dxfId="0" priority="60380">
      <formula>$A291&lt;&gt;""</formula>
    </cfRule>
  </conditionalFormatting>
  <conditionalFormatting sqref="T291">
    <cfRule type="expression" dxfId="0" priority="60398">
      <formula>$A291&lt;&gt;""</formula>
    </cfRule>
  </conditionalFormatting>
  <conditionalFormatting sqref="U291">
    <cfRule type="expression" dxfId="0" priority="60416">
      <formula>$A291&lt;&gt;""</formula>
    </cfRule>
  </conditionalFormatting>
  <conditionalFormatting sqref="V291">
    <cfRule type="expression" dxfId="0" priority="60461">
      <formula>$A291&lt;&gt;""</formula>
    </cfRule>
  </conditionalFormatting>
  <conditionalFormatting sqref="W291">
    <cfRule type="expression" dxfId="0" priority="60452">
      <formula>$A291&lt;&gt;""</formula>
    </cfRule>
  </conditionalFormatting>
  <conditionalFormatting sqref="X291">
    <cfRule type="expression" dxfId="0" priority="60542">
      <formula>$A291&lt;&gt;""</formula>
    </cfRule>
  </conditionalFormatting>
  <conditionalFormatting sqref="Y291">
    <cfRule type="expression" dxfId="0" priority="60533">
      <formula>$A291&lt;&gt;""</formula>
    </cfRule>
  </conditionalFormatting>
  <conditionalFormatting sqref="Z291">
    <cfRule type="expression" dxfId="0" priority="60434">
      <formula>$A291&lt;&gt;""</formula>
    </cfRule>
  </conditionalFormatting>
  <conditionalFormatting sqref="G292:H292">
    <cfRule type="expression" dxfId="0" priority="60292">
      <formula>$A292&lt;&gt;""</formula>
    </cfRule>
  </conditionalFormatting>
  <conditionalFormatting sqref="L292">
    <cfRule type="expression" dxfId="0" priority="60281">
      <formula>#REF!&lt;&gt;""</formula>
    </cfRule>
    <cfRule type="expression" dxfId="0" priority="60282">
      <formula>$A292&lt;&gt;""</formula>
    </cfRule>
  </conditionalFormatting>
  <conditionalFormatting sqref="M292">
    <cfRule type="expression" dxfId="0" priority="60273">
      <formula>#REF!&lt;&gt;""</formula>
    </cfRule>
    <cfRule type="expression" dxfId="0" priority="60274">
      <formula>$A292&lt;&gt;""</formula>
    </cfRule>
  </conditionalFormatting>
  <conditionalFormatting sqref="N292:O292">
    <cfRule type="expression" dxfId="0" priority="60286">
      <formula>$A292&lt;&gt;""</formula>
    </cfRule>
    <cfRule type="expression" dxfId="0" priority="60290">
      <formula>#REF!&lt;&gt;""</formula>
    </cfRule>
  </conditionalFormatting>
  <conditionalFormatting sqref="X292:Y292">
    <cfRule type="expression" dxfId="0" priority="60280">
      <formula>$A292&lt;&gt;""</formula>
    </cfRule>
  </conditionalFormatting>
  <conditionalFormatting sqref="Z292">
    <cfRule type="expression" dxfId="0" priority="60278">
      <formula>$A292&lt;&gt;""</formula>
    </cfRule>
  </conditionalFormatting>
  <conditionalFormatting sqref="I293">
    <cfRule type="expression" dxfId="0" priority="60260">
      <formula>$A293&lt;&gt;""</formula>
    </cfRule>
  </conditionalFormatting>
  <conditionalFormatting sqref="J293">
    <cfRule type="expression" dxfId="0" priority="60259">
      <formula>$A293&lt;&gt;""</formula>
    </cfRule>
  </conditionalFormatting>
  <conditionalFormatting sqref="L293">
    <cfRule type="expression" dxfId="0" priority="60262">
      <formula>#REF!&lt;&gt;""</formula>
    </cfRule>
    <cfRule type="expression" dxfId="0" priority="60263">
      <formula>$A293&lt;&gt;""</formula>
    </cfRule>
  </conditionalFormatting>
  <conditionalFormatting sqref="M293">
    <cfRule type="expression" dxfId="0" priority="60252">
      <formula>#REF!&lt;&gt;""</formula>
    </cfRule>
    <cfRule type="expression" dxfId="0" priority="60253">
      <formula>$A293&lt;&gt;""</formula>
    </cfRule>
  </conditionalFormatting>
  <conditionalFormatting sqref="N293">
    <cfRule type="expression" dxfId="0" priority="60267">
      <formula>$A293&lt;&gt;""</formula>
    </cfRule>
    <cfRule type="expression" dxfId="0" priority="60271">
      <formula>#REF!&lt;&gt;""</formula>
    </cfRule>
  </conditionalFormatting>
  <conditionalFormatting sqref="O293">
    <cfRule type="expression" dxfId="0" priority="60257">
      <formula>$A293&lt;&gt;""</formula>
    </cfRule>
  </conditionalFormatting>
  <conditionalFormatting sqref="P293">
    <cfRule type="expression" dxfId="0" priority="60261">
      <formula>$A293&lt;&gt;""</formula>
    </cfRule>
  </conditionalFormatting>
  <conditionalFormatting sqref="S293">
    <cfRule type="expression" dxfId="0" priority="60251">
      <formula>$A293&lt;&gt;""</formula>
    </cfRule>
  </conditionalFormatting>
  <conditionalFormatting sqref="T293">
    <cfRule type="expression" dxfId="0" priority="32826">
      <formula>$A293&lt;&gt;""</formula>
    </cfRule>
  </conditionalFormatting>
  <conditionalFormatting sqref="U293">
    <cfRule type="expression" dxfId="0" priority="60250">
      <formula>$A293&lt;&gt;""</formula>
    </cfRule>
  </conditionalFormatting>
  <conditionalFormatting sqref="B294:C294">
    <cfRule type="expression" dxfId="0" priority="60249">
      <formula>$A294&lt;&gt;""</formula>
    </cfRule>
  </conditionalFormatting>
  <conditionalFormatting sqref="E294">
    <cfRule type="expression" dxfId="0" priority="60247">
      <formula>$A294&lt;&gt;""</formula>
    </cfRule>
  </conditionalFormatting>
  <conditionalFormatting sqref="J294">
    <cfRule type="expression" dxfId="0" priority="60230">
      <formula>$A294&lt;&gt;""</formula>
    </cfRule>
  </conditionalFormatting>
  <conditionalFormatting sqref="K294">
    <cfRule type="expression" dxfId="0" priority="60217">
      <formula>$A294&lt;&gt;""</formula>
    </cfRule>
  </conditionalFormatting>
  <conditionalFormatting sqref="L294">
    <cfRule type="expression" dxfId="0" priority="60231">
      <formula>$A294&lt;&gt;""</formula>
    </cfRule>
    <cfRule type="expression" dxfId="0" priority="60233">
      <formula>#REF!&lt;&gt;""</formula>
    </cfRule>
    <cfRule type="expression" dxfId="0" priority="60235">
      <formula>$A294&lt;&gt;""</formula>
    </cfRule>
  </conditionalFormatting>
  <conditionalFormatting sqref="M294">
    <cfRule type="expression" dxfId="0" priority="43659">
      <formula>$A294&lt;&gt;""</formula>
    </cfRule>
    <cfRule type="expression" dxfId="0" priority="43660">
      <formula>#REF!&lt;&gt;""</formula>
    </cfRule>
    <cfRule type="expression" dxfId="0" priority="43661">
      <formula>$A294&lt;&gt;""</formula>
    </cfRule>
  </conditionalFormatting>
  <conditionalFormatting sqref="N294:O294">
    <cfRule type="expression" dxfId="0" priority="60241">
      <formula>$A294&lt;&gt;""</formula>
    </cfRule>
    <cfRule type="expression" dxfId="0" priority="60245">
      <formula>#REF!&lt;&gt;""</formula>
    </cfRule>
  </conditionalFormatting>
  <conditionalFormatting sqref="P294">
    <cfRule type="expression" dxfId="0" priority="60218">
      <formula>$A294&lt;&gt;""</formula>
    </cfRule>
  </conditionalFormatting>
  <conditionalFormatting sqref="R294">
    <cfRule type="expression" dxfId="0" priority="60221">
      <formula>$A294&lt;&gt;""</formula>
    </cfRule>
  </conditionalFormatting>
  <conditionalFormatting sqref="S294">
    <cfRule type="expression" dxfId="0" priority="60219">
      <formula>$A294&lt;&gt;""</formula>
    </cfRule>
  </conditionalFormatting>
  <conditionalFormatting sqref="T294">
    <cfRule type="expression" dxfId="0" priority="60225">
      <formula>$A294&lt;&gt;""</formula>
    </cfRule>
  </conditionalFormatting>
  <conditionalFormatting sqref="U294">
    <cfRule type="expression" dxfId="0" priority="60223">
      <formula>$A294&lt;&gt;""</formula>
    </cfRule>
  </conditionalFormatting>
  <conditionalFormatting sqref="V294">
    <cfRule type="expression" dxfId="0" priority="60228">
      <formula>$A294&lt;&gt;""</formula>
    </cfRule>
  </conditionalFormatting>
  <conditionalFormatting sqref="W294">
    <cfRule type="expression" dxfId="0" priority="60227">
      <formula>$A294&lt;&gt;""</formula>
    </cfRule>
  </conditionalFormatting>
  <conditionalFormatting sqref="X294:Z294">
    <cfRule type="expression" dxfId="0" priority="60216">
      <formula>$A294&lt;&gt;""</formula>
    </cfRule>
  </conditionalFormatting>
  <conditionalFormatting sqref="B295:C295">
    <cfRule type="expression" dxfId="0" priority="60215">
      <formula>$A295&lt;&gt;""</formula>
    </cfRule>
  </conditionalFormatting>
  <conditionalFormatting sqref="E295">
    <cfRule type="expression" dxfId="0" priority="60213">
      <formula>$A295&lt;&gt;""</formula>
    </cfRule>
  </conditionalFormatting>
  <conditionalFormatting sqref="J295">
    <cfRule type="expression" dxfId="0" priority="60196">
      <formula>$A295&lt;&gt;""</formula>
    </cfRule>
  </conditionalFormatting>
  <conditionalFormatting sqref="K295">
    <cfRule type="expression" dxfId="0" priority="60183">
      <formula>$A295&lt;&gt;""</formula>
    </cfRule>
  </conditionalFormatting>
  <conditionalFormatting sqref="L295">
    <cfRule type="expression" dxfId="0" priority="60197">
      <formula>$A295&lt;&gt;""</formula>
    </cfRule>
    <cfRule type="expression" dxfId="0" priority="60199">
      <formula>#REF!&lt;&gt;""</formula>
    </cfRule>
    <cfRule type="expression" dxfId="0" priority="60201">
      <formula>$A295&lt;&gt;""</formula>
    </cfRule>
  </conditionalFormatting>
  <conditionalFormatting sqref="M295">
    <cfRule type="expression" dxfId="0" priority="43654">
      <formula>$A295&lt;&gt;""</formula>
    </cfRule>
    <cfRule type="expression" dxfId="0" priority="43655">
      <formula>#REF!&lt;&gt;""</formula>
    </cfRule>
    <cfRule type="expression" dxfId="0" priority="43656">
      <formula>$A295&lt;&gt;""</formula>
    </cfRule>
  </conditionalFormatting>
  <conditionalFormatting sqref="N295:O295">
    <cfRule type="expression" dxfId="0" priority="60207">
      <formula>$A295&lt;&gt;""</formula>
    </cfRule>
    <cfRule type="expression" dxfId="0" priority="60211">
      <formula>#REF!&lt;&gt;""</formula>
    </cfRule>
  </conditionalFormatting>
  <conditionalFormatting sqref="P295">
    <cfRule type="expression" dxfId="0" priority="60184">
      <formula>$A295&lt;&gt;""</formula>
    </cfRule>
  </conditionalFormatting>
  <conditionalFormatting sqref="R295">
    <cfRule type="expression" dxfId="0" priority="60187">
      <formula>$A295&lt;&gt;""</formula>
    </cfRule>
  </conditionalFormatting>
  <conditionalFormatting sqref="S295">
    <cfRule type="expression" dxfId="0" priority="60185">
      <formula>$A295&lt;&gt;""</formula>
    </cfRule>
  </conditionalFormatting>
  <conditionalFormatting sqref="T295">
    <cfRule type="expression" dxfId="0" priority="60191">
      <formula>$A295&lt;&gt;""</formula>
    </cfRule>
  </conditionalFormatting>
  <conditionalFormatting sqref="U295">
    <cfRule type="expression" dxfId="0" priority="60189">
      <formula>$A295&lt;&gt;""</formula>
    </cfRule>
  </conditionalFormatting>
  <conditionalFormatting sqref="V295">
    <cfRule type="expression" dxfId="0" priority="60194">
      <formula>$A295&lt;&gt;""</formula>
    </cfRule>
  </conditionalFormatting>
  <conditionalFormatting sqref="W295">
    <cfRule type="expression" dxfId="0" priority="60193">
      <formula>$A295&lt;&gt;""</formula>
    </cfRule>
  </conditionalFormatting>
  <conditionalFormatting sqref="X295:Z295">
    <cfRule type="expression" dxfId="0" priority="60182">
      <formula>$A295&lt;&gt;""</formula>
    </cfRule>
  </conditionalFormatting>
  <conditionalFormatting sqref="L296">
    <cfRule type="expression" dxfId="0" priority="60162">
      <formula>#REF!&lt;&gt;""</formula>
    </cfRule>
    <cfRule type="expression" dxfId="0" priority="60163">
      <formula>$A296&lt;&gt;""</formula>
    </cfRule>
  </conditionalFormatting>
  <conditionalFormatting sqref="M296">
    <cfRule type="expression" dxfId="0" priority="60157">
      <formula>#REF!&lt;&gt;""</formula>
    </cfRule>
    <cfRule type="expression" dxfId="0" priority="60158">
      <formula>$A296&lt;&gt;""</formula>
    </cfRule>
  </conditionalFormatting>
  <conditionalFormatting sqref="N296">
    <cfRule type="expression" dxfId="0" priority="60167">
      <formula>$A296&lt;&gt;""</formula>
    </cfRule>
    <cfRule type="expression" dxfId="0" priority="60171">
      <formula>#REF!&lt;&gt;""</formula>
    </cfRule>
  </conditionalFormatting>
  <conditionalFormatting sqref="O296">
    <cfRule type="expression" dxfId="0" priority="60176">
      <formula>$A296&lt;&gt;""</formula>
    </cfRule>
    <cfRule type="expression" dxfId="0" priority="60180">
      <formula>#REF!&lt;&gt;""</formula>
    </cfRule>
  </conditionalFormatting>
  <conditionalFormatting sqref="S296:T296">
    <cfRule type="expression" dxfId="0" priority="60152">
      <formula>$A296&lt;&gt;""</formula>
    </cfRule>
  </conditionalFormatting>
  <conditionalFormatting sqref="X296:Y296">
    <cfRule type="expression" dxfId="0" priority="60175">
      <formula>$A296&lt;&gt;""</formula>
    </cfRule>
  </conditionalFormatting>
  <conditionalFormatting sqref="Z296">
    <cfRule type="expression" dxfId="0" priority="60173">
      <formula>$A296&lt;&gt;""</formula>
    </cfRule>
  </conditionalFormatting>
  <conditionalFormatting sqref="I297:J297">
    <cfRule type="expression" dxfId="0" priority="60135">
      <formula>$A297&lt;&gt;""</formula>
    </cfRule>
  </conditionalFormatting>
  <conditionalFormatting sqref="L297">
    <cfRule type="expression" dxfId="0" priority="60141">
      <formula>#REF!&lt;&gt;""</formula>
    </cfRule>
    <cfRule type="expression" dxfId="0" priority="60142">
      <formula>$A297&lt;&gt;""</formula>
    </cfRule>
  </conditionalFormatting>
  <conditionalFormatting sqref="M297">
    <cfRule type="expression" dxfId="0" priority="60136">
      <formula>#REF!&lt;&gt;""</formula>
    </cfRule>
    <cfRule type="expression" dxfId="0" priority="60137">
      <formula>$A297&lt;&gt;""</formula>
    </cfRule>
  </conditionalFormatting>
  <conditionalFormatting sqref="N297">
    <cfRule type="expression" dxfId="0" priority="60146">
      <formula>$A297&lt;&gt;""</formula>
    </cfRule>
    <cfRule type="expression" dxfId="0" priority="60150">
      <formula>#REF!&lt;&gt;""</formula>
    </cfRule>
  </conditionalFormatting>
  <conditionalFormatting sqref="R297:W297">
    <cfRule type="expression" dxfId="0" priority="60134">
      <formula>$A297&lt;&gt;""</formula>
    </cfRule>
  </conditionalFormatting>
  <conditionalFormatting sqref="X297:Y297">
    <cfRule type="expression" dxfId="0" priority="60133">
      <formula>$A297&lt;&gt;""</formula>
    </cfRule>
  </conditionalFormatting>
  <conditionalFormatting sqref="Z297">
    <cfRule type="expression" dxfId="0" priority="60131">
      <formula>$A297&lt;&gt;""</formula>
    </cfRule>
  </conditionalFormatting>
  <conditionalFormatting sqref="E298">
    <cfRule type="expression" dxfId="0" priority="60129">
      <formula>$A298&lt;&gt;""</formula>
    </cfRule>
  </conditionalFormatting>
  <conditionalFormatting sqref="L298">
    <cfRule type="expression" dxfId="0" priority="60118">
      <formula>#REF!&lt;&gt;""</formula>
    </cfRule>
    <cfRule type="expression" dxfId="0" priority="60119">
      <formula>$A298&lt;&gt;""</formula>
    </cfRule>
  </conditionalFormatting>
  <conditionalFormatting sqref="M298">
    <cfRule type="expression" dxfId="0" priority="60113">
      <formula>#REF!&lt;&gt;""</formula>
    </cfRule>
    <cfRule type="expression" dxfId="0" priority="60114">
      <formula>$A298&lt;&gt;""</formula>
    </cfRule>
  </conditionalFormatting>
  <conditionalFormatting sqref="N298">
    <cfRule type="expression" dxfId="0" priority="60123">
      <formula>$A298&lt;&gt;""</formula>
    </cfRule>
    <cfRule type="expression" dxfId="0" priority="60127">
      <formula>#REF!&lt;&gt;""</formula>
    </cfRule>
  </conditionalFormatting>
  <conditionalFormatting sqref="E299">
    <cfRule type="expression" dxfId="0" priority="60110">
      <formula>$A299&lt;&gt;""</formula>
    </cfRule>
  </conditionalFormatting>
  <conditionalFormatting sqref="I299:J299">
    <cfRule type="expression" dxfId="0" priority="60014">
      <formula>$A299&lt;&gt;""</formula>
    </cfRule>
  </conditionalFormatting>
  <conditionalFormatting sqref="L299">
    <cfRule type="expression" dxfId="0" priority="60015">
      <formula>#REF!&lt;&gt;""</formula>
    </cfRule>
    <cfRule type="expression" dxfId="0" priority="60016">
      <formula>$A299&lt;&gt;""</formula>
    </cfRule>
  </conditionalFormatting>
  <conditionalFormatting sqref="M299">
    <cfRule type="expression" dxfId="0" priority="60003">
      <formula>#REF!&lt;&gt;""</formula>
    </cfRule>
    <cfRule type="expression" dxfId="0" priority="60004">
      <formula>$A299&lt;&gt;""</formula>
    </cfRule>
  </conditionalFormatting>
  <conditionalFormatting sqref="N299">
    <cfRule type="expression" dxfId="0" priority="60020">
      <formula>$A299&lt;&gt;""</formula>
    </cfRule>
    <cfRule type="expression" dxfId="0" priority="60024">
      <formula>#REF!&lt;&gt;""</formula>
    </cfRule>
  </conditionalFormatting>
  <conditionalFormatting sqref="T299">
    <cfRule type="expression" dxfId="0" priority="60011">
      <formula>$A299&lt;&gt;""</formula>
    </cfRule>
  </conditionalFormatting>
  <conditionalFormatting sqref="X299:Y299">
    <cfRule type="expression" dxfId="0" priority="60010">
      <formula>$A299&lt;&gt;""</formula>
    </cfRule>
  </conditionalFormatting>
  <conditionalFormatting sqref="Z299">
    <cfRule type="expression" dxfId="0" priority="60008">
      <formula>$A299&lt;&gt;""</formula>
    </cfRule>
  </conditionalFormatting>
  <conditionalFormatting sqref="L300">
    <cfRule type="expression" dxfId="0" priority="60066">
      <formula>#REF!&lt;&gt;""</formula>
    </cfRule>
    <cfRule type="expression" dxfId="0" priority="60067">
      <formula>$A300&lt;&gt;""</formula>
    </cfRule>
  </conditionalFormatting>
  <conditionalFormatting sqref="M300">
    <cfRule type="expression" dxfId="0" priority="60057">
      <formula>#REF!&lt;&gt;""</formula>
    </cfRule>
    <cfRule type="expression" dxfId="0" priority="60058">
      <formula>$A300&lt;&gt;""</formula>
    </cfRule>
  </conditionalFormatting>
  <conditionalFormatting sqref="N300">
    <cfRule type="expression" dxfId="0" priority="60071">
      <formula>$A300&lt;&gt;""</formula>
    </cfRule>
    <cfRule type="expression" dxfId="0" priority="60075">
      <formula>#REF!&lt;&gt;""</formula>
    </cfRule>
  </conditionalFormatting>
  <conditionalFormatting sqref="O300">
    <cfRule type="expression" dxfId="0" priority="60064">
      <formula>$A300&lt;&gt;""</formula>
    </cfRule>
  </conditionalFormatting>
  <conditionalFormatting sqref="T300">
    <cfRule type="expression" dxfId="0" priority="60056">
      <formula>$A300&lt;&gt;""</formula>
    </cfRule>
  </conditionalFormatting>
  <conditionalFormatting sqref="X300:Y300">
    <cfRule type="expression" dxfId="0" priority="60065">
      <formula>$A300&lt;&gt;""</formula>
    </cfRule>
  </conditionalFormatting>
  <conditionalFormatting sqref="Z300">
    <cfRule type="expression" dxfId="0" priority="60062">
      <formula>$A300&lt;&gt;""</formula>
    </cfRule>
  </conditionalFormatting>
  <conditionalFormatting sqref="G301:H301">
    <cfRule type="expression" dxfId="0" priority="60055">
      <formula>$A301&lt;&gt;""</formula>
    </cfRule>
  </conditionalFormatting>
  <conditionalFormatting sqref="I301:J301">
    <cfRule type="expression" dxfId="0" priority="60043">
      <formula>$A301&lt;&gt;""</formula>
    </cfRule>
  </conditionalFormatting>
  <conditionalFormatting sqref="K301">
    <cfRule type="expression" dxfId="0" priority="60054">
      <formula>$A301&lt;&gt;""</formula>
    </cfRule>
  </conditionalFormatting>
  <conditionalFormatting sqref="L301">
    <cfRule type="expression" dxfId="0" priority="60044">
      <formula>#REF!&lt;&gt;""</formula>
    </cfRule>
    <cfRule type="expression" dxfId="0" priority="60045">
      <formula>$A301&lt;&gt;""</formula>
    </cfRule>
  </conditionalFormatting>
  <conditionalFormatting sqref="M301">
    <cfRule type="expression" dxfId="0" priority="60030">
      <formula>$A301&lt;&gt;""</formula>
    </cfRule>
  </conditionalFormatting>
  <conditionalFormatting sqref="N301:O301">
    <cfRule type="expression" dxfId="0" priority="60049">
      <formula>$A301&lt;&gt;""</formula>
    </cfRule>
    <cfRule type="expression" dxfId="0" priority="60053">
      <formula>#REF!&lt;&gt;""</formula>
    </cfRule>
  </conditionalFormatting>
  <conditionalFormatting sqref="P301">
    <cfRule type="expression" dxfId="0" priority="60031">
      <formula>$A301&lt;&gt;""</formula>
    </cfRule>
  </conditionalFormatting>
  <conditionalFormatting sqref="Q301">
    <cfRule type="expression" dxfId="0" priority="60035">
      <formula>$A301&lt;&gt;""</formula>
    </cfRule>
  </conditionalFormatting>
  <conditionalFormatting sqref="R301">
    <cfRule type="expression" dxfId="0" priority="60040">
      <formula>$A301&lt;&gt;""</formula>
    </cfRule>
    <cfRule type="expression" dxfId="0" priority="60041">
      <formula>#REF!&lt;&gt;""</formula>
    </cfRule>
  </conditionalFormatting>
  <conditionalFormatting sqref="S301">
    <cfRule type="expression" dxfId="0" priority="60033">
      <formula>$A301&lt;&gt;""</formula>
    </cfRule>
  </conditionalFormatting>
  <conditionalFormatting sqref="T301">
    <cfRule type="expression" dxfId="0" priority="60032">
      <formula>$A301&lt;&gt;""</formula>
    </cfRule>
  </conditionalFormatting>
  <conditionalFormatting sqref="U301">
    <cfRule type="expression" dxfId="0" priority="60034">
      <formula>$A301&lt;&gt;""</formula>
    </cfRule>
  </conditionalFormatting>
  <conditionalFormatting sqref="V301">
    <cfRule type="expression" dxfId="0" priority="60036">
      <formula>$A301&lt;&gt;""</formula>
    </cfRule>
  </conditionalFormatting>
  <conditionalFormatting sqref="W301">
    <cfRule type="expression" dxfId="0" priority="60037">
      <formula>$A301&lt;&gt;""</formula>
    </cfRule>
    <cfRule type="expression" dxfId="0" priority="60039">
      <formula>#REF!&lt;&gt;""</formula>
    </cfRule>
  </conditionalFormatting>
  <conditionalFormatting sqref="X301">
    <cfRule type="expression" dxfId="0" priority="60029">
      <formula>$A301&lt;&gt;""</formula>
    </cfRule>
  </conditionalFormatting>
  <conditionalFormatting sqref="Y301">
    <cfRule type="expression" dxfId="0" priority="60028">
      <formula>$A301&lt;&gt;""</formula>
    </cfRule>
  </conditionalFormatting>
  <conditionalFormatting sqref="Z301">
    <cfRule type="expression" dxfId="0" priority="60026">
      <formula>$A301&lt;&gt;""</formula>
    </cfRule>
  </conditionalFormatting>
  <conditionalFormatting sqref="B302:C302">
    <cfRule type="expression" dxfId="0" priority="60002">
      <formula>$A302&lt;&gt;""</formula>
    </cfRule>
  </conditionalFormatting>
  <conditionalFormatting sqref="L302">
    <cfRule type="expression" dxfId="0" priority="59990">
      <formula>#REF!&lt;&gt;""</formula>
    </cfRule>
    <cfRule type="expression" dxfId="0" priority="59991">
      <formula>$A302&lt;&gt;""</formula>
    </cfRule>
  </conditionalFormatting>
  <conditionalFormatting sqref="M302">
    <cfRule type="expression" dxfId="0" priority="59985">
      <formula>#REF!&lt;&gt;""</formula>
    </cfRule>
    <cfRule type="expression" dxfId="0" priority="59986">
      <formula>$A302&lt;&gt;""</formula>
    </cfRule>
  </conditionalFormatting>
  <conditionalFormatting sqref="N302">
    <cfRule type="expression" dxfId="0" priority="59995">
      <formula>$A302&lt;&gt;""</formula>
    </cfRule>
    <cfRule type="expression" dxfId="0" priority="59999">
      <formula>#REF!&lt;&gt;""</formula>
    </cfRule>
  </conditionalFormatting>
  <conditionalFormatting sqref="P302:Q302">
    <cfRule type="expression" dxfId="0" priority="59984">
      <formula>$A302&lt;&gt;""</formula>
    </cfRule>
  </conditionalFormatting>
  <conditionalFormatting sqref="S302">
    <cfRule type="expression" dxfId="0" priority="59979">
      <formula>$A302&lt;&gt;""</formula>
    </cfRule>
  </conditionalFormatting>
  <conditionalFormatting sqref="T302">
    <cfRule type="expression" dxfId="0" priority="32825">
      <formula>$A302&lt;&gt;""</formula>
    </cfRule>
  </conditionalFormatting>
  <conditionalFormatting sqref="U302">
    <cfRule type="expression" dxfId="0" priority="59978">
      <formula>$A302&lt;&gt;""</formula>
    </cfRule>
  </conditionalFormatting>
  <conditionalFormatting sqref="X302:Z302">
    <cfRule type="expression" dxfId="0" priority="59983">
      <formula>$A302&lt;&gt;""</formula>
    </cfRule>
  </conditionalFormatting>
  <conditionalFormatting sqref="B303:C303">
    <cfRule type="expression" dxfId="0" priority="59975">
      <formula>$A303&lt;&gt;""</formula>
    </cfRule>
  </conditionalFormatting>
  <conditionalFormatting sqref="E303">
    <cfRule type="expression" dxfId="0" priority="59976">
      <formula>$A303&lt;&gt;""</formula>
    </cfRule>
  </conditionalFormatting>
  <conditionalFormatting sqref="G303:H303">
    <cfRule type="expression" dxfId="0" priority="59974">
      <formula>$A303&lt;&gt;""</formula>
    </cfRule>
  </conditionalFormatting>
  <conditionalFormatting sqref="I303:J303">
    <cfRule type="expression" dxfId="0" priority="59962">
      <formula>$A303&lt;&gt;""</formula>
    </cfRule>
  </conditionalFormatting>
  <conditionalFormatting sqref="K303">
    <cfRule type="expression" dxfId="0" priority="59973">
      <formula>$A303&lt;&gt;""</formula>
    </cfRule>
  </conditionalFormatting>
  <conditionalFormatting sqref="L303">
    <cfRule type="expression" dxfId="0" priority="59963">
      <formula>#REF!&lt;&gt;""</formula>
    </cfRule>
    <cfRule type="expression" dxfId="0" priority="59964">
      <formula>$A303&lt;&gt;""</formula>
    </cfRule>
  </conditionalFormatting>
  <conditionalFormatting sqref="M303">
    <cfRule type="expression" dxfId="0" priority="59949">
      <formula>$A303&lt;&gt;""</formula>
    </cfRule>
  </conditionalFormatting>
  <conditionalFormatting sqref="N303:O303">
    <cfRule type="expression" dxfId="0" priority="59968">
      <formula>$A303&lt;&gt;""</formula>
    </cfRule>
    <cfRule type="expression" dxfId="0" priority="59972">
      <formula>#REF!&lt;&gt;""</formula>
    </cfRule>
  </conditionalFormatting>
  <conditionalFormatting sqref="P303">
    <cfRule type="expression" dxfId="0" priority="59950">
      <formula>$A303&lt;&gt;""</formula>
    </cfRule>
  </conditionalFormatting>
  <conditionalFormatting sqref="Q303">
    <cfRule type="expression" dxfId="0" priority="59954">
      <formula>$A303&lt;&gt;""</formula>
    </cfRule>
  </conditionalFormatting>
  <conditionalFormatting sqref="R303">
    <cfRule type="expression" dxfId="0" priority="59959">
      <formula>$A303&lt;&gt;""</formula>
    </cfRule>
    <cfRule type="expression" dxfId="0" priority="59960">
      <formula>#REF!&lt;&gt;""</formula>
    </cfRule>
  </conditionalFormatting>
  <conditionalFormatting sqref="S303">
    <cfRule type="expression" dxfId="0" priority="59952">
      <formula>$A303&lt;&gt;""</formula>
    </cfRule>
  </conditionalFormatting>
  <conditionalFormatting sqref="T303">
    <cfRule type="expression" dxfId="0" priority="59951">
      <formula>$A303&lt;&gt;""</formula>
    </cfRule>
  </conditionalFormatting>
  <conditionalFormatting sqref="U303">
    <cfRule type="expression" dxfId="0" priority="59953">
      <formula>$A303&lt;&gt;""</formula>
    </cfRule>
  </conditionalFormatting>
  <conditionalFormatting sqref="V303">
    <cfRule type="expression" dxfId="0" priority="59955">
      <formula>$A303&lt;&gt;""</formula>
    </cfRule>
  </conditionalFormatting>
  <conditionalFormatting sqref="W303">
    <cfRule type="expression" dxfId="0" priority="59956">
      <formula>$A303&lt;&gt;""</formula>
    </cfRule>
    <cfRule type="expression" dxfId="0" priority="59958">
      <formula>#REF!&lt;&gt;""</formula>
    </cfRule>
  </conditionalFormatting>
  <conditionalFormatting sqref="X303">
    <cfRule type="expression" dxfId="0" priority="59948">
      <formula>$A303&lt;&gt;""</formula>
    </cfRule>
  </conditionalFormatting>
  <conditionalFormatting sqref="Y303">
    <cfRule type="expression" dxfId="0" priority="59947">
      <formula>$A303&lt;&gt;""</formula>
    </cfRule>
  </conditionalFormatting>
  <conditionalFormatting sqref="Z303">
    <cfRule type="expression" dxfId="0" priority="59945">
      <formula>$A303&lt;&gt;""</formula>
    </cfRule>
  </conditionalFormatting>
  <conditionalFormatting sqref="B304:C304">
    <cfRule type="expression" dxfId="0" priority="59942">
      <formula>$A304&lt;&gt;""</formula>
    </cfRule>
  </conditionalFormatting>
  <conditionalFormatting sqref="E304">
    <cfRule type="expression" dxfId="0" priority="59943">
      <formula>$A304&lt;&gt;""</formula>
    </cfRule>
  </conditionalFormatting>
  <conditionalFormatting sqref="G304:H304">
    <cfRule type="expression" dxfId="0" priority="59941">
      <formula>$A304&lt;&gt;""</formula>
    </cfRule>
  </conditionalFormatting>
  <conditionalFormatting sqref="I304:J304">
    <cfRule type="expression" dxfId="0" priority="59929">
      <formula>$A304&lt;&gt;""</formula>
    </cfRule>
  </conditionalFormatting>
  <conditionalFormatting sqref="K304">
    <cfRule type="expression" dxfId="0" priority="59940">
      <formula>$A304&lt;&gt;""</formula>
    </cfRule>
  </conditionalFormatting>
  <conditionalFormatting sqref="L304">
    <cfRule type="expression" dxfId="0" priority="59930">
      <formula>#REF!&lt;&gt;""</formula>
    </cfRule>
    <cfRule type="expression" dxfId="0" priority="59931">
      <formula>$A304&lt;&gt;""</formula>
    </cfRule>
  </conditionalFormatting>
  <conditionalFormatting sqref="M304">
    <cfRule type="expression" dxfId="0" priority="59916">
      <formula>$A304&lt;&gt;""</formula>
    </cfRule>
  </conditionalFormatting>
  <conditionalFormatting sqref="N304:O304">
    <cfRule type="expression" dxfId="0" priority="59935">
      <formula>$A304&lt;&gt;""</formula>
    </cfRule>
    <cfRule type="expression" dxfId="0" priority="59939">
      <formula>#REF!&lt;&gt;""</formula>
    </cfRule>
  </conditionalFormatting>
  <conditionalFormatting sqref="P304">
    <cfRule type="expression" dxfId="0" priority="59917">
      <formula>$A304&lt;&gt;""</formula>
    </cfRule>
  </conditionalFormatting>
  <conditionalFormatting sqref="Q304">
    <cfRule type="expression" dxfId="0" priority="59921">
      <formula>$A304&lt;&gt;""</formula>
    </cfRule>
  </conditionalFormatting>
  <conditionalFormatting sqref="R304">
    <cfRule type="expression" dxfId="0" priority="59926">
      <formula>$A304&lt;&gt;""</formula>
    </cfRule>
    <cfRule type="expression" dxfId="0" priority="59927">
      <formula>#REF!&lt;&gt;""</formula>
    </cfRule>
  </conditionalFormatting>
  <conditionalFormatting sqref="S304">
    <cfRule type="expression" dxfId="0" priority="59919">
      <formula>$A304&lt;&gt;""</formula>
    </cfRule>
  </conditionalFormatting>
  <conditionalFormatting sqref="T304">
    <cfRule type="expression" dxfId="0" priority="59918">
      <formula>$A304&lt;&gt;""</formula>
    </cfRule>
  </conditionalFormatting>
  <conditionalFormatting sqref="U304">
    <cfRule type="expression" dxfId="0" priority="59920">
      <formula>$A304&lt;&gt;""</formula>
    </cfRule>
  </conditionalFormatting>
  <conditionalFormatting sqref="V304">
    <cfRule type="expression" dxfId="0" priority="59922">
      <formula>$A304&lt;&gt;""</formula>
    </cfRule>
  </conditionalFormatting>
  <conditionalFormatting sqref="W304">
    <cfRule type="expression" dxfId="0" priority="59923">
      <formula>$A304&lt;&gt;""</formula>
    </cfRule>
    <cfRule type="expression" dxfId="0" priority="59925">
      <formula>#REF!&lt;&gt;""</formula>
    </cfRule>
  </conditionalFormatting>
  <conditionalFormatting sqref="X304">
    <cfRule type="expression" dxfId="0" priority="59915">
      <formula>$A304&lt;&gt;""</formula>
    </cfRule>
  </conditionalFormatting>
  <conditionalFormatting sqref="Y304">
    <cfRule type="expression" dxfId="0" priority="59914">
      <formula>$A304&lt;&gt;""</formula>
    </cfRule>
  </conditionalFormatting>
  <conditionalFormatting sqref="Z304">
    <cfRule type="expression" dxfId="0" priority="59912">
      <formula>$A304&lt;&gt;""</formula>
    </cfRule>
  </conditionalFormatting>
  <conditionalFormatting sqref="B305:C305">
    <cfRule type="expression" dxfId="0" priority="59898">
      <formula>$A305&lt;&gt;""</formula>
    </cfRule>
  </conditionalFormatting>
  <conditionalFormatting sqref="E305">
    <cfRule type="expression" dxfId="0" priority="59899">
      <formula>$A305&lt;&gt;""</formula>
    </cfRule>
  </conditionalFormatting>
  <conditionalFormatting sqref="G305:H305">
    <cfRule type="expression" dxfId="0" priority="59897">
      <formula>$A305&lt;&gt;""</formula>
    </cfRule>
  </conditionalFormatting>
  <conditionalFormatting sqref="I305:J305">
    <cfRule type="expression" dxfId="0" priority="59885">
      <formula>$A305&lt;&gt;""</formula>
    </cfRule>
  </conditionalFormatting>
  <conditionalFormatting sqref="K305">
    <cfRule type="expression" dxfId="0" priority="59896">
      <formula>$A305&lt;&gt;""</formula>
    </cfRule>
  </conditionalFormatting>
  <conditionalFormatting sqref="L305">
    <cfRule type="expression" dxfId="0" priority="59886">
      <formula>#REF!&lt;&gt;""</formula>
    </cfRule>
    <cfRule type="expression" dxfId="0" priority="59887">
      <formula>$A305&lt;&gt;""</formula>
    </cfRule>
  </conditionalFormatting>
  <conditionalFormatting sqref="M305">
    <cfRule type="expression" dxfId="0" priority="59872">
      <formula>$A305&lt;&gt;""</formula>
    </cfRule>
  </conditionalFormatting>
  <conditionalFormatting sqref="N305:O305">
    <cfRule type="expression" dxfId="0" priority="59891">
      <formula>$A305&lt;&gt;""</formula>
    </cfRule>
    <cfRule type="expression" dxfId="0" priority="59895">
      <formula>#REF!&lt;&gt;""</formula>
    </cfRule>
  </conditionalFormatting>
  <conditionalFormatting sqref="P305">
    <cfRule type="expression" dxfId="0" priority="59873">
      <formula>$A305&lt;&gt;""</formula>
    </cfRule>
  </conditionalFormatting>
  <conditionalFormatting sqref="Q305">
    <cfRule type="expression" dxfId="0" priority="59877">
      <formula>$A305&lt;&gt;""</formula>
    </cfRule>
  </conditionalFormatting>
  <conditionalFormatting sqref="R305">
    <cfRule type="expression" dxfId="0" priority="59882">
      <formula>$A305&lt;&gt;""</formula>
    </cfRule>
    <cfRule type="expression" dxfId="0" priority="59883">
      <formula>#REF!&lt;&gt;""</formula>
    </cfRule>
  </conditionalFormatting>
  <conditionalFormatting sqref="S305">
    <cfRule type="expression" dxfId="0" priority="59875">
      <formula>$A305&lt;&gt;""</formula>
    </cfRule>
  </conditionalFormatting>
  <conditionalFormatting sqref="T305">
    <cfRule type="expression" dxfId="0" priority="59874">
      <formula>$A305&lt;&gt;""</formula>
    </cfRule>
  </conditionalFormatting>
  <conditionalFormatting sqref="U305">
    <cfRule type="expression" dxfId="0" priority="59876">
      <formula>$A305&lt;&gt;""</formula>
    </cfRule>
  </conditionalFormatting>
  <conditionalFormatting sqref="V305">
    <cfRule type="expression" dxfId="0" priority="59878">
      <formula>$A305&lt;&gt;""</formula>
    </cfRule>
  </conditionalFormatting>
  <conditionalFormatting sqref="W305">
    <cfRule type="expression" dxfId="0" priority="59879">
      <formula>$A305&lt;&gt;""</formula>
    </cfRule>
    <cfRule type="expression" dxfId="0" priority="59881">
      <formula>#REF!&lt;&gt;""</formula>
    </cfRule>
  </conditionalFormatting>
  <conditionalFormatting sqref="X305">
    <cfRule type="expression" dxfId="0" priority="59871">
      <formula>$A305&lt;&gt;""</formula>
    </cfRule>
  </conditionalFormatting>
  <conditionalFormatting sqref="Y305">
    <cfRule type="expression" dxfId="0" priority="59870">
      <formula>$A305&lt;&gt;""</formula>
    </cfRule>
  </conditionalFormatting>
  <conditionalFormatting sqref="Z305">
    <cfRule type="expression" dxfId="0" priority="59868">
      <formula>$A305&lt;&gt;""</formula>
    </cfRule>
  </conditionalFormatting>
  <conditionalFormatting sqref="L306">
    <cfRule type="expression" dxfId="0" priority="59902">
      <formula>#REF!&lt;&gt;""</formula>
    </cfRule>
    <cfRule type="expression" dxfId="0" priority="59903">
      <formula>$A306&lt;&gt;""</formula>
    </cfRule>
  </conditionalFormatting>
  <conditionalFormatting sqref="M306">
    <cfRule type="expression" dxfId="0" priority="59901">
      <formula>$A306&lt;&gt;""</formula>
    </cfRule>
  </conditionalFormatting>
  <conditionalFormatting sqref="N306">
    <cfRule type="expression" dxfId="0" priority="59907">
      <formula>$A306&lt;&gt;""</formula>
    </cfRule>
    <cfRule type="expression" dxfId="0" priority="59911">
      <formula>#REF!&lt;&gt;""</formula>
    </cfRule>
  </conditionalFormatting>
  <conditionalFormatting sqref="L307">
    <cfRule type="expression" dxfId="0" priority="59858">
      <formula>#REF!&lt;&gt;""</formula>
    </cfRule>
    <cfRule type="expression" dxfId="0" priority="59859">
      <formula>$A307&lt;&gt;""</formula>
    </cfRule>
  </conditionalFormatting>
  <conditionalFormatting sqref="M307">
    <cfRule type="expression" dxfId="0" priority="59857">
      <formula>$A307&lt;&gt;""</formula>
    </cfRule>
  </conditionalFormatting>
  <conditionalFormatting sqref="N307">
    <cfRule type="expression" dxfId="0" priority="59863">
      <formula>$A307&lt;&gt;""</formula>
    </cfRule>
    <cfRule type="expression" dxfId="0" priority="59867">
      <formula>#REF!&lt;&gt;""</formula>
    </cfRule>
  </conditionalFormatting>
  <conditionalFormatting sqref="S307:T307">
    <cfRule type="expression" dxfId="0" priority="59856">
      <formula>$A307&lt;&gt;""</formula>
    </cfRule>
  </conditionalFormatting>
  <conditionalFormatting sqref="U307">
    <cfRule type="expression" dxfId="0" priority="59855">
      <formula>$A307&lt;&gt;""</formula>
    </cfRule>
  </conditionalFormatting>
  <conditionalFormatting sqref="L308">
    <cfRule type="expression" dxfId="0" priority="59845">
      <formula>#REF!&lt;&gt;""</formula>
    </cfRule>
    <cfRule type="expression" dxfId="0" priority="59846">
      <formula>$A308&lt;&gt;""</formula>
    </cfRule>
  </conditionalFormatting>
  <conditionalFormatting sqref="M308">
    <cfRule type="expression" dxfId="0" priority="59844">
      <formula>$A308&lt;&gt;""</formula>
    </cfRule>
  </conditionalFormatting>
  <conditionalFormatting sqref="N308">
    <cfRule type="expression" dxfId="0" priority="59850">
      <formula>$A308&lt;&gt;""</formula>
    </cfRule>
    <cfRule type="expression" dxfId="0" priority="59854">
      <formula>#REF!&lt;&gt;""</formula>
    </cfRule>
  </conditionalFormatting>
  <conditionalFormatting sqref="G309:H309">
    <cfRule type="expression" dxfId="0" priority="59843">
      <formula>$A309&lt;&gt;""</formula>
    </cfRule>
  </conditionalFormatting>
  <conditionalFormatting sqref="I309">
    <cfRule type="expression" dxfId="0" priority="59841">
      <formula>$A309&lt;&gt;""</formula>
    </cfRule>
  </conditionalFormatting>
  <conditionalFormatting sqref="K309">
    <cfRule type="expression" dxfId="0" priority="59840">
      <formula>$A309&lt;&gt;""</formula>
    </cfRule>
  </conditionalFormatting>
  <conditionalFormatting sqref="M309">
    <cfRule type="expression" dxfId="0" priority="59832">
      <formula>#REF!&lt;&gt;""</formula>
    </cfRule>
    <cfRule type="expression" dxfId="0" priority="59833">
      <formula>$A309&lt;&gt;""</formula>
    </cfRule>
  </conditionalFormatting>
  <conditionalFormatting sqref="O309">
    <cfRule type="expression" dxfId="0" priority="59831">
      <formula>$A309&lt;&gt;""</formula>
    </cfRule>
  </conditionalFormatting>
  <conditionalFormatting sqref="P309">
    <cfRule type="expression" dxfId="0" priority="59823">
      <formula>$A309&lt;&gt;""</formula>
    </cfRule>
  </conditionalFormatting>
  <conditionalFormatting sqref="S309:T309">
    <cfRule type="expression" dxfId="0" priority="59822">
      <formula>$A309&lt;&gt;""</formula>
    </cfRule>
  </conditionalFormatting>
  <conditionalFormatting sqref="U309">
    <cfRule type="expression" dxfId="0" priority="59821">
      <formula>$A309&lt;&gt;""</formula>
    </cfRule>
  </conditionalFormatting>
  <conditionalFormatting sqref="X309">
    <cfRule type="expression" dxfId="0" priority="59830">
      <formula>$A309&lt;&gt;""</formula>
    </cfRule>
  </conditionalFormatting>
  <conditionalFormatting sqref="Y309">
    <cfRule type="expression" dxfId="0" priority="59829">
      <formula>$A309&lt;&gt;""</formula>
    </cfRule>
  </conditionalFormatting>
  <conditionalFormatting sqref="Z309">
    <cfRule type="expression" dxfId="0" priority="59827">
      <formula>$A309&lt;&gt;""</formula>
    </cfRule>
  </conditionalFormatting>
  <conditionalFormatting sqref="B310:C310">
    <cfRule type="expression" dxfId="0" priority="59820">
      <formula>$A310&lt;&gt;""</formula>
    </cfRule>
  </conditionalFormatting>
  <conditionalFormatting sqref="D310">
    <cfRule type="expression" dxfId="0" priority="59817">
      <formula>$A310&lt;&gt;""</formula>
    </cfRule>
  </conditionalFormatting>
  <conditionalFormatting sqref="E310">
    <cfRule type="expression" dxfId="0" priority="59818">
      <formula>$A310&lt;&gt;""</formula>
    </cfRule>
  </conditionalFormatting>
  <conditionalFormatting sqref="I310">
    <cfRule type="expression" dxfId="0" priority="59814">
      <formula>$A310&lt;&gt;""</formula>
    </cfRule>
    <cfRule type="expression" dxfId="0" priority="59816">
      <formula>#REF!&lt;&gt;""</formula>
    </cfRule>
  </conditionalFormatting>
  <conditionalFormatting sqref="J310">
    <cfRule type="expression" dxfId="0" priority="59809">
      <formula>$A310&lt;&gt;""</formula>
    </cfRule>
    <cfRule type="expression" dxfId="0" priority="59812">
      <formula>#REF!&lt;&gt;""</formula>
    </cfRule>
  </conditionalFormatting>
  <conditionalFormatting sqref="K310">
    <cfRule type="expression" dxfId="0" priority="59785">
      <formula>$A310&lt;&gt;""</formula>
    </cfRule>
    <cfRule type="expression" dxfId="0" priority="59786">
      <formula>#REF!&lt;&gt;""</formula>
    </cfRule>
  </conditionalFormatting>
  <conditionalFormatting sqref="L310">
    <cfRule type="expression" dxfId="0" priority="59788">
      <formula>#REF!&lt;&gt;""</formula>
    </cfRule>
    <cfRule type="expression" dxfId="0" priority="59789">
      <formula>$A310&lt;&gt;""</formula>
    </cfRule>
  </conditionalFormatting>
  <conditionalFormatting sqref="M310">
    <cfRule type="expression" dxfId="0" priority="59759">
      <formula>$A310&lt;&gt;""</formula>
    </cfRule>
    <cfRule type="expression" dxfId="0" priority="59760">
      <formula>#REF!&lt;&gt;""</formula>
    </cfRule>
    <cfRule type="expression" dxfId="0" priority="59761">
      <formula>$A310&lt;&gt;""</formula>
    </cfRule>
  </conditionalFormatting>
  <conditionalFormatting sqref="N310:O310">
    <cfRule type="expression" dxfId="0" priority="59804">
      <formula>$A310&lt;&gt;""</formula>
    </cfRule>
    <cfRule type="expression" dxfId="0" priority="59808">
      <formula>#REF!&lt;&gt;""</formula>
    </cfRule>
  </conditionalFormatting>
  <conditionalFormatting sqref="P310">
    <cfRule type="expression" dxfId="0" priority="59772">
      <formula>$A310&lt;&gt;""</formula>
    </cfRule>
    <cfRule type="expression" dxfId="0" priority="59774">
      <formula>#REF!&lt;&gt;""</formula>
    </cfRule>
  </conditionalFormatting>
  <conditionalFormatting sqref="P310:Q310">
    <cfRule type="expression" dxfId="0" priority="59768">
      <formula>$A310&lt;&gt;""</formula>
    </cfRule>
  </conditionalFormatting>
  <conditionalFormatting sqref="Q310">
    <cfRule type="expression" dxfId="0" priority="59770">
      <formula>$A310&lt;&gt;""</formula>
    </cfRule>
    <cfRule type="expression" dxfId="0" priority="59771">
      <formula>#REF!&lt;&gt;""</formula>
    </cfRule>
    <cfRule type="expression" dxfId="0" priority="59775">
      <formula>$A310&lt;&gt;""</formula>
    </cfRule>
  </conditionalFormatting>
  <conditionalFormatting sqref="R310">
    <cfRule type="expression" dxfId="0" priority="59797">
      <formula>$A310&lt;&gt;""</formula>
    </cfRule>
    <cfRule type="expression" dxfId="0" priority="59799">
      <formula>#REF!&lt;&gt;""</formula>
    </cfRule>
  </conditionalFormatting>
  <conditionalFormatting sqref="S310">
    <cfRule type="expression" dxfId="0" priority="59764">
      <formula>$A310&lt;&gt;""</formula>
    </cfRule>
    <cfRule type="expression" dxfId="0" priority="59767">
      <formula>#REF!&lt;&gt;""</formula>
    </cfRule>
  </conditionalFormatting>
  <conditionalFormatting sqref="T310">
    <cfRule type="expression" dxfId="0" priority="59776">
      <formula>$A310&lt;&gt;""</formula>
    </cfRule>
    <cfRule type="expression" dxfId="0" priority="59779">
      <formula>#REF!&lt;&gt;""</formula>
    </cfRule>
  </conditionalFormatting>
  <conditionalFormatting sqref="U310">
    <cfRule type="expression" dxfId="0" priority="59781">
      <formula>$A310&lt;&gt;""</formula>
    </cfRule>
    <cfRule type="expression" dxfId="0" priority="59784">
      <formula>#REF!&lt;&gt;""</formula>
    </cfRule>
  </conditionalFormatting>
  <conditionalFormatting sqref="V310">
    <cfRule type="expression" dxfId="0" priority="47628">
      <formula>$A310&lt;&gt;""</formula>
    </cfRule>
    <cfRule type="expression" dxfId="0" priority="47629">
      <formula>#REF!&lt;&gt;""</formula>
    </cfRule>
  </conditionalFormatting>
  <conditionalFormatting sqref="W310">
    <cfRule type="expression" dxfId="0" priority="59800">
      <formula>$A310&lt;&gt;""</formula>
    </cfRule>
    <cfRule type="expression" dxfId="0" priority="59802">
      <formula>#REF!&lt;&gt;""</formula>
    </cfRule>
    <cfRule type="expression" dxfId="0" priority="59803">
      <formula>$A310&lt;&gt;""</formula>
    </cfRule>
  </conditionalFormatting>
  <conditionalFormatting sqref="X310:Z310">
    <cfRule type="expression" dxfId="0" priority="59780">
      <formula>$A310&lt;&gt;""</formula>
    </cfRule>
  </conditionalFormatting>
  <conditionalFormatting sqref="A311">
    <cfRule type="expression" dxfId="0" priority="59756">
      <formula>$A311&lt;&gt;""</formula>
    </cfRule>
  </conditionalFormatting>
  <conditionalFormatting sqref="D311">
    <cfRule type="expression" dxfId="0" priority="59757">
      <formula>$A311&lt;&gt;""</formula>
    </cfRule>
  </conditionalFormatting>
  <conditionalFormatting sqref="E311">
    <cfRule type="expression" dxfId="0" priority="59718">
      <formula>$A311&lt;&gt;""</formula>
    </cfRule>
  </conditionalFormatting>
  <conditionalFormatting sqref="F311">
    <cfRule type="expression" dxfId="0" priority="59717">
      <formula>$A311&lt;&gt;""</formula>
    </cfRule>
  </conditionalFormatting>
  <conditionalFormatting sqref="G311:H311">
    <cfRule type="expression" dxfId="0" priority="59731">
      <formula>$A311&lt;&gt;""</formula>
    </cfRule>
  </conditionalFormatting>
  <conditionalFormatting sqref="J311">
    <cfRule type="expression" dxfId="0" priority="59744">
      <formula>$A311&lt;&gt;""</formula>
    </cfRule>
  </conditionalFormatting>
  <conditionalFormatting sqref="L311">
    <cfRule type="expression" dxfId="0" priority="59732">
      <formula>$A311&lt;&gt;""</formula>
    </cfRule>
    <cfRule type="expression" dxfId="0" priority="59734">
      <formula>#REF!&lt;&gt;""</formula>
    </cfRule>
    <cfRule type="expression" dxfId="0" priority="59736">
      <formula>$A311&lt;&gt;""</formula>
    </cfRule>
  </conditionalFormatting>
  <conditionalFormatting sqref="M311">
    <cfRule type="expression" dxfId="0" priority="43649">
      <formula>$A311&lt;&gt;""</formula>
    </cfRule>
    <cfRule type="expression" dxfId="0" priority="43650">
      <formula>#REF!&lt;&gt;""</formula>
    </cfRule>
    <cfRule type="expression" dxfId="0" priority="43651">
      <formula>$A311&lt;&gt;""</formula>
    </cfRule>
  </conditionalFormatting>
  <conditionalFormatting sqref="N311">
    <cfRule type="expression" dxfId="0" priority="59750">
      <formula>$A311&lt;&gt;""</formula>
    </cfRule>
    <cfRule type="expression" dxfId="0" priority="59754">
      <formula>#REF!&lt;&gt;""</formula>
    </cfRule>
  </conditionalFormatting>
  <conditionalFormatting sqref="O311">
    <cfRule type="expression" dxfId="0" priority="59712">
      <formula>$A311&lt;&gt;""</formula>
    </cfRule>
    <cfRule type="expression" dxfId="0" priority="59716">
      <formula>#REF!&lt;&gt;""</formula>
    </cfRule>
  </conditionalFormatting>
  <conditionalFormatting sqref="P311">
    <cfRule type="expression" dxfId="0" priority="59739">
      <formula>$A311&lt;&gt;""</formula>
    </cfRule>
    <cfRule type="expression" dxfId="0" priority="59741">
      <formula>#REF!&lt;&gt;""</formula>
    </cfRule>
    <cfRule type="expression" dxfId="0" priority="59742">
      <formula>$A311&lt;&gt;""</formula>
    </cfRule>
  </conditionalFormatting>
  <conditionalFormatting sqref="S311">
    <cfRule type="expression" dxfId="0" priority="59720">
      <formula>$A311&lt;&gt;""</formula>
    </cfRule>
  </conditionalFormatting>
  <conditionalFormatting sqref="T311">
    <cfRule type="expression" dxfId="0" priority="59722">
      <formula>$A311&lt;&gt;""</formula>
    </cfRule>
  </conditionalFormatting>
  <conditionalFormatting sqref="U311">
    <cfRule type="expression" dxfId="0" priority="59724">
      <formula>$A311&lt;&gt;""</formula>
    </cfRule>
  </conditionalFormatting>
  <conditionalFormatting sqref="V311">
    <cfRule type="expression" dxfId="0" priority="59729">
      <formula>$A311&lt;&gt;""</formula>
    </cfRule>
  </conditionalFormatting>
  <conditionalFormatting sqref="W311">
    <cfRule type="expression" dxfId="0" priority="59728">
      <formula>$A311&lt;&gt;""</formula>
    </cfRule>
  </conditionalFormatting>
  <conditionalFormatting sqref="X311">
    <cfRule type="expression" dxfId="0" priority="59738">
      <formula>$A311&lt;&gt;""</formula>
    </cfRule>
  </conditionalFormatting>
  <conditionalFormatting sqref="Y311">
    <cfRule type="expression" dxfId="0" priority="59737">
      <formula>$A311&lt;&gt;""</formula>
    </cfRule>
  </conditionalFormatting>
  <conditionalFormatting sqref="Z311">
    <cfRule type="expression" dxfId="0" priority="59726">
      <formula>$A311&lt;&gt;""</formula>
    </cfRule>
  </conditionalFormatting>
  <conditionalFormatting sqref="A312">
    <cfRule type="expression" dxfId="0" priority="59709">
      <formula>$A312&lt;&gt;""</formula>
    </cfRule>
  </conditionalFormatting>
  <conditionalFormatting sqref="D312">
    <cfRule type="expression" dxfId="0" priority="59710">
      <formula>$A312&lt;&gt;""</formula>
    </cfRule>
  </conditionalFormatting>
  <conditionalFormatting sqref="E312">
    <cfRule type="expression" dxfId="0" priority="59671">
      <formula>$A312&lt;&gt;""</formula>
    </cfRule>
  </conditionalFormatting>
  <conditionalFormatting sqref="F312">
    <cfRule type="expression" dxfId="0" priority="59670">
      <formula>$A312&lt;&gt;""</formula>
    </cfRule>
  </conditionalFormatting>
  <conditionalFormatting sqref="G312:H312">
    <cfRule type="expression" dxfId="0" priority="59684">
      <formula>$A312&lt;&gt;""</formula>
    </cfRule>
  </conditionalFormatting>
  <conditionalFormatting sqref="J312">
    <cfRule type="expression" dxfId="0" priority="59697">
      <formula>$A312&lt;&gt;""</formula>
    </cfRule>
  </conditionalFormatting>
  <conditionalFormatting sqref="L312">
    <cfRule type="expression" dxfId="0" priority="59685">
      <formula>$A312&lt;&gt;""</formula>
    </cfRule>
    <cfRule type="expression" dxfId="0" priority="59687">
      <formula>#REF!&lt;&gt;""</formula>
    </cfRule>
    <cfRule type="expression" dxfId="0" priority="59689">
      <formula>$A312&lt;&gt;""</formula>
    </cfRule>
  </conditionalFormatting>
  <conditionalFormatting sqref="M312">
    <cfRule type="expression" dxfId="0" priority="43644">
      <formula>$A312&lt;&gt;""</formula>
    </cfRule>
    <cfRule type="expression" dxfId="0" priority="43645">
      <formula>#REF!&lt;&gt;""</formula>
    </cfRule>
    <cfRule type="expression" dxfId="0" priority="43646">
      <formula>$A312&lt;&gt;""</formula>
    </cfRule>
  </conditionalFormatting>
  <conditionalFormatting sqref="N312">
    <cfRule type="expression" dxfId="0" priority="59703">
      <formula>$A312&lt;&gt;""</formula>
    </cfRule>
    <cfRule type="expression" dxfId="0" priority="59707">
      <formula>#REF!&lt;&gt;""</formula>
    </cfRule>
  </conditionalFormatting>
  <conditionalFormatting sqref="O312">
    <cfRule type="expression" dxfId="0" priority="59665">
      <formula>$A312&lt;&gt;""</formula>
    </cfRule>
    <cfRule type="expression" dxfId="0" priority="59669">
      <formula>#REF!&lt;&gt;""</formula>
    </cfRule>
  </conditionalFormatting>
  <conditionalFormatting sqref="P312">
    <cfRule type="expression" dxfId="0" priority="59692">
      <formula>$A312&lt;&gt;""</formula>
    </cfRule>
    <cfRule type="expression" dxfId="0" priority="59694">
      <formula>#REF!&lt;&gt;""</formula>
    </cfRule>
    <cfRule type="expression" dxfId="0" priority="59695">
      <formula>$A312&lt;&gt;""</formula>
    </cfRule>
  </conditionalFormatting>
  <conditionalFormatting sqref="S312">
    <cfRule type="expression" dxfId="0" priority="59673">
      <formula>$A312&lt;&gt;""</formula>
    </cfRule>
  </conditionalFormatting>
  <conditionalFormatting sqref="T312">
    <cfRule type="expression" dxfId="0" priority="59675">
      <formula>$A312&lt;&gt;""</formula>
    </cfRule>
  </conditionalFormatting>
  <conditionalFormatting sqref="U312">
    <cfRule type="expression" dxfId="0" priority="59677">
      <formula>$A312&lt;&gt;""</formula>
    </cfRule>
  </conditionalFormatting>
  <conditionalFormatting sqref="V312">
    <cfRule type="expression" dxfId="0" priority="59682">
      <formula>$A312&lt;&gt;""</formula>
    </cfRule>
  </conditionalFormatting>
  <conditionalFormatting sqref="W312">
    <cfRule type="expression" dxfId="0" priority="59681">
      <formula>$A312&lt;&gt;""</formula>
    </cfRule>
  </conditionalFormatting>
  <conditionalFormatting sqref="X312">
    <cfRule type="expression" dxfId="0" priority="59691">
      <formula>$A312&lt;&gt;""</formula>
    </cfRule>
  </conditionalFormatting>
  <conditionalFormatting sqref="Y312">
    <cfRule type="expression" dxfId="0" priority="59690">
      <formula>$A312&lt;&gt;""</formula>
    </cfRule>
  </conditionalFormatting>
  <conditionalFormatting sqref="Z312">
    <cfRule type="expression" dxfId="0" priority="59679">
      <formula>$A312&lt;&gt;""</formula>
    </cfRule>
  </conditionalFormatting>
  <conditionalFormatting sqref="E313">
    <cfRule type="expression" dxfId="0" priority="59663">
      <formula>$A313&lt;&gt;""</formula>
    </cfRule>
  </conditionalFormatting>
  <conditionalFormatting sqref="J313">
    <cfRule type="expression" dxfId="0" priority="59651">
      <formula>$A313&lt;&gt;""</formula>
    </cfRule>
  </conditionalFormatting>
  <conditionalFormatting sqref="L313">
    <cfRule type="expression" dxfId="0" priority="59637">
      <formula>$A313&lt;&gt;""</formula>
    </cfRule>
    <cfRule type="expression" dxfId="0" priority="59639">
      <formula>#REF!&lt;&gt;""</formula>
    </cfRule>
    <cfRule type="expression" dxfId="0" priority="59641">
      <formula>$A313&lt;&gt;""</formula>
    </cfRule>
  </conditionalFormatting>
  <conditionalFormatting sqref="M313">
    <cfRule type="expression" dxfId="0" priority="43639">
      <formula>$A313&lt;&gt;""</formula>
    </cfRule>
    <cfRule type="expression" dxfId="0" priority="43640">
      <formula>#REF!&lt;&gt;""</formula>
    </cfRule>
    <cfRule type="expression" dxfId="0" priority="43641">
      <formula>$A313&lt;&gt;""</formula>
    </cfRule>
  </conditionalFormatting>
  <conditionalFormatting sqref="N313">
    <cfRule type="expression" dxfId="0" priority="59657">
      <formula>$A313&lt;&gt;""</formula>
    </cfRule>
    <cfRule type="expression" dxfId="0" priority="59661">
      <formula>#REF!&lt;&gt;""</formula>
    </cfRule>
  </conditionalFormatting>
  <conditionalFormatting sqref="O313">
    <cfRule type="expression" dxfId="0" priority="59627">
      <formula>$A313&lt;&gt;""</formula>
    </cfRule>
  </conditionalFormatting>
  <conditionalFormatting sqref="P313">
    <cfRule type="expression" dxfId="0" priority="59646">
      <formula>$A313&lt;&gt;""</formula>
    </cfRule>
    <cfRule type="expression" dxfId="0" priority="59648">
      <formula>#REF!&lt;&gt;""</formula>
    </cfRule>
    <cfRule type="expression" dxfId="0" priority="59649">
      <formula>$A313&lt;&gt;""</formula>
    </cfRule>
  </conditionalFormatting>
  <conditionalFormatting sqref="S313">
    <cfRule type="expression" dxfId="0" priority="59635">
      <formula>$A313&lt;&gt;""</formula>
    </cfRule>
  </conditionalFormatting>
  <conditionalFormatting sqref="T313">
    <cfRule type="expression" dxfId="0" priority="59642">
      <formula>$A313&lt;&gt;""</formula>
    </cfRule>
  </conditionalFormatting>
  <conditionalFormatting sqref="U313">
    <cfRule type="expression" dxfId="0" priority="59644">
      <formula>$A313&lt;&gt;""</formula>
    </cfRule>
  </conditionalFormatting>
  <conditionalFormatting sqref="V313">
    <cfRule type="expression" dxfId="0" priority="59633">
      <formula>$A313&lt;&gt;""</formula>
    </cfRule>
  </conditionalFormatting>
  <conditionalFormatting sqref="W313">
    <cfRule type="expression" dxfId="0" priority="59632">
      <formula>$A313&lt;&gt;""</formula>
    </cfRule>
  </conditionalFormatting>
  <conditionalFormatting sqref="X313">
    <cfRule type="expression" dxfId="0" priority="59631">
      <formula>$A313&lt;&gt;""</formula>
    </cfRule>
  </conditionalFormatting>
  <conditionalFormatting sqref="Y313">
    <cfRule type="expression" dxfId="0" priority="59630">
      <formula>$A313&lt;&gt;""</formula>
    </cfRule>
  </conditionalFormatting>
  <conditionalFormatting sqref="Z313">
    <cfRule type="expression" dxfId="0" priority="59628">
      <formula>$A313&lt;&gt;""</formula>
    </cfRule>
  </conditionalFormatting>
  <conditionalFormatting sqref="J314">
    <cfRule type="expression" dxfId="0" priority="59625">
      <formula>$A314&lt;&gt;""</formula>
    </cfRule>
  </conditionalFormatting>
  <conditionalFormatting sqref="L314">
    <cfRule type="expression" dxfId="0" priority="59613">
      <formula>#REF!&lt;&gt;""</formula>
    </cfRule>
    <cfRule type="expression" dxfId="0" priority="59614">
      <formula>$A314&lt;&gt;""</formula>
    </cfRule>
  </conditionalFormatting>
  <conditionalFormatting sqref="M314">
    <cfRule type="expression" dxfId="0" priority="59608">
      <formula>#REF!&lt;&gt;""</formula>
    </cfRule>
    <cfRule type="expression" dxfId="0" priority="59609">
      <formula>$A314&lt;&gt;""</formula>
    </cfRule>
  </conditionalFormatting>
  <conditionalFormatting sqref="N314">
    <cfRule type="expression" dxfId="0" priority="59618">
      <formula>$A314&lt;&gt;""</formula>
    </cfRule>
    <cfRule type="expression" dxfId="0" priority="59622">
      <formula>#REF!&lt;&gt;""</formula>
    </cfRule>
  </conditionalFormatting>
  <conditionalFormatting sqref="L315">
    <cfRule type="expression" dxfId="0" priority="59551">
      <formula>#REF!&lt;&gt;""</formula>
    </cfRule>
    <cfRule type="expression" dxfId="0" priority="59552">
      <formula>$A315&lt;&gt;""</formula>
    </cfRule>
  </conditionalFormatting>
  <conditionalFormatting sqref="M315">
    <cfRule type="expression" dxfId="0" priority="59546">
      <formula>#REF!&lt;&gt;""</formula>
    </cfRule>
    <cfRule type="expression" dxfId="0" priority="59547">
      <formula>$A315&lt;&gt;""</formula>
    </cfRule>
  </conditionalFormatting>
  <conditionalFormatting sqref="N315">
    <cfRule type="expression" dxfId="0" priority="59556">
      <formula>$A315&lt;&gt;""</formula>
    </cfRule>
    <cfRule type="expression" dxfId="0" priority="59560">
      <formula>#REF!&lt;&gt;""</formula>
    </cfRule>
  </conditionalFormatting>
  <conditionalFormatting sqref="L316">
    <cfRule type="expression" dxfId="0" priority="59536">
      <formula>#REF!&lt;&gt;""</formula>
    </cfRule>
    <cfRule type="expression" dxfId="0" priority="59537">
      <formula>$A316&lt;&gt;""</formula>
    </cfRule>
  </conditionalFormatting>
  <conditionalFormatting sqref="M316">
    <cfRule type="expression" dxfId="0" priority="59531">
      <formula>#REF!&lt;&gt;""</formula>
    </cfRule>
    <cfRule type="expression" dxfId="0" priority="59532">
      <formula>$A316&lt;&gt;""</formula>
    </cfRule>
  </conditionalFormatting>
  <conditionalFormatting sqref="N316">
    <cfRule type="expression" dxfId="0" priority="59541">
      <formula>$A316&lt;&gt;""</formula>
    </cfRule>
    <cfRule type="expression" dxfId="0" priority="59545">
      <formula>#REF!&lt;&gt;""</formula>
    </cfRule>
  </conditionalFormatting>
  <conditionalFormatting sqref="B317:C317">
    <cfRule type="expression" dxfId="0" priority="59530">
      <formula>$A317&lt;&gt;""</formula>
    </cfRule>
  </conditionalFormatting>
  <conditionalFormatting sqref="E317">
    <cfRule type="expression" dxfId="0" priority="59528">
      <formula>$A317&lt;&gt;""</formula>
    </cfRule>
  </conditionalFormatting>
  <conditionalFormatting sqref="L317">
    <cfRule type="expression" dxfId="0" priority="59518">
      <formula>#REF!&lt;&gt;""</formula>
    </cfRule>
    <cfRule type="expression" dxfId="0" priority="59519">
      <formula>$A317&lt;&gt;""</formula>
    </cfRule>
  </conditionalFormatting>
  <conditionalFormatting sqref="M317">
    <cfRule type="expression" dxfId="0" priority="59513">
      <formula>#REF!&lt;&gt;""</formula>
    </cfRule>
    <cfRule type="expression" dxfId="0" priority="59514">
      <formula>$A317&lt;&gt;""</formula>
    </cfRule>
  </conditionalFormatting>
  <conditionalFormatting sqref="N317">
    <cfRule type="expression" dxfId="0" priority="59523">
      <formula>$A317&lt;&gt;""</formula>
    </cfRule>
    <cfRule type="expression" dxfId="0" priority="59527">
      <formula>#REF!&lt;&gt;""</formula>
    </cfRule>
  </conditionalFormatting>
  <conditionalFormatting sqref="P317">
    <cfRule type="expression" dxfId="0" priority="59509">
      <formula>$A317&lt;&gt;""</formula>
    </cfRule>
  </conditionalFormatting>
  <conditionalFormatting sqref="S317">
    <cfRule type="expression" dxfId="0" priority="59512">
      <formula>$A317&lt;&gt;""</formula>
    </cfRule>
  </conditionalFormatting>
  <conditionalFormatting sqref="T317">
    <cfRule type="expression" dxfId="0" priority="32824">
      <formula>$A317&lt;&gt;""</formula>
    </cfRule>
  </conditionalFormatting>
  <conditionalFormatting sqref="U317">
    <cfRule type="expression" dxfId="0" priority="59511">
      <formula>$A317&lt;&gt;""</formula>
    </cfRule>
  </conditionalFormatting>
  <conditionalFormatting sqref="X317:Z317">
    <cfRule type="expression" dxfId="0" priority="59510">
      <formula>$A317&lt;&gt;""</formula>
    </cfRule>
  </conditionalFormatting>
  <conditionalFormatting sqref="J318">
    <cfRule type="expression" dxfId="0" priority="59493">
      <formula>$A318&lt;&gt;""</formula>
    </cfRule>
  </conditionalFormatting>
  <conditionalFormatting sqref="L318">
    <cfRule type="expression" dxfId="0" priority="59499">
      <formula>#REF!&lt;&gt;""</formula>
    </cfRule>
    <cfRule type="expression" dxfId="0" priority="59500">
      <formula>$A318&lt;&gt;""</formula>
    </cfRule>
  </conditionalFormatting>
  <conditionalFormatting sqref="M318">
    <cfRule type="expression" dxfId="0" priority="59494">
      <formula>#REF!&lt;&gt;""</formula>
    </cfRule>
    <cfRule type="expression" dxfId="0" priority="59495">
      <formula>$A318&lt;&gt;""</formula>
    </cfRule>
  </conditionalFormatting>
  <conditionalFormatting sqref="N318">
    <cfRule type="expression" dxfId="0" priority="59504">
      <formula>$A318&lt;&gt;""</formula>
    </cfRule>
    <cfRule type="expression" dxfId="0" priority="59508">
      <formula>#REF!&lt;&gt;""</formula>
    </cfRule>
  </conditionalFormatting>
  <conditionalFormatting sqref="S318">
    <cfRule type="expression" dxfId="0" priority="59492">
      <formula>$A318&lt;&gt;""</formula>
    </cfRule>
  </conditionalFormatting>
  <conditionalFormatting sqref="T318">
    <cfRule type="expression" dxfId="0" priority="32823">
      <formula>$A318&lt;&gt;""</formula>
    </cfRule>
  </conditionalFormatting>
  <conditionalFormatting sqref="U318">
    <cfRule type="expression" dxfId="0" priority="59491">
      <formula>$A318&lt;&gt;""</formula>
    </cfRule>
  </conditionalFormatting>
  <conditionalFormatting sqref="W318">
    <cfRule type="expression" dxfId="0" priority="59489">
      <formula>$A318&lt;&gt;""</formula>
    </cfRule>
  </conditionalFormatting>
  <conditionalFormatting sqref="L319">
    <cfRule type="expression" dxfId="0" priority="59478">
      <formula>$A319&lt;&gt;""</formula>
    </cfRule>
  </conditionalFormatting>
  <conditionalFormatting sqref="M319">
    <cfRule type="expression" dxfId="0" priority="56318">
      <formula>$A319&lt;&gt;""</formula>
    </cfRule>
    <cfRule type="expression" dxfId="0" priority="56319">
      <formula>#REF!&lt;&gt;""</formula>
    </cfRule>
    <cfRule type="expression" dxfId="0" priority="56320">
      <formula>$A319&lt;&gt;""</formula>
    </cfRule>
  </conditionalFormatting>
  <conditionalFormatting sqref="N319">
    <cfRule type="expression" dxfId="0" priority="59479">
      <formula>$A319&lt;&gt;""</formula>
    </cfRule>
    <cfRule type="expression" dxfId="0" priority="59483">
      <formula>#REF!&lt;&gt;""</formula>
    </cfRule>
  </conditionalFormatting>
  <conditionalFormatting sqref="R319">
    <cfRule type="expression" dxfId="0" priority="59475">
      <formula>$A319&lt;&gt;""</formula>
    </cfRule>
  </conditionalFormatting>
  <conditionalFormatting sqref="S319">
    <cfRule type="expression" dxfId="0" priority="59477">
      <formula>$A319&lt;&gt;""</formula>
    </cfRule>
  </conditionalFormatting>
  <conditionalFormatting sqref="T319">
    <cfRule type="expression" dxfId="0" priority="32822">
      <formula>$A319&lt;&gt;""</formula>
    </cfRule>
  </conditionalFormatting>
  <conditionalFormatting sqref="U319">
    <cfRule type="expression" dxfId="0" priority="59476">
      <formula>$A319&lt;&gt;""</formula>
    </cfRule>
  </conditionalFormatting>
  <conditionalFormatting sqref="V319">
    <cfRule type="expression" dxfId="0" priority="59484">
      <formula>$A319&lt;&gt;""</formula>
    </cfRule>
  </conditionalFormatting>
  <conditionalFormatting sqref="W319">
    <cfRule type="expression" dxfId="0" priority="59474">
      <formula>$A319&lt;&gt;""</formula>
    </cfRule>
  </conditionalFormatting>
  <conditionalFormatting sqref="X319:Y319">
    <cfRule type="expression" dxfId="0" priority="59487">
      <formula>$A319&lt;&gt;""</formula>
    </cfRule>
  </conditionalFormatting>
  <conditionalFormatting sqref="Z319">
    <cfRule type="expression" dxfId="0" priority="59485">
      <formula>$A319&lt;&gt;""</formula>
    </cfRule>
  </conditionalFormatting>
  <conditionalFormatting sqref="G320:I320">
    <cfRule type="expression" dxfId="0" priority="59467">
      <formula>$A320&lt;&gt;""</formula>
    </cfRule>
  </conditionalFormatting>
  <conditionalFormatting sqref="J320">
    <cfRule type="expression" dxfId="0" priority="59466">
      <formula>$A320&lt;&gt;""</formula>
    </cfRule>
  </conditionalFormatting>
  <conditionalFormatting sqref="K320">
    <cfRule type="expression" dxfId="0" priority="59468">
      <formula>$A320&lt;&gt;""</formula>
    </cfRule>
  </conditionalFormatting>
  <conditionalFormatting sqref="L320">
    <cfRule type="expression" dxfId="0" priority="59455">
      <formula>#REF!&lt;&gt;""</formula>
    </cfRule>
    <cfRule type="expression" dxfId="0" priority="59456">
      <formula>$A320&lt;&gt;""</formula>
    </cfRule>
  </conditionalFormatting>
  <conditionalFormatting sqref="M320">
    <cfRule type="expression" dxfId="0" priority="59454">
      <formula>$A320&lt;&gt;""</formula>
    </cfRule>
  </conditionalFormatting>
  <conditionalFormatting sqref="N320">
    <cfRule type="expression" dxfId="0" priority="59460">
      <formula>$A320&lt;&gt;""</formula>
    </cfRule>
    <cfRule type="expression" dxfId="0" priority="59464">
      <formula>#REF!&lt;&gt;""</formula>
    </cfRule>
  </conditionalFormatting>
  <conditionalFormatting sqref="O320:Q320">
    <cfRule type="expression" dxfId="0" priority="59465">
      <formula>$A320&lt;&gt;""</formula>
    </cfRule>
  </conditionalFormatting>
  <conditionalFormatting sqref="S320">
    <cfRule type="expression" dxfId="0" priority="59448">
      <formula>$A320&lt;&gt;""</formula>
    </cfRule>
  </conditionalFormatting>
  <conditionalFormatting sqref="T320:U320">
    <cfRule type="expression" dxfId="0" priority="59450">
      <formula>$A320&lt;&gt;""</formula>
    </cfRule>
  </conditionalFormatting>
  <conditionalFormatting sqref="X320:Y320">
    <cfRule type="expression" dxfId="0" priority="59453">
      <formula>$A320&lt;&gt;""</formula>
    </cfRule>
  </conditionalFormatting>
  <conditionalFormatting sqref="Z320">
    <cfRule type="expression" dxfId="0" priority="59451">
      <formula>$A320&lt;&gt;""</formula>
    </cfRule>
  </conditionalFormatting>
  <conditionalFormatting sqref="B321:C321">
    <cfRule type="expression" dxfId="0" priority="59447">
      <formula>$A321&lt;&gt;""</formula>
    </cfRule>
  </conditionalFormatting>
  <conditionalFormatting sqref="E321">
    <cfRule type="expression" dxfId="0" priority="59445">
      <formula>$A321&lt;&gt;""</formula>
    </cfRule>
  </conditionalFormatting>
  <conditionalFormatting sqref="J321">
    <cfRule type="expression" dxfId="0" priority="59433">
      <formula>$A321&lt;&gt;""</formula>
    </cfRule>
  </conditionalFormatting>
  <conditionalFormatting sqref="L321">
    <cfRule type="expression" dxfId="0" priority="59419">
      <formula>$A321&lt;&gt;""</formula>
    </cfRule>
    <cfRule type="expression" dxfId="0" priority="59421">
      <formula>#REF!&lt;&gt;""</formula>
    </cfRule>
    <cfRule type="expression" dxfId="0" priority="59423">
      <formula>$A321&lt;&gt;""</formula>
    </cfRule>
  </conditionalFormatting>
  <conditionalFormatting sqref="M321">
    <cfRule type="expression" dxfId="0" priority="43634">
      <formula>$A321&lt;&gt;""</formula>
    </cfRule>
    <cfRule type="expression" dxfId="0" priority="43635">
      <formula>#REF!&lt;&gt;""</formula>
    </cfRule>
    <cfRule type="expression" dxfId="0" priority="43636">
      <formula>$A321&lt;&gt;""</formula>
    </cfRule>
  </conditionalFormatting>
  <conditionalFormatting sqref="N321">
    <cfRule type="expression" dxfId="0" priority="59439">
      <formula>$A321&lt;&gt;""</formula>
    </cfRule>
    <cfRule type="expression" dxfId="0" priority="59443">
      <formula>#REF!&lt;&gt;""</formula>
    </cfRule>
  </conditionalFormatting>
  <conditionalFormatting sqref="O321">
    <cfRule type="expression" dxfId="0" priority="59409">
      <formula>$A321&lt;&gt;""</formula>
    </cfRule>
  </conditionalFormatting>
  <conditionalFormatting sqref="P321">
    <cfRule type="expression" dxfId="0" priority="59428">
      <formula>$A321&lt;&gt;""</formula>
    </cfRule>
    <cfRule type="expression" dxfId="0" priority="59430">
      <formula>#REF!&lt;&gt;""</formula>
    </cfRule>
    <cfRule type="expression" dxfId="0" priority="59431">
      <formula>$A321&lt;&gt;""</formula>
    </cfRule>
  </conditionalFormatting>
  <conditionalFormatting sqref="S321">
    <cfRule type="expression" dxfId="0" priority="59417">
      <formula>$A321&lt;&gt;""</formula>
    </cfRule>
  </conditionalFormatting>
  <conditionalFormatting sqref="T321">
    <cfRule type="expression" dxfId="0" priority="59424">
      <formula>$A321&lt;&gt;""</formula>
    </cfRule>
  </conditionalFormatting>
  <conditionalFormatting sqref="U321">
    <cfRule type="expression" dxfId="0" priority="59426">
      <formula>$A321&lt;&gt;""</formula>
    </cfRule>
  </conditionalFormatting>
  <conditionalFormatting sqref="V321">
    <cfRule type="expression" dxfId="0" priority="59415">
      <formula>$A321&lt;&gt;""</formula>
    </cfRule>
  </conditionalFormatting>
  <conditionalFormatting sqref="W321">
    <cfRule type="expression" dxfId="0" priority="59414">
      <formula>$A321&lt;&gt;""</formula>
    </cfRule>
  </conditionalFormatting>
  <conditionalFormatting sqref="X321">
    <cfRule type="expression" dxfId="0" priority="59413">
      <formula>$A321&lt;&gt;""</formula>
    </cfRule>
  </conditionalFormatting>
  <conditionalFormatting sqref="Y321">
    <cfRule type="expression" dxfId="0" priority="59412">
      <formula>$A321&lt;&gt;""</formula>
    </cfRule>
  </conditionalFormatting>
  <conditionalFormatting sqref="Z321">
    <cfRule type="expression" dxfId="0" priority="59410">
      <formula>$A321&lt;&gt;""</formula>
    </cfRule>
  </conditionalFormatting>
  <conditionalFormatting sqref="D322:F322">
    <cfRule type="expression" dxfId="0" priority="59387">
      <formula>$A322&lt;&gt;""</formula>
    </cfRule>
  </conditionalFormatting>
  <conditionalFormatting sqref="E322">
    <cfRule type="expression" dxfId="0" priority="59386">
      <formula>$A322&lt;&gt;""</formula>
    </cfRule>
  </conditionalFormatting>
  <conditionalFormatting sqref="G322:H322">
    <cfRule type="expression" dxfId="0" priority="59385">
      <formula>$A322&lt;&gt;""</formula>
    </cfRule>
  </conditionalFormatting>
  <conditionalFormatting sqref="I322">
    <cfRule type="expression" dxfId="0" priority="59384">
      <formula>$A322&lt;&gt;""</formula>
    </cfRule>
  </conditionalFormatting>
  <conditionalFormatting sqref="L322">
    <cfRule type="expression" dxfId="0" priority="59372">
      <formula>#REF!&lt;&gt;""</formula>
    </cfRule>
    <cfRule type="expression" dxfId="0" priority="59373">
      <formula>$A322&lt;&gt;""</formula>
    </cfRule>
  </conditionalFormatting>
  <conditionalFormatting sqref="M322">
    <cfRule type="expression" dxfId="0" priority="59364">
      <formula>#REF!&lt;&gt;""</formula>
    </cfRule>
    <cfRule type="expression" dxfId="0" priority="59365">
      <formula>$A322&lt;&gt;""</formula>
    </cfRule>
  </conditionalFormatting>
  <conditionalFormatting sqref="N322">
    <cfRule type="expression" dxfId="0" priority="59377">
      <formula>$A322&lt;&gt;""</formula>
    </cfRule>
    <cfRule type="expression" dxfId="0" priority="59381">
      <formula>#REF!&lt;&gt;""</formula>
    </cfRule>
  </conditionalFormatting>
  <conditionalFormatting sqref="P322">
    <cfRule type="expression" dxfId="0" priority="59369">
      <formula>$A322&lt;&gt;""</formula>
    </cfRule>
  </conditionalFormatting>
  <conditionalFormatting sqref="Q322">
    <cfRule type="expression" dxfId="0" priority="59382">
      <formula>$A322&lt;&gt;""</formula>
    </cfRule>
  </conditionalFormatting>
  <conditionalFormatting sqref="V322">
    <cfRule type="expression" dxfId="0" priority="59371">
      <formula>$A322&lt;&gt;""</formula>
    </cfRule>
  </conditionalFormatting>
  <conditionalFormatting sqref="X322:Z322">
    <cfRule type="expression" dxfId="0" priority="59370">
      <formula>$A322&lt;&gt;""</formula>
    </cfRule>
  </conditionalFormatting>
  <conditionalFormatting sqref="G323:I323">
    <cfRule type="expression" dxfId="0" priority="59323">
      <formula>$A323&lt;&gt;""</formula>
    </cfRule>
  </conditionalFormatting>
  <conditionalFormatting sqref="J323">
    <cfRule type="expression" dxfId="0" priority="59322">
      <formula>$A323&lt;&gt;""</formula>
    </cfRule>
  </conditionalFormatting>
  <conditionalFormatting sqref="K323">
    <cfRule type="expression" dxfId="0" priority="59324">
      <formula>$A323&lt;&gt;""</formula>
    </cfRule>
  </conditionalFormatting>
  <conditionalFormatting sqref="L323">
    <cfRule type="expression" dxfId="0" priority="59309">
      <formula>#REF!&lt;&gt;""</formula>
    </cfRule>
    <cfRule type="expression" dxfId="0" priority="59310">
      <formula>$A323&lt;&gt;""</formula>
    </cfRule>
  </conditionalFormatting>
  <conditionalFormatting sqref="M323">
    <cfRule type="expression" dxfId="0" priority="59307">
      <formula>$A323&lt;&gt;""</formula>
    </cfRule>
  </conditionalFormatting>
  <conditionalFormatting sqref="N323:O323">
    <cfRule type="expression" dxfId="0" priority="59314">
      <formula>$A323&lt;&gt;""</formula>
    </cfRule>
    <cfRule type="expression" dxfId="0" priority="59318">
      <formula>#REF!&lt;&gt;""</formula>
    </cfRule>
  </conditionalFormatting>
  <conditionalFormatting sqref="P323">
    <cfRule type="expression" dxfId="0" priority="59303">
      <formula>$A323&lt;&gt;""</formula>
    </cfRule>
  </conditionalFormatting>
  <conditionalFormatting sqref="Q323">
    <cfRule type="expression" dxfId="0" priority="59320">
      <formula>$A323&lt;&gt;""</formula>
    </cfRule>
  </conditionalFormatting>
  <conditionalFormatting sqref="R323">
    <cfRule type="expression" dxfId="0" priority="59304">
      <formula>$A323&lt;&gt;""</formula>
    </cfRule>
  </conditionalFormatting>
  <conditionalFormatting sqref="S323">
    <cfRule type="expression" dxfId="0" priority="59319">
      <formula>$A323&lt;&gt;""</formula>
    </cfRule>
  </conditionalFormatting>
  <conditionalFormatting sqref="T323:U323">
    <cfRule type="expression" dxfId="0" priority="59321">
      <formula>$A323&lt;&gt;""</formula>
    </cfRule>
  </conditionalFormatting>
  <conditionalFormatting sqref="V323">
    <cfRule type="expression" dxfId="0" priority="59305">
      <formula>$A323&lt;&gt;""</formula>
    </cfRule>
  </conditionalFormatting>
  <conditionalFormatting sqref="W323">
    <cfRule type="expression" dxfId="0" priority="59308">
      <formula>$A323&lt;&gt;""</formula>
    </cfRule>
  </conditionalFormatting>
  <conditionalFormatting sqref="X323:Y323">
    <cfRule type="expression" dxfId="0" priority="59327">
      <formula>$A323&lt;&gt;""</formula>
    </cfRule>
  </conditionalFormatting>
  <conditionalFormatting sqref="Z323">
    <cfRule type="expression" dxfId="0" priority="59325">
      <formula>$A323&lt;&gt;""</formula>
    </cfRule>
  </conditionalFormatting>
  <conditionalFormatting sqref="L324">
    <cfRule type="expression" dxfId="0" priority="59293">
      <formula>#REF!&lt;&gt;""</formula>
    </cfRule>
    <cfRule type="expression" dxfId="0" priority="59294">
      <formula>$A324&lt;&gt;""</formula>
    </cfRule>
  </conditionalFormatting>
  <conditionalFormatting sqref="M324">
    <cfRule type="expression" dxfId="0" priority="59288">
      <formula>#REF!&lt;&gt;""</formula>
    </cfRule>
    <cfRule type="expression" dxfId="0" priority="59289">
      <formula>$A324&lt;&gt;""</formula>
    </cfRule>
  </conditionalFormatting>
  <conditionalFormatting sqref="N324">
    <cfRule type="expression" dxfId="0" priority="59298">
      <formula>$A324&lt;&gt;""</formula>
    </cfRule>
    <cfRule type="expression" dxfId="0" priority="59302">
      <formula>#REF!&lt;&gt;""</formula>
    </cfRule>
  </conditionalFormatting>
  <conditionalFormatting sqref="B325:C325">
    <cfRule type="expression" dxfId="0" priority="59287">
      <formula>$A325&lt;&gt;""</formula>
    </cfRule>
  </conditionalFormatting>
  <conditionalFormatting sqref="I325:J325">
    <cfRule type="expression" dxfId="0" priority="59284">
      <formula>$A325&lt;&gt;""</formula>
    </cfRule>
  </conditionalFormatting>
  <conditionalFormatting sqref="K325">
    <cfRule type="expression" dxfId="0" priority="59285">
      <formula>$A325&lt;&gt;""</formula>
    </cfRule>
  </conditionalFormatting>
  <conditionalFormatting sqref="L325">
    <cfRule type="expression" dxfId="0" priority="59273">
      <formula>#REF!&lt;&gt;""</formula>
    </cfRule>
    <cfRule type="expression" dxfId="0" priority="59274">
      <formula>$A325&lt;&gt;""</formula>
    </cfRule>
  </conditionalFormatting>
  <conditionalFormatting sqref="M325">
    <cfRule type="expression" dxfId="0" priority="59268">
      <formula>#REF!&lt;&gt;""</formula>
    </cfRule>
    <cfRule type="expression" dxfId="0" priority="59269">
      <formula>$A325&lt;&gt;""</formula>
    </cfRule>
  </conditionalFormatting>
  <conditionalFormatting sqref="N325">
    <cfRule type="expression" dxfId="0" priority="59278">
      <formula>$A325&lt;&gt;""</formula>
    </cfRule>
    <cfRule type="expression" dxfId="0" priority="59282">
      <formula>#REF!&lt;&gt;""</formula>
    </cfRule>
  </conditionalFormatting>
  <conditionalFormatting sqref="O325:Z325">
    <cfRule type="expression" dxfId="0" priority="59283">
      <formula>$A325&lt;&gt;""</formula>
    </cfRule>
  </conditionalFormatting>
  <conditionalFormatting sqref="B326:C326">
    <cfRule type="expression" dxfId="0" priority="59286">
      <formula>$A326&lt;&gt;""</formula>
    </cfRule>
  </conditionalFormatting>
  <conditionalFormatting sqref="M326">
    <cfRule type="expression" dxfId="0" priority="56326">
      <formula>$A326&lt;&gt;""</formula>
    </cfRule>
  </conditionalFormatting>
  <conditionalFormatting sqref="N326">
    <cfRule type="expression" dxfId="0" priority="59263">
      <formula>$A326&lt;&gt;""</formula>
    </cfRule>
    <cfRule type="expression" dxfId="0" priority="59267">
      <formula>#REF!&lt;&gt;""</formula>
    </cfRule>
  </conditionalFormatting>
  <conditionalFormatting sqref="B327:C327">
    <cfRule type="expression" dxfId="0" priority="59261">
      <formula>$A327&lt;&gt;""</formula>
    </cfRule>
  </conditionalFormatting>
  <conditionalFormatting sqref="E327">
    <cfRule type="expression" dxfId="0" priority="59259">
      <formula>$A327&lt;&gt;""</formula>
    </cfRule>
  </conditionalFormatting>
  <conditionalFormatting sqref="I327:J327">
    <cfRule type="expression" dxfId="0" priority="59258">
      <formula>$A327&lt;&gt;""</formula>
    </cfRule>
  </conditionalFormatting>
  <conditionalFormatting sqref="K327">
    <cfRule type="expression" dxfId="0" priority="59229">
      <formula>$A327&lt;&gt;""</formula>
    </cfRule>
  </conditionalFormatting>
  <conditionalFormatting sqref="L327">
    <cfRule type="expression" dxfId="0" priority="59248">
      <formula>#REF!&lt;&gt;""</formula>
    </cfRule>
    <cfRule type="expression" dxfId="0" priority="59249">
      <formula>$A327&lt;&gt;""</formula>
    </cfRule>
  </conditionalFormatting>
  <conditionalFormatting sqref="M327">
    <cfRule type="expression" dxfId="0" priority="59247">
      <formula>$A327&lt;&gt;""</formula>
    </cfRule>
  </conditionalFormatting>
  <conditionalFormatting sqref="N327">
    <cfRule type="expression" dxfId="0" priority="59253">
      <formula>$A327&lt;&gt;""</formula>
    </cfRule>
    <cfRule type="expression" dxfId="0" priority="59257">
      <formula>#REF!&lt;&gt;""</formula>
    </cfRule>
  </conditionalFormatting>
  <conditionalFormatting sqref="O327">
    <cfRule type="expression" dxfId="0" priority="59242">
      <formula>$A327&lt;&gt;""</formula>
    </cfRule>
    <cfRule type="expression" dxfId="0" priority="59246">
      <formula>#REF!&lt;&gt;""</formula>
    </cfRule>
  </conditionalFormatting>
  <conditionalFormatting sqref="P327">
    <cfRule type="expression" dxfId="0" priority="59237">
      <formula>$A327&lt;&gt;""</formula>
    </cfRule>
  </conditionalFormatting>
  <conditionalFormatting sqref="Q327">
    <cfRule type="expression" dxfId="0" priority="59234">
      <formula>$A327&lt;&gt;""</formula>
    </cfRule>
  </conditionalFormatting>
  <conditionalFormatting sqref="R327">
    <cfRule type="expression" dxfId="0" priority="59226">
      <formula>$A327&lt;&gt;""</formula>
    </cfRule>
    <cfRule type="expression" dxfId="0" priority="59228">
      <formula>#REF!&lt;&gt;""</formula>
    </cfRule>
  </conditionalFormatting>
  <conditionalFormatting sqref="S327:T327">
    <cfRule type="expression" dxfId="0" priority="59235">
      <formula>$A327&lt;&gt;""</formula>
    </cfRule>
  </conditionalFormatting>
  <conditionalFormatting sqref="U327">
    <cfRule type="expression" dxfId="0" priority="59236">
      <formula>$A327&lt;&gt;""</formula>
    </cfRule>
  </conditionalFormatting>
  <conditionalFormatting sqref="V327">
    <cfRule type="expression" dxfId="0" priority="59239">
      <formula>$A327&lt;&gt;""</formula>
    </cfRule>
    <cfRule type="expression" dxfId="0" priority="59241">
      <formula>#REF!&lt;&gt;""</formula>
    </cfRule>
  </conditionalFormatting>
  <conditionalFormatting sqref="W327">
    <cfRule type="expression" dxfId="0" priority="59238">
      <formula>$A327&lt;&gt;""</formula>
    </cfRule>
  </conditionalFormatting>
  <conditionalFormatting sqref="X327">
    <cfRule type="expression" dxfId="0" priority="59233">
      <formula>$A327&lt;&gt;""</formula>
    </cfRule>
  </conditionalFormatting>
  <conditionalFormatting sqref="Y327">
    <cfRule type="expression" dxfId="0" priority="59232">
      <formula>$A327&lt;&gt;""</formula>
    </cfRule>
  </conditionalFormatting>
  <conditionalFormatting sqref="Z327">
    <cfRule type="expression" dxfId="0" priority="59230">
      <formula>$A327&lt;&gt;""</formula>
    </cfRule>
  </conditionalFormatting>
  <conditionalFormatting sqref="B328:C328">
    <cfRule type="expression" dxfId="0" priority="59225">
      <formula>$A328&lt;&gt;""</formula>
    </cfRule>
  </conditionalFormatting>
  <conditionalFormatting sqref="E328">
    <cfRule type="expression" dxfId="0" priority="59223">
      <formula>$A328&lt;&gt;""</formula>
    </cfRule>
  </conditionalFormatting>
  <conditionalFormatting sqref="I328:J328">
    <cfRule type="expression" dxfId="0" priority="59211">
      <formula>$A328&lt;&gt;""</formula>
    </cfRule>
  </conditionalFormatting>
  <conditionalFormatting sqref="K328">
    <cfRule type="expression" dxfId="0" priority="59222">
      <formula>$A328&lt;&gt;""</formula>
    </cfRule>
  </conditionalFormatting>
  <conditionalFormatting sqref="L328">
    <cfRule type="expression" dxfId="0" priority="59212">
      <formula>#REF!&lt;&gt;""</formula>
    </cfRule>
    <cfRule type="expression" dxfId="0" priority="59213">
      <formula>$A328&lt;&gt;""</formula>
    </cfRule>
  </conditionalFormatting>
  <conditionalFormatting sqref="M328">
    <cfRule type="expression" dxfId="0" priority="59202">
      <formula>#REF!&lt;&gt;""</formula>
    </cfRule>
    <cfRule type="expression" dxfId="0" priority="59203">
      <formula>$A328&lt;&gt;""</formula>
    </cfRule>
  </conditionalFormatting>
  <conditionalFormatting sqref="N328:O328">
    <cfRule type="expression" dxfId="0" priority="59217">
      <formula>$A328&lt;&gt;""</formula>
    </cfRule>
    <cfRule type="expression" dxfId="0" priority="59221">
      <formula>#REF!&lt;&gt;""</formula>
    </cfRule>
  </conditionalFormatting>
  <conditionalFormatting sqref="W328">
    <cfRule type="expression" dxfId="0" priority="59210">
      <formula>$A328&lt;&gt;""</formula>
    </cfRule>
  </conditionalFormatting>
  <conditionalFormatting sqref="X328:Z328">
    <cfRule type="expression" dxfId="0" priority="59207">
      <formula>$A328&lt;&gt;""</formula>
    </cfRule>
  </conditionalFormatting>
  <conditionalFormatting sqref="E329">
    <cfRule type="expression" dxfId="0" priority="59200">
      <formula>$A329&lt;&gt;""</formula>
    </cfRule>
  </conditionalFormatting>
  <conditionalFormatting sqref="F329">
    <cfRule type="expression" dxfId="0" priority="58567">
      <formula>$A329&lt;&gt;""</formula>
    </cfRule>
  </conditionalFormatting>
  <conditionalFormatting sqref="L329">
    <cfRule type="expression" dxfId="0" priority="59189">
      <formula>#REF!&lt;&gt;""</formula>
    </cfRule>
    <cfRule type="expression" dxfId="0" priority="59190">
      <formula>$A329&lt;&gt;""</formula>
    </cfRule>
  </conditionalFormatting>
  <conditionalFormatting sqref="M329">
    <cfRule type="expression" dxfId="0" priority="59179">
      <formula>#REF!&lt;&gt;""</formula>
    </cfRule>
    <cfRule type="expression" dxfId="0" priority="59180">
      <formula>$A329&lt;&gt;""</formula>
    </cfRule>
  </conditionalFormatting>
  <conditionalFormatting sqref="N329">
    <cfRule type="expression" dxfId="0" priority="59194">
      <formula>$A329&lt;&gt;""</formula>
    </cfRule>
    <cfRule type="expression" dxfId="0" priority="59198">
      <formula>#REF!&lt;&gt;""</formula>
    </cfRule>
  </conditionalFormatting>
  <conditionalFormatting sqref="S329:U329">
    <cfRule type="expression" dxfId="0" priority="59187">
      <formula>$A329&lt;&gt;""</formula>
    </cfRule>
  </conditionalFormatting>
  <conditionalFormatting sqref="X329:Y329">
    <cfRule type="expression" dxfId="0" priority="59186">
      <formula>$A329&lt;&gt;""</formula>
    </cfRule>
  </conditionalFormatting>
  <conditionalFormatting sqref="Z329">
    <cfRule type="expression" dxfId="0" priority="59184">
      <formula>$A329&lt;&gt;""</formula>
    </cfRule>
  </conditionalFormatting>
  <conditionalFormatting sqref="L330">
    <cfRule type="expression" dxfId="0" priority="59083">
      <formula>#REF!&lt;&gt;""</formula>
    </cfRule>
    <cfRule type="expression" dxfId="0" priority="59084">
      <formula>$A330&lt;&gt;""</formula>
    </cfRule>
  </conditionalFormatting>
  <conditionalFormatting sqref="M330">
    <cfRule type="expression" dxfId="0" priority="59078">
      <formula>#REF!&lt;&gt;""</formula>
    </cfRule>
    <cfRule type="expression" dxfId="0" priority="59079">
      <formula>$A330&lt;&gt;""</formula>
    </cfRule>
  </conditionalFormatting>
  <conditionalFormatting sqref="N330">
    <cfRule type="expression" dxfId="0" priority="59088">
      <formula>$A330&lt;&gt;""</formula>
    </cfRule>
    <cfRule type="expression" dxfId="0" priority="59092">
      <formula>#REF!&lt;&gt;""</formula>
    </cfRule>
  </conditionalFormatting>
  <conditionalFormatting sqref="R330:Y330">
    <cfRule type="expression" dxfId="0" priority="59077">
      <formula>$A330&lt;&gt;""</formula>
    </cfRule>
  </conditionalFormatting>
  <conditionalFormatting sqref="Z330">
    <cfRule type="expression" dxfId="0" priority="59075">
      <formula>$A330&lt;&gt;""</formula>
    </cfRule>
  </conditionalFormatting>
  <conditionalFormatting sqref="E331">
    <cfRule type="expression" dxfId="0" priority="59156">
      <formula>$A331&lt;&gt;""</formula>
    </cfRule>
  </conditionalFormatting>
  <conditionalFormatting sqref="L331">
    <cfRule type="expression" dxfId="0" priority="59145">
      <formula>#REF!&lt;&gt;""</formula>
    </cfRule>
    <cfRule type="expression" dxfId="0" priority="59146">
      <formula>$A331&lt;&gt;""</formula>
    </cfRule>
  </conditionalFormatting>
  <conditionalFormatting sqref="M331">
    <cfRule type="expression" dxfId="0" priority="59138">
      <formula>#REF!&lt;&gt;""</formula>
    </cfRule>
    <cfRule type="expression" dxfId="0" priority="59139">
      <formula>$A331&lt;&gt;""</formula>
    </cfRule>
  </conditionalFormatting>
  <conditionalFormatting sqref="N331">
    <cfRule type="expression" dxfId="0" priority="59150">
      <formula>$A331&lt;&gt;""</formula>
    </cfRule>
    <cfRule type="expression" dxfId="0" priority="59154">
      <formula>#REF!&lt;&gt;""</formula>
    </cfRule>
  </conditionalFormatting>
  <conditionalFormatting sqref="Z331">
    <cfRule type="expression" dxfId="0" priority="59143">
      <formula>$A331&lt;&gt;""</formula>
    </cfRule>
  </conditionalFormatting>
  <conditionalFormatting sqref="D332">
    <cfRule type="expression" dxfId="0" priority="59109">
      <formula>$A332&lt;&gt;""</formula>
    </cfRule>
  </conditionalFormatting>
  <conditionalFormatting sqref="I332:J332">
    <cfRule type="expression" dxfId="0" priority="59073">
      <formula>$A332&lt;&gt;""</formula>
    </cfRule>
  </conditionalFormatting>
  <conditionalFormatting sqref="L332">
    <cfRule type="expression" dxfId="0" priority="59062">
      <formula>#REF!&lt;&gt;""</formula>
    </cfRule>
    <cfRule type="expression" dxfId="0" priority="59063">
      <formula>$A332&lt;&gt;""</formula>
    </cfRule>
  </conditionalFormatting>
  <conditionalFormatting sqref="M332">
    <cfRule type="expression" dxfId="0" priority="59049">
      <formula>#REF!&lt;&gt;""</formula>
    </cfRule>
    <cfRule type="expression" dxfId="0" priority="59050">
      <formula>$A332&lt;&gt;""</formula>
    </cfRule>
  </conditionalFormatting>
  <conditionalFormatting sqref="N332:O332">
    <cfRule type="expression" dxfId="0" priority="59067">
      <formula>$A332&lt;&gt;""</formula>
    </cfRule>
    <cfRule type="expression" dxfId="0" priority="59071">
      <formula>#REF!&lt;&gt;""</formula>
    </cfRule>
  </conditionalFormatting>
  <conditionalFormatting sqref="Q332">
    <cfRule type="expression" dxfId="0" priority="59061">
      <formula>$A332&lt;&gt;""</formula>
    </cfRule>
  </conditionalFormatting>
  <conditionalFormatting sqref="R332">
    <cfRule type="expression" dxfId="0" priority="59054">
      <formula>$A332&lt;&gt;""</formula>
    </cfRule>
  </conditionalFormatting>
  <conditionalFormatting sqref="S332:T332">
    <cfRule type="expression" dxfId="0" priority="59055">
      <formula>$A332&lt;&gt;""</formula>
    </cfRule>
  </conditionalFormatting>
  <conditionalFormatting sqref="U332">
    <cfRule type="expression" dxfId="0" priority="59060">
      <formula>$A332&lt;&gt;""</formula>
    </cfRule>
  </conditionalFormatting>
  <conditionalFormatting sqref="V332">
    <cfRule type="expression" dxfId="0" priority="59059">
      <formula>$A332&lt;&gt;""</formula>
    </cfRule>
  </conditionalFormatting>
  <conditionalFormatting sqref="X332:Y332">
    <cfRule type="expression" dxfId="0" priority="59058">
      <formula>$A332&lt;&gt;""</formula>
    </cfRule>
  </conditionalFormatting>
  <conditionalFormatting sqref="Z332">
    <cfRule type="expression" dxfId="0" priority="59056">
      <formula>$A332&lt;&gt;""</formula>
    </cfRule>
  </conditionalFormatting>
  <conditionalFormatting sqref="D333">
    <cfRule type="expression" dxfId="0" priority="59134">
      <formula>$A333&lt;&gt;""</formula>
    </cfRule>
  </conditionalFormatting>
  <conditionalFormatting sqref="E333">
    <cfRule type="expression" dxfId="0" priority="59136">
      <formula>$A333&lt;&gt;""</formula>
    </cfRule>
  </conditionalFormatting>
  <conditionalFormatting sqref="G333:I333">
    <cfRule type="expression" dxfId="0" priority="59129">
      <formula>$A333&lt;&gt;""</formula>
    </cfRule>
  </conditionalFormatting>
  <conditionalFormatting sqref="J333">
    <cfRule type="expression" dxfId="0" priority="59128">
      <formula>$A333&lt;&gt;""</formula>
    </cfRule>
  </conditionalFormatting>
  <conditionalFormatting sqref="K333">
    <cfRule type="expression" dxfId="0" priority="59130">
      <formula>$A333&lt;&gt;""</formula>
    </cfRule>
  </conditionalFormatting>
  <conditionalFormatting sqref="L333">
    <cfRule type="expression" dxfId="0" priority="59115">
      <formula>#REF!&lt;&gt;""</formula>
    </cfRule>
    <cfRule type="expression" dxfId="0" priority="59116">
      <formula>$A333&lt;&gt;""</formula>
    </cfRule>
  </conditionalFormatting>
  <conditionalFormatting sqref="M333">
    <cfRule type="expression" dxfId="0" priority="59113">
      <formula>$A333&lt;&gt;""</formula>
    </cfRule>
  </conditionalFormatting>
  <conditionalFormatting sqref="N333:O333">
    <cfRule type="expression" dxfId="0" priority="59120">
      <formula>$A333&lt;&gt;""</formula>
    </cfRule>
    <cfRule type="expression" dxfId="0" priority="59124">
      <formula>#REF!&lt;&gt;""</formula>
    </cfRule>
  </conditionalFormatting>
  <conditionalFormatting sqref="P333">
    <cfRule type="expression" dxfId="0" priority="59110">
      <formula>$A333&lt;&gt;""</formula>
    </cfRule>
  </conditionalFormatting>
  <conditionalFormatting sqref="Q333">
    <cfRule type="expression" dxfId="0" priority="59126">
      <formula>$A333&lt;&gt;""</formula>
    </cfRule>
  </conditionalFormatting>
  <conditionalFormatting sqref="R333">
    <cfRule type="expression" dxfId="0" priority="59111">
      <formula>$A333&lt;&gt;""</formula>
    </cfRule>
  </conditionalFormatting>
  <conditionalFormatting sqref="S333">
    <cfRule type="expression" dxfId="0" priority="59125">
      <formula>$A333&lt;&gt;""</formula>
    </cfRule>
  </conditionalFormatting>
  <conditionalFormatting sqref="T333:U333">
    <cfRule type="expression" dxfId="0" priority="59127">
      <formula>$A333&lt;&gt;""</formula>
    </cfRule>
  </conditionalFormatting>
  <conditionalFormatting sqref="V333">
    <cfRule type="expression" dxfId="0" priority="59112">
      <formula>$A333&lt;&gt;""</formula>
    </cfRule>
  </conditionalFormatting>
  <conditionalFormatting sqref="W333">
    <cfRule type="expression" dxfId="0" priority="59114">
      <formula>$A333&lt;&gt;""</formula>
    </cfRule>
  </conditionalFormatting>
  <conditionalFormatting sqref="X333:Y333">
    <cfRule type="expression" dxfId="0" priority="59133">
      <formula>$A333&lt;&gt;""</formula>
    </cfRule>
  </conditionalFormatting>
  <conditionalFormatting sqref="Z333">
    <cfRule type="expression" dxfId="0" priority="59048">
      <formula>$A333&lt;&gt;""</formula>
    </cfRule>
  </conditionalFormatting>
  <conditionalFormatting sqref="B334:C334">
    <cfRule type="expression" dxfId="0" priority="59045">
      <formula>$A334&lt;&gt;""</formula>
    </cfRule>
  </conditionalFormatting>
  <conditionalFormatting sqref="E334">
    <cfRule type="expression" dxfId="0" priority="59046">
      <formula>$A334&lt;&gt;""</formula>
    </cfRule>
  </conditionalFormatting>
  <conditionalFormatting sqref="G334:H334">
    <cfRule type="expression" dxfId="0" priority="59044">
      <formula>$A334&lt;&gt;""</formula>
    </cfRule>
  </conditionalFormatting>
  <conditionalFormatting sqref="I334:J334">
    <cfRule type="expression" dxfId="0" priority="59032">
      <formula>$A334&lt;&gt;""</formula>
    </cfRule>
  </conditionalFormatting>
  <conditionalFormatting sqref="K334">
    <cfRule type="expression" dxfId="0" priority="59043">
      <formula>$A334&lt;&gt;""</formula>
    </cfRule>
  </conditionalFormatting>
  <conditionalFormatting sqref="L334">
    <cfRule type="expression" dxfId="0" priority="59033">
      <formula>#REF!&lt;&gt;""</formula>
    </cfRule>
    <cfRule type="expression" dxfId="0" priority="59034">
      <formula>$A334&lt;&gt;""</formula>
    </cfRule>
  </conditionalFormatting>
  <conditionalFormatting sqref="M334">
    <cfRule type="expression" dxfId="0" priority="59019">
      <formula>$A334&lt;&gt;""</formula>
    </cfRule>
  </conditionalFormatting>
  <conditionalFormatting sqref="N334:O334">
    <cfRule type="expression" dxfId="0" priority="59038">
      <formula>$A334&lt;&gt;""</formula>
    </cfRule>
    <cfRule type="expression" dxfId="0" priority="59042">
      <formula>#REF!&lt;&gt;""</formula>
    </cfRule>
  </conditionalFormatting>
  <conditionalFormatting sqref="P334">
    <cfRule type="expression" dxfId="0" priority="59020">
      <formula>$A334&lt;&gt;""</formula>
    </cfRule>
  </conditionalFormatting>
  <conditionalFormatting sqref="Q334">
    <cfRule type="expression" dxfId="0" priority="59024">
      <formula>$A334&lt;&gt;""</formula>
    </cfRule>
  </conditionalFormatting>
  <conditionalFormatting sqref="R334">
    <cfRule type="expression" dxfId="0" priority="59029">
      <formula>$A334&lt;&gt;""</formula>
    </cfRule>
    <cfRule type="expression" dxfId="0" priority="59030">
      <formula>#REF!&lt;&gt;""</formula>
    </cfRule>
  </conditionalFormatting>
  <conditionalFormatting sqref="S334">
    <cfRule type="expression" dxfId="0" priority="59022">
      <formula>$A334&lt;&gt;""</formula>
    </cfRule>
  </conditionalFormatting>
  <conditionalFormatting sqref="T334">
    <cfRule type="expression" dxfId="0" priority="59021">
      <formula>$A334&lt;&gt;""</formula>
    </cfRule>
  </conditionalFormatting>
  <conditionalFormatting sqref="U334">
    <cfRule type="expression" dxfId="0" priority="59023">
      <formula>$A334&lt;&gt;""</formula>
    </cfRule>
  </conditionalFormatting>
  <conditionalFormatting sqref="V334">
    <cfRule type="expression" dxfId="0" priority="59025">
      <formula>$A334&lt;&gt;""</formula>
    </cfRule>
  </conditionalFormatting>
  <conditionalFormatting sqref="W334">
    <cfRule type="expression" dxfId="0" priority="59026">
      <formula>$A334&lt;&gt;""</formula>
    </cfRule>
    <cfRule type="expression" dxfId="0" priority="59028">
      <formula>#REF!&lt;&gt;""</formula>
    </cfRule>
  </conditionalFormatting>
  <conditionalFormatting sqref="X334">
    <cfRule type="expression" dxfId="0" priority="59018">
      <formula>$A334&lt;&gt;""</formula>
    </cfRule>
  </conditionalFormatting>
  <conditionalFormatting sqref="Y334">
    <cfRule type="expression" dxfId="0" priority="59017">
      <formula>$A334&lt;&gt;""</formula>
    </cfRule>
  </conditionalFormatting>
  <conditionalFormatting sqref="Z334">
    <cfRule type="expression" dxfId="0" priority="59015">
      <formula>$A334&lt;&gt;""</formula>
    </cfRule>
  </conditionalFormatting>
  <conditionalFormatting sqref="B335:C335">
    <cfRule type="expression" dxfId="0" priority="59012">
      <formula>$A335&lt;&gt;""</formula>
    </cfRule>
  </conditionalFormatting>
  <conditionalFormatting sqref="E335">
    <cfRule type="expression" dxfId="0" priority="59013">
      <formula>$A335&lt;&gt;""</formula>
    </cfRule>
  </conditionalFormatting>
  <conditionalFormatting sqref="G335:H335">
    <cfRule type="expression" dxfId="0" priority="59011">
      <formula>$A335&lt;&gt;""</formula>
    </cfRule>
  </conditionalFormatting>
  <conditionalFormatting sqref="I335:J335">
    <cfRule type="expression" dxfId="0" priority="58999">
      <formula>$A335&lt;&gt;""</formula>
    </cfRule>
  </conditionalFormatting>
  <conditionalFormatting sqref="K335">
    <cfRule type="expression" dxfId="0" priority="59010">
      <formula>$A335&lt;&gt;""</formula>
    </cfRule>
  </conditionalFormatting>
  <conditionalFormatting sqref="L335">
    <cfRule type="expression" dxfId="0" priority="59000">
      <formula>#REF!&lt;&gt;""</formula>
    </cfRule>
    <cfRule type="expression" dxfId="0" priority="59001">
      <formula>$A335&lt;&gt;""</formula>
    </cfRule>
  </conditionalFormatting>
  <conditionalFormatting sqref="M335">
    <cfRule type="expression" dxfId="0" priority="58986">
      <formula>$A335&lt;&gt;""</formula>
    </cfRule>
  </conditionalFormatting>
  <conditionalFormatting sqref="N335:O335">
    <cfRule type="expression" dxfId="0" priority="59005">
      <formula>$A335&lt;&gt;""</formula>
    </cfRule>
    <cfRule type="expression" dxfId="0" priority="59009">
      <formula>#REF!&lt;&gt;""</formula>
    </cfRule>
  </conditionalFormatting>
  <conditionalFormatting sqref="P335">
    <cfRule type="expression" dxfId="0" priority="58981">
      <formula>$A335&lt;&gt;""</formula>
    </cfRule>
  </conditionalFormatting>
  <conditionalFormatting sqref="Q335">
    <cfRule type="expression" dxfId="0" priority="58991">
      <formula>$A335&lt;&gt;""</formula>
    </cfRule>
  </conditionalFormatting>
  <conditionalFormatting sqref="R335">
    <cfRule type="expression" dxfId="0" priority="58996">
      <formula>$A335&lt;&gt;""</formula>
    </cfRule>
    <cfRule type="expression" dxfId="0" priority="58997">
      <formula>#REF!&lt;&gt;""</formula>
    </cfRule>
  </conditionalFormatting>
  <conditionalFormatting sqref="S335">
    <cfRule type="expression" dxfId="0" priority="58989">
      <formula>$A335&lt;&gt;""</formula>
    </cfRule>
  </conditionalFormatting>
  <conditionalFormatting sqref="T335">
    <cfRule type="expression" dxfId="0" priority="58988">
      <formula>$A335&lt;&gt;""</formula>
    </cfRule>
  </conditionalFormatting>
  <conditionalFormatting sqref="U335">
    <cfRule type="expression" dxfId="0" priority="58990">
      <formula>$A335&lt;&gt;""</formula>
    </cfRule>
  </conditionalFormatting>
  <conditionalFormatting sqref="V335">
    <cfRule type="expression" dxfId="0" priority="58992">
      <formula>$A335&lt;&gt;""</formula>
    </cfRule>
  </conditionalFormatting>
  <conditionalFormatting sqref="W335">
    <cfRule type="expression" dxfId="0" priority="58993">
      <formula>$A335&lt;&gt;""</formula>
    </cfRule>
    <cfRule type="expression" dxfId="0" priority="58995">
      <formula>#REF!&lt;&gt;""</formula>
    </cfRule>
  </conditionalFormatting>
  <conditionalFormatting sqref="X335">
    <cfRule type="expression" dxfId="0" priority="58985">
      <formula>$A335&lt;&gt;""</formula>
    </cfRule>
  </conditionalFormatting>
  <conditionalFormatting sqref="Y335">
    <cfRule type="expression" dxfId="0" priority="58984">
      <formula>$A335&lt;&gt;""</formula>
    </cfRule>
  </conditionalFormatting>
  <conditionalFormatting sqref="Z335">
    <cfRule type="expression" dxfId="0" priority="58982">
      <formula>$A335&lt;&gt;""</formula>
    </cfRule>
  </conditionalFormatting>
  <conditionalFormatting sqref="E336">
    <cfRule type="expression" dxfId="0" priority="58978">
      <formula>$A336&lt;&gt;""</formula>
    </cfRule>
  </conditionalFormatting>
  <conditionalFormatting sqref="F336">
    <cfRule type="expression" dxfId="0" priority="58568">
      <formula>$A336&lt;&gt;""</formula>
    </cfRule>
  </conditionalFormatting>
  <conditionalFormatting sqref="I336:J336">
    <cfRule type="expression" dxfId="0" priority="58977">
      <formula>$A336&lt;&gt;""</formula>
    </cfRule>
  </conditionalFormatting>
  <conditionalFormatting sqref="K336">
    <cfRule type="expression" dxfId="0" priority="58948">
      <formula>$A336&lt;&gt;""</formula>
    </cfRule>
  </conditionalFormatting>
  <conditionalFormatting sqref="L336">
    <cfRule type="expression" dxfId="0" priority="58967">
      <formula>#REF!&lt;&gt;""</formula>
    </cfRule>
    <cfRule type="expression" dxfId="0" priority="58968">
      <formula>$A336&lt;&gt;""</formula>
    </cfRule>
  </conditionalFormatting>
  <conditionalFormatting sqref="M336">
    <cfRule type="expression" dxfId="0" priority="58966">
      <formula>$A336&lt;&gt;""</formula>
    </cfRule>
  </conditionalFormatting>
  <conditionalFormatting sqref="N336">
    <cfRule type="expression" dxfId="0" priority="58972">
      <formula>$A336&lt;&gt;""</formula>
    </cfRule>
    <cfRule type="expression" dxfId="0" priority="58976">
      <formula>#REF!&lt;&gt;""</formula>
    </cfRule>
  </conditionalFormatting>
  <conditionalFormatting sqref="O336">
    <cfRule type="expression" dxfId="0" priority="58961">
      <formula>$A336&lt;&gt;""</formula>
    </cfRule>
    <cfRule type="expression" dxfId="0" priority="58965">
      <formula>#REF!&lt;&gt;""</formula>
    </cfRule>
  </conditionalFormatting>
  <conditionalFormatting sqref="P336">
    <cfRule type="expression" dxfId="0" priority="58956">
      <formula>$A336&lt;&gt;""</formula>
    </cfRule>
  </conditionalFormatting>
  <conditionalFormatting sqref="Q336">
    <cfRule type="expression" dxfId="0" priority="58953">
      <formula>$A336&lt;&gt;""</formula>
    </cfRule>
  </conditionalFormatting>
  <conditionalFormatting sqref="R336">
    <cfRule type="expression" dxfId="0" priority="57676">
      <formula>$A336&lt;&gt;""</formula>
    </cfRule>
    <cfRule type="expression" dxfId="0" priority="57678">
      <formula>#REF!&lt;&gt;""</formula>
    </cfRule>
  </conditionalFormatting>
  <conditionalFormatting sqref="S336:T336">
    <cfRule type="expression" dxfId="0" priority="58954">
      <formula>$A336&lt;&gt;""</formula>
    </cfRule>
  </conditionalFormatting>
  <conditionalFormatting sqref="U336">
    <cfRule type="expression" dxfId="0" priority="58955">
      <formula>$A336&lt;&gt;""</formula>
    </cfRule>
  </conditionalFormatting>
  <conditionalFormatting sqref="V336">
    <cfRule type="expression" dxfId="0" priority="58958">
      <formula>$A336&lt;&gt;""</formula>
    </cfRule>
    <cfRule type="expression" dxfId="0" priority="58960">
      <formula>#REF!&lt;&gt;""</formula>
    </cfRule>
  </conditionalFormatting>
  <conditionalFormatting sqref="W336">
    <cfRule type="expression" dxfId="0" priority="58957">
      <formula>$A336&lt;&gt;""</formula>
    </cfRule>
  </conditionalFormatting>
  <conditionalFormatting sqref="X336">
    <cfRule type="expression" dxfId="0" priority="58952">
      <formula>$A336&lt;&gt;""</formula>
    </cfRule>
  </conditionalFormatting>
  <conditionalFormatting sqref="Y336">
    <cfRule type="expression" dxfId="0" priority="58951">
      <formula>$A336&lt;&gt;""</formula>
    </cfRule>
  </conditionalFormatting>
  <conditionalFormatting sqref="Z336">
    <cfRule type="expression" dxfId="0" priority="58949">
      <formula>$A336&lt;&gt;""</formula>
    </cfRule>
  </conditionalFormatting>
  <conditionalFormatting sqref="E337">
    <cfRule type="expression" dxfId="0" priority="59177">
      <formula>$A337&lt;&gt;""</formula>
    </cfRule>
  </conditionalFormatting>
  <conditionalFormatting sqref="G337:H337">
    <cfRule type="expression" dxfId="0" priority="56238">
      <formula>$A337&lt;&gt;""</formula>
    </cfRule>
  </conditionalFormatting>
  <conditionalFormatting sqref="I337">
    <cfRule type="expression" dxfId="0" priority="59176">
      <formula>$A337&lt;&gt;""</formula>
    </cfRule>
  </conditionalFormatting>
  <conditionalFormatting sqref="J337">
    <cfRule type="expression" dxfId="0" priority="59160">
      <formula>$A337&lt;&gt;""</formula>
    </cfRule>
  </conditionalFormatting>
  <conditionalFormatting sqref="L337">
    <cfRule type="expression" dxfId="0" priority="59166">
      <formula>#REF!&lt;&gt;""</formula>
    </cfRule>
    <cfRule type="expression" dxfId="0" priority="59167">
      <formula>$A337&lt;&gt;""</formula>
    </cfRule>
  </conditionalFormatting>
  <conditionalFormatting sqref="M337">
    <cfRule type="expression" dxfId="0" priority="59161">
      <formula>#REF!&lt;&gt;""</formula>
    </cfRule>
    <cfRule type="expression" dxfId="0" priority="59162">
      <formula>$A337&lt;&gt;""</formula>
    </cfRule>
  </conditionalFormatting>
  <conditionalFormatting sqref="N337">
    <cfRule type="expression" dxfId="0" priority="59171">
      <formula>$A337&lt;&gt;""</formula>
    </cfRule>
    <cfRule type="expression" dxfId="0" priority="59175">
      <formula>#REF!&lt;&gt;""</formula>
    </cfRule>
  </conditionalFormatting>
  <conditionalFormatting sqref="S337">
    <cfRule type="expression" dxfId="0" priority="59159">
      <formula>$A337&lt;&gt;""</formula>
    </cfRule>
  </conditionalFormatting>
  <conditionalFormatting sqref="B338">
    <cfRule type="expression" dxfId="0" priority="58944">
      <formula>$A338&lt;&gt;""</formula>
    </cfRule>
  </conditionalFormatting>
  <conditionalFormatting sqref="E338">
    <cfRule type="expression" dxfId="0" priority="58942">
      <formula>$A338&lt;&gt;""</formula>
    </cfRule>
  </conditionalFormatting>
  <conditionalFormatting sqref="F338">
    <cfRule type="expression" dxfId="0" priority="58571">
      <formula>$A338&lt;&gt;""</formula>
    </cfRule>
  </conditionalFormatting>
  <conditionalFormatting sqref="I338:J338">
    <cfRule type="expression" dxfId="0" priority="58941">
      <formula>$A338&lt;&gt;""</formula>
    </cfRule>
  </conditionalFormatting>
  <conditionalFormatting sqref="K338">
    <cfRule type="expression" dxfId="0" priority="58912">
      <formula>$A338&lt;&gt;""</formula>
    </cfRule>
  </conditionalFormatting>
  <conditionalFormatting sqref="L338">
    <cfRule type="expression" dxfId="0" priority="58931">
      <formula>#REF!&lt;&gt;""</formula>
    </cfRule>
    <cfRule type="expression" dxfId="0" priority="58932">
      <formula>$A338&lt;&gt;""</formula>
    </cfRule>
  </conditionalFormatting>
  <conditionalFormatting sqref="M338">
    <cfRule type="expression" dxfId="0" priority="58930">
      <formula>$A338&lt;&gt;""</formula>
    </cfRule>
  </conditionalFormatting>
  <conditionalFormatting sqref="N338">
    <cfRule type="expression" dxfId="0" priority="58936">
      <formula>$A338&lt;&gt;""</formula>
    </cfRule>
    <cfRule type="expression" dxfId="0" priority="58940">
      <formula>#REF!&lt;&gt;""</formula>
    </cfRule>
  </conditionalFormatting>
  <conditionalFormatting sqref="O338">
    <cfRule type="expression" dxfId="0" priority="58925">
      <formula>$A338&lt;&gt;""</formula>
    </cfRule>
    <cfRule type="expression" dxfId="0" priority="58929">
      <formula>#REF!&lt;&gt;""</formula>
    </cfRule>
  </conditionalFormatting>
  <conditionalFormatting sqref="P338">
    <cfRule type="expression" dxfId="0" priority="58920">
      <formula>$A338&lt;&gt;""</formula>
    </cfRule>
  </conditionalFormatting>
  <conditionalFormatting sqref="Q338">
    <cfRule type="expression" dxfId="0" priority="58917">
      <formula>$A338&lt;&gt;""</formula>
    </cfRule>
  </conditionalFormatting>
  <conditionalFormatting sqref="R338">
    <cfRule type="expression" dxfId="0" priority="57673">
      <formula>$A338&lt;&gt;""</formula>
    </cfRule>
    <cfRule type="expression" dxfId="0" priority="57675">
      <formula>#REF!&lt;&gt;""</formula>
    </cfRule>
  </conditionalFormatting>
  <conditionalFormatting sqref="S338:T338">
    <cfRule type="expression" dxfId="0" priority="58918">
      <formula>$A338&lt;&gt;""</formula>
    </cfRule>
  </conditionalFormatting>
  <conditionalFormatting sqref="U338">
    <cfRule type="expression" dxfId="0" priority="58919">
      <formula>$A338&lt;&gt;""</formula>
    </cfRule>
  </conditionalFormatting>
  <conditionalFormatting sqref="V338">
    <cfRule type="expression" dxfId="0" priority="58922">
      <formula>$A338&lt;&gt;""</formula>
    </cfRule>
    <cfRule type="expression" dxfId="0" priority="58924">
      <formula>#REF!&lt;&gt;""</formula>
    </cfRule>
  </conditionalFormatting>
  <conditionalFormatting sqref="W338">
    <cfRule type="expression" dxfId="0" priority="58921">
      <formula>$A338&lt;&gt;""</formula>
    </cfRule>
  </conditionalFormatting>
  <conditionalFormatting sqref="X338">
    <cfRule type="expression" dxfId="0" priority="58836">
      <formula>$A338&lt;&gt;""</formula>
    </cfRule>
  </conditionalFormatting>
  <conditionalFormatting sqref="Y338">
    <cfRule type="expression" dxfId="0" priority="58835">
      <formula>$A338&lt;&gt;""</formula>
    </cfRule>
  </conditionalFormatting>
  <conditionalFormatting sqref="Z338">
    <cfRule type="expression" dxfId="0" priority="58833">
      <formula>$A338&lt;&gt;""</formula>
    </cfRule>
  </conditionalFormatting>
  <conditionalFormatting sqref="B339">
    <cfRule type="expression" dxfId="0" priority="58908">
      <formula>$A339&lt;&gt;""</formula>
    </cfRule>
  </conditionalFormatting>
  <conditionalFormatting sqref="E339">
    <cfRule type="expression" dxfId="0" priority="58906">
      <formula>$A339&lt;&gt;""</formula>
    </cfRule>
  </conditionalFormatting>
  <conditionalFormatting sqref="F339">
    <cfRule type="expression" dxfId="0" priority="58570">
      <formula>$A339&lt;&gt;""</formula>
    </cfRule>
  </conditionalFormatting>
  <conditionalFormatting sqref="I339:J339">
    <cfRule type="expression" dxfId="0" priority="58905">
      <formula>$A339&lt;&gt;""</formula>
    </cfRule>
  </conditionalFormatting>
  <conditionalFormatting sqref="K339">
    <cfRule type="expression" dxfId="0" priority="58876">
      <formula>$A339&lt;&gt;""</formula>
    </cfRule>
  </conditionalFormatting>
  <conditionalFormatting sqref="L339">
    <cfRule type="expression" dxfId="0" priority="58895">
      <formula>#REF!&lt;&gt;""</formula>
    </cfRule>
    <cfRule type="expression" dxfId="0" priority="58896">
      <formula>$A339&lt;&gt;""</formula>
    </cfRule>
  </conditionalFormatting>
  <conditionalFormatting sqref="M339">
    <cfRule type="expression" dxfId="0" priority="58894">
      <formula>$A339&lt;&gt;""</formula>
    </cfRule>
  </conditionalFormatting>
  <conditionalFormatting sqref="N339">
    <cfRule type="expression" dxfId="0" priority="58900">
      <formula>$A339&lt;&gt;""</formula>
    </cfRule>
    <cfRule type="expression" dxfId="0" priority="58904">
      <formula>#REF!&lt;&gt;""</formula>
    </cfRule>
  </conditionalFormatting>
  <conditionalFormatting sqref="O339">
    <cfRule type="expression" dxfId="0" priority="58889">
      <formula>$A339&lt;&gt;""</formula>
    </cfRule>
    <cfRule type="expression" dxfId="0" priority="58893">
      <formula>#REF!&lt;&gt;""</formula>
    </cfRule>
  </conditionalFormatting>
  <conditionalFormatting sqref="P339">
    <cfRule type="expression" dxfId="0" priority="58884">
      <formula>$A339&lt;&gt;""</formula>
    </cfRule>
  </conditionalFormatting>
  <conditionalFormatting sqref="Q339">
    <cfRule type="expression" dxfId="0" priority="58881">
      <formula>$A339&lt;&gt;""</formula>
    </cfRule>
  </conditionalFormatting>
  <conditionalFormatting sqref="R339">
    <cfRule type="expression" dxfId="0" priority="57670">
      <formula>$A339&lt;&gt;""</formula>
    </cfRule>
    <cfRule type="expression" dxfId="0" priority="57672">
      <formula>#REF!&lt;&gt;""</formula>
    </cfRule>
  </conditionalFormatting>
  <conditionalFormatting sqref="S339:T339">
    <cfRule type="expression" dxfId="0" priority="58882">
      <formula>$A339&lt;&gt;""</formula>
    </cfRule>
  </conditionalFormatting>
  <conditionalFormatting sqref="U339">
    <cfRule type="expression" dxfId="0" priority="58883">
      <formula>$A339&lt;&gt;""</formula>
    </cfRule>
  </conditionalFormatting>
  <conditionalFormatting sqref="V339">
    <cfRule type="expression" dxfId="0" priority="58886">
      <formula>$A339&lt;&gt;""</formula>
    </cfRule>
    <cfRule type="expression" dxfId="0" priority="58888">
      <formula>#REF!&lt;&gt;""</formula>
    </cfRule>
  </conditionalFormatting>
  <conditionalFormatting sqref="W339">
    <cfRule type="expression" dxfId="0" priority="58885">
      <formula>$A339&lt;&gt;""</formula>
    </cfRule>
  </conditionalFormatting>
  <conditionalFormatting sqref="X339">
    <cfRule type="expression" dxfId="0" priority="58832">
      <formula>$A339&lt;&gt;""</formula>
    </cfRule>
  </conditionalFormatting>
  <conditionalFormatting sqref="Y339">
    <cfRule type="expression" dxfId="0" priority="58831">
      <formula>$A339&lt;&gt;""</formula>
    </cfRule>
  </conditionalFormatting>
  <conditionalFormatting sqref="Z339">
    <cfRule type="expression" dxfId="0" priority="58829">
      <formula>$A339&lt;&gt;""</formula>
    </cfRule>
  </conditionalFormatting>
  <conditionalFormatting sqref="E340">
    <cfRule type="expression" dxfId="0" priority="58870">
      <formula>$A340&lt;&gt;""</formula>
    </cfRule>
  </conditionalFormatting>
  <conditionalFormatting sqref="F340">
    <cfRule type="expression" dxfId="0" priority="58569">
      <formula>$A340&lt;&gt;""</formula>
    </cfRule>
  </conditionalFormatting>
  <conditionalFormatting sqref="I340:J340">
    <cfRule type="expression" dxfId="0" priority="58869">
      <formula>$A340&lt;&gt;""</formula>
    </cfRule>
  </conditionalFormatting>
  <conditionalFormatting sqref="K340">
    <cfRule type="expression" dxfId="0" priority="58840">
      <formula>$A340&lt;&gt;""</formula>
    </cfRule>
  </conditionalFormatting>
  <conditionalFormatting sqref="L340">
    <cfRule type="expression" dxfId="0" priority="58859">
      <formula>#REF!&lt;&gt;""</formula>
    </cfRule>
    <cfRule type="expression" dxfId="0" priority="58860">
      <formula>$A340&lt;&gt;""</formula>
    </cfRule>
  </conditionalFormatting>
  <conditionalFormatting sqref="M340">
    <cfRule type="expression" dxfId="0" priority="58858">
      <formula>$A340&lt;&gt;""</formula>
    </cfRule>
  </conditionalFormatting>
  <conditionalFormatting sqref="N340">
    <cfRule type="expression" dxfId="0" priority="58864">
      <formula>$A340&lt;&gt;""</formula>
    </cfRule>
    <cfRule type="expression" dxfId="0" priority="58868">
      <formula>#REF!&lt;&gt;""</formula>
    </cfRule>
  </conditionalFormatting>
  <conditionalFormatting sqref="O340">
    <cfRule type="expression" dxfId="0" priority="58853">
      <formula>$A340&lt;&gt;""</formula>
    </cfRule>
    <cfRule type="expression" dxfId="0" priority="58857">
      <formula>#REF!&lt;&gt;""</formula>
    </cfRule>
  </conditionalFormatting>
  <conditionalFormatting sqref="P340">
    <cfRule type="expression" dxfId="0" priority="58824">
      <formula>$A340&lt;&gt;""</formula>
    </cfRule>
  </conditionalFormatting>
  <conditionalFormatting sqref="Q340">
    <cfRule type="expression" dxfId="0" priority="58845">
      <formula>$A340&lt;&gt;""</formula>
    </cfRule>
  </conditionalFormatting>
  <conditionalFormatting sqref="R340">
    <cfRule type="expression" dxfId="0" priority="57667">
      <formula>$A340&lt;&gt;""</formula>
    </cfRule>
    <cfRule type="expression" dxfId="0" priority="57669">
      <formula>#REF!&lt;&gt;""</formula>
    </cfRule>
  </conditionalFormatting>
  <conditionalFormatting sqref="S340:T340">
    <cfRule type="expression" dxfId="0" priority="58846">
      <formula>$A340&lt;&gt;""</formula>
    </cfRule>
  </conditionalFormatting>
  <conditionalFormatting sqref="U340">
    <cfRule type="expression" dxfId="0" priority="58847">
      <formula>$A340&lt;&gt;""</formula>
    </cfRule>
  </conditionalFormatting>
  <conditionalFormatting sqref="V340">
    <cfRule type="expression" dxfId="0" priority="58850">
      <formula>$A340&lt;&gt;""</formula>
    </cfRule>
    <cfRule type="expression" dxfId="0" priority="58852">
      <formula>#REF!&lt;&gt;""</formula>
    </cfRule>
  </conditionalFormatting>
  <conditionalFormatting sqref="W340">
    <cfRule type="expression" dxfId="0" priority="58849">
      <formula>$A340&lt;&gt;""</formula>
    </cfRule>
  </conditionalFormatting>
  <conditionalFormatting sqref="X340">
    <cfRule type="expression" dxfId="0" priority="58828">
      <formula>$A340&lt;&gt;""</formula>
    </cfRule>
  </conditionalFormatting>
  <conditionalFormatting sqref="Y340">
    <cfRule type="expression" dxfId="0" priority="58827">
      <formula>$A340&lt;&gt;""</formula>
    </cfRule>
  </conditionalFormatting>
  <conditionalFormatting sqref="Z340">
    <cfRule type="expression" dxfId="0" priority="58825">
      <formula>$A340&lt;&gt;""</formula>
    </cfRule>
  </conditionalFormatting>
  <conditionalFormatting sqref="L341">
    <cfRule type="expression" dxfId="0" priority="58719">
      <formula>#REF!&lt;&gt;""</formula>
    </cfRule>
    <cfRule type="expression" dxfId="0" priority="58720">
      <formula>$A341&lt;&gt;""</formula>
    </cfRule>
  </conditionalFormatting>
  <conditionalFormatting sqref="M341">
    <cfRule type="expression" dxfId="0" priority="58714">
      <formula>#REF!&lt;&gt;""</formula>
    </cfRule>
    <cfRule type="expression" dxfId="0" priority="58715">
      <formula>$A341&lt;&gt;""</formula>
    </cfRule>
  </conditionalFormatting>
  <conditionalFormatting sqref="N341">
    <cfRule type="expression" dxfId="0" priority="58724">
      <formula>$A341&lt;&gt;""</formula>
    </cfRule>
    <cfRule type="expression" dxfId="0" priority="58728">
      <formula>#REF!&lt;&gt;""</formula>
    </cfRule>
  </conditionalFormatting>
  <conditionalFormatting sqref="T341">
    <cfRule type="expression" dxfId="0" priority="32821">
      <formula>$A341&lt;&gt;""</formula>
    </cfRule>
  </conditionalFormatting>
  <conditionalFormatting sqref="I342:J342">
    <cfRule type="expression" dxfId="0" priority="58807">
      <formula>$A342&lt;&gt;""</formula>
    </cfRule>
  </conditionalFormatting>
  <conditionalFormatting sqref="L342">
    <cfRule type="expression" dxfId="0" priority="58813">
      <formula>#REF!&lt;&gt;""</formula>
    </cfRule>
    <cfRule type="expression" dxfId="0" priority="58814">
      <formula>$A342&lt;&gt;""</formula>
    </cfRule>
  </conditionalFormatting>
  <conditionalFormatting sqref="M342">
    <cfRule type="expression" dxfId="0" priority="58808">
      <formula>#REF!&lt;&gt;""</formula>
    </cfRule>
    <cfRule type="expression" dxfId="0" priority="58809">
      <formula>$A342&lt;&gt;""</formula>
    </cfRule>
  </conditionalFormatting>
  <conditionalFormatting sqref="N342">
    <cfRule type="expression" dxfId="0" priority="58818">
      <formula>$A342&lt;&gt;""</formula>
    </cfRule>
    <cfRule type="expression" dxfId="0" priority="58822">
      <formula>#REF!&lt;&gt;""</formula>
    </cfRule>
  </conditionalFormatting>
  <conditionalFormatting sqref="S342:U342">
    <cfRule type="expression" dxfId="0" priority="58806">
      <formula>$A342&lt;&gt;""</formula>
    </cfRule>
  </conditionalFormatting>
  <conditionalFormatting sqref="V342:W342">
    <cfRule type="expression" dxfId="0" priority="58805">
      <formula>$A342&lt;&gt;""</formula>
    </cfRule>
  </conditionalFormatting>
  <conditionalFormatting sqref="G343:H343">
    <cfRule type="expression" dxfId="0" priority="58741">
      <formula>$A343&lt;&gt;""</formula>
    </cfRule>
  </conditionalFormatting>
  <conditionalFormatting sqref="M343">
    <cfRule type="expression" dxfId="0" priority="58731">
      <formula>#REF!&lt;&gt;""</formula>
    </cfRule>
    <cfRule type="expression" dxfId="0" priority="58732">
      <formula>$A343&lt;&gt;""</formula>
    </cfRule>
  </conditionalFormatting>
  <conditionalFormatting sqref="P343">
    <cfRule type="expression" dxfId="0" priority="58736">
      <formula>$A343&lt;&gt;""</formula>
    </cfRule>
  </conditionalFormatting>
  <conditionalFormatting sqref="S343:T343">
    <cfRule type="expression" dxfId="0" priority="58729">
      <formula>$A343&lt;&gt;""</formula>
    </cfRule>
  </conditionalFormatting>
  <conditionalFormatting sqref="U343">
    <cfRule type="expression" dxfId="0" priority="58730">
      <formula>$A343&lt;&gt;""</formula>
    </cfRule>
  </conditionalFormatting>
  <conditionalFormatting sqref="D344:H344">
    <cfRule type="expression" dxfId="0" priority="58804">
      <formula>$A344&lt;&gt;""</formula>
    </cfRule>
  </conditionalFormatting>
  <conditionalFormatting sqref="E344">
    <cfRule type="expression" dxfId="0" priority="58803">
      <formula>$A344&lt;&gt;""</formula>
    </cfRule>
  </conditionalFormatting>
  <conditionalFormatting sqref="I344:J344">
    <cfRule type="expression" dxfId="0" priority="58790">
      <formula>$A344&lt;&gt;""</formula>
    </cfRule>
  </conditionalFormatting>
  <conditionalFormatting sqref="K344">
    <cfRule type="expression" dxfId="0" priority="58802">
      <formula>$A344&lt;&gt;""</formula>
    </cfRule>
  </conditionalFormatting>
  <conditionalFormatting sqref="L344">
    <cfRule type="expression" dxfId="0" priority="58792">
      <formula>#REF!&lt;&gt;""</formula>
    </cfRule>
    <cfRule type="expression" dxfId="0" priority="58793">
      <formula>$A344&lt;&gt;""</formula>
    </cfRule>
  </conditionalFormatting>
  <conditionalFormatting sqref="M344">
    <cfRule type="expression" dxfId="0" priority="58772">
      <formula>#REF!&lt;&gt;""</formula>
    </cfRule>
    <cfRule type="expression" dxfId="0" priority="58773">
      <formula>$A344&lt;&gt;""</formula>
    </cfRule>
  </conditionalFormatting>
  <conditionalFormatting sqref="N344:O344">
    <cfRule type="expression" dxfId="0" priority="58797">
      <formula>$A344&lt;&gt;""</formula>
    </cfRule>
    <cfRule type="expression" dxfId="0" priority="58801">
      <formula>#REF!&lt;&gt;""</formula>
    </cfRule>
  </conditionalFormatting>
  <conditionalFormatting sqref="P344">
    <cfRule type="expression" dxfId="0" priority="58779">
      <formula>$A344&lt;&gt;""</formula>
    </cfRule>
    <cfRule type="expression" dxfId="0" priority="58781">
      <formula>#REF!&lt;&gt;""</formula>
    </cfRule>
    <cfRule type="expression" dxfId="0" priority="58782">
      <formula>$A344&lt;&gt;""</formula>
    </cfRule>
  </conditionalFormatting>
  <conditionalFormatting sqref="Q344">
    <cfRule type="expression" dxfId="0" priority="58784">
      <formula>$A344&lt;&gt;""</formula>
    </cfRule>
  </conditionalFormatting>
  <conditionalFormatting sqref="R344">
    <cfRule type="expression" dxfId="0" priority="58771">
      <formula>$A344&lt;&gt;""</formula>
    </cfRule>
  </conditionalFormatting>
  <conditionalFormatting sqref="S344:T344">
    <cfRule type="expression" dxfId="0" priority="58777">
      <formula>$A344&lt;&gt;""</formula>
    </cfRule>
  </conditionalFormatting>
  <conditionalFormatting sqref="U344">
    <cfRule type="expression" dxfId="0" priority="58778">
      <formula>$A344&lt;&gt;""</formula>
    </cfRule>
  </conditionalFormatting>
  <conditionalFormatting sqref="V344:Y344">
    <cfRule type="expression" dxfId="0" priority="58789">
      <formula>$A344&lt;&gt;""</formula>
    </cfRule>
  </conditionalFormatting>
  <conditionalFormatting sqref="V344">
    <cfRule type="expression" dxfId="0" priority="58788">
      <formula>$A344&lt;&gt;""</formula>
    </cfRule>
  </conditionalFormatting>
  <conditionalFormatting sqref="Z344">
    <cfRule type="expression" dxfId="0" priority="58786">
      <formula>$A344&lt;&gt;""</formula>
    </cfRule>
  </conditionalFormatting>
  <conditionalFormatting sqref="B345:C345">
    <cfRule type="expression" dxfId="0" priority="58770">
      <formula>$A345&lt;&gt;""</formula>
    </cfRule>
  </conditionalFormatting>
  <conditionalFormatting sqref="D345:E345">
    <cfRule type="expression" dxfId="0" priority="58769">
      <formula>$A345&lt;&gt;""</formula>
    </cfRule>
  </conditionalFormatting>
  <conditionalFormatting sqref="E345">
    <cfRule type="expression" dxfId="0" priority="58768">
      <formula>$A345&lt;&gt;""</formula>
    </cfRule>
  </conditionalFormatting>
  <conditionalFormatting sqref="L345">
    <cfRule type="expression" dxfId="0" priority="58757">
      <formula>#REF!&lt;&gt;""</formula>
    </cfRule>
    <cfRule type="expression" dxfId="0" priority="58758">
      <formula>$A345&lt;&gt;""</formula>
    </cfRule>
  </conditionalFormatting>
  <conditionalFormatting sqref="M345">
    <cfRule type="expression" dxfId="0" priority="58752">
      <formula>#REF!&lt;&gt;""</formula>
    </cfRule>
    <cfRule type="expression" dxfId="0" priority="58753">
      <formula>$A345&lt;&gt;""</formula>
    </cfRule>
  </conditionalFormatting>
  <conditionalFormatting sqref="N345">
    <cfRule type="expression" dxfId="0" priority="58762">
      <formula>$A345&lt;&gt;""</formula>
    </cfRule>
    <cfRule type="expression" dxfId="0" priority="58766">
      <formula>#REF!&lt;&gt;""</formula>
    </cfRule>
  </conditionalFormatting>
  <conditionalFormatting sqref="B346:C346">
    <cfRule type="expression" dxfId="0" priority="58751">
      <formula>$A346&lt;&gt;""</formula>
    </cfRule>
  </conditionalFormatting>
  <conditionalFormatting sqref="D346:E346">
    <cfRule type="expression" dxfId="0" priority="58750">
      <formula>$A346&lt;&gt;""</formula>
    </cfRule>
  </conditionalFormatting>
  <conditionalFormatting sqref="E346">
    <cfRule type="expression" dxfId="0" priority="58749">
      <formula>$A346&lt;&gt;""</formula>
    </cfRule>
  </conditionalFormatting>
  <conditionalFormatting sqref="M346">
    <cfRule type="expression" dxfId="0" priority="56325">
      <formula>$A346&lt;&gt;""</formula>
    </cfRule>
  </conditionalFormatting>
  <conditionalFormatting sqref="N346">
    <cfRule type="expression" dxfId="0" priority="58743">
      <formula>$A346&lt;&gt;""</formula>
    </cfRule>
    <cfRule type="expression" dxfId="0" priority="58747">
      <formula>#REF!&lt;&gt;""</formula>
    </cfRule>
  </conditionalFormatting>
  <conditionalFormatting sqref="B347">
    <cfRule type="expression" dxfId="0" priority="58605">
      <formula>$A347&lt;&gt;""</formula>
    </cfRule>
  </conditionalFormatting>
  <conditionalFormatting sqref="C347">
    <cfRule type="expression" dxfId="0" priority="58609">
      <formula>$A347&lt;&gt;""</formula>
    </cfRule>
  </conditionalFormatting>
  <conditionalFormatting sqref="G347:H347">
    <cfRule type="expression" dxfId="0" priority="58601">
      <formula>$A347&lt;&gt;""</formula>
    </cfRule>
  </conditionalFormatting>
  <conditionalFormatting sqref="L347">
    <cfRule type="expression" dxfId="0" priority="58582">
      <formula>#REF!&lt;&gt;""</formula>
    </cfRule>
    <cfRule type="expression" dxfId="0" priority="58583">
      <formula>$A347&lt;&gt;""</formula>
    </cfRule>
  </conditionalFormatting>
  <conditionalFormatting sqref="M347">
    <cfRule type="expression" dxfId="0" priority="58572">
      <formula>#REF!&lt;&gt;""</formula>
    </cfRule>
    <cfRule type="expression" dxfId="0" priority="58573">
      <formula>$A347&lt;&gt;""</formula>
    </cfRule>
  </conditionalFormatting>
  <conditionalFormatting sqref="N347">
    <cfRule type="expression" dxfId="0" priority="58596">
      <formula>$A347&lt;&gt;""</formula>
    </cfRule>
    <cfRule type="expression" dxfId="0" priority="58600">
      <formula>#REF!&lt;&gt;""</formula>
    </cfRule>
  </conditionalFormatting>
  <conditionalFormatting sqref="O347">
    <cfRule type="expression" dxfId="0" priority="58588">
      <formula>$A347&lt;&gt;""</formula>
    </cfRule>
    <cfRule type="expression" dxfId="0" priority="58591">
      <formula>#REF!&lt;&gt;""</formula>
    </cfRule>
  </conditionalFormatting>
  <conditionalFormatting sqref="P347">
    <cfRule type="expression" dxfId="0" priority="58581">
      <formula>$A347&lt;&gt;""</formula>
    </cfRule>
  </conditionalFormatting>
  <conditionalFormatting sqref="S347">
    <cfRule type="expression" dxfId="0" priority="58578">
      <formula>$A347&lt;&gt;""</formula>
    </cfRule>
  </conditionalFormatting>
  <conditionalFormatting sqref="T347:U347">
    <cfRule type="expression" dxfId="0" priority="58577">
      <formula>$A347&lt;&gt;""</formula>
    </cfRule>
  </conditionalFormatting>
  <conditionalFormatting sqref="V347:W347">
    <cfRule type="expression" dxfId="0" priority="58579">
      <formula>$A347&lt;&gt;""</formula>
    </cfRule>
  </conditionalFormatting>
  <conditionalFormatting sqref="X347">
    <cfRule type="expression" dxfId="0" priority="58580">
      <formula>$A347&lt;&gt;""</formula>
    </cfRule>
  </conditionalFormatting>
  <conditionalFormatting sqref="Y347">
    <cfRule type="expression" dxfId="0" priority="58594">
      <formula>$A347&lt;&gt;""</formula>
    </cfRule>
  </conditionalFormatting>
  <conditionalFormatting sqref="Z347">
    <cfRule type="expression" dxfId="0" priority="58592">
      <formula>$A347&lt;&gt;""</formula>
    </cfRule>
  </conditionalFormatting>
  <conditionalFormatting sqref="B348">
    <cfRule type="expression" dxfId="0" priority="58604">
      <formula>$A348&lt;&gt;""</formula>
    </cfRule>
  </conditionalFormatting>
  <conditionalFormatting sqref="C348">
    <cfRule type="expression" dxfId="0" priority="58608">
      <formula>$A348&lt;&gt;""</formula>
    </cfRule>
  </conditionalFormatting>
  <conditionalFormatting sqref="E348">
    <cfRule type="expression" dxfId="0" priority="58712">
      <formula>$A348&lt;&gt;""</formula>
    </cfRule>
  </conditionalFormatting>
  <conditionalFormatting sqref="L348">
    <cfRule type="expression" dxfId="0" priority="58702">
      <formula>#REF!&lt;&gt;""</formula>
    </cfRule>
    <cfRule type="expression" dxfId="0" priority="58703">
      <formula>$A348&lt;&gt;""</formula>
    </cfRule>
  </conditionalFormatting>
  <conditionalFormatting sqref="M348">
    <cfRule type="expression" dxfId="0" priority="58697">
      <formula>#REF!&lt;&gt;""</formula>
    </cfRule>
    <cfRule type="expression" dxfId="0" priority="58698">
      <formula>$A348&lt;&gt;""</formula>
    </cfRule>
  </conditionalFormatting>
  <conditionalFormatting sqref="N348">
    <cfRule type="expression" dxfId="0" priority="58707">
      <formula>$A348&lt;&gt;""</formula>
    </cfRule>
    <cfRule type="expression" dxfId="0" priority="58711">
      <formula>#REF!&lt;&gt;""</formula>
    </cfRule>
  </conditionalFormatting>
  <conditionalFormatting sqref="B349">
    <cfRule type="expression" dxfId="0" priority="58603">
      <formula>$A349&lt;&gt;""</formula>
    </cfRule>
  </conditionalFormatting>
  <conditionalFormatting sqref="C349">
    <cfRule type="expression" dxfId="0" priority="58607">
      <formula>$A349&lt;&gt;""</formula>
    </cfRule>
  </conditionalFormatting>
  <conditionalFormatting sqref="D349">
    <cfRule type="expression" dxfId="0" priority="58693">
      <formula>$A349&lt;&gt;""</formula>
    </cfRule>
  </conditionalFormatting>
  <conditionalFormatting sqref="E349">
    <cfRule type="expression" dxfId="0" priority="58694">
      <formula>$A349&lt;&gt;""</formula>
    </cfRule>
  </conditionalFormatting>
  <conditionalFormatting sqref="I349">
    <cfRule type="expression" dxfId="0" priority="58690">
      <formula>$A349&lt;&gt;""</formula>
    </cfRule>
    <cfRule type="expression" dxfId="0" priority="58692">
      <formula>#REF!&lt;&gt;""</formula>
    </cfRule>
  </conditionalFormatting>
  <conditionalFormatting sqref="J349">
    <cfRule type="expression" dxfId="0" priority="58685">
      <formula>$A349&lt;&gt;""</formula>
    </cfRule>
    <cfRule type="expression" dxfId="0" priority="58688">
      <formula>#REF!&lt;&gt;""</formula>
    </cfRule>
  </conditionalFormatting>
  <conditionalFormatting sqref="K349">
    <cfRule type="expression" dxfId="0" priority="58661">
      <formula>$A349&lt;&gt;""</formula>
    </cfRule>
    <cfRule type="expression" dxfId="0" priority="58662">
      <formula>#REF!&lt;&gt;""</formula>
    </cfRule>
  </conditionalFormatting>
  <conditionalFormatting sqref="L349">
    <cfRule type="expression" dxfId="0" priority="58664">
      <formula>#REF!&lt;&gt;""</formula>
    </cfRule>
    <cfRule type="expression" dxfId="0" priority="58665">
      <formula>$A349&lt;&gt;""</formula>
    </cfRule>
  </conditionalFormatting>
  <conditionalFormatting sqref="M349">
    <cfRule type="expression" dxfId="0" priority="56313">
      <formula>$A349&lt;&gt;""</formula>
    </cfRule>
    <cfRule type="expression" dxfId="0" priority="56314">
      <formula>#REF!&lt;&gt;""</formula>
    </cfRule>
    <cfRule type="expression" dxfId="0" priority="56315">
      <formula>$A349&lt;&gt;""</formula>
    </cfRule>
  </conditionalFormatting>
  <conditionalFormatting sqref="N349:O349">
    <cfRule type="expression" dxfId="0" priority="58680">
      <formula>$A349&lt;&gt;""</formula>
    </cfRule>
    <cfRule type="expression" dxfId="0" priority="58684">
      <formula>#REF!&lt;&gt;""</formula>
    </cfRule>
  </conditionalFormatting>
  <conditionalFormatting sqref="P349">
    <cfRule type="expression" dxfId="0" priority="58648">
      <formula>$A349&lt;&gt;""</formula>
    </cfRule>
    <cfRule type="expression" dxfId="0" priority="58650">
      <formula>#REF!&lt;&gt;""</formula>
    </cfRule>
  </conditionalFormatting>
  <conditionalFormatting sqref="P349:Q349">
    <cfRule type="expression" dxfId="0" priority="58644">
      <formula>$A349&lt;&gt;""</formula>
    </cfRule>
  </conditionalFormatting>
  <conditionalFormatting sqref="Q349">
    <cfRule type="expression" dxfId="0" priority="58646">
      <formula>$A349&lt;&gt;""</formula>
    </cfRule>
    <cfRule type="expression" dxfId="0" priority="58647">
      <formula>#REF!&lt;&gt;""</formula>
    </cfRule>
    <cfRule type="expression" dxfId="0" priority="58651">
      <formula>$A349&lt;&gt;""</formula>
    </cfRule>
  </conditionalFormatting>
  <conditionalFormatting sqref="R349">
    <cfRule type="expression" dxfId="0" priority="58673">
      <formula>$A349&lt;&gt;""</formula>
    </cfRule>
    <cfRule type="expression" dxfId="0" priority="58675">
      <formula>#REF!&lt;&gt;""</formula>
    </cfRule>
  </conditionalFormatting>
  <conditionalFormatting sqref="S349">
    <cfRule type="expression" dxfId="0" priority="58640">
      <formula>$A349&lt;&gt;""</formula>
    </cfRule>
    <cfRule type="expression" dxfId="0" priority="58643">
      <formula>#REF!&lt;&gt;""</formula>
    </cfRule>
  </conditionalFormatting>
  <conditionalFormatting sqref="T349">
    <cfRule type="expression" dxfId="0" priority="58652">
      <formula>$A349&lt;&gt;""</formula>
    </cfRule>
    <cfRule type="expression" dxfId="0" priority="58655">
      <formula>#REF!&lt;&gt;""</formula>
    </cfRule>
  </conditionalFormatting>
  <conditionalFormatting sqref="U349">
    <cfRule type="expression" dxfId="0" priority="58657">
      <formula>$A349&lt;&gt;""</formula>
    </cfRule>
    <cfRule type="expression" dxfId="0" priority="58660">
      <formula>#REF!&lt;&gt;""</formula>
    </cfRule>
  </conditionalFormatting>
  <conditionalFormatting sqref="V349">
    <cfRule type="expression" dxfId="0" priority="47632">
      <formula>$A349&lt;&gt;""</formula>
    </cfRule>
    <cfRule type="expression" dxfId="0" priority="47633">
      <formula>#REF!&lt;&gt;""</formula>
    </cfRule>
  </conditionalFormatting>
  <conditionalFormatting sqref="W349">
    <cfRule type="expression" dxfId="0" priority="58676">
      <formula>$A349&lt;&gt;""</formula>
    </cfRule>
    <cfRule type="expression" dxfId="0" priority="58678">
      <formula>#REF!&lt;&gt;""</formula>
    </cfRule>
    <cfRule type="expression" dxfId="0" priority="58679">
      <formula>$A349&lt;&gt;""</formula>
    </cfRule>
  </conditionalFormatting>
  <conditionalFormatting sqref="X349:Z349">
    <cfRule type="expression" dxfId="0" priority="58656">
      <formula>$A349&lt;&gt;""</formula>
    </cfRule>
  </conditionalFormatting>
  <conditionalFormatting sqref="B350">
    <cfRule type="expression" dxfId="0" priority="58602">
      <formula>$A350&lt;&gt;""</formula>
    </cfRule>
  </conditionalFormatting>
  <conditionalFormatting sqref="C350">
    <cfRule type="expression" dxfId="0" priority="58606">
      <formula>$A350&lt;&gt;""</formula>
    </cfRule>
  </conditionalFormatting>
  <conditionalFormatting sqref="E350">
    <cfRule type="expression" dxfId="0" priority="58633">
      <formula>$A350&lt;&gt;""</formula>
    </cfRule>
  </conditionalFormatting>
  <conditionalFormatting sqref="I350">
    <cfRule type="expression" dxfId="0" priority="58620">
      <formula>$A350&lt;&gt;""</formula>
    </cfRule>
  </conditionalFormatting>
  <conditionalFormatting sqref="J350">
    <cfRule type="expression" dxfId="0" priority="58619">
      <formula>$A350&lt;&gt;""</formula>
    </cfRule>
  </conditionalFormatting>
  <conditionalFormatting sqref="L350">
    <cfRule type="expression" dxfId="0" priority="58622">
      <formula>#REF!&lt;&gt;""</formula>
    </cfRule>
    <cfRule type="expression" dxfId="0" priority="58623">
      <formula>$A350&lt;&gt;""</formula>
    </cfRule>
  </conditionalFormatting>
  <conditionalFormatting sqref="M350">
    <cfRule type="expression" dxfId="0" priority="58612">
      <formula>#REF!&lt;&gt;""</formula>
    </cfRule>
    <cfRule type="expression" dxfId="0" priority="58613">
      <formula>$A350&lt;&gt;""</formula>
    </cfRule>
  </conditionalFormatting>
  <conditionalFormatting sqref="N350">
    <cfRule type="expression" dxfId="0" priority="58627">
      <formula>$A350&lt;&gt;""</formula>
    </cfRule>
    <cfRule type="expression" dxfId="0" priority="58631">
      <formula>#REF!&lt;&gt;""</formula>
    </cfRule>
  </conditionalFormatting>
  <conditionalFormatting sqref="O350">
    <cfRule type="expression" dxfId="0" priority="58617">
      <formula>$A350&lt;&gt;""</formula>
    </cfRule>
  </conditionalFormatting>
  <conditionalFormatting sqref="P350">
    <cfRule type="expression" dxfId="0" priority="58621">
      <formula>$A350&lt;&gt;""</formula>
    </cfRule>
  </conditionalFormatting>
  <conditionalFormatting sqref="S350:T350">
    <cfRule type="expression" dxfId="0" priority="58611">
      <formula>$A350&lt;&gt;""</formula>
    </cfRule>
  </conditionalFormatting>
  <conditionalFormatting sqref="U350">
    <cfRule type="expression" dxfId="0" priority="58610">
      <formula>$A350&lt;&gt;""</formula>
    </cfRule>
  </conditionalFormatting>
  <conditionalFormatting sqref="B351:C351">
    <cfRule type="expression" dxfId="0" priority="58509">
      <formula>$A351&lt;&gt;""</formula>
    </cfRule>
  </conditionalFormatting>
  <conditionalFormatting sqref="D351">
    <cfRule type="expression" dxfId="0" priority="58531">
      <formula>$A351&lt;&gt;""</formula>
    </cfRule>
  </conditionalFormatting>
  <conditionalFormatting sqref="E351">
    <cfRule type="expression" dxfId="0" priority="58532">
      <formula>$A351&lt;&gt;""</formula>
    </cfRule>
  </conditionalFormatting>
  <conditionalFormatting sqref="G351:H351">
    <cfRule type="expression" dxfId="0" priority="58530">
      <formula>$A351&lt;&gt;""</formula>
    </cfRule>
  </conditionalFormatting>
  <conditionalFormatting sqref="L351">
    <cfRule type="expression" dxfId="0" priority="58519">
      <formula>#REF!&lt;&gt;""</formula>
    </cfRule>
    <cfRule type="expression" dxfId="0" priority="58520">
      <formula>$A351&lt;&gt;""</formula>
    </cfRule>
  </conditionalFormatting>
  <conditionalFormatting sqref="M351">
    <cfRule type="expression" dxfId="0" priority="58510">
      <formula>#REF!&lt;&gt;""</formula>
    </cfRule>
    <cfRule type="expression" dxfId="0" priority="58511">
      <formula>$A351&lt;&gt;""</formula>
    </cfRule>
  </conditionalFormatting>
  <conditionalFormatting sqref="N351">
    <cfRule type="expression" dxfId="0" priority="58524">
      <formula>$A351&lt;&gt;""</formula>
    </cfRule>
    <cfRule type="expression" dxfId="0" priority="58528">
      <formula>#REF!&lt;&gt;""</formula>
    </cfRule>
  </conditionalFormatting>
  <conditionalFormatting sqref="X351">
    <cfRule type="expression" dxfId="0" priority="58518">
      <formula>$A351&lt;&gt;""</formula>
    </cfRule>
  </conditionalFormatting>
  <conditionalFormatting sqref="Y351">
    <cfRule type="expression" dxfId="0" priority="58517">
      <formula>$A351&lt;&gt;""</formula>
    </cfRule>
  </conditionalFormatting>
  <conditionalFormatting sqref="Z351">
    <cfRule type="expression" dxfId="0" priority="58515">
      <formula>$A351&lt;&gt;""</formula>
    </cfRule>
  </conditionalFormatting>
  <conditionalFormatting sqref="E352">
    <cfRule type="expression" dxfId="0" priority="58565">
      <formula>$A352&lt;&gt;""</formula>
    </cfRule>
  </conditionalFormatting>
  <conditionalFormatting sqref="G352:H352">
    <cfRule type="expression" dxfId="0" priority="58563">
      <formula>$A352&lt;&gt;""</formula>
    </cfRule>
  </conditionalFormatting>
  <conditionalFormatting sqref="I352:J352">
    <cfRule type="expression" dxfId="0" priority="58551">
      <formula>$A352&lt;&gt;""</formula>
    </cfRule>
  </conditionalFormatting>
  <conditionalFormatting sqref="K352">
    <cfRule type="expression" dxfId="0" priority="58562">
      <formula>$A352&lt;&gt;""</formula>
    </cfRule>
  </conditionalFormatting>
  <conditionalFormatting sqref="L352">
    <cfRule type="expression" dxfId="0" priority="58552">
      <formula>#REF!&lt;&gt;""</formula>
    </cfRule>
    <cfRule type="expression" dxfId="0" priority="58553">
      <formula>$A352&lt;&gt;""</formula>
    </cfRule>
  </conditionalFormatting>
  <conditionalFormatting sqref="M352">
    <cfRule type="expression" dxfId="0" priority="58539">
      <formula>$A352&lt;&gt;""</formula>
    </cfRule>
  </conditionalFormatting>
  <conditionalFormatting sqref="N352:O352">
    <cfRule type="expression" dxfId="0" priority="58557">
      <formula>$A352&lt;&gt;""</formula>
    </cfRule>
    <cfRule type="expression" dxfId="0" priority="58561">
      <formula>#REF!&lt;&gt;""</formula>
    </cfRule>
  </conditionalFormatting>
  <conditionalFormatting sqref="P352">
    <cfRule type="expression" dxfId="0" priority="58534">
      <formula>$A352&lt;&gt;""</formula>
    </cfRule>
  </conditionalFormatting>
  <conditionalFormatting sqref="Q352">
    <cfRule type="expression" dxfId="0" priority="58543">
      <formula>$A352&lt;&gt;""</formula>
    </cfRule>
  </conditionalFormatting>
  <conditionalFormatting sqref="R352">
    <cfRule type="expression" dxfId="0" priority="58548">
      <formula>$A352&lt;&gt;""</formula>
    </cfRule>
    <cfRule type="expression" dxfId="0" priority="58549">
      <formula>#REF!&lt;&gt;""</formula>
    </cfRule>
  </conditionalFormatting>
  <conditionalFormatting sqref="S352">
    <cfRule type="expression" dxfId="0" priority="58541">
      <formula>$A352&lt;&gt;""</formula>
    </cfRule>
  </conditionalFormatting>
  <conditionalFormatting sqref="T352">
    <cfRule type="expression" dxfId="0" priority="58540">
      <formula>$A352&lt;&gt;""</formula>
    </cfRule>
  </conditionalFormatting>
  <conditionalFormatting sqref="U352">
    <cfRule type="expression" dxfId="0" priority="58542">
      <formula>$A352&lt;&gt;""</formula>
    </cfRule>
  </conditionalFormatting>
  <conditionalFormatting sqref="V352">
    <cfRule type="expression" dxfId="0" priority="58544">
      <formula>$A352&lt;&gt;""</formula>
    </cfRule>
  </conditionalFormatting>
  <conditionalFormatting sqref="W352">
    <cfRule type="expression" dxfId="0" priority="58545">
      <formula>$A352&lt;&gt;""</formula>
    </cfRule>
    <cfRule type="expression" dxfId="0" priority="58547">
      <formula>#REF!&lt;&gt;""</formula>
    </cfRule>
  </conditionalFormatting>
  <conditionalFormatting sqref="X352">
    <cfRule type="expression" dxfId="0" priority="58538">
      <formula>$A352&lt;&gt;""</formula>
    </cfRule>
  </conditionalFormatting>
  <conditionalFormatting sqref="Y352">
    <cfRule type="expression" dxfId="0" priority="58537">
      <formula>$A352&lt;&gt;""</formula>
    </cfRule>
  </conditionalFormatting>
  <conditionalFormatting sqref="Z352">
    <cfRule type="expression" dxfId="0" priority="58535">
      <formula>$A352&lt;&gt;""</formula>
    </cfRule>
  </conditionalFormatting>
  <conditionalFormatting sqref="J353">
    <cfRule type="expression" dxfId="0" priority="58492">
      <formula>$A353&lt;&gt;""</formula>
    </cfRule>
  </conditionalFormatting>
  <conditionalFormatting sqref="L353">
    <cfRule type="expression" dxfId="0" priority="58495">
      <formula>#REF!&lt;&gt;""</formula>
    </cfRule>
    <cfRule type="expression" dxfId="0" priority="58496">
      <formula>$A353&lt;&gt;""</formula>
    </cfRule>
  </conditionalFormatting>
  <conditionalFormatting sqref="M353">
    <cfRule type="expression" dxfId="0" priority="58482">
      <formula>#REF!&lt;&gt;""</formula>
    </cfRule>
    <cfRule type="expression" dxfId="0" priority="58483">
      <formula>$A353&lt;&gt;""</formula>
    </cfRule>
  </conditionalFormatting>
  <conditionalFormatting sqref="N353:O353">
    <cfRule type="expression" dxfId="0" priority="58500">
      <formula>$A353&lt;&gt;""</formula>
    </cfRule>
    <cfRule type="expression" dxfId="0" priority="58504">
      <formula>#REF!&lt;&gt;""</formula>
    </cfRule>
  </conditionalFormatting>
  <conditionalFormatting sqref="Z353">
    <cfRule type="expression" dxfId="0" priority="58493">
      <formula>$A353&lt;&gt;""</formula>
    </cfRule>
  </conditionalFormatting>
  <conditionalFormatting sqref="B354:C354">
    <cfRule type="expression" dxfId="0" priority="58506">
      <formula>$A354&lt;&gt;""</formula>
    </cfRule>
  </conditionalFormatting>
  <conditionalFormatting sqref="D354:E354">
    <cfRule type="expression" dxfId="0" priority="58508">
      <formula>$A354&lt;&gt;""</formula>
    </cfRule>
  </conditionalFormatting>
  <conditionalFormatting sqref="E354">
    <cfRule type="expression" dxfId="0" priority="58507">
      <formula>$A354&lt;&gt;""</formula>
    </cfRule>
  </conditionalFormatting>
  <conditionalFormatting sqref="L354">
    <cfRule type="expression" dxfId="0" priority="58472">
      <formula>#REF!&lt;&gt;""</formula>
    </cfRule>
    <cfRule type="expression" dxfId="0" priority="58473">
      <formula>$A354&lt;&gt;""</formula>
    </cfRule>
  </conditionalFormatting>
  <conditionalFormatting sqref="M354">
    <cfRule type="expression" dxfId="0" priority="58467">
      <formula>#REF!&lt;&gt;""</formula>
    </cfRule>
    <cfRule type="expression" dxfId="0" priority="58468">
      <formula>$A354&lt;&gt;""</formula>
    </cfRule>
  </conditionalFormatting>
  <conditionalFormatting sqref="N354">
    <cfRule type="expression" dxfId="0" priority="58477">
      <formula>$A354&lt;&gt;""</formula>
    </cfRule>
    <cfRule type="expression" dxfId="0" priority="58481">
      <formula>#REF!&lt;&gt;""</formula>
    </cfRule>
  </conditionalFormatting>
  <conditionalFormatting sqref="G355:H355">
    <cfRule type="expression" dxfId="0" priority="58466">
      <formula>$A355&lt;&gt;""</formula>
    </cfRule>
  </conditionalFormatting>
  <conditionalFormatting sqref="L355">
    <cfRule type="expression" dxfId="0" priority="58455">
      <formula>#REF!&lt;&gt;""</formula>
    </cfRule>
    <cfRule type="expression" dxfId="0" priority="58456">
      <formula>$A355&lt;&gt;""</formula>
    </cfRule>
  </conditionalFormatting>
  <conditionalFormatting sqref="M355">
    <cfRule type="expression" dxfId="0" priority="58450">
      <formula>#REF!&lt;&gt;""</formula>
    </cfRule>
    <cfRule type="expression" dxfId="0" priority="58451">
      <formula>$A355&lt;&gt;""</formula>
    </cfRule>
  </conditionalFormatting>
  <conditionalFormatting sqref="N355">
    <cfRule type="expression" dxfId="0" priority="58460">
      <formula>$A355&lt;&gt;""</formula>
    </cfRule>
    <cfRule type="expression" dxfId="0" priority="58464">
      <formula>#REF!&lt;&gt;""</formula>
    </cfRule>
  </conditionalFormatting>
  <conditionalFormatting sqref="G356:H356">
    <cfRule type="expression" dxfId="0" priority="58417">
      <formula>$A356&lt;&gt;""</formula>
    </cfRule>
  </conditionalFormatting>
  <conditionalFormatting sqref="I356:J356">
    <cfRule type="expression" dxfId="0" priority="58395">
      <formula>$A356&lt;&gt;""</formula>
    </cfRule>
    <cfRule type="expression" dxfId="0" priority="58397">
      <formula>#REF!&lt;&gt;""</formula>
    </cfRule>
  </conditionalFormatting>
  <conditionalFormatting sqref="K356">
    <cfRule type="expression" dxfId="0" priority="58416">
      <formula>$A356&lt;&gt;""</formula>
    </cfRule>
  </conditionalFormatting>
  <conditionalFormatting sqref="L356">
    <cfRule type="expression" dxfId="0" priority="58390">
      <formula>#REF!&lt;&gt;""</formula>
    </cfRule>
    <cfRule type="expression" dxfId="0" priority="58391">
      <formula>$A356&lt;&gt;""</formula>
    </cfRule>
  </conditionalFormatting>
  <conditionalFormatting sqref="M356">
    <cfRule type="expression" dxfId="0" priority="58376">
      <formula>#REF!&lt;&gt;""</formula>
    </cfRule>
    <cfRule type="expression" dxfId="0" priority="58377">
      <formula>$A356&lt;&gt;""</formula>
    </cfRule>
  </conditionalFormatting>
  <conditionalFormatting sqref="N356:O356">
    <cfRule type="expression" dxfId="0" priority="58411">
      <formula>$A356&lt;&gt;""</formula>
    </cfRule>
    <cfRule type="expression" dxfId="0" priority="58415">
      <formula>#REF!&lt;&gt;""</formula>
    </cfRule>
  </conditionalFormatting>
  <conditionalFormatting sqref="P356">
    <cfRule type="expression" dxfId="0" priority="58406">
      <formula>$A356&lt;&gt;""</formula>
    </cfRule>
    <cfRule type="expression" dxfId="0" priority="58408">
      <formula>#REF!&lt;&gt;""</formula>
    </cfRule>
    <cfRule type="expression" dxfId="0" priority="58409">
      <formula>$A356&lt;&gt;""</formula>
    </cfRule>
  </conditionalFormatting>
  <conditionalFormatting sqref="Q356">
    <cfRule type="expression" dxfId="0" priority="58381">
      <formula>$A356&lt;&gt;""</formula>
    </cfRule>
    <cfRule type="expression" dxfId="0" priority="58382">
      <formula>$A344&lt;&gt;""</formula>
    </cfRule>
    <cfRule type="expression" dxfId="0" priority="58383">
      <formula>#REF!&lt;&gt;""</formula>
    </cfRule>
  </conditionalFormatting>
  <conditionalFormatting sqref="R356">
    <cfRule type="expression" dxfId="0" priority="58387">
      <formula>$A356&lt;&gt;""</formula>
    </cfRule>
    <cfRule type="expression" dxfId="0" priority="58389">
      <formula>#REF!&lt;&gt;""</formula>
    </cfRule>
  </conditionalFormatting>
  <conditionalFormatting sqref="S356">
    <cfRule type="expression" dxfId="0" priority="58384">
      <formula>$A356&lt;&gt;""</formula>
    </cfRule>
    <cfRule type="expression" dxfId="0" priority="58386">
      <formula>#REF!&lt;&gt;""</formula>
    </cfRule>
  </conditionalFormatting>
  <conditionalFormatting sqref="T356">
    <cfRule type="expression" dxfId="0" priority="58402">
      <formula>$A356&lt;&gt;""</formula>
    </cfRule>
  </conditionalFormatting>
  <conditionalFormatting sqref="U356">
    <cfRule type="expression" dxfId="0" priority="58404">
      <formula>$A356&lt;&gt;""</formula>
    </cfRule>
  </conditionalFormatting>
  <conditionalFormatting sqref="V356:W356">
    <cfRule type="expression" dxfId="0" priority="42156">
      <formula>$A356&lt;&gt;""</formula>
    </cfRule>
  </conditionalFormatting>
  <conditionalFormatting sqref="X356">
    <cfRule type="expression" dxfId="0" priority="58401">
      <formula>$A356&lt;&gt;""</formula>
    </cfRule>
  </conditionalFormatting>
  <conditionalFormatting sqref="Y356">
    <cfRule type="expression" dxfId="0" priority="58400">
      <formula>$A356&lt;&gt;""</formula>
    </cfRule>
  </conditionalFormatting>
  <conditionalFormatting sqref="Z356">
    <cfRule type="expression" dxfId="0" priority="58398">
      <formula>$A356&lt;&gt;""</formula>
    </cfRule>
  </conditionalFormatting>
  <conditionalFormatting sqref="L357">
    <cfRule type="expression" dxfId="0" priority="58424">
      <formula>#REF!&lt;&gt;""</formula>
    </cfRule>
    <cfRule type="expression" dxfId="0" priority="58425">
      <formula>$A357&lt;&gt;""</formula>
    </cfRule>
  </conditionalFormatting>
  <conditionalFormatting sqref="M357">
    <cfRule type="expression" dxfId="0" priority="58419">
      <formula>#REF!&lt;&gt;""</formula>
    </cfRule>
    <cfRule type="expression" dxfId="0" priority="58420">
      <formula>$A357&lt;&gt;""</formula>
    </cfRule>
  </conditionalFormatting>
  <conditionalFormatting sqref="N357">
    <cfRule type="expression" dxfId="0" priority="58429">
      <formula>$A357&lt;&gt;""</formula>
    </cfRule>
    <cfRule type="expression" dxfId="0" priority="58433">
      <formula>#REF!&lt;&gt;""</formula>
    </cfRule>
  </conditionalFormatting>
  <conditionalFormatting sqref="R357:Z357">
    <cfRule type="expression" dxfId="0" priority="58418">
      <formula>$A357&lt;&gt;""</formula>
    </cfRule>
  </conditionalFormatting>
  <conditionalFormatting sqref="B360:C360">
    <cfRule type="expression" dxfId="0" priority="58372">
      <formula>$A360&lt;&gt;""</formula>
    </cfRule>
  </conditionalFormatting>
  <conditionalFormatting sqref="E360">
    <cfRule type="expression" dxfId="0" priority="58373">
      <formula>$A360&lt;&gt;""</formula>
    </cfRule>
  </conditionalFormatting>
  <conditionalFormatting sqref="G360:H360">
    <cfRule type="expression" dxfId="0" priority="58371">
      <formula>$A360&lt;&gt;""</formula>
    </cfRule>
  </conditionalFormatting>
  <conditionalFormatting sqref="I360:J360">
    <cfRule type="expression" dxfId="0" priority="58359">
      <formula>$A360&lt;&gt;""</formula>
    </cfRule>
  </conditionalFormatting>
  <conditionalFormatting sqref="K360">
    <cfRule type="expression" dxfId="0" priority="58370">
      <formula>$A360&lt;&gt;""</formula>
    </cfRule>
  </conditionalFormatting>
  <conditionalFormatting sqref="L360">
    <cfRule type="expression" dxfId="0" priority="58360">
      <formula>#REF!&lt;&gt;""</formula>
    </cfRule>
    <cfRule type="expression" dxfId="0" priority="58361">
      <formula>$A360&lt;&gt;""</formula>
    </cfRule>
  </conditionalFormatting>
  <conditionalFormatting sqref="M360">
    <cfRule type="expression" dxfId="0" priority="58347">
      <formula>$A360&lt;&gt;""</formula>
    </cfRule>
  </conditionalFormatting>
  <conditionalFormatting sqref="N360:O360">
    <cfRule type="expression" dxfId="0" priority="58365">
      <formula>$A360&lt;&gt;""</formula>
    </cfRule>
    <cfRule type="expression" dxfId="0" priority="58369">
      <formula>#REF!&lt;&gt;""</formula>
    </cfRule>
  </conditionalFormatting>
  <conditionalFormatting sqref="P360">
    <cfRule type="expression" dxfId="0" priority="56623">
      <formula>$A360&lt;&gt;""</formula>
    </cfRule>
    <cfRule type="expression" dxfId="0" priority="56625">
      <formula>#REF!&lt;&gt;""</formula>
    </cfRule>
    <cfRule type="expression" dxfId="0" priority="56626">
      <formula>$A360&lt;&gt;""</formula>
    </cfRule>
  </conditionalFormatting>
  <conditionalFormatting sqref="Q360">
    <cfRule type="expression" dxfId="0" priority="58351">
      <formula>$A360&lt;&gt;""</formula>
    </cfRule>
  </conditionalFormatting>
  <conditionalFormatting sqref="R360">
    <cfRule type="expression" dxfId="0" priority="58356">
      <formula>$A360&lt;&gt;""</formula>
    </cfRule>
    <cfRule type="expression" dxfId="0" priority="58357">
      <formula>#REF!&lt;&gt;""</formula>
    </cfRule>
  </conditionalFormatting>
  <conditionalFormatting sqref="S360">
    <cfRule type="expression" dxfId="0" priority="58349">
      <formula>$A360&lt;&gt;""</formula>
    </cfRule>
  </conditionalFormatting>
  <conditionalFormatting sqref="T360">
    <cfRule type="expression" dxfId="0" priority="58348">
      <formula>$A360&lt;&gt;""</formula>
    </cfRule>
  </conditionalFormatting>
  <conditionalFormatting sqref="U360">
    <cfRule type="expression" dxfId="0" priority="58350">
      <formula>$A360&lt;&gt;""</formula>
    </cfRule>
  </conditionalFormatting>
  <conditionalFormatting sqref="V360">
    <cfRule type="expression" dxfId="0" priority="58352">
      <formula>$A360&lt;&gt;""</formula>
    </cfRule>
  </conditionalFormatting>
  <conditionalFormatting sqref="W360">
    <cfRule type="expression" dxfId="0" priority="58353">
      <formula>$A360&lt;&gt;""</formula>
    </cfRule>
    <cfRule type="expression" dxfId="0" priority="58355">
      <formula>#REF!&lt;&gt;""</formula>
    </cfRule>
  </conditionalFormatting>
  <conditionalFormatting sqref="X360">
    <cfRule type="expression" dxfId="0" priority="58346">
      <formula>$A360&lt;&gt;""</formula>
    </cfRule>
  </conditionalFormatting>
  <conditionalFormatting sqref="Y360">
    <cfRule type="expression" dxfId="0" priority="58345">
      <formula>$A360&lt;&gt;""</formula>
    </cfRule>
  </conditionalFormatting>
  <conditionalFormatting sqref="Z360">
    <cfRule type="expression" dxfId="0" priority="58343">
      <formula>$A360&lt;&gt;""</formula>
    </cfRule>
  </conditionalFormatting>
  <conditionalFormatting sqref="B361:C361">
    <cfRule type="expression" dxfId="0" priority="58336">
      <formula>$A361&lt;&gt;""</formula>
    </cfRule>
  </conditionalFormatting>
  <conditionalFormatting sqref="E361">
    <cfRule type="expression" dxfId="0" priority="58334">
      <formula>$A361&lt;&gt;""</formula>
    </cfRule>
  </conditionalFormatting>
  <conditionalFormatting sqref="J361">
    <cfRule type="expression" dxfId="0" priority="58322">
      <formula>$A361&lt;&gt;""</formula>
    </cfRule>
  </conditionalFormatting>
  <conditionalFormatting sqref="L361">
    <cfRule type="expression" dxfId="0" priority="58308">
      <formula>$A361&lt;&gt;""</formula>
    </cfRule>
    <cfRule type="expression" dxfId="0" priority="58310">
      <formula>#REF!&lt;&gt;""</formula>
    </cfRule>
    <cfRule type="expression" dxfId="0" priority="58312">
      <formula>$A361&lt;&gt;""</formula>
    </cfRule>
  </conditionalFormatting>
  <conditionalFormatting sqref="M361">
    <cfRule type="expression" dxfId="0" priority="43629">
      <formula>$A361&lt;&gt;""</formula>
    </cfRule>
    <cfRule type="expression" dxfId="0" priority="43630">
      <formula>#REF!&lt;&gt;""</formula>
    </cfRule>
    <cfRule type="expression" dxfId="0" priority="43631">
      <formula>$A361&lt;&gt;""</formula>
    </cfRule>
  </conditionalFormatting>
  <conditionalFormatting sqref="N361">
    <cfRule type="expression" dxfId="0" priority="58328">
      <formula>$A361&lt;&gt;""</formula>
    </cfRule>
    <cfRule type="expression" dxfId="0" priority="58332">
      <formula>#REF!&lt;&gt;""</formula>
    </cfRule>
  </conditionalFormatting>
  <conditionalFormatting sqref="O361">
    <cfRule type="expression" dxfId="0" priority="58298">
      <formula>$A361&lt;&gt;""</formula>
    </cfRule>
  </conditionalFormatting>
  <conditionalFormatting sqref="P361">
    <cfRule type="expression" dxfId="0" priority="58317">
      <formula>$A361&lt;&gt;""</formula>
    </cfRule>
    <cfRule type="expression" dxfId="0" priority="58319">
      <formula>#REF!&lt;&gt;""</formula>
    </cfRule>
    <cfRule type="expression" dxfId="0" priority="58320">
      <formula>$A361&lt;&gt;""</formula>
    </cfRule>
  </conditionalFormatting>
  <conditionalFormatting sqref="S361">
    <cfRule type="expression" dxfId="0" priority="58306">
      <formula>$A361&lt;&gt;""</formula>
    </cfRule>
  </conditionalFormatting>
  <conditionalFormatting sqref="T361">
    <cfRule type="expression" dxfId="0" priority="58313">
      <formula>$A361&lt;&gt;""</formula>
    </cfRule>
  </conditionalFormatting>
  <conditionalFormatting sqref="U361">
    <cfRule type="expression" dxfId="0" priority="58315">
      <formula>$A361&lt;&gt;""</formula>
    </cfRule>
  </conditionalFormatting>
  <conditionalFormatting sqref="V361">
    <cfRule type="expression" dxfId="0" priority="58304">
      <formula>$A361&lt;&gt;""</formula>
    </cfRule>
  </conditionalFormatting>
  <conditionalFormatting sqref="W361">
    <cfRule type="expression" dxfId="0" priority="58303">
      <formula>$A361&lt;&gt;""</formula>
    </cfRule>
  </conditionalFormatting>
  <conditionalFormatting sqref="X361">
    <cfRule type="expression" dxfId="0" priority="58302">
      <formula>$A361&lt;&gt;""</formula>
    </cfRule>
  </conditionalFormatting>
  <conditionalFormatting sqref="Y361">
    <cfRule type="expression" dxfId="0" priority="58301">
      <formula>$A361&lt;&gt;""</formula>
    </cfRule>
  </conditionalFormatting>
  <conditionalFormatting sqref="Z361">
    <cfRule type="expression" dxfId="0" priority="58299">
      <formula>$A361&lt;&gt;""</formula>
    </cfRule>
  </conditionalFormatting>
  <conditionalFormatting sqref="L362">
    <cfRule type="expression" dxfId="0" priority="58283">
      <formula>#REF!&lt;&gt;""</formula>
    </cfRule>
    <cfRule type="expression" dxfId="0" priority="58284">
      <formula>$A362&lt;&gt;""</formula>
    </cfRule>
  </conditionalFormatting>
  <conditionalFormatting sqref="M362">
    <cfRule type="expression" dxfId="0" priority="58282">
      <formula>$A362&lt;&gt;""</formula>
    </cfRule>
  </conditionalFormatting>
  <conditionalFormatting sqref="N362">
    <cfRule type="expression" dxfId="0" priority="58288">
      <formula>$A362&lt;&gt;""</formula>
    </cfRule>
    <cfRule type="expression" dxfId="0" priority="58292">
      <formula>#REF!&lt;&gt;""</formula>
    </cfRule>
  </conditionalFormatting>
  <conditionalFormatting sqref="Q362">
    <cfRule type="expression" dxfId="0" priority="58293">
      <formula>$A362&lt;&gt;""</formula>
    </cfRule>
  </conditionalFormatting>
  <conditionalFormatting sqref="Z362">
    <cfRule type="expression" dxfId="0" priority="58294">
      <formula>$A362&lt;&gt;""</formula>
    </cfRule>
  </conditionalFormatting>
  <conditionalFormatting sqref="I363">
    <cfRule type="expression" dxfId="0" priority="58268">
      <formula>$A363&lt;&gt;""</formula>
    </cfRule>
  </conditionalFormatting>
  <conditionalFormatting sqref="K363">
    <cfRule type="expression" dxfId="0" priority="58267">
      <formula>$A363&lt;&gt;""</formula>
    </cfRule>
  </conditionalFormatting>
  <conditionalFormatting sqref="M363">
    <cfRule type="expression" dxfId="0" priority="58259">
      <formula>#REF!&lt;&gt;""</formula>
    </cfRule>
    <cfRule type="expression" dxfId="0" priority="58260">
      <formula>$A363&lt;&gt;""</formula>
    </cfRule>
  </conditionalFormatting>
  <conditionalFormatting sqref="O363">
    <cfRule type="expression" dxfId="0" priority="58258">
      <formula>$A363&lt;&gt;""</formula>
    </cfRule>
  </conditionalFormatting>
  <conditionalFormatting sqref="P363">
    <cfRule type="expression" dxfId="0" priority="58252">
      <formula>$A363&lt;&gt;""</formula>
    </cfRule>
  </conditionalFormatting>
  <conditionalFormatting sqref="S363:T363">
    <cfRule type="expression" dxfId="0" priority="58251">
      <formula>$A363&lt;&gt;""</formula>
    </cfRule>
  </conditionalFormatting>
  <conditionalFormatting sqref="U363">
    <cfRule type="expression" dxfId="0" priority="58250">
      <formula>$A363&lt;&gt;""</formula>
    </cfRule>
  </conditionalFormatting>
  <conditionalFormatting sqref="X363">
    <cfRule type="expression" dxfId="0" priority="58257">
      <formula>$A363&lt;&gt;""</formula>
    </cfRule>
  </conditionalFormatting>
  <conditionalFormatting sqref="Y363">
    <cfRule type="expression" dxfId="0" priority="58256">
      <formula>$A363&lt;&gt;""</formula>
    </cfRule>
  </conditionalFormatting>
  <conditionalFormatting sqref="Z363">
    <cfRule type="expression" dxfId="0" priority="58254">
      <formula>$A363&lt;&gt;""</formula>
    </cfRule>
  </conditionalFormatting>
  <conditionalFormatting sqref="M364">
    <cfRule type="expression" dxfId="0" priority="58272">
      <formula>#REF!&lt;&gt;""</formula>
    </cfRule>
    <cfRule type="expression" dxfId="0" priority="58273">
      <formula>$A364&lt;&gt;""</formula>
    </cfRule>
  </conditionalFormatting>
  <conditionalFormatting sqref="P364">
    <cfRule type="expression" dxfId="0" priority="58277">
      <formula>$A364&lt;&gt;""</formula>
    </cfRule>
  </conditionalFormatting>
  <conditionalFormatting sqref="S364:T364">
    <cfRule type="expression" dxfId="0" priority="58270">
      <formula>$A364&lt;&gt;""</formula>
    </cfRule>
  </conditionalFormatting>
  <conditionalFormatting sqref="U364">
    <cfRule type="expression" dxfId="0" priority="58271">
      <formula>$A364&lt;&gt;""</formula>
    </cfRule>
  </conditionalFormatting>
  <conditionalFormatting sqref="M365">
    <cfRule type="expression" dxfId="0" priority="58242">
      <formula>#REF!&lt;&gt;""</formula>
    </cfRule>
    <cfRule type="expression" dxfId="0" priority="58243">
      <formula>$A365&lt;&gt;""</formula>
    </cfRule>
  </conditionalFormatting>
  <conditionalFormatting sqref="P365">
    <cfRule type="expression" dxfId="0" priority="58239">
      <formula>$A365&lt;&gt;""</formula>
    </cfRule>
  </conditionalFormatting>
  <conditionalFormatting sqref="T365">
    <cfRule type="expression" dxfId="0" priority="58240">
      <formula>$A365&lt;&gt;""</formula>
    </cfRule>
  </conditionalFormatting>
  <conditionalFormatting sqref="A366">
    <cfRule type="expression" dxfId="0" priority="58236">
      <formula>$A366&lt;&gt;""</formula>
    </cfRule>
  </conditionalFormatting>
  <conditionalFormatting sqref="D366">
    <cfRule type="expression" dxfId="0" priority="58237">
      <formula>$A366&lt;&gt;""</formula>
    </cfRule>
  </conditionalFormatting>
  <conditionalFormatting sqref="E366">
    <cfRule type="expression" dxfId="0" priority="58198">
      <formula>$A366&lt;&gt;""</formula>
    </cfRule>
  </conditionalFormatting>
  <conditionalFormatting sqref="F366">
    <cfRule type="expression" dxfId="0" priority="58197">
      <formula>$A366&lt;&gt;""</formula>
    </cfRule>
  </conditionalFormatting>
  <conditionalFormatting sqref="G366:H366">
    <cfRule type="expression" dxfId="0" priority="58211">
      <formula>$A366&lt;&gt;""</formula>
    </cfRule>
  </conditionalFormatting>
  <conditionalFormatting sqref="J366">
    <cfRule type="expression" dxfId="0" priority="58224">
      <formula>$A366&lt;&gt;""</formula>
    </cfRule>
  </conditionalFormatting>
  <conditionalFormatting sqref="L366">
    <cfRule type="expression" dxfId="0" priority="58212">
      <formula>$A366&lt;&gt;""</formula>
    </cfRule>
    <cfRule type="expression" dxfId="0" priority="58214">
      <formula>#REF!&lt;&gt;""</formula>
    </cfRule>
    <cfRule type="expression" dxfId="0" priority="58216">
      <formula>$A366&lt;&gt;""</formula>
    </cfRule>
  </conditionalFormatting>
  <conditionalFormatting sqref="M366">
    <cfRule type="expression" dxfId="0" priority="43624">
      <formula>$A366&lt;&gt;""</formula>
    </cfRule>
    <cfRule type="expression" dxfId="0" priority="43625">
      <formula>#REF!&lt;&gt;""</formula>
    </cfRule>
    <cfRule type="expression" dxfId="0" priority="43626">
      <formula>$A366&lt;&gt;""</formula>
    </cfRule>
  </conditionalFormatting>
  <conditionalFormatting sqref="N366">
    <cfRule type="expression" dxfId="0" priority="58230">
      <formula>$A366&lt;&gt;""</formula>
    </cfRule>
    <cfRule type="expression" dxfId="0" priority="58234">
      <formula>#REF!&lt;&gt;""</formula>
    </cfRule>
  </conditionalFormatting>
  <conditionalFormatting sqref="O366">
    <cfRule type="expression" dxfId="0" priority="58192">
      <formula>$A366&lt;&gt;""</formula>
    </cfRule>
    <cfRule type="expression" dxfId="0" priority="58196">
      <formula>#REF!&lt;&gt;""</formula>
    </cfRule>
  </conditionalFormatting>
  <conditionalFormatting sqref="P366">
    <cfRule type="expression" dxfId="0" priority="58219">
      <formula>$A366&lt;&gt;""</formula>
    </cfRule>
    <cfRule type="expression" dxfId="0" priority="58221">
      <formula>#REF!&lt;&gt;""</formula>
    </cfRule>
    <cfRule type="expression" dxfId="0" priority="58222">
      <formula>$A366&lt;&gt;""</formula>
    </cfRule>
  </conditionalFormatting>
  <conditionalFormatting sqref="S366">
    <cfRule type="expression" dxfId="0" priority="58200">
      <formula>$A366&lt;&gt;""</formula>
    </cfRule>
  </conditionalFormatting>
  <conditionalFormatting sqref="T366">
    <cfRule type="expression" dxfId="0" priority="58202">
      <formula>$A366&lt;&gt;""</formula>
    </cfRule>
  </conditionalFormatting>
  <conditionalFormatting sqref="U366">
    <cfRule type="expression" dxfId="0" priority="58204">
      <formula>$A366&lt;&gt;""</formula>
    </cfRule>
  </conditionalFormatting>
  <conditionalFormatting sqref="V366">
    <cfRule type="expression" dxfId="0" priority="58209">
      <formula>$A366&lt;&gt;""</formula>
    </cfRule>
  </conditionalFormatting>
  <conditionalFormatting sqref="W366">
    <cfRule type="expression" dxfId="0" priority="58208">
      <formula>$A366&lt;&gt;""</formula>
    </cfRule>
  </conditionalFormatting>
  <conditionalFormatting sqref="X366">
    <cfRule type="expression" dxfId="0" priority="58218">
      <formula>$A366&lt;&gt;""</formula>
    </cfRule>
  </conditionalFormatting>
  <conditionalFormatting sqref="Y366">
    <cfRule type="expression" dxfId="0" priority="58217">
      <formula>$A366&lt;&gt;""</formula>
    </cfRule>
  </conditionalFormatting>
  <conditionalFormatting sqref="Z366">
    <cfRule type="expression" dxfId="0" priority="58206">
      <formula>$A366&lt;&gt;""</formula>
    </cfRule>
  </conditionalFormatting>
  <conditionalFormatting sqref="A367">
    <cfRule type="expression" dxfId="0" priority="58189">
      <formula>$A367&lt;&gt;""</formula>
    </cfRule>
  </conditionalFormatting>
  <conditionalFormatting sqref="B367">
    <cfRule type="expression" dxfId="0" priority="58191">
      <formula>$A367&lt;&gt;""</formula>
    </cfRule>
  </conditionalFormatting>
  <conditionalFormatting sqref="D367">
    <cfRule type="expression" dxfId="0" priority="58190">
      <formula>$A367&lt;&gt;""</formula>
    </cfRule>
  </conditionalFormatting>
  <conditionalFormatting sqref="E367">
    <cfRule type="expression" dxfId="0" priority="58151">
      <formula>$A367&lt;&gt;""</formula>
    </cfRule>
  </conditionalFormatting>
  <conditionalFormatting sqref="F367">
    <cfRule type="expression" dxfId="0" priority="58150">
      <formula>$A367&lt;&gt;""</formula>
    </cfRule>
  </conditionalFormatting>
  <conditionalFormatting sqref="G367:H367">
    <cfRule type="expression" dxfId="0" priority="58164">
      <formula>$A367&lt;&gt;""</formula>
    </cfRule>
  </conditionalFormatting>
  <conditionalFormatting sqref="J367">
    <cfRule type="expression" dxfId="0" priority="58177">
      <formula>$A367&lt;&gt;""</formula>
    </cfRule>
  </conditionalFormatting>
  <conditionalFormatting sqref="L367">
    <cfRule type="expression" dxfId="0" priority="58165">
      <formula>$A367&lt;&gt;""</formula>
    </cfRule>
    <cfRule type="expression" dxfId="0" priority="58167">
      <formula>#REF!&lt;&gt;""</formula>
    </cfRule>
    <cfRule type="expression" dxfId="0" priority="58169">
      <formula>$A367&lt;&gt;""</formula>
    </cfRule>
  </conditionalFormatting>
  <conditionalFormatting sqref="M367">
    <cfRule type="expression" dxfId="0" priority="43619">
      <formula>$A367&lt;&gt;""</formula>
    </cfRule>
    <cfRule type="expression" dxfId="0" priority="43620">
      <formula>#REF!&lt;&gt;""</formula>
    </cfRule>
    <cfRule type="expression" dxfId="0" priority="43621">
      <formula>$A367&lt;&gt;""</formula>
    </cfRule>
  </conditionalFormatting>
  <conditionalFormatting sqref="N367">
    <cfRule type="expression" dxfId="0" priority="58183">
      <formula>$A367&lt;&gt;""</formula>
    </cfRule>
    <cfRule type="expression" dxfId="0" priority="58187">
      <formula>#REF!&lt;&gt;""</formula>
    </cfRule>
  </conditionalFormatting>
  <conditionalFormatting sqref="O367">
    <cfRule type="expression" dxfId="0" priority="58145">
      <formula>$A367&lt;&gt;""</formula>
    </cfRule>
    <cfRule type="expression" dxfId="0" priority="58149">
      <formula>#REF!&lt;&gt;""</formula>
    </cfRule>
  </conditionalFormatting>
  <conditionalFormatting sqref="P367">
    <cfRule type="expression" dxfId="0" priority="58172">
      <formula>$A367&lt;&gt;""</formula>
    </cfRule>
    <cfRule type="expression" dxfId="0" priority="58174">
      <formula>#REF!&lt;&gt;""</formula>
    </cfRule>
    <cfRule type="expression" dxfId="0" priority="58175">
      <formula>$A367&lt;&gt;""</formula>
    </cfRule>
  </conditionalFormatting>
  <conditionalFormatting sqref="S367">
    <cfRule type="expression" dxfId="0" priority="58153">
      <formula>$A367&lt;&gt;""</formula>
    </cfRule>
  </conditionalFormatting>
  <conditionalFormatting sqref="T367">
    <cfRule type="expression" dxfId="0" priority="58155">
      <formula>$A367&lt;&gt;""</formula>
    </cfRule>
  </conditionalFormatting>
  <conditionalFormatting sqref="U367">
    <cfRule type="expression" dxfId="0" priority="58157">
      <formula>$A367&lt;&gt;""</formula>
    </cfRule>
  </conditionalFormatting>
  <conditionalFormatting sqref="V367">
    <cfRule type="expression" dxfId="0" priority="58162">
      <formula>$A367&lt;&gt;""</formula>
    </cfRule>
  </conditionalFormatting>
  <conditionalFormatting sqref="W367">
    <cfRule type="expression" dxfId="0" priority="58161">
      <formula>$A367&lt;&gt;""</formula>
    </cfRule>
  </conditionalFormatting>
  <conditionalFormatting sqref="X367">
    <cfRule type="expression" dxfId="0" priority="58171">
      <formula>$A367&lt;&gt;""</formula>
    </cfRule>
  </conditionalFormatting>
  <conditionalFormatting sqref="Y367">
    <cfRule type="expression" dxfId="0" priority="58170">
      <formula>$A367&lt;&gt;""</formula>
    </cfRule>
  </conditionalFormatting>
  <conditionalFormatting sqref="Z367">
    <cfRule type="expression" dxfId="0" priority="58159">
      <formula>$A367&lt;&gt;""</formula>
    </cfRule>
  </conditionalFormatting>
  <conditionalFormatting sqref="A368">
    <cfRule type="expression" dxfId="0" priority="58142">
      <formula>$A368&lt;&gt;""</formula>
    </cfRule>
  </conditionalFormatting>
  <conditionalFormatting sqref="B368">
    <cfRule type="expression" dxfId="0" priority="58144">
      <formula>$A368&lt;&gt;""</formula>
    </cfRule>
  </conditionalFormatting>
  <conditionalFormatting sqref="D368">
    <cfRule type="expression" dxfId="0" priority="58143">
      <formula>$A368&lt;&gt;""</formula>
    </cfRule>
  </conditionalFormatting>
  <conditionalFormatting sqref="E368">
    <cfRule type="expression" dxfId="0" priority="58104">
      <formula>$A368&lt;&gt;""</formula>
    </cfRule>
  </conditionalFormatting>
  <conditionalFormatting sqref="F368">
    <cfRule type="expression" dxfId="0" priority="58103">
      <formula>$A368&lt;&gt;""</formula>
    </cfRule>
  </conditionalFormatting>
  <conditionalFormatting sqref="G368:H368">
    <cfRule type="expression" dxfId="0" priority="58117">
      <formula>$A368&lt;&gt;""</formula>
    </cfRule>
  </conditionalFormatting>
  <conditionalFormatting sqref="J368">
    <cfRule type="expression" dxfId="0" priority="58130">
      <formula>$A368&lt;&gt;""</formula>
    </cfRule>
  </conditionalFormatting>
  <conditionalFormatting sqref="L368">
    <cfRule type="expression" dxfId="0" priority="58118">
      <formula>$A368&lt;&gt;""</formula>
    </cfRule>
    <cfRule type="expression" dxfId="0" priority="58120">
      <formula>#REF!&lt;&gt;""</formula>
    </cfRule>
    <cfRule type="expression" dxfId="0" priority="58122">
      <formula>$A368&lt;&gt;""</formula>
    </cfRule>
  </conditionalFormatting>
  <conditionalFormatting sqref="M368">
    <cfRule type="expression" dxfId="0" priority="43614">
      <formula>$A368&lt;&gt;""</formula>
    </cfRule>
    <cfRule type="expression" dxfId="0" priority="43615">
      <formula>#REF!&lt;&gt;""</formula>
    </cfRule>
    <cfRule type="expression" dxfId="0" priority="43616">
      <formula>$A368&lt;&gt;""</formula>
    </cfRule>
  </conditionalFormatting>
  <conditionalFormatting sqref="N368">
    <cfRule type="expression" dxfId="0" priority="58136">
      <formula>$A368&lt;&gt;""</formula>
    </cfRule>
    <cfRule type="expression" dxfId="0" priority="58140">
      <formula>#REF!&lt;&gt;""</formula>
    </cfRule>
  </conditionalFormatting>
  <conditionalFormatting sqref="O368">
    <cfRule type="expression" dxfId="0" priority="58098">
      <formula>$A368&lt;&gt;""</formula>
    </cfRule>
    <cfRule type="expression" dxfId="0" priority="58102">
      <formula>#REF!&lt;&gt;""</formula>
    </cfRule>
  </conditionalFormatting>
  <conditionalFormatting sqref="P368">
    <cfRule type="expression" dxfId="0" priority="58125">
      <formula>$A368&lt;&gt;""</formula>
    </cfRule>
    <cfRule type="expression" dxfId="0" priority="58127">
      <formula>#REF!&lt;&gt;""</formula>
    </cfRule>
    <cfRule type="expression" dxfId="0" priority="58128">
      <formula>$A368&lt;&gt;""</formula>
    </cfRule>
  </conditionalFormatting>
  <conditionalFormatting sqref="S368">
    <cfRule type="expression" dxfId="0" priority="58106">
      <formula>$A368&lt;&gt;""</formula>
    </cfRule>
  </conditionalFormatting>
  <conditionalFormatting sqref="T368">
    <cfRule type="expression" dxfId="0" priority="58108">
      <formula>$A368&lt;&gt;""</formula>
    </cfRule>
  </conditionalFormatting>
  <conditionalFormatting sqref="U368">
    <cfRule type="expression" dxfId="0" priority="58110">
      <formula>$A368&lt;&gt;""</formula>
    </cfRule>
  </conditionalFormatting>
  <conditionalFormatting sqref="V368">
    <cfRule type="expression" dxfId="0" priority="58115">
      <formula>$A368&lt;&gt;""</formula>
    </cfRule>
  </conditionalFormatting>
  <conditionalFormatting sqref="W368">
    <cfRule type="expression" dxfId="0" priority="58114">
      <formula>$A368&lt;&gt;""</formula>
    </cfRule>
  </conditionalFormatting>
  <conditionalFormatting sqref="X368">
    <cfRule type="expression" dxfId="0" priority="58124">
      <formula>$A368&lt;&gt;""</formula>
    </cfRule>
  </conditionalFormatting>
  <conditionalFormatting sqref="Y368">
    <cfRule type="expression" dxfId="0" priority="58123">
      <formula>$A368&lt;&gt;""</formula>
    </cfRule>
  </conditionalFormatting>
  <conditionalFormatting sqref="Z368">
    <cfRule type="expression" dxfId="0" priority="58112">
      <formula>$A368&lt;&gt;""</formula>
    </cfRule>
  </conditionalFormatting>
  <conditionalFormatting sqref="A369">
    <cfRule type="expression" dxfId="0" priority="58095">
      <formula>$A369&lt;&gt;""</formula>
    </cfRule>
  </conditionalFormatting>
  <conditionalFormatting sqref="B369">
    <cfRule type="expression" dxfId="0" priority="58097">
      <formula>$A369&lt;&gt;""</formula>
    </cfRule>
  </conditionalFormatting>
  <conditionalFormatting sqref="D369">
    <cfRule type="expression" dxfId="0" priority="58096">
      <formula>$A369&lt;&gt;""</formula>
    </cfRule>
  </conditionalFormatting>
  <conditionalFormatting sqref="E369">
    <cfRule type="expression" dxfId="0" priority="58057">
      <formula>$A369&lt;&gt;""</formula>
    </cfRule>
  </conditionalFormatting>
  <conditionalFormatting sqref="F369">
    <cfRule type="expression" dxfId="0" priority="58056">
      <formula>$A369&lt;&gt;""</formula>
    </cfRule>
  </conditionalFormatting>
  <conditionalFormatting sqref="G369:H369">
    <cfRule type="expression" dxfId="0" priority="58070">
      <formula>$A369&lt;&gt;""</formula>
    </cfRule>
  </conditionalFormatting>
  <conditionalFormatting sqref="J369">
    <cfRule type="expression" dxfId="0" priority="58083">
      <formula>$A369&lt;&gt;""</formula>
    </cfRule>
  </conditionalFormatting>
  <conditionalFormatting sqref="L369">
    <cfRule type="expression" dxfId="0" priority="58071">
      <formula>$A369&lt;&gt;""</formula>
    </cfRule>
    <cfRule type="expression" dxfId="0" priority="58073">
      <formula>#REF!&lt;&gt;""</formula>
    </cfRule>
    <cfRule type="expression" dxfId="0" priority="58075">
      <formula>$A369&lt;&gt;""</formula>
    </cfRule>
  </conditionalFormatting>
  <conditionalFormatting sqref="M369">
    <cfRule type="expression" dxfId="0" priority="43609">
      <formula>$A369&lt;&gt;""</formula>
    </cfRule>
    <cfRule type="expression" dxfId="0" priority="43610">
      <formula>#REF!&lt;&gt;""</formula>
    </cfRule>
    <cfRule type="expression" dxfId="0" priority="43611">
      <formula>$A369&lt;&gt;""</formula>
    </cfRule>
  </conditionalFormatting>
  <conditionalFormatting sqref="N369">
    <cfRule type="expression" dxfId="0" priority="58089">
      <formula>$A369&lt;&gt;""</formula>
    </cfRule>
    <cfRule type="expression" dxfId="0" priority="58093">
      <formula>#REF!&lt;&gt;""</formula>
    </cfRule>
  </conditionalFormatting>
  <conditionalFormatting sqref="O369">
    <cfRule type="expression" dxfId="0" priority="58051">
      <formula>$A369&lt;&gt;""</formula>
    </cfRule>
    <cfRule type="expression" dxfId="0" priority="58055">
      <formula>#REF!&lt;&gt;""</formula>
    </cfRule>
  </conditionalFormatting>
  <conditionalFormatting sqref="P369">
    <cfRule type="expression" dxfId="0" priority="58078">
      <formula>$A369&lt;&gt;""</formula>
    </cfRule>
    <cfRule type="expression" dxfId="0" priority="58080">
      <formula>#REF!&lt;&gt;""</formula>
    </cfRule>
    <cfRule type="expression" dxfId="0" priority="58081">
      <formula>$A369&lt;&gt;""</formula>
    </cfRule>
  </conditionalFormatting>
  <conditionalFormatting sqref="S369">
    <cfRule type="expression" dxfId="0" priority="58059">
      <formula>$A369&lt;&gt;""</formula>
    </cfRule>
  </conditionalFormatting>
  <conditionalFormatting sqref="T369">
    <cfRule type="expression" dxfId="0" priority="58061">
      <formula>$A369&lt;&gt;""</formula>
    </cfRule>
  </conditionalFormatting>
  <conditionalFormatting sqref="U369">
    <cfRule type="expression" dxfId="0" priority="58063">
      <formula>$A369&lt;&gt;""</formula>
    </cfRule>
  </conditionalFormatting>
  <conditionalFormatting sqref="V369">
    <cfRule type="expression" dxfId="0" priority="58068">
      <formula>$A369&lt;&gt;""</formula>
    </cfRule>
  </conditionalFormatting>
  <conditionalFormatting sqref="W369">
    <cfRule type="expression" dxfId="0" priority="58067">
      <formula>$A369&lt;&gt;""</formula>
    </cfRule>
  </conditionalFormatting>
  <conditionalFormatting sqref="X369">
    <cfRule type="expression" dxfId="0" priority="58077">
      <formula>$A369&lt;&gt;""</formula>
    </cfRule>
  </conditionalFormatting>
  <conditionalFormatting sqref="Y369">
    <cfRule type="expression" dxfId="0" priority="58076">
      <formula>$A369&lt;&gt;""</formula>
    </cfRule>
  </conditionalFormatting>
  <conditionalFormatting sqref="Z369">
    <cfRule type="expression" dxfId="0" priority="58065">
      <formula>$A369&lt;&gt;""</formula>
    </cfRule>
  </conditionalFormatting>
  <conditionalFormatting sqref="A370">
    <cfRule type="expression" dxfId="0" priority="58049">
      <formula>$A370&lt;&gt;""</formula>
    </cfRule>
  </conditionalFormatting>
  <conditionalFormatting sqref="B370:C370">
    <cfRule type="expression" dxfId="0" priority="58004">
      <formula>$A370&lt;&gt;""</formula>
    </cfRule>
  </conditionalFormatting>
  <conditionalFormatting sqref="D370">
    <cfRule type="expression" dxfId="0" priority="58050">
      <formula>$A370&lt;&gt;""</formula>
    </cfRule>
  </conditionalFormatting>
  <conditionalFormatting sqref="E370">
    <cfRule type="expression" dxfId="0" priority="58011">
      <formula>$A370&lt;&gt;""</formula>
    </cfRule>
  </conditionalFormatting>
  <conditionalFormatting sqref="F370">
    <cfRule type="expression" dxfId="0" priority="58010">
      <formula>$A370&lt;&gt;""</formula>
    </cfRule>
  </conditionalFormatting>
  <conditionalFormatting sqref="G370:H370">
    <cfRule type="expression" dxfId="0" priority="58024">
      <formula>$A370&lt;&gt;""</formula>
    </cfRule>
  </conditionalFormatting>
  <conditionalFormatting sqref="J370">
    <cfRule type="expression" dxfId="0" priority="58037">
      <formula>$A370&lt;&gt;""</formula>
    </cfRule>
  </conditionalFormatting>
  <conditionalFormatting sqref="L370">
    <cfRule type="expression" dxfId="0" priority="58025">
      <formula>$A370&lt;&gt;""</formula>
    </cfRule>
    <cfRule type="expression" dxfId="0" priority="58027">
      <formula>#REF!&lt;&gt;""</formula>
    </cfRule>
    <cfRule type="expression" dxfId="0" priority="58029">
      <formula>$A370&lt;&gt;""</formula>
    </cfRule>
  </conditionalFormatting>
  <conditionalFormatting sqref="M370">
    <cfRule type="expression" dxfId="0" priority="43604">
      <formula>$A370&lt;&gt;""</formula>
    </cfRule>
    <cfRule type="expression" dxfId="0" priority="43605">
      <formula>#REF!&lt;&gt;""</formula>
    </cfRule>
    <cfRule type="expression" dxfId="0" priority="43606">
      <formula>$A370&lt;&gt;""</formula>
    </cfRule>
  </conditionalFormatting>
  <conditionalFormatting sqref="N370">
    <cfRule type="expression" dxfId="0" priority="58043">
      <formula>$A370&lt;&gt;""</formula>
    </cfRule>
    <cfRule type="expression" dxfId="0" priority="58047">
      <formula>#REF!&lt;&gt;""</formula>
    </cfRule>
  </conditionalFormatting>
  <conditionalFormatting sqref="O370">
    <cfRule type="expression" dxfId="0" priority="58005">
      <formula>$A370&lt;&gt;""</formula>
    </cfRule>
    <cfRule type="expression" dxfId="0" priority="58009">
      <formula>#REF!&lt;&gt;""</formula>
    </cfRule>
  </conditionalFormatting>
  <conditionalFormatting sqref="P370">
    <cfRule type="expression" dxfId="0" priority="58032">
      <formula>$A370&lt;&gt;""</formula>
    </cfRule>
    <cfRule type="expression" dxfId="0" priority="58034">
      <formula>#REF!&lt;&gt;""</formula>
    </cfRule>
    <cfRule type="expression" dxfId="0" priority="58035">
      <formula>$A370&lt;&gt;""</formula>
    </cfRule>
  </conditionalFormatting>
  <conditionalFormatting sqref="S370">
    <cfRule type="expression" dxfId="0" priority="58013">
      <formula>$A370&lt;&gt;""</formula>
    </cfRule>
  </conditionalFormatting>
  <conditionalFormatting sqref="T370">
    <cfRule type="expression" dxfId="0" priority="58015">
      <formula>$A370&lt;&gt;""</formula>
    </cfRule>
  </conditionalFormatting>
  <conditionalFormatting sqref="U370">
    <cfRule type="expression" dxfId="0" priority="58017">
      <formula>$A370&lt;&gt;""</formula>
    </cfRule>
  </conditionalFormatting>
  <conditionalFormatting sqref="V370">
    <cfRule type="expression" dxfId="0" priority="58022">
      <formula>$A370&lt;&gt;""</formula>
    </cfRule>
  </conditionalFormatting>
  <conditionalFormatting sqref="W370">
    <cfRule type="expression" dxfId="0" priority="58021">
      <formula>$A370&lt;&gt;""</formula>
    </cfRule>
  </conditionalFormatting>
  <conditionalFormatting sqref="X370">
    <cfRule type="expression" dxfId="0" priority="58031">
      <formula>$A370&lt;&gt;""</formula>
    </cfRule>
  </conditionalFormatting>
  <conditionalFormatting sqref="Y370">
    <cfRule type="expression" dxfId="0" priority="58030">
      <formula>$A370&lt;&gt;""</formula>
    </cfRule>
  </conditionalFormatting>
  <conditionalFormatting sqref="Z370">
    <cfRule type="expression" dxfId="0" priority="58019">
      <formula>$A370&lt;&gt;""</formula>
    </cfRule>
  </conditionalFormatting>
  <conditionalFormatting sqref="B371">
    <cfRule type="expression" dxfId="0" priority="57964">
      <formula>$A371&lt;&gt;""</formula>
    </cfRule>
  </conditionalFormatting>
  <conditionalFormatting sqref="C371">
    <cfRule type="expression" dxfId="0" priority="57965">
      <formula>$A371&lt;&gt;""</formula>
    </cfRule>
  </conditionalFormatting>
  <conditionalFormatting sqref="G371:H371">
    <cfRule type="expression" dxfId="0" priority="57963">
      <formula>$A371&lt;&gt;""</formula>
    </cfRule>
  </conditionalFormatting>
  <conditionalFormatting sqref="L371">
    <cfRule type="expression" dxfId="0" priority="57952">
      <formula>#REF!&lt;&gt;""</formula>
    </cfRule>
    <cfRule type="expression" dxfId="0" priority="57953">
      <formula>$A371&lt;&gt;""</formula>
    </cfRule>
  </conditionalFormatting>
  <conditionalFormatting sqref="M371">
    <cfRule type="expression" dxfId="0" priority="57947">
      <formula>#REF!&lt;&gt;""</formula>
    </cfRule>
    <cfRule type="expression" dxfId="0" priority="57948">
      <formula>$A371&lt;&gt;""</formula>
    </cfRule>
  </conditionalFormatting>
  <conditionalFormatting sqref="N371">
    <cfRule type="expression" dxfId="0" priority="57957">
      <formula>$A371&lt;&gt;""</formula>
    </cfRule>
    <cfRule type="expression" dxfId="0" priority="57961">
      <formula>#REF!&lt;&gt;""</formula>
    </cfRule>
  </conditionalFormatting>
  <conditionalFormatting sqref="S371">
    <cfRule type="expression" dxfId="0" priority="57945">
      <formula>$A371&lt;&gt;""</formula>
    </cfRule>
  </conditionalFormatting>
  <conditionalFormatting sqref="T371">
    <cfRule type="expression" dxfId="0" priority="32820">
      <formula>$A371&lt;&gt;""</formula>
    </cfRule>
  </conditionalFormatting>
  <conditionalFormatting sqref="U371">
    <cfRule type="expression" dxfId="0" priority="57946">
      <formula>$A371&lt;&gt;""</formula>
    </cfRule>
  </conditionalFormatting>
  <conditionalFormatting sqref="B372">
    <cfRule type="expression" dxfId="0" priority="58002">
      <formula>$A372&lt;&gt;""</formula>
    </cfRule>
  </conditionalFormatting>
  <conditionalFormatting sqref="C372">
    <cfRule type="expression" dxfId="0" priority="58003">
      <formula>$A372&lt;&gt;""</formula>
    </cfRule>
  </conditionalFormatting>
  <conditionalFormatting sqref="E372">
    <cfRule type="expression" dxfId="0" priority="58000">
      <formula>$A372&lt;&gt;""</formula>
    </cfRule>
  </conditionalFormatting>
  <conditionalFormatting sqref="F372">
    <cfRule type="expression" dxfId="0" priority="57966">
      <formula>$A372&lt;&gt;""</formula>
    </cfRule>
  </conditionalFormatting>
  <conditionalFormatting sqref="I372:J372">
    <cfRule type="expression" dxfId="0" priority="57999">
      <formula>$A372&lt;&gt;""</formula>
    </cfRule>
  </conditionalFormatting>
  <conditionalFormatting sqref="K372">
    <cfRule type="expression" dxfId="0" priority="57975">
      <formula>$A372&lt;&gt;""</formula>
    </cfRule>
  </conditionalFormatting>
  <conditionalFormatting sqref="L372">
    <cfRule type="expression" dxfId="0" priority="57989">
      <formula>#REF!&lt;&gt;""</formula>
    </cfRule>
    <cfRule type="expression" dxfId="0" priority="57990">
      <formula>$A372&lt;&gt;""</formula>
    </cfRule>
  </conditionalFormatting>
  <conditionalFormatting sqref="M372">
    <cfRule type="expression" dxfId="0" priority="57988">
      <formula>$A372&lt;&gt;""</formula>
    </cfRule>
  </conditionalFormatting>
  <conditionalFormatting sqref="N372">
    <cfRule type="expression" dxfId="0" priority="57994">
      <formula>$A372&lt;&gt;""</formula>
    </cfRule>
    <cfRule type="expression" dxfId="0" priority="57998">
      <formula>#REF!&lt;&gt;""</formula>
    </cfRule>
  </conditionalFormatting>
  <conditionalFormatting sqref="O372">
    <cfRule type="expression" dxfId="0" priority="57983">
      <formula>$A372&lt;&gt;""</formula>
    </cfRule>
    <cfRule type="expression" dxfId="0" priority="57987">
      <formula>#REF!&lt;&gt;""</formula>
    </cfRule>
  </conditionalFormatting>
  <conditionalFormatting sqref="P372">
    <cfRule type="expression" dxfId="0" priority="57967">
      <formula>$A372&lt;&gt;""</formula>
    </cfRule>
  </conditionalFormatting>
  <conditionalFormatting sqref="Q372">
    <cfRule type="expression" dxfId="0" priority="57976">
      <formula>$A372&lt;&gt;""</formula>
    </cfRule>
  </conditionalFormatting>
  <conditionalFormatting sqref="R372">
    <cfRule type="expression" dxfId="0" priority="57664">
      <formula>$A372&lt;&gt;""</formula>
    </cfRule>
    <cfRule type="expression" dxfId="0" priority="57666">
      <formula>#REF!&lt;&gt;""</formula>
    </cfRule>
  </conditionalFormatting>
  <conditionalFormatting sqref="S372:T372">
    <cfRule type="expression" dxfId="0" priority="57977">
      <formula>$A372&lt;&gt;""</formula>
    </cfRule>
  </conditionalFormatting>
  <conditionalFormatting sqref="U372">
    <cfRule type="expression" dxfId="0" priority="57978">
      <formula>$A372&lt;&gt;""</formula>
    </cfRule>
  </conditionalFormatting>
  <conditionalFormatting sqref="V372">
    <cfRule type="expression" dxfId="0" priority="57980">
      <formula>$A372&lt;&gt;""</formula>
    </cfRule>
    <cfRule type="expression" dxfId="0" priority="57982">
      <formula>#REF!&lt;&gt;""</formula>
    </cfRule>
  </conditionalFormatting>
  <conditionalFormatting sqref="W372">
    <cfRule type="expression" dxfId="0" priority="57979">
      <formula>$A372&lt;&gt;""</formula>
    </cfRule>
  </conditionalFormatting>
  <conditionalFormatting sqref="X372">
    <cfRule type="expression" dxfId="0" priority="57971">
      <formula>$A372&lt;&gt;""</formula>
    </cfRule>
  </conditionalFormatting>
  <conditionalFormatting sqref="Y372">
    <cfRule type="expression" dxfId="0" priority="57970">
      <formula>$A372&lt;&gt;""</formula>
    </cfRule>
  </conditionalFormatting>
  <conditionalFormatting sqref="Z372">
    <cfRule type="expression" dxfId="0" priority="57968">
      <formula>$A372&lt;&gt;""</formula>
    </cfRule>
  </conditionalFormatting>
  <conditionalFormatting sqref="L373">
    <cfRule type="expression" dxfId="0" priority="57935">
      <formula>#REF!&lt;&gt;""</formula>
    </cfRule>
    <cfRule type="expression" dxfId="0" priority="57936">
      <formula>$A373&lt;&gt;""</formula>
    </cfRule>
  </conditionalFormatting>
  <conditionalFormatting sqref="M373">
    <cfRule type="expression" dxfId="0" priority="57934">
      <formula>$A373&lt;&gt;""</formula>
    </cfRule>
  </conditionalFormatting>
  <conditionalFormatting sqref="N373">
    <cfRule type="expression" dxfId="0" priority="57940">
      <formula>$A373&lt;&gt;""</formula>
    </cfRule>
    <cfRule type="expression" dxfId="0" priority="57944">
      <formula>#REF!&lt;&gt;""</formula>
    </cfRule>
  </conditionalFormatting>
  <conditionalFormatting sqref="M374">
    <cfRule type="expression" dxfId="0" priority="56324">
      <formula>$A374&lt;&gt;""</formula>
    </cfRule>
  </conditionalFormatting>
  <conditionalFormatting sqref="N374">
    <cfRule type="expression" dxfId="0" priority="57929">
      <formula>$A374&lt;&gt;""</formula>
    </cfRule>
    <cfRule type="expression" dxfId="0" priority="57933">
      <formula>#REF!&lt;&gt;""</formula>
    </cfRule>
  </conditionalFormatting>
  <conditionalFormatting sqref="L375">
    <cfRule type="expression" dxfId="0" priority="57918">
      <formula>#REF!&lt;&gt;""</formula>
    </cfRule>
    <cfRule type="expression" dxfId="0" priority="57919">
      <formula>$A375&lt;&gt;""</formula>
    </cfRule>
  </conditionalFormatting>
  <conditionalFormatting sqref="M375">
    <cfRule type="expression" dxfId="0" priority="57913">
      <formula>#REF!&lt;&gt;""</formula>
    </cfRule>
    <cfRule type="expression" dxfId="0" priority="57914">
      <formula>$A375&lt;&gt;""</formula>
    </cfRule>
  </conditionalFormatting>
  <conditionalFormatting sqref="N375">
    <cfRule type="expression" dxfId="0" priority="57923">
      <formula>$A375&lt;&gt;""</formula>
    </cfRule>
    <cfRule type="expression" dxfId="0" priority="57927">
      <formula>#REF!&lt;&gt;""</formula>
    </cfRule>
  </conditionalFormatting>
  <conditionalFormatting sqref="S375">
    <cfRule type="expression" dxfId="0" priority="57911">
      <formula>$A375&lt;&gt;""</formula>
    </cfRule>
  </conditionalFormatting>
  <conditionalFormatting sqref="T375">
    <cfRule type="expression" dxfId="0" priority="32819">
      <formula>$A375&lt;&gt;""</formula>
    </cfRule>
  </conditionalFormatting>
  <conditionalFormatting sqref="U375">
    <cfRule type="expression" dxfId="0" priority="57912">
      <formula>$A375&lt;&gt;""</formula>
    </cfRule>
  </conditionalFormatting>
  <conditionalFormatting sqref="L376">
    <cfRule type="expression" dxfId="0" priority="57901">
      <formula>#REF!&lt;&gt;""</formula>
    </cfRule>
    <cfRule type="expression" dxfId="0" priority="57902">
      <formula>$A376&lt;&gt;""</formula>
    </cfRule>
  </conditionalFormatting>
  <conditionalFormatting sqref="M376">
    <cfRule type="expression" dxfId="0" priority="57896">
      <formula>#REF!&lt;&gt;""</formula>
    </cfRule>
    <cfRule type="expression" dxfId="0" priority="57897">
      <formula>$A376&lt;&gt;""</formula>
    </cfRule>
  </conditionalFormatting>
  <conditionalFormatting sqref="N376">
    <cfRule type="expression" dxfId="0" priority="57906">
      <formula>$A376&lt;&gt;""</formula>
    </cfRule>
    <cfRule type="expression" dxfId="0" priority="57910">
      <formula>#REF!&lt;&gt;""</formula>
    </cfRule>
  </conditionalFormatting>
  <conditionalFormatting sqref="B377:C377">
    <cfRule type="expression" dxfId="0" priority="57895">
      <formula>$A377&lt;&gt;""</formula>
    </cfRule>
  </conditionalFormatting>
  <conditionalFormatting sqref="E377">
    <cfRule type="expression" dxfId="0" priority="57893">
      <formula>$A377&lt;&gt;""</formula>
    </cfRule>
  </conditionalFormatting>
  <conditionalFormatting sqref="I377:J377">
    <cfRule type="expression" dxfId="0" priority="57881">
      <formula>$A377&lt;&gt;""</formula>
    </cfRule>
  </conditionalFormatting>
  <conditionalFormatting sqref="K377">
    <cfRule type="expression" dxfId="0" priority="57892">
      <formula>$A377&lt;&gt;""</formula>
    </cfRule>
  </conditionalFormatting>
  <conditionalFormatting sqref="L377">
    <cfRule type="expression" dxfId="0" priority="57882">
      <formula>#REF!&lt;&gt;""</formula>
    </cfRule>
    <cfRule type="expression" dxfId="0" priority="57883">
      <formula>$A377&lt;&gt;""</formula>
    </cfRule>
  </conditionalFormatting>
  <conditionalFormatting sqref="M377">
    <cfRule type="expression" dxfId="0" priority="57872">
      <formula>#REF!&lt;&gt;""</formula>
    </cfRule>
    <cfRule type="expression" dxfId="0" priority="57873">
      <formula>$A377&lt;&gt;""</formula>
    </cfRule>
  </conditionalFormatting>
  <conditionalFormatting sqref="N377:O377">
    <cfRule type="expression" dxfId="0" priority="57887">
      <formula>$A377&lt;&gt;""</formula>
    </cfRule>
    <cfRule type="expression" dxfId="0" priority="57891">
      <formula>#REF!&lt;&gt;""</formula>
    </cfRule>
  </conditionalFormatting>
  <conditionalFormatting sqref="W377">
    <cfRule type="expression" dxfId="0" priority="57880">
      <formula>$A377&lt;&gt;""</formula>
    </cfRule>
  </conditionalFormatting>
  <conditionalFormatting sqref="X377:Z377">
    <cfRule type="expression" dxfId="0" priority="57877">
      <formula>$A377&lt;&gt;""</formula>
    </cfRule>
  </conditionalFormatting>
  <conditionalFormatting sqref="A378:F378">
    <cfRule type="expression" dxfId="0" priority="57871">
      <formula>$A378&lt;&gt;""</formula>
    </cfRule>
  </conditionalFormatting>
  <conditionalFormatting sqref="E378">
    <cfRule type="expression" dxfId="0" priority="57870">
      <formula>$A378&lt;&gt;""</formula>
    </cfRule>
  </conditionalFormatting>
  <conditionalFormatting sqref="G378:H378">
    <cfRule type="expression" dxfId="0" priority="57869">
      <formula>$A378&lt;&gt;""</formula>
    </cfRule>
  </conditionalFormatting>
  <conditionalFormatting sqref="L378">
    <cfRule type="expression" dxfId="0" priority="57858">
      <formula>#REF!&lt;&gt;""</formula>
    </cfRule>
    <cfRule type="expression" dxfId="0" priority="57859">
      <formula>$A378&lt;&gt;""</formula>
    </cfRule>
  </conditionalFormatting>
  <conditionalFormatting sqref="M378">
    <cfRule type="expression" dxfId="0" priority="57845">
      <formula>#REF!&lt;&gt;""</formula>
    </cfRule>
    <cfRule type="expression" dxfId="0" priority="57846">
      <formula>$A378&lt;&gt;""</formula>
    </cfRule>
  </conditionalFormatting>
  <conditionalFormatting sqref="N378">
    <cfRule type="expression" dxfId="0" priority="57863">
      <formula>$A378&lt;&gt;""</formula>
    </cfRule>
    <cfRule type="expression" dxfId="0" priority="57867">
      <formula>#REF!&lt;&gt;""</formula>
    </cfRule>
  </conditionalFormatting>
  <conditionalFormatting sqref="O378">
    <cfRule type="expression" dxfId="0" priority="57850">
      <formula>$A378&lt;&gt;""</formula>
    </cfRule>
    <cfRule type="expression" dxfId="0" priority="57854">
      <formula>#REF!&lt;&gt;""</formula>
    </cfRule>
  </conditionalFormatting>
  <conditionalFormatting sqref="X378:Y378">
    <cfRule type="expression" dxfId="0" priority="57857">
      <formula>$A378&lt;&gt;""</formula>
    </cfRule>
  </conditionalFormatting>
  <conditionalFormatting sqref="Z378">
    <cfRule type="expression" dxfId="0" priority="57855">
      <formula>$A378&lt;&gt;""</formula>
    </cfRule>
  </conditionalFormatting>
  <conditionalFormatting sqref="L379">
    <cfRule type="expression" dxfId="0" priority="57835">
      <formula>#REF!&lt;&gt;""</formula>
    </cfRule>
    <cfRule type="expression" dxfId="0" priority="57836">
      <formula>$A379&lt;&gt;""</formula>
    </cfRule>
  </conditionalFormatting>
  <conditionalFormatting sqref="M379">
    <cfRule type="expression" dxfId="0" priority="57830">
      <formula>#REF!&lt;&gt;""</formula>
    </cfRule>
    <cfRule type="expression" dxfId="0" priority="57831">
      <formula>$A379&lt;&gt;""</formula>
    </cfRule>
  </conditionalFormatting>
  <conditionalFormatting sqref="N379">
    <cfRule type="expression" dxfId="0" priority="57840">
      <formula>$A379&lt;&gt;""</formula>
    </cfRule>
    <cfRule type="expression" dxfId="0" priority="57844">
      <formula>#REF!&lt;&gt;""</formula>
    </cfRule>
  </conditionalFormatting>
  <conditionalFormatting sqref="B380:E380">
    <cfRule type="expression" dxfId="0" priority="57829">
      <formula>$A380&lt;&gt;""</formula>
    </cfRule>
  </conditionalFormatting>
  <conditionalFormatting sqref="E380">
    <cfRule type="expression" dxfId="0" priority="57828">
      <formula>$A380&lt;&gt;""</formula>
    </cfRule>
  </conditionalFormatting>
  <conditionalFormatting sqref="L380">
    <cfRule type="expression" dxfId="0" priority="57818">
      <formula>#REF!&lt;&gt;""</formula>
    </cfRule>
    <cfRule type="expression" dxfId="0" priority="57819">
      <formula>$A380&lt;&gt;""</formula>
    </cfRule>
  </conditionalFormatting>
  <conditionalFormatting sqref="M380">
    <cfRule type="expression" dxfId="0" priority="57813">
      <formula>#REF!&lt;&gt;""</formula>
    </cfRule>
    <cfRule type="expression" dxfId="0" priority="57814">
      <formula>$A380&lt;&gt;""</formula>
    </cfRule>
  </conditionalFormatting>
  <conditionalFormatting sqref="N380">
    <cfRule type="expression" dxfId="0" priority="57823">
      <formula>$A380&lt;&gt;""</formula>
    </cfRule>
    <cfRule type="expression" dxfId="0" priority="57827">
      <formula>#REF!&lt;&gt;""</formula>
    </cfRule>
  </conditionalFormatting>
  <conditionalFormatting sqref="E381">
    <cfRule type="expression" dxfId="0" priority="57810">
      <formula>$A381&lt;&gt;""</formula>
    </cfRule>
  </conditionalFormatting>
  <conditionalFormatting sqref="I381:J381">
    <cfRule type="expression" dxfId="0" priority="57798">
      <formula>$A381&lt;&gt;""</formula>
    </cfRule>
  </conditionalFormatting>
  <conditionalFormatting sqref="K381">
    <cfRule type="expression" dxfId="0" priority="57809">
      <formula>$A381&lt;&gt;""</formula>
    </cfRule>
  </conditionalFormatting>
  <conditionalFormatting sqref="L381">
    <cfRule type="expression" dxfId="0" priority="57799">
      <formula>#REF!&lt;&gt;""</formula>
    </cfRule>
    <cfRule type="expression" dxfId="0" priority="57800">
      <formula>$A381&lt;&gt;""</formula>
    </cfRule>
  </conditionalFormatting>
  <conditionalFormatting sqref="M381">
    <cfRule type="expression" dxfId="0" priority="57789">
      <formula>#REF!&lt;&gt;""</formula>
    </cfRule>
    <cfRule type="expression" dxfId="0" priority="57790">
      <formula>$A381&lt;&gt;""</formula>
    </cfRule>
  </conditionalFormatting>
  <conditionalFormatting sqref="N381:O381">
    <cfRule type="expression" dxfId="0" priority="57804">
      <formula>$A381&lt;&gt;""</formula>
    </cfRule>
    <cfRule type="expression" dxfId="0" priority="57808">
      <formula>#REF!&lt;&gt;""</formula>
    </cfRule>
  </conditionalFormatting>
  <conditionalFormatting sqref="W381">
    <cfRule type="expression" dxfId="0" priority="57797">
      <formula>$A381&lt;&gt;""</formula>
    </cfRule>
  </conditionalFormatting>
  <conditionalFormatting sqref="X381:Z381">
    <cfRule type="expression" dxfId="0" priority="57794">
      <formula>$A381&lt;&gt;""</formula>
    </cfRule>
  </conditionalFormatting>
  <conditionalFormatting sqref="B383:C383">
    <cfRule type="expression" dxfId="0" priority="57788">
      <formula>$A383&lt;&gt;""</formula>
    </cfRule>
  </conditionalFormatting>
  <conditionalFormatting sqref="E383">
    <cfRule type="expression" dxfId="0" priority="57786">
      <formula>$A383&lt;&gt;""</formula>
    </cfRule>
  </conditionalFormatting>
  <conditionalFormatting sqref="J383">
    <cfRule type="expression" dxfId="0" priority="57769">
      <formula>$A383&lt;&gt;""</formula>
    </cfRule>
  </conditionalFormatting>
  <conditionalFormatting sqref="K383">
    <cfRule type="expression" dxfId="0" priority="57756">
      <formula>$A383&lt;&gt;""</formula>
    </cfRule>
  </conditionalFormatting>
  <conditionalFormatting sqref="L383">
    <cfRule type="expression" dxfId="0" priority="57770">
      <formula>$A383&lt;&gt;""</formula>
    </cfRule>
    <cfRule type="expression" dxfId="0" priority="57772">
      <formula>#REF!&lt;&gt;""</formula>
    </cfRule>
    <cfRule type="expression" dxfId="0" priority="57774">
      <formula>$A383&lt;&gt;""</formula>
    </cfRule>
  </conditionalFormatting>
  <conditionalFormatting sqref="M383">
    <cfRule type="expression" dxfId="0" priority="43599">
      <formula>$A383&lt;&gt;""</formula>
    </cfRule>
    <cfRule type="expression" dxfId="0" priority="43600">
      <formula>#REF!&lt;&gt;""</formula>
    </cfRule>
    <cfRule type="expression" dxfId="0" priority="43601">
      <formula>$A383&lt;&gt;""</formula>
    </cfRule>
  </conditionalFormatting>
  <conditionalFormatting sqref="N383:O383">
    <cfRule type="expression" dxfId="0" priority="57780">
      <formula>$A383&lt;&gt;""</formula>
    </cfRule>
    <cfRule type="expression" dxfId="0" priority="57784">
      <formula>#REF!&lt;&gt;""</formula>
    </cfRule>
  </conditionalFormatting>
  <conditionalFormatting sqref="P383">
    <cfRule type="expression" dxfId="0" priority="57757">
      <formula>$A383&lt;&gt;""</formula>
    </cfRule>
  </conditionalFormatting>
  <conditionalFormatting sqref="R383">
    <cfRule type="expression" dxfId="0" priority="57760">
      <formula>$A383&lt;&gt;""</formula>
    </cfRule>
  </conditionalFormatting>
  <conditionalFormatting sqref="S383">
    <cfRule type="expression" dxfId="0" priority="57758">
      <formula>$A383&lt;&gt;""</formula>
    </cfRule>
  </conditionalFormatting>
  <conditionalFormatting sqref="T383">
    <cfRule type="expression" dxfId="0" priority="57764">
      <formula>$A383&lt;&gt;""</formula>
    </cfRule>
  </conditionalFormatting>
  <conditionalFormatting sqref="U383">
    <cfRule type="expression" dxfId="0" priority="57762">
      <formula>$A383&lt;&gt;""</formula>
    </cfRule>
  </conditionalFormatting>
  <conditionalFormatting sqref="V383">
    <cfRule type="expression" dxfId="0" priority="57767">
      <formula>$A383&lt;&gt;""</formula>
    </cfRule>
  </conditionalFormatting>
  <conditionalFormatting sqref="W383">
    <cfRule type="expression" dxfId="0" priority="57766">
      <formula>$A383&lt;&gt;""</formula>
    </cfRule>
  </conditionalFormatting>
  <conditionalFormatting sqref="X383:Z383">
    <cfRule type="expression" dxfId="0" priority="57755">
      <formula>$A383&lt;&gt;""</formula>
    </cfRule>
  </conditionalFormatting>
  <conditionalFormatting sqref="B384">
    <cfRule type="expression" dxfId="0" priority="57753">
      <formula>$A384&lt;&gt;""</formula>
    </cfRule>
  </conditionalFormatting>
  <conditionalFormatting sqref="C384">
    <cfRule type="expression" dxfId="0" priority="57754">
      <formula>$A384&lt;&gt;""</formula>
    </cfRule>
  </conditionalFormatting>
  <conditionalFormatting sqref="E384">
    <cfRule type="expression" dxfId="0" priority="57751">
      <formula>$A384&lt;&gt;""</formula>
    </cfRule>
  </conditionalFormatting>
  <conditionalFormatting sqref="F384">
    <cfRule type="expression" dxfId="0" priority="57717">
      <formula>$A384&lt;&gt;""</formula>
    </cfRule>
  </conditionalFormatting>
  <conditionalFormatting sqref="I384:J384">
    <cfRule type="expression" dxfId="0" priority="57750">
      <formula>$A384&lt;&gt;""</formula>
    </cfRule>
  </conditionalFormatting>
  <conditionalFormatting sqref="K384">
    <cfRule type="expression" dxfId="0" priority="57726">
      <formula>$A384&lt;&gt;""</formula>
    </cfRule>
  </conditionalFormatting>
  <conditionalFormatting sqref="L384">
    <cfRule type="expression" dxfId="0" priority="57740">
      <formula>#REF!&lt;&gt;""</formula>
    </cfRule>
    <cfRule type="expression" dxfId="0" priority="57741">
      <formula>$A384&lt;&gt;""</formula>
    </cfRule>
  </conditionalFormatting>
  <conditionalFormatting sqref="M384">
    <cfRule type="expression" dxfId="0" priority="57739">
      <formula>$A384&lt;&gt;""</formula>
    </cfRule>
  </conditionalFormatting>
  <conditionalFormatting sqref="N384">
    <cfRule type="expression" dxfId="0" priority="57745">
      <formula>$A384&lt;&gt;""</formula>
    </cfRule>
    <cfRule type="expression" dxfId="0" priority="57749">
      <formula>#REF!&lt;&gt;""</formula>
    </cfRule>
  </conditionalFormatting>
  <conditionalFormatting sqref="O384">
    <cfRule type="expression" dxfId="0" priority="57734">
      <formula>$A384&lt;&gt;""</formula>
    </cfRule>
    <cfRule type="expression" dxfId="0" priority="57738">
      <formula>#REF!&lt;&gt;""</formula>
    </cfRule>
  </conditionalFormatting>
  <conditionalFormatting sqref="P384">
    <cfRule type="expression" dxfId="0" priority="57718">
      <formula>$A384&lt;&gt;""</formula>
    </cfRule>
  </conditionalFormatting>
  <conditionalFormatting sqref="Q384">
    <cfRule type="expression" dxfId="0" priority="57727">
      <formula>$A384&lt;&gt;""</formula>
    </cfRule>
  </conditionalFormatting>
  <conditionalFormatting sqref="R384">
    <cfRule type="expression" dxfId="0" priority="57661">
      <formula>$A384&lt;&gt;""</formula>
    </cfRule>
    <cfRule type="expression" dxfId="0" priority="57663">
      <formula>#REF!&lt;&gt;""</formula>
    </cfRule>
  </conditionalFormatting>
  <conditionalFormatting sqref="S384:T384">
    <cfRule type="expression" dxfId="0" priority="57728">
      <formula>$A384&lt;&gt;""</formula>
    </cfRule>
  </conditionalFormatting>
  <conditionalFormatting sqref="U384">
    <cfRule type="expression" dxfId="0" priority="57729">
      <formula>$A384&lt;&gt;""</formula>
    </cfRule>
  </conditionalFormatting>
  <conditionalFormatting sqref="V384">
    <cfRule type="expression" dxfId="0" priority="57731">
      <formula>$A384&lt;&gt;""</formula>
    </cfRule>
    <cfRule type="expression" dxfId="0" priority="57733">
      <formula>#REF!&lt;&gt;""</formula>
    </cfRule>
  </conditionalFormatting>
  <conditionalFormatting sqref="W384">
    <cfRule type="expression" dxfId="0" priority="57730">
      <formula>$A384&lt;&gt;""</formula>
    </cfRule>
  </conditionalFormatting>
  <conditionalFormatting sqref="B385">
    <cfRule type="expression" dxfId="0" priority="57715">
      <formula>$A385&lt;&gt;""</formula>
    </cfRule>
  </conditionalFormatting>
  <conditionalFormatting sqref="C385">
    <cfRule type="expression" dxfId="0" priority="57716">
      <formula>$A385&lt;&gt;""</formula>
    </cfRule>
  </conditionalFormatting>
  <conditionalFormatting sqref="E385">
    <cfRule type="expression" dxfId="0" priority="57713">
      <formula>$A385&lt;&gt;""</formula>
    </cfRule>
  </conditionalFormatting>
  <conditionalFormatting sqref="F385">
    <cfRule type="expression" dxfId="0" priority="57679">
      <formula>$A385&lt;&gt;""</formula>
    </cfRule>
  </conditionalFormatting>
  <conditionalFormatting sqref="I385:J385">
    <cfRule type="expression" dxfId="0" priority="57712">
      <formula>$A385&lt;&gt;""</formula>
    </cfRule>
  </conditionalFormatting>
  <conditionalFormatting sqref="K385">
    <cfRule type="expression" dxfId="0" priority="57688">
      <formula>$A385&lt;&gt;""</formula>
    </cfRule>
  </conditionalFormatting>
  <conditionalFormatting sqref="L385">
    <cfRule type="expression" dxfId="0" priority="57702">
      <formula>#REF!&lt;&gt;""</formula>
    </cfRule>
    <cfRule type="expression" dxfId="0" priority="57703">
      <formula>$A385&lt;&gt;""</formula>
    </cfRule>
  </conditionalFormatting>
  <conditionalFormatting sqref="M385">
    <cfRule type="expression" dxfId="0" priority="57701">
      <formula>$A385&lt;&gt;""</formula>
    </cfRule>
  </conditionalFormatting>
  <conditionalFormatting sqref="N385">
    <cfRule type="expression" dxfId="0" priority="57707">
      <formula>$A385&lt;&gt;""</formula>
    </cfRule>
    <cfRule type="expression" dxfId="0" priority="57711">
      <formula>#REF!&lt;&gt;""</formula>
    </cfRule>
  </conditionalFormatting>
  <conditionalFormatting sqref="O385">
    <cfRule type="expression" dxfId="0" priority="57696">
      <formula>$A385&lt;&gt;""</formula>
    </cfRule>
    <cfRule type="expression" dxfId="0" priority="57700">
      <formula>#REF!&lt;&gt;""</formula>
    </cfRule>
  </conditionalFormatting>
  <conditionalFormatting sqref="P385">
    <cfRule type="expression" dxfId="0" priority="57657">
      <formula>$A385&lt;&gt;""</formula>
    </cfRule>
  </conditionalFormatting>
  <conditionalFormatting sqref="Q385">
    <cfRule type="expression" dxfId="0" priority="57689">
      <formula>$A385&lt;&gt;""</formula>
    </cfRule>
  </conditionalFormatting>
  <conditionalFormatting sqref="R385">
    <cfRule type="expression" dxfId="0" priority="57658">
      <formula>$A385&lt;&gt;""</formula>
    </cfRule>
    <cfRule type="expression" dxfId="0" priority="57660">
      <formula>#REF!&lt;&gt;""</formula>
    </cfRule>
  </conditionalFormatting>
  <conditionalFormatting sqref="S385:T385">
    <cfRule type="expression" dxfId="0" priority="57690">
      <formula>$A385&lt;&gt;""</formula>
    </cfRule>
  </conditionalFormatting>
  <conditionalFormatting sqref="U385">
    <cfRule type="expression" dxfId="0" priority="57691">
      <formula>$A385&lt;&gt;""</formula>
    </cfRule>
  </conditionalFormatting>
  <conditionalFormatting sqref="V385">
    <cfRule type="expression" dxfId="0" priority="57693">
      <formula>$A385&lt;&gt;""</formula>
    </cfRule>
    <cfRule type="expression" dxfId="0" priority="57695">
      <formula>#REF!&lt;&gt;""</formula>
    </cfRule>
  </conditionalFormatting>
  <conditionalFormatting sqref="W385">
    <cfRule type="expression" dxfId="0" priority="57692">
      <formula>$A385&lt;&gt;""</formula>
    </cfRule>
  </conditionalFormatting>
  <conditionalFormatting sqref="L386">
    <cfRule type="expression" dxfId="0" priority="57594">
      <formula>$A386&lt;&gt;""</formula>
    </cfRule>
  </conditionalFormatting>
  <conditionalFormatting sqref="M386">
    <cfRule type="expression" dxfId="0" priority="56323">
      <formula>$A386&lt;&gt;""</formula>
    </cfRule>
  </conditionalFormatting>
  <conditionalFormatting sqref="N386">
    <cfRule type="expression" dxfId="0" priority="57589">
      <formula>$A386&lt;&gt;""</formula>
    </cfRule>
    <cfRule type="expression" dxfId="0" priority="57593">
      <formula>#REF!&lt;&gt;""</formula>
    </cfRule>
  </conditionalFormatting>
  <conditionalFormatting sqref="B387:C387">
    <cfRule type="expression" dxfId="0" priority="57587">
      <formula>$A387&lt;&gt;""</formula>
    </cfRule>
  </conditionalFormatting>
  <conditionalFormatting sqref="D387">
    <cfRule type="expression" dxfId="0" priority="57584">
      <formula>$A387&lt;&gt;""</formula>
    </cfRule>
  </conditionalFormatting>
  <conditionalFormatting sqref="E387">
    <cfRule type="expression" dxfId="0" priority="57585">
      <formula>$A387&lt;&gt;""</formula>
    </cfRule>
  </conditionalFormatting>
  <conditionalFormatting sqref="L387">
    <cfRule type="expression" dxfId="0" priority="57564">
      <formula>#REF!&lt;&gt;""</formula>
    </cfRule>
    <cfRule type="expression" dxfId="0" priority="57565">
      <formula>$A387&lt;&gt;""</formula>
    </cfRule>
  </conditionalFormatting>
  <conditionalFormatting sqref="M387">
    <cfRule type="expression" dxfId="0" priority="57559">
      <formula>#REF!&lt;&gt;""</formula>
    </cfRule>
    <cfRule type="expression" dxfId="0" priority="57560">
      <formula>$A387&lt;&gt;""</formula>
    </cfRule>
  </conditionalFormatting>
  <conditionalFormatting sqref="N387">
    <cfRule type="expression" dxfId="0" priority="57569">
      <formula>$A387&lt;&gt;""</formula>
    </cfRule>
    <cfRule type="expression" dxfId="0" priority="57573">
      <formula>#REF!&lt;&gt;""</formula>
    </cfRule>
  </conditionalFormatting>
  <conditionalFormatting sqref="O387">
    <cfRule type="expression" dxfId="0" priority="57578">
      <formula>$A387&lt;&gt;""</formula>
    </cfRule>
    <cfRule type="expression" dxfId="0" priority="57582">
      <formula>#REF!&lt;&gt;""</formula>
    </cfRule>
  </conditionalFormatting>
  <conditionalFormatting sqref="S387">
    <cfRule type="expression" dxfId="0" priority="57574">
      <formula>$A387&lt;&gt;""</formula>
    </cfRule>
  </conditionalFormatting>
  <conditionalFormatting sqref="T387">
    <cfRule type="expression" dxfId="0" priority="57555">
      <formula>$A387&lt;&gt;""</formula>
    </cfRule>
    <cfRule type="expression" dxfId="0" priority="57558">
      <formula>#REF!&lt;&gt;""</formula>
    </cfRule>
  </conditionalFormatting>
  <conditionalFormatting sqref="X387:Y387">
    <cfRule type="expression" dxfId="0" priority="57577">
      <formula>$A387&lt;&gt;""</formula>
    </cfRule>
  </conditionalFormatting>
  <conditionalFormatting sqref="Z387">
    <cfRule type="expression" dxfId="0" priority="57575">
      <formula>$A387&lt;&gt;""</formula>
    </cfRule>
  </conditionalFormatting>
  <conditionalFormatting sqref="G388:H388">
    <cfRule type="expression" dxfId="0" priority="57539">
      <formula>$A388&lt;&gt;""</formula>
    </cfRule>
  </conditionalFormatting>
  <conditionalFormatting sqref="I388">
    <cfRule type="expression" dxfId="0" priority="57538">
      <formula>$A388&lt;&gt;""</formula>
    </cfRule>
  </conditionalFormatting>
  <conditionalFormatting sqref="J388">
    <cfRule type="expression" dxfId="0" priority="57537">
      <formula>$A388&lt;&gt;""</formula>
    </cfRule>
  </conditionalFormatting>
  <conditionalFormatting sqref="L388">
    <cfRule type="expression" dxfId="0" priority="57545">
      <formula>#REF!&lt;&gt;""</formula>
    </cfRule>
    <cfRule type="expression" dxfId="0" priority="57546">
      <formula>$A388&lt;&gt;""</formula>
    </cfRule>
  </conditionalFormatting>
  <conditionalFormatting sqref="M388">
    <cfRule type="expression" dxfId="0" priority="57540">
      <formula>#REF!&lt;&gt;""</formula>
    </cfRule>
    <cfRule type="expression" dxfId="0" priority="57541">
      <formula>$A388&lt;&gt;""</formula>
    </cfRule>
  </conditionalFormatting>
  <conditionalFormatting sqref="N388">
    <cfRule type="expression" dxfId="0" priority="57550">
      <formula>$A388&lt;&gt;""</formula>
    </cfRule>
    <cfRule type="expression" dxfId="0" priority="57554">
      <formula>#REF!&lt;&gt;""</formula>
    </cfRule>
  </conditionalFormatting>
  <conditionalFormatting sqref="R388">
    <cfRule type="expression" dxfId="0" priority="29931">
      <formula>$A388&lt;&gt;""</formula>
    </cfRule>
  </conditionalFormatting>
  <conditionalFormatting sqref="S388:Y388">
    <cfRule type="expression" dxfId="0" priority="57536">
      <formula>$A388&lt;&gt;""</formula>
    </cfRule>
  </conditionalFormatting>
  <conditionalFormatting sqref="Z388">
    <cfRule type="expression" dxfId="0" priority="57534">
      <formula>$A388&lt;&gt;""</formula>
    </cfRule>
  </conditionalFormatting>
  <conditionalFormatting sqref="L389">
    <cfRule type="expression" dxfId="0" priority="57524">
      <formula>#REF!&lt;&gt;""</formula>
    </cfRule>
    <cfRule type="expression" dxfId="0" priority="57525">
      <formula>$A389&lt;&gt;""</formula>
    </cfRule>
  </conditionalFormatting>
  <conditionalFormatting sqref="M389">
    <cfRule type="expression" dxfId="0" priority="57519">
      <formula>#REF!&lt;&gt;""</formula>
    </cfRule>
    <cfRule type="expression" dxfId="0" priority="57520">
      <formula>$A389&lt;&gt;""</formula>
    </cfRule>
  </conditionalFormatting>
  <conditionalFormatting sqref="N389">
    <cfRule type="expression" dxfId="0" priority="57529">
      <formula>$A389&lt;&gt;""</formula>
    </cfRule>
    <cfRule type="expression" dxfId="0" priority="57533">
      <formula>#REF!&lt;&gt;""</formula>
    </cfRule>
  </conditionalFormatting>
  <conditionalFormatting sqref="K390">
    <cfRule type="expression" dxfId="0" priority="57483">
      <formula>$A390&lt;&gt;""</formula>
    </cfRule>
  </conditionalFormatting>
  <conditionalFormatting sqref="L390">
    <cfRule type="expression" dxfId="0" priority="57493">
      <formula>#REF!&lt;&gt;""</formula>
    </cfRule>
    <cfRule type="expression" dxfId="0" priority="57494">
      <formula>$A390&lt;&gt;""</formula>
    </cfRule>
  </conditionalFormatting>
  <conditionalFormatting sqref="M390">
    <cfRule type="expression" dxfId="0" priority="57488">
      <formula>#REF!&lt;&gt;""</formula>
    </cfRule>
    <cfRule type="expression" dxfId="0" priority="57489">
      <formula>$A390&lt;&gt;""</formula>
    </cfRule>
  </conditionalFormatting>
  <conditionalFormatting sqref="N390">
    <cfRule type="expression" dxfId="0" priority="57498">
      <formula>$A390&lt;&gt;""</formula>
    </cfRule>
    <cfRule type="expression" dxfId="0" priority="57502">
      <formula>#REF!&lt;&gt;""</formula>
    </cfRule>
  </conditionalFormatting>
  <conditionalFormatting sqref="S390">
    <cfRule type="expression" dxfId="0" priority="57485">
      <formula>$A390&lt;&gt;""</formula>
    </cfRule>
  </conditionalFormatting>
  <conditionalFormatting sqref="T390">
    <cfRule type="expression" dxfId="0" priority="32818">
      <formula>$A390&lt;&gt;""</formula>
    </cfRule>
  </conditionalFormatting>
  <conditionalFormatting sqref="U390">
    <cfRule type="expression" dxfId="0" priority="32846">
      <formula>$A390&lt;&gt;""</formula>
    </cfRule>
  </conditionalFormatting>
  <conditionalFormatting sqref="L391">
    <cfRule type="expression" dxfId="0" priority="57473">
      <formula>#REF!&lt;&gt;""</formula>
    </cfRule>
    <cfRule type="expression" dxfId="0" priority="57474">
      <formula>$A391&lt;&gt;""</formula>
    </cfRule>
  </conditionalFormatting>
  <conditionalFormatting sqref="M391">
    <cfRule type="expression" dxfId="0" priority="57468">
      <formula>#REF!&lt;&gt;""</formula>
    </cfRule>
    <cfRule type="expression" dxfId="0" priority="57469">
      <formula>$A391&lt;&gt;""</formula>
    </cfRule>
  </conditionalFormatting>
  <conditionalFormatting sqref="N391">
    <cfRule type="expression" dxfId="0" priority="57478">
      <formula>$A391&lt;&gt;""</formula>
    </cfRule>
    <cfRule type="expression" dxfId="0" priority="57482">
      <formula>#REF!&lt;&gt;""</formula>
    </cfRule>
  </conditionalFormatting>
  <conditionalFormatting sqref="L392">
    <cfRule type="expression" dxfId="0" priority="57433">
      <formula>#REF!&lt;&gt;""</formula>
    </cfRule>
    <cfRule type="expression" dxfId="0" priority="57434">
      <formula>$A392&lt;&gt;""</formula>
    </cfRule>
  </conditionalFormatting>
  <conditionalFormatting sqref="M392">
    <cfRule type="expression" dxfId="0" priority="57428">
      <formula>#REF!&lt;&gt;""</formula>
    </cfRule>
    <cfRule type="expression" dxfId="0" priority="57429">
      <formula>$A392&lt;&gt;""</formula>
    </cfRule>
  </conditionalFormatting>
  <conditionalFormatting sqref="N392">
    <cfRule type="expression" dxfId="0" priority="57438">
      <formula>$A392&lt;&gt;""</formula>
    </cfRule>
    <cfRule type="expression" dxfId="0" priority="57442">
      <formula>#REF!&lt;&gt;""</formula>
    </cfRule>
  </conditionalFormatting>
  <conditionalFormatting sqref="L393">
    <cfRule type="expression" dxfId="0" priority="57448">
      <formula>#REF!&lt;&gt;""</formula>
    </cfRule>
    <cfRule type="expression" dxfId="0" priority="57449">
      <formula>$A393&lt;&gt;""</formula>
    </cfRule>
  </conditionalFormatting>
  <conditionalFormatting sqref="M393">
    <cfRule type="expression" dxfId="0" priority="57443">
      <formula>#REF!&lt;&gt;""</formula>
    </cfRule>
    <cfRule type="expression" dxfId="0" priority="57444">
      <formula>$A393&lt;&gt;""</formula>
    </cfRule>
  </conditionalFormatting>
  <conditionalFormatting sqref="N393">
    <cfRule type="expression" dxfId="0" priority="57453">
      <formula>$A393&lt;&gt;""</formula>
    </cfRule>
    <cfRule type="expression" dxfId="0" priority="57457">
      <formula>#REF!&lt;&gt;""</formula>
    </cfRule>
  </conditionalFormatting>
  <conditionalFormatting sqref="R393:Z393">
    <cfRule type="expression" dxfId="0" priority="57458">
      <formula>$A393&lt;&gt;""</formula>
    </cfRule>
  </conditionalFormatting>
  <conditionalFormatting sqref="G394:H394">
    <cfRule type="expression" dxfId="0" priority="6790">
      <formula>$A394&lt;&gt;""</formula>
    </cfRule>
  </conditionalFormatting>
  <conditionalFormatting sqref="J394">
    <cfRule type="expression" dxfId="0" priority="57405">
      <formula>$A394&lt;&gt;""</formula>
    </cfRule>
  </conditionalFormatting>
  <conditionalFormatting sqref="L394">
    <cfRule type="expression" dxfId="0" priority="57417">
      <formula>#REF!&lt;&gt;""</formula>
    </cfRule>
    <cfRule type="expression" dxfId="0" priority="57418">
      <formula>$A394&lt;&gt;""</formula>
    </cfRule>
  </conditionalFormatting>
  <conditionalFormatting sqref="M394">
    <cfRule type="expression" dxfId="0" priority="57412">
      <formula>#REF!&lt;&gt;""</formula>
    </cfRule>
    <cfRule type="expression" dxfId="0" priority="57413">
      <formula>$A394&lt;&gt;""</formula>
    </cfRule>
  </conditionalFormatting>
  <conditionalFormatting sqref="N394">
    <cfRule type="expression" dxfId="0" priority="57422">
      <formula>$A394&lt;&gt;""</formula>
    </cfRule>
    <cfRule type="expression" dxfId="0" priority="57426">
      <formula>#REF!&lt;&gt;""</formula>
    </cfRule>
  </conditionalFormatting>
  <conditionalFormatting sqref="S394:T394">
    <cfRule type="expression" dxfId="0" priority="57411">
      <formula>$A394&lt;&gt;""</formula>
    </cfRule>
  </conditionalFormatting>
  <conditionalFormatting sqref="U394">
    <cfRule type="expression" dxfId="0" priority="57410">
      <formula>$A394&lt;&gt;""</formula>
    </cfRule>
  </conditionalFormatting>
  <conditionalFormatting sqref="V394">
    <cfRule type="expression" dxfId="0" priority="57409">
      <formula>$A394&lt;&gt;""</formula>
    </cfRule>
  </conditionalFormatting>
  <conditionalFormatting sqref="X394:Y394">
    <cfRule type="expression" dxfId="0" priority="57408">
      <formula>$A394&lt;&gt;""</formula>
    </cfRule>
  </conditionalFormatting>
  <conditionalFormatting sqref="Z394">
    <cfRule type="expression" dxfId="0" priority="57406">
      <formula>$A394&lt;&gt;""</formula>
    </cfRule>
  </conditionalFormatting>
  <conditionalFormatting sqref="E395">
    <cfRule type="expression" dxfId="0" priority="57404">
      <formula>$A395&lt;&gt;""</formula>
    </cfRule>
  </conditionalFormatting>
  <conditionalFormatting sqref="G395:H395">
    <cfRule type="expression" dxfId="0" priority="6789">
      <formula>$A395&lt;&gt;""</formula>
    </cfRule>
  </conditionalFormatting>
  <conditionalFormatting sqref="J395">
    <cfRule type="expression" dxfId="0" priority="57381">
      <formula>$A395&lt;&gt;""</formula>
    </cfRule>
  </conditionalFormatting>
  <conditionalFormatting sqref="L395">
    <cfRule type="expression" dxfId="0" priority="57393">
      <formula>#REF!&lt;&gt;""</formula>
    </cfRule>
    <cfRule type="expression" dxfId="0" priority="57394">
      <formula>$A395&lt;&gt;""</formula>
    </cfRule>
  </conditionalFormatting>
  <conditionalFormatting sqref="M395">
    <cfRule type="expression" dxfId="0" priority="57388">
      <formula>#REF!&lt;&gt;""</formula>
    </cfRule>
    <cfRule type="expression" dxfId="0" priority="57389">
      <formula>$A395&lt;&gt;""</formula>
    </cfRule>
  </conditionalFormatting>
  <conditionalFormatting sqref="N395">
    <cfRule type="expression" dxfId="0" priority="57398">
      <formula>$A395&lt;&gt;""</formula>
    </cfRule>
    <cfRule type="expression" dxfId="0" priority="57402">
      <formula>#REF!&lt;&gt;""</formula>
    </cfRule>
  </conditionalFormatting>
  <conditionalFormatting sqref="S395:T395">
    <cfRule type="expression" dxfId="0" priority="57387">
      <formula>$A395&lt;&gt;""</formula>
    </cfRule>
  </conditionalFormatting>
  <conditionalFormatting sqref="U395">
    <cfRule type="expression" dxfId="0" priority="57386">
      <formula>$A395&lt;&gt;""</formula>
    </cfRule>
  </conditionalFormatting>
  <conditionalFormatting sqref="V395">
    <cfRule type="expression" dxfId="0" priority="57385">
      <formula>$A395&lt;&gt;""</formula>
    </cfRule>
  </conditionalFormatting>
  <conditionalFormatting sqref="X395:Y395">
    <cfRule type="expression" dxfId="0" priority="57384">
      <formula>$A395&lt;&gt;""</formula>
    </cfRule>
  </conditionalFormatting>
  <conditionalFormatting sqref="Z395">
    <cfRule type="expression" dxfId="0" priority="57382">
      <formula>$A395&lt;&gt;""</formula>
    </cfRule>
  </conditionalFormatting>
  <conditionalFormatting sqref="B396">
    <cfRule type="expression" dxfId="0" priority="57375">
      <formula>$A396&lt;&gt;""</formula>
    </cfRule>
  </conditionalFormatting>
  <conditionalFormatting sqref="C396">
    <cfRule type="expression" dxfId="0" priority="57376">
      <formula>$A396&lt;&gt;""</formula>
    </cfRule>
  </conditionalFormatting>
  <conditionalFormatting sqref="E396">
    <cfRule type="expression" dxfId="0" priority="57373">
      <formula>$A396&lt;&gt;""</formula>
    </cfRule>
  </conditionalFormatting>
  <conditionalFormatting sqref="F396">
    <cfRule type="expression" dxfId="0" priority="57347">
      <formula>$A396&lt;&gt;""</formula>
    </cfRule>
  </conditionalFormatting>
  <conditionalFormatting sqref="I396:J396">
    <cfRule type="expression" dxfId="0" priority="57372">
      <formula>$A396&lt;&gt;""</formula>
    </cfRule>
  </conditionalFormatting>
  <conditionalFormatting sqref="K396">
    <cfRule type="expression" dxfId="0" priority="57348">
      <formula>$A396&lt;&gt;""</formula>
    </cfRule>
  </conditionalFormatting>
  <conditionalFormatting sqref="L396">
    <cfRule type="expression" dxfId="0" priority="57362">
      <formula>#REF!&lt;&gt;""</formula>
    </cfRule>
    <cfRule type="expression" dxfId="0" priority="57363">
      <formula>$A396&lt;&gt;""</formula>
    </cfRule>
  </conditionalFormatting>
  <conditionalFormatting sqref="M396">
    <cfRule type="expression" dxfId="0" priority="57361">
      <formula>$A396&lt;&gt;""</formula>
    </cfRule>
  </conditionalFormatting>
  <conditionalFormatting sqref="N396">
    <cfRule type="expression" dxfId="0" priority="57367">
      <formula>$A396&lt;&gt;""</formula>
    </cfRule>
    <cfRule type="expression" dxfId="0" priority="57371">
      <formula>#REF!&lt;&gt;""</formula>
    </cfRule>
  </conditionalFormatting>
  <conditionalFormatting sqref="O396">
    <cfRule type="expression" dxfId="0" priority="57356">
      <formula>$A396&lt;&gt;""</formula>
    </cfRule>
    <cfRule type="expression" dxfId="0" priority="57360">
      <formula>#REF!&lt;&gt;""</formula>
    </cfRule>
  </conditionalFormatting>
  <conditionalFormatting sqref="P396">
    <cfRule type="expression" dxfId="0" priority="57343">
      <formula>$A396&lt;&gt;""</formula>
    </cfRule>
  </conditionalFormatting>
  <conditionalFormatting sqref="Q396">
    <cfRule type="expression" dxfId="0" priority="57349">
      <formula>$A396&lt;&gt;""</formula>
    </cfRule>
  </conditionalFormatting>
  <conditionalFormatting sqref="R396">
    <cfRule type="expression" dxfId="0" priority="57344">
      <formula>$A396&lt;&gt;""</formula>
    </cfRule>
    <cfRule type="expression" dxfId="0" priority="57346">
      <formula>#REF!&lt;&gt;""</formula>
    </cfRule>
  </conditionalFormatting>
  <conditionalFormatting sqref="S396:T396">
    <cfRule type="expression" dxfId="0" priority="57350">
      <formula>$A396&lt;&gt;""</formula>
    </cfRule>
  </conditionalFormatting>
  <conditionalFormatting sqref="U396">
    <cfRule type="expression" dxfId="0" priority="57351">
      <formula>$A396&lt;&gt;""</formula>
    </cfRule>
  </conditionalFormatting>
  <conditionalFormatting sqref="V396">
    <cfRule type="expression" dxfId="0" priority="57353">
      <formula>$A396&lt;&gt;""</formula>
    </cfRule>
    <cfRule type="expression" dxfId="0" priority="57355">
      <formula>#REF!&lt;&gt;""</formula>
    </cfRule>
  </conditionalFormatting>
  <conditionalFormatting sqref="W396">
    <cfRule type="expression" dxfId="0" priority="57352">
      <formula>$A396&lt;&gt;""</formula>
    </cfRule>
  </conditionalFormatting>
  <conditionalFormatting sqref="X396">
    <cfRule type="expression" dxfId="0" priority="57380">
      <formula>$A396&lt;&gt;""</formula>
    </cfRule>
  </conditionalFormatting>
  <conditionalFormatting sqref="Y396">
    <cfRule type="expression" dxfId="0" priority="57379">
      <formula>$A396&lt;&gt;""</formula>
    </cfRule>
  </conditionalFormatting>
  <conditionalFormatting sqref="Z396">
    <cfRule type="expression" dxfId="0" priority="57377">
      <formula>$A396&lt;&gt;""</formula>
    </cfRule>
  </conditionalFormatting>
  <conditionalFormatting sqref="E397">
    <cfRule type="expression" dxfId="0" priority="57340">
      <formula>$A397&lt;&gt;""</formula>
    </cfRule>
  </conditionalFormatting>
  <conditionalFormatting sqref="I397">
    <cfRule type="expression" dxfId="0" priority="57339">
      <formula>$A397&lt;&gt;""</formula>
    </cfRule>
  </conditionalFormatting>
  <conditionalFormatting sqref="J397">
    <cfRule type="expression" dxfId="0" priority="57323">
      <formula>$A397&lt;&gt;""</formula>
    </cfRule>
  </conditionalFormatting>
  <conditionalFormatting sqref="L397">
    <cfRule type="expression" dxfId="0" priority="57329">
      <formula>#REF!&lt;&gt;""</formula>
    </cfRule>
    <cfRule type="expression" dxfId="0" priority="57330">
      <formula>$A397&lt;&gt;""</formula>
    </cfRule>
  </conditionalFormatting>
  <conditionalFormatting sqref="M397">
    <cfRule type="expression" dxfId="0" priority="57324">
      <formula>#REF!&lt;&gt;""</formula>
    </cfRule>
    <cfRule type="expression" dxfId="0" priority="57325">
      <formula>$A397&lt;&gt;""</formula>
    </cfRule>
  </conditionalFormatting>
  <conditionalFormatting sqref="N397">
    <cfRule type="expression" dxfId="0" priority="57334">
      <formula>$A397&lt;&gt;""</formula>
    </cfRule>
    <cfRule type="expression" dxfId="0" priority="57338">
      <formula>#REF!&lt;&gt;""</formula>
    </cfRule>
  </conditionalFormatting>
  <conditionalFormatting sqref="S397">
    <cfRule type="expression" dxfId="0" priority="57322">
      <formula>$A397&lt;&gt;""</formula>
    </cfRule>
  </conditionalFormatting>
  <conditionalFormatting sqref="L398">
    <cfRule type="expression" dxfId="0" priority="57234">
      <formula>#REF!&lt;&gt;""</formula>
    </cfRule>
    <cfRule type="expression" dxfId="0" priority="57235">
      <formula>$A398&lt;&gt;""</formula>
    </cfRule>
  </conditionalFormatting>
  <conditionalFormatting sqref="M398">
    <cfRule type="expression" dxfId="0" priority="56308">
      <formula>$A398&lt;&gt;""</formula>
    </cfRule>
    <cfRule type="expression" dxfId="0" priority="56309">
      <formula>#REF!&lt;&gt;""</formula>
    </cfRule>
    <cfRule type="expression" dxfId="0" priority="56310">
      <formula>$A398&lt;&gt;""</formula>
    </cfRule>
  </conditionalFormatting>
  <conditionalFormatting sqref="N398">
    <cfRule type="expression" dxfId="0" priority="57239">
      <formula>$A398&lt;&gt;""</formula>
    </cfRule>
    <cfRule type="expression" dxfId="0" priority="57243">
      <formula>#REF!&lt;&gt;""</formula>
    </cfRule>
  </conditionalFormatting>
  <conditionalFormatting sqref="S398">
    <cfRule type="expression" dxfId="0" priority="57304">
      <formula>$A398&lt;&gt;""</formula>
    </cfRule>
  </conditionalFormatting>
  <conditionalFormatting sqref="T398">
    <cfRule type="expression" dxfId="0" priority="32817">
      <formula>$A398&lt;&gt;""</formula>
    </cfRule>
  </conditionalFormatting>
  <conditionalFormatting sqref="U398">
    <cfRule type="expression" dxfId="0" priority="57303">
      <formula>$A398&lt;&gt;""</formula>
    </cfRule>
  </conditionalFormatting>
  <conditionalFormatting sqref="G399:H399">
    <cfRule type="expression" dxfId="0" priority="57302">
      <formula>$A399&lt;&gt;""</formula>
    </cfRule>
  </conditionalFormatting>
  <conditionalFormatting sqref="I399">
    <cfRule type="expression" dxfId="0" priority="57299">
      <formula>$A399&lt;&gt;""</formula>
    </cfRule>
    <cfRule type="expression" dxfId="0" priority="57301">
      <formula>#REF!&lt;&gt;""</formula>
    </cfRule>
  </conditionalFormatting>
  <conditionalFormatting sqref="J399">
    <cfRule type="expression" dxfId="0" priority="57294">
      <formula>$A399&lt;&gt;""</formula>
    </cfRule>
    <cfRule type="expression" dxfId="0" priority="57297">
      <formula>#REF!&lt;&gt;""</formula>
    </cfRule>
  </conditionalFormatting>
  <conditionalFormatting sqref="K399">
    <cfRule type="expression" dxfId="0" priority="57270">
      <formula>$A399&lt;&gt;""</formula>
    </cfRule>
    <cfRule type="expression" dxfId="0" priority="57271">
      <formula>#REF!&lt;&gt;""</formula>
    </cfRule>
  </conditionalFormatting>
  <conditionalFormatting sqref="L399">
    <cfRule type="expression" dxfId="0" priority="57273">
      <formula>#REF!&lt;&gt;""</formula>
    </cfRule>
    <cfRule type="expression" dxfId="0" priority="57274">
      <formula>$A399&lt;&gt;""</formula>
    </cfRule>
  </conditionalFormatting>
  <conditionalFormatting sqref="M399">
    <cfRule type="expression" dxfId="0" priority="56303">
      <formula>$A399&lt;&gt;""</formula>
    </cfRule>
    <cfRule type="expression" dxfId="0" priority="56304">
      <formula>#REF!&lt;&gt;""</formula>
    </cfRule>
    <cfRule type="expression" dxfId="0" priority="56305">
      <formula>$A399&lt;&gt;""</formula>
    </cfRule>
  </conditionalFormatting>
  <conditionalFormatting sqref="N399:O399">
    <cfRule type="expression" dxfId="0" priority="57289">
      <formula>$A399&lt;&gt;""</formula>
    </cfRule>
    <cfRule type="expression" dxfId="0" priority="57293">
      <formula>#REF!&lt;&gt;""</formula>
    </cfRule>
  </conditionalFormatting>
  <conditionalFormatting sqref="P399">
    <cfRule type="expression" dxfId="0" priority="57257">
      <formula>$A399&lt;&gt;""</formula>
    </cfRule>
    <cfRule type="expression" dxfId="0" priority="57259">
      <formula>#REF!&lt;&gt;""</formula>
    </cfRule>
  </conditionalFormatting>
  <conditionalFormatting sqref="P399:Q399">
    <cfRule type="expression" dxfId="0" priority="57253">
      <formula>$A399&lt;&gt;""</formula>
    </cfRule>
  </conditionalFormatting>
  <conditionalFormatting sqref="Q399">
    <cfRule type="expression" dxfId="0" priority="57255">
      <formula>$A399&lt;&gt;""</formula>
    </cfRule>
    <cfRule type="expression" dxfId="0" priority="57256">
      <formula>#REF!&lt;&gt;""</formula>
    </cfRule>
    <cfRule type="expression" dxfId="0" priority="57260">
      <formula>$A399&lt;&gt;""</formula>
    </cfRule>
  </conditionalFormatting>
  <conditionalFormatting sqref="R399">
    <cfRule type="expression" dxfId="0" priority="57282">
      <formula>$A399&lt;&gt;""</formula>
    </cfRule>
    <cfRule type="expression" dxfId="0" priority="57284">
      <formula>#REF!&lt;&gt;""</formula>
    </cfRule>
  </conditionalFormatting>
  <conditionalFormatting sqref="S399">
    <cfRule type="expression" dxfId="0" priority="57249">
      <formula>$A399&lt;&gt;""</formula>
    </cfRule>
    <cfRule type="expression" dxfId="0" priority="57252">
      <formula>#REF!&lt;&gt;""</formula>
    </cfRule>
  </conditionalFormatting>
  <conditionalFormatting sqref="T399">
    <cfRule type="expression" dxfId="0" priority="57261">
      <formula>$A399&lt;&gt;""</formula>
    </cfRule>
    <cfRule type="expression" dxfId="0" priority="57264">
      <formula>#REF!&lt;&gt;""</formula>
    </cfRule>
  </conditionalFormatting>
  <conditionalFormatting sqref="U399">
    <cfRule type="expression" dxfId="0" priority="57266">
      <formula>$A399&lt;&gt;""</formula>
    </cfRule>
    <cfRule type="expression" dxfId="0" priority="57269">
      <formula>#REF!&lt;&gt;""</formula>
    </cfRule>
  </conditionalFormatting>
  <conditionalFormatting sqref="V399">
    <cfRule type="expression" dxfId="0" priority="47636">
      <formula>$A399&lt;&gt;""</formula>
    </cfRule>
    <cfRule type="expression" dxfId="0" priority="47637">
      <formula>#REF!&lt;&gt;""</formula>
    </cfRule>
  </conditionalFormatting>
  <conditionalFormatting sqref="W399">
    <cfRule type="expression" dxfId="0" priority="57285">
      <formula>$A399&lt;&gt;""</formula>
    </cfRule>
    <cfRule type="expression" dxfId="0" priority="57287">
      <formula>#REF!&lt;&gt;""</formula>
    </cfRule>
    <cfRule type="expression" dxfId="0" priority="57288">
      <formula>$A399&lt;&gt;""</formula>
    </cfRule>
  </conditionalFormatting>
  <conditionalFormatting sqref="X399:Z399">
    <cfRule type="expression" dxfId="0" priority="57265">
      <formula>$A399&lt;&gt;""</formula>
    </cfRule>
  </conditionalFormatting>
  <conditionalFormatting sqref="G400:H400">
    <cfRule type="expression" dxfId="0" priority="57228">
      <formula>$A400&lt;&gt;""</formula>
    </cfRule>
  </conditionalFormatting>
  <conditionalFormatting sqref="P400">
    <cfRule type="expression" dxfId="0" priority="57219">
      <formula>$A400&lt;&gt;""</formula>
    </cfRule>
    <cfRule type="expression" dxfId="0" priority="57221">
      <formula>#REF!&lt;&gt;""</formula>
    </cfRule>
    <cfRule type="expression" dxfId="0" priority="57222">
      <formula>$A400&lt;&gt;""</formula>
    </cfRule>
  </conditionalFormatting>
  <conditionalFormatting sqref="Q400">
    <cfRule type="expression" dxfId="0" priority="57224">
      <formula>$A400&lt;&gt;""</formula>
    </cfRule>
  </conditionalFormatting>
  <conditionalFormatting sqref="Z400">
    <cfRule type="expression" dxfId="0" priority="57225">
      <formula>$A400&lt;&gt;""</formula>
    </cfRule>
  </conditionalFormatting>
  <conditionalFormatting sqref="J401">
    <cfRule type="expression" dxfId="0" priority="29353">
      <formula>$A401&lt;&gt;""</formula>
    </cfRule>
  </conditionalFormatting>
  <conditionalFormatting sqref="L401">
    <cfRule type="expression" dxfId="0" priority="57209">
      <formula>#REF!&lt;&gt;""</formula>
    </cfRule>
    <cfRule type="expression" dxfId="0" priority="57210">
      <formula>$A401&lt;&gt;""</formula>
    </cfRule>
  </conditionalFormatting>
  <conditionalFormatting sqref="M401">
    <cfRule type="expression" dxfId="0" priority="57204">
      <formula>#REF!&lt;&gt;""</formula>
    </cfRule>
    <cfRule type="expression" dxfId="0" priority="57205">
      <formula>$A401&lt;&gt;""</formula>
    </cfRule>
  </conditionalFormatting>
  <conditionalFormatting sqref="N401">
    <cfRule type="expression" dxfId="0" priority="57214">
      <formula>$A401&lt;&gt;""</formula>
    </cfRule>
    <cfRule type="expression" dxfId="0" priority="57218">
      <formula>#REF!&lt;&gt;""</formula>
    </cfRule>
  </conditionalFormatting>
  <conditionalFormatting sqref="G402:H402">
    <cfRule type="expression" dxfId="0" priority="57203">
      <formula>$A402&lt;&gt;""</formula>
    </cfRule>
  </conditionalFormatting>
  <conditionalFormatting sqref="I402">
    <cfRule type="expression" dxfId="0" priority="57190">
      <formula>$A402&lt;&gt;""</formula>
    </cfRule>
  </conditionalFormatting>
  <conditionalFormatting sqref="J402">
    <cfRule type="expression" dxfId="0" priority="57189">
      <formula>$A402&lt;&gt;""</formula>
    </cfRule>
  </conditionalFormatting>
  <conditionalFormatting sqref="L402">
    <cfRule type="expression" dxfId="0" priority="57192">
      <formula>#REF!&lt;&gt;""</formula>
    </cfRule>
    <cfRule type="expression" dxfId="0" priority="57193">
      <formula>$A402&lt;&gt;""</formula>
    </cfRule>
  </conditionalFormatting>
  <conditionalFormatting sqref="M402">
    <cfRule type="expression" dxfId="0" priority="57182">
      <formula>#REF!&lt;&gt;""</formula>
    </cfRule>
    <cfRule type="expression" dxfId="0" priority="57183">
      <formula>$A402&lt;&gt;""</formula>
    </cfRule>
  </conditionalFormatting>
  <conditionalFormatting sqref="N402">
    <cfRule type="expression" dxfId="0" priority="57197">
      <formula>$A402&lt;&gt;""</formula>
    </cfRule>
    <cfRule type="expression" dxfId="0" priority="57201">
      <formula>#REF!&lt;&gt;""</formula>
    </cfRule>
  </conditionalFormatting>
  <conditionalFormatting sqref="O402">
    <cfRule type="expression" dxfId="0" priority="57187">
      <formula>$A402&lt;&gt;""</formula>
    </cfRule>
  </conditionalFormatting>
  <conditionalFormatting sqref="P402">
    <cfRule type="expression" dxfId="0" priority="56301">
      <formula>$A402&lt;&gt;""</formula>
    </cfRule>
  </conditionalFormatting>
  <conditionalFormatting sqref="S402">
    <cfRule type="expression" dxfId="0" priority="57181">
      <formula>$A402&lt;&gt;""</formula>
    </cfRule>
  </conditionalFormatting>
  <conditionalFormatting sqref="T402">
    <cfRule type="expression" dxfId="0" priority="32816">
      <formula>$A402&lt;&gt;""</formula>
    </cfRule>
  </conditionalFormatting>
  <conditionalFormatting sqref="U402">
    <cfRule type="expression" dxfId="0" priority="57180">
      <formula>$A402&lt;&gt;""</formula>
    </cfRule>
  </conditionalFormatting>
  <conditionalFormatting sqref="G403:H403">
    <cfRule type="expression" dxfId="0" priority="57179">
      <formula>$A403&lt;&gt;""</formula>
    </cfRule>
  </conditionalFormatting>
  <conditionalFormatting sqref="M403">
    <cfRule type="expression" dxfId="0" priority="57167">
      <formula>#REF!&lt;&gt;""</formula>
    </cfRule>
    <cfRule type="expression" dxfId="0" priority="57168">
      <formula>$A403&lt;&gt;""</formula>
    </cfRule>
  </conditionalFormatting>
  <conditionalFormatting sqref="V403">
    <cfRule type="expression" dxfId="0" priority="57172">
      <formula>$A403&lt;&gt;""</formula>
    </cfRule>
  </conditionalFormatting>
  <conditionalFormatting sqref="Z403">
    <cfRule type="expression" dxfId="0" priority="57173">
      <formula>$A403&lt;&gt;""</formula>
    </cfRule>
  </conditionalFormatting>
  <conditionalFormatting sqref="L404">
    <cfRule type="expression" dxfId="0" priority="57147">
      <formula>#REF!&lt;&gt;""</formula>
    </cfRule>
    <cfRule type="expression" dxfId="0" priority="57148">
      <formula>$A404&lt;&gt;""</formula>
    </cfRule>
  </conditionalFormatting>
  <conditionalFormatting sqref="M404">
    <cfRule type="expression" dxfId="0" priority="57142">
      <formula>#REF!&lt;&gt;""</formula>
    </cfRule>
    <cfRule type="expression" dxfId="0" priority="57143">
      <formula>$A404&lt;&gt;""</formula>
    </cfRule>
  </conditionalFormatting>
  <conditionalFormatting sqref="N404">
    <cfRule type="expression" dxfId="0" priority="57152">
      <formula>$A404&lt;&gt;""</formula>
    </cfRule>
    <cfRule type="expression" dxfId="0" priority="57156">
      <formula>#REF!&lt;&gt;""</formula>
    </cfRule>
  </conditionalFormatting>
  <conditionalFormatting sqref="O404">
    <cfRule type="expression" dxfId="0" priority="57161">
      <formula>$A404&lt;&gt;""</formula>
    </cfRule>
    <cfRule type="expression" dxfId="0" priority="57165">
      <formula>#REF!&lt;&gt;""</formula>
    </cfRule>
  </conditionalFormatting>
  <conditionalFormatting sqref="S404">
    <cfRule type="expression" dxfId="0" priority="57157">
      <formula>$A404&lt;&gt;""</formula>
    </cfRule>
  </conditionalFormatting>
  <conditionalFormatting sqref="T404">
    <cfRule type="expression" dxfId="0" priority="57138">
      <formula>$A404&lt;&gt;""</formula>
    </cfRule>
    <cfRule type="expression" dxfId="0" priority="57141">
      <formula>#REF!&lt;&gt;""</formula>
    </cfRule>
  </conditionalFormatting>
  <conditionalFormatting sqref="X404:Y404">
    <cfRule type="expression" dxfId="0" priority="57160">
      <formula>$A404&lt;&gt;""</formula>
    </cfRule>
  </conditionalFormatting>
  <conditionalFormatting sqref="Z404">
    <cfRule type="expression" dxfId="0" priority="57158">
      <formula>$A404&lt;&gt;""</formula>
    </cfRule>
  </conditionalFormatting>
  <conditionalFormatting sqref="A405">
    <cfRule type="expression" dxfId="0" priority="57136">
      <formula>$A405&lt;&gt;""</formula>
    </cfRule>
  </conditionalFormatting>
  <conditionalFormatting sqref="B405:C405">
    <cfRule type="expression" dxfId="0" priority="57091">
      <formula>$A405&lt;&gt;""</formula>
    </cfRule>
  </conditionalFormatting>
  <conditionalFormatting sqref="D405">
    <cfRule type="expression" dxfId="0" priority="57137">
      <formula>$A405&lt;&gt;""</formula>
    </cfRule>
  </conditionalFormatting>
  <conditionalFormatting sqref="E405">
    <cfRule type="expression" dxfId="0" priority="57098">
      <formula>$A405&lt;&gt;""</formula>
    </cfRule>
  </conditionalFormatting>
  <conditionalFormatting sqref="F405">
    <cfRule type="expression" dxfId="0" priority="57097">
      <formula>$A405&lt;&gt;""</formula>
    </cfRule>
  </conditionalFormatting>
  <conditionalFormatting sqref="G405:H405">
    <cfRule type="expression" dxfId="0" priority="57111">
      <formula>$A405&lt;&gt;""</formula>
    </cfRule>
  </conditionalFormatting>
  <conditionalFormatting sqref="J405">
    <cfRule type="expression" dxfId="0" priority="57124">
      <formula>$A405&lt;&gt;""</formula>
    </cfRule>
  </conditionalFormatting>
  <conditionalFormatting sqref="L405">
    <cfRule type="expression" dxfId="0" priority="57112">
      <formula>$A405&lt;&gt;""</formula>
    </cfRule>
    <cfRule type="expression" dxfId="0" priority="57114">
      <formula>#REF!&lt;&gt;""</formula>
    </cfRule>
    <cfRule type="expression" dxfId="0" priority="57116">
      <formula>$A405&lt;&gt;""</formula>
    </cfRule>
  </conditionalFormatting>
  <conditionalFormatting sqref="M405">
    <cfRule type="expression" dxfId="0" priority="43594">
      <formula>$A405&lt;&gt;""</formula>
    </cfRule>
    <cfRule type="expression" dxfId="0" priority="43595">
      <formula>#REF!&lt;&gt;""</formula>
    </cfRule>
    <cfRule type="expression" dxfId="0" priority="43596">
      <formula>$A405&lt;&gt;""</formula>
    </cfRule>
  </conditionalFormatting>
  <conditionalFormatting sqref="N405">
    <cfRule type="expression" dxfId="0" priority="57130">
      <formula>$A405&lt;&gt;""</formula>
    </cfRule>
    <cfRule type="expression" dxfId="0" priority="57134">
      <formula>#REF!&lt;&gt;""</formula>
    </cfRule>
  </conditionalFormatting>
  <conditionalFormatting sqref="O405">
    <cfRule type="expression" dxfId="0" priority="57092">
      <formula>$A405&lt;&gt;""</formula>
    </cfRule>
    <cfRule type="expression" dxfId="0" priority="57096">
      <formula>#REF!&lt;&gt;""</formula>
    </cfRule>
  </conditionalFormatting>
  <conditionalFormatting sqref="P405">
    <cfRule type="expression" dxfId="0" priority="57119">
      <formula>$A405&lt;&gt;""</formula>
    </cfRule>
    <cfRule type="expression" dxfId="0" priority="57121">
      <formula>#REF!&lt;&gt;""</formula>
    </cfRule>
    <cfRule type="expression" dxfId="0" priority="57122">
      <formula>$A405&lt;&gt;""</formula>
    </cfRule>
  </conditionalFormatting>
  <conditionalFormatting sqref="R405">
    <cfRule type="expression" dxfId="0" priority="46681">
      <formula>$A405&lt;&gt;""</formula>
    </cfRule>
  </conditionalFormatting>
  <conditionalFormatting sqref="S405">
    <cfRule type="expression" dxfId="0" priority="57100">
      <formula>$A405&lt;&gt;""</formula>
    </cfRule>
  </conditionalFormatting>
  <conditionalFormatting sqref="T405">
    <cfRule type="expression" dxfId="0" priority="57102">
      <formula>$A405&lt;&gt;""</formula>
    </cfRule>
  </conditionalFormatting>
  <conditionalFormatting sqref="U405">
    <cfRule type="expression" dxfId="0" priority="57104">
      <formula>$A405&lt;&gt;""</formula>
    </cfRule>
  </conditionalFormatting>
  <conditionalFormatting sqref="V405">
    <cfRule type="expression" dxfId="0" priority="46683">
      <formula>$A405&lt;&gt;""</formula>
    </cfRule>
  </conditionalFormatting>
  <conditionalFormatting sqref="W405">
    <cfRule type="expression" dxfId="0" priority="57108">
      <formula>$A405&lt;&gt;""</formula>
    </cfRule>
  </conditionalFormatting>
  <conditionalFormatting sqref="X405">
    <cfRule type="expression" dxfId="0" priority="57118">
      <formula>$A405&lt;&gt;""</formula>
    </cfRule>
  </conditionalFormatting>
  <conditionalFormatting sqref="Y405">
    <cfRule type="expression" dxfId="0" priority="57117">
      <formula>$A405&lt;&gt;""</formula>
    </cfRule>
  </conditionalFormatting>
  <conditionalFormatting sqref="Z405">
    <cfRule type="expression" dxfId="0" priority="57106">
      <formula>$A405&lt;&gt;""</formula>
    </cfRule>
  </conditionalFormatting>
  <conditionalFormatting sqref="B406">
    <cfRule type="expression" dxfId="0" priority="57085">
      <formula>$A406&lt;&gt;""</formula>
    </cfRule>
  </conditionalFormatting>
  <conditionalFormatting sqref="C406">
    <cfRule type="expression" dxfId="0" priority="57086">
      <formula>$A406&lt;&gt;""</formula>
    </cfRule>
  </conditionalFormatting>
  <conditionalFormatting sqref="E406">
    <cfRule type="expression" dxfId="0" priority="57083">
      <formula>$A406&lt;&gt;""</formula>
    </cfRule>
  </conditionalFormatting>
  <conditionalFormatting sqref="F406">
    <cfRule type="expression" dxfId="0" priority="57057">
      <formula>$A406&lt;&gt;""</formula>
    </cfRule>
  </conditionalFormatting>
  <conditionalFormatting sqref="I406:J406">
    <cfRule type="expression" dxfId="0" priority="57082">
      <formula>$A406&lt;&gt;""</formula>
    </cfRule>
  </conditionalFormatting>
  <conditionalFormatting sqref="K406">
    <cfRule type="expression" dxfId="0" priority="57058">
      <formula>$A406&lt;&gt;""</formula>
    </cfRule>
  </conditionalFormatting>
  <conditionalFormatting sqref="L406">
    <cfRule type="expression" dxfId="0" priority="57072">
      <formula>#REF!&lt;&gt;""</formula>
    </cfRule>
    <cfRule type="expression" dxfId="0" priority="57073">
      <formula>$A406&lt;&gt;""</formula>
    </cfRule>
  </conditionalFormatting>
  <conditionalFormatting sqref="M406">
    <cfRule type="expression" dxfId="0" priority="57071">
      <formula>$A406&lt;&gt;""</formula>
    </cfRule>
  </conditionalFormatting>
  <conditionalFormatting sqref="N406">
    <cfRule type="expression" dxfId="0" priority="57077">
      <formula>$A406&lt;&gt;""</formula>
    </cfRule>
    <cfRule type="expression" dxfId="0" priority="57081">
      <formula>#REF!&lt;&gt;""</formula>
    </cfRule>
  </conditionalFormatting>
  <conditionalFormatting sqref="O406">
    <cfRule type="expression" dxfId="0" priority="57066">
      <formula>$A406&lt;&gt;""</formula>
    </cfRule>
    <cfRule type="expression" dxfId="0" priority="57070">
      <formula>#REF!&lt;&gt;""</formula>
    </cfRule>
  </conditionalFormatting>
  <conditionalFormatting sqref="P406">
    <cfRule type="expression" dxfId="0" priority="57053">
      <formula>$A406&lt;&gt;""</formula>
    </cfRule>
  </conditionalFormatting>
  <conditionalFormatting sqref="Q406">
    <cfRule type="expression" dxfId="0" priority="57059">
      <formula>$A406&lt;&gt;""</formula>
    </cfRule>
  </conditionalFormatting>
  <conditionalFormatting sqref="R406">
    <cfRule type="expression" dxfId="0" priority="57054">
      <formula>$A406&lt;&gt;""</formula>
    </cfRule>
    <cfRule type="expression" dxfId="0" priority="57056">
      <formula>#REF!&lt;&gt;""</formula>
    </cfRule>
  </conditionalFormatting>
  <conditionalFormatting sqref="S406:T406">
    <cfRule type="expression" dxfId="0" priority="57060">
      <formula>$A406&lt;&gt;""</formula>
    </cfRule>
  </conditionalFormatting>
  <conditionalFormatting sqref="U406">
    <cfRule type="expression" dxfId="0" priority="57061">
      <formula>$A406&lt;&gt;""</formula>
    </cfRule>
  </conditionalFormatting>
  <conditionalFormatting sqref="V406">
    <cfRule type="expression" dxfId="0" priority="57063">
      <formula>$A406&lt;&gt;""</formula>
    </cfRule>
    <cfRule type="expression" dxfId="0" priority="57065">
      <formula>#REF!&lt;&gt;""</formula>
    </cfRule>
  </conditionalFormatting>
  <conditionalFormatting sqref="W406">
    <cfRule type="expression" dxfId="0" priority="57062">
      <formula>$A406&lt;&gt;""</formula>
    </cfRule>
  </conditionalFormatting>
  <conditionalFormatting sqref="X406">
    <cfRule type="expression" dxfId="0" priority="57090">
      <formula>$A406&lt;&gt;""</formula>
    </cfRule>
  </conditionalFormatting>
  <conditionalFormatting sqref="Y406">
    <cfRule type="expression" dxfId="0" priority="57089">
      <formula>$A406&lt;&gt;""</formula>
    </cfRule>
  </conditionalFormatting>
  <conditionalFormatting sqref="Z406">
    <cfRule type="expression" dxfId="0" priority="57087">
      <formula>$A406&lt;&gt;""</formula>
    </cfRule>
  </conditionalFormatting>
  <conditionalFormatting sqref="L407">
    <cfRule type="expression" dxfId="0" priority="57043">
      <formula>#REF!&lt;&gt;""</formula>
    </cfRule>
    <cfRule type="expression" dxfId="0" priority="57044">
      <formula>$A407&lt;&gt;""</formula>
    </cfRule>
  </conditionalFormatting>
  <conditionalFormatting sqref="M407">
    <cfRule type="expression" dxfId="0" priority="57038">
      <formula>#REF!&lt;&gt;""</formula>
    </cfRule>
    <cfRule type="expression" dxfId="0" priority="57039">
      <formula>$A407&lt;&gt;""</formula>
    </cfRule>
  </conditionalFormatting>
  <conditionalFormatting sqref="N407">
    <cfRule type="expression" dxfId="0" priority="57048">
      <formula>$A407&lt;&gt;""</formula>
    </cfRule>
    <cfRule type="expression" dxfId="0" priority="57052">
      <formula>#REF!&lt;&gt;""</formula>
    </cfRule>
  </conditionalFormatting>
  <conditionalFormatting sqref="A408">
    <cfRule type="expression" dxfId="0" priority="57036">
      <formula>$A408&lt;&gt;""</formula>
    </cfRule>
  </conditionalFormatting>
  <conditionalFormatting sqref="B408:C408">
    <cfRule type="expression" dxfId="0" priority="56991">
      <formula>$A408&lt;&gt;""</formula>
    </cfRule>
  </conditionalFormatting>
  <conditionalFormatting sqref="D408">
    <cfRule type="expression" dxfId="0" priority="57037">
      <formula>$A408&lt;&gt;""</formula>
    </cfRule>
  </conditionalFormatting>
  <conditionalFormatting sqref="E408">
    <cfRule type="expression" dxfId="0" priority="56998">
      <formula>$A408&lt;&gt;""</formula>
    </cfRule>
  </conditionalFormatting>
  <conditionalFormatting sqref="F408">
    <cfRule type="expression" dxfId="0" priority="56997">
      <formula>$A408&lt;&gt;""</formula>
    </cfRule>
  </conditionalFormatting>
  <conditionalFormatting sqref="G408:H408">
    <cfRule type="expression" dxfId="0" priority="57011">
      <formula>$A408&lt;&gt;""</formula>
    </cfRule>
  </conditionalFormatting>
  <conditionalFormatting sqref="J408">
    <cfRule type="expression" dxfId="0" priority="57024">
      <formula>$A408&lt;&gt;""</formula>
    </cfRule>
  </conditionalFormatting>
  <conditionalFormatting sqref="L408">
    <cfRule type="expression" dxfId="0" priority="57012">
      <formula>$A408&lt;&gt;""</formula>
    </cfRule>
    <cfRule type="expression" dxfId="0" priority="57014">
      <formula>#REF!&lt;&gt;""</formula>
    </cfRule>
    <cfRule type="expression" dxfId="0" priority="57016">
      <formula>$A408&lt;&gt;""</formula>
    </cfRule>
  </conditionalFormatting>
  <conditionalFormatting sqref="M408">
    <cfRule type="expression" dxfId="0" priority="43589">
      <formula>$A408&lt;&gt;""</formula>
    </cfRule>
    <cfRule type="expression" dxfId="0" priority="43590">
      <formula>#REF!&lt;&gt;""</formula>
    </cfRule>
    <cfRule type="expression" dxfId="0" priority="43591">
      <formula>$A408&lt;&gt;""</formula>
    </cfRule>
  </conditionalFormatting>
  <conditionalFormatting sqref="N408">
    <cfRule type="expression" dxfId="0" priority="57030">
      <formula>$A408&lt;&gt;""</formula>
    </cfRule>
    <cfRule type="expression" dxfId="0" priority="57034">
      <formula>#REF!&lt;&gt;""</formula>
    </cfRule>
  </conditionalFormatting>
  <conditionalFormatting sqref="O408">
    <cfRule type="expression" dxfId="0" priority="56992">
      <formula>$A408&lt;&gt;""</formula>
    </cfRule>
    <cfRule type="expression" dxfId="0" priority="56996">
      <formula>#REF!&lt;&gt;""</formula>
    </cfRule>
  </conditionalFormatting>
  <conditionalFormatting sqref="P408">
    <cfRule type="expression" dxfId="0" priority="57019">
      <formula>$A408&lt;&gt;""</formula>
    </cfRule>
    <cfRule type="expression" dxfId="0" priority="57021">
      <formula>#REF!&lt;&gt;""</formula>
    </cfRule>
    <cfRule type="expression" dxfId="0" priority="57022">
      <formula>$A408&lt;&gt;""</formula>
    </cfRule>
  </conditionalFormatting>
  <conditionalFormatting sqref="S408">
    <cfRule type="expression" dxfId="0" priority="57000">
      <formula>$A408&lt;&gt;""</formula>
    </cfRule>
  </conditionalFormatting>
  <conditionalFormatting sqref="T408">
    <cfRule type="expression" dxfId="0" priority="57002">
      <formula>$A408&lt;&gt;""</formula>
    </cfRule>
  </conditionalFormatting>
  <conditionalFormatting sqref="U408">
    <cfRule type="expression" dxfId="0" priority="57004">
      <formula>$A408&lt;&gt;""</formula>
    </cfRule>
  </conditionalFormatting>
  <conditionalFormatting sqref="V408">
    <cfRule type="expression" dxfId="0" priority="57009">
      <formula>$A408&lt;&gt;""</formula>
    </cfRule>
  </conditionalFormatting>
  <conditionalFormatting sqref="W408">
    <cfRule type="expression" dxfId="0" priority="57008">
      <formula>$A408&lt;&gt;""</formula>
    </cfRule>
  </conditionalFormatting>
  <conditionalFormatting sqref="X408">
    <cfRule type="expression" dxfId="0" priority="57018">
      <formula>$A408&lt;&gt;""</formula>
    </cfRule>
  </conditionalFormatting>
  <conditionalFormatting sqref="Y408">
    <cfRule type="expression" dxfId="0" priority="57017">
      <formula>$A408&lt;&gt;""</formula>
    </cfRule>
  </conditionalFormatting>
  <conditionalFormatting sqref="Z408">
    <cfRule type="expression" dxfId="0" priority="57006">
      <formula>$A408&lt;&gt;""</formula>
    </cfRule>
  </conditionalFormatting>
  <conditionalFormatting sqref="A409">
    <cfRule type="expression" dxfId="0" priority="56989">
      <formula>$A409&lt;&gt;""</formula>
    </cfRule>
  </conditionalFormatting>
  <conditionalFormatting sqref="B409:C409">
    <cfRule type="expression" dxfId="0" priority="56944">
      <formula>$A409&lt;&gt;""</formula>
    </cfRule>
  </conditionalFormatting>
  <conditionalFormatting sqref="D409">
    <cfRule type="expression" dxfId="0" priority="56990">
      <formula>$A409&lt;&gt;""</formula>
    </cfRule>
  </conditionalFormatting>
  <conditionalFormatting sqref="E409">
    <cfRule type="expression" dxfId="0" priority="56951">
      <formula>$A409&lt;&gt;""</formula>
    </cfRule>
  </conditionalFormatting>
  <conditionalFormatting sqref="F409">
    <cfRule type="expression" dxfId="0" priority="56950">
      <formula>$A409&lt;&gt;""</formula>
    </cfRule>
  </conditionalFormatting>
  <conditionalFormatting sqref="G409:H409">
    <cfRule type="expression" dxfId="0" priority="56964">
      <formula>$A409&lt;&gt;""</formula>
    </cfRule>
  </conditionalFormatting>
  <conditionalFormatting sqref="J409">
    <cfRule type="expression" dxfId="0" priority="56977">
      <formula>$A409&lt;&gt;""</formula>
    </cfRule>
  </conditionalFormatting>
  <conditionalFormatting sqref="L409">
    <cfRule type="expression" dxfId="0" priority="56965">
      <formula>$A409&lt;&gt;""</formula>
    </cfRule>
    <cfRule type="expression" dxfId="0" priority="56967">
      <formula>#REF!&lt;&gt;""</formula>
    </cfRule>
    <cfRule type="expression" dxfId="0" priority="56969">
      <formula>$A409&lt;&gt;""</formula>
    </cfRule>
  </conditionalFormatting>
  <conditionalFormatting sqref="M409">
    <cfRule type="expression" dxfId="0" priority="43584">
      <formula>$A409&lt;&gt;""</formula>
    </cfRule>
    <cfRule type="expression" dxfId="0" priority="43585">
      <formula>#REF!&lt;&gt;""</formula>
    </cfRule>
    <cfRule type="expression" dxfId="0" priority="43586">
      <formula>$A409&lt;&gt;""</formula>
    </cfRule>
  </conditionalFormatting>
  <conditionalFormatting sqref="N409">
    <cfRule type="expression" dxfId="0" priority="56983">
      <formula>$A409&lt;&gt;""</formula>
    </cfRule>
    <cfRule type="expression" dxfId="0" priority="56987">
      <formula>#REF!&lt;&gt;""</formula>
    </cfRule>
  </conditionalFormatting>
  <conditionalFormatting sqref="O409">
    <cfRule type="expression" dxfId="0" priority="56945">
      <formula>$A409&lt;&gt;""</formula>
    </cfRule>
    <cfRule type="expression" dxfId="0" priority="56949">
      <formula>#REF!&lt;&gt;""</formula>
    </cfRule>
  </conditionalFormatting>
  <conditionalFormatting sqref="P409">
    <cfRule type="expression" dxfId="0" priority="56972">
      <formula>$A409&lt;&gt;""</formula>
    </cfRule>
    <cfRule type="expression" dxfId="0" priority="56974">
      <formula>#REF!&lt;&gt;""</formula>
    </cfRule>
    <cfRule type="expression" dxfId="0" priority="56975">
      <formula>$A409&lt;&gt;""</formula>
    </cfRule>
  </conditionalFormatting>
  <conditionalFormatting sqref="S409">
    <cfRule type="expression" dxfId="0" priority="56953">
      <formula>$A409&lt;&gt;""</formula>
    </cfRule>
  </conditionalFormatting>
  <conditionalFormatting sqref="T409">
    <cfRule type="expression" dxfId="0" priority="56955">
      <formula>$A409&lt;&gt;""</formula>
    </cfRule>
  </conditionalFormatting>
  <conditionalFormatting sqref="U409">
    <cfRule type="expression" dxfId="0" priority="56957">
      <formula>$A409&lt;&gt;""</formula>
    </cfRule>
  </conditionalFormatting>
  <conditionalFormatting sqref="V409">
    <cfRule type="expression" dxfId="0" priority="56962">
      <formula>$A409&lt;&gt;""</formula>
    </cfRule>
  </conditionalFormatting>
  <conditionalFormatting sqref="W409">
    <cfRule type="expression" dxfId="0" priority="56961">
      <formula>$A409&lt;&gt;""</formula>
    </cfRule>
  </conditionalFormatting>
  <conditionalFormatting sqref="X409">
    <cfRule type="expression" dxfId="0" priority="56971">
      <formula>$A409&lt;&gt;""</formula>
    </cfRule>
  </conditionalFormatting>
  <conditionalFormatting sqref="Y409">
    <cfRule type="expression" dxfId="0" priority="56970">
      <formula>$A409&lt;&gt;""</formula>
    </cfRule>
  </conditionalFormatting>
  <conditionalFormatting sqref="Z409">
    <cfRule type="expression" dxfId="0" priority="56959">
      <formula>$A409&lt;&gt;""</formula>
    </cfRule>
  </conditionalFormatting>
  <conditionalFormatting sqref="B410:C410">
    <cfRule type="expression" dxfId="0" priority="56943">
      <formula>$A410&lt;&gt;""</formula>
    </cfRule>
  </conditionalFormatting>
  <conditionalFormatting sqref="D410">
    <cfRule type="expression" dxfId="0" priority="56940">
      <formula>$A410&lt;&gt;""</formula>
    </cfRule>
  </conditionalFormatting>
  <conditionalFormatting sqref="E410">
    <cfRule type="expression" dxfId="0" priority="56941">
      <formula>$A410&lt;&gt;""</formula>
    </cfRule>
  </conditionalFormatting>
  <conditionalFormatting sqref="G410:I410">
    <cfRule type="expression" dxfId="0" priority="56937">
      <formula>$A410&lt;&gt;""</formula>
    </cfRule>
  </conditionalFormatting>
  <conditionalFormatting sqref="J410">
    <cfRule type="expression" dxfId="0" priority="56936">
      <formula>$A410&lt;&gt;""</formula>
    </cfRule>
  </conditionalFormatting>
  <conditionalFormatting sqref="K410">
    <cfRule type="expression" dxfId="0" priority="56938">
      <formula>$A410&lt;&gt;""</formula>
    </cfRule>
  </conditionalFormatting>
  <conditionalFormatting sqref="L410">
    <cfRule type="expression" dxfId="0" priority="56923">
      <formula>#REF!&lt;&gt;""</formula>
    </cfRule>
    <cfRule type="expression" dxfId="0" priority="56924">
      <formula>$A410&lt;&gt;""</formula>
    </cfRule>
  </conditionalFormatting>
  <conditionalFormatting sqref="M410">
    <cfRule type="expression" dxfId="0" priority="56921">
      <formula>$A410&lt;&gt;""</formula>
    </cfRule>
  </conditionalFormatting>
  <conditionalFormatting sqref="N410:O410">
    <cfRule type="expression" dxfId="0" priority="56928">
      <formula>$A410&lt;&gt;""</formula>
    </cfRule>
    <cfRule type="expression" dxfId="0" priority="56932">
      <formula>#REF!&lt;&gt;""</formula>
    </cfRule>
  </conditionalFormatting>
  <conditionalFormatting sqref="P410">
    <cfRule type="expression" dxfId="0" priority="56918">
      <formula>$A410&lt;&gt;""</formula>
    </cfRule>
  </conditionalFormatting>
  <conditionalFormatting sqref="Q410">
    <cfRule type="expression" dxfId="0" priority="56934">
      <formula>$A410&lt;&gt;""</formula>
    </cfRule>
  </conditionalFormatting>
  <conditionalFormatting sqref="R410">
    <cfRule type="expression" dxfId="0" priority="56919">
      <formula>$A410&lt;&gt;""</formula>
    </cfRule>
  </conditionalFormatting>
  <conditionalFormatting sqref="S410">
    <cfRule type="expression" dxfId="0" priority="56933">
      <formula>$A410&lt;&gt;""</formula>
    </cfRule>
  </conditionalFormatting>
  <conditionalFormatting sqref="T410:U410">
    <cfRule type="expression" dxfId="0" priority="56935">
      <formula>$A410&lt;&gt;""</formula>
    </cfRule>
  </conditionalFormatting>
  <conditionalFormatting sqref="V410">
    <cfRule type="expression" dxfId="0" priority="56920">
      <formula>$A410&lt;&gt;""</formula>
    </cfRule>
  </conditionalFormatting>
  <conditionalFormatting sqref="W410">
    <cfRule type="expression" dxfId="0" priority="56922">
      <formula>$A410&lt;&gt;""</formula>
    </cfRule>
  </conditionalFormatting>
  <conditionalFormatting sqref="X410:Y410">
    <cfRule type="expression" dxfId="0" priority="56916">
      <formula>$A410&lt;&gt;""</formula>
    </cfRule>
  </conditionalFormatting>
  <conditionalFormatting sqref="Z410">
    <cfRule type="expression" dxfId="0" priority="56914">
      <formula>$A410&lt;&gt;""</formula>
    </cfRule>
  </conditionalFormatting>
  <conditionalFormatting sqref="B411:C411">
    <cfRule type="expression" dxfId="0" priority="56913">
      <formula>$A411&lt;&gt;""</formula>
    </cfRule>
  </conditionalFormatting>
  <conditionalFormatting sqref="D411">
    <cfRule type="expression" dxfId="0" priority="56910">
      <formula>$A411&lt;&gt;""</formula>
    </cfRule>
  </conditionalFormatting>
  <conditionalFormatting sqref="E411">
    <cfRule type="expression" dxfId="0" priority="56911">
      <formula>$A411&lt;&gt;""</formula>
    </cfRule>
  </conditionalFormatting>
  <conditionalFormatting sqref="G411:I411">
    <cfRule type="expression" dxfId="0" priority="56908">
      <formula>$A411&lt;&gt;""</formula>
    </cfRule>
  </conditionalFormatting>
  <conditionalFormatting sqref="J411">
    <cfRule type="expression" dxfId="0" priority="56907">
      <formula>$A411&lt;&gt;""</formula>
    </cfRule>
  </conditionalFormatting>
  <conditionalFormatting sqref="K411">
    <cfRule type="expression" dxfId="0" priority="56909">
      <formula>$A411&lt;&gt;""</formula>
    </cfRule>
  </conditionalFormatting>
  <conditionalFormatting sqref="L411">
    <cfRule type="expression" dxfId="0" priority="56894">
      <formula>#REF!&lt;&gt;""</formula>
    </cfRule>
    <cfRule type="expression" dxfId="0" priority="56895">
      <formula>$A411&lt;&gt;""</formula>
    </cfRule>
  </conditionalFormatting>
  <conditionalFormatting sqref="M411">
    <cfRule type="expression" dxfId="0" priority="56892">
      <formula>$A411&lt;&gt;""</formula>
    </cfRule>
  </conditionalFormatting>
  <conditionalFormatting sqref="N411:O411">
    <cfRule type="expression" dxfId="0" priority="56899">
      <formula>$A411&lt;&gt;""</formula>
    </cfRule>
    <cfRule type="expression" dxfId="0" priority="56903">
      <formula>#REF!&lt;&gt;""</formula>
    </cfRule>
  </conditionalFormatting>
  <conditionalFormatting sqref="P411">
    <cfRule type="expression" dxfId="0" priority="56889">
      <formula>$A411&lt;&gt;""</formula>
    </cfRule>
  </conditionalFormatting>
  <conditionalFormatting sqref="Q411">
    <cfRule type="expression" dxfId="0" priority="56905">
      <formula>$A411&lt;&gt;""</formula>
    </cfRule>
  </conditionalFormatting>
  <conditionalFormatting sqref="R411">
    <cfRule type="expression" dxfId="0" priority="56846">
      <formula>$A411&lt;&gt;""</formula>
    </cfRule>
  </conditionalFormatting>
  <conditionalFormatting sqref="S411">
    <cfRule type="expression" dxfId="0" priority="56904">
      <formula>$A411&lt;&gt;""</formula>
    </cfRule>
  </conditionalFormatting>
  <conditionalFormatting sqref="T411:U411">
    <cfRule type="expression" dxfId="0" priority="56906">
      <formula>$A411&lt;&gt;""</formula>
    </cfRule>
  </conditionalFormatting>
  <conditionalFormatting sqref="V411">
    <cfRule type="expression" dxfId="0" priority="56847">
      <formula>$A411&lt;&gt;""</formula>
    </cfRule>
  </conditionalFormatting>
  <conditionalFormatting sqref="W411">
    <cfRule type="expression" dxfId="0" priority="56893">
      <formula>$A411&lt;&gt;""</formula>
    </cfRule>
  </conditionalFormatting>
  <conditionalFormatting sqref="X411:Y411">
    <cfRule type="expression" dxfId="0" priority="56888">
      <formula>$A411&lt;&gt;""</formula>
    </cfRule>
  </conditionalFormatting>
  <conditionalFormatting sqref="Z411">
    <cfRule type="expression" dxfId="0" priority="56886">
      <formula>$A411&lt;&gt;""</formula>
    </cfRule>
  </conditionalFormatting>
  <conditionalFormatting sqref="B412">
    <cfRule type="expression" dxfId="0" priority="56880">
      <formula>$A412&lt;&gt;""</formula>
    </cfRule>
  </conditionalFormatting>
  <conditionalFormatting sqref="C412">
    <cfRule type="expression" dxfId="0" priority="56881">
      <formula>$A412&lt;&gt;""</formula>
    </cfRule>
  </conditionalFormatting>
  <conditionalFormatting sqref="E412">
    <cfRule type="expression" dxfId="0" priority="56878">
      <formula>$A412&lt;&gt;""</formula>
    </cfRule>
  </conditionalFormatting>
  <conditionalFormatting sqref="F412">
    <cfRule type="expression" dxfId="0" priority="56852">
      <formula>$A412&lt;&gt;""</formula>
    </cfRule>
  </conditionalFormatting>
  <conditionalFormatting sqref="I412:J412">
    <cfRule type="expression" dxfId="0" priority="56877">
      <formula>$A412&lt;&gt;""</formula>
    </cfRule>
  </conditionalFormatting>
  <conditionalFormatting sqref="K412">
    <cfRule type="expression" dxfId="0" priority="56853">
      <formula>$A412&lt;&gt;""</formula>
    </cfRule>
  </conditionalFormatting>
  <conditionalFormatting sqref="L412">
    <cfRule type="expression" dxfId="0" priority="56867">
      <formula>#REF!&lt;&gt;""</formula>
    </cfRule>
    <cfRule type="expression" dxfId="0" priority="56868">
      <formula>$A412&lt;&gt;""</formula>
    </cfRule>
  </conditionalFormatting>
  <conditionalFormatting sqref="M412">
    <cfRule type="expression" dxfId="0" priority="56866">
      <formula>$A412&lt;&gt;""</formula>
    </cfRule>
  </conditionalFormatting>
  <conditionalFormatting sqref="N412">
    <cfRule type="expression" dxfId="0" priority="56872">
      <formula>$A412&lt;&gt;""</formula>
    </cfRule>
    <cfRule type="expression" dxfId="0" priority="56876">
      <formula>#REF!&lt;&gt;""</formula>
    </cfRule>
  </conditionalFormatting>
  <conditionalFormatting sqref="O412">
    <cfRule type="expression" dxfId="0" priority="56861">
      <formula>$A412&lt;&gt;""</formula>
    </cfRule>
    <cfRule type="expression" dxfId="0" priority="56865">
      <formula>#REF!&lt;&gt;""</formula>
    </cfRule>
  </conditionalFormatting>
  <conditionalFormatting sqref="P412">
    <cfRule type="expression" dxfId="0" priority="56848">
      <formula>$A412&lt;&gt;""</formula>
    </cfRule>
  </conditionalFormatting>
  <conditionalFormatting sqref="Q412">
    <cfRule type="expression" dxfId="0" priority="56854">
      <formula>$A412&lt;&gt;""</formula>
    </cfRule>
  </conditionalFormatting>
  <conditionalFormatting sqref="R412">
    <cfRule type="expression" dxfId="0" priority="56849">
      <formula>$A412&lt;&gt;""</formula>
    </cfRule>
    <cfRule type="expression" dxfId="0" priority="56851">
      <formula>#REF!&lt;&gt;""</formula>
    </cfRule>
  </conditionalFormatting>
  <conditionalFormatting sqref="S412:T412">
    <cfRule type="expression" dxfId="0" priority="56855">
      <formula>$A412&lt;&gt;""</formula>
    </cfRule>
  </conditionalFormatting>
  <conditionalFormatting sqref="U412">
    <cfRule type="expression" dxfId="0" priority="56856">
      <formula>$A412&lt;&gt;""</formula>
    </cfRule>
  </conditionalFormatting>
  <conditionalFormatting sqref="V412">
    <cfRule type="expression" dxfId="0" priority="56858">
      <formula>$A412&lt;&gt;""</formula>
    </cfRule>
    <cfRule type="expression" dxfId="0" priority="56860">
      <formula>#REF!&lt;&gt;""</formula>
    </cfRule>
  </conditionalFormatting>
  <conditionalFormatting sqref="W412">
    <cfRule type="expression" dxfId="0" priority="56857">
      <formula>$A412&lt;&gt;""</formula>
    </cfRule>
  </conditionalFormatting>
  <conditionalFormatting sqref="X412">
    <cfRule type="expression" dxfId="0" priority="56885">
      <formula>$A412&lt;&gt;""</formula>
    </cfRule>
  </conditionalFormatting>
  <conditionalFormatting sqref="Y412">
    <cfRule type="expression" dxfId="0" priority="56884">
      <formula>$A412&lt;&gt;""</formula>
    </cfRule>
  </conditionalFormatting>
  <conditionalFormatting sqref="Z412">
    <cfRule type="expression" dxfId="0" priority="56882">
      <formula>$A412&lt;&gt;""</formula>
    </cfRule>
  </conditionalFormatting>
  <conditionalFormatting sqref="B413:C413">
    <cfRule type="expression" dxfId="0" priority="56824">
      <formula>$A413&lt;&gt;""</formula>
    </cfRule>
  </conditionalFormatting>
  <conditionalFormatting sqref="D413">
    <cfRule type="expression" dxfId="0" priority="56821">
      <formula>$A413&lt;&gt;""</formula>
    </cfRule>
  </conditionalFormatting>
  <conditionalFormatting sqref="E413">
    <cfRule type="expression" dxfId="0" priority="56822">
      <formula>$A413&lt;&gt;""</formula>
    </cfRule>
  </conditionalFormatting>
  <conditionalFormatting sqref="L413">
    <cfRule type="expression" dxfId="0" priority="56826">
      <formula>#REF!&lt;&gt;""</formula>
    </cfRule>
    <cfRule type="expression" dxfId="0" priority="56827">
      <formula>$A413&lt;&gt;""</formula>
    </cfRule>
  </conditionalFormatting>
  <conditionalFormatting sqref="M413">
    <cfRule type="expression" dxfId="0" priority="56820">
      <formula>$A413&lt;&gt;""</formula>
    </cfRule>
  </conditionalFormatting>
  <conditionalFormatting sqref="N413">
    <cfRule type="expression" dxfId="0" priority="56840">
      <formula>$A413&lt;&gt;""</formula>
    </cfRule>
    <cfRule type="expression" dxfId="0" priority="56844">
      <formula>#REF!&lt;&gt;""</formula>
    </cfRule>
  </conditionalFormatting>
  <conditionalFormatting sqref="P413">
    <cfRule type="expression" dxfId="0" priority="56835">
      <formula>$A413&lt;&gt;""</formula>
    </cfRule>
    <cfRule type="expression" dxfId="0" priority="56837">
      <formula>#REF!&lt;&gt;""</formula>
    </cfRule>
    <cfRule type="expression" dxfId="0" priority="56838">
      <formula>$A413&lt;&gt;""</formula>
    </cfRule>
  </conditionalFormatting>
  <conditionalFormatting sqref="R413">
    <cfRule type="expression" dxfId="0" priority="56831">
      <formula>$A413&lt;&gt;""</formula>
    </cfRule>
  </conditionalFormatting>
  <conditionalFormatting sqref="V413">
    <cfRule type="expression" dxfId="0" priority="56833">
      <formula>$A413&lt;&gt;""</formula>
    </cfRule>
  </conditionalFormatting>
  <conditionalFormatting sqref="W413">
    <cfRule type="expression" dxfId="0" priority="56832">
      <formula>$A413&lt;&gt;""</formula>
    </cfRule>
  </conditionalFormatting>
  <conditionalFormatting sqref="E414">
    <cfRule type="expression" dxfId="0" priority="56818">
      <formula>$A414&lt;&gt;""</formula>
    </cfRule>
  </conditionalFormatting>
  <conditionalFormatting sqref="F414">
    <cfRule type="expression" dxfId="0" priority="56628">
      <formula>$A414&lt;&gt;""</formula>
    </cfRule>
  </conditionalFormatting>
  <conditionalFormatting sqref="G414:H414">
    <cfRule type="expression" dxfId="0" priority="56816">
      <formula>$A414&lt;&gt;""</formula>
    </cfRule>
  </conditionalFormatting>
  <conditionalFormatting sqref="I414:J414">
    <cfRule type="expression" dxfId="0" priority="56804">
      <formula>$A414&lt;&gt;""</formula>
    </cfRule>
  </conditionalFormatting>
  <conditionalFormatting sqref="K414">
    <cfRule type="expression" dxfId="0" priority="56815">
      <formula>$A414&lt;&gt;""</formula>
    </cfRule>
  </conditionalFormatting>
  <conditionalFormatting sqref="L414">
    <cfRule type="expression" dxfId="0" priority="56805">
      <formula>#REF!&lt;&gt;""</formula>
    </cfRule>
    <cfRule type="expression" dxfId="0" priority="56806">
      <formula>$A414&lt;&gt;""</formula>
    </cfRule>
  </conditionalFormatting>
  <conditionalFormatting sqref="M414">
    <cfRule type="expression" dxfId="0" priority="56792">
      <formula>$A414&lt;&gt;""</formula>
    </cfRule>
  </conditionalFormatting>
  <conditionalFormatting sqref="N414:O414">
    <cfRule type="expression" dxfId="0" priority="56810">
      <formula>$A414&lt;&gt;""</formula>
    </cfRule>
    <cfRule type="expression" dxfId="0" priority="56814">
      <formula>#REF!&lt;&gt;""</formula>
    </cfRule>
  </conditionalFormatting>
  <conditionalFormatting sqref="P414">
    <cfRule type="expression" dxfId="0" priority="56783">
      <formula>$A414&lt;&gt;""</formula>
    </cfRule>
    <cfRule type="expression" dxfId="0" priority="56785">
      <formula>#REF!&lt;&gt;""</formula>
    </cfRule>
    <cfRule type="expression" dxfId="0" priority="56786">
      <formula>$A414&lt;&gt;""</formula>
    </cfRule>
  </conditionalFormatting>
  <conditionalFormatting sqref="Q414">
    <cfRule type="expression" dxfId="0" priority="56796">
      <formula>$A414&lt;&gt;""</formula>
    </cfRule>
  </conditionalFormatting>
  <conditionalFormatting sqref="R414">
    <cfRule type="expression" dxfId="0" priority="56801">
      <formula>$A414&lt;&gt;""</formula>
    </cfRule>
    <cfRule type="expression" dxfId="0" priority="56802">
      <formula>#REF!&lt;&gt;""</formula>
    </cfRule>
  </conditionalFormatting>
  <conditionalFormatting sqref="S414">
    <cfRule type="expression" dxfId="0" priority="56794">
      <formula>$A414&lt;&gt;""</formula>
    </cfRule>
  </conditionalFormatting>
  <conditionalFormatting sqref="T414">
    <cfRule type="expression" dxfId="0" priority="56793">
      <formula>$A414&lt;&gt;""</formula>
    </cfRule>
  </conditionalFormatting>
  <conditionalFormatting sqref="U414">
    <cfRule type="expression" dxfId="0" priority="56795">
      <formula>$A414&lt;&gt;""</formula>
    </cfRule>
  </conditionalFormatting>
  <conditionalFormatting sqref="V414">
    <cfRule type="expression" dxfId="0" priority="56797">
      <formula>$A414&lt;&gt;""</formula>
    </cfRule>
  </conditionalFormatting>
  <conditionalFormatting sqref="W414">
    <cfRule type="expression" dxfId="0" priority="56798">
      <formula>$A414&lt;&gt;""</formula>
    </cfRule>
    <cfRule type="expression" dxfId="0" priority="56800">
      <formula>#REF!&lt;&gt;""</formula>
    </cfRule>
  </conditionalFormatting>
  <conditionalFormatting sqref="X414">
    <cfRule type="expression" dxfId="0" priority="56791">
      <formula>$A414&lt;&gt;""</formula>
    </cfRule>
  </conditionalFormatting>
  <conditionalFormatting sqref="Y414">
    <cfRule type="expression" dxfId="0" priority="56790">
      <formula>$A414&lt;&gt;""</formula>
    </cfRule>
  </conditionalFormatting>
  <conditionalFormatting sqref="Z414">
    <cfRule type="expression" dxfId="0" priority="56788">
      <formula>$A414&lt;&gt;""</formula>
    </cfRule>
  </conditionalFormatting>
  <conditionalFormatting sqref="E415">
    <cfRule type="expression" dxfId="0" priority="56781">
      <formula>$A415&lt;&gt;""</formula>
    </cfRule>
  </conditionalFormatting>
  <conditionalFormatting sqref="G415:H415">
    <cfRule type="expression" dxfId="0" priority="56779">
      <formula>$A415&lt;&gt;""</formula>
    </cfRule>
  </conditionalFormatting>
  <conditionalFormatting sqref="I415:J415">
    <cfRule type="expression" dxfId="0" priority="56767">
      <formula>$A415&lt;&gt;""</formula>
    </cfRule>
  </conditionalFormatting>
  <conditionalFormatting sqref="K415">
    <cfRule type="expression" dxfId="0" priority="56778">
      <formula>$A415&lt;&gt;""</formula>
    </cfRule>
  </conditionalFormatting>
  <conditionalFormatting sqref="L415">
    <cfRule type="expression" dxfId="0" priority="56768">
      <formula>#REF!&lt;&gt;""</formula>
    </cfRule>
    <cfRule type="expression" dxfId="0" priority="56769">
      <formula>$A415&lt;&gt;""</formula>
    </cfRule>
  </conditionalFormatting>
  <conditionalFormatting sqref="M415">
    <cfRule type="expression" dxfId="0" priority="56755">
      <formula>$A415&lt;&gt;""</formula>
    </cfRule>
  </conditionalFormatting>
  <conditionalFormatting sqref="N415:O415">
    <cfRule type="expression" dxfId="0" priority="56773">
      <formula>$A415&lt;&gt;""</formula>
    </cfRule>
    <cfRule type="expression" dxfId="0" priority="56777">
      <formula>#REF!&lt;&gt;""</formula>
    </cfRule>
  </conditionalFormatting>
  <conditionalFormatting sqref="P415">
    <cfRule type="expression" dxfId="0" priority="56618">
      <formula>$A415&lt;&gt;""</formula>
    </cfRule>
    <cfRule type="expression" dxfId="0" priority="56620">
      <formula>#REF!&lt;&gt;""</formula>
    </cfRule>
    <cfRule type="expression" dxfId="0" priority="56621">
      <formula>$A415&lt;&gt;""</formula>
    </cfRule>
  </conditionalFormatting>
  <conditionalFormatting sqref="Q415">
    <cfRule type="expression" dxfId="0" priority="54675">
      <formula>$A415&lt;&gt;""</formula>
    </cfRule>
  </conditionalFormatting>
  <conditionalFormatting sqref="R415">
    <cfRule type="expression" dxfId="0" priority="56764">
      <formula>$A415&lt;&gt;""</formula>
    </cfRule>
    <cfRule type="expression" dxfId="0" priority="56765">
      <formula>#REF!&lt;&gt;""</formula>
    </cfRule>
  </conditionalFormatting>
  <conditionalFormatting sqref="S415">
    <cfRule type="expression" dxfId="0" priority="56757">
      <formula>$A415&lt;&gt;""</formula>
    </cfRule>
  </conditionalFormatting>
  <conditionalFormatting sqref="T415">
    <cfRule type="expression" dxfId="0" priority="56756">
      <formula>$A415&lt;&gt;""</formula>
    </cfRule>
  </conditionalFormatting>
  <conditionalFormatting sqref="U415">
    <cfRule type="expression" dxfId="0" priority="56758">
      <formula>$A415&lt;&gt;""</formula>
    </cfRule>
  </conditionalFormatting>
  <conditionalFormatting sqref="V415">
    <cfRule type="expression" dxfId="0" priority="56760">
      <formula>$A415&lt;&gt;""</formula>
    </cfRule>
  </conditionalFormatting>
  <conditionalFormatting sqref="W415">
    <cfRule type="expression" dxfId="0" priority="56761">
      <formula>$A415&lt;&gt;""</formula>
    </cfRule>
    <cfRule type="expression" dxfId="0" priority="56763">
      <formula>#REF!&lt;&gt;""</formula>
    </cfRule>
  </conditionalFormatting>
  <conditionalFormatting sqref="E416">
    <cfRule type="expression" dxfId="0" priority="56744">
      <formula>$A416&lt;&gt;""</formula>
    </cfRule>
  </conditionalFormatting>
  <conditionalFormatting sqref="I416">
    <cfRule type="expression" dxfId="0" priority="56730">
      <formula>$A416&lt;&gt;""</formula>
    </cfRule>
  </conditionalFormatting>
  <conditionalFormatting sqref="J416">
    <cfRule type="expression" dxfId="0" priority="56729">
      <formula>$A416&lt;&gt;""</formula>
    </cfRule>
  </conditionalFormatting>
  <conditionalFormatting sqref="L416">
    <cfRule type="expression" dxfId="0" priority="56732">
      <formula>#REF!&lt;&gt;""</formula>
    </cfRule>
    <cfRule type="expression" dxfId="0" priority="56733">
      <formula>$A416&lt;&gt;""</formula>
    </cfRule>
  </conditionalFormatting>
  <conditionalFormatting sqref="M416">
    <cfRule type="expression" dxfId="0" priority="56720">
      <formula>#REF!&lt;&gt;""</formula>
    </cfRule>
    <cfRule type="expression" dxfId="0" priority="56721">
      <formula>$A416&lt;&gt;""</formula>
    </cfRule>
  </conditionalFormatting>
  <conditionalFormatting sqref="N416">
    <cfRule type="expression" dxfId="0" priority="56737">
      <formula>$A416&lt;&gt;""</formula>
    </cfRule>
    <cfRule type="expression" dxfId="0" priority="56741">
      <formula>#REF!&lt;&gt;""</formula>
    </cfRule>
  </conditionalFormatting>
  <conditionalFormatting sqref="O416">
    <cfRule type="expression" dxfId="0" priority="56725">
      <formula>$A416&lt;&gt;""</formula>
    </cfRule>
  </conditionalFormatting>
  <conditionalFormatting sqref="P416">
    <cfRule type="expression" dxfId="0" priority="56731">
      <formula>$A416&lt;&gt;""</formula>
    </cfRule>
  </conditionalFormatting>
  <conditionalFormatting sqref="S416:T416">
    <cfRule type="expression" dxfId="0" priority="56728">
      <formula>$A416&lt;&gt;""</formula>
    </cfRule>
  </conditionalFormatting>
  <conditionalFormatting sqref="U416">
    <cfRule type="expression" dxfId="0" priority="56727">
      <formula>$A416&lt;&gt;""</formula>
    </cfRule>
  </conditionalFormatting>
  <conditionalFormatting sqref="L417">
    <cfRule type="expression" dxfId="0" priority="56691">
      <formula>#REF!&lt;&gt;""</formula>
    </cfRule>
    <cfRule type="expression" dxfId="0" priority="56692">
      <formula>$A417&lt;&gt;""</formula>
    </cfRule>
  </conditionalFormatting>
  <conditionalFormatting sqref="M417">
    <cfRule type="expression" dxfId="0" priority="56683">
      <formula>#REF!&lt;&gt;""</formula>
    </cfRule>
    <cfRule type="expression" dxfId="0" priority="56684">
      <formula>$A417&lt;&gt;""</formula>
    </cfRule>
  </conditionalFormatting>
  <conditionalFormatting sqref="N417">
    <cfRule type="expression" dxfId="0" priority="56696">
      <formula>$A417&lt;&gt;""</formula>
    </cfRule>
    <cfRule type="expression" dxfId="0" priority="56700">
      <formula>#REF!&lt;&gt;""</formula>
    </cfRule>
  </conditionalFormatting>
  <conditionalFormatting sqref="X417:Y417">
    <cfRule type="expression" dxfId="0" priority="56690">
      <formula>$A417&lt;&gt;""</formula>
    </cfRule>
  </conditionalFormatting>
  <conditionalFormatting sqref="Z417">
    <cfRule type="expression" dxfId="0" priority="56688">
      <formula>$A417&lt;&gt;""</formula>
    </cfRule>
  </conditionalFormatting>
  <conditionalFormatting sqref="J418">
    <cfRule type="expression" dxfId="0" priority="56660">
      <formula>$A418&lt;&gt;""</formula>
    </cfRule>
  </conditionalFormatting>
  <conditionalFormatting sqref="L418">
    <cfRule type="expression" dxfId="0" priority="56672">
      <formula>$A418&lt;&gt;""</formula>
    </cfRule>
    <cfRule type="expression" dxfId="0" priority="56674">
      <formula>#REF!&lt;&gt;""</formula>
    </cfRule>
    <cfRule type="expression" dxfId="0" priority="56676">
      <formula>$A418&lt;&gt;""</formula>
    </cfRule>
  </conditionalFormatting>
  <conditionalFormatting sqref="M418">
    <cfRule type="expression" dxfId="0" priority="43579">
      <formula>$A418&lt;&gt;""</formula>
    </cfRule>
    <cfRule type="expression" dxfId="0" priority="43580">
      <formula>#REF!&lt;&gt;""</formula>
    </cfRule>
    <cfRule type="expression" dxfId="0" priority="43581">
      <formula>$A418&lt;&gt;""</formula>
    </cfRule>
  </conditionalFormatting>
  <conditionalFormatting sqref="N418">
    <cfRule type="expression" dxfId="0" priority="56677">
      <formula>$A418&lt;&gt;""</formula>
    </cfRule>
    <cfRule type="expression" dxfId="0" priority="56681">
      <formula>#REF!&lt;&gt;""</formula>
    </cfRule>
  </conditionalFormatting>
  <conditionalFormatting sqref="P418">
    <cfRule type="expression" dxfId="0" priority="56662">
      <formula>$A418&lt;&gt;""</formula>
    </cfRule>
    <cfRule type="expression" dxfId="0" priority="56664">
      <formula>#REF!&lt;&gt;""</formula>
    </cfRule>
    <cfRule type="expression" dxfId="0" priority="56665">
      <formula>$A418&lt;&gt;""</formula>
    </cfRule>
  </conditionalFormatting>
  <conditionalFormatting sqref="X418:Z418">
    <cfRule type="expression" dxfId="0" priority="56661">
      <formula>$A418&lt;&gt;""</formula>
    </cfRule>
  </conditionalFormatting>
  <conditionalFormatting sqref="J419">
    <cfRule type="expression" dxfId="0" priority="56643">
      <formula>$A419&lt;&gt;""</formula>
    </cfRule>
  </conditionalFormatting>
  <conditionalFormatting sqref="K419">
    <cfRule type="expression" dxfId="0" priority="56630">
      <formula>$A419&lt;&gt;""</formula>
    </cfRule>
  </conditionalFormatting>
  <conditionalFormatting sqref="L419">
    <cfRule type="expression" dxfId="0" priority="56644">
      <formula>$A419&lt;&gt;""</formula>
    </cfRule>
    <cfRule type="expression" dxfId="0" priority="56646">
      <formula>#REF!&lt;&gt;""</formula>
    </cfRule>
    <cfRule type="expression" dxfId="0" priority="56648">
      <formula>$A419&lt;&gt;""</formula>
    </cfRule>
  </conditionalFormatting>
  <conditionalFormatting sqref="M419">
    <cfRule type="expression" dxfId="0" priority="43574">
      <formula>$A419&lt;&gt;""</formula>
    </cfRule>
    <cfRule type="expression" dxfId="0" priority="43575">
      <formula>#REF!&lt;&gt;""</formula>
    </cfRule>
    <cfRule type="expression" dxfId="0" priority="43576">
      <formula>$A419&lt;&gt;""</formula>
    </cfRule>
  </conditionalFormatting>
  <conditionalFormatting sqref="N419:O419">
    <cfRule type="expression" dxfId="0" priority="56654">
      <formula>$A419&lt;&gt;""</formula>
    </cfRule>
    <cfRule type="expression" dxfId="0" priority="56658">
      <formula>#REF!&lt;&gt;""</formula>
    </cfRule>
  </conditionalFormatting>
  <conditionalFormatting sqref="P419">
    <cfRule type="expression" dxfId="0" priority="56631">
      <formula>$A419&lt;&gt;""</formula>
    </cfRule>
  </conditionalFormatting>
  <conditionalFormatting sqref="R419">
    <cfRule type="expression" dxfId="0" priority="56634">
      <formula>$A419&lt;&gt;""</formula>
    </cfRule>
  </conditionalFormatting>
  <conditionalFormatting sqref="S419">
    <cfRule type="expression" dxfId="0" priority="56632">
      <formula>$A419&lt;&gt;""</formula>
    </cfRule>
  </conditionalFormatting>
  <conditionalFormatting sqref="T419">
    <cfRule type="expression" dxfId="0" priority="56638">
      <formula>$A419&lt;&gt;""</formula>
    </cfRule>
  </conditionalFormatting>
  <conditionalFormatting sqref="U419">
    <cfRule type="expression" dxfId="0" priority="56636">
      <formula>$A419&lt;&gt;""</formula>
    </cfRule>
  </conditionalFormatting>
  <conditionalFormatting sqref="V419">
    <cfRule type="expression" dxfId="0" priority="56641">
      <formula>$A419&lt;&gt;""</formula>
    </cfRule>
  </conditionalFormatting>
  <conditionalFormatting sqref="W419">
    <cfRule type="expression" dxfId="0" priority="56640">
      <formula>$A419&lt;&gt;""</formula>
    </cfRule>
  </conditionalFormatting>
  <conditionalFormatting sqref="X419:Z419">
    <cfRule type="expression" dxfId="0" priority="56629">
      <formula>$A419&lt;&gt;""</formula>
    </cfRule>
  </conditionalFormatting>
  <conditionalFormatting sqref="L420">
    <cfRule type="expression" dxfId="0" priority="56608">
      <formula>#REF!&lt;&gt;""</formula>
    </cfRule>
    <cfRule type="expression" dxfId="0" priority="56609">
      <formula>$A420&lt;&gt;""</formula>
    </cfRule>
  </conditionalFormatting>
  <conditionalFormatting sqref="M420">
    <cfRule type="expression" dxfId="0" priority="56603">
      <formula>#REF!&lt;&gt;""</formula>
    </cfRule>
    <cfRule type="expression" dxfId="0" priority="56604">
      <formula>$A420&lt;&gt;""</formula>
    </cfRule>
  </conditionalFormatting>
  <conditionalFormatting sqref="N420">
    <cfRule type="expression" dxfId="0" priority="56613">
      <formula>$A420&lt;&gt;""</formula>
    </cfRule>
    <cfRule type="expression" dxfId="0" priority="56617">
      <formula>#REF!&lt;&gt;""</formula>
    </cfRule>
  </conditionalFormatting>
  <conditionalFormatting sqref="E421">
    <cfRule type="expression" dxfId="0" priority="56718">
      <formula>$A421&lt;&gt;""</formula>
    </cfRule>
  </conditionalFormatting>
  <conditionalFormatting sqref="L421">
    <cfRule type="expression" dxfId="0" priority="56708">
      <formula>#REF!&lt;&gt;""</formula>
    </cfRule>
    <cfRule type="expression" dxfId="0" priority="56709">
      <formula>$A421&lt;&gt;""</formula>
    </cfRule>
  </conditionalFormatting>
  <conditionalFormatting sqref="M421">
    <cfRule type="expression" dxfId="0" priority="56703">
      <formula>#REF!&lt;&gt;""</formula>
    </cfRule>
    <cfRule type="expression" dxfId="0" priority="56704">
      <formula>$A421&lt;&gt;""</formula>
    </cfRule>
  </conditionalFormatting>
  <conditionalFormatting sqref="N421">
    <cfRule type="expression" dxfId="0" priority="56713">
      <formula>$A421&lt;&gt;""</formula>
    </cfRule>
    <cfRule type="expression" dxfId="0" priority="56717">
      <formula>#REF!&lt;&gt;""</formula>
    </cfRule>
  </conditionalFormatting>
  <conditionalFormatting sqref="D422">
    <cfRule type="expression" dxfId="0" priority="56601">
      <formula>$A422&lt;&gt;""</formula>
    </cfRule>
  </conditionalFormatting>
  <conditionalFormatting sqref="L422">
    <cfRule type="expression" dxfId="0" priority="56590">
      <formula>#REF!&lt;&gt;""</formula>
    </cfRule>
    <cfRule type="expression" dxfId="0" priority="56591">
      <formula>$A422&lt;&gt;""</formula>
    </cfRule>
  </conditionalFormatting>
  <conditionalFormatting sqref="M422">
    <cfRule type="expression" dxfId="0" priority="56589">
      <formula>$A422&lt;&gt;""</formula>
    </cfRule>
  </conditionalFormatting>
  <conditionalFormatting sqref="N422">
    <cfRule type="expression" dxfId="0" priority="56595">
      <formula>$A422&lt;&gt;""</formula>
    </cfRule>
    <cfRule type="expression" dxfId="0" priority="56599">
      <formula>#REF!&lt;&gt;""</formula>
    </cfRule>
  </conditionalFormatting>
  <conditionalFormatting sqref="G423:H423">
    <cfRule type="expression" dxfId="0" priority="6788">
      <formula>$A423&lt;&gt;""</formula>
    </cfRule>
  </conditionalFormatting>
  <conditionalFormatting sqref="J423">
    <cfRule type="expression" dxfId="0" priority="56566">
      <formula>$A423&lt;&gt;""</formula>
    </cfRule>
  </conditionalFormatting>
  <conditionalFormatting sqref="L423">
    <cfRule type="expression" dxfId="0" priority="56578">
      <formula>#REF!&lt;&gt;""</formula>
    </cfRule>
    <cfRule type="expression" dxfId="0" priority="56579">
      <formula>$A423&lt;&gt;""</formula>
    </cfRule>
  </conditionalFormatting>
  <conditionalFormatting sqref="M423">
    <cfRule type="expression" dxfId="0" priority="56573">
      <formula>#REF!&lt;&gt;""</formula>
    </cfRule>
    <cfRule type="expression" dxfId="0" priority="56574">
      <formula>$A423&lt;&gt;""</formula>
    </cfRule>
  </conditionalFormatting>
  <conditionalFormatting sqref="N423">
    <cfRule type="expression" dxfId="0" priority="56583">
      <formula>$A423&lt;&gt;""</formula>
    </cfRule>
    <cfRule type="expression" dxfId="0" priority="56587">
      <formula>#REF!&lt;&gt;""</formula>
    </cfRule>
  </conditionalFormatting>
  <conditionalFormatting sqref="S423:T423">
    <cfRule type="expression" dxfId="0" priority="56572">
      <formula>$A423&lt;&gt;""</formula>
    </cfRule>
  </conditionalFormatting>
  <conditionalFormatting sqref="U423">
    <cfRule type="expression" dxfId="0" priority="56571">
      <formula>$A423&lt;&gt;""</formula>
    </cfRule>
  </conditionalFormatting>
  <conditionalFormatting sqref="V423">
    <cfRule type="expression" dxfId="0" priority="56570">
      <formula>$A423&lt;&gt;""</formula>
    </cfRule>
  </conditionalFormatting>
  <conditionalFormatting sqref="X423:Y423">
    <cfRule type="expression" dxfId="0" priority="56569">
      <formula>$A423&lt;&gt;""</formula>
    </cfRule>
  </conditionalFormatting>
  <conditionalFormatting sqref="Z423">
    <cfRule type="expression" dxfId="0" priority="56567">
      <formula>$A423&lt;&gt;""</formula>
    </cfRule>
  </conditionalFormatting>
  <conditionalFormatting sqref="B424:C424">
    <cfRule type="expression" dxfId="0" priority="56565">
      <formula>$A424&lt;&gt;""</formula>
    </cfRule>
  </conditionalFormatting>
  <conditionalFormatting sqref="E424">
    <cfRule type="expression" dxfId="0" priority="56563">
      <formula>$A424&lt;&gt;""</formula>
    </cfRule>
  </conditionalFormatting>
  <conditionalFormatting sqref="I424:J424">
    <cfRule type="expression" dxfId="0" priority="56551">
      <formula>$A424&lt;&gt;""</formula>
    </cfRule>
  </conditionalFormatting>
  <conditionalFormatting sqref="K424">
    <cfRule type="expression" dxfId="0" priority="56562">
      <formula>$A424&lt;&gt;""</formula>
    </cfRule>
  </conditionalFormatting>
  <conditionalFormatting sqref="L424">
    <cfRule type="expression" dxfId="0" priority="56552">
      <formula>#REF!&lt;&gt;""</formula>
    </cfRule>
    <cfRule type="expression" dxfId="0" priority="56553">
      <formula>$A424&lt;&gt;""</formula>
    </cfRule>
  </conditionalFormatting>
  <conditionalFormatting sqref="M424">
    <cfRule type="expression" dxfId="0" priority="56542">
      <formula>#REF!&lt;&gt;""</formula>
    </cfRule>
    <cfRule type="expression" dxfId="0" priority="56543">
      <formula>$A424&lt;&gt;""</formula>
    </cfRule>
  </conditionalFormatting>
  <conditionalFormatting sqref="N424:O424">
    <cfRule type="expression" dxfId="0" priority="56557">
      <formula>$A424&lt;&gt;""</formula>
    </cfRule>
    <cfRule type="expression" dxfId="0" priority="56561">
      <formula>#REF!&lt;&gt;""</formula>
    </cfRule>
  </conditionalFormatting>
  <conditionalFormatting sqref="W424">
    <cfRule type="expression" dxfId="0" priority="56550">
      <formula>$A424&lt;&gt;""</formula>
    </cfRule>
  </conditionalFormatting>
  <conditionalFormatting sqref="X424:Z424">
    <cfRule type="expression" dxfId="0" priority="56547">
      <formula>$A424&lt;&gt;""</formula>
    </cfRule>
  </conditionalFormatting>
  <conditionalFormatting sqref="G425:H425">
    <cfRule type="expression" dxfId="0" priority="56541">
      <formula>$A425&lt;&gt;""</formula>
    </cfRule>
  </conditionalFormatting>
  <conditionalFormatting sqref="J425">
    <cfRule type="expression" dxfId="0" priority="56539">
      <formula>$A425&lt;&gt;""</formula>
    </cfRule>
  </conditionalFormatting>
  <conditionalFormatting sqref="L425">
    <cfRule type="expression" dxfId="0" priority="56529">
      <formula>#REF!&lt;&gt;""</formula>
    </cfRule>
    <cfRule type="expression" dxfId="0" priority="56530">
      <formula>$A425&lt;&gt;""</formula>
    </cfRule>
  </conditionalFormatting>
  <conditionalFormatting sqref="M425">
    <cfRule type="expression" dxfId="0" priority="56520">
      <formula>#REF!&lt;&gt;""</formula>
    </cfRule>
    <cfRule type="expression" dxfId="0" priority="56521">
      <formula>$A425&lt;&gt;""</formula>
    </cfRule>
  </conditionalFormatting>
  <conditionalFormatting sqref="N425">
    <cfRule type="expression" dxfId="0" priority="56534">
      <formula>$A425&lt;&gt;""</formula>
    </cfRule>
    <cfRule type="expression" dxfId="0" priority="56538">
      <formula>#REF!&lt;&gt;""</formula>
    </cfRule>
  </conditionalFormatting>
  <conditionalFormatting sqref="X425:Y425">
    <cfRule type="expression" dxfId="0" priority="56527">
      <formula>$A425&lt;&gt;""</formula>
    </cfRule>
  </conditionalFormatting>
  <conditionalFormatting sqref="Z425">
    <cfRule type="expression" dxfId="0" priority="56525">
      <formula>$A425&lt;&gt;""</formula>
    </cfRule>
  </conditionalFormatting>
  <conditionalFormatting sqref="G426:H426">
    <cfRule type="expression" dxfId="0" priority="56468">
      <formula>$A426&lt;&gt;""</formula>
    </cfRule>
  </conditionalFormatting>
  <conditionalFormatting sqref="J426">
    <cfRule type="expression" dxfId="0" priority="56481">
      <formula>$A426&lt;&gt;""</formula>
    </cfRule>
  </conditionalFormatting>
  <conditionalFormatting sqref="L426">
    <cfRule type="expression" dxfId="0" priority="56469">
      <formula>$A426&lt;&gt;""</formula>
    </cfRule>
    <cfRule type="expression" dxfId="0" priority="56471">
      <formula>#REF!&lt;&gt;""</formula>
    </cfRule>
    <cfRule type="expression" dxfId="0" priority="56473">
      <formula>$A426&lt;&gt;""</formula>
    </cfRule>
  </conditionalFormatting>
  <conditionalFormatting sqref="M426">
    <cfRule type="expression" dxfId="0" priority="43569">
      <formula>$A426&lt;&gt;""</formula>
    </cfRule>
    <cfRule type="expression" dxfId="0" priority="43570">
      <formula>#REF!&lt;&gt;""</formula>
    </cfRule>
    <cfRule type="expression" dxfId="0" priority="43571">
      <formula>$A426&lt;&gt;""</formula>
    </cfRule>
  </conditionalFormatting>
  <conditionalFormatting sqref="N426">
    <cfRule type="expression" dxfId="0" priority="56487">
      <formula>$A426&lt;&gt;""</formula>
    </cfRule>
    <cfRule type="expression" dxfId="0" priority="56491">
      <formula>#REF!&lt;&gt;""</formula>
    </cfRule>
  </conditionalFormatting>
  <conditionalFormatting sqref="O426">
    <cfRule type="expression" dxfId="0" priority="56452">
      <formula>$A426&lt;&gt;""</formula>
    </cfRule>
    <cfRule type="expression" dxfId="0" priority="56456">
      <formula>#REF!&lt;&gt;""</formula>
    </cfRule>
  </conditionalFormatting>
  <conditionalFormatting sqref="P426">
    <cfRule type="expression" dxfId="0" priority="56476">
      <formula>$A426&lt;&gt;""</formula>
    </cfRule>
    <cfRule type="expression" dxfId="0" priority="56478">
      <formula>#REF!&lt;&gt;""</formula>
    </cfRule>
    <cfRule type="expression" dxfId="0" priority="56479">
      <formula>$A426&lt;&gt;""</formula>
    </cfRule>
  </conditionalFormatting>
  <conditionalFormatting sqref="S426">
    <cfRule type="expression" dxfId="0" priority="56457">
      <formula>$A426&lt;&gt;""</formula>
    </cfRule>
  </conditionalFormatting>
  <conditionalFormatting sqref="T426">
    <cfRule type="expression" dxfId="0" priority="56459">
      <formula>$A426&lt;&gt;""</formula>
    </cfRule>
  </conditionalFormatting>
  <conditionalFormatting sqref="U426">
    <cfRule type="expression" dxfId="0" priority="56461">
      <formula>$A426&lt;&gt;""</formula>
    </cfRule>
  </conditionalFormatting>
  <conditionalFormatting sqref="V426">
    <cfRule type="expression" dxfId="0" priority="56466">
      <formula>$A426&lt;&gt;""</formula>
    </cfRule>
  </conditionalFormatting>
  <conditionalFormatting sqref="W426">
    <cfRule type="expression" dxfId="0" priority="56465">
      <formula>$A426&lt;&gt;""</formula>
    </cfRule>
  </conditionalFormatting>
  <conditionalFormatting sqref="X426">
    <cfRule type="expression" dxfId="0" priority="56475">
      <formula>$A426&lt;&gt;""</formula>
    </cfRule>
  </conditionalFormatting>
  <conditionalFormatting sqref="Y426">
    <cfRule type="expression" dxfId="0" priority="56474">
      <formula>$A426&lt;&gt;""</formula>
    </cfRule>
  </conditionalFormatting>
  <conditionalFormatting sqref="Z426">
    <cfRule type="expression" dxfId="0" priority="56463">
      <formula>$A426&lt;&gt;""</formula>
    </cfRule>
  </conditionalFormatting>
  <conditionalFormatting sqref="E427">
    <cfRule type="expression" dxfId="0" priority="56518">
      <formula>$A427&lt;&gt;""</formula>
    </cfRule>
  </conditionalFormatting>
  <conditionalFormatting sqref="G427:H427">
    <cfRule type="expression" dxfId="0" priority="56517">
      <formula>$A427&lt;&gt;""</formula>
    </cfRule>
  </conditionalFormatting>
  <conditionalFormatting sqref="L427">
    <cfRule type="expression" dxfId="0" priority="56506">
      <formula>#REF!&lt;&gt;""</formula>
    </cfRule>
    <cfRule type="expression" dxfId="0" priority="56507">
      <formula>$A427&lt;&gt;""</formula>
    </cfRule>
  </conditionalFormatting>
  <conditionalFormatting sqref="M427">
    <cfRule type="expression" dxfId="0" priority="56493">
      <formula>#REF!&lt;&gt;""</formula>
    </cfRule>
    <cfRule type="expression" dxfId="0" priority="56494">
      <formula>$A427&lt;&gt;""</formula>
    </cfRule>
  </conditionalFormatting>
  <conditionalFormatting sqref="N427">
    <cfRule type="expression" dxfId="0" priority="56511">
      <formula>$A427&lt;&gt;""</formula>
    </cfRule>
    <cfRule type="expression" dxfId="0" priority="56515">
      <formula>#REF!&lt;&gt;""</formula>
    </cfRule>
  </conditionalFormatting>
  <conditionalFormatting sqref="O427">
    <cfRule type="expression" dxfId="0" priority="56498">
      <formula>$A427&lt;&gt;""</formula>
    </cfRule>
    <cfRule type="expression" dxfId="0" priority="56502">
      <formula>#REF!&lt;&gt;""</formula>
    </cfRule>
  </conditionalFormatting>
  <conditionalFormatting sqref="X427:Y427">
    <cfRule type="expression" dxfId="0" priority="56505">
      <formula>$A427&lt;&gt;""</formula>
    </cfRule>
  </conditionalFormatting>
  <conditionalFormatting sqref="Z427">
    <cfRule type="expression" dxfId="0" priority="56503">
      <formula>$A427&lt;&gt;""</formula>
    </cfRule>
  </conditionalFormatting>
  <conditionalFormatting sqref="D428">
    <cfRule type="expression" dxfId="0" priority="56449">
      <formula>$A428&lt;&gt;""</formula>
    </cfRule>
  </conditionalFormatting>
  <conditionalFormatting sqref="E428">
    <cfRule type="expression" dxfId="0" priority="56447">
      <formula>$A428&lt;&gt;""</formula>
    </cfRule>
  </conditionalFormatting>
  <conditionalFormatting sqref="I428">
    <cfRule type="expression" dxfId="0" priority="56434">
      <formula>$A428&lt;&gt;""</formula>
    </cfRule>
  </conditionalFormatting>
  <conditionalFormatting sqref="J428">
    <cfRule type="expression" dxfId="0" priority="56433">
      <formula>$A428&lt;&gt;""</formula>
    </cfRule>
  </conditionalFormatting>
  <conditionalFormatting sqref="L428">
    <cfRule type="expression" dxfId="0" priority="56436">
      <formula>#REF!&lt;&gt;""</formula>
    </cfRule>
    <cfRule type="expression" dxfId="0" priority="56437">
      <formula>$A428&lt;&gt;""</formula>
    </cfRule>
  </conditionalFormatting>
  <conditionalFormatting sqref="M428">
    <cfRule type="expression" dxfId="0" priority="56426">
      <formula>#REF!&lt;&gt;""</formula>
    </cfRule>
    <cfRule type="expression" dxfId="0" priority="56427">
      <formula>$A428&lt;&gt;""</formula>
    </cfRule>
  </conditionalFormatting>
  <conditionalFormatting sqref="N428">
    <cfRule type="expression" dxfId="0" priority="56441">
      <formula>$A428&lt;&gt;""</formula>
    </cfRule>
    <cfRule type="expression" dxfId="0" priority="56445">
      <formula>#REF!&lt;&gt;""</formula>
    </cfRule>
  </conditionalFormatting>
  <conditionalFormatting sqref="O428">
    <cfRule type="expression" dxfId="0" priority="56431">
      <formula>$A428&lt;&gt;""</formula>
    </cfRule>
  </conditionalFormatting>
  <conditionalFormatting sqref="P428">
    <cfRule type="expression" dxfId="0" priority="56435">
      <formula>$A428&lt;&gt;""</formula>
    </cfRule>
  </conditionalFormatting>
  <conditionalFormatting sqref="S428">
    <cfRule type="expression" dxfId="0" priority="56425">
      <formula>$A428&lt;&gt;""</formula>
    </cfRule>
  </conditionalFormatting>
  <conditionalFormatting sqref="T428">
    <cfRule type="expression" dxfId="0" priority="32815">
      <formula>$A428&lt;&gt;""</formula>
    </cfRule>
  </conditionalFormatting>
  <conditionalFormatting sqref="U428">
    <cfRule type="expression" dxfId="0" priority="56424">
      <formula>$A428&lt;&gt;""</formula>
    </cfRule>
  </conditionalFormatting>
  <conditionalFormatting sqref="D429:E429">
    <cfRule type="expression" dxfId="0" priority="56422">
      <formula>$A429&lt;&gt;""</formula>
    </cfRule>
  </conditionalFormatting>
  <conditionalFormatting sqref="E429">
    <cfRule type="expression" dxfId="0" priority="56421">
      <formula>$A429&lt;&gt;""</formula>
    </cfRule>
  </conditionalFormatting>
  <conditionalFormatting sqref="I429">
    <cfRule type="expression" dxfId="0" priority="56420">
      <formula>$A429&lt;&gt;""</formula>
    </cfRule>
  </conditionalFormatting>
  <conditionalFormatting sqref="J429">
    <cfRule type="expression" dxfId="0" priority="56404">
      <formula>$A429&lt;&gt;""</formula>
    </cfRule>
  </conditionalFormatting>
  <conditionalFormatting sqref="L429">
    <cfRule type="expression" dxfId="0" priority="56410">
      <formula>#REF!&lt;&gt;""</formula>
    </cfRule>
    <cfRule type="expression" dxfId="0" priority="56411">
      <formula>$A429&lt;&gt;""</formula>
    </cfRule>
  </conditionalFormatting>
  <conditionalFormatting sqref="M429">
    <cfRule type="expression" dxfId="0" priority="56405">
      <formula>#REF!&lt;&gt;""</formula>
    </cfRule>
    <cfRule type="expression" dxfId="0" priority="56406">
      <formula>$A429&lt;&gt;""</formula>
    </cfRule>
  </conditionalFormatting>
  <conditionalFormatting sqref="N429">
    <cfRule type="expression" dxfId="0" priority="56415">
      <formula>$A429&lt;&gt;""</formula>
    </cfRule>
    <cfRule type="expression" dxfId="0" priority="56419">
      <formula>#REF!&lt;&gt;""</formula>
    </cfRule>
  </conditionalFormatting>
  <conditionalFormatting sqref="S429">
    <cfRule type="expression" dxfId="0" priority="56403">
      <formula>$A429&lt;&gt;""</formula>
    </cfRule>
  </conditionalFormatting>
  <conditionalFormatting sqref="I430:J430">
    <cfRule type="expression" dxfId="0" priority="56391">
      <formula>$A430&lt;&gt;""</formula>
    </cfRule>
  </conditionalFormatting>
  <conditionalFormatting sqref="L430">
    <cfRule type="expression" dxfId="0" priority="56392">
      <formula>#REF!&lt;&gt;""</formula>
    </cfRule>
    <cfRule type="expression" dxfId="0" priority="56393">
      <formula>$A430&lt;&gt;""</formula>
    </cfRule>
  </conditionalFormatting>
  <conditionalFormatting sqref="M430">
    <cfRule type="expression" dxfId="0" priority="56380">
      <formula>#REF!&lt;&gt;""</formula>
    </cfRule>
    <cfRule type="expression" dxfId="0" priority="56381">
      <formula>$A430&lt;&gt;""</formula>
    </cfRule>
  </conditionalFormatting>
  <conditionalFormatting sqref="N430">
    <cfRule type="expression" dxfId="0" priority="56397">
      <formula>$A430&lt;&gt;""</formula>
    </cfRule>
    <cfRule type="expression" dxfId="0" priority="56401">
      <formula>#REF!&lt;&gt;""</formula>
    </cfRule>
  </conditionalFormatting>
  <conditionalFormatting sqref="T430">
    <cfRule type="expression" dxfId="0" priority="56388">
      <formula>$A430&lt;&gt;""</formula>
    </cfRule>
  </conditionalFormatting>
  <conditionalFormatting sqref="X430:Y430">
    <cfRule type="expression" dxfId="0" priority="56387">
      <formula>$A430&lt;&gt;""</formula>
    </cfRule>
  </conditionalFormatting>
  <conditionalFormatting sqref="Z430">
    <cfRule type="expression" dxfId="0" priority="56385">
      <formula>$A430&lt;&gt;""</formula>
    </cfRule>
  </conditionalFormatting>
  <conditionalFormatting sqref="B431">
    <cfRule type="expression" dxfId="0" priority="56374">
      <formula>$A431&lt;&gt;""</formula>
    </cfRule>
  </conditionalFormatting>
  <conditionalFormatting sqref="C431">
    <cfRule type="expression" dxfId="0" priority="56375">
      <formula>$A431&lt;&gt;""</formula>
    </cfRule>
  </conditionalFormatting>
  <conditionalFormatting sqref="E431">
    <cfRule type="expression" dxfId="0" priority="56372">
      <formula>$A431&lt;&gt;""</formula>
    </cfRule>
  </conditionalFormatting>
  <conditionalFormatting sqref="F431">
    <cfRule type="expression" dxfId="0" priority="56346">
      <formula>$A431&lt;&gt;""</formula>
    </cfRule>
  </conditionalFormatting>
  <conditionalFormatting sqref="I431:J431">
    <cfRule type="expression" dxfId="0" priority="56371">
      <formula>$A431&lt;&gt;""</formula>
    </cfRule>
  </conditionalFormatting>
  <conditionalFormatting sqref="K431">
    <cfRule type="expression" dxfId="0" priority="56347">
      <formula>$A431&lt;&gt;""</formula>
    </cfRule>
  </conditionalFormatting>
  <conditionalFormatting sqref="L431">
    <cfRule type="expression" dxfId="0" priority="56361">
      <formula>#REF!&lt;&gt;""</formula>
    </cfRule>
    <cfRule type="expression" dxfId="0" priority="56362">
      <formula>$A431&lt;&gt;""</formula>
    </cfRule>
  </conditionalFormatting>
  <conditionalFormatting sqref="M431">
    <cfRule type="expression" dxfId="0" priority="56360">
      <formula>$A431&lt;&gt;""</formula>
    </cfRule>
  </conditionalFormatting>
  <conditionalFormatting sqref="N431">
    <cfRule type="expression" dxfId="0" priority="56366">
      <formula>$A431&lt;&gt;""</formula>
    </cfRule>
    <cfRule type="expression" dxfId="0" priority="56370">
      <formula>#REF!&lt;&gt;""</formula>
    </cfRule>
  </conditionalFormatting>
  <conditionalFormatting sqref="O431">
    <cfRule type="expression" dxfId="0" priority="56355">
      <formula>$A431&lt;&gt;""</formula>
    </cfRule>
    <cfRule type="expression" dxfId="0" priority="56359">
      <formula>#REF!&lt;&gt;""</formula>
    </cfRule>
  </conditionalFormatting>
  <conditionalFormatting sqref="P431">
    <cfRule type="expression" dxfId="0" priority="56342">
      <formula>$A431&lt;&gt;""</formula>
    </cfRule>
  </conditionalFormatting>
  <conditionalFormatting sqref="Q431">
    <cfRule type="expression" dxfId="0" priority="56348">
      <formula>$A431&lt;&gt;""</formula>
    </cfRule>
  </conditionalFormatting>
  <conditionalFormatting sqref="R431">
    <cfRule type="expression" dxfId="0" priority="56343">
      <formula>$A431&lt;&gt;""</formula>
    </cfRule>
    <cfRule type="expression" dxfId="0" priority="56345">
      <formula>#REF!&lt;&gt;""</formula>
    </cfRule>
  </conditionalFormatting>
  <conditionalFormatting sqref="S431:T431">
    <cfRule type="expression" dxfId="0" priority="56349">
      <formula>$A431&lt;&gt;""</formula>
    </cfRule>
  </conditionalFormatting>
  <conditionalFormatting sqref="U431">
    <cfRule type="expression" dxfId="0" priority="56350">
      <formula>$A431&lt;&gt;""</formula>
    </cfRule>
  </conditionalFormatting>
  <conditionalFormatting sqref="V431">
    <cfRule type="expression" dxfId="0" priority="56352">
      <formula>$A431&lt;&gt;""</formula>
    </cfRule>
    <cfRule type="expression" dxfId="0" priority="56354">
      <formula>#REF!&lt;&gt;""</formula>
    </cfRule>
  </conditionalFormatting>
  <conditionalFormatting sqref="W431">
    <cfRule type="expression" dxfId="0" priority="56351">
      <formula>$A431&lt;&gt;""</formula>
    </cfRule>
  </conditionalFormatting>
  <conditionalFormatting sqref="X431">
    <cfRule type="expression" dxfId="0" priority="56379">
      <formula>$A431&lt;&gt;""</formula>
    </cfRule>
  </conditionalFormatting>
  <conditionalFormatting sqref="Y431">
    <cfRule type="expression" dxfId="0" priority="56378">
      <formula>$A431&lt;&gt;""</formula>
    </cfRule>
  </conditionalFormatting>
  <conditionalFormatting sqref="Z431">
    <cfRule type="expression" dxfId="0" priority="56376">
      <formula>$A431&lt;&gt;""</formula>
    </cfRule>
  </conditionalFormatting>
  <conditionalFormatting sqref="L432">
    <cfRule type="expression" dxfId="0" priority="56332">
      <formula>#REF!&lt;&gt;""</formula>
    </cfRule>
    <cfRule type="expression" dxfId="0" priority="56333">
      <formula>$A432&lt;&gt;""</formula>
    </cfRule>
  </conditionalFormatting>
  <conditionalFormatting sqref="M432">
    <cfRule type="expression" dxfId="0" priority="56327">
      <formula>#REF!&lt;&gt;""</formula>
    </cfRule>
    <cfRule type="expression" dxfId="0" priority="56328">
      <formula>$A432&lt;&gt;""</formula>
    </cfRule>
  </conditionalFormatting>
  <conditionalFormatting sqref="N432">
    <cfRule type="expression" dxfId="0" priority="56337">
      <formula>$A432&lt;&gt;""</formula>
    </cfRule>
    <cfRule type="expression" dxfId="0" priority="56341">
      <formula>#REF!&lt;&gt;""</formula>
    </cfRule>
  </conditionalFormatting>
  <conditionalFormatting sqref="E433">
    <cfRule type="expression" dxfId="0" priority="56299">
      <formula>$A433&lt;&gt;""</formula>
    </cfRule>
  </conditionalFormatting>
  <conditionalFormatting sqref="G433:H433">
    <cfRule type="expression" dxfId="0" priority="56297">
      <formula>$A433&lt;&gt;""</formula>
    </cfRule>
  </conditionalFormatting>
  <conditionalFormatting sqref="I433">
    <cfRule type="expression" dxfId="0" priority="56294">
      <formula>$A433&lt;&gt;""</formula>
    </cfRule>
    <cfRule type="expression" dxfId="0" priority="56296">
      <formula>#REF!&lt;&gt;""</formula>
    </cfRule>
  </conditionalFormatting>
  <conditionalFormatting sqref="J433">
    <cfRule type="expression" dxfId="0" priority="56289">
      <formula>$A433&lt;&gt;""</formula>
    </cfRule>
    <cfRule type="expression" dxfId="0" priority="56292">
      <formula>#REF!&lt;&gt;""</formula>
    </cfRule>
  </conditionalFormatting>
  <conditionalFormatting sqref="K433">
    <cfRule type="expression" dxfId="0" priority="56265">
      <formula>$A433&lt;&gt;""</formula>
    </cfRule>
    <cfRule type="expression" dxfId="0" priority="56266">
      <formula>#REF!&lt;&gt;""</formula>
    </cfRule>
  </conditionalFormatting>
  <conditionalFormatting sqref="L433">
    <cfRule type="expression" dxfId="0" priority="56268">
      <formula>#REF!&lt;&gt;""</formula>
    </cfRule>
    <cfRule type="expression" dxfId="0" priority="56269">
      <formula>$A433&lt;&gt;""</formula>
    </cfRule>
  </conditionalFormatting>
  <conditionalFormatting sqref="M433">
    <cfRule type="expression" dxfId="0" priority="56239">
      <formula>$A433&lt;&gt;""</formula>
    </cfRule>
    <cfRule type="expression" dxfId="0" priority="56240">
      <formula>#REF!&lt;&gt;""</formula>
    </cfRule>
    <cfRule type="expression" dxfId="0" priority="56241">
      <formula>$A433&lt;&gt;""</formula>
    </cfRule>
  </conditionalFormatting>
  <conditionalFormatting sqref="N433:O433">
    <cfRule type="expression" dxfId="0" priority="56284">
      <formula>$A433&lt;&gt;""</formula>
    </cfRule>
    <cfRule type="expression" dxfId="0" priority="56288">
      <formula>#REF!&lt;&gt;""</formula>
    </cfRule>
  </conditionalFormatting>
  <conditionalFormatting sqref="P433">
    <cfRule type="expression" dxfId="0" priority="56252">
      <formula>$A433&lt;&gt;""</formula>
    </cfRule>
    <cfRule type="expression" dxfId="0" priority="56254">
      <formula>#REF!&lt;&gt;""</formula>
    </cfRule>
  </conditionalFormatting>
  <conditionalFormatting sqref="P433:Q433">
    <cfRule type="expression" dxfId="0" priority="56248">
      <formula>$A433&lt;&gt;""</formula>
    </cfRule>
  </conditionalFormatting>
  <conditionalFormatting sqref="Q433">
    <cfRule type="expression" dxfId="0" priority="56250">
      <formula>$A433&lt;&gt;""</formula>
    </cfRule>
    <cfRule type="expression" dxfId="0" priority="56251">
      <formula>#REF!&lt;&gt;""</formula>
    </cfRule>
    <cfRule type="expression" dxfId="0" priority="56255">
      <formula>$A433&lt;&gt;""</formula>
    </cfRule>
  </conditionalFormatting>
  <conditionalFormatting sqref="R433">
    <cfRule type="expression" dxfId="0" priority="56277">
      <formula>$A433&lt;&gt;""</formula>
    </cfRule>
    <cfRule type="expression" dxfId="0" priority="56279">
      <formula>#REF!&lt;&gt;""</formula>
    </cfRule>
  </conditionalFormatting>
  <conditionalFormatting sqref="S433">
    <cfRule type="expression" dxfId="0" priority="56244">
      <formula>$A433&lt;&gt;""</formula>
    </cfRule>
    <cfRule type="expression" dxfId="0" priority="56247">
      <formula>#REF!&lt;&gt;""</formula>
    </cfRule>
  </conditionalFormatting>
  <conditionalFormatting sqref="T433">
    <cfRule type="expression" dxfId="0" priority="56256">
      <formula>$A433&lt;&gt;""</formula>
    </cfRule>
    <cfRule type="expression" dxfId="0" priority="56259">
      <formula>#REF!&lt;&gt;""</formula>
    </cfRule>
  </conditionalFormatting>
  <conditionalFormatting sqref="U433">
    <cfRule type="expression" dxfId="0" priority="56261">
      <formula>$A433&lt;&gt;""</formula>
    </cfRule>
    <cfRule type="expression" dxfId="0" priority="56264">
      <formula>#REF!&lt;&gt;""</formula>
    </cfRule>
  </conditionalFormatting>
  <conditionalFormatting sqref="V433">
    <cfRule type="expression" dxfId="0" priority="47640">
      <formula>$A433&lt;&gt;""</formula>
    </cfRule>
    <cfRule type="expression" dxfId="0" priority="47641">
      <formula>#REF!&lt;&gt;""</formula>
    </cfRule>
  </conditionalFormatting>
  <conditionalFormatting sqref="W433">
    <cfRule type="expression" dxfId="0" priority="56280">
      <formula>$A433&lt;&gt;""</formula>
    </cfRule>
    <cfRule type="expression" dxfId="0" priority="56282">
      <formula>#REF!&lt;&gt;""</formula>
    </cfRule>
    <cfRule type="expression" dxfId="0" priority="56283">
      <formula>$A433&lt;&gt;""</formula>
    </cfRule>
  </conditionalFormatting>
  <conditionalFormatting sqref="X433:Z433">
    <cfRule type="expression" dxfId="0" priority="56260">
      <formula>$A433&lt;&gt;""</formula>
    </cfRule>
  </conditionalFormatting>
  <conditionalFormatting sqref="D434">
    <cfRule type="expression" dxfId="0" priority="56233">
      <formula>$A434&lt;&gt;""</formula>
    </cfRule>
  </conditionalFormatting>
  <conditionalFormatting sqref="E434">
    <cfRule type="expression" dxfId="0" priority="56235">
      <formula>$A434&lt;&gt;""</formula>
    </cfRule>
  </conditionalFormatting>
  <conditionalFormatting sqref="F434">
    <cfRule type="expression" dxfId="0" priority="50877">
      <formula>$A434&lt;&gt;""</formula>
    </cfRule>
  </conditionalFormatting>
  <conditionalFormatting sqref="J434">
    <cfRule type="expression" dxfId="0" priority="56216">
      <formula>$A434&lt;&gt;""</formula>
    </cfRule>
  </conditionalFormatting>
  <conditionalFormatting sqref="K434">
    <cfRule type="expression" dxfId="0" priority="56203">
      <formula>$A434&lt;&gt;""</formula>
    </cfRule>
  </conditionalFormatting>
  <conditionalFormatting sqref="L434">
    <cfRule type="expression" dxfId="0" priority="56217">
      <formula>$A434&lt;&gt;""</formula>
    </cfRule>
    <cfRule type="expression" dxfId="0" priority="56219">
      <formula>#REF!&lt;&gt;""</formula>
    </cfRule>
    <cfRule type="expression" dxfId="0" priority="56221">
      <formula>$A434&lt;&gt;""</formula>
    </cfRule>
  </conditionalFormatting>
  <conditionalFormatting sqref="M434">
    <cfRule type="expression" dxfId="0" priority="56222">
      <formula>$A434&lt;&gt;""</formula>
    </cfRule>
    <cfRule type="expression" dxfId="0" priority="56225">
      <formula>#REF!&lt;&gt;""</formula>
    </cfRule>
    <cfRule type="expression" dxfId="0" priority="56226">
      <formula>$A434&lt;&gt;""</formula>
    </cfRule>
  </conditionalFormatting>
  <conditionalFormatting sqref="N434:O434">
    <cfRule type="expression" dxfId="0" priority="56227">
      <formula>$A434&lt;&gt;""</formula>
    </cfRule>
    <cfRule type="expression" dxfId="0" priority="56231">
      <formula>#REF!&lt;&gt;""</formula>
    </cfRule>
  </conditionalFormatting>
  <conditionalFormatting sqref="P434">
    <cfRule type="expression" dxfId="0" priority="56204">
      <formula>$A434&lt;&gt;""</formula>
    </cfRule>
  </conditionalFormatting>
  <conditionalFormatting sqref="R434">
    <cfRule type="expression" dxfId="0" priority="56207">
      <formula>$A434&lt;&gt;""</formula>
    </cfRule>
  </conditionalFormatting>
  <conditionalFormatting sqref="S434">
    <cfRule type="expression" dxfId="0" priority="56205">
      <formula>$A434&lt;&gt;""</formula>
    </cfRule>
  </conditionalFormatting>
  <conditionalFormatting sqref="T434">
    <cfRule type="expression" dxfId="0" priority="56211">
      <formula>$A434&lt;&gt;""</formula>
    </cfRule>
  </conditionalFormatting>
  <conditionalFormatting sqref="U434">
    <cfRule type="expression" dxfId="0" priority="56209">
      <formula>$A434&lt;&gt;""</formula>
    </cfRule>
  </conditionalFormatting>
  <conditionalFormatting sqref="V434">
    <cfRule type="expression" dxfId="0" priority="56214">
      <formula>$A434&lt;&gt;""</formula>
    </cfRule>
  </conditionalFormatting>
  <conditionalFormatting sqref="W434">
    <cfRule type="expression" dxfId="0" priority="56213">
      <formula>$A434&lt;&gt;""</formula>
    </cfRule>
  </conditionalFormatting>
  <conditionalFormatting sqref="X434:Z434">
    <cfRule type="expression" dxfId="0" priority="56202">
      <formula>$A434&lt;&gt;""</formula>
    </cfRule>
  </conditionalFormatting>
  <conditionalFormatting sqref="B435:D435">
    <cfRule type="expression" dxfId="0" priority="56199">
      <formula>$A435&lt;&gt;""</formula>
    </cfRule>
  </conditionalFormatting>
  <conditionalFormatting sqref="E435">
    <cfRule type="expression" dxfId="0" priority="56200">
      <formula>$A435&lt;&gt;""</formula>
    </cfRule>
  </conditionalFormatting>
  <conditionalFormatting sqref="G435:I435">
    <cfRule type="expression" dxfId="0" priority="56197">
      <formula>$A435&lt;&gt;""</formula>
    </cfRule>
  </conditionalFormatting>
  <conditionalFormatting sqref="J435">
    <cfRule type="expression" dxfId="0" priority="56196">
      <formula>$A435&lt;&gt;""</formula>
    </cfRule>
  </conditionalFormatting>
  <conditionalFormatting sqref="K435">
    <cfRule type="expression" dxfId="0" priority="56198">
      <formula>$A435&lt;&gt;""</formula>
    </cfRule>
  </conditionalFormatting>
  <conditionalFormatting sqref="L435">
    <cfRule type="expression" dxfId="0" priority="56168">
      <formula>#REF!&lt;&gt;""</formula>
    </cfRule>
    <cfRule type="expression" dxfId="0" priority="56169">
      <formula>$A435&lt;&gt;""</formula>
    </cfRule>
  </conditionalFormatting>
  <conditionalFormatting sqref="M435">
    <cfRule type="expression" dxfId="0" priority="49883">
      <formula>#REF!&lt;&gt;""</formula>
    </cfRule>
    <cfRule type="expression" dxfId="0" priority="49887">
      <formula>$A435&lt;&gt;""</formula>
    </cfRule>
  </conditionalFormatting>
  <conditionalFormatting sqref="N435">
    <cfRule type="expression" dxfId="0" priority="56173">
      <formula>$A435&lt;&gt;""</formula>
    </cfRule>
    <cfRule type="expression" dxfId="0" priority="56177">
      <formula>#REF!&lt;&gt;""</formula>
    </cfRule>
  </conditionalFormatting>
  <conditionalFormatting sqref="O435:Q435">
    <cfRule type="expression" dxfId="0" priority="56195">
      <formula>$A435&lt;&gt;""</formula>
    </cfRule>
  </conditionalFormatting>
  <conditionalFormatting sqref="R435">
    <cfRule type="expression" dxfId="0" priority="24935">
      <formula>$A435&lt;&gt;""</formula>
    </cfRule>
  </conditionalFormatting>
  <conditionalFormatting sqref="S435">
    <cfRule type="expression" dxfId="0" priority="56178">
      <formula>$A435&lt;&gt;""</formula>
    </cfRule>
  </conditionalFormatting>
  <conditionalFormatting sqref="T435:U435">
    <cfRule type="expression" dxfId="0" priority="56180">
      <formula>$A435&lt;&gt;""</formula>
    </cfRule>
  </conditionalFormatting>
  <conditionalFormatting sqref="V435:W435">
    <cfRule type="expression" dxfId="0" priority="56179">
      <formula>$A435&lt;&gt;""</formula>
    </cfRule>
  </conditionalFormatting>
  <conditionalFormatting sqref="X435:Y435">
    <cfRule type="expression" dxfId="0" priority="56183">
      <formula>$A435&lt;&gt;""</formula>
    </cfRule>
  </conditionalFormatting>
  <conditionalFormatting sqref="Z435">
    <cfRule type="expression" dxfId="0" priority="56181">
      <formula>$A435&lt;&gt;""</formula>
    </cfRule>
  </conditionalFormatting>
  <conditionalFormatting sqref="E436">
    <cfRule type="expression" dxfId="0" priority="56161">
      <formula>$A436&lt;&gt;""</formula>
    </cfRule>
  </conditionalFormatting>
  <conditionalFormatting sqref="H436">
    <cfRule type="expression" dxfId="0" priority="3">
      <formula>$A436&lt;&gt;""</formula>
    </cfRule>
  </conditionalFormatting>
  <conditionalFormatting sqref="L436">
    <cfRule type="expression" dxfId="0" priority="56146">
      <formula>#REF!&lt;&gt;""</formula>
    </cfRule>
    <cfRule type="expression" dxfId="0" priority="56147">
      <formula>$A436&lt;&gt;""</formula>
    </cfRule>
  </conditionalFormatting>
  <conditionalFormatting sqref="M436">
    <cfRule type="expression" dxfId="0" priority="49908">
      <formula>$A436&lt;&gt;""</formula>
    </cfRule>
    <cfRule type="expression" dxfId="0" priority="49909">
      <formula>#REF!&lt;&gt;""</formula>
    </cfRule>
    <cfRule type="expression" dxfId="0" priority="49912">
      <formula>$A436&lt;&gt;""</formula>
    </cfRule>
  </conditionalFormatting>
  <conditionalFormatting sqref="N436">
    <cfRule type="expression" dxfId="0" priority="56151">
      <formula>$A436&lt;&gt;""</formula>
    </cfRule>
    <cfRule type="expression" dxfId="0" priority="56155">
      <formula>#REF!&lt;&gt;""</formula>
    </cfRule>
  </conditionalFormatting>
  <conditionalFormatting sqref="S436">
    <cfRule type="expression" dxfId="0" priority="56157">
      <formula>$A436&lt;&gt;""</formula>
    </cfRule>
  </conditionalFormatting>
  <conditionalFormatting sqref="T436">
    <cfRule type="expression" dxfId="0" priority="32814">
      <formula>$A436&lt;&gt;""</formula>
    </cfRule>
  </conditionalFormatting>
  <conditionalFormatting sqref="U436">
    <cfRule type="expression" dxfId="0" priority="56156">
      <formula>$A436&lt;&gt;""</formula>
    </cfRule>
  </conditionalFormatting>
  <conditionalFormatting sqref="B437:C437">
    <cfRule type="expression" dxfId="0" priority="56102">
      <formula>$A437&lt;&gt;""</formula>
    </cfRule>
  </conditionalFormatting>
  <conditionalFormatting sqref="E437">
    <cfRule type="expression" dxfId="0" priority="56096">
      <formula>$A437&lt;&gt;""</formula>
    </cfRule>
  </conditionalFormatting>
  <conditionalFormatting sqref="F437">
    <cfRule type="expression" dxfId="0" priority="50872">
      <formula>$A437&lt;&gt;""</formula>
    </cfRule>
  </conditionalFormatting>
  <conditionalFormatting sqref="I437:J437">
    <cfRule type="expression" dxfId="0" priority="56095">
      <formula>$A437&lt;&gt;""</formula>
    </cfRule>
  </conditionalFormatting>
  <conditionalFormatting sqref="K437">
    <cfRule type="expression" dxfId="0" priority="56071">
      <formula>$A437&lt;&gt;""</formula>
    </cfRule>
  </conditionalFormatting>
  <conditionalFormatting sqref="L437">
    <cfRule type="expression" dxfId="0" priority="56085">
      <formula>#REF!&lt;&gt;""</formula>
    </cfRule>
    <cfRule type="expression" dxfId="0" priority="56086">
      <formula>$A437&lt;&gt;""</formula>
    </cfRule>
  </conditionalFormatting>
  <conditionalFormatting sqref="M437">
    <cfRule type="expression" dxfId="0" priority="56084">
      <formula>$A437&lt;&gt;""</formula>
    </cfRule>
  </conditionalFormatting>
  <conditionalFormatting sqref="N437">
    <cfRule type="expression" dxfId="0" priority="56090">
      <formula>$A437&lt;&gt;""</formula>
    </cfRule>
    <cfRule type="expression" dxfId="0" priority="56094">
      <formula>#REF!&lt;&gt;""</formula>
    </cfRule>
  </conditionalFormatting>
  <conditionalFormatting sqref="O437">
    <cfRule type="expression" dxfId="0" priority="56079">
      <formula>$A437&lt;&gt;""</formula>
    </cfRule>
    <cfRule type="expression" dxfId="0" priority="56083">
      <formula>#REF!&lt;&gt;""</formula>
    </cfRule>
  </conditionalFormatting>
  <conditionalFormatting sqref="P437">
    <cfRule type="expression" dxfId="0" priority="56066">
      <formula>$A437&lt;&gt;""</formula>
    </cfRule>
  </conditionalFormatting>
  <conditionalFormatting sqref="Q437">
    <cfRule type="expression" dxfId="0" priority="56072">
      <formula>$A437&lt;&gt;""</formula>
    </cfRule>
  </conditionalFormatting>
  <conditionalFormatting sqref="R437">
    <cfRule type="expression" dxfId="0" priority="56067">
      <formula>$A437&lt;&gt;""</formula>
    </cfRule>
    <cfRule type="expression" dxfId="0" priority="56069">
      <formula>#REF!&lt;&gt;""</formula>
    </cfRule>
  </conditionalFormatting>
  <conditionalFormatting sqref="S437:T437">
    <cfRule type="expression" dxfId="0" priority="56073">
      <formula>$A437&lt;&gt;""</formula>
    </cfRule>
  </conditionalFormatting>
  <conditionalFormatting sqref="U437">
    <cfRule type="expression" dxfId="0" priority="56074">
      <formula>$A437&lt;&gt;""</formula>
    </cfRule>
  </conditionalFormatting>
  <conditionalFormatting sqref="V437">
    <cfRule type="expression" dxfId="0" priority="56076">
      <formula>$A437&lt;&gt;""</formula>
    </cfRule>
    <cfRule type="expression" dxfId="0" priority="56078">
      <formula>#REF!&lt;&gt;""</formula>
    </cfRule>
  </conditionalFormatting>
  <conditionalFormatting sqref="W437">
    <cfRule type="expression" dxfId="0" priority="56075">
      <formula>$A437&lt;&gt;""</formula>
    </cfRule>
  </conditionalFormatting>
  <conditionalFormatting sqref="X437">
    <cfRule type="expression" dxfId="0" priority="56101">
      <formula>$A437&lt;&gt;""</formula>
    </cfRule>
  </conditionalFormatting>
  <conditionalFormatting sqref="Y437">
    <cfRule type="expression" dxfId="0" priority="56100">
      <formula>$A437&lt;&gt;""</formula>
    </cfRule>
  </conditionalFormatting>
  <conditionalFormatting sqref="Z437">
    <cfRule type="expression" dxfId="0" priority="56098">
      <formula>$A437&lt;&gt;""</formula>
    </cfRule>
  </conditionalFormatting>
  <conditionalFormatting sqref="G438:H438">
    <cfRule type="expression" dxfId="0" priority="56065">
      <formula>$A438&lt;&gt;""</formula>
    </cfRule>
  </conditionalFormatting>
  <conditionalFormatting sqref="I438:J438">
    <cfRule type="expression" dxfId="0" priority="56053">
      <formula>$A438&lt;&gt;""</formula>
    </cfRule>
  </conditionalFormatting>
  <conditionalFormatting sqref="L438">
    <cfRule type="expression" dxfId="0" priority="56054">
      <formula>#REF!&lt;&gt;""</formula>
    </cfRule>
    <cfRule type="expression" dxfId="0" priority="56055">
      <formula>$A438&lt;&gt;""</formula>
    </cfRule>
  </conditionalFormatting>
  <conditionalFormatting sqref="M438">
    <cfRule type="expression" dxfId="0" priority="49878">
      <formula>#REF!&lt;&gt;""</formula>
    </cfRule>
    <cfRule type="expression" dxfId="0" priority="49882">
      <formula>$A438&lt;&gt;""</formula>
    </cfRule>
  </conditionalFormatting>
  <conditionalFormatting sqref="N438">
    <cfRule type="expression" dxfId="0" priority="56059">
      <formula>$A438&lt;&gt;""</formula>
    </cfRule>
    <cfRule type="expression" dxfId="0" priority="56063">
      <formula>#REF!&lt;&gt;""</formula>
    </cfRule>
  </conditionalFormatting>
  <conditionalFormatting sqref="R438">
    <cfRule type="expression" dxfId="0" priority="56051">
      <formula>$A438&lt;&gt;""</formula>
    </cfRule>
  </conditionalFormatting>
  <conditionalFormatting sqref="S438">
    <cfRule type="expression" dxfId="0" priority="56039">
      <formula>$A438&lt;&gt;""</formula>
    </cfRule>
  </conditionalFormatting>
  <conditionalFormatting sqref="T438:U438">
    <cfRule type="expression" dxfId="0" priority="56041">
      <formula>$A438&lt;&gt;""</formula>
    </cfRule>
  </conditionalFormatting>
  <conditionalFormatting sqref="V438:W438">
    <cfRule type="expression" dxfId="0" priority="56052">
      <formula>$A438&lt;&gt;""</formula>
    </cfRule>
  </conditionalFormatting>
  <conditionalFormatting sqref="X438">
    <cfRule type="expression" dxfId="0" priority="56050">
      <formula>$A438&lt;&gt;""</formula>
    </cfRule>
  </conditionalFormatting>
  <conditionalFormatting sqref="Y438">
    <cfRule type="expression" dxfId="0" priority="56049">
      <formula>$A438&lt;&gt;""</formula>
    </cfRule>
  </conditionalFormatting>
  <conditionalFormatting sqref="Z438">
    <cfRule type="expression" dxfId="0" priority="56047">
      <formula>$A438&lt;&gt;""</formula>
    </cfRule>
  </conditionalFormatting>
  <conditionalFormatting sqref="L439">
    <cfRule type="expression" dxfId="0" priority="55903">
      <formula>#REF!&lt;&gt;""</formula>
    </cfRule>
    <cfRule type="expression" dxfId="0" priority="55904">
      <formula>$A439&lt;&gt;""</formula>
    </cfRule>
  </conditionalFormatting>
  <conditionalFormatting sqref="M439">
    <cfRule type="expression" dxfId="0" priority="49873">
      <formula>#REF!&lt;&gt;""</formula>
    </cfRule>
    <cfRule type="expression" dxfId="0" priority="49877">
      <formula>$A439&lt;&gt;""</formula>
    </cfRule>
  </conditionalFormatting>
  <conditionalFormatting sqref="N439">
    <cfRule type="expression" dxfId="0" priority="55908">
      <formula>$A439&lt;&gt;""</formula>
    </cfRule>
    <cfRule type="expression" dxfId="0" priority="55912">
      <formula>#REF!&lt;&gt;""</formula>
    </cfRule>
  </conditionalFormatting>
  <conditionalFormatting sqref="A440">
    <cfRule type="expression" dxfId="0" priority="55993">
      <formula>$A440&lt;&gt;""</formula>
    </cfRule>
  </conditionalFormatting>
  <conditionalFormatting sqref="D440:H440">
    <cfRule type="expression" dxfId="0" priority="55992">
      <formula>$A440&lt;&gt;""</formula>
    </cfRule>
  </conditionalFormatting>
  <conditionalFormatting sqref="E440">
    <cfRule type="expression" dxfId="0" priority="55991">
      <formula>$A440&lt;&gt;""</formula>
    </cfRule>
  </conditionalFormatting>
  <conditionalFormatting sqref="I440:J440">
    <cfRule type="expression" dxfId="0" priority="55978">
      <formula>$A440&lt;&gt;""</formula>
    </cfRule>
  </conditionalFormatting>
  <conditionalFormatting sqref="K440">
    <cfRule type="expression" dxfId="0" priority="55990">
      <formula>$A440&lt;&gt;""</formula>
    </cfRule>
  </conditionalFormatting>
  <conditionalFormatting sqref="L440">
    <cfRule type="expression" dxfId="0" priority="55980">
      <formula>#REF!&lt;&gt;""</formula>
    </cfRule>
    <cfRule type="expression" dxfId="0" priority="55981">
      <formula>$A440&lt;&gt;""</formula>
    </cfRule>
  </conditionalFormatting>
  <conditionalFormatting sqref="M440">
    <cfRule type="expression" dxfId="0" priority="49868">
      <formula>#REF!&lt;&gt;""</formula>
    </cfRule>
    <cfRule type="expression" dxfId="0" priority="49872">
      <formula>$A440&lt;&gt;""</formula>
    </cfRule>
  </conditionalFormatting>
  <conditionalFormatting sqref="N440:O440">
    <cfRule type="expression" dxfId="0" priority="55985">
      <formula>$A440&lt;&gt;""</formula>
    </cfRule>
    <cfRule type="expression" dxfId="0" priority="55989">
      <formula>#REF!&lt;&gt;""</formula>
    </cfRule>
  </conditionalFormatting>
  <conditionalFormatting sqref="P440">
    <cfRule type="expression" dxfId="0" priority="55967">
      <formula>$A440&lt;&gt;""</formula>
    </cfRule>
    <cfRule type="expression" dxfId="0" priority="55969">
      <formula>#REF!&lt;&gt;""</formula>
    </cfRule>
    <cfRule type="expression" dxfId="0" priority="55970">
      <formula>$A440&lt;&gt;""</formula>
    </cfRule>
  </conditionalFormatting>
  <conditionalFormatting sqref="Q440">
    <cfRule type="expression" dxfId="0" priority="55972">
      <formula>$A440&lt;&gt;""</formula>
    </cfRule>
  </conditionalFormatting>
  <conditionalFormatting sqref="R440">
    <cfRule type="expression" dxfId="0" priority="55959">
      <formula>$A440&lt;&gt;""</formula>
    </cfRule>
  </conditionalFormatting>
  <conditionalFormatting sqref="S440:T440">
    <cfRule type="expression" dxfId="0" priority="55965">
      <formula>$A440&lt;&gt;""</formula>
    </cfRule>
  </conditionalFormatting>
  <conditionalFormatting sqref="U440">
    <cfRule type="expression" dxfId="0" priority="55966">
      <formula>$A440&lt;&gt;""</formula>
    </cfRule>
  </conditionalFormatting>
  <conditionalFormatting sqref="V440:Y440">
    <cfRule type="expression" dxfId="0" priority="55977">
      <formula>$A440&lt;&gt;""</formula>
    </cfRule>
  </conditionalFormatting>
  <conditionalFormatting sqref="V440">
    <cfRule type="expression" dxfId="0" priority="55976">
      <formula>$A440&lt;&gt;""</formula>
    </cfRule>
  </conditionalFormatting>
  <conditionalFormatting sqref="Z440">
    <cfRule type="expression" dxfId="0" priority="55974">
      <formula>$A440&lt;&gt;""</formula>
    </cfRule>
  </conditionalFormatting>
  <conditionalFormatting sqref="E441">
    <cfRule type="expression" dxfId="0" priority="56037">
      <formula>$A441&lt;&gt;""</formula>
    </cfRule>
  </conditionalFormatting>
  <conditionalFormatting sqref="G441:H441">
    <cfRule type="expression" dxfId="0" priority="56036">
      <formula>$A441&lt;&gt;""</formula>
    </cfRule>
  </conditionalFormatting>
  <conditionalFormatting sqref="I441:J441">
    <cfRule type="expression" dxfId="0" priority="56014">
      <formula>$A441&lt;&gt;""</formula>
    </cfRule>
    <cfRule type="expression" dxfId="0" priority="56016">
      <formula>#REF!&lt;&gt;""</formula>
    </cfRule>
  </conditionalFormatting>
  <conditionalFormatting sqref="K441">
    <cfRule type="expression" dxfId="0" priority="56035">
      <formula>$A441&lt;&gt;""</formula>
    </cfRule>
  </conditionalFormatting>
  <conditionalFormatting sqref="L441">
    <cfRule type="expression" dxfId="0" priority="56009">
      <formula>#REF!&lt;&gt;""</formula>
    </cfRule>
    <cfRule type="expression" dxfId="0" priority="56010">
      <formula>$A441&lt;&gt;""</formula>
    </cfRule>
  </conditionalFormatting>
  <conditionalFormatting sqref="M441">
    <cfRule type="expression" dxfId="0" priority="49863">
      <formula>#REF!&lt;&gt;""</formula>
    </cfRule>
    <cfRule type="expression" dxfId="0" priority="49867">
      <formula>$A441&lt;&gt;""</formula>
    </cfRule>
  </conditionalFormatting>
  <conditionalFormatting sqref="N441:O441">
    <cfRule type="expression" dxfId="0" priority="56030">
      <formula>$A441&lt;&gt;""</formula>
    </cfRule>
    <cfRule type="expression" dxfId="0" priority="56034">
      <formula>#REF!&lt;&gt;""</formula>
    </cfRule>
  </conditionalFormatting>
  <conditionalFormatting sqref="P441">
    <cfRule type="expression" dxfId="0" priority="55888">
      <formula>$A441&lt;&gt;""</formula>
    </cfRule>
    <cfRule type="expression" dxfId="0" priority="55890">
      <formula>#REF!&lt;&gt;""</formula>
    </cfRule>
    <cfRule type="expression" dxfId="0" priority="55891">
      <formula>$A441&lt;&gt;""</formula>
    </cfRule>
  </conditionalFormatting>
  <conditionalFormatting sqref="Q441">
    <cfRule type="expression" dxfId="0" priority="56000">
      <formula>$A441&lt;&gt;""</formula>
    </cfRule>
    <cfRule type="expression" dxfId="0" priority="56001">
      <formula>$A428&lt;&gt;""</formula>
    </cfRule>
    <cfRule type="expression" dxfId="0" priority="56002">
      <formula>#REF!&lt;&gt;""</formula>
    </cfRule>
  </conditionalFormatting>
  <conditionalFormatting sqref="R441">
    <cfRule type="expression" dxfId="0" priority="56006">
      <formula>$A441&lt;&gt;""</formula>
    </cfRule>
    <cfRule type="expression" dxfId="0" priority="56008">
      <formula>#REF!&lt;&gt;""</formula>
    </cfRule>
  </conditionalFormatting>
  <conditionalFormatting sqref="S441">
    <cfRule type="expression" dxfId="0" priority="56003">
      <formula>$A441&lt;&gt;""</formula>
    </cfRule>
    <cfRule type="expression" dxfId="0" priority="56005">
      <formula>#REF!&lt;&gt;""</formula>
    </cfRule>
  </conditionalFormatting>
  <conditionalFormatting sqref="T441">
    <cfRule type="expression" dxfId="0" priority="56021">
      <formula>$A441&lt;&gt;""</formula>
    </cfRule>
  </conditionalFormatting>
  <conditionalFormatting sqref="U441">
    <cfRule type="expression" dxfId="0" priority="56023">
      <formula>$A441&lt;&gt;""</formula>
    </cfRule>
  </conditionalFormatting>
  <conditionalFormatting sqref="V441:W441">
    <cfRule type="expression" dxfId="0" priority="42155">
      <formula>$A441&lt;&gt;""</formula>
    </cfRule>
  </conditionalFormatting>
  <conditionalFormatting sqref="X441">
    <cfRule type="expression" dxfId="0" priority="56020">
      <formula>$A441&lt;&gt;""</formula>
    </cfRule>
  </conditionalFormatting>
  <conditionalFormatting sqref="Y441">
    <cfRule type="expression" dxfId="0" priority="56019">
      <formula>$A441&lt;&gt;""</formula>
    </cfRule>
  </conditionalFormatting>
  <conditionalFormatting sqref="Z441">
    <cfRule type="expression" dxfId="0" priority="56017">
      <formula>$A441&lt;&gt;""</formula>
    </cfRule>
  </conditionalFormatting>
  <conditionalFormatting sqref="E442">
    <cfRule type="expression" dxfId="0" priority="55957">
      <formula>$A442&lt;&gt;""</formula>
    </cfRule>
  </conditionalFormatting>
  <conditionalFormatting sqref="G442:H442">
    <cfRule type="expression" dxfId="0" priority="55956">
      <formula>$A442&lt;&gt;""</formula>
    </cfRule>
  </conditionalFormatting>
  <conditionalFormatting sqref="I442:J442">
    <cfRule type="expression" dxfId="0" priority="55934">
      <formula>$A442&lt;&gt;""</formula>
    </cfRule>
    <cfRule type="expression" dxfId="0" priority="55936">
      <formula>#REF!&lt;&gt;""</formula>
    </cfRule>
  </conditionalFormatting>
  <conditionalFormatting sqref="K442">
    <cfRule type="expression" dxfId="0" priority="55955">
      <formula>$A442&lt;&gt;""</formula>
    </cfRule>
  </conditionalFormatting>
  <conditionalFormatting sqref="L442">
    <cfRule type="expression" dxfId="0" priority="55929">
      <formula>#REF!&lt;&gt;""</formula>
    </cfRule>
    <cfRule type="expression" dxfId="0" priority="55930">
      <formula>$A442&lt;&gt;""</formula>
    </cfRule>
  </conditionalFormatting>
  <conditionalFormatting sqref="M442">
    <cfRule type="expression" dxfId="0" priority="49858">
      <formula>#REF!&lt;&gt;""</formula>
    </cfRule>
    <cfRule type="expression" dxfId="0" priority="49862">
      <formula>$A442&lt;&gt;""</formula>
    </cfRule>
  </conditionalFormatting>
  <conditionalFormatting sqref="N442:O442">
    <cfRule type="expression" dxfId="0" priority="55950">
      <formula>$A442&lt;&gt;""</formula>
    </cfRule>
    <cfRule type="expression" dxfId="0" priority="55954">
      <formula>#REF!&lt;&gt;""</formula>
    </cfRule>
  </conditionalFormatting>
  <conditionalFormatting sqref="P442">
    <cfRule type="expression" dxfId="0" priority="55878">
      <formula>$A442&lt;&gt;""</formula>
    </cfRule>
    <cfRule type="expression" dxfId="0" priority="55880">
      <formula>#REF!&lt;&gt;""</formula>
    </cfRule>
    <cfRule type="expression" dxfId="0" priority="55881">
      <formula>$A442&lt;&gt;""</formula>
    </cfRule>
  </conditionalFormatting>
  <conditionalFormatting sqref="Q442">
    <cfRule type="expression" dxfId="0" priority="55920">
      <formula>$A442&lt;&gt;""</formula>
    </cfRule>
    <cfRule type="expression" dxfId="0" priority="55921">
      <formula>$A431&lt;&gt;""</formula>
    </cfRule>
    <cfRule type="expression" dxfId="0" priority="55922">
      <formula>#REF!&lt;&gt;""</formula>
    </cfRule>
  </conditionalFormatting>
  <conditionalFormatting sqref="R442">
    <cfRule type="expression" dxfId="0" priority="55926">
      <formula>$A442&lt;&gt;""</formula>
    </cfRule>
    <cfRule type="expression" dxfId="0" priority="55928">
      <formula>#REF!&lt;&gt;""</formula>
    </cfRule>
  </conditionalFormatting>
  <conditionalFormatting sqref="S442">
    <cfRule type="expression" dxfId="0" priority="55923">
      <formula>$A442&lt;&gt;""</formula>
    </cfRule>
    <cfRule type="expression" dxfId="0" priority="55925">
      <formula>#REF!&lt;&gt;""</formula>
    </cfRule>
  </conditionalFormatting>
  <conditionalFormatting sqref="T442">
    <cfRule type="expression" dxfId="0" priority="55941">
      <formula>$A442&lt;&gt;""</formula>
    </cfRule>
  </conditionalFormatting>
  <conditionalFormatting sqref="U442">
    <cfRule type="expression" dxfId="0" priority="55943">
      <formula>$A442&lt;&gt;""</formula>
    </cfRule>
  </conditionalFormatting>
  <conditionalFormatting sqref="V442:W442">
    <cfRule type="expression" dxfId="0" priority="42154">
      <formula>$A442&lt;&gt;""</formula>
    </cfRule>
  </conditionalFormatting>
  <conditionalFormatting sqref="X442">
    <cfRule type="expression" dxfId="0" priority="55940">
      <formula>$A442&lt;&gt;""</formula>
    </cfRule>
  </conditionalFormatting>
  <conditionalFormatting sqref="Y442">
    <cfRule type="expression" dxfId="0" priority="55939">
      <formula>$A442&lt;&gt;""</formula>
    </cfRule>
  </conditionalFormatting>
  <conditionalFormatting sqref="Z442">
    <cfRule type="expression" dxfId="0" priority="55937">
      <formula>$A442&lt;&gt;""</formula>
    </cfRule>
  </conditionalFormatting>
  <conditionalFormatting sqref="B443:C443">
    <cfRule type="expression" dxfId="0" priority="55853">
      <formula>$A443&lt;&gt;""</formula>
    </cfRule>
  </conditionalFormatting>
  <conditionalFormatting sqref="E443">
    <cfRule type="expression" dxfId="0" priority="55875">
      <formula>$A443&lt;&gt;""</formula>
    </cfRule>
  </conditionalFormatting>
  <conditionalFormatting sqref="I443:J443">
    <cfRule type="expression" dxfId="0" priority="55863">
      <formula>$A443&lt;&gt;""</formula>
    </cfRule>
  </conditionalFormatting>
  <conditionalFormatting sqref="K443">
    <cfRule type="expression" dxfId="0" priority="55874">
      <formula>$A443&lt;&gt;""</formula>
    </cfRule>
  </conditionalFormatting>
  <conditionalFormatting sqref="L443">
    <cfRule type="expression" dxfId="0" priority="55864">
      <formula>#REF!&lt;&gt;""</formula>
    </cfRule>
    <cfRule type="expression" dxfId="0" priority="55865">
      <formula>$A443&lt;&gt;""</formula>
    </cfRule>
  </conditionalFormatting>
  <conditionalFormatting sqref="M443">
    <cfRule type="expression" dxfId="0" priority="49853">
      <formula>#REF!&lt;&gt;""</formula>
    </cfRule>
    <cfRule type="expression" dxfId="0" priority="49857">
      <formula>$A443&lt;&gt;""</formula>
    </cfRule>
  </conditionalFormatting>
  <conditionalFormatting sqref="N443:O443">
    <cfRule type="expression" dxfId="0" priority="55869">
      <formula>$A443&lt;&gt;""</formula>
    </cfRule>
    <cfRule type="expression" dxfId="0" priority="55873">
      <formula>#REF!&lt;&gt;""</formula>
    </cfRule>
  </conditionalFormatting>
  <conditionalFormatting sqref="W443">
    <cfRule type="expression" dxfId="0" priority="55862">
      <formula>$A443&lt;&gt;""</formula>
    </cfRule>
  </conditionalFormatting>
  <conditionalFormatting sqref="A444:F444">
    <cfRule type="expression" dxfId="0" priority="55815">
      <formula>$A444&lt;&gt;""</formula>
    </cfRule>
  </conditionalFormatting>
  <conditionalFormatting sqref="E444">
    <cfRule type="expression" dxfId="0" priority="55814">
      <formula>$A444&lt;&gt;""</formula>
    </cfRule>
  </conditionalFormatting>
  <conditionalFormatting sqref="G444:H444">
    <cfRule type="expression" dxfId="0" priority="55789">
      <formula>$A444&lt;&gt;""</formula>
    </cfRule>
  </conditionalFormatting>
  <conditionalFormatting sqref="J444">
    <cfRule type="expression" dxfId="0" priority="55802">
      <formula>$A444&lt;&gt;""</formula>
    </cfRule>
  </conditionalFormatting>
  <conditionalFormatting sqref="L444">
    <cfRule type="expression" dxfId="0" priority="55790">
      <formula>$A444&lt;&gt;""</formula>
    </cfRule>
    <cfRule type="expression" dxfId="0" priority="55792">
      <formula>#REF!&lt;&gt;""</formula>
    </cfRule>
    <cfRule type="expression" dxfId="0" priority="55794">
      <formula>$A444&lt;&gt;""</formula>
    </cfRule>
  </conditionalFormatting>
  <conditionalFormatting sqref="M444">
    <cfRule type="expression" dxfId="0" priority="43564">
      <formula>$A444&lt;&gt;""</formula>
    </cfRule>
    <cfRule type="expression" dxfId="0" priority="43565">
      <formula>#REF!&lt;&gt;""</formula>
    </cfRule>
    <cfRule type="expression" dxfId="0" priority="43566">
      <formula>$A444&lt;&gt;""</formula>
    </cfRule>
  </conditionalFormatting>
  <conditionalFormatting sqref="N444">
    <cfRule type="expression" dxfId="0" priority="55808">
      <formula>$A444&lt;&gt;""</formula>
    </cfRule>
    <cfRule type="expression" dxfId="0" priority="55812">
      <formula>#REF!&lt;&gt;""</formula>
    </cfRule>
  </conditionalFormatting>
  <conditionalFormatting sqref="O444">
    <cfRule type="expression" dxfId="0" priority="55773">
      <formula>$A444&lt;&gt;""</formula>
    </cfRule>
    <cfRule type="expression" dxfId="0" priority="55777">
      <formula>#REF!&lt;&gt;""</formula>
    </cfRule>
  </conditionalFormatting>
  <conditionalFormatting sqref="P444">
    <cfRule type="expression" dxfId="0" priority="55797">
      <formula>$A444&lt;&gt;""</formula>
    </cfRule>
    <cfRule type="expression" dxfId="0" priority="55799">
      <formula>#REF!&lt;&gt;""</formula>
    </cfRule>
    <cfRule type="expression" dxfId="0" priority="55800">
      <formula>$A444&lt;&gt;""</formula>
    </cfRule>
  </conditionalFormatting>
  <conditionalFormatting sqref="S444">
    <cfRule type="expression" dxfId="0" priority="55778">
      <formula>$A444&lt;&gt;""</formula>
    </cfRule>
  </conditionalFormatting>
  <conditionalFormatting sqref="T444">
    <cfRule type="expression" dxfId="0" priority="55780">
      <formula>$A444&lt;&gt;""</formula>
    </cfRule>
  </conditionalFormatting>
  <conditionalFormatting sqref="U444">
    <cfRule type="expression" dxfId="0" priority="55782">
      <formula>$A444&lt;&gt;""</formula>
    </cfRule>
  </conditionalFormatting>
  <conditionalFormatting sqref="V444">
    <cfRule type="expression" dxfId="0" priority="55787">
      <formula>$A444&lt;&gt;""</formula>
    </cfRule>
  </conditionalFormatting>
  <conditionalFormatting sqref="W444">
    <cfRule type="expression" dxfId="0" priority="55786">
      <formula>$A444&lt;&gt;""</formula>
    </cfRule>
  </conditionalFormatting>
  <conditionalFormatting sqref="X444">
    <cfRule type="expression" dxfId="0" priority="55796">
      <formula>$A444&lt;&gt;""</formula>
    </cfRule>
  </conditionalFormatting>
  <conditionalFormatting sqref="Y444">
    <cfRule type="expression" dxfId="0" priority="55795">
      <formula>$A444&lt;&gt;""</formula>
    </cfRule>
  </conditionalFormatting>
  <conditionalFormatting sqref="Z444">
    <cfRule type="expression" dxfId="0" priority="55784">
      <formula>$A444&lt;&gt;""</formula>
    </cfRule>
  </conditionalFormatting>
  <conditionalFormatting sqref="B445:C445">
    <cfRule type="expression" dxfId="0" priority="55771">
      <formula>$A445&lt;&gt;""</formula>
    </cfRule>
  </conditionalFormatting>
  <conditionalFormatting sqref="E445">
    <cfRule type="expression" dxfId="0" priority="55769">
      <formula>$A445&lt;&gt;""</formula>
    </cfRule>
  </conditionalFormatting>
  <conditionalFormatting sqref="F445">
    <cfRule type="expression" dxfId="0" priority="55743">
      <formula>$A445&lt;&gt;""</formula>
    </cfRule>
  </conditionalFormatting>
  <conditionalFormatting sqref="I445:J445">
    <cfRule type="expression" dxfId="0" priority="55768">
      <formula>$A445&lt;&gt;""</formula>
    </cfRule>
  </conditionalFormatting>
  <conditionalFormatting sqref="K445">
    <cfRule type="expression" dxfId="0" priority="55744">
      <formula>$A445&lt;&gt;""</formula>
    </cfRule>
  </conditionalFormatting>
  <conditionalFormatting sqref="L445">
    <cfRule type="expression" dxfId="0" priority="55758">
      <formula>#REF!&lt;&gt;""</formula>
    </cfRule>
    <cfRule type="expression" dxfId="0" priority="55759">
      <formula>$A445&lt;&gt;""</formula>
    </cfRule>
  </conditionalFormatting>
  <conditionalFormatting sqref="M445">
    <cfRule type="expression" dxfId="0" priority="55757">
      <formula>$A445&lt;&gt;""</formula>
    </cfRule>
  </conditionalFormatting>
  <conditionalFormatting sqref="N445">
    <cfRule type="expression" dxfId="0" priority="55763">
      <formula>$A445&lt;&gt;""</formula>
    </cfRule>
    <cfRule type="expression" dxfId="0" priority="55767">
      <formula>#REF!&lt;&gt;""</formula>
    </cfRule>
  </conditionalFormatting>
  <conditionalFormatting sqref="O445">
    <cfRule type="expression" dxfId="0" priority="55752">
      <formula>$A445&lt;&gt;""</formula>
    </cfRule>
    <cfRule type="expression" dxfId="0" priority="55756">
      <formula>#REF!&lt;&gt;""</formula>
    </cfRule>
  </conditionalFormatting>
  <conditionalFormatting sqref="P445">
    <cfRule type="expression" dxfId="0" priority="55739">
      <formula>$A445&lt;&gt;""</formula>
    </cfRule>
  </conditionalFormatting>
  <conditionalFormatting sqref="Q445">
    <cfRule type="expression" dxfId="0" priority="55745">
      <formula>$A445&lt;&gt;""</formula>
    </cfRule>
  </conditionalFormatting>
  <conditionalFormatting sqref="R445">
    <cfRule type="expression" dxfId="0" priority="55740">
      <formula>$A445&lt;&gt;""</formula>
    </cfRule>
    <cfRule type="expression" dxfId="0" priority="55742">
      <formula>#REF!&lt;&gt;""</formula>
    </cfRule>
  </conditionalFormatting>
  <conditionalFormatting sqref="S445:T445">
    <cfRule type="expression" dxfId="0" priority="55746">
      <formula>$A445&lt;&gt;""</formula>
    </cfRule>
  </conditionalFormatting>
  <conditionalFormatting sqref="U445">
    <cfRule type="expression" dxfId="0" priority="55747">
      <formula>$A445&lt;&gt;""</formula>
    </cfRule>
  </conditionalFormatting>
  <conditionalFormatting sqref="V445">
    <cfRule type="expression" dxfId="0" priority="55749">
      <formula>$A445&lt;&gt;""</formula>
    </cfRule>
    <cfRule type="expression" dxfId="0" priority="55751">
      <formula>#REF!&lt;&gt;""</formula>
    </cfRule>
  </conditionalFormatting>
  <conditionalFormatting sqref="W445">
    <cfRule type="expression" dxfId="0" priority="55748">
      <formula>$A445&lt;&gt;""</formula>
    </cfRule>
  </conditionalFormatting>
  <conditionalFormatting sqref="X445:Z445">
    <cfRule type="expression" dxfId="0" priority="55772">
      <formula>$A445&lt;&gt;""</formula>
    </cfRule>
  </conditionalFormatting>
  <conditionalFormatting sqref="E446">
    <cfRule type="expression" dxfId="0" priority="56133">
      <formula>$A446&lt;&gt;""</formula>
    </cfRule>
  </conditionalFormatting>
  <conditionalFormatting sqref="F446">
    <cfRule type="expression" dxfId="0" priority="56107">
      <formula>$A446&lt;&gt;""</formula>
    </cfRule>
  </conditionalFormatting>
  <conditionalFormatting sqref="I446:J446">
    <cfRule type="expression" dxfId="0" priority="56132">
      <formula>$A446&lt;&gt;""</formula>
    </cfRule>
  </conditionalFormatting>
  <conditionalFormatting sqref="K446">
    <cfRule type="expression" dxfId="0" priority="56108">
      <formula>$A446&lt;&gt;""</formula>
    </cfRule>
  </conditionalFormatting>
  <conditionalFormatting sqref="L446">
    <cfRule type="expression" dxfId="0" priority="56122">
      <formula>#REF!&lt;&gt;""</formula>
    </cfRule>
    <cfRule type="expression" dxfId="0" priority="56123">
      <formula>$A446&lt;&gt;""</formula>
    </cfRule>
  </conditionalFormatting>
  <conditionalFormatting sqref="M446">
    <cfRule type="expression" dxfId="0" priority="56121">
      <formula>$A446&lt;&gt;""</formula>
    </cfRule>
  </conditionalFormatting>
  <conditionalFormatting sqref="N446">
    <cfRule type="expression" dxfId="0" priority="56127">
      <formula>$A446&lt;&gt;""</formula>
    </cfRule>
    <cfRule type="expression" dxfId="0" priority="56131">
      <formula>#REF!&lt;&gt;""</formula>
    </cfRule>
  </conditionalFormatting>
  <conditionalFormatting sqref="O446">
    <cfRule type="expression" dxfId="0" priority="56116">
      <formula>$A446&lt;&gt;""</formula>
    </cfRule>
    <cfRule type="expression" dxfId="0" priority="56120">
      <formula>#REF!&lt;&gt;""</formula>
    </cfRule>
  </conditionalFormatting>
  <conditionalFormatting sqref="P446">
    <cfRule type="expression" dxfId="0" priority="56103">
      <formula>$A446&lt;&gt;""</formula>
    </cfRule>
  </conditionalFormatting>
  <conditionalFormatting sqref="Q446">
    <cfRule type="expression" dxfId="0" priority="56109">
      <formula>$A446&lt;&gt;""</formula>
    </cfRule>
  </conditionalFormatting>
  <conditionalFormatting sqref="R446">
    <cfRule type="expression" dxfId="0" priority="56104">
      <formula>$A446&lt;&gt;""</formula>
    </cfRule>
    <cfRule type="expression" dxfId="0" priority="56106">
      <formula>#REF!&lt;&gt;""</formula>
    </cfRule>
  </conditionalFormatting>
  <conditionalFormatting sqref="S446:T446">
    <cfRule type="expression" dxfId="0" priority="56110">
      <formula>$A446&lt;&gt;""</formula>
    </cfRule>
  </conditionalFormatting>
  <conditionalFormatting sqref="U446">
    <cfRule type="expression" dxfId="0" priority="56111">
      <formula>$A446&lt;&gt;""</formula>
    </cfRule>
  </conditionalFormatting>
  <conditionalFormatting sqref="V446">
    <cfRule type="expression" dxfId="0" priority="56113">
      <formula>$A446&lt;&gt;""</formula>
    </cfRule>
    <cfRule type="expression" dxfId="0" priority="56115">
      <formula>#REF!&lt;&gt;""</formula>
    </cfRule>
  </conditionalFormatting>
  <conditionalFormatting sqref="W446">
    <cfRule type="expression" dxfId="0" priority="56112">
      <formula>$A446&lt;&gt;""</formula>
    </cfRule>
  </conditionalFormatting>
  <conditionalFormatting sqref="X446">
    <cfRule type="expression" dxfId="0" priority="56140">
      <formula>$A446&lt;&gt;""</formula>
    </cfRule>
  </conditionalFormatting>
  <conditionalFormatting sqref="Y446">
    <cfRule type="expression" dxfId="0" priority="56139">
      <formula>$A446&lt;&gt;""</formula>
    </cfRule>
  </conditionalFormatting>
  <conditionalFormatting sqref="Z446">
    <cfRule type="expression" dxfId="0" priority="56137">
      <formula>$A446&lt;&gt;""</formula>
    </cfRule>
  </conditionalFormatting>
  <conditionalFormatting sqref="B447:C447">
    <cfRule type="expression" dxfId="0" priority="55670">
      <formula>$A447&lt;&gt;""</formula>
    </cfRule>
  </conditionalFormatting>
  <conditionalFormatting sqref="D447">
    <cfRule type="expression" dxfId="0" priority="55669">
      <formula>$A447&lt;&gt;""</formula>
    </cfRule>
  </conditionalFormatting>
  <conditionalFormatting sqref="G447:H447">
    <cfRule type="expression" dxfId="0" priority="55668">
      <formula>$A447&lt;&gt;""</formula>
    </cfRule>
  </conditionalFormatting>
  <conditionalFormatting sqref="I447">
    <cfRule type="expression" dxfId="0" priority="55667">
      <formula>$A447&lt;&gt;""</formula>
    </cfRule>
  </conditionalFormatting>
  <conditionalFormatting sqref="L447">
    <cfRule type="expression" dxfId="0" priority="55655">
      <formula>#REF!&lt;&gt;""</formula>
    </cfRule>
    <cfRule type="expression" dxfId="0" priority="55656">
      <formula>$A447&lt;&gt;""</formula>
    </cfRule>
  </conditionalFormatting>
  <conditionalFormatting sqref="M447">
    <cfRule type="expression" dxfId="0" priority="49848">
      <formula>#REF!&lt;&gt;""</formula>
    </cfRule>
    <cfRule type="expression" dxfId="0" priority="49852">
      <formula>$A447&lt;&gt;""</formula>
    </cfRule>
  </conditionalFormatting>
  <conditionalFormatting sqref="N447">
    <cfRule type="expression" dxfId="0" priority="55660">
      <formula>$A447&lt;&gt;""</formula>
    </cfRule>
    <cfRule type="expression" dxfId="0" priority="55664">
      <formula>#REF!&lt;&gt;""</formula>
    </cfRule>
  </conditionalFormatting>
  <conditionalFormatting sqref="P447">
    <cfRule type="expression" dxfId="0" priority="55652">
      <formula>$A447&lt;&gt;""</formula>
    </cfRule>
  </conditionalFormatting>
  <conditionalFormatting sqref="Q447">
    <cfRule type="expression" dxfId="0" priority="55665">
      <formula>$A447&lt;&gt;""</formula>
    </cfRule>
  </conditionalFormatting>
  <conditionalFormatting sqref="V447">
    <cfRule type="expression" dxfId="0" priority="55654">
      <formula>$A447&lt;&gt;""</formula>
    </cfRule>
  </conditionalFormatting>
  <conditionalFormatting sqref="X447:Z447">
    <cfRule type="expression" dxfId="0" priority="55653">
      <formula>$A447&lt;&gt;""</formula>
    </cfRule>
  </conditionalFormatting>
  <conditionalFormatting sqref="E448">
    <cfRule type="expression" dxfId="0" priority="55846">
      <formula>$A448&lt;&gt;""</formula>
    </cfRule>
  </conditionalFormatting>
  <conditionalFormatting sqref="F448">
    <cfRule type="expression" dxfId="0" priority="55820">
      <formula>$A448&lt;&gt;""</formula>
    </cfRule>
  </conditionalFormatting>
  <conditionalFormatting sqref="I448:J448">
    <cfRule type="expression" dxfId="0" priority="55845">
      <formula>$A448&lt;&gt;""</formula>
    </cfRule>
  </conditionalFormatting>
  <conditionalFormatting sqref="K448">
    <cfRule type="expression" dxfId="0" priority="55821">
      <formula>$A448&lt;&gt;""</formula>
    </cfRule>
  </conditionalFormatting>
  <conditionalFormatting sqref="L448">
    <cfRule type="expression" dxfId="0" priority="55835">
      <formula>#REF!&lt;&gt;""</formula>
    </cfRule>
    <cfRule type="expression" dxfId="0" priority="55836">
      <formula>$A448&lt;&gt;""</formula>
    </cfRule>
  </conditionalFormatting>
  <conditionalFormatting sqref="M448">
    <cfRule type="expression" dxfId="0" priority="55834">
      <formula>$A448&lt;&gt;""</formula>
    </cfRule>
  </conditionalFormatting>
  <conditionalFormatting sqref="N448">
    <cfRule type="expression" dxfId="0" priority="55840">
      <formula>$A448&lt;&gt;""</formula>
    </cfRule>
    <cfRule type="expression" dxfId="0" priority="55844">
      <formula>#REF!&lt;&gt;""</formula>
    </cfRule>
  </conditionalFormatting>
  <conditionalFormatting sqref="O448">
    <cfRule type="expression" dxfId="0" priority="55829">
      <formula>$A448&lt;&gt;""</formula>
    </cfRule>
    <cfRule type="expression" dxfId="0" priority="55833">
      <formula>#REF!&lt;&gt;""</formula>
    </cfRule>
  </conditionalFormatting>
  <conditionalFormatting sqref="P448">
    <cfRule type="expression" dxfId="0" priority="55816">
      <formula>$A448&lt;&gt;""</formula>
    </cfRule>
  </conditionalFormatting>
  <conditionalFormatting sqref="Q448">
    <cfRule type="expression" dxfId="0" priority="55822">
      <formula>$A448&lt;&gt;""</formula>
    </cfRule>
  </conditionalFormatting>
  <conditionalFormatting sqref="R448">
    <cfRule type="expression" dxfId="0" priority="55817">
      <formula>$A448&lt;&gt;""</formula>
    </cfRule>
    <cfRule type="expression" dxfId="0" priority="55819">
      <formula>#REF!&lt;&gt;""</formula>
    </cfRule>
  </conditionalFormatting>
  <conditionalFormatting sqref="S448:T448">
    <cfRule type="expression" dxfId="0" priority="55823">
      <formula>$A448&lt;&gt;""</formula>
    </cfRule>
  </conditionalFormatting>
  <conditionalFormatting sqref="U448">
    <cfRule type="expression" dxfId="0" priority="55824">
      <formula>$A448&lt;&gt;""</formula>
    </cfRule>
  </conditionalFormatting>
  <conditionalFormatting sqref="V448">
    <cfRule type="expression" dxfId="0" priority="55826">
      <formula>$A448&lt;&gt;""</formula>
    </cfRule>
    <cfRule type="expression" dxfId="0" priority="55828">
      <formula>#REF!&lt;&gt;""</formula>
    </cfRule>
  </conditionalFormatting>
  <conditionalFormatting sqref="W448">
    <cfRule type="expression" dxfId="0" priority="55825">
      <formula>$A448&lt;&gt;""</formula>
    </cfRule>
  </conditionalFormatting>
  <conditionalFormatting sqref="E449">
    <cfRule type="expression" dxfId="0" priority="55701">
      <formula>$A449&lt;&gt;""</formula>
    </cfRule>
  </conditionalFormatting>
  <conditionalFormatting sqref="F449">
    <cfRule type="expression" dxfId="0" priority="55675">
      <formula>$A449&lt;&gt;""</formula>
    </cfRule>
  </conditionalFormatting>
  <conditionalFormatting sqref="I449:J449">
    <cfRule type="expression" dxfId="0" priority="55700">
      <formula>$A449&lt;&gt;""</formula>
    </cfRule>
  </conditionalFormatting>
  <conditionalFormatting sqref="K449">
    <cfRule type="expression" dxfId="0" priority="55676">
      <formula>$A449&lt;&gt;""</formula>
    </cfRule>
  </conditionalFormatting>
  <conditionalFormatting sqref="L449">
    <cfRule type="expression" dxfId="0" priority="55690">
      <formula>#REF!&lt;&gt;""</formula>
    </cfRule>
    <cfRule type="expression" dxfId="0" priority="55691">
      <formula>$A449&lt;&gt;""</formula>
    </cfRule>
  </conditionalFormatting>
  <conditionalFormatting sqref="M449">
    <cfRule type="expression" dxfId="0" priority="55689">
      <formula>$A449&lt;&gt;""</formula>
    </cfRule>
  </conditionalFormatting>
  <conditionalFormatting sqref="N449">
    <cfRule type="expression" dxfId="0" priority="55695">
      <formula>$A449&lt;&gt;""</formula>
    </cfRule>
    <cfRule type="expression" dxfId="0" priority="55699">
      <formula>#REF!&lt;&gt;""</formula>
    </cfRule>
  </conditionalFormatting>
  <conditionalFormatting sqref="O449">
    <cfRule type="expression" dxfId="0" priority="55684">
      <formula>$A449&lt;&gt;""</formula>
    </cfRule>
    <cfRule type="expression" dxfId="0" priority="55688">
      <formula>#REF!&lt;&gt;""</formula>
    </cfRule>
  </conditionalFormatting>
  <conditionalFormatting sqref="P449">
    <cfRule type="expression" dxfId="0" priority="55671">
      <formula>$A449&lt;&gt;""</formula>
    </cfRule>
  </conditionalFormatting>
  <conditionalFormatting sqref="Q449">
    <cfRule type="expression" dxfId="0" priority="55677">
      <formula>$A449&lt;&gt;""</formula>
    </cfRule>
  </conditionalFormatting>
  <conditionalFormatting sqref="R449">
    <cfRule type="expression" dxfId="0" priority="55672">
      <formula>$A449&lt;&gt;""</formula>
    </cfRule>
    <cfRule type="expression" dxfId="0" priority="55674">
      <formula>#REF!&lt;&gt;""</formula>
    </cfRule>
  </conditionalFormatting>
  <conditionalFormatting sqref="S449:T449">
    <cfRule type="expression" dxfId="0" priority="55678">
      <formula>$A449&lt;&gt;""</formula>
    </cfRule>
  </conditionalFormatting>
  <conditionalFormatting sqref="U449">
    <cfRule type="expression" dxfId="0" priority="55679">
      <formula>$A449&lt;&gt;""</formula>
    </cfRule>
  </conditionalFormatting>
  <conditionalFormatting sqref="V449">
    <cfRule type="expression" dxfId="0" priority="55681">
      <formula>$A449&lt;&gt;""</formula>
    </cfRule>
    <cfRule type="expression" dxfId="0" priority="55683">
      <formula>#REF!&lt;&gt;""</formula>
    </cfRule>
  </conditionalFormatting>
  <conditionalFormatting sqref="W449">
    <cfRule type="expression" dxfId="0" priority="55680">
      <formula>$A449&lt;&gt;""</formula>
    </cfRule>
  </conditionalFormatting>
  <conditionalFormatting sqref="X449:Z449">
    <cfRule type="expression" dxfId="0" priority="55704">
      <formula>$A449&lt;&gt;""</formula>
    </cfRule>
  </conditionalFormatting>
  <conditionalFormatting sqref="I450">
    <cfRule type="expression" dxfId="0" priority="55644">
      <formula>$A450&lt;&gt;""</formula>
    </cfRule>
  </conditionalFormatting>
  <conditionalFormatting sqref="J450:K450">
    <cfRule type="expression" dxfId="0" priority="55645">
      <formula>$A450&lt;&gt;""</formula>
    </cfRule>
  </conditionalFormatting>
  <conditionalFormatting sqref="M450">
    <cfRule type="expression" dxfId="0" priority="49843">
      <formula>#REF!&lt;&gt;""</formula>
    </cfRule>
    <cfRule type="expression" dxfId="0" priority="49847">
      <formula>$A450&lt;&gt;""</formula>
    </cfRule>
  </conditionalFormatting>
  <conditionalFormatting sqref="P450">
    <cfRule type="expression" dxfId="0" priority="55629">
      <formula>$A450&lt;&gt;""</formula>
    </cfRule>
  </conditionalFormatting>
  <conditionalFormatting sqref="Q450">
    <cfRule type="expression" dxfId="0" priority="55639">
      <formula>$A450&lt;&gt;""</formula>
    </cfRule>
  </conditionalFormatting>
  <conditionalFormatting sqref="S450:U450">
    <cfRule type="expression" dxfId="0" priority="55637">
      <formula>$A450&lt;&gt;""</formula>
    </cfRule>
  </conditionalFormatting>
  <conditionalFormatting sqref="X450:Z450">
    <cfRule type="expression" dxfId="0" priority="55646">
      <formula>$A450&lt;&gt;""</formula>
    </cfRule>
  </conditionalFormatting>
  <conditionalFormatting sqref="G451:H451">
    <cfRule type="expression" dxfId="0" priority="55624">
      <formula>$A451&lt;&gt;""</formula>
    </cfRule>
  </conditionalFormatting>
  <conditionalFormatting sqref="I451">
    <cfRule type="expression" dxfId="0" priority="55611">
      <formula>$A451&lt;&gt;""</formula>
    </cfRule>
  </conditionalFormatting>
  <conditionalFormatting sqref="J451">
    <cfRule type="expression" dxfId="0" priority="55610">
      <formula>$A451&lt;&gt;""</formula>
    </cfRule>
  </conditionalFormatting>
  <conditionalFormatting sqref="L451">
    <cfRule type="expression" dxfId="0" priority="55613">
      <formula>#REF!&lt;&gt;""</formula>
    </cfRule>
    <cfRule type="expression" dxfId="0" priority="55614">
      <formula>$A451&lt;&gt;""</formula>
    </cfRule>
  </conditionalFormatting>
  <conditionalFormatting sqref="M451">
    <cfRule type="expression" dxfId="0" priority="49838">
      <formula>#REF!&lt;&gt;""</formula>
    </cfRule>
    <cfRule type="expression" dxfId="0" priority="49842">
      <formula>$A451&lt;&gt;""</formula>
    </cfRule>
  </conditionalFormatting>
  <conditionalFormatting sqref="N451">
    <cfRule type="expression" dxfId="0" priority="55618">
      <formula>$A451&lt;&gt;""</formula>
    </cfRule>
    <cfRule type="expression" dxfId="0" priority="55622">
      <formula>#REF!&lt;&gt;""</formula>
    </cfRule>
  </conditionalFormatting>
  <conditionalFormatting sqref="O451">
    <cfRule type="expression" dxfId="0" priority="55606">
      <formula>$A451&lt;&gt;""</formula>
    </cfRule>
  </conditionalFormatting>
  <conditionalFormatting sqref="P451">
    <cfRule type="expression" dxfId="0" priority="55612">
      <formula>$A451&lt;&gt;""</formula>
    </cfRule>
  </conditionalFormatting>
  <conditionalFormatting sqref="S451">
    <cfRule type="expression" dxfId="0" priority="55598">
      <formula>$A451&lt;&gt;""</formula>
    </cfRule>
  </conditionalFormatting>
  <conditionalFormatting sqref="T451">
    <cfRule type="expression" dxfId="0" priority="32813">
      <formula>$A451&lt;&gt;""</formula>
    </cfRule>
  </conditionalFormatting>
  <conditionalFormatting sqref="U451">
    <cfRule type="expression" dxfId="0" priority="55597">
      <formula>$A451&lt;&gt;""</formula>
    </cfRule>
  </conditionalFormatting>
  <conditionalFormatting sqref="X451">
    <cfRule type="expression" dxfId="0" priority="55628">
      <formula>$A451&lt;&gt;""</formula>
    </cfRule>
  </conditionalFormatting>
  <conditionalFormatting sqref="Y451">
    <cfRule type="expression" dxfId="0" priority="55627">
      <formula>$A451&lt;&gt;""</formula>
    </cfRule>
  </conditionalFormatting>
  <conditionalFormatting sqref="Z451">
    <cfRule type="expression" dxfId="0" priority="55625">
      <formula>$A451&lt;&gt;""</formula>
    </cfRule>
  </conditionalFormatting>
  <conditionalFormatting sqref="B452:C452">
    <cfRule type="expression" dxfId="0" priority="55563">
      <formula>$A452&lt;&gt;""</formula>
    </cfRule>
  </conditionalFormatting>
  <conditionalFormatting sqref="E452">
    <cfRule type="expression" dxfId="0" priority="55594">
      <formula>$A452&lt;&gt;""</formula>
    </cfRule>
  </conditionalFormatting>
  <conditionalFormatting sqref="F452">
    <cfRule type="expression" dxfId="0" priority="55568">
      <formula>$A452&lt;&gt;""</formula>
    </cfRule>
  </conditionalFormatting>
  <conditionalFormatting sqref="I452:J452">
    <cfRule type="expression" dxfId="0" priority="55593">
      <formula>$A452&lt;&gt;""</formula>
    </cfRule>
  </conditionalFormatting>
  <conditionalFormatting sqref="K452">
    <cfRule type="expression" dxfId="0" priority="55569">
      <formula>$A452&lt;&gt;""</formula>
    </cfRule>
  </conditionalFormatting>
  <conditionalFormatting sqref="L452">
    <cfRule type="expression" dxfId="0" priority="55583">
      <formula>#REF!&lt;&gt;""</formula>
    </cfRule>
    <cfRule type="expression" dxfId="0" priority="55584">
      <formula>$A452&lt;&gt;""</formula>
    </cfRule>
  </conditionalFormatting>
  <conditionalFormatting sqref="M452">
    <cfRule type="expression" dxfId="0" priority="55582">
      <formula>$A452&lt;&gt;""</formula>
    </cfRule>
  </conditionalFormatting>
  <conditionalFormatting sqref="N452">
    <cfRule type="expression" dxfId="0" priority="55588">
      <formula>$A452&lt;&gt;""</formula>
    </cfRule>
    <cfRule type="expression" dxfId="0" priority="55592">
      <formula>#REF!&lt;&gt;""</formula>
    </cfRule>
  </conditionalFormatting>
  <conditionalFormatting sqref="O452">
    <cfRule type="expression" dxfId="0" priority="55577">
      <formula>$A452&lt;&gt;""</formula>
    </cfRule>
    <cfRule type="expression" dxfId="0" priority="55581">
      <formula>#REF!&lt;&gt;""</formula>
    </cfRule>
  </conditionalFormatting>
  <conditionalFormatting sqref="P452">
    <cfRule type="expression" dxfId="0" priority="55493">
      <formula>$A452&lt;&gt;""</formula>
    </cfRule>
  </conditionalFormatting>
  <conditionalFormatting sqref="Q452">
    <cfRule type="expression" dxfId="0" priority="55570">
      <formula>$A452&lt;&gt;""</formula>
    </cfRule>
  </conditionalFormatting>
  <conditionalFormatting sqref="R452">
    <cfRule type="expression" dxfId="0" priority="55565">
      <formula>$A452&lt;&gt;""</formula>
    </cfRule>
    <cfRule type="expression" dxfId="0" priority="55567">
      <formula>#REF!&lt;&gt;""</formula>
    </cfRule>
  </conditionalFormatting>
  <conditionalFormatting sqref="S452:T452">
    <cfRule type="expression" dxfId="0" priority="55571">
      <formula>$A452&lt;&gt;""</formula>
    </cfRule>
  </conditionalFormatting>
  <conditionalFormatting sqref="U452">
    <cfRule type="expression" dxfId="0" priority="55572">
      <formula>$A452&lt;&gt;""</formula>
    </cfRule>
  </conditionalFormatting>
  <conditionalFormatting sqref="V452">
    <cfRule type="expression" dxfId="0" priority="55574">
      <formula>$A452&lt;&gt;""</formula>
    </cfRule>
    <cfRule type="expression" dxfId="0" priority="55576">
      <formula>#REF!&lt;&gt;""</formula>
    </cfRule>
  </conditionalFormatting>
  <conditionalFormatting sqref="W452">
    <cfRule type="expression" dxfId="0" priority="55573">
      <formula>$A452&lt;&gt;""</formula>
    </cfRule>
  </conditionalFormatting>
  <conditionalFormatting sqref="X452:Z452">
    <cfRule type="expression" dxfId="0" priority="55596">
      <formula>$A452&lt;&gt;""</formula>
    </cfRule>
  </conditionalFormatting>
  <conditionalFormatting sqref="E453">
    <cfRule type="expression" dxfId="0" priority="55560">
      <formula>$A453&lt;&gt;""</formula>
    </cfRule>
  </conditionalFormatting>
  <conditionalFormatting sqref="F453">
    <cfRule type="expression" dxfId="0" priority="55534">
      <formula>$A453&lt;&gt;""</formula>
    </cfRule>
  </conditionalFormatting>
  <conditionalFormatting sqref="I453:J453">
    <cfRule type="expression" dxfId="0" priority="55559">
      <formula>$A453&lt;&gt;""</formula>
    </cfRule>
  </conditionalFormatting>
  <conditionalFormatting sqref="K453">
    <cfRule type="expression" dxfId="0" priority="55535">
      <formula>$A453&lt;&gt;""</formula>
    </cfRule>
  </conditionalFormatting>
  <conditionalFormatting sqref="L453">
    <cfRule type="expression" dxfId="0" priority="55549">
      <formula>#REF!&lt;&gt;""</formula>
    </cfRule>
    <cfRule type="expression" dxfId="0" priority="55550">
      <formula>$A453&lt;&gt;""</formula>
    </cfRule>
  </conditionalFormatting>
  <conditionalFormatting sqref="M453">
    <cfRule type="expression" dxfId="0" priority="55548">
      <formula>$A453&lt;&gt;""</formula>
    </cfRule>
  </conditionalFormatting>
  <conditionalFormatting sqref="N453">
    <cfRule type="expression" dxfId="0" priority="55554">
      <formula>$A453&lt;&gt;""</formula>
    </cfRule>
    <cfRule type="expression" dxfId="0" priority="55558">
      <formula>#REF!&lt;&gt;""</formula>
    </cfRule>
  </conditionalFormatting>
  <conditionalFormatting sqref="O453">
    <cfRule type="expression" dxfId="0" priority="55543">
      <formula>$A453&lt;&gt;""</formula>
    </cfRule>
    <cfRule type="expression" dxfId="0" priority="55547">
      <formula>#REF!&lt;&gt;""</formula>
    </cfRule>
  </conditionalFormatting>
  <conditionalFormatting sqref="P453">
    <cfRule type="expression" dxfId="0" priority="55530">
      <formula>$A453&lt;&gt;""</formula>
    </cfRule>
  </conditionalFormatting>
  <conditionalFormatting sqref="Q453">
    <cfRule type="expression" dxfId="0" priority="55536">
      <formula>$A453&lt;&gt;""</formula>
    </cfRule>
  </conditionalFormatting>
  <conditionalFormatting sqref="R453">
    <cfRule type="expression" dxfId="0" priority="55531">
      <formula>$A453&lt;&gt;""</formula>
    </cfRule>
    <cfRule type="expression" dxfId="0" priority="55533">
      <formula>#REF!&lt;&gt;""</formula>
    </cfRule>
  </conditionalFormatting>
  <conditionalFormatting sqref="S453:T453">
    <cfRule type="expression" dxfId="0" priority="55537">
      <formula>$A453&lt;&gt;""</formula>
    </cfRule>
  </conditionalFormatting>
  <conditionalFormatting sqref="U453">
    <cfRule type="expression" dxfId="0" priority="55538">
      <formula>$A453&lt;&gt;""</formula>
    </cfRule>
  </conditionalFormatting>
  <conditionalFormatting sqref="V453">
    <cfRule type="expression" dxfId="0" priority="55540">
      <formula>$A453&lt;&gt;""</formula>
    </cfRule>
    <cfRule type="expression" dxfId="0" priority="55542">
      <formula>#REF!&lt;&gt;""</formula>
    </cfRule>
  </conditionalFormatting>
  <conditionalFormatting sqref="W453">
    <cfRule type="expression" dxfId="0" priority="55539">
      <formula>$A453&lt;&gt;""</formula>
    </cfRule>
  </conditionalFormatting>
  <conditionalFormatting sqref="X453:Z453">
    <cfRule type="expression" dxfId="0" priority="55562">
      <formula>$A453&lt;&gt;""</formula>
    </cfRule>
  </conditionalFormatting>
  <conditionalFormatting sqref="D454">
    <cfRule type="expression" dxfId="0" priority="55525">
      <formula>$A454&lt;&gt;""</formula>
    </cfRule>
  </conditionalFormatting>
  <conditionalFormatting sqref="E454">
    <cfRule type="expression" dxfId="0" priority="55526">
      <formula>$A454&lt;&gt;""</formula>
    </cfRule>
  </conditionalFormatting>
  <conditionalFormatting sqref="F454">
    <cfRule type="expression" dxfId="0" priority="50880">
      <formula>$A454&lt;&gt;""</formula>
    </cfRule>
  </conditionalFormatting>
  <conditionalFormatting sqref="J454">
    <cfRule type="expression" dxfId="0" priority="55508">
      <formula>$A454&lt;&gt;""</formula>
    </cfRule>
  </conditionalFormatting>
  <conditionalFormatting sqref="K454">
    <cfRule type="expression" dxfId="0" priority="55495">
      <formula>$A454&lt;&gt;""</formula>
    </cfRule>
  </conditionalFormatting>
  <conditionalFormatting sqref="L454">
    <cfRule type="expression" dxfId="0" priority="55509">
      <formula>$A454&lt;&gt;""</formula>
    </cfRule>
    <cfRule type="expression" dxfId="0" priority="55511">
      <formula>#REF!&lt;&gt;""</formula>
    </cfRule>
    <cfRule type="expression" dxfId="0" priority="55513">
      <formula>$A454&lt;&gt;""</formula>
    </cfRule>
  </conditionalFormatting>
  <conditionalFormatting sqref="M454">
    <cfRule type="expression" dxfId="0" priority="43559">
      <formula>$A454&lt;&gt;""</formula>
    </cfRule>
    <cfRule type="expression" dxfId="0" priority="43560">
      <formula>#REF!&lt;&gt;""</formula>
    </cfRule>
    <cfRule type="expression" dxfId="0" priority="43561">
      <formula>$A454&lt;&gt;""</formula>
    </cfRule>
  </conditionalFormatting>
  <conditionalFormatting sqref="N454:O454">
    <cfRule type="expression" dxfId="0" priority="55519">
      <formula>$A454&lt;&gt;""</formula>
    </cfRule>
    <cfRule type="expression" dxfId="0" priority="55523">
      <formula>#REF!&lt;&gt;""</formula>
    </cfRule>
  </conditionalFormatting>
  <conditionalFormatting sqref="P454">
    <cfRule type="expression" dxfId="0" priority="55496">
      <formula>$A454&lt;&gt;""</formula>
    </cfRule>
  </conditionalFormatting>
  <conditionalFormatting sqref="R454">
    <cfRule type="expression" dxfId="0" priority="55499">
      <formula>$A454&lt;&gt;""</formula>
    </cfRule>
  </conditionalFormatting>
  <conditionalFormatting sqref="S454">
    <cfRule type="expression" dxfId="0" priority="55497">
      <formula>$A454&lt;&gt;""</formula>
    </cfRule>
  </conditionalFormatting>
  <conditionalFormatting sqref="T454">
    <cfRule type="expression" dxfId="0" priority="55503">
      <formula>$A454&lt;&gt;""</formula>
    </cfRule>
  </conditionalFormatting>
  <conditionalFormatting sqref="U454">
    <cfRule type="expression" dxfId="0" priority="55501">
      <formula>$A454&lt;&gt;""</formula>
    </cfRule>
  </conditionalFormatting>
  <conditionalFormatting sqref="V454">
    <cfRule type="expression" dxfId="0" priority="55506">
      <formula>$A454&lt;&gt;""</formula>
    </cfRule>
  </conditionalFormatting>
  <conditionalFormatting sqref="W454">
    <cfRule type="expression" dxfId="0" priority="55505">
      <formula>$A454&lt;&gt;""</formula>
    </cfRule>
  </conditionalFormatting>
  <conditionalFormatting sqref="X454:Z454">
    <cfRule type="expression" dxfId="0" priority="55494">
      <formula>$A454&lt;&gt;""</formula>
    </cfRule>
  </conditionalFormatting>
  <conditionalFormatting sqref="B455:C455">
    <cfRule type="expression" dxfId="0" priority="55492">
      <formula>$A455&lt;&gt;""</formula>
    </cfRule>
  </conditionalFormatting>
  <conditionalFormatting sqref="D455">
    <cfRule type="expression" dxfId="0" priority="55489">
      <formula>$A455&lt;&gt;""</formula>
    </cfRule>
  </conditionalFormatting>
  <conditionalFormatting sqref="E455">
    <cfRule type="expression" dxfId="0" priority="55490">
      <formula>$A455&lt;&gt;""</formula>
    </cfRule>
  </conditionalFormatting>
  <conditionalFormatting sqref="F455">
    <cfRule type="expression" dxfId="0" priority="50879">
      <formula>$A455&lt;&gt;""</formula>
    </cfRule>
  </conditionalFormatting>
  <conditionalFormatting sqref="J455">
    <cfRule type="expression" dxfId="0" priority="55472">
      <formula>$A455&lt;&gt;""</formula>
    </cfRule>
  </conditionalFormatting>
  <conditionalFormatting sqref="K455">
    <cfRule type="expression" dxfId="0" priority="55459">
      <formula>$A455&lt;&gt;""</formula>
    </cfRule>
  </conditionalFormatting>
  <conditionalFormatting sqref="L455">
    <cfRule type="expression" dxfId="0" priority="55473">
      <formula>$A455&lt;&gt;""</formula>
    </cfRule>
    <cfRule type="expression" dxfId="0" priority="55475">
      <formula>#REF!&lt;&gt;""</formula>
    </cfRule>
    <cfRule type="expression" dxfId="0" priority="55477">
      <formula>$A455&lt;&gt;""</formula>
    </cfRule>
  </conditionalFormatting>
  <conditionalFormatting sqref="M455">
    <cfRule type="expression" dxfId="0" priority="43554">
      <formula>$A455&lt;&gt;""</formula>
    </cfRule>
    <cfRule type="expression" dxfId="0" priority="43555">
      <formula>#REF!&lt;&gt;""</formula>
    </cfRule>
    <cfRule type="expression" dxfId="0" priority="43556">
      <formula>$A455&lt;&gt;""</formula>
    </cfRule>
  </conditionalFormatting>
  <conditionalFormatting sqref="N455:O455">
    <cfRule type="expression" dxfId="0" priority="55483">
      <formula>$A455&lt;&gt;""</formula>
    </cfRule>
    <cfRule type="expression" dxfId="0" priority="55487">
      <formula>#REF!&lt;&gt;""</formula>
    </cfRule>
  </conditionalFormatting>
  <conditionalFormatting sqref="P455">
    <cfRule type="expression" dxfId="0" priority="55460">
      <formula>$A455&lt;&gt;""</formula>
    </cfRule>
  </conditionalFormatting>
  <conditionalFormatting sqref="R455">
    <cfRule type="expression" dxfId="0" priority="55463">
      <formula>$A455&lt;&gt;""</formula>
    </cfRule>
  </conditionalFormatting>
  <conditionalFormatting sqref="S455">
    <cfRule type="expression" dxfId="0" priority="55461">
      <formula>$A455&lt;&gt;""</formula>
    </cfRule>
  </conditionalFormatting>
  <conditionalFormatting sqref="T455">
    <cfRule type="expression" dxfId="0" priority="55467">
      <formula>$A455&lt;&gt;""</formula>
    </cfRule>
  </conditionalFormatting>
  <conditionalFormatting sqref="U455">
    <cfRule type="expression" dxfId="0" priority="55465">
      <formula>$A455&lt;&gt;""</formula>
    </cfRule>
  </conditionalFormatting>
  <conditionalFormatting sqref="V455">
    <cfRule type="expression" dxfId="0" priority="55470">
      <formula>$A455&lt;&gt;""</formula>
    </cfRule>
  </conditionalFormatting>
  <conditionalFormatting sqref="W455">
    <cfRule type="expression" dxfId="0" priority="55469">
      <formula>$A455&lt;&gt;""</formula>
    </cfRule>
  </conditionalFormatting>
  <conditionalFormatting sqref="X455:Z455">
    <cfRule type="expression" dxfId="0" priority="55458">
      <formula>$A455&lt;&gt;""</formula>
    </cfRule>
  </conditionalFormatting>
  <conditionalFormatting sqref="B456:C456">
    <cfRule type="expression" dxfId="0" priority="55433">
      <formula>$A456&lt;&gt;""</formula>
    </cfRule>
  </conditionalFormatting>
  <conditionalFormatting sqref="D456">
    <cfRule type="expression" dxfId="0" priority="55434">
      <formula>$A456&lt;&gt;""</formula>
    </cfRule>
  </conditionalFormatting>
  <conditionalFormatting sqref="G456:H456">
    <cfRule type="expression" dxfId="0" priority="24296">
      <formula>$A456&lt;&gt;""</formula>
    </cfRule>
  </conditionalFormatting>
  <conditionalFormatting sqref="I456:J456">
    <cfRule type="expression" dxfId="0" priority="55452">
      <formula>$A456&lt;&gt;""</formula>
    </cfRule>
  </conditionalFormatting>
  <conditionalFormatting sqref="K456">
    <cfRule type="expression" dxfId="0" priority="55435">
      <formula>$A456&lt;&gt;""</formula>
    </cfRule>
  </conditionalFormatting>
  <conditionalFormatting sqref="L456">
    <cfRule type="expression" dxfId="0" priority="55442">
      <formula>#REF!&lt;&gt;""</formula>
    </cfRule>
    <cfRule type="expression" dxfId="0" priority="55443">
      <formula>$A456&lt;&gt;""</formula>
    </cfRule>
  </conditionalFormatting>
  <conditionalFormatting sqref="M456">
    <cfRule type="expression" dxfId="0" priority="55447">
      <formula>#REF!&lt;&gt;""</formula>
    </cfRule>
    <cfRule type="expression" dxfId="0" priority="55448">
      <formula>$A456&lt;&gt;""</formula>
    </cfRule>
  </conditionalFormatting>
  <conditionalFormatting sqref="N456:O456">
    <cfRule type="expression" dxfId="0" priority="55453">
      <formula>$A456&lt;&gt;""</formula>
    </cfRule>
    <cfRule type="expression" dxfId="0" priority="55457">
      <formula>#REF!&lt;&gt;""</formula>
    </cfRule>
  </conditionalFormatting>
  <conditionalFormatting sqref="P456:U456">
    <cfRule type="expression" dxfId="0" priority="55440">
      <formula>$A456&lt;&gt;""</formula>
    </cfRule>
  </conditionalFormatting>
  <conditionalFormatting sqref="V456">
    <cfRule type="expression" dxfId="0" priority="55439">
      <formula>$A456&lt;&gt;""</formula>
    </cfRule>
  </conditionalFormatting>
  <conditionalFormatting sqref="W456">
    <cfRule type="expression" dxfId="0" priority="55441">
      <formula>$A456&lt;&gt;""</formula>
    </cfRule>
  </conditionalFormatting>
  <conditionalFormatting sqref="X456:Y456">
    <cfRule type="expression" dxfId="0" priority="55438">
      <formula>$A456&lt;&gt;""</formula>
    </cfRule>
  </conditionalFormatting>
  <conditionalFormatting sqref="Z456">
    <cfRule type="expression" dxfId="0" priority="55436">
      <formula>$A456&lt;&gt;""</formula>
    </cfRule>
  </conditionalFormatting>
  <conditionalFormatting sqref="G457:H457">
    <cfRule type="expression" dxfId="0" priority="55431">
      <formula>$A457&lt;&gt;""</formula>
    </cfRule>
  </conditionalFormatting>
  <conditionalFormatting sqref="J457">
    <cfRule type="expression" dxfId="0" priority="55419">
      <formula>$A457&lt;&gt;""</formula>
    </cfRule>
  </conditionalFormatting>
  <conditionalFormatting sqref="L457">
    <cfRule type="expression" dxfId="0" priority="55420">
      <formula>#REF!&lt;&gt;""</formula>
    </cfRule>
    <cfRule type="expression" dxfId="0" priority="55421">
      <formula>$A457&lt;&gt;""</formula>
    </cfRule>
  </conditionalFormatting>
  <conditionalFormatting sqref="M457">
    <cfRule type="expression" dxfId="0" priority="49833">
      <formula>#REF!&lt;&gt;""</formula>
    </cfRule>
    <cfRule type="expression" dxfId="0" priority="49837">
      <formula>$A457&lt;&gt;""</formula>
    </cfRule>
  </conditionalFormatting>
  <conditionalFormatting sqref="N457">
    <cfRule type="expression" dxfId="0" priority="55425">
      <formula>$A457&lt;&gt;""</formula>
    </cfRule>
    <cfRule type="expression" dxfId="0" priority="55429">
      <formula>#REF!&lt;&gt;""</formula>
    </cfRule>
  </conditionalFormatting>
  <conditionalFormatting sqref="R457">
    <cfRule type="expression" dxfId="0" priority="55417">
      <formula>$A457&lt;&gt;""</formula>
    </cfRule>
  </conditionalFormatting>
  <conditionalFormatting sqref="V457">
    <cfRule type="expression" dxfId="0" priority="55418">
      <formula>$A457&lt;&gt;""</formula>
    </cfRule>
  </conditionalFormatting>
  <conditionalFormatting sqref="A458:F458">
    <cfRule type="expression" dxfId="0" priority="55411">
      <formula>$A458&lt;&gt;""</formula>
    </cfRule>
  </conditionalFormatting>
  <conditionalFormatting sqref="B458:C458">
    <cfRule type="expression" dxfId="0" priority="55409">
      <formula>$A458&lt;&gt;""</formula>
    </cfRule>
  </conditionalFormatting>
  <conditionalFormatting sqref="E458">
    <cfRule type="expression" dxfId="0" priority="55410">
      <formula>$A458&lt;&gt;""</formula>
    </cfRule>
  </conditionalFormatting>
  <conditionalFormatting sqref="G458:H458">
    <cfRule type="expression" dxfId="0" priority="55404">
      <formula>$A458&lt;&gt;""</formula>
    </cfRule>
  </conditionalFormatting>
  <conditionalFormatting sqref="I458">
    <cfRule type="expression" dxfId="0" priority="55391">
      <formula>$A458&lt;&gt;""</formula>
    </cfRule>
  </conditionalFormatting>
  <conditionalFormatting sqref="J458">
    <cfRule type="expression" dxfId="0" priority="55390">
      <formula>$A458&lt;&gt;""</formula>
    </cfRule>
  </conditionalFormatting>
  <conditionalFormatting sqref="L458">
    <cfRule type="expression" dxfId="0" priority="55393">
      <formula>#REF!&lt;&gt;""</formula>
    </cfRule>
    <cfRule type="expression" dxfId="0" priority="55394">
      <formula>$A458&lt;&gt;""</formula>
    </cfRule>
  </conditionalFormatting>
  <conditionalFormatting sqref="M458">
    <cfRule type="expression" dxfId="0" priority="49828">
      <formula>#REF!&lt;&gt;""</formula>
    </cfRule>
    <cfRule type="expression" dxfId="0" priority="49832">
      <formula>$A458&lt;&gt;""</formula>
    </cfRule>
  </conditionalFormatting>
  <conditionalFormatting sqref="N458">
    <cfRule type="expression" dxfId="0" priority="55398">
      <formula>$A458&lt;&gt;""</formula>
    </cfRule>
    <cfRule type="expression" dxfId="0" priority="55402">
      <formula>#REF!&lt;&gt;""</formula>
    </cfRule>
  </conditionalFormatting>
  <conditionalFormatting sqref="O458">
    <cfRule type="expression" dxfId="0" priority="55388">
      <formula>$A458&lt;&gt;""</formula>
    </cfRule>
  </conditionalFormatting>
  <conditionalFormatting sqref="P458">
    <cfRule type="expression" dxfId="0" priority="55392">
      <formula>$A458&lt;&gt;""</formula>
    </cfRule>
  </conditionalFormatting>
  <conditionalFormatting sqref="S458">
    <cfRule type="expression" dxfId="0" priority="55380">
      <formula>$A458&lt;&gt;""</formula>
    </cfRule>
  </conditionalFormatting>
  <conditionalFormatting sqref="T458">
    <cfRule type="expression" dxfId="0" priority="55382">
      <formula>$A458&lt;&gt;""</formula>
    </cfRule>
  </conditionalFormatting>
  <conditionalFormatting sqref="U458">
    <cfRule type="expression" dxfId="0" priority="55379">
      <formula>$A458&lt;&gt;""</formula>
    </cfRule>
  </conditionalFormatting>
  <conditionalFormatting sqref="X458">
    <cfRule type="expression" dxfId="0" priority="55408">
      <formula>$A458&lt;&gt;""</formula>
    </cfRule>
  </conditionalFormatting>
  <conditionalFormatting sqref="Y458">
    <cfRule type="expression" dxfId="0" priority="55407">
      <formula>$A458&lt;&gt;""</formula>
    </cfRule>
  </conditionalFormatting>
  <conditionalFormatting sqref="Z458">
    <cfRule type="expression" dxfId="0" priority="55405">
      <formula>$A458&lt;&gt;""</formula>
    </cfRule>
  </conditionalFormatting>
  <conditionalFormatting sqref="B460:D460">
    <cfRule type="expression" dxfId="0" priority="55375">
      <formula>$A460&lt;&gt;""</formula>
    </cfRule>
  </conditionalFormatting>
  <conditionalFormatting sqref="E460">
    <cfRule type="expression" dxfId="0" priority="55376">
      <formula>$A460&lt;&gt;""</formula>
    </cfRule>
  </conditionalFormatting>
  <conditionalFormatting sqref="G460:I460">
    <cfRule type="expression" dxfId="0" priority="55373">
      <formula>$A460&lt;&gt;""</formula>
    </cfRule>
  </conditionalFormatting>
  <conditionalFormatting sqref="J460">
    <cfRule type="expression" dxfId="0" priority="55372">
      <formula>$A460&lt;&gt;""</formula>
    </cfRule>
  </conditionalFormatting>
  <conditionalFormatting sqref="K460">
    <cfRule type="expression" dxfId="0" priority="55374">
      <formula>$A460&lt;&gt;""</formula>
    </cfRule>
  </conditionalFormatting>
  <conditionalFormatting sqref="L460">
    <cfRule type="expression" dxfId="0" priority="55355">
      <formula>#REF!&lt;&gt;""</formula>
    </cfRule>
    <cfRule type="expression" dxfId="0" priority="55356">
      <formula>$A460&lt;&gt;""</formula>
    </cfRule>
  </conditionalFormatting>
  <conditionalFormatting sqref="M460">
    <cfRule type="expression" dxfId="0" priority="49823">
      <formula>#REF!&lt;&gt;""</formula>
    </cfRule>
    <cfRule type="expression" dxfId="0" priority="49827">
      <formula>$A460&lt;&gt;""</formula>
    </cfRule>
  </conditionalFormatting>
  <conditionalFormatting sqref="N460">
    <cfRule type="expression" dxfId="0" priority="55360">
      <formula>$A460&lt;&gt;""</formula>
    </cfRule>
    <cfRule type="expression" dxfId="0" priority="55364">
      <formula>#REF!&lt;&gt;""</formula>
    </cfRule>
  </conditionalFormatting>
  <conditionalFormatting sqref="O460:Q460">
    <cfRule type="expression" dxfId="0" priority="55371">
      <formula>$A460&lt;&gt;""</formula>
    </cfRule>
  </conditionalFormatting>
  <conditionalFormatting sqref="R460">
    <cfRule type="expression" dxfId="0" priority="24936">
      <formula>$A460&lt;&gt;""</formula>
    </cfRule>
  </conditionalFormatting>
  <conditionalFormatting sqref="S460">
    <cfRule type="expression" dxfId="0" priority="55365">
      <formula>$A460&lt;&gt;""</formula>
    </cfRule>
  </conditionalFormatting>
  <conditionalFormatting sqref="T460:U460">
    <cfRule type="expression" dxfId="0" priority="55367">
      <formula>$A460&lt;&gt;""</formula>
    </cfRule>
  </conditionalFormatting>
  <conditionalFormatting sqref="V460:W460">
    <cfRule type="expression" dxfId="0" priority="55366">
      <formula>$A460&lt;&gt;""</formula>
    </cfRule>
  </conditionalFormatting>
  <conditionalFormatting sqref="X460:Y460">
    <cfRule type="expression" dxfId="0" priority="55370">
      <formula>$A460&lt;&gt;""</formula>
    </cfRule>
  </conditionalFormatting>
  <conditionalFormatting sqref="Z460">
    <cfRule type="expression" dxfId="0" priority="55368">
      <formula>$A460&lt;&gt;""</formula>
    </cfRule>
  </conditionalFormatting>
  <conditionalFormatting sqref="B461:C461">
    <cfRule type="expression" dxfId="0" priority="55349">
      <formula>$A461&lt;&gt;""</formula>
    </cfRule>
  </conditionalFormatting>
  <conditionalFormatting sqref="I461">
    <cfRule type="expression" dxfId="0" priority="55333">
      <formula>$A461&lt;&gt;""</formula>
    </cfRule>
  </conditionalFormatting>
  <conditionalFormatting sqref="J461">
    <cfRule type="expression" dxfId="0" priority="55332">
      <formula>$A461&lt;&gt;""</formula>
    </cfRule>
  </conditionalFormatting>
  <conditionalFormatting sqref="L461">
    <cfRule type="expression" dxfId="0" priority="55339">
      <formula>#REF!&lt;&gt;""</formula>
    </cfRule>
    <cfRule type="expression" dxfId="0" priority="55340">
      <formula>$A461&lt;&gt;""</formula>
    </cfRule>
  </conditionalFormatting>
  <conditionalFormatting sqref="M461">
    <cfRule type="expression" dxfId="0" priority="49818">
      <formula>#REF!&lt;&gt;""</formula>
    </cfRule>
    <cfRule type="expression" dxfId="0" priority="49822">
      <formula>$A461&lt;&gt;""</formula>
    </cfRule>
  </conditionalFormatting>
  <conditionalFormatting sqref="N461">
    <cfRule type="expression" dxfId="0" priority="55344">
      <formula>$A461&lt;&gt;""</formula>
    </cfRule>
    <cfRule type="expression" dxfId="0" priority="55348">
      <formula>#REF!&lt;&gt;""</formula>
    </cfRule>
  </conditionalFormatting>
  <conditionalFormatting sqref="P461">
    <cfRule type="expression" dxfId="0" priority="55331">
      <formula>$A461&lt;&gt;""</formula>
    </cfRule>
  </conditionalFormatting>
  <conditionalFormatting sqref="R461">
    <cfRule type="expression" dxfId="0" priority="55326">
      <formula>$A461&lt;&gt;""</formula>
    </cfRule>
  </conditionalFormatting>
  <conditionalFormatting sqref="S461">
    <cfRule type="expression" dxfId="0" priority="55324">
      <formula>$A461&lt;&gt;""</formula>
    </cfRule>
  </conditionalFormatting>
  <conditionalFormatting sqref="T461:U461">
    <cfRule type="expression" dxfId="0" priority="55330">
      <formula>$A461&lt;&gt;""</formula>
    </cfRule>
  </conditionalFormatting>
  <conditionalFormatting sqref="V461">
    <cfRule type="expression" dxfId="0" priority="55323">
      <formula>$A461&lt;&gt;""</formula>
    </cfRule>
  </conditionalFormatting>
  <conditionalFormatting sqref="W461">
    <cfRule type="expression" dxfId="0" priority="55325">
      <formula>$A461&lt;&gt;""</formula>
    </cfRule>
  </conditionalFormatting>
  <conditionalFormatting sqref="X461:Y461">
    <cfRule type="expression" dxfId="0" priority="55329">
      <formula>$A461&lt;&gt;""</formula>
    </cfRule>
  </conditionalFormatting>
  <conditionalFormatting sqref="Z461">
    <cfRule type="expression" dxfId="0" priority="55327">
      <formula>$A461&lt;&gt;""</formula>
    </cfRule>
  </conditionalFormatting>
  <conditionalFormatting sqref="B462:C462">
    <cfRule type="expression" dxfId="0" priority="55320">
      <formula>$A462&lt;&gt;""</formula>
    </cfRule>
  </conditionalFormatting>
  <conditionalFormatting sqref="D462">
    <cfRule type="expression" dxfId="0" priority="55319">
      <formula>$A462&lt;&gt;""</formula>
    </cfRule>
  </conditionalFormatting>
  <conditionalFormatting sqref="E462">
    <cfRule type="expression" dxfId="0" priority="55321">
      <formula>$A462&lt;&gt;""</formula>
    </cfRule>
  </conditionalFormatting>
  <conditionalFormatting sqref="L462">
    <cfRule type="expression" dxfId="0" priority="55308">
      <formula>#REF!&lt;&gt;""</formula>
    </cfRule>
    <cfRule type="expression" dxfId="0" priority="55309">
      <formula>$A462&lt;&gt;""</formula>
    </cfRule>
  </conditionalFormatting>
  <conditionalFormatting sqref="M462">
    <cfRule type="expression" dxfId="0" priority="49813">
      <formula>#REF!&lt;&gt;""</formula>
    </cfRule>
    <cfRule type="expression" dxfId="0" priority="49817">
      <formula>$A462&lt;&gt;""</formula>
    </cfRule>
  </conditionalFormatting>
  <conditionalFormatting sqref="N462">
    <cfRule type="expression" dxfId="0" priority="55313">
      <formula>$A462&lt;&gt;""</formula>
    </cfRule>
    <cfRule type="expression" dxfId="0" priority="55317">
      <formula>#REF!&lt;&gt;""</formula>
    </cfRule>
  </conditionalFormatting>
  <conditionalFormatting sqref="X462:Y462">
    <cfRule type="expression" dxfId="0" priority="55307">
      <formula>$A462&lt;&gt;""</formula>
    </cfRule>
  </conditionalFormatting>
  <conditionalFormatting sqref="Z462">
    <cfRule type="expression" dxfId="0" priority="55305">
      <formula>$A462&lt;&gt;""</formula>
    </cfRule>
  </conditionalFormatting>
  <conditionalFormatting sqref="E463">
    <cfRule type="expression" dxfId="0" priority="55297">
      <formula>$A463&lt;&gt;""</formula>
    </cfRule>
  </conditionalFormatting>
  <conditionalFormatting sqref="G463:H463">
    <cfRule type="expression" dxfId="0" priority="55296">
      <formula>$A463&lt;&gt;""</formula>
    </cfRule>
  </conditionalFormatting>
  <conditionalFormatting sqref="I463:J463">
    <cfRule type="expression" dxfId="0" priority="55279">
      <formula>$A463&lt;&gt;""</formula>
    </cfRule>
    <cfRule type="expression" dxfId="0" priority="55281">
      <formula>#REF!&lt;&gt;""</formula>
    </cfRule>
  </conditionalFormatting>
  <conditionalFormatting sqref="K463">
    <cfRule type="expression" dxfId="0" priority="55295">
      <formula>$A463&lt;&gt;""</formula>
    </cfRule>
  </conditionalFormatting>
  <conditionalFormatting sqref="L463">
    <cfRule type="expression" dxfId="0" priority="55274">
      <formula>#REF!&lt;&gt;""</formula>
    </cfRule>
    <cfRule type="expression" dxfId="0" priority="55275">
      <formula>$A463&lt;&gt;""</formula>
    </cfRule>
  </conditionalFormatting>
  <conditionalFormatting sqref="M463">
    <cfRule type="expression" dxfId="0" priority="49808">
      <formula>#REF!&lt;&gt;""</formula>
    </cfRule>
    <cfRule type="expression" dxfId="0" priority="49812">
      <formula>$A463&lt;&gt;""</formula>
    </cfRule>
  </conditionalFormatting>
  <conditionalFormatting sqref="N463:O463">
    <cfRule type="expression" dxfId="0" priority="55290">
      <formula>$A463&lt;&gt;""</formula>
    </cfRule>
    <cfRule type="expression" dxfId="0" priority="55294">
      <formula>#REF!&lt;&gt;""</formula>
    </cfRule>
  </conditionalFormatting>
  <conditionalFormatting sqref="P463">
    <cfRule type="expression" dxfId="0" priority="55254">
      <formula>$A463&lt;&gt;""</formula>
    </cfRule>
    <cfRule type="expression" dxfId="0" priority="55256">
      <formula>#REF!&lt;&gt;""</formula>
    </cfRule>
    <cfRule type="expression" dxfId="0" priority="55257">
      <formula>$A463&lt;&gt;""</formula>
    </cfRule>
  </conditionalFormatting>
  <conditionalFormatting sqref="Q463">
    <cfRule type="expression" dxfId="0" priority="55265">
      <formula>$A463&lt;&gt;""</formula>
    </cfRule>
    <cfRule type="expression" dxfId="0" priority="55266">
      <formula>$A452&lt;&gt;""</formula>
    </cfRule>
    <cfRule type="expression" dxfId="0" priority="55267">
      <formula>#REF!&lt;&gt;""</formula>
    </cfRule>
  </conditionalFormatting>
  <conditionalFormatting sqref="R463">
    <cfRule type="expression" dxfId="0" priority="55271">
      <formula>$A463&lt;&gt;""</formula>
    </cfRule>
    <cfRule type="expression" dxfId="0" priority="55273">
      <formula>#REF!&lt;&gt;""</formula>
    </cfRule>
  </conditionalFormatting>
  <conditionalFormatting sqref="S463">
    <cfRule type="expression" dxfId="0" priority="55268">
      <formula>$A463&lt;&gt;""</formula>
    </cfRule>
    <cfRule type="expression" dxfId="0" priority="55270">
      <formula>#REF!&lt;&gt;""</formula>
    </cfRule>
  </conditionalFormatting>
  <conditionalFormatting sqref="T463">
    <cfRule type="expression" dxfId="0" priority="55286">
      <formula>$A463&lt;&gt;""</formula>
    </cfRule>
  </conditionalFormatting>
  <conditionalFormatting sqref="U463">
    <cfRule type="expression" dxfId="0" priority="55288">
      <formula>$A463&lt;&gt;""</formula>
    </cfRule>
  </conditionalFormatting>
  <conditionalFormatting sqref="V463:W463">
    <cfRule type="expression" dxfId="0" priority="42150">
      <formula>$A463&lt;&gt;""</formula>
    </cfRule>
  </conditionalFormatting>
  <conditionalFormatting sqref="X463">
    <cfRule type="expression" dxfId="0" priority="55285">
      <formula>$A463&lt;&gt;""</formula>
    </cfRule>
  </conditionalFormatting>
  <conditionalFormatting sqref="Y463">
    <cfRule type="expression" dxfId="0" priority="55284">
      <formula>$A463&lt;&gt;""</formula>
    </cfRule>
  </conditionalFormatting>
  <conditionalFormatting sqref="Z463">
    <cfRule type="expression" dxfId="0" priority="55282">
      <formula>$A463&lt;&gt;""</formula>
    </cfRule>
  </conditionalFormatting>
  <conditionalFormatting sqref="E464">
    <cfRule type="expression" dxfId="0" priority="55251">
      <formula>$A464&lt;&gt;""</formula>
    </cfRule>
  </conditionalFormatting>
  <conditionalFormatting sqref="G464:H464">
    <cfRule type="expression" dxfId="0" priority="55250">
      <formula>$A464&lt;&gt;""</formula>
    </cfRule>
  </conditionalFormatting>
  <conditionalFormatting sqref="I464:J464">
    <cfRule type="expression" dxfId="0" priority="55233">
      <formula>$A464&lt;&gt;""</formula>
    </cfRule>
    <cfRule type="expression" dxfId="0" priority="55235">
      <formula>#REF!&lt;&gt;""</formula>
    </cfRule>
  </conditionalFormatting>
  <conditionalFormatting sqref="K464">
    <cfRule type="expression" dxfId="0" priority="55249">
      <formula>$A464&lt;&gt;""</formula>
    </cfRule>
  </conditionalFormatting>
  <conditionalFormatting sqref="L464">
    <cfRule type="expression" dxfId="0" priority="55228">
      <formula>#REF!&lt;&gt;""</formula>
    </cfRule>
    <cfRule type="expression" dxfId="0" priority="55229">
      <formula>$A464&lt;&gt;""</formula>
    </cfRule>
  </conditionalFormatting>
  <conditionalFormatting sqref="M464">
    <cfRule type="expression" dxfId="0" priority="49803">
      <formula>#REF!&lt;&gt;""</formula>
    </cfRule>
    <cfRule type="expression" dxfId="0" priority="49807">
      <formula>$A464&lt;&gt;""</formula>
    </cfRule>
  </conditionalFormatting>
  <conditionalFormatting sqref="N464:O464">
    <cfRule type="expression" dxfId="0" priority="55244">
      <formula>$A464&lt;&gt;""</formula>
    </cfRule>
    <cfRule type="expression" dxfId="0" priority="55248">
      <formula>#REF!&lt;&gt;""</formula>
    </cfRule>
  </conditionalFormatting>
  <conditionalFormatting sqref="P464">
    <cfRule type="expression" dxfId="0" priority="55208">
      <formula>$A464&lt;&gt;""</formula>
    </cfRule>
    <cfRule type="expression" dxfId="0" priority="55210">
      <formula>#REF!&lt;&gt;""</formula>
    </cfRule>
    <cfRule type="expression" dxfId="0" priority="55211">
      <formula>$A464&lt;&gt;""</formula>
    </cfRule>
  </conditionalFormatting>
  <conditionalFormatting sqref="Q464">
    <cfRule type="expression" dxfId="0" priority="55219">
      <formula>$A464&lt;&gt;""</formula>
    </cfRule>
    <cfRule type="expression" dxfId="0" priority="55220">
      <formula>$A453&lt;&gt;""</formula>
    </cfRule>
    <cfRule type="expression" dxfId="0" priority="55221">
      <formula>#REF!&lt;&gt;""</formula>
    </cfRule>
  </conditionalFormatting>
  <conditionalFormatting sqref="R464">
    <cfRule type="expression" dxfId="0" priority="55225">
      <formula>$A464&lt;&gt;""</formula>
    </cfRule>
    <cfRule type="expression" dxfId="0" priority="55227">
      <formula>#REF!&lt;&gt;""</formula>
    </cfRule>
  </conditionalFormatting>
  <conditionalFormatting sqref="S464">
    <cfRule type="expression" dxfId="0" priority="55222">
      <formula>$A464&lt;&gt;""</formula>
    </cfRule>
    <cfRule type="expression" dxfId="0" priority="55224">
      <formula>#REF!&lt;&gt;""</formula>
    </cfRule>
  </conditionalFormatting>
  <conditionalFormatting sqref="T464">
    <cfRule type="expression" dxfId="0" priority="55240">
      <formula>$A464&lt;&gt;""</formula>
    </cfRule>
  </conditionalFormatting>
  <conditionalFormatting sqref="U464">
    <cfRule type="expression" dxfId="0" priority="55242">
      <formula>$A464&lt;&gt;""</formula>
    </cfRule>
  </conditionalFormatting>
  <conditionalFormatting sqref="V464:W464">
    <cfRule type="expression" dxfId="0" priority="42149">
      <formula>$A464&lt;&gt;""</formula>
    </cfRule>
  </conditionalFormatting>
  <conditionalFormatting sqref="X464">
    <cfRule type="expression" dxfId="0" priority="55239">
      <formula>$A464&lt;&gt;""</formula>
    </cfRule>
  </conditionalFormatting>
  <conditionalFormatting sqref="Y464">
    <cfRule type="expression" dxfId="0" priority="55238">
      <formula>$A464&lt;&gt;""</formula>
    </cfRule>
  </conditionalFormatting>
  <conditionalFormatting sqref="Z464">
    <cfRule type="expression" dxfId="0" priority="55236">
      <formula>$A464&lt;&gt;""</formula>
    </cfRule>
  </conditionalFormatting>
  <conditionalFormatting sqref="E465">
    <cfRule type="expression" dxfId="0" priority="55205">
      <formula>$A465&lt;&gt;""</formula>
    </cfRule>
  </conditionalFormatting>
  <conditionalFormatting sqref="G465:H465">
    <cfRule type="expression" dxfId="0" priority="55204">
      <formula>$A465&lt;&gt;""</formula>
    </cfRule>
  </conditionalFormatting>
  <conditionalFormatting sqref="I465:J465">
    <cfRule type="expression" dxfId="0" priority="55187">
      <formula>$A465&lt;&gt;""</formula>
    </cfRule>
    <cfRule type="expression" dxfId="0" priority="55189">
      <formula>#REF!&lt;&gt;""</formula>
    </cfRule>
  </conditionalFormatting>
  <conditionalFormatting sqref="K465">
    <cfRule type="expression" dxfId="0" priority="55203">
      <formula>$A465&lt;&gt;""</formula>
    </cfRule>
  </conditionalFormatting>
  <conditionalFormatting sqref="L465">
    <cfRule type="expression" dxfId="0" priority="55182">
      <formula>#REF!&lt;&gt;""</formula>
    </cfRule>
    <cfRule type="expression" dxfId="0" priority="55183">
      <formula>$A465&lt;&gt;""</formula>
    </cfRule>
  </conditionalFormatting>
  <conditionalFormatting sqref="M465">
    <cfRule type="expression" dxfId="0" priority="49798">
      <formula>#REF!&lt;&gt;""</formula>
    </cfRule>
    <cfRule type="expression" dxfId="0" priority="49802">
      <formula>$A465&lt;&gt;""</formula>
    </cfRule>
  </conditionalFormatting>
  <conditionalFormatting sqref="N465:O465">
    <cfRule type="expression" dxfId="0" priority="55198">
      <formula>$A465&lt;&gt;""</formula>
    </cfRule>
    <cfRule type="expression" dxfId="0" priority="55202">
      <formula>#REF!&lt;&gt;""</formula>
    </cfRule>
  </conditionalFormatting>
  <conditionalFormatting sqref="P465">
    <cfRule type="expression" dxfId="0" priority="55162">
      <formula>$A465&lt;&gt;""</formula>
    </cfRule>
    <cfRule type="expression" dxfId="0" priority="55164">
      <formula>#REF!&lt;&gt;""</formula>
    </cfRule>
    <cfRule type="expression" dxfId="0" priority="55165">
      <formula>$A465&lt;&gt;""</formula>
    </cfRule>
  </conditionalFormatting>
  <conditionalFormatting sqref="Q465">
    <cfRule type="expression" dxfId="0" priority="55121">
      <formula>$A465&lt;&gt;""</formula>
    </cfRule>
    <cfRule type="expression" dxfId="0" priority="55122">
      <formula>$A454&lt;&gt;""</formula>
    </cfRule>
    <cfRule type="expression" dxfId="0" priority="55123">
      <formula>#REF!&lt;&gt;""</formula>
    </cfRule>
  </conditionalFormatting>
  <conditionalFormatting sqref="R465">
    <cfRule type="expression" dxfId="0" priority="55179">
      <formula>$A465&lt;&gt;""</formula>
    </cfRule>
    <cfRule type="expression" dxfId="0" priority="55181">
      <formula>#REF!&lt;&gt;""</formula>
    </cfRule>
  </conditionalFormatting>
  <conditionalFormatting sqref="S465">
    <cfRule type="expression" dxfId="0" priority="55176">
      <formula>$A465&lt;&gt;""</formula>
    </cfRule>
    <cfRule type="expression" dxfId="0" priority="55178">
      <formula>#REF!&lt;&gt;""</formula>
    </cfRule>
  </conditionalFormatting>
  <conditionalFormatting sqref="T465">
    <cfRule type="expression" dxfId="0" priority="55194">
      <formula>$A465&lt;&gt;""</formula>
    </cfRule>
  </conditionalFormatting>
  <conditionalFormatting sqref="U465">
    <cfRule type="expression" dxfId="0" priority="55196">
      <formula>$A465&lt;&gt;""</formula>
    </cfRule>
  </conditionalFormatting>
  <conditionalFormatting sqref="V465:W465">
    <cfRule type="expression" dxfId="0" priority="42148">
      <formula>$A465&lt;&gt;""</formula>
    </cfRule>
  </conditionalFormatting>
  <conditionalFormatting sqref="X465">
    <cfRule type="expression" dxfId="0" priority="55193">
      <formula>$A465&lt;&gt;""</formula>
    </cfRule>
  </conditionalFormatting>
  <conditionalFormatting sqref="Y465">
    <cfRule type="expression" dxfId="0" priority="55192">
      <formula>$A465&lt;&gt;""</formula>
    </cfRule>
  </conditionalFormatting>
  <conditionalFormatting sqref="Z465">
    <cfRule type="expression" dxfId="0" priority="55190">
      <formula>$A465&lt;&gt;""</formula>
    </cfRule>
  </conditionalFormatting>
  <conditionalFormatting sqref="E466">
    <cfRule type="expression" dxfId="0" priority="55159">
      <formula>$A466&lt;&gt;""</formula>
    </cfRule>
  </conditionalFormatting>
  <conditionalFormatting sqref="G466:H466">
    <cfRule type="expression" dxfId="0" priority="55158">
      <formula>$A466&lt;&gt;""</formula>
    </cfRule>
  </conditionalFormatting>
  <conditionalFormatting sqref="I466:J466">
    <cfRule type="expression" dxfId="0" priority="55146">
      <formula>$A466&lt;&gt;""</formula>
    </cfRule>
  </conditionalFormatting>
  <conditionalFormatting sqref="K466">
    <cfRule type="expression" dxfId="0" priority="55157">
      <formula>$A466&lt;&gt;""</formula>
    </cfRule>
  </conditionalFormatting>
  <conditionalFormatting sqref="L466">
    <cfRule type="expression" dxfId="0" priority="55147">
      <formula>#REF!&lt;&gt;""</formula>
    </cfRule>
    <cfRule type="expression" dxfId="0" priority="55148">
      <formula>$A466&lt;&gt;""</formula>
    </cfRule>
  </conditionalFormatting>
  <conditionalFormatting sqref="M466">
    <cfRule type="expression" dxfId="0" priority="49793">
      <formula>#REF!&lt;&gt;""</formula>
    </cfRule>
    <cfRule type="expression" dxfId="0" priority="49797">
      <formula>$A466&lt;&gt;""</formula>
    </cfRule>
  </conditionalFormatting>
  <conditionalFormatting sqref="N466:O466">
    <cfRule type="expression" dxfId="0" priority="55152">
      <formula>$A466&lt;&gt;""</formula>
    </cfRule>
    <cfRule type="expression" dxfId="0" priority="55156">
      <formula>#REF!&lt;&gt;""</formula>
    </cfRule>
  </conditionalFormatting>
  <conditionalFormatting sqref="P466">
    <cfRule type="expression" dxfId="0" priority="55125">
      <formula>$A466&lt;&gt;""</formula>
    </cfRule>
    <cfRule type="expression" dxfId="0" priority="55127">
      <formula>#REF!&lt;&gt;""</formula>
    </cfRule>
    <cfRule type="expression" dxfId="0" priority="55128">
      <formula>$A466&lt;&gt;""</formula>
    </cfRule>
  </conditionalFormatting>
  <conditionalFormatting sqref="Q466">
    <cfRule type="expression" dxfId="0" priority="55138">
      <formula>$A466&lt;&gt;""</formula>
    </cfRule>
  </conditionalFormatting>
  <conditionalFormatting sqref="R466">
    <cfRule type="expression" dxfId="0" priority="55143">
      <formula>$A466&lt;&gt;""</formula>
    </cfRule>
    <cfRule type="expression" dxfId="0" priority="55144">
      <formula>#REF!&lt;&gt;""</formula>
    </cfRule>
  </conditionalFormatting>
  <conditionalFormatting sqref="S466">
    <cfRule type="expression" dxfId="0" priority="55136">
      <formula>$A466&lt;&gt;""</formula>
    </cfRule>
  </conditionalFormatting>
  <conditionalFormatting sqref="T466">
    <cfRule type="expression" dxfId="0" priority="55135">
      <formula>$A466&lt;&gt;""</formula>
    </cfRule>
  </conditionalFormatting>
  <conditionalFormatting sqref="U466">
    <cfRule type="expression" dxfId="0" priority="55137">
      <formula>$A466&lt;&gt;""</formula>
    </cfRule>
  </conditionalFormatting>
  <conditionalFormatting sqref="V466">
    <cfRule type="expression" dxfId="0" priority="55139">
      <formula>$A466&lt;&gt;""</formula>
    </cfRule>
  </conditionalFormatting>
  <conditionalFormatting sqref="W466">
    <cfRule type="expression" dxfId="0" priority="55140">
      <formula>$A466&lt;&gt;""</formula>
    </cfRule>
    <cfRule type="expression" dxfId="0" priority="55142">
      <formula>#REF!&lt;&gt;""</formula>
    </cfRule>
  </conditionalFormatting>
  <conditionalFormatting sqref="X466">
    <cfRule type="expression" dxfId="0" priority="55133">
      <formula>$A466&lt;&gt;""</formula>
    </cfRule>
  </conditionalFormatting>
  <conditionalFormatting sqref="Y466">
    <cfRule type="expression" dxfId="0" priority="55132">
      <formula>$A466&lt;&gt;""</formula>
    </cfRule>
  </conditionalFormatting>
  <conditionalFormatting sqref="Z466">
    <cfRule type="expression" dxfId="0" priority="55130">
      <formula>$A466&lt;&gt;""</formula>
    </cfRule>
  </conditionalFormatting>
  <conditionalFormatting sqref="L467">
    <cfRule type="expression" dxfId="0" priority="55111">
      <formula>#REF!&lt;&gt;""</formula>
    </cfRule>
    <cfRule type="expression" dxfId="0" priority="55112">
      <formula>$A467&lt;&gt;""</formula>
    </cfRule>
  </conditionalFormatting>
  <conditionalFormatting sqref="M467">
    <cfRule type="expression" dxfId="0" priority="49788">
      <formula>#REF!&lt;&gt;""</formula>
    </cfRule>
    <cfRule type="expression" dxfId="0" priority="49792">
      <formula>$A467&lt;&gt;""</formula>
    </cfRule>
  </conditionalFormatting>
  <conditionalFormatting sqref="N467">
    <cfRule type="expression" dxfId="0" priority="55116">
      <formula>$A467&lt;&gt;""</formula>
    </cfRule>
    <cfRule type="expression" dxfId="0" priority="55120">
      <formula>#REF!&lt;&gt;""</formula>
    </cfRule>
  </conditionalFormatting>
  <conditionalFormatting sqref="L468">
    <cfRule type="expression" dxfId="0" priority="55099">
      <formula>#REF!&lt;&gt;""</formula>
    </cfRule>
    <cfRule type="expression" dxfId="0" priority="55100">
      <formula>$A468&lt;&gt;""</formula>
    </cfRule>
  </conditionalFormatting>
  <conditionalFormatting sqref="M468">
    <cfRule type="expression" dxfId="0" priority="49783">
      <formula>#REF!&lt;&gt;""</formula>
    </cfRule>
    <cfRule type="expression" dxfId="0" priority="49787">
      <formula>$A468&lt;&gt;""</formula>
    </cfRule>
  </conditionalFormatting>
  <conditionalFormatting sqref="N468">
    <cfRule type="expression" dxfId="0" priority="55104">
      <formula>$A468&lt;&gt;""</formula>
    </cfRule>
    <cfRule type="expression" dxfId="0" priority="55108">
      <formula>#REF!&lt;&gt;""</formula>
    </cfRule>
  </conditionalFormatting>
  <conditionalFormatting sqref="S468">
    <cfRule type="expression" dxfId="0" priority="55089">
      <formula>$A468&lt;&gt;""</formula>
    </cfRule>
  </conditionalFormatting>
  <conditionalFormatting sqref="T468">
    <cfRule type="expression" dxfId="0" priority="55093">
      <formula>$A468&lt;&gt;""</formula>
    </cfRule>
  </conditionalFormatting>
  <conditionalFormatting sqref="V468">
    <cfRule type="expression" dxfId="0" priority="55090">
      <formula>$A468&lt;&gt;""</formula>
    </cfRule>
  </conditionalFormatting>
  <conditionalFormatting sqref="E469">
    <cfRule type="expression" dxfId="0" priority="55087">
      <formula>$A469&lt;&gt;""</formula>
    </cfRule>
  </conditionalFormatting>
  <conditionalFormatting sqref="G469:H469">
    <cfRule type="expression" dxfId="0" priority="55081">
      <formula>$A469&lt;&gt;""</formula>
    </cfRule>
  </conditionalFormatting>
  <conditionalFormatting sqref="I469">
    <cfRule type="expression" dxfId="0" priority="55068">
      <formula>$A469&lt;&gt;""</formula>
    </cfRule>
  </conditionalFormatting>
  <conditionalFormatting sqref="J469">
    <cfRule type="expression" dxfId="0" priority="55067">
      <formula>$A469&lt;&gt;""</formula>
    </cfRule>
  </conditionalFormatting>
  <conditionalFormatting sqref="L469">
    <cfRule type="expression" dxfId="0" priority="55070">
      <formula>#REF!&lt;&gt;""</formula>
    </cfRule>
    <cfRule type="expression" dxfId="0" priority="55071">
      <formula>$A469&lt;&gt;""</formula>
    </cfRule>
  </conditionalFormatting>
  <conditionalFormatting sqref="M469">
    <cfRule type="expression" dxfId="0" priority="49778">
      <formula>#REF!&lt;&gt;""</formula>
    </cfRule>
    <cfRule type="expression" dxfId="0" priority="49782">
      <formula>$A469&lt;&gt;""</formula>
    </cfRule>
  </conditionalFormatting>
  <conditionalFormatting sqref="N469">
    <cfRule type="expression" dxfId="0" priority="55075">
      <formula>$A469&lt;&gt;""</formula>
    </cfRule>
    <cfRule type="expression" dxfId="0" priority="55079">
      <formula>#REF!&lt;&gt;""</formula>
    </cfRule>
  </conditionalFormatting>
  <conditionalFormatting sqref="O469">
    <cfRule type="expression" dxfId="0" priority="55065">
      <formula>$A469&lt;&gt;""</formula>
    </cfRule>
  </conditionalFormatting>
  <conditionalFormatting sqref="P469">
    <cfRule type="expression" dxfId="0" priority="55069">
      <formula>$A469&lt;&gt;""</formula>
    </cfRule>
  </conditionalFormatting>
  <conditionalFormatting sqref="S469">
    <cfRule type="expression" dxfId="0" priority="55057">
      <formula>$A469&lt;&gt;""</formula>
    </cfRule>
  </conditionalFormatting>
  <conditionalFormatting sqref="T469">
    <cfRule type="expression" dxfId="0" priority="32812">
      <formula>$A469&lt;&gt;""</formula>
    </cfRule>
  </conditionalFormatting>
  <conditionalFormatting sqref="U469">
    <cfRule type="expression" dxfId="0" priority="55056">
      <formula>$A469&lt;&gt;""</formula>
    </cfRule>
  </conditionalFormatting>
  <conditionalFormatting sqref="X469">
    <cfRule type="expression" dxfId="0" priority="55085">
      <formula>$A469&lt;&gt;""</formula>
    </cfRule>
  </conditionalFormatting>
  <conditionalFormatting sqref="Y469">
    <cfRule type="expression" dxfId="0" priority="55084">
      <formula>$A469&lt;&gt;""</formula>
    </cfRule>
  </conditionalFormatting>
  <conditionalFormatting sqref="Z469">
    <cfRule type="expression" dxfId="0" priority="55082">
      <formula>$A469&lt;&gt;""</formula>
    </cfRule>
  </conditionalFormatting>
  <conditionalFormatting sqref="G470:H470">
    <cfRule type="expression" dxfId="0" priority="54998">
      <formula>$A470&lt;&gt;""</formula>
    </cfRule>
  </conditionalFormatting>
  <conditionalFormatting sqref="M470">
    <cfRule type="expression" dxfId="0" priority="49773">
      <formula>#REF!&lt;&gt;""</formula>
    </cfRule>
    <cfRule type="expression" dxfId="0" priority="49777">
      <formula>$A470&lt;&gt;""</formula>
    </cfRule>
  </conditionalFormatting>
  <conditionalFormatting sqref="P470">
    <cfRule type="expression" dxfId="0" priority="54993">
      <formula>$A470&lt;&gt;""</formula>
    </cfRule>
  </conditionalFormatting>
  <conditionalFormatting sqref="S470:T470">
    <cfRule type="expression" dxfId="0" priority="54986">
      <formula>$A470&lt;&gt;""</formula>
    </cfRule>
  </conditionalFormatting>
  <conditionalFormatting sqref="U470">
    <cfRule type="expression" dxfId="0" priority="54987">
      <formula>$A470&lt;&gt;""</formula>
    </cfRule>
  </conditionalFormatting>
  <conditionalFormatting sqref="G471:I471">
    <cfRule type="expression" dxfId="0" priority="55009">
      <formula>$A471&lt;&gt;""</formula>
    </cfRule>
  </conditionalFormatting>
  <conditionalFormatting sqref="M471">
    <cfRule type="expression" dxfId="0" priority="49768">
      <formula>#REF!&lt;&gt;""</formula>
    </cfRule>
    <cfRule type="expression" dxfId="0" priority="49772">
      <formula>$A471&lt;&gt;""</formula>
    </cfRule>
  </conditionalFormatting>
  <conditionalFormatting sqref="Q471">
    <cfRule type="expression" dxfId="0" priority="55002">
      <formula>$A471&lt;&gt;""</formula>
    </cfRule>
  </conditionalFormatting>
  <conditionalFormatting sqref="S471">
    <cfRule type="expression" dxfId="0" priority="54999">
      <formula>$A471&lt;&gt;""</formula>
    </cfRule>
  </conditionalFormatting>
  <conditionalFormatting sqref="T471">
    <cfRule type="expression" dxfId="0" priority="55001">
      <formula>$A471&lt;&gt;""</formula>
    </cfRule>
  </conditionalFormatting>
  <conditionalFormatting sqref="U471">
    <cfRule type="expression" dxfId="0" priority="55003">
      <formula>$A471&lt;&gt;""</formula>
    </cfRule>
  </conditionalFormatting>
  <conditionalFormatting sqref="M472">
    <cfRule type="expression" dxfId="0" priority="49763">
      <formula>#REF!&lt;&gt;""</formula>
    </cfRule>
    <cfRule type="expression" dxfId="0" priority="49767">
      <formula>$A472&lt;&gt;""</formula>
    </cfRule>
  </conditionalFormatting>
  <conditionalFormatting sqref="S472">
    <cfRule type="expression" dxfId="0" priority="54973">
      <formula>$A472&lt;&gt;""</formula>
    </cfRule>
  </conditionalFormatting>
  <conditionalFormatting sqref="T472">
    <cfRule type="expression" dxfId="0" priority="54974">
      <formula>$A472&lt;&gt;""</formula>
    </cfRule>
  </conditionalFormatting>
  <conditionalFormatting sqref="U472">
    <cfRule type="expression" dxfId="0" priority="54975">
      <formula>$A472&lt;&gt;""</formula>
    </cfRule>
  </conditionalFormatting>
  <conditionalFormatting sqref="V472:W472">
    <cfRule type="expression" dxfId="0" priority="54976">
      <formula>$A472&lt;&gt;""</formula>
    </cfRule>
  </conditionalFormatting>
  <conditionalFormatting sqref="G473:H473">
    <cfRule type="expression" dxfId="0" priority="54972">
      <formula>$A473&lt;&gt;""</formula>
    </cfRule>
  </conditionalFormatting>
  <conditionalFormatting sqref="J473">
    <cfRule type="expression" dxfId="0" priority="54949">
      <formula>$A473&lt;&gt;""</formula>
    </cfRule>
  </conditionalFormatting>
  <conditionalFormatting sqref="L473">
    <cfRule type="expression" dxfId="0" priority="54961">
      <formula>$A473&lt;&gt;""</formula>
    </cfRule>
    <cfRule type="expression" dxfId="0" priority="54963">
      <formula>#REF!&lt;&gt;""</formula>
    </cfRule>
    <cfRule type="expression" dxfId="0" priority="54965">
      <formula>$A473&lt;&gt;""</formula>
    </cfRule>
  </conditionalFormatting>
  <conditionalFormatting sqref="M473">
    <cfRule type="expression" dxfId="0" priority="43549">
      <formula>$A473&lt;&gt;""</formula>
    </cfRule>
    <cfRule type="expression" dxfId="0" priority="43550">
      <formula>#REF!&lt;&gt;""</formula>
    </cfRule>
    <cfRule type="expression" dxfId="0" priority="43551">
      <formula>$A473&lt;&gt;""</formula>
    </cfRule>
  </conditionalFormatting>
  <conditionalFormatting sqref="N473">
    <cfRule type="expression" dxfId="0" priority="54966">
      <formula>$A473&lt;&gt;""</formula>
    </cfRule>
    <cfRule type="expression" dxfId="0" priority="54970">
      <formula>#REF!&lt;&gt;""</formula>
    </cfRule>
  </conditionalFormatting>
  <conditionalFormatting sqref="P473">
    <cfRule type="expression" dxfId="0" priority="54951">
      <formula>$A473&lt;&gt;""</formula>
    </cfRule>
    <cfRule type="expression" dxfId="0" priority="54953">
      <formula>#REF!&lt;&gt;""</formula>
    </cfRule>
    <cfRule type="expression" dxfId="0" priority="54954">
      <formula>$A473&lt;&gt;""</formula>
    </cfRule>
  </conditionalFormatting>
  <conditionalFormatting sqref="X473:Z473">
    <cfRule type="expression" dxfId="0" priority="54950">
      <formula>$A473&lt;&gt;""</formula>
    </cfRule>
  </conditionalFormatting>
  <conditionalFormatting sqref="E474">
    <cfRule type="expression" dxfId="0" priority="55053">
      <formula>$A474&lt;&gt;""</formula>
    </cfRule>
  </conditionalFormatting>
  <conditionalFormatting sqref="G474:H474">
    <cfRule type="expression" dxfId="0" priority="55052">
      <formula>$A474&lt;&gt;""</formula>
    </cfRule>
  </conditionalFormatting>
  <conditionalFormatting sqref="I474:J474">
    <cfRule type="expression" dxfId="0" priority="55035">
      <formula>$A474&lt;&gt;""</formula>
    </cfRule>
    <cfRule type="expression" dxfId="0" priority="55037">
      <formula>#REF!&lt;&gt;""</formula>
    </cfRule>
  </conditionalFormatting>
  <conditionalFormatting sqref="K474">
    <cfRule type="expression" dxfId="0" priority="55051">
      <formula>$A474&lt;&gt;""</formula>
    </cfRule>
  </conditionalFormatting>
  <conditionalFormatting sqref="L474">
    <cfRule type="expression" dxfId="0" priority="55030">
      <formula>#REF!&lt;&gt;""</formula>
    </cfRule>
    <cfRule type="expression" dxfId="0" priority="55031">
      <formula>$A474&lt;&gt;""</formula>
    </cfRule>
  </conditionalFormatting>
  <conditionalFormatting sqref="M474">
    <cfRule type="expression" dxfId="0" priority="49758">
      <formula>#REF!&lt;&gt;""</formula>
    </cfRule>
    <cfRule type="expression" dxfId="0" priority="49762">
      <formula>$A474&lt;&gt;""</formula>
    </cfRule>
  </conditionalFormatting>
  <conditionalFormatting sqref="N474:O474">
    <cfRule type="expression" dxfId="0" priority="55046">
      <formula>$A474&lt;&gt;""</formula>
    </cfRule>
    <cfRule type="expression" dxfId="0" priority="55050">
      <formula>#REF!&lt;&gt;""</formula>
    </cfRule>
  </conditionalFormatting>
  <conditionalFormatting sqref="P474">
    <cfRule type="expression" dxfId="0" priority="55014">
      <formula>$A474&lt;&gt;""</formula>
    </cfRule>
    <cfRule type="expression" dxfId="0" priority="55016">
      <formula>#REF!&lt;&gt;""</formula>
    </cfRule>
    <cfRule type="expression" dxfId="0" priority="55017">
      <formula>$A474&lt;&gt;""</formula>
    </cfRule>
  </conditionalFormatting>
  <conditionalFormatting sqref="Q474">
    <cfRule type="expression" dxfId="0" priority="55010">
      <formula>$A474&lt;&gt;""</formula>
    </cfRule>
    <cfRule type="expression" dxfId="0" priority="55011">
      <formula>$A463&lt;&gt;""</formula>
    </cfRule>
    <cfRule type="expression" dxfId="0" priority="55012">
      <formula>#REF!&lt;&gt;""</formula>
    </cfRule>
  </conditionalFormatting>
  <conditionalFormatting sqref="R474">
    <cfRule type="expression" dxfId="0" priority="55027">
      <formula>$A474&lt;&gt;""</formula>
    </cfRule>
    <cfRule type="expression" dxfId="0" priority="55029">
      <formula>#REF!&lt;&gt;""</formula>
    </cfRule>
  </conditionalFormatting>
  <conditionalFormatting sqref="S474">
    <cfRule type="expression" dxfId="0" priority="55024">
      <formula>$A474&lt;&gt;""</formula>
    </cfRule>
    <cfRule type="expression" dxfId="0" priority="55026">
      <formula>#REF!&lt;&gt;""</formula>
    </cfRule>
  </conditionalFormatting>
  <conditionalFormatting sqref="T474">
    <cfRule type="expression" dxfId="0" priority="55042">
      <formula>$A474&lt;&gt;""</formula>
    </cfRule>
  </conditionalFormatting>
  <conditionalFormatting sqref="U474">
    <cfRule type="expression" dxfId="0" priority="55044">
      <formula>$A474&lt;&gt;""</formula>
    </cfRule>
  </conditionalFormatting>
  <conditionalFormatting sqref="V474:W474">
    <cfRule type="expression" dxfId="0" priority="42147">
      <formula>$A474&lt;&gt;""</formula>
    </cfRule>
  </conditionalFormatting>
  <conditionalFormatting sqref="X474">
    <cfRule type="expression" dxfId="0" priority="55041">
      <formula>$A474&lt;&gt;""</formula>
    </cfRule>
  </conditionalFormatting>
  <conditionalFormatting sqref="Y474">
    <cfRule type="expression" dxfId="0" priority="55040">
      <formula>$A474&lt;&gt;""</formula>
    </cfRule>
  </conditionalFormatting>
  <conditionalFormatting sqref="Z474">
    <cfRule type="expression" dxfId="0" priority="55038">
      <formula>$A474&lt;&gt;""</formula>
    </cfRule>
  </conditionalFormatting>
  <conditionalFormatting sqref="B475:C475">
    <cfRule type="expression" dxfId="0" priority="54947">
      <formula>$A475&lt;&gt;""</formula>
    </cfRule>
  </conditionalFormatting>
  <conditionalFormatting sqref="G475:Q475">
    <cfRule type="expression" dxfId="0" priority="54946">
      <formula>$A475&lt;&gt;""</formula>
    </cfRule>
  </conditionalFormatting>
  <conditionalFormatting sqref="R475:Y475">
    <cfRule type="expression" dxfId="0" priority="54945">
      <formula>$A475&lt;&gt;""</formula>
    </cfRule>
  </conditionalFormatting>
  <conditionalFormatting sqref="Z475">
    <cfRule type="expression" dxfId="0" priority="54943">
      <formula>$A475&lt;&gt;""</formula>
    </cfRule>
  </conditionalFormatting>
  <conditionalFormatting sqref="L476">
    <cfRule type="expression" dxfId="0" priority="54840">
      <formula>#REF!&lt;&gt;""</formula>
    </cfRule>
    <cfRule type="expression" dxfId="0" priority="54841">
      <formula>$A476&lt;&gt;""</formula>
    </cfRule>
  </conditionalFormatting>
  <conditionalFormatting sqref="M476">
    <cfRule type="expression" dxfId="0" priority="49753">
      <formula>#REF!&lt;&gt;""</formula>
    </cfRule>
    <cfRule type="expression" dxfId="0" priority="49757">
      <formula>$A476&lt;&gt;""</formula>
    </cfRule>
  </conditionalFormatting>
  <conditionalFormatting sqref="N476">
    <cfRule type="expression" dxfId="0" priority="54845">
      <formula>$A476&lt;&gt;""</formula>
    </cfRule>
    <cfRule type="expression" dxfId="0" priority="54849">
      <formula>#REF!&lt;&gt;""</formula>
    </cfRule>
  </conditionalFormatting>
  <conditionalFormatting sqref="D477">
    <cfRule type="expression" dxfId="0" priority="54939">
      <formula>$A477&lt;&gt;""</formula>
    </cfRule>
  </conditionalFormatting>
  <conditionalFormatting sqref="E477">
    <cfRule type="expression" dxfId="0" priority="54940">
      <formula>$A477&lt;&gt;""</formula>
    </cfRule>
  </conditionalFormatting>
  <conditionalFormatting sqref="F477">
    <cfRule type="expression" dxfId="0" priority="50878">
      <formula>$A477&lt;&gt;""</formula>
    </cfRule>
  </conditionalFormatting>
  <conditionalFormatting sqref="J477">
    <cfRule type="expression" dxfId="0" priority="54922">
      <formula>$A477&lt;&gt;""</formula>
    </cfRule>
  </conditionalFormatting>
  <conditionalFormatting sqref="K477">
    <cfRule type="expression" dxfId="0" priority="54909">
      <formula>$A477&lt;&gt;""</formula>
    </cfRule>
  </conditionalFormatting>
  <conditionalFormatting sqref="L477">
    <cfRule type="expression" dxfId="0" priority="54923">
      <formula>$A477&lt;&gt;""</formula>
    </cfRule>
    <cfRule type="expression" dxfId="0" priority="54925">
      <formula>#REF!&lt;&gt;""</formula>
    </cfRule>
    <cfRule type="expression" dxfId="0" priority="54927">
      <formula>$A477&lt;&gt;""</formula>
    </cfRule>
  </conditionalFormatting>
  <conditionalFormatting sqref="M477">
    <cfRule type="expression" dxfId="0" priority="43544">
      <formula>$A477&lt;&gt;""</formula>
    </cfRule>
    <cfRule type="expression" dxfId="0" priority="43545">
      <formula>#REF!&lt;&gt;""</formula>
    </cfRule>
    <cfRule type="expression" dxfId="0" priority="43546">
      <formula>$A477&lt;&gt;""</formula>
    </cfRule>
  </conditionalFormatting>
  <conditionalFormatting sqref="N477:O477">
    <cfRule type="expression" dxfId="0" priority="54933">
      <formula>$A477&lt;&gt;""</formula>
    </cfRule>
    <cfRule type="expression" dxfId="0" priority="54937">
      <formula>#REF!&lt;&gt;""</formula>
    </cfRule>
  </conditionalFormatting>
  <conditionalFormatting sqref="P477">
    <cfRule type="expression" dxfId="0" priority="54910">
      <formula>$A477&lt;&gt;""</formula>
    </cfRule>
  </conditionalFormatting>
  <conditionalFormatting sqref="R477">
    <cfRule type="expression" dxfId="0" priority="54913">
      <formula>$A477&lt;&gt;""</formula>
    </cfRule>
  </conditionalFormatting>
  <conditionalFormatting sqref="S477">
    <cfRule type="expression" dxfId="0" priority="54911">
      <formula>$A477&lt;&gt;""</formula>
    </cfRule>
  </conditionalFormatting>
  <conditionalFormatting sqref="T477">
    <cfRule type="expression" dxfId="0" priority="54917">
      <formula>$A477&lt;&gt;""</formula>
    </cfRule>
  </conditionalFormatting>
  <conditionalFormatting sqref="U477">
    <cfRule type="expression" dxfId="0" priority="54915">
      <formula>$A477&lt;&gt;""</formula>
    </cfRule>
  </conditionalFormatting>
  <conditionalFormatting sqref="V477">
    <cfRule type="expression" dxfId="0" priority="54920">
      <formula>$A477&lt;&gt;""</formula>
    </cfRule>
  </conditionalFormatting>
  <conditionalFormatting sqref="W477">
    <cfRule type="expression" dxfId="0" priority="54919">
      <formula>$A477&lt;&gt;""</formula>
    </cfRule>
  </conditionalFormatting>
  <conditionalFormatting sqref="X477:Z477">
    <cfRule type="expression" dxfId="0" priority="54908">
      <formula>$A477&lt;&gt;""</formula>
    </cfRule>
  </conditionalFormatting>
  <conditionalFormatting sqref="E478">
    <cfRule type="expression" dxfId="0" priority="54905">
      <formula>$A478&lt;&gt;""</formula>
    </cfRule>
  </conditionalFormatting>
  <conditionalFormatting sqref="F478">
    <cfRule type="expression" dxfId="0" priority="54879">
      <formula>$A478&lt;&gt;""</formula>
    </cfRule>
  </conditionalFormatting>
  <conditionalFormatting sqref="I478:J478">
    <cfRule type="expression" dxfId="0" priority="54904">
      <formula>$A478&lt;&gt;""</formula>
    </cfRule>
  </conditionalFormatting>
  <conditionalFormatting sqref="K478">
    <cfRule type="expression" dxfId="0" priority="54880">
      <formula>$A478&lt;&gt;""</formula>
    </cfRule>
  </conditionalFormatting>
  <conditionalFormatting sqref="L478">
    <cfRule type="expression" dxfId="0" priority="54894">
      <formula>#REF!&lt;&gt;""</formula>
    </cfRule>
    <cfRule type="expression" dxfId="0" priority="54895">
      <formula>$A478&lt;&gt;""</formula>
    </cfRule>
  </conditionalFormatting>
  <conditionalFormatting sqref="M478">
    <cfRule type="expression" dxfId="0" priority="54893">
      <formula>$A478&lt;&gt;""</formula>
    </cfRule>
  </conditionalFormatting>
  <conditionalFormatting sqref="N478">
    <cfRule type="expression" dxfId="0" priority="54899">
      <formula>$A478&lt;&gt;""</formula>
    </cfRule>
    <cfRule type="expression" dxfId="0" priority="54903">
      <formula>#REF!&lt;&gt;""</formula>
    </cfRule>
  </conditionalFormatting>
  <conditionalFormatting sqref="O478">
    <cfRule type="expression" dxfId="0" priority="54888">
      <formula>$A478&lt;&gt;""</formula>
    </cfRule>
    <cfRule type="expression" dxfId="0" priority="54892">
      <formula>#REF!&lt;&gt;""</formula>
    </cfRule>
  </conditionalFormatting>
  <conditionalFormatting sqref="P478">
    <cfRule type="expression" dxfId="0" priority="54875">
      <formula>$A478&lt;&gt;""</formula>
    </cfRule>
  </conditionalFormatting>
  <conditionalFormatting sqref="Q478">
    <cfRule type="expression" dxfId="0" priority="54881">
      <formula>$A478&lt;&gt;""</formula>
    </cfRule>
  </conditionalFormatting>
  <conditionalFormatting sqref="R478">
    <cfRule type="expression" dxfId="0" priority="54876">
      <formula>$A478&lt;&gt;""</formula>
    </cfRule>
    <cfRule type="expression" dxfId="0" priority="54878">
      <formula>#REF!&lt;&gt;""</formula>
    </cfRule>
  </conditionalFormatting>
  <conditionalFormatting sqref="S478:T478">
    <cfRule type="expression" dxfId="0" priority="54882">
      <formula>$A478&lt;&gt;""</formula>
    </cfRule>
  </conditionalFormatting>
  <conditionalFormatting sqref="U478">
    <cfRule type="expression" dxfId="0" priority="54883">
      <formula>$A478&lt;&gt;""</formula>
    </cfRule>
  </conditionalFormatting>
  <conditionalFormatting sqref="V478">
    <cfRule type="expression" dxfId="0" priority="54885">
      <formula>$A478&lt;&gt;""</formula>
    </cfRule>
    <cfRule type="expression" dxfId="0" priority="54887">
      <formula>#REF!&lt;&gt;""</formula>
    </cfRule>
  </conditionalFormatting>
  <conditionalFormatting sqref="W478">
    <cfRule type="expression" dxfId="0" priority="54884">
      <formula>$A478&lt;&gt;""</formula>
    </cfRule>
  </conditionalFormatting>
  <conditionalFormatting sqref="X478:Z478">
    <cfRule type="expression" dxfId="0" priority="54907">
      <formula>$A478&lt;&gt;""</formula>
    </cfRule>
  </conditionalFormatting>
  <conditionalFormatting sqref="E479">
    <cfRule type="expression" dxfId="0" priority="54872">
      <formula>$A479&lt;&gt;""</formula>
    </cfRule>
  </conditionalFormatting>
  <conditionalFormatting sqref="I479:J479">
    <cfRule type="expression" dxfId="0" priority="54860">
      <formula>$A479&lt;&gt;""</formula>
    </cfRule>
  </conditionalFormatting>
  <conditionalFormatting sqref="K479">
    <cfRule type="expression" dxfId="0" priority="54871">
      <formula>$A479&lt;&gt;""</formula>
    </cfRule>
  </conditionalFormatting>
  <conditionalFormatting sqref="L479">
    <cfRule type="expression" dxfId="0" priority="54861">
      <formula>#REF!&lt;&gt;""</formula>
    </cfRule>
    <cfRule type="expression" dxfId="0" priority="54862">
      <formula>$A479&lt;&gt;""</formula>
    </cfRule>
  </conditionalFormatting>
  <conditionalFormatting sqref="M479">
    <cfRule type="expression" dxfId="0" priority="49748">
      <formula>#REF!&lt;&gt;""</formula>
    </cfRule>
    <cfRule type="expression" dxfId="0" priority="49752">
      <formula>$A479&lt;&gt;""</formula>
    </cfRule>
  </conditionalFormatting>
  <conditionalFormatting sqref="N479:O479">
    <cfRule type="expression" dxfId="0" priority="54866">
      <formula>$A479&lt;&gt;""</formula>
    </cfRule>
    <cfRule type="expression" dxfId="0" priority="54870">
      <formula>#REF!&lt;&gt;""</formula>
    </cfRule>
  </conditionalFormatting>
  <conditionalFormatting sqref="W479">
    <cfRule type="expression" dxfId="0" priority="54859">
      <formula>$A479&lt;&gt;""</formula>
    </cfRule>
  </conditionalFormatting>
  <conditionalFormatting sqref="X479:Z479">
    <cfRule type="expression" dxfId="0" priority="54856">
      <formula>$A479&lt;&gt;""</formula>
    </cfRule>
  </conditionalFormatting>
  <conditionalFormatting sqref="A480">
    <cfRule type="expression" dxfId="0" priority="54832">
      <formula>$A480&lt;&gt;""</formula>
    </cfRule>
  </conditionalFormatting>
  <conditionalFormatting sqref="E480">
    <cfRule type="expression" dxfId="0" priority="54794">
      <formula>$A480&lt;&gt;""</formula>
    </cfRule>
  </conditionalFormatting>
  <conditionalFormatting sqref="F480">
    <cfRule type="expression" dxfId="0" priority="54793">
      <formula>$A480&lt;&gt;""</formula>
    </cfRule>
  </conditionalFormatting>
  <conditionalFormatting sqref="G480:H480">
    <cfRule type="expression" dxfId="0" priority="54807">
      <formula>$A480&lt;&gt;""</formula>
    </cfRule>
  </conditionalFormatting>
  <conditionalFormatting sqref="J480">
    <cfRule type="expression" dxfId="0" priority="54820">
      <formula>$A480&lt;&gt;""</formula>
    </cfRule>
  </conditionalFormatting>
  <conditionalFormatting sqref="L480">
    <cfRule type="expression" dxfId="0" priority="54808">
      <formula>$A480&lt;&gt;""</formula>
    </cfRule>
    <cfRule type="expression" dxfId="0" priority="54810">
      <formula>#REF!&lt;&gt;""</formula>
    </cfRule>
    <cfRule type="expression" dxfId="0" priority="54812">
      <formula>$A480&lt;&gt;""</formula>
    </cfRule>
  </conditionalFormatting>
  <conditionalFormatting sqref="M480">
    <cfRule type="expression" dxfId="0" priority="43539">
      <formula>$A480&lt;&gt;""</formula>
    </cfRule>
    <cfRule type="expression" dxfId="0" priority="43540">
      <formula>#REF!&lt;&gt;""</formula>
    </cfRule>
    <cfRule type="expression" dxfId="0" priority="43541">
      <formula>$A480&lt;&gt;""</formula>
    </cfRule>
  </conditionalFormatting>
  <conditionalFormatting sqref="N480">
    <cfRule type="expression" dxfId="0" priority="54826">
      <formula>$A480&lt;&gt;""</formula>
    </cfRule>
    <cfRule type="expression" dxfId="0" priority="54830">
      <formula>#REF!&lt;&gt;""</formula>
    </cfRule>
  </conditionalFormatting>
  <conditionalFormatting sqref="O480">
    <cfRule type="expression" dxfId="0" priority="54788">
      <formula>$A480&lt;&gt;""</formula>
    </cfRule>
    <cfRule type="expression" dxfId="0" priority="54792">
      <formula>#REF!&lt;&gt;""</formula>
    </cfRule>
  </conditionalFormatting>
  <conditionalFormatting sqref="P480">
    <cfRule type="expression" dxfId="0" priority="54815">
      <formula>$A480&lt;&gt;""</formula>
    </cfRule>
    <cfRule type="expression" dxfId="0" priority="54817">
      <formula>#REF!&lt;&gt;""</formula>
    </cfRule>
    <cfRule type="expression" dxfId="0" priority="54818">
      <formula>$A480&lt;&gt;""</formula>
    </cfRule>
  </conditionalFormatting>
  <conditionalFormatting sqref="S480">
    <cfRule type="expression" dxfId="0" priority="54796">
      <formula>$A480&lt;&gt;""</formula>
    </cfRule>
  </conditionalFormatting>
  <conditionalFormatting sqref="T480">
    <cfRule type="expression" dxfId="0" priority="54798">
      <formula>$A480&lt;&gt;""</formula>
    </cfRule>
  </conditionalFormatting>
  <conditionalFormatting sqref="U480">
    <cfRule type="expression" dxfId="0" priority="54800">
      <formula>$A480&lt;&gt;""</formula>
    </cfRule>
  </conditionalFormatting>
  <conditionalFormatting sqref="V480">
    <cfRule type="expression" dxfId="0" priority="54805">
      <formula>$A480&lt;&gt;""</formula>
    </cfRule>
  </conditionalFormatting>
  <conditionalFormatting sqref="W480">
    <cfRule type="expression" dxfId="0" priority="54804">
      <formula>$A480&lt;&gt;""</formula>
    </cfRule>
  </conditionalFormatting>
  <conditionalFormatting sqref="X480">
    <cfRule type="expression" dxfId="0" priority="54814">
      <formula>$A480&lt;&gt;""</formula>
    </cfRule>
  </conditionalFormatting>
  <conditionalFormatting sqref="Y480">
    <cfRule type="expression" dxfId="0" priority="54813">
      <formula>$A480&lt;&gt;""</formula>
    </cfRule>
  </conditionalFormatting>
  <conditionalFormatting sqref="Z480">
    <cfRule type="expression" dxfId="0" priority="54802">
      <formula>$A480&lt;&gt;""</formula>
    </cfRule>
  </conditionalFormatting>
  <conditionalFormatting sqref="M481">
    <cfRule type="expression" dxfId="0" priority="54782">
      <formula>$A481&lt;&gt;""</formula>
    </cfRule>
  </conditionalFormatting>
  <conditionalFormatting sqref="N481">
    <cfRule type="expression" dxfId="0" priority="54783">
      <formula>$A481&lt;&gt;""</formula>
    </cfRule>
    <cfRule type="expression" dxfId="0" priority="54787">
      <formula>#REF!&lt;&gt;""</formula>
    </cfRule>
  </conditionalFormatting>
  <conditionalFormatting sqref="B482:C482">
    <cfRule type="expression" dxfId="0" priority="54781">
      <formula>$A482&lt;&gt;""</formula>
    </cfRule>
  </conditionalFormatting>
  <conditionalFormatting sqref="E482">
    <cfRule type="expression" dxfId="0" priority="54779">
      <formula>$A482&lt;&gt;""</formula>
    </cfRule>
  </conditionalFormatting>
  <conditionalFormatting sqref="G482:H482">
    <cfRule type="expression" dxfId="0" priority="54778">
      <formula>$A482&lt;&gt;""</formula>
    </cfRule>
  </conditionalFormatting>
  <conditionalFormatting sqref="I482:J482">
    <cfRule type="expression" dxfId="0" priority="54766">
      <formula>$A482&lt;&gt;""</formula>
    </cfRule>
  </conditionalFormatting>
  <conditionalFormatting sqref="K482">
    <cfRule type="expression" dxfId="0" priority="54777">
      <formula>$A482&lt;&gt;""</formula>
    </cfRule>
  </conditionalFormatting>
  <conditionalFormatting sqref="L482">
    <cfRule type="expression" dxfId="0" priority="54767">
      <formula>#REF!&lt;&gt;""</formula>
    </cfRule>
    <cfRule type="expression" dxfId="0" priority="54768">
      <formula>$A482&lt;&gt;""</formula>
    </cfRule>
  </conditionalFormatting>
  <conditionalFormatting sqref="M482">
    <cfRule type="expression" dxfId="0" priority="49743">
      <formula>#REF!&lt;&gt;""</formula>
    </cfRule>
    <cfRule type="expression" dxfId="0" priority="49747">
      <formula>$A482&lt;&gt;""</formula>
    </cfRule>
  </conditionalFormatting>
  <conditionalFormatting sqref="N482:O482">
    <cfRule type="expression" dxfId="0" priority="54772">
      <formula>$A482&lt;&gt;""</formula>
    </cfRule>
    <cfRule type="expression" dxfId="0" priority="54776">
      <formula>#REF!&lt;&gt;""</formula>
    </cfRule>
  </conditionalFormatting>
  <conditionalFormatting sqref="P482">
    <cfRule type="expression" dxfId="0" priority="54745">
      <formula>$A482&lt;&gt;""</formula>
    </cfRule>
    <cfRule type="expression" dxfId="0" priority="54747">
      <formula>#REF!&lt;&gt;""</formula>
    </cfRule>
    <cfRule type="expression" dxfId="0" priority="54748">
      <formula>$A482&lt;&gt;""</formula>
    </cfRule>
  </conditionalFormatting>
  <conditionalFormatting sqref="Q482">
    <cfRule type="expression" dxfId="0" priority="54676">
      <formula>$A482&lt;&gt;""</formula>
    </cfRule>
  </conditionalFormatting>
  <conditionalFormatting sqref="R482">
    <cfRule type="expression" dxfId="0" priority="54763">
      <formula>$A482&lt;&gt;""</formula>
    </cfRule>
    <cfRule type="expression" dxfId="0" priority="54764">
      <formula>#REF!&lt;&gt;""</formula>
    </cfRule>
  </conditionalFormatting>
  <conditionalFormatting sqref="S482">
    <cfRule type="expression" dxfId="0" priority="54756">
      <formula>$A482&lt;&gt;""</formula>
    </cfRule>
  </conditionalFormatting>
  <conditionalFormatting sqref="T482">
    <cfRule type="expression" dxfId="0" priority="54755">
      <formula>$A482&lt;&gt;""</formula>
    </cfRule>
  </conditionalFormatting>
  <conditionalFormatting sqref="U482">
    <cfRule type="expression" dxfId="0" priority="54757">
      <formula>$A482&lt;&gt;""</formula>
    </cfRule>
  </conditionalFormatting>
  <conditionalFormatting sqref="V482">
    <cfRule type="expression" dxfId="0" priority="54759">
      <formula>$A482&lt;&gt;""</formula>
    </cfRule>
  </conditionalFormatting>
  <conditionalFormatting sqref="W482">
    <cfRule type="expression" dxfId="0" priority="54760">
      <formula>$A482&lt;&gt;""</formula>
    </cfRule>
    <cfRule type="expression" dxfId="0" priority="54762">
      <formula>#REF!&lt;&gt;""</formula>
    </cfRule>
  </conditionalFormatting>
  <conditionalFormatting sqref="X482">
    <cfRule type="expression" dxfId="0" priority="54753">
      <formula>$A482&lt;&gt;""</formula>
    </cfRule>
  </conditionalFormatting>
  <conditionalFormatting sqref="Y482">
    <cfRule type="expression" dxfId="0" priority="54752">
      <formula>$A482&lt;&gt;""</formula>
    </cfRule>
  </conditionalFormatting>
  <conditionalFormatting sqref="Z482">
    <cfRule type="expression" dxfId="0" priority="54750">
      <formula>$A482&lt;&gt;""</formula>
    </cfRule>
  </conditionalFormatting>
  <conditionalFormatting sqref="E483">
    <cfRule type="expression" dxfId="0" priority="54707">
      <formula>$A483&lt;&gt;""</formula>
    </cfRule>
  </conditionalFormatting>
  <conditionalFormatting sqref="F483">
    <cfRule type="expression" dxfId="0" priority="54681">
      <formula>$A483&lt;&gt;""</formula>
    </cfRule>
  </conditionalFormatting>
  <conditionalFormatting sqref="I483:J483">
    <cfRule type="expression" dxfId="0" priority="54706">
      <formula>$A483&lt;&gt;""</formula>
    </cfRule>
  </conditionalFormatting>
  <conditionalFormatting sqref="K483">
    <cfRule type="expression" dxfId="0" priority="54682">
      <formula>$A483&lt;&gt;""</formula>
    </cfRule>
  </conditionalFormatting>
  <conditionalFormatting sqref="L483">
    <cfRule type="expression" dxfId="0" priority="54696">
      <formula>#REF!&lt;&gt;""</formula>
    </cfRule>
    <cfRule type="expression" dxfId="0" priority="54697">
      <formula>$A483&lt;&gt;""</formula>
    </cfRule>
  </conditionalFormatting>
  <conditionalFormatting sqref="M483">
    <cfRule type="expression" dxfId="0" priority="54695">
      <formula>$A483&lt;&gt;""</formula>
    </cfRule>
  </conditionalFormatting>
  <conditionalFormatting sqref="N483">
    <cfRule type="expression" dxfId="0" priority="54701">
      <formula>$A483&lt;&gt;""</formula>
    </cfRule>
    <cfRule type="expression" dxfId="0" priority="54705">
      <formula>#REF!&lt;&gt;""</formula>
    </cfRule>
  </conditionalFormatting>
  <conditionalFormatting sqref="O483">
    <cfRule type="expression" dxfId="0" priority="54690">
      <formula>$A483&lt;&gt;""</formula>
    </cfRule>
    <cfRule type="expression" dxfId="0" priority="54694">
      <formula>#REF!&lt;&gt;""</formula>
    </cfRule>
  </conditionalFormatting>
  <conditionalFormatting sqref="P483">
    <cfRule type="expression" dxfId="0" priority="54677">
      <formula>$A483&lt;&gt;""</formula>
    </cfRule>
  </conditionalFormatting>
  <conditionalFormatting sqref="Q483">
    <cfRule type="expression" dxfId="0" priority="54683">
      <formula>$A483&lt;&gt;""</formula>
    </cfRule>
  </conditionalFormatting>
  <conditionalFormatting sqref="R483">
    <cfRule type="expression" dxfId="0" priority="54678">
      <formula>$A483&lt;&gt;""</formula>
    </cfRule>
    <cfRule type="expression" dxfId="0" priority="54680">
      <formula>#REF!&lt;&gt;""</formula>
    </cfRule>
  </conditionalFormatting>
  <conditionalFormatting sqref="S483">
    <cfRule type="expression" dxfId="0" priority="54674">
      <formula>$A483&lt;&gt;""</formula>
    </cfRule>
  </conditionalFormatting>
  <conditionalFormatting sqref="T483">
    <cfRule type="expression" dxfId="0" priority="54670">
      <formula>$A483&lt;&gt;""</formula>
    </cfRule>
    <cfRule type="expression" dxfId="0" priority="54673">
      <formula>#REF!&lt;&gt;""</formula>
    </cfRule>
  </conditionalFormatting>
  <conditionalFormatting sqref="U483">
    <cfRule type="expression" dxfId="0" priority="54685">
      <formula>$A483&lt;&gt;""</formula>
    </cfRule>
  </conditionalFormatting>
  <conditionalFormatting sqref="V483">
    <cfRule type="expression" dxfId="0" priority="54687">
      <formula>$A483&lt;&gt;""</formula>
    </cfRule>
    <cfRule type="expression" dxfId="0" priority="54689">
      <formula>#REF!&lt;&gt;""</formula>
    </cfRule>
  </conditionalFormatting>
  <conditionalFormatting sqref="W483">
    <cfRule type="expression" dxfId="0" priority="54686">
      <formula>$A483&lt;&gt;""</formula>
    </cfRule>
  </conditionalFormatting>
  <conditionalFormatting sqref="X483:Z483">
    <cfRule type="expression" dxfId="0" priority="54709">
      <formula>$A483&lt;&gt;""</formula>
    </cfRule>
  </conditionalFormatting>
  <conditionalFormatting sqref="L484">
    <cfRule type="expression" dxfId="0" priority="54659">
      <formula>#REF!&lt;&gt;""</formula>
    </cfRule>
    <cfRule type="expression" dxfId="0" priority="54660">
      <formula>$A484&lt;&gt;""</formula>
    </cfRule>
  </conditionalFormatting>
  <conditionalFormatting sqref="M484">
    <cfRule type="expression" dxfId="0" priority="49738">
      <formula>#REF!&lt;&gt;""</formula>
    </cfRule>
    <cfRule type="expression" dxfId="0" priority="49742">
      <formula>$A484&lt;&gt;""</formula>
    </cfRule>
  </conditionalFormatting>
  <conditionalFormatting sqref="N484">
    <cfRule type="expression" dxfId="0" priority="54664">
      <formula>$A484&lt;&gt;""</formula>
    </cfRule>
    <cfRule type="expression" dxfId="0" priority="54668">
      <formula>#REF!&lt;&gt;""</formula>
    </cfRule>
  </conditionalFormatting>
  <conditionalFormatting sqref="R484:Z484">
    <cfRule type="expression" dxfId="0" priority="54653">
      <formula>$A484&lt;&gt;""</formula>
    </cfRule>
  </conditionalFormatting>
  <conditionalFormatting sqref="E485">
    <cfRule type="expression" dxfId="0" priority="54650">
      <formula>$A485&lt;&gt;""</formula>
    </cfRule>
  </conditionalFormatting>
  <conditionalFormatting sqref="G485:H485">
    <cfRule type="expression" dxfId="0" priority="54649">
      <formula>$A485&lt;&gt;""</formula>
    </cfRule>
  </conditionalFormatting>
  <conditionalFormatting sqref="I485:J485">
    <cfRule type="expression" dxfId="0" priority="54637">
      <formula>$A485&lt;&gt;""</formula>
    </cfRule>
  </conditionalFormatting>
  <conditionalFormatting sqref="K485">
    <cfRule type="expression" dxfId="0" priority="54648">
      <formula>$A485&lt;&gt;""</formula>
    </cfRule>
  </conditionalFormatting>
  <conditionalFormatting sqref="L485">
    <cfRule type="expression" dxfId="0" priority="54638">
      <formula>#REF!&lt;&gt;""</formula>
    </cfRule>
    <cfRule type="expression" dxfId="0" priority="54639">
      <formula>$A485&lt;&gt;""</formula>
    </cfRule>
  </conditionalFormatting>
  <conditionalFormatting sqref="M485">
    <cfRule type="expression" dxfId="0" priority="49733">
      <formula>#REF!&lt;&gt;""</formula>
    </cfRule>
    <cfRule type="expression" dxfId="0" priority="49737">
      <formula>$A485&lt;&gt;""</formula>
    </cfRule>
  </conditionalFormatting>
  <conditionalFormatting sqref="N485:O485">
    <cfRule type="expression" dxfId="0" priority="54643">
      <formula>$A485&lt;&gt;""</formula>
    </cfRule>
    <cfRule type="expression" dxfId="0" priority="54647">
      <formula>#REF!&lt;&gt;""</formula>
    </cfRule>
  </conditionalFormatting>
  <conditionalFormatting sqref="P485">
    <cfRule type="expression" dxfId="0" priority="54617">
      <formula>$A485&lt;&gt;""</formula>
    </cfRule>
    <cfRule type="expression" dxfId="0" priority="54619">
      <formula>#REF!&lt;&gt;""</formula>
    </cfRule>
    <cfRule type="expression" dxfId="0" priority="54620">
      <formula>$A485&lt;&gt;""</formula>
    </cfRule>
  </conditionalFormatting>
  <conditionalFormatting sqref="Q485">
    <cfRule type="expression" dxfId="0" priority="54616">
      <formula>$A485&lt;&gt;""</formula>
    </cfRule>
  </conditionalFormatting>
  <conditionalFormatting sqref="R485">
    <cfRule type="expression" dxfId="0" priority="54634">
      <formula>$A485&lt;&gt;""</formula>
    </cfRule>
    <cfRule type="expression" dxfId="0" priority="54635">
      <formula>#REF!&lt;&gt;""</formula>
    </cfRule>
  </conditionalFormatting>
  <conditionalFormatting sqref="S485">
    <cfRule type="expression" dxfId="0" priority="54628">
      <formula>$A485&lt;&gt;""</formula>
    </cfRule>
  </conditionalFormatting>
  <conditionalFormatting sqref="T485">
    <cfRule type="expression" dxfId="0" priority="54627">
      <formula>$A485&lt;&gt;""</formula>
    </cfRule>
  </conditionalFormatting>
  <conditionalFormatting sqref="U485">
    <cfRule type="expression" dxfId="0" priority="54629">
      <formula>$A485&lt;&gt;""</formula>
    </cfRule>
  </conditionalFormatting>
  <conditionalFormatting sqref="V485">
    <cfRule type="expression" dxfId="0" priority="54630">
      <formula>$A485&lt;&gt;""</formula>
    </cfRule>
  </conditionalFormatting>
  <conditionalFormatting sqref="W485">
    <cfRule type="expression" dxfId="0" priority="54631">
      <formula>$A485&lt;&gt;""</formula>
    </cfRule>
    <cfRule type="expression" dxfId="0" priority="54633">
      <formula>#REF!&lt;&gt;""</formula>
    </cfRule>
  </conditionalFormatting>
  <conditionalFormatting sqref="X485">
    <cfRule type="expression" dxfId="0" priority="54625">
      <formula>$A485&lt;&gt;""</formula>
    </cfRule>
  </conditionalFormatting>
  <conditionalFormatting sqref="Y485">
    <cfRule type="expression" dxfId="0" priority="54624">
      <formula>$A485&lt;&gt;""</formula>
    </cfRule>
  </conditionalFormatting>
  <conditionalFormatting sqref="Z485">
    <cfRule type="expression" dxfId="0" priority="54622">
      <formula>$A485&lt;&gt;""</formula>
    </cfRule>
  </conditionalFormatting>
  <conditionalFormatting sqref="E486">
    <cfRule type="expression" dxfId="0" priority="54613">
      <formula>$A486&lt;&gt;""</formula>
    </cfRule>
  </conditionalFormatting>
  <conditionalFormatting sqref="F486">
    <cfRule type="expression" dxfId="0" priority="54522">
      <formula>$A486&lt;&gt;""</formula>
    </cfRule>
  </conditionalFormatting>
  <conditionalFormatting sqref="G486:H486">
    <cfRule type="expression" dxfId="0" priority="54612">
      <formula>$A486&lt;&gt;""</formula>
    </cfRule>
  </conditionalFormatting>
  <conditionalFormatting sqref="I486:J486">
    <cfRule type="expression" dxfId="0" priority="54600">
      <formula>$A486&lt;&gt;""</formula>
    </cfRule>
  </conditionalFormatting>
  <conditionalFormatting sqref="K486">
    <cfRule type="expression" dxfId="0" priority="54611">
      <formula>$A486&lt;&gt;""</formula>
    </cfRule>
  </conditionalFormatting>
  <conditionalFormatting sqref="L486">
    <cfRule type="expression" dxfId="0" priority="54601">
      <formula>#REF!&lt;&gt;""</formula>
    </cfRule>
    <cfRule type="expression" dxfId="0" priority="54602">
      <formula>$A486&lt;&gt;""</formula>
    </cfRule>
  </conditionalFormatting>
  <conditionalFormatting sqref="M486">
    <cfRule type="expression" dxfId="0" priority="49728">
      <formula>#REF!&lt;&gt;""</formula>
    </cfRule>
    <cfRule type="expression" dxfId="0" priority="49732">
      <formula>$A486&lt;&gt;""</formula>
    </cfRule>
  </conditionalFormatting>
  <conditionalFormatting sqref="N486:O486">
    <cfRule type="expression" dxfId="0" priority="54606">
      <formula>$A486&lt;&gt;""</formula>
    </cfRule>
    <cfRule type="expression" dxfId="0" priority="54610">
      <formula>#REF!&lt;&gt;""</formula>
    </cfRule>
  </conditionalFormatting>
  <conditionalFormatting sqref="P486">
    <cfRule type="expression" dxfId="0" priority="54580">
      <formula>$A486&lt;&gt;""</formula>
    </cfRule>
    <cfRule type="expression" dxfId="0" priority="54582">
      <formula>#REF!&lt;&gt;""</formula>
    </cfRule>
    <cfRule type="expression" dxfId="0" priority="54583">
      <formula>$A486&lt;&gt;""</formula>
    </cfRule>
  </conditionalFormatting>
  <conditionalFormatting sqref="Q486">
    <cfRule type="expression" dxfId="0" priority="54579">
      <formula>$A486&lt;&gt;""</formula>
    </cfRule>
  </conditionalFormatting>
  <conditionalFormatting sqref="R486">
    <cfRule type="expression" dxfId="0" priority="54597">
      <formula>$A486&lt;&gt;""</formula>
    </cfRule>
    <cfRule type="expression" dxfId="0" priority="54598">
      <formula>#REF!&lt;&gt;""</formula>
    </cfRule>
  </conditionalFormatting>
  <conditionalFormatting sqref="S486">
    <cfRule type="expression" dxfId="0" priority="54591">
      <formula>$A486&lt;&gt;""</formula>
    </cfRule>
  </conditionalFormatting>
  <conditionalFormatting sqref="T486">
    <cfRule type="expression" dxfId="0" priority="54590">
      <formula>$A486&lt;&gt;""</formula>
    </cfRule>
  </conditionalFormatting>
  <conditionalFormatting sqref="U486">
    <cfRule type="expression" dxfId="0" priority="54592">
      <formula>$A486&lt;&gt;""</formula>
    </cfRule>
  </conditionalFormatting>
  <conditionalFormatting sqref="V486">
    <cfRule type="expression" dxfId="0" priority="54593">
      <formula>$A486&lt;&gt;""</formula>
    </cfRule>
  </conditionalFormatting>
  <conditionalFormatting sqref="W486">
    <cfRule type="expression" dxfId="0" priority="54594">
      <formula>$A486&lt;&gt;""</formula>
    </cfRule>
    <cfRule type="expression" dxfId="0" priority="54596">
      <formula>#REF!&lt;&gt;""</formula>
    </cfRule>
  </conditionalFormatting>
  <conditionalFormatting sqref="X486">
    <cfRule type="expression" dxfId="0" priority="54588">
      <formula>$A486&lt;&gt;""</formula>
    </cfRule>
  </conditionalFormatting>
  <conditionalFormatting sqref="Y486">
    <cfRule type="expression" dxfId="0" priority="54587">
      <formula>$A486&lt;&gt;""</formula>
    </cfRule>
  </conditionalFormatting>
  <conditionalFormatting sqref="Z486">
    <cfRule type="expression" dxfId="0" priority="54585">
      <formula>$A486&lt;&gt;""</formula>
    </cfRule>
  </conditionalFormatting>
  <conditionalFormatting sqref="B487:C487">
    <cfRule type="expression" dxfId="0" priority="54521">
      <formula>$A487&lt;&gt;""</formula>
    </cfRule>
  </conditionalFormatting>
  <conditionalFormatting sqref="E487">
    <cfRule type="expression" dxfId="0" priority="54519">
      <formula>$A487&lt;&gt;""</formula>
    </cfRule>
  </conditionalFormatting>
  <conditionalFormatting sqref="F487">
    <cfRule type="expression" dxfId="0" priority="54484">
      <formula>$A487&lt;&gt;""</formula>
    </cfRule>
  </conditionalFormatting>
  <conditionalFormatting sqref="G487:H487">
    <cfRule type="expression" dxfId="0" priority="54518">
      <formula>$A487&lt;&gt;""</formula>
    </cfRule>
  </conditionalFormatting>
  <conditionalFormatting sqref="I487:J487">
    <cfRule type="expression" dxfId="0" priority="54506">
      <formula>$A487&lt;&gt;""</formula>
    </cfRule>
  </conditionalFormatting>
  <conditionalFormatting sqref="K487">
    <cfRule type="expression" dxfId="0" priority="54517">
      <formula>$A487&lt;&gt;""</formula>
    </cfRule>
  </conditionalFormatting>
  <conditionalFormatting sqref="L487">
    <cfRule type="expression" dxfId="0" priority="54507">
      <formula>#REF!&lt;&gt;""</formula>
    </cfRule>
    <cfRule type="expression" dxfId="0" priority="54508">
      <formula>$A487&lt;&gt;""</formula>
    </cfRule>
  </conditionalFormatting>
  <conditionalFormatting sqref="M487">
    <cfRule type="expression" dxfId="0" priority="49723">
      <formula>#REF!&lt;&gt;""</formula>
    </cfRule>
    <cfRule type="expression" dxfId="0" priority="49727">
      <formula>$A487&lt;&gt;""</formula>
    </cfRule>
  </conditionalFormatting>
  <conditionalFormatting sqref="N487:O487">
    <cfRule type="expression" dxfId="0" priority="54512">
      <formula>$A487&lt;&gt;""</formula>
    </cfRule>
    <cfRule type="expression" dxfId="0" priority="54516">
      <formula>#REF!&lt;&gt;""</formula>
    </cfRule>
  </conditionalFormatting>
  <conditionalFormatting sqref="P487">
    <cfRule type="expression" dxfId="0" priority="54486">
      <formula>$A487&lt;&gt;""</formula>
    </cfRule>
    <cfRule type="expression" dxfId="0" priority="54488">
      <formula>#REF!&lt;&gt;""</formula>
    </cfRule>
    <cfRule type="expression" dxfId="0" priority="54489">
      <formula>$A487&lt;&gt;""</formula>
    </cfRule>
  </conditionalFormatting>
  <conditionalFormatting sqref="Q487">
    <cfRule type="expression" dxfId="0" priority="54485">
      <formula>$A487&lt;&gt;""</formula>
    </cfRule>
  </conditionalFormatting>
  <conditionalFormatting sqref="R487">
    <cfRule type="expression" dxfId="0" priority="54503">
      <formula>$A487&lt;&gt;""</formula>
    </cfRule>
    <cfRule type="expression" dxfId="0" priority="54504">
      <formula>#REF!&lt;&gt;""</formula>
    </cfRule>
  </conditionalFormatting>
  <conditionalFormatting sqref="S487">
    <cfRule type="expression" dxfId="0" priority="54497">
      <formula>$A487&lt;&gt;""</formula>
    </cfRule>
  </conditionalFormatting>
  <conditionalFormatting sqref="T487">
    <cfRule type="expression" dxfId="0" priority="54496">
      <formula>$A487&lt;&gt;""</formula>
    </cfRule>
  </conditionalFormatting>
  <conditionalFormatting sqref="U487">
    <cfRule type="expression" dxfId="0" priority="54498">
      <formula>$A487&lt;&gt;""</formula>
    </cfRule>
  </conditionalFormatting>
  <conditionalFormatting sqref="V487">
    <cfRule type="expression" dxfId="0" priority="54499">
      <formula>$A487&lt;&gt;""</formula>
    </cfRule>
  </conditionalFormatting>
  <conditionalFormatting sqref="W487">
    <cfRule type="expression" dxfId="0" priority="54500">
      <formula>$A487&lt;&gt;""</formula>
    </cfRule>
    <cfRule type="expression" dxfId="0" priority="54502">
      <formula>#REF!&lt;&gt;""</formula>
    </cfRule>
  </conditionalFormatting>
  <conditionalFormatting sqref="X487">
    <cfRule type="expression" dxfId="0" priority="54494">
      <formula>$A487&lt;&gt;""</formula>
    </cfRule>
  </conditionalFormatting>
  <conditionalFormatting sqref="Y487">
    <cfRule type="expression" dxfId="0" priority="54493">
      <formula>$A487&lt;&gt;""</formula>
    </cfRule>
  </conditionalFormatting>
  <conditionalFormatting sqref="Z487">
    <cfRule type="expression" dxfId="0" priority="54491">
      <formula>$A487&lt;&gt;""</formula>
    </cfRule>
  </conditionalFormatting>
  <conditionalFormatting sqref="D488">
    <cfRule type="expression" dxfId="0" priority="54575">
      <formula>$A488&lt;&gt;""</formula>
    </cfRule>
  </conditionalFormatting>
  <conditionalFormatting sqref="G488:H488">
    <cfRule type="expression" dxfId="0" priority="54543">
      <formula>$A488&lt;&gt;""</formula>
    </cfRule>
  </conditionalFormatting>
  <conditionalFormatting sqref="L488">
    <cfRule type="expression" dxfId="0" priority="54532">
      <formula>#REF!&lt;&gt;""</formula>
    </cfRule>
    <cfRule type="expression" dxfId="0" priority="54533">
      <formula>$A488&lt;&gt;""</formula>
    </cfRule>
  </conditionalFormatting>
  <conditionalFormatting sqref="M488">
    <cfRule type="expression" dxfId="0" priority="49718">
      <formula>#REF!&lt;&gt;""</formula>
    </cfRule>
    <cfRule type="expression" dxfId="0" priority="49722">
      <formula>$A488&lt;&gt;""</formula>
    </cfRule>
  </conditionalFormatting>
  <conditionalFormatting sqref="N488">
    <cfRule type="expression" dxfId="0" priority="54537">
      <formula>$A488&lt;&gt;""</formula>
    </cfRule>
    <cfRule type="expression" dxfId="0" priority="54541">
      <formula>#REF!&lt;&gt;""</formula>
    </cfRule>
  </conditionalFormatting>
  <conditionalFormatting sqref="O488">
    <cfRule type="expression" dxfId="0" priority="54528">
      <formula>$A488&lt;&gt;""</formula>
    </cfRule>
  </conditionalFormatting>
  <conditionalFormatting sqref="X488:Y488">
    <cfRule type="expression" dxfId="0" priority="54531">
      <formula>$A488&lt;&gt;""</formula>
    </cfRule>
  </conditionalFormatting>
  <conditionalFormatting sqref="Z488">
    <cfRule type="expression" dxfId="0" priority="54529">
      <formula>$A488&lt;&gt;""</formula>
    </cfRule>
  </conditionalFormatting>
  <conditionalFormatting sqref="B489:C489">
    <cfRule type="expression" dxfId="0" priority="54483">
      <formula>$A489&lt;&gt;""</formula>
    </cfRule>
  </conditionalFormatting>
  <conditionalFormatting sqref="D489">
    <cfRule type="expression" dxfId="0" priority="54480">
      <formula>$A489&lt;&gt;""</formula>
    </cfRule>
  </conditionalFormatting>
  <conditionalFormatting sqref="E489">
    <cfRule type="expression" dxfId="0" priority="54481">
      <formula>$A489&lt;&gt;""</formula>
    </cfRule>
  </conditionalFormatting>
  <conditionalFormatting sqref="J489">
    <cfRule type="expression" dxfId="0" priority="54463">
      <formula>$A489&lt;&gt;""</formula>
    </cfRule>
  </conditionalFormatting>
  <conditionalFormatting sqref="K489">
    <cfRule type="expression" dxfId="0" priority="54450">
      <formula>$A489&lt;&gt;""</formula>
    </cfRule>
  </conditionalFormatting>
  <conditionalFormatting sqref="L489">
    <cfRule type="expression" dxfId="0" priority="54464">
      <formula>$A489&lt;&gt;""</formula>
    </cfRule>
    <cfRule type="expression" dxfId="0" priority="54466">
      <formula>#REF!&lt;&gt;""</formula>
    </cfRule>
    <cfRule type="expression" dxfId="0" priority="54468">
      <formula>$A489&lt;&gt;""</formula>
    </cfRule>
  </conditionalFormatting>
  <conditionalFormatting sqref="M489">
    <cfRule type="expression" dxfId="0" priority="43534">
      <formula>$A489&lt;&gt;""</formula>
    </cfRule>
    <cfRule type="expression" dxfId="0" priority="43535">
      <formula>#REF!&lt;&gt;""</formula>
    </cfRule>
    <cfRule type="expression" dxfId="0" priority="43536">
      <formula>$A489&lt;&gt;""</formula>
    </cfRule>
  </conditionalFormatting>
  <conditionalFormatting sqref="N489:O489">
    <cfRule type="expression" dxfId="0" priority="54474">
      <formula>$A489&lt;&gt;""</formula>
    </cfRule>
    <cfRule type="expression" dxfId="0" priority="54478">
      <formula>#REF!&lt;&gt;""</formula>
    </cfRule>
  </conditionalFormatting>
  <conditionalFormatting sqref="P489">
    <cfRule type="expression" dxfId="0" priority="54451">
      <formula>$A489&lt;&gt;""</formula>
    </cfRule>
  </conditionalFormatting>
  <conditionalFormatting sqref="R489">
    <cfRule type="expression" dxfId="0" priority="54454">
      <formula>$A489&lt;&gt;""</formula>
    </cfRule>
  </conditionalFormatting>
  <conditionalFormatting sqref="S489">
    <cfRule type="expression" dxfId="0" priority="54452">
      <formula>$A489&lt;&gt;""</formula>
    </cfRule>
  </conditionalFormatting>
  <conditionalFormatting sqref="T489">
    <cfRule type="expression" dxfId="0" priority="54458">
      <formula>$A489&lt;&gt;""</formula>
    </cfRule>
  </conditionalFormatting>
  <conditionalFormatting sqref="U489">
    <cfRule type="expression" dxfId="0" priority="54456">
      <formula>$A489&lt;&gt;""</formula>
    </cfRule>
  </conditionalFormatting>
  <conditionalFormatting sqref="V489">
    <cfRule type="expression" dxfId="0" priority="54461">
      <formula>$A489&lt;&gt;""</formula>
    </cfRule>
  </conditionalFormatting>
  <conditionalFormatting sqref="W489">
    <cfRule type="expression" dxfId="0" priority="54460">
      <formula>$A489&lt;&gt;""</formula>
    </cfRule>
  </conditionalFormatting>
  <conditionalFormatting sqref="X489:Z489">
    <cfRule type="expression" dxfId="0" priority="54449">
      <formula>$A489&lt;&gt;""</formula>
    </cfRule>
  </conditionalFormatting>
  <conditionalFormatting sqref="A490">
    <cfRule type="expression" dxfId="0" priority="54446">
      <formula>$A490&lt;&gt;""</formula>
    </cfRule>
  </conditionalFormatting>
  <conditionalFormatting sqref="B490:C490">
    <cfRule type="expression" dxfId="0" priority="54448">
      <formula>$A490&lt;&gt;""</formula>
    </cfRule>
  </conditionalFormatting>
  <conditionalFormatting sqref="D490">
    <cfRule type="expression" dxfId="0" priority="54447">
      <formula>$A490&lt;&gt;""</formula>
    </cfRule>
  </conditionalFormatting>
  <conditionalFormatting sqref="E490">
    <cfRule type="expression" dxfId="0" priority="54408">
      <formula>$A490&lt;&gt;""</formula>
    </cfRule>
  </conditionalFormatting>
  <conditionalFormatting sqref="F490">
    <cfRule type="expression" dxfId="0" priority="54407">
      <formula>$A490&lt;&gt;""</formula>
    </cfRule>
  </conditionalFormatting>
  <conditionalFormatting sqref="G490:H490">
    <cfRule type="expression" dxfId="0" priority="54421">
      <formula>$A490&lt;&gt;""</formula>
    </cfRule>
  </conditionalFormatting>
  <conditionalFormatting sqref="J490">
    <cfRule type="expression" dxfId="0" priority="54434">
      <formula>$A490&lt;&gt;""</formula>
    </cfRule>
  </conditionalFormatting>
  <conditionalFormatting sqref="L490">
    <cfRule type="expression" dxfId="0" priority="54422">
      <formula>$A490&lt;&gt;""</formula>
    </cfRule>
    <cfRule type="expression" dxfId="0" priority="54424">
      <formula>#REF!&lt;&gt;""</formula>
    </cfRule>
    <cfRule type="expression" dxfId="0" priority="54426">
      <formula>$A490&lt;&gt;""</formula>
    </cfRule>
  </conditionalFormatting>
  <conditionalFormatting sqref="M490">
    <cfRule type="expression" dxfId="0" priority="43529">
      <formula>$A490&lt;&gt;""</formula>
    </cfRule>
    <cfRule type="expression" dxfId="0" priority="43530">
      <formula>#REF!&lt;&gt;""</formula>
    </cfRule>
    <cfRule type="expression" dxfId="0" priority="43531">
      <formula>$A490&lt;&gt;""</formula>
    </cfRule>
  </conditionalFormatting>
  <conditionalFormatting sqref="N490">
    <cfRule type="expression" dxfId="0" priority="54440">
      <formula>$A490&lt;&gt;""</formula>
    </cfRule>
    <cfRule type="expression" dxfId="0" priority="54444">
      <formula>#REF!&lt;&gt;""</formula>
    </cfRule>
  </conditionalFormatting>
  <conditionalFormatting sqref="O490">
    <cfRule type="expression" dxfId="0" priority="54402">
      <formula>$A490&lt;&gt;""</formula>
    </cfRule>
    <cfRule type="expression" dxfId="0" priority="54406">
      <formula>#REF!&lt;&gt;""</formula>
    </cfRule>
  </conditionalFormatting>
  <conditionalFormatting sqref="P490">
    <cfRule type="expression" dxfId="0" priority="54429">
      <formula>$A490&lt;&gt;""</formula>
    </cfRule>
    <cfRule type="expression" dxfId="0" priority="54431">
      <formula>#REF!&lt;&gt;""</formula>
    </cfRule>
    <cfRule type="expression" dxfId="0" priority="54432">
      <formula>$A490&lt;&gt;""</formula>
    </cfRule>
  </conditionalFormatting>
  <conditionalFormatting sqref="S490">
    <cfRule type="expression" dxfId="0" priority="54410">
      <formula>$A490&lt;&gt;""</formula>
    </cfRule>
  </conditionalFormatting>
  <conditionalFormatting sqref="T490">
    <cfRule type="expression" dxfId="0" priority="54412">
      <formula>$A490&lt;&gt;""</formula>
    </cfRule>
  </conditionalFormatting>
  <conditionalFormatting sqref="U490">
    <cfRule type="expression" dxfId="0" priority="54414">
      <formula>$A490&lt;&gt;""</formula>
    </cfRule>
  </conditionalFormatting>
  <conditionalFormatting sqref="V490">
    <cfRule type="expression" dxfId="0" priority="54419">
      <formula>$A490&lt;&gt;""</formula>
    </cfRule>
  </conditionalFormatting>
  <conditionalFormatting sqref="W490">
    <cfRule type="expression" dxfId="0" priority="54418">
      <formula>$A490&lt;&gt;""</formula>
    </cfRule>
  </conditionalFormatting>
  <conditionalFormatting sqref="X490">
    <cfRule type="expression" dxfId="0" priority="54428">
      <formula>$A490&lt;&gt;""</formula>
    </cfRule>
  </conditionalFormatting>
  <conditionalFormatting sqref="Y490">
    <cfRule type="expression" dxfId="0" priority="54427">
      <formula>$A490&lt;&gt;""</formula>
    </cfRule>
  </conditionalFormatting>
  <conditionalFormatting sqref="Z490">
    <cfRule type="expression" dxfId="0" priority="54416">
      <formula>$A490&lt;&gt;""</formula>
    </cfRule>
  </conditionalFormatting>
  <conditionalFormatting sqref="B491:C491">
    <cfRule type="expression" dxfId="0" priority="54401">
      <formula>$A491&lt;&gt;""</formula>
    </cfRule>
  </conditionalFormatting>
  <conditionalFormatting sqref="E491">
    <cfRule type="expression" dxfId="0" priority="54398">
      <formula>$A491&lt;&gt;""</formula>
    </cfRule>
  </conditionalFormatting>
  <conditionalFormatting sqref="F491">
    <cfRule type="expression" dxfId="0" priority="54372">
      <formula>$A491&lt;&gt;""</formula>
    </cfRule>
  </conditionalFormatting>
  <conditionalFormatting sqref="I491:J491">
    <cfRule type="expression" dxfId="0" priority="54397">
      <formula>$A491&lt;&gt;""</formula>
    </cfRule>
  </conditionalFormatting>
  <conditionalFormatting sqref="K491">
    <cfRule type="expression" dxfId="0" priority="54373">
      <formula>$A491&lt;&gt;""</formula>
    </cfRule>
  </conditionalFormatting>
  <conditionalFormatting sqref="L491">
    <cfRule type="expression" dxfId="0" priority="54387">
      <formula>#REF!&lt;&gt;""</formula>
    </cfRule>
    <cfRule type="expression" dxfId="0" priority="54388">
      <formula>$A491&lt;&gt;""</formula>
    </cfRule>
  </conditionalFormatting>
  <conditionalFormatting sqref="M491">
    <cfRule type="expression" dxfId="0" priority="54386">
      <formula>$A491&lt;&gt;""</formula>
    </cfRule>
  </conditionalFormatting>
  <conditionalFormatting sqref="N491">
    <cfRule type="expression" dxfId="0" priority="54392">
      <formula>$A491&lt;&gt;""</formula>
    </cfRule>
    <cfRule type="expression" dxfId="0" priority="54396">
      <formula>#REF!&lt;&gt;""</formula>
    </cfRule>
  </conditionalFormatting>
  <conditionalFormatting sqref="O491">
    <cfRule type="expression" dxfId="0" priority="54381">
      <formula>$A491&lt;&gt;""</formula>
    </cfRule>
    <cfRule type="expression" dxfId="0" priority="54385">
      <formula>#REF!&lt;&gt;""</formula>
    </cfRule>
  </conditionalFormatting>
  <conditionalFormatting sqref="P491">
    <cfRule type="expression" dxfId="0" priority="54368">
      <formula>$A491&lt;&gt;""</formula>
    </cfRule>
  </conditionalFormatting>
  <conditionalFormatting sqref="Q491">
    <cfRule type="expression" dxfId="0" priority="54374">
      <formula>$A491&lt;&gt;""</formula>
    </cfRule>
  </conditionalFormatting>
  <conditionalFormatting sqref="R491">
    <cfRule type="expression" dxfId="0" priority="54369">
      <formula>$A491&lt;&gt;""</formula>
    </cfRule>
    <cfRule type="expression" dxfId="0" priority="54371">
      <formula>#REF!&lt;&gt;""</formula>
    </cfRule>
  </conditionalFormatting>
  <conditionalFormatting sqref="S491:T491">
    <cfRule type="expression" dxfId="0" priority="54375">
      <formula>$A491&lt;&gt;""</formula>
    </cfRule>
  </conditionalFormatting>
  <conditionalFormatting sqref="U491">
    <cfRule type="expression" dxfId="0" priority="54376">
      <formula>$A491&lt;&gt;""</formula>
    </cfRule>
  </conditionalFormatting>
  <conditionalFormatting sqref="V491">
    <cfRule type="expression" dxfId="0" priority="54378">
      <formula>$A491&lt;&gt;""</formula>
    </cfRule>
    <cfRule type="expression" dxfId="0" priority="54380">
      <formula>#REF!&lt;&gt;""</formula>
    </cfRule>
  </conditionalFormatting>
  <conditionalFormatting sqref="W491">
    <cfRule type="expression" dxfId="0" priority="54377">
      <formula>$A491&lt;&gt;""</formula>
    </cfRule>
  </conditionalFormatting>
  <conditionalFormatting sqref="X491:Z491">
    <cfRule type="expression" dxfId="0" priority="54400">
      <formula>$A491&lt;&gt;""</formula>
    </cfRule>
  </conditionalFormatting>
  <conditionalFormatting sqref="E492">
    <cfRule type="expression" dxfId="0" priority="54364">
      <formula>$A492&lt;&gt;""</formula>
    </cfRule>
  </conditionalFormatting>
  <conditionalFormatting sqref="F492">
    <cfRule type="expression" dxfId="0" priority="54338">
      <formula>$A492&lt;&gt;""</formula>
    </cfRule>
  </conditionalFormatting>
  <conditionalFormatting sqref="I492:J492">
    <cfRule type="expression" dxfId="0" priority="54363">
      <formula>$A492&lt;&gt;""</formula>
    </cfRule>
  </conditionalFormatting>
  <conditionalFormatting sqref="K492">
    <cfRule type="expression" dxfId="0" priority="54339">
      <formula>$A492&lt;&gt;""</formula>
    </cfRule>
  </conditionalFormatting>
  <conditionalFormatting sqref="L492">
    <cfRule type="expression" dxfId="0" priority="54353">
      <formula>#REF!&lt;&gt;""</formula>
    </cfRule>
    <cfRule type="expression" dxfId="0" priority="54354">
      <formula>$A492&lt;&gt;""</formula>
    </cfRule>
  </conditionalFormatting>
  <conditionalFormatting sqref="M492">
    <cfRule type="expression" dxfId="0" priority="54352">
      <formula>$A492&lt;&gt;""</formula>
    </cfRule>
  </conditionalFormatting>
  <conditionalFormatting sqref="N492">
    <cfRule type="expression" dxfId="0" priority="54358">
      <formula>$A492&lt;&gt;""</formula>
    </cfRule>
    <cfRule type="expression" dxfId="0" priority="54362">
      <formula>#REF!&lt;&gt;""</formula>
    </cfRule>
  </conditionalFormatting>
  <conditionalFormatting sqref="O492">
    <cfRule type="expression" dxfId="0" priority="54347">
      <formula>$A492&lt;&gt;""</formula>
    </cfRule>
    <cfRule type="expression" dxfId="0" priority="54351">
      <formula>#REF!&lt;&gt;""</formula>
    </cfRule>
  </conditionalFormatting>
  <conditionalFormatting sqref="P492">
    <cfRule type="expression" dxfId="0" priority="54334">
      <formula>$A492&lt;&gt;""</formula>
    </cfRule>
  </conditionalFormatting>
  <conditionalFormatting sqref="Q492">
    <cfRule type="expression" dxfId="0" priority="54340">
      <formula>$A492&lt;&gt;""</formula>
    </cfRule>
  </conditionalFormatting>
  <conditionalFormatting sqref="R492">
    <cfRule type="expression" dxfId="0" priority="54335">
      <formula>$A492&lt;&gt;""</formula>
    </cfRule>
    <cfRule type="expression" dxfId="0" priority="54337">
      <formula>#REF!&lt;&gt;""</formula>
    </cfRule>
  </conditionalFormatting>
  <conditionalFormatting sqref="S492:T492">
    <cfRule type="expression" dxfId="0" priority="54341">
      <formula>$A492&lt;&gt;""</formula>
    </cfRule>
  </conditionalFormatting>
  <conditionalFormatting sqref="U492">
    <cfRule type="expression" dxfId="0" priority="54342">
      <formula>$A492&lt;&gt;""</formula>
    </cfRule>
  </conditionalFormatting>
  <conditionalFormatting sqref="V492">
    <cfRule type="expression" dxfId="0" priority="54344">
      <formula>$A492&lt;&gt;""</formula>
    </cfRule>
    <cfRule type="expression" dxfId="0" priority="54346">
      <formula>#REF!&lt;&gt;""</formula>
    </cfRule>
  </conditionalFormatting>
  <conditionalFormatting sqref="W492">
    <cfRule type="expression" dxfId="0" priority="54343">
      <formula>$A492&lt;&gt;""</formula>
    </cfRule>
  </conditionalFormatting>
  <conditionalFormatting sqref="X492:Z492">
    <cfRule type="expression" dxfId="0" priority="54366">
      <formula>$A492&lt;&gt;""</formula>
    </cfRule>
  </conditionalFormatting>
  <conditionalFormatting sqref="B493">
    <cfRule type="expression" dxfId="0" priority="54309">
      <formula>$A493&lt;&gt;""</formula>
    </cfRule>
  </conditionalFormatting>
  <conditionalFormatting sqref="E493">
    <cfRule type="expression" dxfId="0" priority="54307">
      <formula>$A493&lt;&gt;""</formula>
    </cfRule>
  </conditionalFormatting>
  <conditionalFormatting sqref="I493:J493">
    <cfRule type="expression" dxfId="0" priority="54295">
      <formula>$A493&lt;&gt;""</formula>
    </cfRule>
  </conditionalFormatting>
  <conditionalFormatting sqref="K493">
    <cfRule type="expression" dxfId="0" priority="54306">
      <formula>$A493&lt;&gt;""</formula>
    </cfRule>
  </conditionalFormatting>
  <conditionalFormatting sqref="L493">
    <cfRule type="expression" dxfId="0" priority="54296">
      <formula>#REF!&lt;&gt;""</formula>
    </cfRule>
    <cfRule type="expression" dxfId="0" priority="54297">
      <formula>$A493&lt;&gt;""</formula>
    </cfRule>
  </conditionalFormatting>
  <conditionalFormatting sqref="M493">
    <cfRule type="expression" dxfId="0" priority="49713">
      <formula>#REF!&lt;&gt;""</formula>
    </cfRule>
    <cfRule type="expression" dxfId="0" priority="49717">
      <formula>$A493&lt;&gt;""</formula>
    </cfRule>
  </conditionalFormatting>
  <conditionalFormatting sqref="N493:O493">
    <cfRule type="expression" dxfId="0" priority="54301">
      <formula>$A493&lt;&gt;""</formula>
    </cfRule>
    <cfRule type="expression" dxfId="0" priority="54305">
      <formula>#REF!&lt;&gt;""</formula>
    </cfRule>
  </conditionalFormatting>
  <conditionalFormatting sqref="W493">
    <cfRule type="expression" dxfId="0" priority="54294">
      <formula>$A493&lt;&gt;""</formula>
    </cfRule>
  </conditionalFormatting>
  <conditionalFormatting sqref="X493:Z493">
    <cfRule type="expression" dxfId="0" priority="54291">
      <formula>$A493&lt;&gt;""</formula>
    </cfRule>
  </conditionalFormatting>
  <conditionalFormatting sqref="B494:C494">
    <cfRule type="expression" dxfId="0" priority="54257">
      <formula>$A494&lt;&gt;""</formula>
    </cfRule>
  </conditionalFormatting>
  <conditionalFormatting sqref="E494">
    <cfRule type="expression" dxfId="0" priority="54283">
      <formula>$A494&lt;&gt;""</formula>
    </cfRule>
  </conditionalFormatting>
  <conditionalFormatting sqref="G494:H494">
    <cfRule type="expression" dxfId="0" priority="54282">
      <formula>$A494&lt;&gt;""</formula>
    </cfRule>
  </conditionalFormatting>
  <conditionalFormatting sqref="L494">
    <cfRule type="expression" dxfId="0" priority="54271">
      <formula>#REF!&lt;&gt;""</formula>
    </cfRule>
    <cfRule type="expression" dxfId="0" priority="54272">
      <formula>$A494&lt;&gt;""</formula>
    </cfRule>
  </conditionalFormatting>
  <conditionalFormatting sqref="M494">
    <cfRule type="expression" dxfId="0" priority="49708">
      <formula>#REF!&lt;&gt;""</formula>
    </cfRule>
    <cfRule type="expression" dxfId="0" priority="49712">
      <formula>$A494&lt;&gt;""</formula>
    </cfRule>
  </conditionalFormatting>
  <conditionalFormatting sqref="N494">
    <cfRule type="expression" dxfId="0" priority="54276">
      <formula>$A494&lt;&gt;""</formula>
    </cfRule>
    <cfRule type="expression" dxfId="0" priority="54280">
      <formula>#REF!&lt;&gt;""</formula>
    </cfRule>
  </conditionalFormatting>
  <conditionalFormatting sqref="O494">
    <cfRule type="expression" dxfId="0" priority="54263">
      <formula>$A494&lt;&gt;""</formula>
    </cfRule>
    <cfRule type="expression" dxfId="0" priority="54267">
      <formula>#REF!&lt;&gt;""</formula>
    </cfRule>
  </conditionalFormatting>
  <conditionalFormatting sqref="X494:Y494">
    <cfRule type="expression" dxfId="0" priority="54270">
      <formula>$A494&lt;&gt;""</formula>
    </cfRule>
  </conditionalFormatting>
  <conditionalFormatting sqref="Z494">
    <cfRule type="expression" dxfId="0" priority="54268">
      <formula>$A494&lt;&gt;""</formula>
    </cfRule>
  </conditionalFormatting>
  <conditionalFormatting sqref="B495:C495">
    <cfRule type="expression" dxfId="0" priority="54256">
      <formula>$A495&lt;&gt;""</formula>
    </cfRule>
  </conditionalFormatting>
  <conditionalFormatting sqref="E495">
    <cfRule type="expression" dxfId="0" priority="54253">
      <formula>$A495&lt;&gt;""</formula>
    </cfRule>
  </conditionalFormatting>
  <conditionalFormatting sqref="F495">
    <cfRule type="expression" dxfId="0" priority="54227">
      <formula>$A495&lt;&gt;""</formula>
    </cfRule>
  </conditionalFormatting>
  <conditionalFormatting sqref="I495:J495">
    <cfRule type="expression" dxfId="0" priority="54252">
      <formula>$A495&lt;&gt;""</formula>
    </cfRule>
  </conditionalFormatting>
  <conditionalFormatting sqref="K495">
    <cfRule type="expression" dxfId="0" priority="54228">
      <formula>$A495&lt;&gt;""</formula>
    </cfRule>
  </conditionalFormatting>
  <conditionalFormatting sqref="L495">
    <cfRule type="expression" dxfId="0" priority="54242">
      <formula>#REF!&lt;&gt;""</formula>
    </cfRule>
    <cfRule type="expression" dxfId="0" priority="54243">
      <formula>$A495&lt;&gt;""</formula>
    </cfRule>
  </conditionalFormatting>
  <conditionalFormatting sqref="M495">
    <cfRule type="expression" dxfId="0" priority="54241">
      <formula>$A495&lt;&gt;""</formula>
    </cfRule>
  </conditionalFormatting>
  <conditionalFormatting sqref="N495">
    <cfRule type="expression" dxfId="0" priority="54247">
      <formula>$A495&lt;&gt;""</formula>
    </cfRule>
    <cfRule type="expression" dxfId="0" priority="54251">
      <formula>#REF!&lt;&gt;""</formula>
    </cfRule>
  </conditionalFormatting>
  <conditionalFormatting sqref="O495">
    <cfRule type="expression" dxfId="0" priority="54236">
      <formula>$A495&lt;&gt;""</formula>
    </cfRule>
    <cfRule type="expression" dxfId="0" priority="54240">
      <formula>#REF!&lt;&gt;""</formula>
    </cfRule>
  </conditionalFormatting>
  <conditionalFormatting sqref="P495">
    <cfRule type="expression" dxfId="0" priority="54223">
      <formula>$A495&lt;&gt;""</formula>
    </cfRule>
  </conditionalFormatting>
  <conditionalFormatting sqref="Q495">
    <cfRule type="expression" dxfId="0" priority="54229">
      <formula>$A495&lt;&gt;""</formula>
    </cfRule>
  </conditionalFormatting>
  <conditionalFormatting sqref="R495">
    <cfRule type="expression" dxfId="0" priority="54224">
      <formula>$A495&lt;&gt;""</formula>
    </cfRule>
    <cfRule type="expression" dxfId="0" priority="54226">
      <formula>#REF!&lt;&gt;""</formula>
    </cfRule>
  </conditionalFormatting>
  <conditionalFormatting sqref="S495:T495">
    <cfRule type="expression" dxfId="0" priority="54230">
      <formula>$A495&lt;&gt;""</formula>
    </cfRule>
  </conditionalFormatting>
  <conditionalFormatting sqref="U495">
    <cfRule type="expression" dxfId="0" priority="54231">
      <formula>$A495&lt;&gt;""</formula>
    </cfRule>
  </conditionalFormatting>
  <conditionalFormatting sqref="V495">
    <cfRule type="expression" dxfId="0" priority="54233">
      <formula>$A495&lt;&gt;""</formula>
    </cfRule>
    <cfRule type="expression" dxfId="0" priority="54235">
      <formula>#REF!&lt;&gt;""</formula>
    </cfRule>
  </conditionalFormatting>
  <conditionalFormatting sqref="W495">
    <cfRule type="expression" dxfId="0" priority="54232">
      <formula>$A495&lt;&gt;""</formula>
    </cfRule>
  </conditionalFormatting>
  <conditionalFormatting sqref="X495:Z495">
    <cfRule type="expression" dxfId="0" priority="54255">
      <formula>$A495&lt;&gt;""</formula>
    </cfRule>
  </conditionalFormatting>
  <conditionalFormatting sqref="G496:H496">
    <cfRule type="expression" dxfId="0" priority="54222">
      <formula>$A496&lt;&gt;""</formula>
    </cfRule>
  </conditionalFormatting>
  <conditionalFormatting sqref="J496">
    <cfRule type="expression" dxfId="0" priority="54220">
      <formula>$A496&lt;&gt;""</formula>
    </cfRule>
  </conditionalFormatting>
  <conditionalFormatting sqref="L496">
    <cfRule type="expression" dxfId="0" priority="54210">
      <formula>#REF!&lt;&gt;""</formula>
    </cfRule>
    <cfRule type="expression" dxfId="0" priority="54211">
      <formula>$A496&lt;&gt;""</formula>
    </cfRule>
  </conditionalFormatting>
  <conditionalFormatting sqref="M496">
    <cfRule type="expression" dxfId="0" priority="49703">
      <formula>#REF!&lt;&gt;""</formula>
    </cfRule>
    <cfRule type="expression" dxfId="0" priority="49707">
      <formula>$A496&lt;&gt;""</formula>
    </cfRule>
  </conditionalFormatting>
  <conditionalFormatting sqref="N496">
    <cfRule type="expression" dxfId="0" priority="54215">
      <formula>$A496&lt;&gt;""</formula>
    </cfRule>
    <cfRule type="expression" dxfId="0" priority="54219">
      <formula>#REF!&lt;&gt;""</formula>
    </cfRule>
  </conditionalFormatting>
  <conditionalFormatting sqref="X496:Y496">
    <cfRule type="expression" dxfId="0" priority="54208">
      <formula>$A496&lt;&gt;""</formula>
    </cfRule>
  </conditionalFormatting>
  <conditionalFormatting sqref="Z496">
    <cfRule type="expression" dxfId="0" priority="54206">
      <formula>$A496&lt;&gt;""</formula>
    </cfRule>
  </conditionalFormatting>
  <conditionalFormatting sqref="E497">
    <cfRule type="expression" dxfId="0" priority="54199">
      <formula>$A497&lt;&gt;""</formula>
    </cfRule>
  </conditionalFormatting>
  <conditionalFormatting sqref="L497">
    <cfRule type="expression" dxfId="0" priority="54187">
      <formula>#REF!&lt;&gt;""</formula>
    </cfRule>
    <cfRule type="expression" dxfId="0" priority="54188">
      <formula>$A497&lt;&gt;""</formula>
    </cfRule>
  </conditionalFormatting>
  <conditionalFormatting sqref="M497">
    <cfRule type="expression" dxfId="0" priority="54178">
      <formula>#REF!&lt;&gt;""</formula>
    </cfRule>
    <cfRule type="expression" dxfId="0" priority="54179">
      <formula>$A497&lt;&gt;""</formula>
    </cfRule>
  </conditionalFormatting>
  <conditionalFormatting sqref="N497">
    <cfRule type="expression" dxfId="0" priority="54192">
      <formula>$A497&lt;&gt;""</formula>
    </cfRule>
    <cfRule type="expression" dxfId="0" priority="54196">
      <formula>#REF!&lt;&gt;""</formula>
    </cfRule>
  </conditionalFormatting>
  <conditionalFormatting sqref="O497">
    <cfRule type="expression" dxfId="0" priority="54185">
      <formula>$A497&lt;&gt;""</formula>
    </cfRule>
  </conditionalFormatting>
  <conditionalFormatting sqref="T497">
    <cfRule type="expression" dxfId="0" priority="54177">
      <formula>$A497&lt;&gt;""</formula>
    </cfRule>
  </conditionalFormatting>
  <conditionalFormatting sqref="X497:Y497">
    <cfRule type="expression" dxfId="0" priority="54186">
      <formula>$A497&lt;&gt;""</formula>
    </cfRule>
  </conditionalFormatting>
  <conditionalFormatting sqref="Z497">
    <cfRule type="expression" dxfId="0" priority="54183">
      <formula>$A497&lt;&gt;""</formula>
    </cfRule>
  </conditionalFormatting>
  <conditionalFormatting sqref="E498">
    <cfRule type="expression" dxfId="0" priority="54175">
      <formula>$A498&lt;&gt;""</formula>
    </cfRule>
  </conditionalFormatting>
  <conditionalFormatting sqref="L498">
    <cfRule type="expression" dxfId="0" priority="54164">
      <formula>#REF!&lt;&gt;""</formula>
    </cfRule>
    <cfRule type="expression" dxfId="0" priority="54165">
      <formula>$A498&lt;&gt;""</formula>
    </cfRule>
  </conditionalFormatting>
  <conditionalFormatting sqref="M498">
    <cfRule type="expression" dxfId="0" priority="54159">
      <formula>#REF!&lt;&gt;""</formula>
    </cfRule>
    <cfRule type="expression" dxfId="0" priority="54160">
      <formula>$A498&lt;&gt;""</formula>
    </cfRule>
  </conditionalFormatting>
  <conditionalFormatting sqref="N498">
    <cfRule type="expression" dxfId="0" priority="54169">
      <formula>$A498&lt;&gt;""</formula>
    </cfRule>
    <cfRule type="expression" dxfId="0" priority="54173">
      <formula>#REF!&lt;&gt;""</formula>
    </cfRule>
  </conditionalFormatting>
  <conditionalFormatting sqref="X498:Y498">
    <cfRule type="expression" dxfId="0" priority="54158">
      <formula>$A498&lt;&gt;""</formula>
    </cfRule>
  </conditionalFormatting>
  <conditionalFormatting sqref="Z498">
    <cfRule type="expression" dxfId="0" priority="54154">
      <formula>$A498&lt;&gt;""</formula>
    </cfRule>
  </conditionalFormatting>
  <conditionalFormatting sqref="L499">
    <cfRule type="expression" dxfId="0" priority="54107">
      <formula>#REF!&lt;&gt;""</formula>
    </cfRule>
    <cfRule type="expression" dxfId="0" priority="54108">
      <formula>$A499&lt;&gt;""</formula>
    </cfRule>
  </conditionalFormatting>
  <conditionalFormatting sqref="M499">
    <cfRule type="expression" dxfId="0" priority="54102">
      <formula>#REF!&lt;&gt;""</formula>
    </cfRule>
    <cfRule type="expression" dxfId="0" priority="54103">
      <formula>$A499&lt;&gt;""</formula>
    </cfRule>
  </conditionalFormatting>
  <conditionalFormatting sqref="N499">
    <cfRule type="expression" dxfId="0" priority="54112">
      <formula>$A499&lt;&gt;""</formula>
    </cfRule>
    <cfRule type="expression" dxfId="0" priority="54116">
      <formula>#REF!&lt;&gt;""</formula>
    </cfRule>
  </conditionalFormatting>
  <conditionalFormatting sqref="L500">
    <cfRule type="expression" dxfId="0" priority="54091">
      <formula>#REF!&lt;&gt;""</formula>
    </cfRule>
    <cfRule type="expression" dxfId="0" priority="54092">
      <formula>$A500&lt;&gt;""</formula>
    </cfRule>
  </conditionalFormatting>
  <conditionalFormatting sqref="M500">
    <cfRule type="expression" dxfId="0" priority="54086">
      <formula>#REF!&lt;&gt;""</formula>
    </cfRule>
    <cfRule type="expression" dxfId="0" priority="54087">
      <formula>$A500&lt;&gt;""</formula>
    </cfRule>
  </conditionalFormatting>
  <conditionalFormatting sqref="N500">
    <cfRule type="expression" dxfId="0" priority="54096">
      <formula>$A500&lt;&gt;""</formula>
    </cfRule>
    <cfRule type="expression" dxfId="0" priority="54100">
      <formula>#REF!&lt;&gt;""</formula>
    </cfRule>
  </conditionalFormatting>
  <conditionalFormatting sqref="D501">
    <cfRule type="expression" dxfId="0" priority="54150">
      <formula>$A501&lt;&gt;""</formula>
    </cfRule>
  </conditionalFormatting>
  <conditionalFormatting sqref="E501">
    <cfRule type="expression" dxfId="0" priority="54151">
      <formula>$A501&lt;&gt;""</formula>
    </cfRule>
  </conditionalFormatting>
  <conditionalFormatting sqref="J501">
    <cfRule type="expression" dxfId="0" priority="54133">
      <formula>$A501&lt;&gt;""</formula>
    </cfRule>
  </conditionalFormatting>
  <conditionalFormatting sqref="K501">
    <cfRule type="expression" dxfId="0" priority="54120">
      <formula>$A501&lt;&gt;""</formula>
    </cfRule>
  </conditionalFormatting>
  <conditionalFormatting sqref="L501">
    <cfRule type="expression" dxfId="0" priority="54134">
      <formula>$A501&lt;&gt;""</formula>
    </cfRule>
    <cfRule type="expression" dxfId="0" priority="54136">
      <formula>#REF!&lt;&gt;""</formula>
    </cfRule>
    <cfRule type="expression" dxfId="0" priority="54138">
      <formula>$A501&lt;&gt;""</formula>
    </cfRule>
  </conditionalFormatting>
  <conditionalFormatting sqref="M501">
    <cfRule type="expression" dxfId="0" priority="43524">
      <formula>$A501&lt;&gt;""</formula>
    </cfRule>
    <cfRule type="expression" dxfId="0" priority="43525">
      <formula>#REF!&lt;&gt;""</formula>
    </cfRule>
    <cfRule type="expression" dxfId="0" priority="43526">
      <formula>$A501&lt;&gt;""</formula>
    </cfRule>
  </conditionalFormatting>
  <conditionalFormatting sqref="N501:O501">
    <cfRule type="expression" dxfId="0" priority="54144">
      <formula>$A501&lt;&gt;""</formula>
    </cfRule>
    <cfRule type="expression" dxfId="0" priority="54148">
      <formula>#REF!&lt;&gt;""</formula>
    </cfRule>
  </conditionalFormatting>
  <conditionalFormatting sqref="P501">
    <cfRule type="expression" dxfId="0" priority="54121">
      <formula>$A501&lt;&gt;""</formula>
    </cfRule>
  </conditionalFormatting>
  <conditionalFormatting sqref="R501">
    <cfRule type="expression" dxfId="0" priority="54124">
      <formula>$A501&lt;&gt;""</formula>
    </cfRule>
  </conditionalFormatting>
  <conditionalFormatting sqref="S501">
    <cfRule type="expression" dxfId="0" priority="54122">
      <formula>$A501&lt;&gt;""</formula>
    </cfRule>
  </conditionalFormatting>
  <conditionalFormatting sqref="T501">
    <cfRule type="expression" dxfId="0" priority="54128">
      <formula>$A501&lt;&gt;""</formula>
    </cfRule>
  </conditionalFormatting>
  <conditionalFormatting sqref="U501">
    <cfRule type="expression" dxfId="0" priority="54126">
      <formula>$A501&lt;&gt;""</formula>
    </cfRule>
  </conditionalFormatting>
  <conditionalFormatting sqref="V501">
    <cfRule type="expression" dxfId="0" priority="54131">
      <formula>$A501&lt;&gt;""</formula>
    </cfRule>
  </conditionalFormatting>
  <conditionalFormatting sqref="W501">
    <cfRule type="expression" dxfId="0" priority="54130">
      <formula>$A501&lt;&gt;""</formula>
    </cfRule>
  </conditionalFormatting>
  <conditionalFormatting sqref="X501:Z501">
    <cfRule type="expression" dxfId="0" priority="54119">
      <formula>$A501&lt;&gt;""</formula>
    </cfRule>
  </conditionalFormatting>
  <conditionalFormatting sqref="G502:H502">
    <cfRule type="expression" dxfId="0" priority="54014">
      <formula>$A502&lt;&gt;""</formula>
    </cfRule>
  </conditionalFormatting>
  <conditionalFormatting sqref="J502">
    <cfRule type="expression" dxfId="0" priority="54027">
      <formula>$A502&lt;&gt;""</formula>
    </cfRule>
  </conditionalFormatting>
  <conditionalFormatting sqref="L502">
    <cfRule type="expression" dxfId="0" priority="54015">
      <formula>$A502&lt;&gt;""</formula>
    </cfRule>
    <cfRule type="expression" dxfId="0" priority="54017">
      <formula>#REF!&lt;&gt;""</formula>
    </cfRule>
    <cfRule type="expression" dxfId="0" priority="54019">
      <formula>$A502&lt;&gt;""</formula>
    </cfRule>
  </conditionalFormatting>
  <conditionalFormatting sqref="M502">
    <cfRule type="expression" dxfId="0" priority="43519">
      <formula>$A502&lt;&gt;""</formula>
    </cfRule>
    <cfRule type="expression" dxfId="0" priority="43520">
      <formula>#REF!&lt;&gt;""</formula>
    </cfRule>
    <cfRule type="expression" dxfId="0" priority="43521">
      <formula>$A502&lt;&gt;""</formula>
    </cfRule>
  </conditionalFormatting>
  <conditionalFormatting sqref="N502">
    <cfRule type="expression" dxfId="0" priority="54033">
      <formula>$A502&lt;&gt;""</formula>
    </cfRule>
    <cfRule type="expression" dxfId="0" priority="54037">
      <formula>#REF!&lt;&gt;""</formula>
    </cfRule>
  </conditionalFormatting>
  <conditionalFormatting sqref="O502">
    <cfRule type="expression" dxfId="0" priority="53998">
      <formula>$A502&lt;&gt;""</formula>
    </cfRule>
    <cfRule type="expression" dxfId="0" priority="54002">
      <formula>#REF!&lt;&gt;""</formula>
    </cfRule>
  </conditionalFormatting>
  <conditionalFormatting sqref="P502">
    <cfRule type="expression" dxfId="0" priority="54022">
      <formula>$A502&lt;&gt;""</formula>
    </cfRule>
    <cfRule type="expression" dxfId="0" priority="54024">
      <formula>#REF!&lt;&gt;""</formula>
    </cfRule>
    <cfRule type="expression" dxfId="0" priority="54025">
      <formula>$A502&lt;&gt;""</formula>
    </cfRule>
  </conditionalFormatting>
  <conditionalFormatting sqref="S502">
    <cfRule type="expression" dxfId="0" priority="54003">
      <formula>$A502&lt;&gt;""</formula>
    </cfRule>
  </conditionalFormatting>
  <conditionalFormatting sqref="T502">
    <cfRule type="expression" dxfId="0" priority="54005">
      <formula>$A502&lt;&gt;""</formula>
    </cfRule>
  </conditionalFormatting>
  <conditionalFormatting sqref="U502">
    <cfRule type="expression" dxfId="0" priority="54007">
      <formula>$A502&lt;&gt;""</formula>
    </cfRule>
  </conditionalFormatting>
  <conditionalFormatting sqref="V502">
    <cfRule type="expression" dxfId="0" priority="54012">
      <formula>$A502&lt;&gt;""</formula>
    </cfRule>
  </conditionalFormatting>
  <conditionalFormatting sqref="W502">
    <cfRule type="expression" dxfId="0" priority="54011">
      <formula>$A502&lt;&gt;""</formula>
    </cfRule>
  </conditionalFormatting>
  <conditionalFormatting sqref="X502">
    <cfRule type="expression" dxfId="0" priority="54021">
      <formula>$A502&lt;&gt;""</formula>
    </cfRule>
  </conditionalFormatting>
  <conditionalFormatting sqref="Y502">
    <cfRule type="expression" dxfId="0" priority="54020">
      <formula>$A502&lt;&gt;""</formula>
    </cfRule>
  </conditionalFormatting>
  <conditionalFormatting sqref="Z502">
    <cfRule type="expression" dxfId="0" priority="54009">
      <formula>$A502&lt;&gt;""</formula>
    </cfRule>
  </conditionalFormatting>
  <conditionalFormatting sqref="E503">
    <cfRule type="expression" dxfId="0" priority="54117">
      <formula>$A503&lt;&gt;""</formula>
    </cfRule>
  </conditionalFormatting>
  <conditionalFormatting sqref="G503:H503">
    <cfRule type="expression" dxfId="0" priority="53973">
      <formula>$A503&lt;&gt;""</formula>
    </cfRule>
  </conditionalFormatting>
  <conditionalFormatting sqref="J503">
    <cfRule type="expression" dxfId="0" priority="53986">
      <formula>$A503&lt;&gt;""</formula>
    </cfRule>
  </conditionalFormatting>
  <conditionalFormatting sqref="L503">
    <cfRule type="expression" dxfId="0" priority="53974">
      <formula>$A503&lt;&gt;""</formula>
    </cfRule>
    <cfRule type="expression" dxfId="0" priority="53976">
      <formula>#REF!&lt;&gt;""</formula>
    </cfRule>
    <cfRule type="expression" dxfId="0" priority="53978">
      <formula>$A503&lt;&gt;""</formula>
    </cfRule>
  </conditionalFormatting>
  <conditionalFormatting sqref="M503">
    <cfRule type="expression" dxfId="0" priority="43514">
      <formula>$A503&lt;&gt;""</formula>
    </cfRule>
    <cfRule type="expression" dxfId="0" priority="43515">
      <formula>#REF!&lt;&gt;""</formula>
    </cfRule>
    <cfRule type="expression" dxfId="0" priority="43516">
      <formula>$A503&lt;&gt;""</formula>
    </cfRule>
  </conditionalFormatting>
  <conditionalFormatting sqref="N503">
    <cfRule type="expression" dxfId="0" priority="53992">
      <formula>$A503&lt;&gt;""</formula>
    </cfRule>
    <cfRule type="expression" dxfId="0" priority="53996">
      <formula>#REF!&lt;&gt;""</formula>
    </cfRule>
  </conditionalFormatting>
  <conditionalFormatting sqref="O503">
    <cfRule type="expression" dxfId="0" priority="53957">
      <formula>$A503&lt;&gt;""</formula>
    </cfRule>
    <cfRule type="expression" dxfId="0" priority="53961">
      <formula>#REF!&lt;&gt;""</formula>
    </cfRule>
  </conditionalFormatting>
  <conditionalFormatting sqref="P503">
    <cfRule type="expression" dxfId="0" priority="53981">
      <formula>$A503&lt;&gt;""</formula>
    </cfRule>
    <cfRule type="expression" dxfId="0" priority="53983">
      <formula>#REF!&lt;&gt;""</formula>
    </cfRule>
    <cfRule type="expression" dxfId="0" priority="53984">
      <formula>$A503&lt;&gt;""</formula>
    </cfRule>
  </conditionalFormatting>
  <conditionalFormatting sqref="S503">
    <cfRule type="expression" dxfId="0" priority="53962">
      <formula>$A503&lt;&gt;""</formula>
    </cfRule>
  </conditionalFormatting>
  <conditionalFormatting sqref="T503">
    <cfRule type="expression" dxfId="0" priority="53964">
      <formula>$A503&lt;&gt;""</formula>
    </cfRule>
  </conditionalFormatting>
  <conditionalFormatting sqref="U503">
    <cfRule type="expression" dxfId="0" priority="53966">
      <formula>$A503&lt;&gt;""</formula>
    </cfRule>
  </conditionalFormatting>
  <conditionalFormatting sqref="V503">
    <cfRule type="expression" dxfId="0" priority="53971">
      <formula>$A503&lt;&gt;""</formula>
    </cfRule>
  </conditionalFormatting>
  <conditionalFormatting sqref="W503">
    <cfRule type="expression" dxfId="0" priority="53970">
      <formula>$A503&lt;&gt;""</formula>
    </cfRule>
  </conditionalFormatting>
  <conditionalFormatting sqref="X503">
    <cfRule type="expression" dxfId="0" priority="53980">
      <formula>$A503&lt;&gt;""</formula>
    </cfRule>
  </conditionalFormatting>
  <conditionalFormatting sqref="Y503">
    <cfRule type="expression" dxfId="0" priority="53979">
      <formula>$A503&lt;&gt;""</formula>
    </cfRule>
  </conditionalFormatting>
  <conditionalFormatting sqref="Z503">
    <cfRule type="expression" dxfId="0" priority="53968">
      <formula>$A503&lt;&gt;""</formula>
    </cfRule>
  </conditionalFormatting>
  <conditionalFormatting sqref="A504">
    <cfRule type="expression" dxfId="0" priority="54083">
      <formula>$A504&lt;&gt;""</formula>
    </cfRule>
  </conditionalFormatting>
  <conditionalFormatting sqref="E504">
    <cfRule type="expression" dxfId="0" priority="54045">
      <formula>$A504&lt;&gt;""</formula>
    </cfRule>
  </conditionalFormatting>
  <conditionalFormatting sqref="F504">
    <cfRule type="expression" dxfId="0" priority="54044">
      <formula>$A504&lt;&gt;""</formula>
    </cfRule>
  </conditionalFormatting>
  <conditionalFormatting sqref="G504:H504">
    <cfRule type="expression" dxfId="0" priority="54058">
      <formula>$A504&lt;&gt;""</formula>
    </cfRule>
  </conditionalFormatting>
  <conditionalFormatting sqref="J504">
    <cfRule type="expression" dxfId="0" priority="54071">
      <formula>$A504&lt;&gt;""</formula>
    </cfRule>
  </conditionalFormatting>
  <conditionalFormatting sqref="L504">
    <cfRule type="expression" dxfId="0" priority="54059">
      <formula>$A504&lt;&gt;""</formula>
    </cfRule>
    <cfRule type="expression" dxfId="0" priority="54061">
      <formula>#REF!&lt;&gt;""</formula>
    </cfRule>
    <cfRule type="expression" dxfId="0" priority="54063">
      <formula>$A504&lt;&gt;""</formula>
    </cfRule>
  </conditionalFormatting>
  <conditionalFormatting sqref="M504">
    <cfRule type="expression" dxfId="0" priority="43509">
      <formula>$A504&lt;&gt;""</formula>
    </cfRule>
    <cfRule type="expression" dxfId="0" priority="43510">
      <formula>#REF!&lt;&gt;""</formula>
    </cfRule>
    <cfRule type="expression" dxfId="0" priority="43511">
      <formula>$A504&lt;&gt;""</formula>
    </cfRule>
  </conditionalFormatting>
  <conditionalFormatting sqref="N504">
    <cfRule type="expression" dxfId="0" priority="54077">
      <formula>$A504&lt;&gt;""</formula>
    </cfRule>
    <cfRule type="expression" dxfId="0" priority="54081">
      <formula>#REF!&lt;&gt;""</formula>
    </cfRule>
  </conditionalFormatting>
  <conditionalFormatting sqref="O504">
    <cfRule type="expression" dxfId="0" priority="54039">
      <formula>$A504&lt;&gt;""</formula>
    </cfRule>
    <cfRule type="expression" dxfId="0" priority="54043">
      <formula>#REF!&lt;&gt;""</formula>
    </cfRule>
  </conditionalFormatting>
  <conditionalFormatting sqref="P504">
    <cfRule type="expression" dxfId="0" priority="54066">
      <formula>$A504&lt;&gt;""</formula>
    </cfRule>
    <cfRule type="expression" dxfId="0" priority="54068">
      <formula>#REF!&lt;&gt;""</formula>
    </cfRule>
    <cfRule type="expression" dxfId="0" priority="54069">
      <formula>$A504&lt;&gt;""</formula>
    </cfRule>
  </conditionalFormatting>
  <conditionalFormatting sqref="S504">
    <cfRule type="expression" dxfId="0" priority="54047">
      <formula>$A504&lt;&gt;""</formula>
    </cfRule>
  </conditionalFormatting>
  <conditionalFormatting sqref="T504">
    <cfRule type="expression" dxfId="0" priority="54049">
      <formula>$A504&lt;&gt;""</formula>
    </cfRule>
  </conditionalFormatting>
  <conditionalFormatting sqref="U504">
    <cfRule type="expression" dxfId="0" priority="54051">
      <formula>$A504&lt;&gt;""</formula>
    </cfRule>
  </conditionalFormatting>
  <conditionalFormatting sqref="V504">
    <cfRule type="expression" dxfId="0" priority="54056">
      <formula>$A504&lt;&gt;""</formula>
    </cfRule>
  </conditionalFormatting>
  <conditionalFormatting sqref="W504">
    <cfRule type="expression" dxfId="0" priority="54055">
      <formula>$A504&lt;&gt;""</formula>
    </cfRule>
  </conditionalFormatting>
  <conditionalFormatting sqref="X504">
    <cfRule type="expression" dxfId="0" priority="54065">
      <formula>$A504&lt;&gt;""</formula>
    </cfRule>
  </conditionalFormatting>
  <conditionalFormatting sqref="Y504">
    <cfRule type="expression" dxfId="0" priority="54064">
      <formula>$A504&lt;&gt;""</formula>
    </cfRule>
  </conditionalFormatting>
  <conditionalFormatting sqref="Z504">
    <cfRule type="expression" dxfId="0" priority="54053">
      <formula>$A504&lt;&gt;""</formula>
    </cfRule>
  </conditionalFormatting>
  <conditionalFormatting sqref="L505">
    <cfRule type="expression" dxfId="0" priority="53947">
      <formula>#REF!&lt;&gt;""</formula>
    </cfRule>
    <cfRule type="expression" dxfId="0" priority="53948">
      <formula>$A505&lt;&gt;""</formula>
    </cfRule>
  </conditionalFormatting>
  <conditionalFormatting sqref="M505">
    <cfRule type="expression" dxfId="0" priority="53942">
      <formula>#REF!&lt;&gt;""</formula>
    </cfRule>
    <cfRule type="expression" dxfId="0" priority="53943">
      <formula>$A505&lt;&gt;""</formula>
    </cfRule>
  </conditionalFormatting>
  <conditionalFormatting sqref="N505">
    <cfRule type="expression" dxfId="0" priority="53952">
      <formula>$A505&lt;&gt;""</formula>
    </cfRule>
    <cfRule type="expression" dxfId="0" priority="53956">
      <formula>#REF!&lt;&gt;""</formula>
    </cfRule>
  </conditionalFormatting>
  <conditionalFormatting sqref="E506">
    <cfRule type="expression" dxfId="0" priority="54741">
      <formula>$A506&lt;&gt;""</formula>
    </cfRule>
  </conditionalFormatting>
  <conditionalFormatting sqref="F506">
    <cfRule type="expression" dxfId="0" priority="54715">
      <formula>$A506&lt;&gt;""</formula>
    </cfRule>
  </conditionalFormatting>
  <conditionalFormatting sqref="I506:J506">
    <cfRule type="expression" dxfId="0" priority="54740">
      <formula>$A506&lt;&gt;""</formula>
    </cfRule>
  </conditionalFormatting>
  <conditionalFormatting sqref="K506">
    <cfRule type="expression" dxfId="0" priority="54716">
      <formula>$A506&lt;&gt;""</formula>
    </cfRule>
  </conditionalFormatting>
  <conditionalFormatting sqref="L506">
    <cfRule type="expression" dxfId="0" priority="54730">
      <formula>#REF!&lt;&gt;""</formula>
    </cfRule>
    <cfRule type="expression" dxfId="0" priority="54731">
      <formula>$A506&lt;&gt;""</formula>
    </cfRule>
  </conditionalFormatting>
  <conditionalFormatting sqref="M506">
    <cfRule type="expression" dxfId="0" priority="54729">
      <formula>$A506&lt;&gt;""</formula>
    </cfRule>
  </conditionalFormatting>
  <conditionalFormatting sqref="N506">
    <cfRule type="expression" dxfId="0" priority="54735">
      <formula>$A506&lt;&gt;""</formula>
    </cfRule>
    <cfRule type="expression" dxfId="0" priority="54739">
      <formula>#REF!&lt;&gt;""</formula>
    </cfRule>
  </conditionalFormatting>
  <conditionalFormatting sqref="O506">
    <cfRule type="expression" dxfId="0" priority="54724">
      <formula>$A506&lt;&gt;""</formula>
    </cfRule>
    <cfRule type="expression" dxfId="0" priority="54728">
      <formula>#REF!&lt;&gt;""</formula>
    </cfRule>
  </conditionalFormatting>
  <conditionalFormatting sqref="P506">
    <cfRule type="expression" dxfId="0" priority="54711">
      <formula>$A506&lt;&gt;""</formula>
    </cfRule>
  </conditionalFormatting>
  <conditionalFormatting sqref="Q506">
    <cfRule type="expression" dxfId="0" priority="54717">
      <formula>$A506&lt;&gt;""</formula>
    </cfRule>
  </conditionalFormatting>
  <conditionalFormatting sqref="R506">
    <cfRule type="expression" dxfId="0" priority="54712">
      <formula>$A506&lt;&gt;""</formula>
    </cfRule>
    <cfRule type="expression" dxfId="0" priority="54714">
      <formula>#REF!&lt;&gt;""</formula>
    </cfRule>
  </conditionalFormatting>
  <conditionalFormatting sqref="S506:T506">
    <cfRule type="expression" dxfId="0" priority="54718">
      <formula>$A506&lt;&gt;""</formula>
    </cfRule>
  </conditionalFormatting>
  <conditionalFormatting sqref="U506">
    <cfRule type="expression" dxfId="0" priority="54719">
      <formula>$A506&lt;&gt;""</formula>
    </cfRule>
  </conditionalFormatting>
  <conditionalFormatting sqref="V506">
    <cfRule type="expression" dxfId="0" priority="54721">
      <formula>$A506&lt;&gt;""</formula>
    </cfRule>
    <cfRule type="expression" dxfId="0" priority="54723">
      <formula>#REF!&lt;&gt;""</formula>
    </cfRule>
  </conditionalFormatting>
  <conditionalFormatting sqref="W506">
    <cfRule type="expression" dxfId="0" priority="54720">
      <formula>$A506&lt;&gt;""</formula>
    </cfRule>
  </conditionalFormatting>
  <conditionalFormatting sqref="X506:Z506">
    <cfRule type="expression" dxfId="0" priority="54743">
      <formula>$A506&lt;&gt;""</formula>
    </cfRule>
  </conditionalFormatting>
  <conditionalFormatting sqref="L507">
    <cfRule type="expression" dxfId="0" priority="53834">
      <formula>#REF!&lt;&gt;""</formula>
    </cfRule>
    <cfRule type="expression" dxfId="0" priority="53835">
      <formula>$A507&lt;&gt;""</formula>
    </cfRule>
  </conditionalFormatting>
  <conditionalFormatting sqref="M507">
    <cfRule type="expression" dxfId="0" priority="53829">
      <formula>#REF!&lt;&gt;""</formula>
    </cfRule>
    <cfRule type="expression" dxfId="0" priority="53830">
      <formula>$A507&lt;&gt;""</formula>
    </cfRule>
  </conditionalFormatting>
  <conditionalFormatting sqref="N507">
    <cfRule type="expression" dxfId="0" priority="53839">
      <formula>$A507&lt;&gt;""</formula>
    </cfRule>
    <cfRule type="expression" dxfId="0" priority="53843">
      <formula>#REF!&lt;&gt;""</formula>
    </cfRule>
  </conditionalFormatting>
  <conditionalFormatting sqref="Z507">
    <cfRule type="expression" dxfId="0" priority="53827">
      <formula>$A507&lt;&gt;""</formula>
    </cfRule>
  </conditionalFormatting>
  <conditionalFormatting sqref="E508">
    <cfRule type="expression" dxfId="0" priority="53938">
      <formula>$A508&lt;&gt;""</formula>
    </cfRule>
  </conditionalFormatting>
  <conditionalFormatting sqref="I508:J508">
    <cfRule type="expression" dxfId="0" priority="53926">
      <formula>$A508&lt;&gt;""</formula>
    </cfRule>
  </conditionalFormatting>
  <conditionalFormatting sqref="K508">
    <cfRule type="expression" dxfId="0" priority="53937">
      <formula>$A508&lt;&gt;""</formula>
    </cfRule>
  </conditionalFormatting>
  <conditionalFormatting sqref="L508">
    <cfRule type="expression" dxfId="0" priority="53927">
      <formula>#REF!&lt;&gt;""</formula>
    </cfRule>
    <cfRule type="expression" dxfId="0" priority="53928">
      <formula>$A508&lt;&gt;""</formula>
    </cfRule>
  </conditionalFormatting>
  <conditionalFormatting sqref="M508">
    <cfRule type="expression" dxfId="0" priority="53917">
      <formula>#REF!&lt;&gt;""</formula>
    </cfRule>
    <cfRule type="expression" dxfId="0" priority="53918">
      <formula>$A508&lt;&gt;""</formula>
    </cfRule>
  </conditionalFormatting>
  <conditionalFormatting sqref="N508:O508">
    <cfRule type="expression" dxfId="0" priority="53932">
      <formula>$A508&lt;&gt;""</formula>
    </cfRule>
    <cfRule type="expression" dxfId="0" priority="53936">
      <formula>#REF!&lt;&gt;""</formula>
    </cfRule>
  </conditionalFormatting>
  <conditionalFormatting sqref="W508">
    <cfRule type="expression" dxfId="0" priority="53925">
      <formula>$A508&lt;&gt;""</formula>
    </cfRule>
  </conditionalFormatting>
  <conditionalFormatting sqref="X508:Z508">
    <cfRule type="expression" dxfId="0" priority="53922">
      <formula>$A508&lt;&gt;""</formula>
    </cfRule>
  </conditionalFormatting>
  <conditionalFormatting sqref="E509">
    <cfRule type="expression" dxfId="0" priority="53914">
      <formula>$A509&lt;&gt;""</formula>
    </cfRule>
  </conditionalFormatting>
  <conditionalFormatting sqref="F509">
    <cfRule type="expression" dxfId="0" priority="53879">
      <formula>$A509&lt;&gt;""</formula>
    </cfRule>
  </conditionalFormatting>
  <conditionalFormatting sqref="G509:H509">
    <cfRule type="expression" dxfId="0" priority="53913">
      <formula>$A509&lt;&gt;""</formula>
    </cfRule>
  </conditionalFormatting>
  <conditionalFormatting sqref="I509:J509">
    <cfRule type="expression" dxfId="0" priority="53901">
      <formula>$A509&lt;&gt;""</formula>
    </cfRule>
  </conditionalFormatting>
  <conditionalFormatting sqref="K509">
    <cfRule type="expression" dxfId="0" priority="53912">
      <formula>$A509&lt;&gt;""</formula>
    </cfRule>
  </conditionalFormatting>
  <conditionalFormatting sqref="L509">
    <cfRule type="expression" dxfId="0" priority="53902">
      <formula>#REF!&lt;&gt;""</formula>
    </cfRule>
    <cfRule type="expression" dxfId="0" priority="53903">
      <formula>$A509&lt;&gt;""</formula>
    </cfRule>
  </conditionalFormatting>
  <conditionalFormatting sqref="M509">
    <cfRule type="expression" dxfId="0" priority="53890">
      <formula>$A509&lt;&gt;""</formula>
    </cfRule>
  </conditionalFormatting>
  <conditionalFormatting sqref="N509:O509">
    <cfRule type="expression" dxfId="0" priority="53907">
      <formula>$A509&lt;&gt;""</formula>
    </cfRule>
    <cfRule type="expression" dxfId="0" priority="53911">
      <formula>#REF!&lt;&gt;""</formula>
    </cfRule>
  </conditionalFormatting>
  <conditionalFormatting sqref="P509">
    <cfRule type="expression" dxfId="0" priority="53881">
      <formula>$A509&lt;&gt;""</formula>
    </cfRule>
    <cfRule type="expression" dxfId="0" priority="53883">
      <formula>#REF!&lt;&gt;""</formula>
    </cfRule>
    <cfRule type="expression" dxfId="0" priority="53884">
      <formula>$A509&lt;&gt;""</formula>
    </cfRule>
  </conditionalFormatting>
  <conditionalFormatting sqref="Q509">
    <cfRule type="expression" dxfId="0" priority="53880">
      <formula>$A509&lt;&gt;""</formula>
    </cfRule>
  </conditionalFormatting>
  <conditionalFormatting sqref="R509">
    <cfRule type="expression" dxfId="0" priority="53898">
      <formula>$A509&lt;&gt;""</formula>
    </cfRule>
    <cfRule type="expression" dxfId="0" priority="53899">
      <formula>#REF!&lt;&gt;""</formula>
    </cfRule>
  </conditionalFormatting>
  <conditionalFormatting sqref="S509">
    <cfRule type="expression" dxfId="0" priority="53892">
      <formula>$A509&lt;&gt;""</formula>
    </cfRule>
  </conditionalFormatting>
  <conditionalFormatting sqref="T509">
    <cfRule type="expression" dxfId="0" priority="53891">
      <formula>$A509&lt;&gt;""</formula>
    </cfRule>
  </conditionalFormatting>
  <conditionalFormatting sqref="U509">
    <cfRule type="expression" dxfId="0" priority="53893">
      <formula>$A509&lt;&gt;""</formula>
    </cfRule>
  </conditionalFormatting>
  <conditionalFormatting sqref="V509">
    <cfRule type="expression" dxfId="0" priority="53894">
      <formula>$A509&lt;&gt;""</formula>
    </cfRule>
  </conditionalFormatting>
  <conditionalFormatting sqref="W509">
    <cfRule type="expression" dxfId="0" priority="53895">
      <formula>$A509&lt;&gt;""</formula>
    </cfRule>
    <cfRule type="expression" dxfId="0" priority="53897">
      <formula>#REF!&lt;&gt;""</formula>
    </cfRule>
  </conditionalFormatting>
  <conditionalFormatting sqref="E510">
    <cfRule type="expression" dxfId="0" priority="53875">
      <formula>$A510&lt;&gt;""</formula>
    </cfRule>
  </conditionalFormatting>
  <conditionalFormatting sqref="F510">
    <cfRule type="expression" dxfId="0" priority="50874">
      <formula>$A510&lt;&gt;""</formula>
    </cfRule>
  </conditionalFormatting>
  <conditionalFormatting sqref="I510:J510">
    <cfRule type="expression" dxfId="0" priority="53874">
      <formula>$A510&lt;&gt;""</formula>
    </cfRule>
  </conditionalFormatting>
  <conditionalFormatting sqref="K510">
    <cfRule type="expression" dxfId="0" priority="53850">
      <formula>$A510&lt;&gt;""</formula>
    </cfRule>
  </conditionalFormatting>
  <conditionalFormatting sqref="L510">
    <cfRule type="expression" dxfId="0" priority="53864">
      <formula>#REF!&lt;&gt;""</formula>
    </cfRule>
    <cfRule type="expression" dxfId="0" priority="53865">
      <formula>$A510&lt;&gt;""</formula>
    </cfRule>
  </conditionalFormatting>
  <conditionalFormatting sqref="M510">
    <cfRule type="expression" dxfId="0" priority="53863">
      <formula>$A510&lt;&gt;""</formula>
    </cfRule>
  </conditionalFormatting>
  <conditionalFormatting sqref="N510">
    <cfRule type="expression" dxfId="0" priority="53869">
      <formula>$A510&lt;&gt;""</formula>
    </cfRule>
    <cfRule type="expression" dxfId="0" priority="53873">
      <formula>#REF!&lt;&gt;""</formula>
    </cfRule>
  </conditionalFormatting>
  <conditionalFormatting sqref="O510">
    <cfRule type="expression" dxfId="0" priority="53858">
      <formula>$A510&lt;&gt;""</formula>
    </cfRule>
    <cfRule type="expression" dxfId="0" priority="53862">
      <formula>#REF!&lt;&gt;""</formula>
    </cfRule>
  </conditionalFormatting>
  <conditionalFormatting sqref="P510">
    <cfRule type="expression" dxfId="0" priority="53826">
      <formula>$A510&lt;&gt;""</formula>
    </cfRule>
  </conditionalFormatting>
  <conditionalFormatting sqref="Q510">
    <cfRule type="expression" dxfId="0" priority="53851">
      <formula>$A510&lt;&gt;""</formula>
    </cfRule>
  </conditionalFormatting>
  <conditionalFormatting sqref="R510">
    <cfRule type="expression" dxfId="0" priority="53846">
      <formula>$A510&lt;&gt;""</formula>
    </cfRule>
    <cfRule type="expression" dxfId="0" priority="53848">
      <formula>#REF!&lt;&gt;""</formula>
    </cfRule>
  </conditionalFormatting>
  <conditionalFormatting sqref="S510:T510">
    <cfRule type="expression" dxfId="0" priority="53852">
      <formula>$A510&lt;&gt;""</formula>
    </cfRule>
  </conditionalFormatting>
  <conditionalFormatting sqref="U510">
    <cfRule type="expression" dxfId="0" priority="53853">
      <formula>$A510&lt;&gt;""</formula>
    </cfRule>
  </conditionalFormatting>
  <conditionalFormatting sqref="V510">
    <cfRule type="expression" dxfId="0" priority="53855">
      <formula>$A510&lt;&gt;""</formula>
    </cfRule>
    <cfRule type="expression" dxfId="0" priority="53857">
      <formula>#REF!&lt;&gt;""</formula>
    </cfRule>
  </conditionalFormatting>
  <conditionalFormatting sqref="W510">
    <cfRule type="expression" dxfId="0" priority="53854">
      <formula>$A510&lt;&gt;""</formula>
    </cfRule>
  </conditionalFormatting>
  <conditionalFormatting sqref="E511">
    <cfRule type="expression" dxfId="0" priority="53817">
      <formula>$A511&lt;&gt;""</formula>
    </cfRule>
  </conditionalFormatting>
  <conditionalFormatting sqref="F511">
    <cfRule type="expression" dxfId="0" priority="53782">
      <formula>$A511&lt;&gt;""</formula>
    </cfRule>
  </conditionalFormatting>
  <conditionalFormatting sqref="G511:H511">
    <cfRule type="expression" dxfId="0" priority="53816">
      <formula>$A511&lt;&gt;""</formula>
    </cfRule>
  </conditionalFormatting>
  <conditionalFormatting sqref="I511:J511">
    <cfRule type="expression" dxfId="0" priority="53804">
      <formula>$A511&lt;&gt;""</formula>
    </cfRule>
  </conditionalFormatting>
  <conditionalFormatting sqref="K511">
    <cfRule type="expression" dxfId="0" priority="53815">
      <formula>$A511&lt;&gt;""</formula>
    </cfRule>
  </conditionalFormatting>
  <conditionalFormatting sqref="L511">
    <cfRule type="expression" dxfId="0" priority="53805">
      <formula>#REF!&lt;&gt;""</formula>
    </cfRule>
    <cfRule type="expression" dxfId="0" priority="53806">
      <formula>$A511&lt;&gt;""</formula>
    </cfRule>
  </conditionalFormatting>
  <conditionalFormatting sqref="M511">
    <cfRule type="expression" dxfId="0" priority="53793">
      <formula>$A511&lt;&gt;""</formula>
    </cfRule>
  </conditionalFormatting>
  <conditionalFormatting sqref="N511:O511">
    <cfRule type="expression" dxfId="0" priority="53810">
      <formula>$A511&lt;&gt;""</formula>
    </cfRule>
    <cfRule type="expression" dxfId="0" priority="53814">
      <formula>#REF!&lt;&gt;""</formula>
    </cfRule>
  </conditionalFormatting>
  <conditionalFormatting sqref="P511">
    <cfRule type="expression" dxfId="0" priority="53784">
      <formula>$A511&lt;&gt;""</formula>
    </cfRule>
    <cfRule type="expression" dxfId="0" priority="53786">
      <formula>#REF!&lt;&gt;""</formula>
    </cfRule>
    <cfRule type="expression" dxfId="0" priority="53787">
      <formula>$A511&lt;&gt;""</formula>
    </cfRule>
  </conditionalFormatting>
  <conditionalFormatting sqref="Q511">
    <cfRule type="expression" dxfId="0" priority="53783">
      <formula>$A511&lt;&gt;""</formula>
    </cfRule>
  </conditionalFormatting>
  <conditionalFormatting sqref="R511">
    <cfRule type="expression" dxfId="0" priority="53801">
      <formula>$A511&lt;&gt;""</formula>
    </cfRule>
    <cfRule type="expression" dxfId="0" priority="53802">
      <formula>#REF!&lt;&gt;""</formula>
    </cfRule>
  </conditionalFormatting>
  <conditionalFormatting sqref="S511">
    <cfRule type="expression" dxfId="0" priority="53795">
      <formula>$A511&lt;&gt;""</formula>
    </cfRule>
  </conditionalFormatting>
  <conditionalFormatting sqref="T511">
    <cfRule type="expression" dxfId="0" priority="53794">
      <formula>$A511&lt;&gt;""</formula>
    </cfRule>
  </conditionalFormatting>
  <conditionalFormatting sqref="U511">
    <cfRule type="expression" dxfId="0" priority="53796">
      <formula>$A511&lt;&gt;""</formula>
    </cfRule>
  </conditionalFormatting>
  <conditionalFormatting sqref="V511">
    <cfRule type="expression" dxfId="0" priority="53797">
      <formula>$A511&lt;&gt;""</formula>
    </cfRule>
  </conditionalFormatting>
  <conditionalFormatting sqref="W511">
    <cfRule type="expression" dxfId="0" priority="53798">
      <formula>$A511&lt;&gt;""</formula>
    </cfRule>
    <cfRule type="expression" dxfId="0" priority="53800">
      <formula>#REF!&lt;&gt;""</formula>
    </cfRule>
  </conditionalFormatting>
  <conditionalFormatting sqref="X511">
    <cfRule type="expression" dxfId="0" priority="53792">
      <formula>$A511&lt;&gt;""</formula>
    </cfRule>
  </conditionalFormatting>
  <conditionalFormatting sqref="Y511">
    <cfRule type="expression" dxfId="0" priority="53791">
      <formula>$A511&lt;&gt;""</formula>
    </cfRule>
  </conditionalFormatting>
  <conditionalFormatting sqref="Z511">
    <cfRule type="expression" dxfId="0" priority="53789">
      <formula>$A511&lt;&gt;""</formula>
    </cfRule>
  </conditionalFormatting>
  <conditionalFormatting sqref="D512">
    <cfRule type="expression" dxfId="0" priority="53778">
      <formula>$A512&lt;&gt;""</formula>
    </cfRule>
  </conditionalFormatting>
  <conditionalFormatting sqref="E512">
    <cfRule type="expression" dxfId="0" priority="53780">
      <formula>$A512&lt;&gt;""</formula>
    </cfRule>
  </conditionalFormatting>
  <conditionalFormatting sqref="G512:H512">
    <cfRule type="expression" dxfId="0" priority="53777">
      <formula>$A512&lt;&gt;""</formula>
    </cfRule>
  </conditionalFormatting>
  <conditionalFormatting sqref="I512">
    <cfRule type="expression" dxfId="0" priority="53776">
      <formula>$A512&lt;&gt;""</formula>
    </cfRule>
  </conditionalFormatting>
  <conditionalFormatting sqref="L512">
    <cfRule type="expression" dxfId="0" priority="53764">
      <formula>#REF!&lt;&gt;""</formula>
    </cfRule>
    <cfRule type="expression" dxfId="0" priority="53765">
      <formula>$A512&lt;&gt;""</formula>
    </cfRule>
  </conditionalFormatting>
  <conditionalFormatting sqref="M512">
    <cfRule type="expression" dxfId="0" priority="53756">
      <formula>#REF!&lt;&gt;""</formula>
    </cfRule>
    <cfRule type="expression" dxfId="0" priority="53757">
      <formula>$A512&lt;&gt;""</formula>
    </cfRule>
  </conditionalFormatting>
  <conditionalFormatting sqref="N512">
    <cfRule type="expression" dxfId="0" priority="53769">
      <formula>$A512&lt;&gt;""</formula>
    </cfRule>
    <cfRule type="expression" dxfId="0" priority="53773">
      <formula>#REF!&lt;&gt;""</formula>
    </cfRule>
  </conditionalFormatting>
  <conditionalFormatting sqref="P512">
    <cfRule type="expression" dxfId="0" priority="53761">
      <formula>$A512&lt;&gt;""</formula>
    </cfRule>
  </conditionalFormatting>
  <conditionalFormatting sqref="Q512">
    <cfRule type="expression" dxfId="0" priority="53774">
      <formula>$A512&lt;&gt;""</formula>
    </cfRule>
  </conditionalFormatting>
  <conditionalFormatting sqref="V512">
    <cfRule type="expression" dxfId="0" priority="53763">
      <formula>$A512&lt;&gt;""</formula>
    </cfRule>
  </conditionalFormatting>
  <conditionalFormatting sqref="X512:Z512">
    <cfRule type="expression" dxfId="0" priority="53762">
      <formula>$A512&lt;&gt;""</formula>
    </cfRule>
  </conditionalFormatting>
  <conditionalFormatting sqref="B513:C513">
    <cfRule type="expression" dxfId="0" priority="53755">
      <formula>$A513&lt;&gt;""</formula>
    </cfRule>
  </conditionalFormatting>
  <conditionalFormatting sqref="D513">
    <cfRule type="expression" dxfId="0" priority="53752">
      <formula>$A513&lt;&gt;""</formula>
    </cfRule>
  </conditionalFormatting>
  <conditionalFormatting sqref="E513">
    <cfRule type="expression" dxfId="0" priority="53753">
      <formula>$A513&lt;&gt;""</formula>
    </cfRule>
  </conditionalFormatting>
  <conditionalFormatting sqref="L513">
    <cfRule type="expression" dxfId="0" priority="53742">
      <formula>#REF!&lt;&gt;""</formula>
    </cfRule>
    <cfRule type="expression" dxfId="0" priority="53743">
      <formula>$A513&lt;&gt;""</formula>
    </cfRule>
  </conditionalFormatting>
  <conditionalFormatting sqref="M513">
    <cfRule type="expression" dxfId="0" priority="53736">
      <formula>#REF!&lt;&gt;""</formula>
    </cfRule>
    <cfRule type="expression" dxfId="0" priority="53737">
      <formula>$A513&lt;&gt;""</formula>
    </cfRule>
  </conditionalFormatting>
  <conditionalFormatting sqref="N513">
    <cfRule type="expression" dxfId="0" priority="53747">
      <formula>$A513&lt;&gt;""</formula>
    </cfRule>
    <cfRule type="expression" dxfId="0" priority="53751">
      <formula>#REF!&lt;&gt;""</formula>
    </cfRule>
  </conditionalFormatting>
  <conditionalFormatting sqref="X513:Z513">
    <cfRule type="expression" dxfId="0" priority="53741">
      <formula>$A513&lt;&gt;""</formula>
    </cfRule>
  </conditionalFormatting>
  <conditionalFormatting sqref="G514:H514">
    <cfRule type="expression" dxfId="0" priority="53735">
      <formula>$A514&lt;&gt;""</formula>
    </cfRule>
  </conditionalFormatting>
  <conditionalFormatting sqref="L514">
    <cfRule type="expression" dxfId="0" priority="53724">
      <formula>#REF!&lt;&gt;""</formula>
    </cfRule>
    <cfRule type="expression" dxfId="0" priority="53725">
      <formula>$A514&lt;&gt;""</formula>
    </cfRule>
  </conditionalFormatting>
  <conditionalFormatting sqref="M514">
    <cfRule type="expression" dxfId="0" priority="53719">
      <formula>#REF!&lt;&gt;""</formula>
    </cfRule>
    <cfRule type="expression" dxfId="0" priority="53720">
      <formula>$A514&lt;&gt;""</formula>
    </cfRule>
  </conditionalFormatting>
  <conditionalFormatting sqref="N514">
    <cfRule type="expression" dxfId="0" priority="53729">
      <formula>$A514&lt;&gt;""</formula>
    </cfRule>
    <cfRule type="expression" dxfId="0" priority="53733">
      <formula>#REF!&lt;&gt;""</formula>
    </cfRule>
  </conditionalFormatting>
  <conditionalFormatting sqref="S514">
    <cfRule type="expression" dxfId="0" priority="53717">
      <formula>$A514&lt;&gt;""</formula>
    </cfRule>
  </conditionalFormatting>
  <conditionalFormatting sqref="T514">
    <cfRule type="expression" dxfId="0" priority="32811">
      <formula>$A514&lt;&gt;""</formula>
    </cfRule>
  </conditionalFormatting>
  <conditionalFormatting sqref="U514">
    <cfRule type="expression" dxfId="0" priority="53718">
      <formula>$A514&lt;&gt;""</formula>
    </cfRule>
  </conditionalFormatting>
  <conditionalFormatting sqref="M515">
    <cfRule type="expression" dxfId="0" priority="49915">
      <formula>$A515&lt;&gt;""</formula>
    </cfRule>
  </conditionalFormatting>
  <conditionalFormatting sqref="N515">
    <cfRule type="expression" dxfId="0" priority="53821">
      <formula>$A515&lt;&gt;""</formula>
    </cfRule>
    <cfRule type="expression" dxfId="0" priority="53825">
      <formula>#REF!&lt;&gt;""</formula>
    </cfRule>
  </conditionalFormatting>
  <conditionalFormatting sqref="B516:C516">
    <cfRule type="expression" dxfId="0" priority="53716">
      <formula>$A516&lt;&gt;""</formula>
    </cfRule>
  </conditionalFormatting>
  <conditionalFormatting sqref="D516">
    <cfRule type="expression" dxfId="0" priority="53713">
      <formula>$A516&lt;&gt;""</formula>
    </cfRule>
  </conditionalFormatting>
  <conditionalFormatting sqref="E516">
    <cfRule type="expression" dxfId="0" priority="53714">
      <formula>$A516&lt;&gt;""</formula>
    </cfRule>
  </conditionalFormatting>
  <conditionalFormatting sqref="J516">
    <cfRule type="expression" dxfId="0" priority="53696">
      <formula>$A516&lt;&gt;""</formula>
    </cfRule>
  </conditionalFormatting>
  <conditionalFormatting sqref="K516">
    <cfRule type="expression" dxfId="0" priority="53683">
      <formula>$A516&lt;&gt;""</formula>
    </cfRule>
  </conditionalFormatting>
  <conditionalFormatting sqref="L516">
    <cfRule type="expression" dxfId="0" priority="53697">
      <formula>$A516&lt;&gt;""</formula>
    </cfRule>
    <cfRule type="expression" dxfId="0" priority="53699">
      <formula>#REF!&lt;&gt;""</formula>
    </cfRule>
    <cfRule type="expression" dxfId="0" priority="53701">
      <formula>$A516&lt;&gt;""</formula>
    </cfRule>
  </conditionalFormatting>
  <conditionalFormatting sqref="M516">
    <cfRule type="expression" dxfId="0" priority="43504">
      <formula>$A516&lt;&gt;""</formula>
    </cfRule>
    <cfRule type="expression" dxfId="0" priority="43505">
      <formula>#REF!&lt;&gt;""</formula>
    </cfRule>
    <cfRule type="expression" dxfId="0" priority="43506">
      <formula>$A516&lt;&gt;""</formula>
    </cfRule>
  </conditionalFormatting>
  <conditionalFormatting sqref="N516:O516">
    <cfRule type="expression" dxfId="0" priority="53707">
      <formula>$A516&lt;&gt;""</formula>
    </cfRule>
    <cfRule type="expression" dxfId="0" priority="53711">
      <formula>#REF!&lt;&gt;""</formula>
    </cfRule>
  </conditionalFormatting>
  <conditionalFormatting sqref="P516">
    <cfRule type="expression" dxfId="0" priority="53684">
      <formula>$A516&lt;&gt;""</formula>
    </cfRule>
  </conditionalFormatting>
  <conditionalFormatting sqref="R516">
    <cfRule type="expression" dxfId="0" priority="53687">
      <formula>$A516&lt;&gt;""</formula>
    </cfRule>
  </conditionalFormatting>
  <conditionalFormatting sqref="S516">
    <cfRule type="expression" dxfId="0" priority="53685">
      <formula>$A516&lt;&gt;""</formula>
    </cfRule>
  </conditionalFormatting>
  <conditionalFormatting sqref="T516">
    <cfRule type="expression" dxfId="0" priority="53691">
      <formula>$A516&lt;&gt;""</formula>
    </cfRule>
  </conditionalFormatting>
  <conditionalFormatting sqref="U516">
    <cfRule type="expression" dxfId="0" priority="53689">
      <formula>$A516&lt;&gt;""</formula>
    </cfRule>
  </conditionalFormatting>
  <conditionalFormatting sqref="V516">
    <cfRule type="expression" dxfId="0" priority="53694">
      <formula>$A516&lt;&gt;""</formula>
    </cfRule>
  </conditionalFormatting>
  <conditionalFormatting sqref="W516">
    <cfRule type="expression" dxfId="0" priority="53693">
      <formula>$A516&lt;&gt;""</formula>
    </cfRule>
  </conditionalFormatting>
  <conditionalFormatting sqref="X516:Z516">
    <cfRule type="expression" dxfId="0" priority="53682">
      <formula>$A516&lt;&gt;""</formula>
    </cfRule>
  </conditionalFormatting>
  <conditionalFormatting sqref="A517:F517">
    <cfRule type="expression" dxfId="0" priority="53681">
      <formula>$A517&lt;&gt;""</formula>
    </cfRule>
  </conditionalFormatting>
  <conditionalFormatting sqref="E517">
    <cfRule type="expression" dxfId="0" priority="53680">
      <formula>$A517&lt;&gt;""</formula>
    </cfRule>
  </conditionalFormatting>
  <conditionalFormatting sqref="G517:H517">
    <cfRule type="expression" dxfId="0" priority="53679">
      <formula>$A517&lt;&gt;""</formula>
    </cfRule>
  </conditionalFormatting>
  <conditionalFormatting sqref="I517:J517">
    <cfRule type="expression" dxfId="0" priority="53667">
      <formula>$A517&lt;&gt;""</formula>
    </cfRule>
  </conditionalFormatting>
  <conditionalFormatting sqref="L517">
    <cfRule type="expression" dxfId="0" priority="53668">
      <formula>#REF!&lt;&gt;""</formula>
    </cfRule>
    <cfRule type="expression" dxfId="0" priority="53669">
      <formula>$A517&lt;&gt;""</formula>
    </cfRule>
  </conditionalFormatting>
  <conditionalFormatting sqref="M517">
    <cfRule type="expression" dxfId="0" priority="49628">
      <formula>#REF!&lt;&gt;""</formula>
    </cfRule>
    <cfRule type="expression" dxfId="0" priority="49632">
      <formula>$A517&lt;&gt;""</formula>
    </cfRule>
  </conditionalFormatting>
  <conditionalFormatting sqref="N517">
    <cfRule type="expression" dxfId="0" priority="53673">
      <formula>$A517&lt;&gt;""</formula>
    </cfRule>
    <cfRule type="expression" dxfId="0" priority="53677">
      <formula>#REF!&lt;&gt;""</formula>
    </cfRule>
  </conditionalFormatting>
  <conditionalFormatting sqref="R517">
    <cfRule type="expression" dxfId="0" priority="53665">
      <formula>$A517&lt;&gt;""</formula>
    </cfRule>
  </conditionalFormatting>
  <conditionalFormatting sqref="S517">
    <cfRule type="expression" dxfId="0" priority="53653">
      <formula>$A517&lt;&gt;""</formula>
    </cfRule>
  </conditionalFormatting>
  <conditionalFormatting sqref="T517:U517">
    <cfRule type="expression" dxfId="0" priority="53655">
      <formula>$A517&lt;&gt;""</formula>
    </cfRule>
  </conditionalFormatting>
  <conditionalFormatting sqref="V517:W517">
    <cfRule type="expression" dxfId="0" priority="53666">
      <formula>$A517&lt;&gt;""</formula>
    </cfRule>
  </conditionalFormatting>
  <conditionalFormatting sqref="X517">
    <cfRule type="expression" dxfId="0" priority="53664">
      <formula>$A517&lt;&gt;""</formula>
    </cfRule>
  </conditionalFormatting>
  <conditionalFormatting sqref="Y517">
    <cfRule type="expression" dxfId="0" priority="53663">
      <formula>$A517&lt;&gt;""</formula>
    </cfRule>
  </conditionalFormatting>
  <conditionalFormatting sqref="Z517">
    <cfRule type="expression" dxfId="0" priority="53661">
      <formula>$A517&lt;&gt;""</formula>
    </cfRule>
  </conditionalFormatting>
  <conditionalFormatting sqref="B518:C518">
    <cfRule type="expression" dxfId="0" priority="53652">
      <formula>$A518&lt;&gt;""</formula>
    </cfRule>
  </conditionalFormatting>
  <conditionalFormatting sqref="D518">
    <cfRule type="expression" dxfId="0" priority="53649">
      <formula>$A518&lt;&gt;""</formula>
    </cfRule>
  </conditionalFormatting>
  <conditionalFormatting sqref="E518">
    <cfRule type="expression" dxfId="0" priority="53650">
      <formula>$A518&lt;&gt;""</formula>
    </cfRule>
  </conditionalFormatting>
  <conditionalFormatting sqref="J518">
    <cfRule type="expression" dxfId="0" priority="53632">
      <formula>$A518&lt;&gt;""</formula>
    </cfRule>
  </conditionalFormatting>
  <conditionalFormatting sqref="K518">
    <cfRule type="expression" dxfId="0" priority="53619">
      <formula>$A518&lt;&gt;""</formula>
    </cfRule>
  </conditionalFormatting>
  <conditionalFormatting sqref="L518">
    <cfRule type="expression" dxfId="0" priority="53633">
      <formula>$A518&lt;&gt;""</formula>
    </cfRule>
    <cfRule type="expression" dxfId="0" priority="53635">
      <formula>#REF!&lt;&gt;""</formula>
    </cfRule>
    <cfRule type="expression" dxfId="0" priority="53637">
      <formula>$A518&lt;&gt;""</formula>
    </cfRule>
  </conditionalFormatting>
  <conditionalFormatting sqref="M518">
    <cfRule type="expression" dxfId="0" priority="43499">
      <formula>$A518&lt;&gt;""</formula>
    </cfRule>
    <cfRule type="expression" dxfId="0" priority="43500">
      <formula>#REF!&lt;&gt;""</formula>
    </cfRule>
    <cfRule type="expression" dxfId="0" priority="43501">
      <formula>$A518&lt;&gt;""</formula>
    </cfRule>
  </conditionalFormatting>
  <conditionalFormatting sqref="N518:O518">
    <cfRule type="expression" dxfId="0" priority="53643">
      <formula>$A518&lt;&gt;""</formula>
    </cfRule>
    <cfRule type="expression" dxfId="0" priority="53647">
      <formula>#REF!&lt;&gt;""</formula>
    </cfRule>
  </conditionalFormatting>
  <conditionalFormatting sqref="P518">
    <cfRule type="expression" dxfId="0" priority="53620">
      <formula>$A518&lt;&gt;""</formula>
    </cfRule>
  </conditionalFormatting>
  <conditionalFormatting sqref="R518">
    <cfRule type="expression" dxfId="0" priority="53623">
      <formula>$A518&lt;&gt;""</formula>
    </cfRule>
  </conditionalFormatting>
  <conditionalFormatting sqref="S518">
    <cfRule type="expression" dxfId="0" priority="53621">
      <formula>$A518&lt;&gt;""</formula>
    </cfRule>
  </conditionalFormatting>
  <conditionalFormatting sqref="T518">
    <cfRule type="expression" dxfId="0" priority="53627">
      <formula>$A518&lt;&gt;""</formula>
    </cfRule>
  </conditionalFormatting>
  <conditionalFormatting sqref="U518">
    <cfRule type="expression" dxfId="0" priority="53625">
      <formula>$A518&lt;&gt;""</formula>
    </cfRule>
  </conditionalFormatting>
  <conditionalFormatting sqref="V518">
    <cfRule type="expression" dxfId="0" priority="53630">
      <formula>$A518&lt;&gt;""</formula>
    </cfRule>
  </conditionalFormatting>
  <conditionalFormatting sqref="W518">
    <cfRule type="expression" dxfId="0" priority="53629">
      <formula>$A518&lt;&gt;""</formula>
    </cfRule>
  </conditionalFormatting>
  <conditionalFormatting sqref="X518:Z518">
    <cfRule type="expression" dxfId="0" priority="53618">
      <formula>$A518&lt;&gt;""</formula>
    </cfRule>
  </conditionalFormatting>
  <conditionalFormatting sqref="L519">
    <cfRule type="expression" dxfId="0" priority="53555">
      <formula>#REF!&lt;&gt;""</formula>
    </cfRule>
    <cfRule type="expression" dxfId="0" priority="53556">
      <formula>$A519&lt;&gt;""</formula>
    </cfRule>
  </conditionalFormatting>
  <conditionalFormatting sqref="M519">
    <cfRule type="expression" dxfId="0" priority="53550">
      <formula>#REF!&lt;&gt;""</formula>
    </cfRule>
    <cfRule type="expression" dxfId="0" priority="53551">
      <formula>$A519&lt;&gt;""</formula>
    </cfRule>
  </conditionalFormatting>
  <conditionalFormatting sqref="N519">
    <cfRule type="expression" dxfId="0" priority="53560">
      <formula>$A519&lt;&gt;""</formula>
    </cfRule>
    <cfRule type="expression" dxfId="0" priority="53564">
      <formula>#REF!&lt;&gt;""</formula>
    </cfRule>
  </conditionalFormatting>
  <conditionalFormatting sqref="P519">
    <cfRule type="expression" dxfId="0" priority="50359">
      <formula>$A519&lt;&gt;""</formula>
    </cfRule>
  </conditionalFormatting>
  <conditionalFormatting sqref="B520:C520">
    <cfRule type="expression" dxfId="0" priority="53599">
      <formula>$A520&lt;&gt;""</formula>
    </cfRule>
  </conditionalFormatting>
  <conditionalFormatting sqref="D520">
    <cfRule type="expression" dxfId="0" priority="53596">
      <formula>$A520&lt;&gt;""</formula>
    </cfRule>
  </conditionalFormatting>
  <conditionalFormatting sqref="E520">
    <cfRule type="expression" dxfId="0" priority="53597">
      <formula>$A520&lt;&gt;""</formula>
    </cfRule>
  </conditionalFormatting>
  <conditionalFormatting sqref="J520">
    <cfRule type="expression" dxfId="0" priority="53579">
      <formula>$A520&lt;&gt;""</formula>
    </cfRule>
  </conditionalFormatting>
  <conditionalFormatting sqref="K520">
    <cfRule type="expression" dxfId="0" priority="53566">
      <formula>$A520&lt;&gt;""</formula>
    </cfRule>
  </conditionalFormatting>
  <conditionalFormatting sqref="L520">
    <cfRule type="expression" dxfId="0" priority="53580">
      <formula>$A520&lt;&gt;""</formula>
    </cfRule>
    <cfRule type="expression" dxfId="0" priority="53582">
      <formula>#REF!&lt;&gt;""</formula>
    </cfRule>
    <cfRule type="expression" dxfId="0" priority="53584">
      <formula>$A520&lt;&gt;""</formula>
    </cfRule>
  </conditionalFormatting>
  <conditionalFormatting sqref="M520">
    <cfRule type="expression" dxfId="0" priority="43494">
      <formula>$A520&lt;&gt;""</formula>
    </cfRule>
    <cfRule type="expression" dxfId="0" priority="43495">
      <formula>#REF!&lt;&gt;""</formula>
    </cfRule>
    <cfRule type="expression" dxfId="0" priority="43496">
      <formula>$A520&lt;&gt;""</formula>
    </cfRule>
  </conditionalFormatting>
  <conditionalFormatting sqref="N520:O520">
    <cfRule type="expression" dxfId="0" priority="53590">
      <formula>$A520&lt;&gt;""</formula>
    </cfRule>
    <cfRule type="expression" dxfId="0" priority="53594">
      <formula>#REF!&lt;&gt;""</formula>
    </cfRule>
  </conditionalFormatting>
  <conditionalFormatting sqref="P520">
    <cfRule type="expression" dxfId="0" priority="53567">
      <formula>$A520&lt;&gt;""</formula>
    </cfRule>
  </conditionalFormatting>
  <conditionalFormatting sqref="R520">
    <cfRule type="expression" dxfId="0" priority="53570">
      <formula>$A520&lt;&gt;""</formula>
    </cfRule>
  </conditionalFormatting>
  <conditionalFormatting sqref="S520">
    <cfRule type="expression" dxfId="0" priority="53568">
      <formula>$A520&lt;&gt;""</formula>
    </cfRule>
  </conditionalFormatting>
  <conditionalFormatting sqref="T520">
    <cfRule type="expression" dxfId="0" priority="53574">
      <formula>$A520&lt;&gt;""</formula>
    </cfRule>
  </conditionalFormatting>
  <conditionalFormatting sqref="U520">
    <cfRule type="expression" dxfId="0" priority="53572">
      <formula>$A520&lt;&gt;""</formula>
    </cfRule>
  </conditionalFormatting>
  <conditionalFormatting sqref="V520">
    <cfRule type="expression" dxfId="0" priority="53577">
      <formula>$A520&lt;&gt;""</formula>
    </cfRule>
  </conditionalFormatting>
  <conditionalFormatting sqref="W520">
    <cfRule type="expression" dxfId="0" priority="53576">
      <formula>$A520&lt;&gt;""</formula>
    </cfRule>
  </conditionalFormatting>
  <conditionalFormatting sqref="X520:Z520">
    <cfRule type="expression" dxfId="0" priority="53565">
      <formula>$A520&lt;&gt;""</formula>
    </cfRule>
  </conditionalFormatting>
  <conditionalFormatting sqref="B521:C521">
    <cfRule type="expression" dxfId="0" priority="53548">
      <formula>$A521&lt;&gt;""</formula>
    </cfRule>
  </conditionalFormatting>
  <conditionalFormatting sqref="L521">
    <cfRule type="expression" dxfId="0" priority="53538">
      <formula>#REF!&lt;&gt;""</formula>
    </cfRule>
    <cfRule type="expression" dxfId="0" priority="53539">
      <formula>$A521&lt;&gt;""</formula>
    </cfRule>
  </conditionalFormatting>
  <conditionalFormatting sqref="M521">
    <cfRule type="expression" dxfId="0" priority="53533">
      <formula>#REF!&lt;&gt;""</formula>
    </cfRule>
    <cfRule type="expression" dxfId="0" priority="53534">
      <formula>$A521&lt;&gt;""</formula>
    </cfRule>
  </conditionalFormatting>
  <conditionalFormatting sqref="N521">
    <cfRule type="expression" dxfId="0" priority="53543">
      <formula>$A521&lt;&gt;""</formula>
    </cfRule>
    <cfRule type="expression" dxfId="0" priority="53547">
      <formula>#REF!&lt;&gt;""</formula>
    </cfRule>
  </conditionalFormatting>
  <conditionalFormatting sqref="P521">
    <cfRule type="expression" dxfId="0" priority="53532">
      <formula>$A521&lt;&gt;""</formula>
    </cfRule>
  </conditionalFormatting>
  <conditionalFormatting sqref="D522">
    <cfRule type="expression" dxfId="0" priority="53615">
      <formula>$A522&lt;&gt;""</formula>
    </cfRule>
  </conditionalFormatting>
  <conditionalFormatting sqref="E522">
    <cfRule type="expression" dxfId="0" priority="53616">
      <formula>$A522&lt;&gt;""</formula>
    </cfRule>
  </conditionalFormatting>
  <conditionalFormatting sqref="L522">
    <cfRule type="expression" dxfId="0" priority="53605">
      <formula>#REF!&lt;&gt;""</formula>
    </cfRule>
    <cfRule type="expression" dxfId="0" priority="53606">
      <formula>$A522&lt;&gt;""</formula>
    </cfRule>
  </conditionalFormatting>
  <conditionalFormatting sqref="M522">
    <cfRule type="expression" dxfId="0" priority="53600">
      <formula>#REF!&lt;&gt;""</formula>
    </cfRule>
    <cfRule type="expression" dxfId="0" priority="53601">
      <formula>$A522&lt;&gt;""</formula>
    </cfRule>
  </conditionalFormatting>
  <conditionalFormatting sqref="N522">
    <cfRule type="expression" dxfId="0" priority="53610">
      <formula>$A522&lt;&gt;""</formula>
    </cfRule>
    <cfRule type="expression" dxfId="0" priority="53614">
      <formula>#REF!&lt;&gt;""</formula>
    </cfRule>
  </conditionalFormatting>
  <conditionalFormatting sqref="L523">
    <cfRule type="expression" dxfId="0" priority="53522">
      <formula>#REF!&lt;&gt;""</formula>
    </cfRule>
    <cfRule type="expression" dxfId="0" priority="53523">
      <formula>$A523&lt;&gt;""</formula>
    </cfRule>
  </conditionalFormatting>
  <conditionalFormatting sqref="M523">
    <cfRule type="expression" dxfId="0" priority="53517">
      <formula>#REF!&lt;&gt;""</formula>
    </cfRule>
    <cfRule type="expression" dxfId="0" priority="53518">
      <formula>$A523&lt;&gt;""</formula>
    </cfRule>
  </conditionalFormatting>
  <conditionalFormatting sqref="N523">
    <cfRule type="expression" dxfId="0" priority="53527">
      <formula>$A523&lt;&gt;""</formula>
    </cfRule>
    <cfRule type="expression" dxfId="0" priority="53531">
      <formula>#REF!&lt;&gt;""</formula>
    </cfRule>
  </conditionalFormatting>
  <conditionalFormatting sqref="B524:C524">
    <cfRule type="expression" dxfId="0" priority="53514">
      <formula>$A524&lt;&gt;""</formula>
    </cfRule>
  </conditionalFormatting>
  <conditionalFormatting sqref="E524">
    <cfRule type="expression" dxfId="0" priority="53515">
      <formula>$A524&lt;&gt;""</formula>
    </cfRule>
  </conditionalFormatting>
  <conditionalFormatting sqref="I524">
    <cfRule type="expression" dxfId="0" priority="53498">
      <formula>$A524&lt;&gt;""</formula>
    </cfRule>
  </conditionalFormatting>
  <conditionalFormatting sqref="J524">
    <cfRule type="expression" dxfId="0" priority="53497">
      <formula>$A524&lt;&gt;""</formula>
    </cfRule>
  </conditionalFormatting>
  <conditionalFormatting sqref="L524">
    <cfRule type="expression" dxfId="0" priority="53504">
      <formula>#REF!&lt;&gt;""</formula>
    </cfRule>
    <cfRule type="expression" dxfId="0" priority="53505">
      <formula>$A524&lt;&gt;""</formula>
    </cfRule>
  </conditionalFormatting>
  <conditionalFormatting sqref="M524">
    <cfRule type="expression" dxfId="0" priority="49683">
      <formula>#REF!&lt;&gt;""</formula>
    </cfRule>
    <cfRule type="expression" dxfId="0" priority="49687">
      <formula>$A524&lt;&gt;""</formula>
    </cfRule>
  </conditionalFormatting>
  <conditionalFormatting sqref="N524">
    <cfRule type="expression" dxfId="0" priority="53509">
      <formula>$A524&lt;&gt;""</formula>
    </cfRule>
    <cfRule type="expression" dxfId="0" priority="53513">
      <formula>#REF!&lt;&gt;""</formula>
    </cfRule>
  </conditionalFormatting>
  <conditionalFormatting sqref="P524">
    <cfRule type="expression" dxfId="0" priority="53487">
      <formula>$A524&lt;&gt;""</formula>
    </cfRule>
  </conditionalFormatting>
  <conditionalFormatting sqref="R524">
    <cfRule type="expression" dxfId="0" priority="53491">
      <formula>$A524&lt;&gt;""</formula>
    </cfRule>
  </conditionalFormatting>
  <conditionalFormatting sqref="S524">
    <cfRule type="expression" dxfId="0" priority="53489">
      <formula>$A524&lt;&gt;""</formula>
    </cfRule>
  </conditionalFormatting>
  <conditionalFormatting sqref="T524:U524">
    <cfRule type="expression" dxfId="0" priority="53495">
      <formula>$A524&lt;&gt;""</formula>
    </cfRule>
  </conditionalFormatting>
  <conditionalFormatting sqref="V524">
    <cfRule type="expression" dxfId="0" priority="53488">
      <formula>$A524&lt;&gt;""</formula>
    </cfRule>
  </conditionalFormatting>
  <conditionalFormatting sqref="W524">
    <cfRule type="expression" dxfId="0" priority="53490">
      <formula>$A524&lt;&gt;""</formula>
    </cfRule>
  </conditionalFormatting>
  <conditionalFormatting sqref="X524:Y524">
    <cfRule type="expression" dxfId="0" priority="53494">
      <formula>$A524&lt;&gt;""</formula>
    </cfRule>
  </conditionalFormatting>
  <conditionalFormatting sqref="Z524">
    <cfRule type="expression" dxfId="0" priority="53492">
      <formula>$A524&lt;&gt;""</formula>
    </cfRule>
  </conditionalFormatting>
  <conditionalFormatting sqref="B525:C525">
    <cfRule type="expression" dxfId="0" priority="53486">
      <formula>$A525&lt;&gt;""</formula>
    </cfRule>
  </conditionalFormatting>
  <conditionalFormatting sqref="E525">
    <cfRule type="expression" dxfId="0" priority="53480">
      <formula>$A525&lt;&gt;""</formula>
    </cfRule>
  </conditionalFormatting>
  <conditionalFormatting sqref="F525">
    <cfRule type="expression" dxfId="0" priority="53454">
      <formula>$A525&lt;&gt;""</formula>
    </cfRule>
  </conditionalFormatting>
  <conditionalFormatting sqref="I525:J525">
    <cfRule type="expression" dxfId="0" priority="53479">
      <formula>$A525&lt;&gt;""</formula>
    </cfRule>
  </conditionalFormatting>
  <conditionalFormatting sqref="K525">
    <cfRule type="expression" dxfId="0" priority="53455">
      <formula>$A525&lt;&gt;""</formula>
    </cfRule>
  </conditionalFormatting>
  <conditionalFormatting sqref="L525">
    <cfRule type="expression" dxfId="0" priority="53469">
      <formula>#REF!&lt;&gt;""</formula>
    </cfRule>
    <cfRule type="expression" dxfId="0" priority="53470">
      <formula>$A525&lt;&gt;""</formula>
    </cfRule>
  </conditionalFormatting>
  <conditionalFormatting sqref="M525">
    <cfRule type="expression" dxfId="0" priority="53468">
      <formula>$A525&lt;&gt;""</formula>
    </cfRule>
  </conditionalFormatting>
  <conditionalFormatting sqref="N525">
    <cfRule type="expression" dxfId="0" priority="53474">
      <formula>$A525&lt;&gt;""</formula>
    </cfRule>
    <cfRule type="expression" dxfId="0" priority="53478">
      <formula>#REF!&lt;&gt;""</formula>
    </cfRule>
  </conditionalFormatting>
  <conditionalFormatting sqref="O525">
    <cfRule type="expression" dxfId="0" priority="53463">
      <formula>$A525&lt;&gt;""</formula>
    </cfRule>
    <cfRule type="expression" dxfId="0" priority="53467">
      <formula>#REF!&lt;&gt;""</formula>
    </cfRule>
  </conditionalFormatting>
  <conditionalFormatting sqref="P525">
    <cfRule type="expression" dxfId="0" priority="53450">
      <formula>$A525&lt;&gt;""</formula>
    </cfRule>
  </conditionalFormatting>
  <conditionalFormatting sqref="Q525">
    <cfRule type="expression" dxfId="0" priority="53456">
      <formula>$A525&lt;&gt;""</formula>
    </cfRule>
  </conditionalFormatting>
  <conditionalFormatting sqref="R525">
    <cfRule type="expression" dxfId="0" priority="53451">
      <formula>$A525&lt;&gt;""</formula>
    </cfRule>
    <cfRule type="expression" dxfId="0" priority="53453">
      <formula>#REF!&lt;&gt;""</formula>
    </cfRule>
  </conditionalFormatting>
  <conditionalFormatting sqref="S525:T525">
    <cfRule type="expression" dxfId="0" priority="53457">
      <formula>$A525&lt;&gt;""</formula>
    </cfRule>
  </conditionalFormatting>
  <conditionalFormatting sqref="U525">
    <cfRule type="expression" dxfId="0" priority="53458">
      <formula>$A525&lt;&gt;""</formula>
    </cfRule>
  </conditionalFormatting>
  <conditionalFormatting sqref="V525">
    <cfRule type="expression" dxfId="0" priority="53460">
      <formula>$A525&lt;&gt;""</formula>
    </cfRule>
    <cfRule type="expression" dxfId="0" priority="53462">
      <formula>#REF!&lt;&gt;""</formula>
    </cfRule>
  </conditionalFormatting>
  <conditionalFormatting sqref="W525">
    <cfRule type="expression" dxfId="0" priority="53459">
      <formula>$A525&lt;&gt;""</formula>
    </cfRule>
  </conditionalFormatting>
  <conditionalFormatting sqref="X525">
    <cfRule type="expression" dxfId="0" priority="53485">
      <formula>$A525&lt;&gt;""</formula>
    </cfRule>
  </conditionalFormatting>
  <conditionalFormatting sqref="Y525">
    <cfRule type="expression" dxfId="0" priority="53484">
      <formula>$A525&lt;&gt;""</formula>
    </cfRule>
  </conditionalFormatting>
  <conditionalFormatting sqref="Z525">
    <cfRule type="expression" dxfId="0" priority="53482">
      <formula>$A525&lt;&gt;""</formula>
    </cfRule>
  </conditionalFormatting>
  <conditionalFormatting sqref="E526">
    <cfRule type="expression" dxfId="0" priority="53446">
      <formula>$A526&lt;&gt;""</formula>
    </cfRule>
  </conditionalFormatting>
  <conditionalFormatting sqref="G526:H526">
    <cfRule type="expression" dxfId="0" priority="53445">
      <formula>$A526&lt;&gt;""</formula>
    </cfRule>
  </conditionalFormatting>
  <conditionalFormatting sqref="I526:J526">
    <cfRule type="expression" dxfId="0" priority="53428">
      <formula>$A526&lt;&gt;""</formula>
    </cfRule>
    <cfRule type="expression" dxfId="0" priority="53430">
      <formula>#REF!&lt;&gt;""</formula>
    </cfRule>
  </conditionalFormatting>
  <conditionalFormatting sqref="K526">
    <cfRule type="expression" dxfId="0" priority="53444">
      <formula>$A526&lt;&gt;""</formula>
    </cfRule>
  </conditionalFormatting>
  <conditionalFormatting sqref="L526">
    <cfRule type="expression" dxfId="0" priority="53423">
      <formula>#REF!&lt;&gt;""</formula>
    </cfRule>
    <cfRule type="expression" dxfId="0" priority="53424">
      <formula>$A526&lt;&gt;""</formula>
    </cfRule>
  </conditionalFormatting>
  <conditionalFormatting sqref="M526">
    <cfRule type="expression" dxfId="0" priority="53412">
      <formula>#REF!&lt;&gt;""</formula>
    </cfRule>
    <cfRule type="expression" dxfId="0" priority="53413">
      <formula>$A526&lt;&gt;""</formula>
    </cfRule>
  </conditionalFormatting>
  <conditionalFormatting sqref="N526:O526">
    <cfRule type="expression" dxfId="0" priority="53439">
      <formula>$A526&lt;&gt;""</formula>
    </cfRule>
    <cfRule type="expression" dxfId="0" priority="53443">
      <formula>#REF!&lt;&gt;""</formula>
    </cfRule>
  </conditionalFormatting>
  <conditionalFormatting sqref="P526">
    <cfRule type="expression" dxfId="0" priority="53407">
      <formula>$A526&lt;&gt;""</formula>
    </cfRule>
    <cfRule type="expression" dxfId="0" priority="53409">
      <formula>#REF!&lt;&gt;""</formula>
    </cfRule>
    <cfRule type="expression" dxfId="0" priority="53410">
      <formula>$A526&lt;&gt;""</formula>
    </cfRule>
  </conditionalFormatting>
  <conditionalFormatting sqref="Q526">
    <cfRule type="expression" dxfId="0" priority="53403">
      <formula>$A526&lt;&gt;""</formula>
    </cfRule>
    <cfRule type="expression" dxfId="0" priority="53404">
      <formula>$A515&lt;&gt;""</formula>
    </cfRule>
    <cfRule type="expression" dxfId="0" priority="53405">
      <formula>#REF!&lt;&gt;""</formula>
    </cfRule>
  </conditionalFormatting>
  <conditionalFormatting sqref="R526">
    <cfRule type="expression" dxfId="0" priority="53420">
      <formula>$A526&lt;&gt;""</formula>
    </cfRule>
    <cfRule type="expression" dxfId="0" priority="53422">
      <formula>#REF!&lt;&gt;""</formula>
    </cfRule>
  </conditionalFormatting>
  <conditionalFormatting sqref="S526">
    <cfRule type="expression" dxfId="0" priority="53417">
      <formula>$A526&lt;&gt;""</formula>
    </cfRule>
    <cfRule type="expression" dxfId="0" priority="53419">
      <formula>#REF!&lt;&gt;""</formula>
    </cfRule>
  </conditionalFormatting>
  <conditionalFormatting sqref="T526">
    <cfRule type="expression" dxfId="0" priority="53435">
      <formula>$A526&lt;&gt;""</formula>
    </cfRule>
  </conditionalFormatting>
  <conditionalFormatting sqref="U526">
    <cfRule type="expression" dxfId="0" priority="53437">
      <formula>$A526&lt;&gt;""</formula>
    </cfRule>
  </conditionalFormatting>
  <conditionalFormatting sqref="V526:W526">
    <cfRule type="expression" dxfId="0" priority="42146">
      <formula>$A526&lt;&gt;""</formula>
    </cfRule>
  </conditionalFormatting>
  <conditionalFormatting sqref="X526">
    <cfRule type="expression" dxfId="0" priority="53434">
      <formula>$A526&lt;&gt;""</formula>
    </cfRule>
  </conditionalFormatting>
  <conditionalFormatting sqref="Y526">
    <cfRule type="expression" dxfId="0" priority="53433">
      <formula>$A526&lt;&gt;""</formula>
    </cfRule>
  </conditionalFormatting>
  <conditionalFormatting sqref="Z526">
    <cfRule type="expression" dxfId="0" priority="53431">
      <formula>$A526&lt;&gt;""</formula>
    </cfRule>
  </conditionalFormatting>
  <conditionalFormatting sqref="D527:E527">
    <cfRule type="expression" dxfId="0" priority="53401">
      <formula>$A527&lt;&gt;""</formula>
    </cfRule>
  </conditionalFormatting>
  <conditionalFormatting sqref="E527">
    <cfRule type="expression" dxfId="0" priority="53400">
      <formula>$A527&lt;&gt;""</formula>
    </cfRule>
  </conditionalFormatting>
  <conditionalFormatting sqref="F527">
    <cfRule type="expression" dxfId="0" priority="50876">
      <formula>$A527&lt;&gt;""</formula>
    </cfRule>
  </conditionalFormatting>
  <conditionalFormatting sqref="L527">
    <cfRule type="expression" dxfId="0" priority="53390">
      <formula>#REF!&lt;&gt;""</formula>
    </cfRule>
    <cfRule type="expression" dxfId="0" priority="53391">
      <formula>$A527&lt;&gt;""</formula>
    </cfRule>
  </conditionalFormatting>
  <conditionalFormatting sqref="M527">
    <cfRule type="expression" dxfId="0" priority="53385">
      <formula>#REF!&lt;&gt;""</formula>
    </cfRule>
    <cfRule type="expression" dxfId="0" priority="53386">
      <formula>$A527&lt;&gt;""</formula>
    </cfRule>
  </conditionalFormatting>
  <conditionalFormatting sqref="N527">
    <cfRule type="expression" dxfId="0" priority="53395">
      <formula>$A527&lt;&gt;""</formula>
    </cfRule>
    <cfRule type="expression" dxfId="0" priority="53399">
      <formula>#REF!&lt;&gt;""</formula>
    </cfRule>
  </conditionalFormatting>
  <conditionalFormatting sqref="E528">
    <cfRule type="expression" dxfId="0" priority="53345">
      <formula>$A528&lt;&gt;""</formula>
    </cfRule>
  </conditionalFormatting>
  <conditionalFormatting sqref="J528">
    <cfRule type="expression" dxfId="0" priority="53333">
      <formula>$A528&lt;&gt;""</formula>
    </cfRule>
  </conditionalFormatting>
  <conditionalFormatting sqref="L528">
    <cfRule type="expression" dxfId="0" priority="53319">
      <formula>$A528&lt;&gt;""</formula>
    </cfRule>
    <cfRule type="expression" dxfId="0" priority="53321">
      <formula>#REF!&lt;&gt;""</formula>
    </cfRule>
    <cfRule type="expression" dxfId="0" priority="53323">
      <formula>$A528&lt;&gt;""</formula>
    </cfRule>
  </conditionalFormatting>
  <conditionalFormatting sqref="M528">
    <cfRule type="expression" dxfId="0" priority="43489">
      <formula>$A528&lt;&gt;""</formula>
    </cfRule>
    <cfRule type="expression" dxfId="0" priority="43490">
      <formula>#REF!&lt;&gt;""</formula>
    </cfRule>
    <cfRule type="expression" dxfId="0" priority="43491">
      <formula>$A528&lt;&gt;""</formula>
    </cfRule>
  </conditionalFormatting>
  <conditionalFormatting sqref="N528">
    <cfRule type="expression" dxfId="0" priority="53339">
      <formula>$A528&lt;&gt;""</formula>
    </cfRule>
    <cfRule type="expression" dxfId="0" priority="53343">
      <formula>#REF!&lt;&gt;""</formula>
    </cfRule>
  </conditionalFormatting>
  <conditionalFormatting sqref="O528">
    <cfRule type="expression" dxfId="0" priority="53309">
      <formula>$A528&lt;&gt;""</formula>
    </cfRule>
  </conditionalFormatting>
  <conditionalFormatting sqref="P528">
    <cfRule type="expression" dxfId="0" priority="53328">
      <formula>$A528&lt;&gt;""</formula>
    </cfRule>
    <cfRule type="expression" dxfId="0" priority="53330">
      <formula>#REF!&lt;&gt;""</formula>
    </cfRule>
    <cfRule type="expression" dxfId="0" priority="53331">
      <formula>$A528&lt;&gt;""</formula>
    </cfRule>
  </conditionalFormatting>
  <conditionalFormatting sqref="S528">
    <cfRule type="expression" dxfId="0" priority="53317">
      <formula>$A528&lt;&gt;""</formula>
    </cfRule>
  </conditionalFormatting>
  <conditionalFormatting sqref="T528">
    <cfRule type="expression" dxfId="0" priority="53324">
      <formula>$A528&lt;&gt;""</formula>
    </cfRule>
  </conditionalFormatting>
  <conditionalFormatting sqref="U528">
    <cfRule type="expression" dxfId="0" priority="53326">
      <formula>$A528&lt;&gt;""</formula>
    </cfRule>
  </conditionalFormatting>
  <conditionalFormatting sqref="V528">
    <cfRule type="expression" dxfId="0" priority="53315">
      <formula>$A528&lt;&gt;""</formula>
    </cfRule>
  </conditionalFormatting>
  <conditionalFormatting sqref="W528">
    <cfRule type="expression" dxfId="0" priority="53314">
      <formula>$A528&lt;&gt;""</formula>
    </cfRule>
  </conditionalFormatting>
  <conditionalFormatting sqref="X528">
    <cfRule type="expression" dxfId="0" priority="53313">
      <formula>$A528&lt;&gt;""</formula>
    </cfRule>
  </conditionalFormatting>
  <conditionalFormatting sqref="Y528">
    <cfRule type="expression" dxfId="0" priority="53312">
      <formula>$A528&lt;&gt;""</formula>
    </cfRule>
  </conditionalFormatting>
  <conditionalFormatting sqref="Z528">
    <cfRule type="expression" dxfId="0" priority="53310">
      <formula>$A528&lt;&gt;""</formula>
    </cfRule>
  </conditionalFormatting>
  <conditionalFormatting sqref="E529">
    <cfRule type="expression" dxfId="0" priority="53383">
      <formula>$A529&lt;&gt;""</formula>
    </cfRule>
  </conditionalFormatting>
  <conditionalFormatting sqref="J529">
    <cfRule type="expression" dxfId="0" priority="53371">
      <formula>$A529&lt;&gt;""</formula>
    </cfRule>
  </conditionalFormatting>
  <conditionalFormatting sqref="L529">
    <cfRule type="expression" dxfId="0" priority="53357">
      <formula>$A529&lt;&gt;""</formula>
    </cfRule>
    <cfRule type="expression" dxfId="0" priority="53359">
      <formula>#REF!&lt;&gt;""</formula>
    </cfRule>
    <cfRule type="expression" dxfId="0" priority="53361">
      <formula>$A529&lt;&gt;""</formula>
    </cfRule>
  </conditionalFormatting>
  <conditionalFormatting sqref="M529">
    <cfRule type="expression" dxfId="0" priority="43484">
      <formula>$A529&lt;&gt;""</formula>
    </cfRule>
    <cfRule type="expression" dxfId="0" priority="43485">
      <formula>#REF!&lt;&gt;""</formula>
    </cfRule>
    <cfRule type="expression" dxfId="0" priority="43486">
      <formula>$A529&lt;&gt;""</formula>
    </cfRule>
  </conditionalFormatting>
  <conditionalFormatting sqref="N529">
    <cfRule type="expression" dxfId="0" priority="53377">
      <formula>$A529&lt;&gt;""</formula>
    </cfRule>
    <cfRule type="expression" dxfId="0" priority="53381">
      <formula>#REF!&lt;&gt;""</formula>
    </cfRule>
  </conditionalFormatting>
  <conditionalFormatting sqref="O529">
    <cfRule type="expression" dxfId="0" priority="53347">
      <formula>$A529&lt;&gt;""</formula>
    </cfRule>
  </conditionalFormatting>
  <conditionalFormatting sqref="P529">
    <cfRule type="expression" dxfId="0" priority="53366">
      <formula>$A529&lt;&gt;""</formula>
    </cfRule>
    <cfRule type="expression" dxfId="0" priority="53368">
      <formula>#REF!&lt;&gt;""</formula>
    </cfRule>
    <cfRule type="expression" dxfId="0" priority="53369">
      <formula>$A529&lt;&gt;""</formula>
    </cfRule>
  </conditionalFormatting>
  <conditionalFormatting sqref="S529">
    <cfRule type="expression" dxfId="0" priority="53355">
      <formula>$A529&lt;&gt;""</formula>
    </cfRule>
  </conditionalFormatting>
  <conditionalFormatting sqref="T529">
    <cfRule type="expression" dxfId="0" priority="53362">
      <formula>$A529&lt;&gt;""</formula>
    </cfRule>
  </conditionalFormatting>
  <conditionalFormatting sqref="U529">
    <cfRule type="expression" dxfId="0" priority="53364">
      <formula>$A529&lt;&gt;""</formula>
    </cfRule>
  </conditionalFormatting>
  <conditionalFormatting sqref="V529">
    <cfRule type="expression" dxfId="0" priority="53353">
      <formula>$A529&lt;&gt;""</formula>
    </cfRule>
  </conditionalFormatting>
  <conditionalFormatting sqref="W529">
    <cfRule type="expression" dxfId="0" priority="53352">
      <formula>$A529&lt;&gt;""</formula>
    </cfRule>
  </conditionalFormatting>
  <conditionalFormatting sqref="X529">
    <cfRule type="expression" dxfId="0" priority="53351">
      <formula>$A529&lt;&gt;""</formula>
    </cfRule>
  </conditionalFormatting>
  <conditionalFormatting sqref="Y529">
    <cfRule type="expression" dxfId="0" priority="53350">
      <formula>$A529&lt;&gt;""</formula>
    </cfRule>
  </conditionalFormatting>
  <conditionalFormatting sqref="Z529">
    <cfRule type="expression" dxfId="0" priority="53348">
      <formula>$A529&lt;&gt;""</formula>
    </cfRule>
  </conditionalFormatting>
  <conditionalFormatting sqref="E530">
    <cfRule type="expression" dxfId="0" priority="53307">
      <formula>$A530&lt;&gt;""</formula>
    </cfRule>
  </conditionalFormatting>
  <conditionalFormatting sqref="J530">
    <cfRule type="expression" dxfId="0" priority="53295">
      <formula>$A530&lt;&gt;""</formula>
    </cfRule>
  </conditionalFormatting>
  <conditionalFormatting sqref="L530">
    <cfRule type="expression" dxfId="0" priority="53281">
      <formula>$A530&lt;&gt;""</formula>
    </cfRule>
    <cfRule type="expression" dxfId="0" priority="53283">
      <formula>#REF!&lt;&gt;""</formula>
    </cfRule>
    <cfRule type="expression" dxfId="0" priority="53285">
      <formula>$A530&lt;&gt;""</formula>
    </cfRule>
  </conditionalFormatting>
  <conditionalFormatting sqref="M530">
    <cfRule type="expression" dxfId="0" priority="43479">
      <formula>$A530&lt;&gt;""</formula>
    </cfRule>
    <cfRule type="expression" dxfId="0" priority="43480">
      <formula>#REF!&lt;&gt;""</formula>
    </cfRule>
    <cfRule type="expression" dxfId="0" priority="43481">
      <formula>$A530&lt;&gt;""</formula>
    </cfRule>
  </conditionalFormatting>
  <conditionalFormatting sqref="N530">
    <cfRule type="expression" dxfId="0" priority="53301">
      <formula>$A530&lt;&gt;""</formula>
    </cfRule>
    <cfRule type="expression" dxfId="0" priority="53305">
      <formula>#REF!&lt;&gt;""</formula>
    </cfRule>
  </conditionalFormatting>
  <conditionalFormatting sqref="O530">
    <cfRule type="expression" dxfId="0" priority="53271">
      <formula>$A530&lt;&gt;""</formula>
    </cfRule>
  </conditionalFormatting>
  <conditionalFormatting sqref="P530">
    <cfRule type="expression" dxfId="0" priority="53290">
      <formula>$A530&lt;&gt;""</formula>
    </cfRule>
    <cfRule type="expression" dxfId="0" priority="53292">
      <formula>#REF!&lt;&gt;""</formula>
    </cfRule>
    <cfRule type="expression" dxfId="0" priority="53293">
      <formula>$A530&lt;&gt;""</formula>
    </cfRule>
  </conditionalFormatting>
  <conditionalFormatting sqref="S530">
    <cfRule type="expression" dxfId="0" priority="53279">
      <formula>$A530&lt;&gt;""</formula>
    </cfRule>
  </conditionalFormatting>
  <conditionalFormatting sqref="T530">
    <cfRule type="expression" dxfId="0" priority="53286">
      <formula>$A530&lt;&gt;""</formula>
    </cfRule>
  </conditionalFormatting>
  <conditionalFormatting sqref="U530">
    <cfRule type="expression" dxfId="0" priority="53288">
      <formula>$A530&lt;&gt;""</formula>
    </cfRule>
  </conditionalFormatting>
  <conditionalFormatting sqref="V530">
    <cfRule type="expression" dxfId="0" priority="53277">
      <formula>$A530&lt;&gt;""</formula>
    </cfRule>
  </conditionalFormatting>
  <conditionalFormatting sqref="W530">
    <cfRule type="expression" dxfId="0" priority="53276">
      <formula>$A530&lt;&gt;""</formula>
    </cfRule>
  </conditionalFormatting>
  <conditionalFormatting sqref="X530">
    <cfRule type="expression" dxfId="0" priority="53275">
      <formula>$A530&lt;&gt;""</formula>
    </cfRule>
  </conditionalFormatting>
  <conditionalFormatting sqref="Y530">
    <cfRule type="expression" dxfId="0" priority="53274">
      <formula>$A530&lt;&gt;""</formula>
    </cfRule>
  </conditionalFormatting>
  <conditionalFormatting sqref="Z530">
    <cfRule type="expression" dxfId="0" priority="53272">
      <formula>$A530&lt;&gt;""</formula>
    </cfRule>
  </conditionalFormatting>
  <conditionalFormatting sqref="B531:C531">
    <cfRule type="expression" dxfId="0" priority="53270">
      <formula>$A531&lt;&gt;""</formula>
    </cfRule>
  </conditionalFormatting>
  <conditionalFormatting sqref="E531">
    <cfRule type="expression" dxfId="0" priority="53264">
      <formula>$A531&lt;&gt;""</formula>
    </cfRule>
  </conditionalFormatting>
  <conditionalFormatting sqref="F531">
    <cfRule type="expression" dxfId="0" priority="53238">
      <formula>$A531&lt;&gt;""</formula>
    </cfRule>
  </conditionalFormatting>
  <conditionalFormatting sqref="I531:J531">
    <cfRule type="expression" dxfId="0" priority="53263">
      <formula>$A531&lt;&gt;""</formula>
    </cfRule>
  </conditionalFormatting>
  <conditionalFormatting sqref="K531">
    <cfRule type="expression" dxfId="0" priority="53239">
      <formula>$A531&lt;&gt;""</formula>
    </cfRule>
  </conditionalFormatting>
  <conditionalFormatting sqref="L531">
    <cfRule type="expression" dxfId="0" priority="53253">
      <formula>#REF!&lt;&gt;""</formula>
    </cfRule>
    <cfRule type="expression" dxfId="0" priority="53254">
      <formula>$A531&lt;&gt;""</formula>
    </cfRule>
  </conditionalFormatting>
  <conditionalFormatting sqref="M531">
    <cfRule type="expression" dxfId="0" priority="53252">
      <formula>$A531&lt;&gt;""</formula>
    </cfRule>
  </conditionalFormatting>
  <conditionalFormatting sqref="N531">
    <cfRule type="expression" dxfId="0" priority="53258">
      <formula>$A531&lt;&gt;""</formula>
    </cfRule>
    <cfRule type="expression" dxfId="0" priority="53262">
      <formula>#REF!&lt;&gt;""</formula>
    </cfRule>
  </conditionalFormatting>
  <conditionalFormatting sqref="O531">
    <cfRule type="expression" dxfId="0" priority="53247">
      <formula>$A531&lt;&gt;""</formula>
    </cfRule>
    <cfRule type="expression" dxfId="0" priority="53251">
      <formula>#REF!&lt;&gt;""</formula>
    </cfRule>
  </conditionalFormatting>
  <conditionalFormatting sqref="P531">
    <cfRule type="expression" dxfId="0" priority="53234">
      <formula>$A531&lt;&gt;""</formula>
    </cfRule>
  </conditionalFormatting>
  <conditionalFormatting sqref="Q531">
    <cfRule type="expression" dxfId="0" priority="53240">
      <formula>$A531&lt;&gt;""</formula>
    </cfRule>
  </conditionalFormatting>
  <conditionalFormatting sqref="R531">
    <cfRule type="expression" dxfId="0" priority="53235">
      <formula>$A531&lt;&gt;""</formula>
    </cfRule>
    <cfRule type="expression" dxfId="0" priority="53237">
      <formula>#REF!&lt;&gt;""</formula>
    </cfRule>
  </conditionalFormatting>
  <conditionalFormatting sqref="S531:T531">
    <cfRule type="expression" dxfId="0" priority="53241">
      <formula>$A531&lt;&gt;""</formula>
    </cfRule>
  </conditionalFormatting>
  <conditionalFormatting sqref="U531">
    <cfRule type="expression" dxfId="0" priority="53242">
      <formula>$A531&lt;&gt;""</formula>
    </cfRule>
  </conditionalFormatting>
  <conditionalFormatting sqref="V531">
    <cfRule type="expression" dxfId="0" priority="53244">
      <formula>$A531&lt;&gt;""</formula>
    </cfRule>
    <cfRule type="expression" dxfId="0" priority="53246">
      <formula>#REF!&lt;&gt;""</formula>
    </cfRule>
  </conditionalFormatting>
  <conditionalFormatting sqref="W531">
    <cfRule type="expression" dxfId="0" priority="53243">
      <formula>$A531&lt;&gt;""</formula>
    </cfRule>
  </conditionalFormatting>
  <conditionalFormatting sqref="X531">
    <cfRule type="expression" dxfId="0" priority="53269">
      <formula>$A531&lt;&gt;""</formula>
    </cfRule>
  </conditionalFormatting>
  <conditionalFormatting sqref="Y531">
    <cfRule type="expression" dxfId="0" priority="53268">
      <formula>$A531&lt;&gt;""</formula>
    </cfRule>
  </conditionalFormatting>
  <conditionalFormatting sqref="Z531">
    <cfRule type="expression" dxfId="0" priority="53266">
      <formula>$A531&lt;&gt;""</formula>
    </cfRule>
  </conditionalFormatting>
  <conditionalFormatting sqref="E532">
    <cfRule type="expression" dxfId="0" priority="53232">
      <formula>$A532&lt;&gt;""</formula>
    </cfRule>
  </conditionalFormatting>
  <conditionalFormatting sqref="G532:H532">
    <cfRule type="expression" dxfId="0" priority="53230">
      <formula>$A532&lt;&gt;""</formula>
    </cfRule>
  </conditionalFormatting>
  <conditionalFormatting sqref="I532">
    <cfRule type="expression" dxfId="0" priority="53227">
      <formula>$A532&lt;&gt;""</formula>
    </cfRule>
    <cfRule type="expression" dxfId="0" priority="53229">
      <formula>#REF!&lt;&gt;""</formula>
    </cfRule>
  </conditionalFormatting>
  <conditionalFormatting sqref="J532">
    <cfRule type="expression" dxfId="0" priority="53222">
      <formula>$A532&lt;&gt;""</formula>
    </cfRule>
    <cfRule type="expression" dxfId="0" priority="53225">
      <formula>#REF!&lt;&gt;""</formula>
    </cfRule>
  </conditionalFormatting>
  <conditionalFormatting sqref="K532">
    <cfRule type="expression" dxfId="0" priority="53198">
      <formula>$A532&lt;&gt;""</formula>
    </cfRule>
    <cfRule type="expression" dxfId="0" priority="53199">
      <formula>#REF!&lt;&gt;""</formula>
    </cfRule>
  </conditionalFormatting>
  <conditionalFormatting sqref="L532">
    <cfRule type="expression" dxfId="0" priority="53201">
      <formula>#REF!&lt;&gt;""</formula>
    </cfRule>
    <cfRule type="expression" dxfId="0" priority="53202">
      <formula>$A532&lt;&gt;""</formula>
    </cfRule>
  </conditionalFormatting>
  <conditionalFormatting sqref="M532">
    <cfRule type="expression" dxfId="0" priority="49903">
      <formula>$A532&lt;&gt;""</formula>
    </cfRule>
    <cfRule type="expression" dxfId="0" priority="49904">
      <formula>#REF!&lt;&gt;""</formula>
    </cfRule>
    <cfRule type="expression" dxfId="0" priority="49907">
      <formula>$A532&lt;&gt;""</formula>
    </cfRule>
  </conditionalFormatting>
  <conditionalFormatting sqref="N532:O532">
    <cfRule type="expression" dxfId="0" priority="53217">
      <formula>$A532&lt;&gt;""</formula>
    </cfRule>
    <cfRule type="expression" dxfId="0" priority="53221">
      <formula>#REF!&lt;&gt;""</formula>
    </cfRule>
  </conditionalFormatting>
  <conditionalFormatting sqref="P532">
    <cfRule type="expression" dxfId="0" priority="53185">
      <formula>$A532&lt;&gt;""</formula>
    </cfRule>
    <cfRule type="expression" dxfId="0" priority="53187">
      <formula>#REF!&lt;&gt;""</formula>
    </cfRule>
  </conditionalFormatting>
  <conditionalFormatting sqref="P532:Q532">
    <cfRule type="expression" dxfId="0" priority="53181">
      <formula>$A532&lt;&gt;""</formula>
    </cfRule>
  </conditionalFormatting>
  <conditionalFormatting sqref="Q532">
    <cfRule type="expression" dxfId="0" priority="53183">
      <formula>$A532&lt;&gt;""</formula>
    </cfRule>
    <cfRule type="expression" dxfId="0" priority="53184">
      <formula>#REF!&lt;&gt;""</formula>
    </cfRule>
    <cfRule type="expression" dxfId="0" priority="53188">
      <formula>$A532&lt;&gt;""</formula>
    </cfRule>
  </conditionalFormatting>
  <conditionalFormatting sqref="R532">
    <cfRule type="expression" dxfId="0" priority="53210">
      <formula>$A532&lt;&gt;""</formula>
    </cfRule>
    <cfRule type="expression" dxfId="0" priority="53212">
      <formula>#REF!&lt;&gt;""</formula>
    </cfRule>
  </conditionalFormatting>
  <conditionalFormatting sqref="S532">
    <cfRule type="expression" dxfId="0" priority="53177">
      <formula>$A532&lt;&gt;""</formula>
    </cfRule>
    <cfRule type="expression" dxfId="0" priority="53180">
      <formula>#REF!&lt;&gt;""</formula>
    </cfRule>
  </conditionalFormatting>
  <conditionalFormatting sqref="T532">
    <cfRule type="expression" dxfId="0" priority="53189">
      <formula>$A532&lt;&gt;""</formula>
    </cfRule>
    <cfRule type="expression" dxfId="0" priority="53192">
      <formula>#REF!&lt;&gt;""</formula>
    </cfRule>
  </conditionalFormatting>
  <conditionalFormatting sqref="U532">
    <cfRule type="expression" dxfId="0" priority="53194">
      <formula>$A532&lt;&gt;""</formula>
    </cfRule>
    <cfRule type="expression" dxfId="0" priority="53197">
      <formula>#REF!&lt;&gt;""</formula>
    </cfRule>
  </conditionalFormatting>
  <conditionalFormatting sqref="V532">
    <cfRule type="expression" dxfId="0" priority="47644">
      <formula>$A532&lt;&gt;""</formula>
    </cfRule>
    <cfRule type="expression" dxfId="0" priority="47645">
      <formula>#REF!&lt;&gt;""</formula>
    </cfRule>
  </conditionalFormatting>
  <conditionalFormatting sqref="W532">
    <cfRule type="expression" dxfId="0" priority="53213">
      <formula>$A532&lt;&gt;""</formula>
    </cfRule>
    <cfRule type="expression" dxfId="0" priority="53215">
      <formula>#REF!&lt;&gt;""</formula>
    </cfRule>
    <cfRule type="expression" dxfId="0" priority="53216">
      <formula>$A532&lt;&gt;""</formula>
    </cfRule>
  </conditionalFormatting>
  <conditionalFormatting sqref="X532:Z532">
    <cfRule type="expression" dxfId="0" priority="53193">
      <formula>$A532&lt;&gt;""</formula>
    </cfRule>
  </conditionalFormatting>
  <conditionalFormatting sqref="E533">
    <cfRule type="expression" dxfId="0" priority="53170">
      <formula>$A533&lt;&gt;""</formula>
    </cfRule>
  </conditionalFormatting>
  <conditionalFormatting sqref="J533">
    <cfRule type="expression" dxfId="0" priority="53158">
      <formula>$A533&lt;&gt;""</formula>
    </cfRule>
  </conditionalFormatting>
  <conditionalFormatting sqref="L533">
    <cfRule type="expression" dxfId="0" priority="53144">
      <formula>$A533&lt;&gt;""</formula>
    </cfRule>
    <cfRule type="expression" dxfId="0" priority="53146">
      <formula>#REF!&lt;&gt;""</formula>
    </cfRule>
    <cfRule type="expression" dxfId="0" priority="53148">
      <formula>$A533&lt;&gt;""</formula>
    </cfRule>
  </conditionalFormatting>
  <conditionalFormatting sqref="M533">
    <cfRule type="expression" dxfId="0" priority="43474">
      <formula>$A533&lt;&gt;""</formula>
    </cfRule>
    <cfRule type="expression" dxfId="0" priority="43475">
      <formula>#REF!&lt;&gt;""</formula>
    </cfRule>
    <cfRule type="expression" dxfId="0" priority="43476">
      <formula>$A533&lt;&gt;""</formula>
    </cfRule>
  </conditionalFormatting>
  <conditionalFormatting sqref="N533">
    <cfRule type="expression" dxfId="0" priority="53164">
      <formula>$A533&lt;&gt;""</formula>
    </cfRule>
    <cfRule type="expression" dxfId="0" priority="53168">
      <formula>#REF!&lt;&gt;""</formula>
    </cfRule>
  </conditionalFormatting>
  <conditionalFormatting sqref="O533">
    <cfRule type="expression" dxfId="0" priority="53134">
      <formula>$A533&lt;&gt;""</formula>
    </cfRule>
  </conditionalFormatting>
  <conditionalFormatting sqref="P533">
    <cfRule type="expression" dxfId="0" priority="53153">
      <formula>$A533&lt;&gt;""</formula>
    </cfRule>
    <cfRule type="expression" dxfId="0" priority="53155">
      <formula>#REF!&lt;&gt;""</formula>
    </cfRule>
    <cfRule type="expression" dxfId="0" priority="53156">
      <formula>$A533&lt;&gt;""</formula>
    </cfRule>
  </conditionalFormatting>
  <conditionalFormatting sqref="S533">
    <cfRule type="expression" dxfId="0" priority="53142">
      <formula>$A533&lt;&gt;""</formula>
    </cfRule>
  </conditionalFormatting>
  <conditionalFormatting sqref="T533">
    <cfRule type="expression" dxfId="0" priority="53149">
      <formula>$A533&lt;&gt;""</formula>
    </cfRule>
  </conditionalFormatting>
  <conditionalFormatting sqref="U533">
    <cfRule type="expression" dxfId="0" priority="53151">
      <formula>$A533&lt;&gt;""</formula>
    </cfRule>
  </conditionalFormatting>
  <conditionalFormatting sqref="V533">
    <cfRule type="expression" dxfId="0" priority="53140">
      <formula>$A533&lt;&gt;""</formula>
    </cfRule>
  </conditionalFormatting>
  <conditionalFormatting sqref="W533">
    <cfRule type="expression" dxfId="0" priority="53139">
      <formula>$A533&lt;&gt;""</formula>
    </cfRule>
  </conditionalFormatting>
  <conditionalFormatting sqref="X533">
    <cfRule type="expression" dxfId="0" priority="53138">
      <formula>$A533&lt;&gt;""</formula>
    </cfRule>
  </conditionalFormatting>
  <conditionalFormatting sqref="Y533">
    <cfRule type="expression" dxfId="0" priority="53137">
      <formula>$A533&lt;&gt;""</formula>
    </cfRule>
  </conditionalFormatting>
  <conditionalFormatting sqref="Z533">
    <cfRule type="expression" dxfId="0" priority="53135">
      <formula>$A533&lt;&gt;""</formula>
    </cfRule>
  </conditionalFormatting>
  <conditionalFormatting sqref="E534">
    <cfRule type="expression" dxfId="0" priority="53132">
      <formula>$A534&lt;&gt;""</formula>
    </cfRule>
  </conditionalFormatting>
  <conditionalFormatting sqref="J534">
    <cfRule type="expression" dxfId="0" priority="53120">
      <formula>$A534&lt;&gt;""</formula>
    </cfRule>
  </conditionalFormatting>
  <conditionalFormatting sqref="L534">
    <cfRule type="expression" dxfId="0" priority="53106">
      <formula>$A534&lt;&gt;""</formula>
    </cfRule>
    <cfRule type="expression" dxfId="0" priority="53108">
      <formula>#REF!&lt;&gt;""</formula>
    </cfRule>
    <cfRule type="expression" dxfId="0" priority="53110">
      <formula>$A534&lt;&gt;""</formula>
    </cfRule>
  </conditionalFormatting>
  <conditionalFormatting sqref="M534">
    <cfRule type="expression" dxfId="0" priority="43469">
      <formula>$A534&lt;&gt;""</formula>
    </cfRule>
    <cfRule type="expression" dxfId="0" priority="43470">
      <formula>#REF!&lt;&gt;""</formula>
    </cfRule>
    <cfRule type="expression" dxfId="0" priority="43471">
      <formula>$A534&lt;&gt;""</formula>
    </cfRule>
  </conditionalFormatting>
  <conditionalFormatting sqref="N534">
    <cfRule type="expression" dxfId="0" priority="53126">
      <formula>$A534&lt;&gt;""</formula>
    </cfRule>
    <cfRule type="expression" dxfId="0" priority="53130">
      <formula>#REF!&lt;&gt;""</formula>
    </cfRule>
  </conditionalFormatting>
  <conditionalFormatting sqref="O534">
    <cfRule type="expression" dxfId="0" priority="53096">
      <formula>$A534&lt;&gt;""</formula>
    </cfRule>
  </conditionalFormatting>
  <conditionalFormatting sqref="P534">
    <cfRule type="expression" dxfId="0" priority="53115">
      <formula>$A534&lt;&gt;""</formula>
    </cfRule>
    <cfRule type="expression" dxfId="0" priority="53117">
      <formula>#REF!&lt;&gt;""</formula>
    </cfRule>
    <cfRule type="expression" dxfId="0" priority="53118">
      <formula>$A534&lt;&gt;""</formula>
    </cfRule>
  </conditionalFormatting>
  <conditionalFormatting sqref="S534">
    <cfRule type="expression" dxfId="0" priority="53104">
      <formula>$A534&lt;&gt;""</formula>
    </cfRule>
  </conditionalFormatting>
  <conditionalFormatting sqref="T534">
    <cfRule type="expression" dxfId="0" priority="53111">
      <formula>$A534&lt;&gt;""</formula>
    </cfRule>
  </conditionalFormatting>
  <conditionalFormatting sqref="U534">
    <cfRule type="expression" dxfId="0" priority="53113">
      <formula>$A534&lt;&gt;""</formula>
    </cfRule>
  </conditionalFormatting>
  <conditionalFormatting sqref="V534">
    <cfRule type="expression" dxfId="0" priority="53102">
      <formula>$A534&lt;&gt;""</formula>
    </cfRule>
  </conditionalFormatting>
  <conditionalFormatting sqref="W534">
    <cfRule type="expression" dxfId="0" priority="53101">
      <formula>$A534&lt;&gt;""</formula>
    </cfRule>
  </conditionalFormatting>
  <conditionalFormatting sqref="X534">
    <cfRule type="expression" dxfId="0" priority="53100">
      <formula>$A534&lt;&gt;""</formula>
    </cfRule>
  </conditionalFormatting>
  <conditionalFormatting sqref="Y534">
    <cfRule type="expression" dxfId="0" priority="53099">
      <formula>$A534&lt;&gt;""</formula>
    </cfRule>
  </conditionalFormatting>
  <conditionalFormatting sqref="Z534">
    <cfRule type="expression" dxfId="0" priority="53097">
      <formula>$A534&lt;&gt;""</formula>
    </cfRule>
  </conditionalFormatting>
  <conditionalFormatting sqref="E535">
    <cfRule type="expression" dxfId="0" priority="53094">
      <formula>$A535&lt;&gt;""</formula>
    </cfRule>
  </conditionalFormatting>
  <conditionalFormatting sqref="F535">
    <cfRule type="expression" dxfId="0" priority="50882">
      <formula>$A535&lt;&gt;""</formula>
    </cfRule>
  </conditionalFormatting>
  <conditionalFormatting sqref="G535:H535">
    <cfRule type="expression" dxfId="0" priority="53069">
      <formula>$A535&lt;&gt;""</formula>
    </cfRule>
  </conditionalFormatting>
  <conditionalFormatting sqref="J535">
    <cfRule type="expression" dxfId="0" priority="53082">
      <formula>$A535&lt;&gt;""</formula>
    </cfRule>
  </conditionalFormatting>
  <conditionalFormatting sqref="L535">
    <cfRule type="expression" dxfId="0" priority="53070">
      <formula>$A535&lt;&gt;""</formula>
    </cfRule>
    <cfRule type="expression" dxfId="0" priority="53072">
      <formula>#REF!&lt;&gt;""</formula>
    </cfRule>
    <cfRule type="expression" dxfId="0" priority="53074">
      <formula>$A535&lt;&gt;""</formula>
    </cfRule>
  </conditionalFormatting>
  <conditionalFormatting sqref="M535">
    <cfRule type="expression" dxfId="0" priority="43464">
      <formula>$A535&lt;&gt;""</formula>
    </cfRule>
    <cfRule type="expression" dxfId="0" priority="43465">
      <formula>#REF!&lt;&gt;""</formula>
    </cfRule>
    <cfRule type="expression" dxfId="0" priority="43466">
      <formula>$A535&lt;&gt;""</formula>
    </cfRule>
  </conditionalFormatting>
  <conditionalFormatting sqref="N535">
    <cfRule type="expression" dxfId="0" priority="53088">
      <formula>$A535&lt;&gt;""</formula>
    </cfRule>
    <cfRule type="expression" dxfId="0" priority="53092">
      <formula>#REF!&lt;&gt;""</formula>
    </cfRule>
  </conditionalFormatting>
  <conditionalFormatting sqref="O535">
    <cfRule type="expression" dxfId="0" priority="53053">
      <formula>$A535&lt;&gt;""</formula>
    </cfRule>
    <cfRule type="expression" dxfId="0" priority="53057">
      <formula>#REF!&lt;&gt;""</formula>
    </cfRule>
  </conditionalFormatting>
  <conditionalFormatting sqref="P535">
    <cfRule type="expression" dxfId="0" priority="53077">
      <formula>$A535&lt;&gt;""</formula>
    </cfRule>
    <cfRule type="expression" dxfId="0" priority="53079">
      <formula>#REF!&lt;&gt;""</formula>
    </cfRule>
    <cfRule type="expression" dxfId="0" priority="53080">
      <formula>$A535&lt;&gt;""</formula>
    </cfRule>
  </conditionalFormatting>
  <conditionalFormatting sqref="S535">
    <cfRule type="expression" dxfId="0" priority="53058">
      <formula>$A535&lt;&gt;""</formula>
    </cfRule>
  </conditionalFormatting>
  <conditionalFormatting sqref="T535">
    <cfRule type="expression" dxfId="0" priority="53060">
      <formula>$A535&lt;&gt;""</formula>
    </cfRule>
  </conditionalFormatting>
  <conditionalFormatting sqref="U535">
    <cfRule type="expression" dxfId="0" priority="53062">
      <formula>$A535&lt;&gt;""</formula>
    </cfRule>
  </conditionalFormatting>
  <conditionalFormatting sqref="V535">
    <cfRule type="expression" dxfId="0" priority="53067">
      <formula>$A535&lt;&gt;""</formula>
    </cfRule>
  </conditionalFormatting>
  <conditionalFormatting sqref="W535">
    <cfRule type="expression" dxfId="0" priority="53066">
      <formula>$A535&lt;&gt;""</formula>
    </cfRule>
  </conditionalFormatting>
  <conditionalFormatting sqref="X535">
    <cfRule type="expression" dxfId="0" priority="53076">
      <formula>$A535&lt;&gt;""</formula>
    </cfRule>
  </conditionalFormatting>
  <conditionalFormatting sqref="Y535">
    <cfRule type="expression" dxfId="0" priority="53075">
      <formula>$A535&lt;&gt;""</formula>
    </cfRule>
  </conditionalFormatting>
  <conditionalFormatting sqref="Z535">
    <cfRule type="expression" dxfId="0" priority="53064">
      <formula>$A535&lt;&gt;""</formula>
    </cfRule>
  </conditionalFormatting>
  <conditionalFormatting sqref="E536">
    <cfRule type="expression" dxfId="0" priority="53007">
      <formula>$A536&lt;&gt;""</formula>
    </cfRule>
  </conditionalFormatting>
  <conditionalFormatting sqref="F536">
    <cfRule type="expression" dxfId="0" priority="50884">
      <formula>$A536&lt;&gt;""</formula>
    </cfRule>
  </conditionalFormatting>
  <conditionalFormatting sqref="G536:H536">
    <cfRule type="expression" dxfId="0" priority="52982">
      <formula>$A536&lt;&gt;""</formula>
    </cfRule>
  </conditionalFormatting>
  <conditionalFormatting sqref="J536">
    <cfRule type="expression" dxfId="0" priority="52995">
      <formula>$A536&lt;&gt;""</formula>
    </cfRule>
  </conditionalFormatting>
  <conditionalFormatting sqref="L536">
    <cfRule type="expression" dxfId="0" priority="52983">
      <formula>$A536&lt;&gt;""</formula>
    </cfRule>
    <cfRule type="expression" dxfId="0" priority="52985">
      <formula>#REF!&lt;&gt;""</formula>
    </cfRule>
    <cfRule type="expression" dxfId="0" priority="52987">
      <formula>$A536&lt;&gt;""</formula>
    </cfRule>
  </conditionalFormatting>
  <conditionalFormatting sqref="M536">
    <cfRule type="expression" dxfId="0" priority="43459">
      <formula>$A536&lt;&gt;""</formula>
    </cfRule>
    <cfRule type="expression" dxfId="0" priority="43460">
      <formula>#REF!&lt;&gt;""</formula>
    </cfRule>
    <cfRule type="expression" dxfId="0" priority="43461">
      <formula>$A536&lt;&gt;""</formula>
    </cfRule>
  </conditionalFormatting>
  <conditionalFormatting sqref="N536">
    <cfRule type="expression" dxfId="0" priority="53001">
      <formula>$A536&lt;&gt;""</formula>
    </cfRule>
    <cfRule type="expression" dxfId="0" priority="53005">
      <formula>#REF!&lt;&gt;""</formula>
    </cfRule>
  </conditionalFormatting>
  <conditionalFormatting sqref="O536">
    <cfRule type="expression" dxfId="0" priority="52966">
      <formula>$A536&lt;&gt;""</formula>
    </cfRule>
    <cfRule type="expression" dxfId="0" priority="52970">
      <formula>#REF!&lt;&gt;""</formula>
    </cfRule>
  </conditionalFormatting>
  <conditionalFormatting sqref="P536">
    <cfRule type="expression" dxfId="0" priority="52990">
      <formula>$A536&lt;&gt;""</formula>
    </cfRule>
    <cfRule type="expression" dxfId="0" priority="52992">
      <formula>#REF!&lt;&gt;""</formula>
    </cfRule>
    <cfRule type="expression" dxfId="0" priority="52993">
      <formula>$A536&lt;&gt;""</formula>
    </cfRule>
  </conditionalFormatting>
  <conditionalFormatting sqref="S536">
    <cfRule type="expression" dxfId="0" priority="52971">
      <formula>$A536&lt;&gt;""</formula>
    </cfRule>
  </conditionalFormatting>
  <conditionalFormatting sqref="T536">
    <cfRule type="expression" dxfId="0" priority="52973">
      <formula>$A536&lt;&gt;""</formula>
    </cfRule>
  </conditionalFormatting>
  <conditionalFormatting sqref="U536">
    <cfRule type="expression" dxfId="0" priority="52975">
      <formula>$A536&lt;&gt;""</formula>
    </cfRule>
  </conditionalFormatting>
  <conditionalFormatting sqref="V536">
    <cfRule type="expression" dxfId="0" priority="52980">
      <formula>$A536&lt;&gt;""</formula>
    </cfRule>
  </conditionalFormatting>
  <conditionalFormatting sqref="W536">
    <cfRule type="expression" dxfId="0" priority="52979">
      <formula>$A536&lt;&gt;""</formula>
    </cfRule>
  </conditionalFormatting>
  <conditionalFormatting sqref="X536">
    <cfRule type="expression" dxfId="0" priority="52989">
      <formula>$A536&lt;&gt;""</formula>
    </cfRule>
  </conditionalFormatting>
  <conditionalFormatting sqref="Y536">
    <cfRule type="expression" dxfId="0" priority="52988">
      <formula>$A536&lt;&gt;""</formula>
    </cfRule>
  </conditionalFormatting>
  <conditionalFormatting sqref="Z536">
    <cfRule type="expression" dxfId="0" priority="52977">
      <formula>$A536&lt;&gt;""</formula>
    </cfRule>
  </conditionalFormatting>
  <conditionalFormatting sqref="E537">
    <cfRule type="expression" dxfId="0" priority="52964">
      <formula>$A537&lt;&gt;""</formula>
    </cfRule>
  </conditionalFormatting>
  <conditionalFormatting sqref="F537">
    <cfRule type="expression" dxfId="0" priority="50881">
      <formula>$A537&lt;&gt;""</formula>
    </cfRule>
  </conditionalFormatting>
  <conditionalFormatting sqref="J537">
    <cfRule type="expression" dxfId="0" priority="52952">
      <formula>$A537&lt;&gt;""</formula>
    </cfRule>
  </conditionalFormatting>
  <conditionalFormatting sqref="L537">
    <cfRule type="expression" dxfId="0" priority="52938">
      <formula>$A537&lt;&gt;""</formula>
    </cfRule>
    <cfRule type="expression" dxfId="0" priority="52940">
      <formula>#REF!&lt;&gt;""</formula>
    </cfRule>
    <cfRule type="expression" dxfId="0" priority="52942">
      <formula>$A537&lt;&gt;""</formula>
    </cfRule>
  </conditionalFormatting>
  <conditionalFormatting sqref="M537">
    <cfRule type="expression" dxfId="0" priority="43454">
      <formula>$A537&lt;&gt;""</formula>
    </cfRule>
    <cfRule type="expression" dxfId="0" priority="43455">
      <formula>#REF!&lt;&gt;""</formula>
    </cfRule>
    <cfRule type="expression" dxfId="0" priority="43456">
      <formula>$A537&lt;&gt;""</formula>
    </cfRule>
  </conditionalFormatting>
  <conditionalFormatting sqref="N537">
    <cfRule type="expression" dxfId="0" priority="52958">
      <formula>$A537&lt;&gt;""</formula>
    </cfRule>
    <cfRule type="expression" dxfId="0" priority="52962">
      <formula>#REF!&lt;&gt;""</formula>
    </cfRule>
  </conditionalFormatting>
  <conditionalFormatting sqref="O537">
    <cfRule type="expression" dxfId="0" priority="52928">
      <formula>$A537&lt;&gt;""</formula>
    </cfRule>
  </conditionalFormatting>
  <conditionalFormatting sqref="P537">
    <cfRule type="expression" dxfId="0" priority="52947">
      <formula>$A537&lt;&gt;""</formula>
    </cfRule>
    <cfRule type="expression" dxfId="0" priority="52949">
      <formula>#REF!&lt;&gt;""</formula>
    </cfRule>
    <cfRule type="expression" dxfId="0" priority="52950">
      <formula>$A537&lt;&gt;""</formula>
    </cfRule>
  </conditionalFormatting>
  <conditionalFormatting sqref="S537">
    <cfRule type="expression" dxfId="0" priority="52936">
      <formula>$A537&lt;&gt;""</formula>
    </cfRule>
  </conditionalFormatting>
  <conditionalFormatting sqref="T537">
    <cfRule type="expression" dxfId="0" priority="52943">
      <formula>$A537&lt;&gt;""</formula>
    </cfRule>
  </conditionalFormatting>
  <conditionalFormatting sqref="U537">
    <cfRule type="expression" dxfId="0" priority="52945">
      <formula>$A537&lt;&gt;""</formula>
    </cfRule>
  </conditionalFormatting>
  <conditionalFormatting sqref="V537">
    <cfRule type="expression" dxfId="0" priority="52934">
      <formula>$A537&lt;&gt;""</formula>
    </cfRule>
  </conditionalFormatting>
  <conditionalFormatting sqref="W537">
    <cfRule type="expression" dxfId="0" priority="52933">
      <formula>$A537&lt;&gt;""</formula>
    </cfRule>
  </conditionalFormatting>
  <conditionalFormatting sqref="X537">
    <cfRule type="expression" dxfId="0" priority="52932">
      <formula>$A537&lt;&gt;""</formula>
    </cfRule>
  </conditionalFormatting>
  <conditionalFormatting sqref="Y537">
    <cfRule type="expression" dxfId="0" priority="52931">
      <formula>$A537&lt;&gt;""</formula>
    </cfRule>
  </conditionalFormatting>
  <conditionalFormatting sqref="Z537">
    <cfRule type="expression" dxfId="0" priority="52929">
      <formula>$A537&lt;&gt;""</formula>
    </cfRule>
  </conditionalFormatting>
  <conditionalFormatting sqref="A538">
    <cfRule type="expression" dxfId="0" priority="52926">
      <formula>$A538&lt;&gt;""</formula>
    </cfRule>
  </conditionalFormatting>
  <conditionalFormatting sqref="D538">
    <cfRule type="expression" dxfId="0" priority="52927">
      <formula>$A538&lt;&gt;""</formula>
    </cfRule>
  </conditionalFormatting>
  <conditionalFormatting sqref="E538">
    <cfRule type="expression" dxfId="0" priority="52888">
      <formula>$A538&lt;&gt;""</formula>
    </cfRule>
  </conditionalFormatting>
  <conditionalFormatting sqref="F538">
    <cfRule type="expression" dxfId="0" priority="52887">
      <formula>$A538&lt;&gt;""</formula>
    </cfRule>
  </conditionalFormatting>
  <conditionalFormatting sqref="G538:H538">
    <cfRule type="expression" dxfId="0" priority="52901">
      <formula>$A538&lt;&gt;""</formula>
    </cfRule>
  </conditionalFormatting>
  <conditionalFormatting sqref="J538">
    <cfRule type="expression" dxfId="0" priority="52914">
      <formula>$A538&lt;&gt;""</formula>
    </cfRule>
  </conditionalFormatting>
  <conditionalFormatting sqref="L538">
    <cfRule type="expression" dxfId="0" priority="52902">
      <formula>$A538&lt;&gt;""</formula>
    </cfRule>
    <cfRule type="expression" dxfId="0" priority="52904">
      <formula>#REF!&lt;&gt;""</formula>
    </cfRule>
    <cfRule type="expression" dxfId="0" priority="52906">
      <formula>$A538&lt;&gt;""</formula>
    </cfRule>
  </conditionalFormatting>
  <conditionalFormatting sqref="M538">
    <cfRule type="expression" dxfId="0" priority="43449">
      <formula>$A538&lt;&gt;""</formula>
    </cfRule>
    <cfRule type="expression" dxfId="0" priority="43450">
      <formula>#REF!&lt;&gt;""</formula>
    </cfRule>
    <cfRule type="expression" dxfId="0" priority="43451">
      <formula>$A538&lt;&gt;""</formula>
    </cfRule>
  </conditionalFormatting>
  <conditionalFormatting sqref="N538">
    <cfRule type="expression" dxfId="0" priority="52920">
      <formula>$A538&lt;&gt;""</formula>
    </cfRule>
    <cfRule type="expression" dxfId="0" priority="52924">
      <formula>#REF!&lt;&gt;""</formula>
    </cfRule>
  </conditionalFormatting>
  <conditionalFormatting sqref="O538">
    <cfRule type="expression" dxfId="0" priority="52882">
      <formula>$A538&lt;&gt;""</formula>
    </cfRule>
    <cfRule type="expression" dxfId="0" priority="52886">
      <formula>#REF!&lt;&gt;""</formula>
    </cfRule>
  </conditionalFormatting>
  <conditionalFormatting sqref="P538">
    <cfRule type="expression" dxfId="0" priority="52909">
      <formula>$A538&lt;&gt;""</formula>
    </cfRule>
    <cfRule type="expression" dxfId="0" priority="52911">
      <formula>#REF!&lt;&gt;""</formula>
    </cfRule>
    <cfRule type="expression" dxfId="0" priority="52912">
      <formula>$A538&lt;&gt;""</formula>
    </cfRule>
  </conditionalFormatting>
  <conditionalFormatting sqref="S538">
    <cfRule type="expression" dxfId="0" priority="52890">
      <formula>$A538&lt;&gt;""</formula>
    </cfRule>
  </conditionalFormatting>
  <conditionalFormatting sqref="T538">
    <cfRule type="expression" dxfId="0" priority="52892">
      <formula>$A538&lt;&gt;""</formula>
    </cfRule>
  </conditionalFormatting>
  <conditionalFormatting sqref="U538">
    <cfRule type="expression" dxfId="0" priority="52894">
      <formula>$A538&lt;&gt;""</formula>
    </cfRule>
  </conditionalFormatting>
  <conditionalFormatting sqref="V538">
    <cfRule type="expression" dxfId="0" priority="52899">
      <formula>$A538&lt;&gt;""</formula>
    </cfRule>
  </conditionalFormatting>
  <conditionalFormatting sqref="W538">
    <cfRule type="expression" dxfId="0" priority="52898">
      <formula>$A538&lt;&gt;""</formula>
    </cfRule>
  </conditionalFormatting>
  <conditionalFormatting sqref="X538">
    <cfRule type="expression" dxfId="0" priority="52908">
      <formula>$A538&lt;&gt;""</formula>
    </cfRule>
  </conditionalFormatting>
  <conditionalFormatting sqref="Y538">
    <cfRule type="expression" dxfId="0" priority="52907">
      <formula>$A538&lt;&gt;""</formula>
    </cfRule>
  </conditionalFormatting>
  <conditionalFormatting sqref="Z538">
    <cfRule type="expression" dxfId="0" priority="52896">
      <formula>$A538&lt;&gt;""</formula>
    </cfRule>
  </conditionalFormatting>
  <conditionalFormatting sqref="A539">
    <cfRule type="expression" dxfId="0" priority="52878">
      <formula>$A539&lt;&gt;""</formula>
    </cfRule>
  </conditionalFormatting>
  <conditionalFormatting sqref="D539">
    <cfRule type="expression" dxfId="0" priority="52879">
      <formula>$A539&lt;&gt;""</formula>
    </cfRule>
  </conditionalFormatting>
  <conditionalFormatting sqref="E539">
    <cfRule type="expression" dxfId="0" priority="52840">
      <formula>$A539&lt;&gt;""</formula>
    </cfRule>
  </conditionalFormatting>
  <conditionalFormatting sqref="F539">
    <cfRule type="expression" dxfId="0" priority="50883">
      <formula>$A539&lt;&gt;""</formula>
    </cfRule>
  </conditionalFormatting>
  <conditionalFormatting sqref="G539:H539">
    <cfRule type="expression" dxfId="0" priority="52853">
      <formula>$A539&lt;&gt;""</formula>
    </cfRule>
  </conditionalFormatting>
  <conditionalFormatting sqref="J539">
    <cfRule type="expression" dxfId="0" priority="52866">
      <formula>$A539&lt;&gt;""</formula>
    </cfRule>
  </conditionalFormatting>
  <conditionalFormatting sqref="L539">
    <cfRule type="expression" dxfId="0" priority="52854">
      <formula>$A539&lt;&gt;""</formula>
    </cfRule>
    <cfRule type="expression" dxfId="0" priority="52856">
      <formula>#REF!&lt;&gt;""</formula>
    </cfRule>
    <cfRule type="expression" dxfId="0" priority="52858">
      <formula>$A539&lt;&gt;""</formula>
    </cfRule>
  </conditionalFormatting>
  <conditionalFormatting sqref="M539">
    <cfRule type="expression" dxfId="0" priority="43444">
      <formula>$A539&lt;&gt;""</formula>
    </cfRule>
    <cfRule type="expression" dxfId="0" priority="43445">
      <formula>#REF!&lt;&gt;""</formula>
    </cfRule>
    <cfRule type="expression" dxfId="0" priority="43446">
      <formula>$A539&lt;&gt;""</formula>
    </cfRule>
  </conditionalFormatting>
  <conditionalFormatting sqref="N539">
    <cfRule type="expression" dxfId="0" priority="52872">
      <formula>$A539&lt;&gt;""</formula>
    </cfRule>
    <cfRule type="expression" dxfId="0" priority="52876">
      <formula>#REF!&lt;&gt;""</formula>
    </cfRule>
  </conditionalFormatting>
  <conditionalFormatting sqref="O539">
    <cfRule type="expression" dxfId="0" priority="52834">
      <formula>$A539&lt;&gt;""</formula>
    </cfRule>
    <cfRule type="expression" dxfId="0" priority="52838">
      <formula>#REF!&lt;&gt;""</formula>
    </cfRule>
  </conditionalFormatting>
  <conditionalFormatting sqref="P539">
    <cfRule type="expression" dxfId="0" priority="52861">
      <formula>$A539&lt;&gt;""</formula>
    </cfRule>
    <cfRule type="expression" dxfId="0" priority="52863">
      <formula>#REF!&lt;&gt;""</formula>
    </cfRule>
    <cfRule type="expression" dxfId="0" priority="52864">
      <formula>$A539&lt;&gt;""</formula>
    </cfRule>
  </conditionalFormatting>
  <conditionalFormatting sqref="S539">
    <cfRule type="expression" dxfId="0" priority="52842">
      <formula>$A539&lt;&gt;""</formula>
    </cfRule>
  </conditionalFormatting>
  <conditionalFormatting sqref="T539">
    <cfRule type="expression" dxfId="0" priority="52844">
      <formula>$A539&lt;&gt;""</formula>
    </cfRule>
  </conditionalFormatting>
  <conditionalFormatting sqref="U539">
    <cfRule type="expression" dxfId="0" priority="52846">
      <formula>$A539&lt;&gt;""</formula>
    </cfRule>
  </conditionalFormatting>
  <conditionalFormatting sqref="V539">
    <cfRule type="expression" dxfId="0" priority="52851">
      <formula>$A539&lt;&gt;""</formula>
    </cfRule>
  </conditionalFormatting>
  <conditionalFormatting sqref="W539">
    <cfRule type="expression" dxfId="0" priority="52850">
      <formula>$A539&lt;&gt;""</formula>
    </cfRule>
  </conditionalFormatting>
  <conditionalFormatting sqref="X539">
    <cfRule type="expression" dxfId="0" priority="52860">
      <formula>$A539&lt;&gt;""</formula>
    </cfRule>
  </conditionalFormatting>
  <conditionalFormatting sqref="Y539">
    <cfRule type="expression" dxfId="0" priority="52859">
      <formula>$A539&lt;&gt;""</formula>
    </cfRule>
  </conditionalFormatting>
  <conditionalFormatting sqref="Z539">
    <cfRule type="expression" dxfId="0" priority="52848">
      <formula>$A539&lt;&gt;""</formula>
    </cfRule>
  </conditionalFormatting>
  <conditionalFormatting sqref="M541">
    <cfRule type="expression" dxfId="0" priority="49623">
      <formula>#REF!&lt;&gt;""</formula>
    </cfRule>
    <cfRule type="expression" dxfId="0" priority="49627">
      <formula>$A541&lt;&gt;""</formula>
    </cfRule>
  </conditionalFormatting>
  <conditionalFormatting sqref="O541">
    <cfRule type="expression" dxfId="0" priority="52831">
      <formula>$A541&lt;&gt;""</formula>
    </cfRule>
    <cfRule type="expression" dxfId="0" priority="52832">
      <formula>#REF!&lt;&gt;""</formula>
    </cfRule>
  </conditionalFormatting>
  <conditionalFormatting sqref="Z541">
    <cfRule type="expression" dxfId="0" priority="52827">
      <formula>$A541&lt;&gt;""</formula>
    </cfRule>
  </conditionalFormatting>
  <conditionalFormatting sqref="M542">
    <cfRule type="expression" dxfId="0" priority="49618">
      <formula>#REF!&lt;&gt;""</formula>
    </cfRule>
    <cfRule type="expression" dxfId="0" priority="49622">
      <formula>$A542&lt;&gt;""</formula>
    </cfRule>
  </conditionalFormatting>
  <conditionalFormatting sqref="T542">
    <cfRule type="expression" dxfId="0" priority="32810">
      <formula>$A542&lt;&gt;""</formula>
    </cfRule>
  </conditionalFormatting>
  <conditionalFormatting sqref="M543">
    <cfRule type="expression" dxfId="0" priority="49613">
      <formula>#REF!&lt;&gt;""</formula>
    </cfRule>
    <cfRule type="expression" dxfId="0" priority="49617">
      <formula>$A543&lt;&gt;""</formula>
    </cfRule>
  </conditionalFormatting>
  <conditionalFormatting sqref="T543">
    <cfRule type="expression" dxfId="0" priority="32809">
      <formula>$A543&lt;&gt;""</formula>
    </cfRule>
  </conditionalFormatting>
  <conditionalFormatting sqref="X543:Z543">
    <cfRule type="expression" dxfId="0" priority="52711">
      <formula>$A543&lt;&gt;""</formula>
    </cfRule>
  </conditionalFormatting>
  <conditionalFormatting sqref="I544:J544">
    <cfRule type="expression" dxfId="0" priority="52760">
      <formula>$A544&lt;&gt;""</formula>
    </cfRule>
  </conditionalFormatting>
  <conditionalFormatting sqref="L544">
    <cfRule type="expression" dxfId="0" priority="52766">
      <formula>#REF!&lt;&gt;""</formula>
    </cfRule>
    <cfRule type="expression" dxfId="0" priority="52770">
      <formula>$A544&lt;&gt;""</formula>
    </cfRule>
  </conditionalFormatting>
  <conditionalFormatting sqref="M544">
    <cfRule type="expression" dxfId="0" priority="52761">
      <formula>#REF!&lt;&gt;""</formula>
    </cfRule>
    <cfRule type="expression" dxfId="0" priority="52765">
      <formula>$A544&lt;&gt;""</formula>
    </cfRule>
  </conditionalFormatting>
  <conditionalFormatting sqref="N544">
    <cfRule type="expression" dxfId="0" priority="52774">
      <formula>$A544&lt;&gt;""</formula>
    </cfRule>
    <cfRule type="expression" dxfId="0" priority="52775">
      <formula>#REF!&lt;&gt;""</formula>
    </cfRule>
  </conditionalFormatting>
  <conditionalFormatting sqref="S544:U544">
    <cfRule type="expression" dxfId="0" priority="52759">
      <formula>$A544&lt;&gt;""</formula>
    </cfRule>
  </conditionalFormatting>
  <conditionalFormatting sqref="V544:W544">
    <cfRule type="expression" dxfId="0" priority="52758">
      <formula>$A544&lt;&gt;""</formula>
    </cfRule>
  </conditionalFormatting>
  <conditionalFormatting sqref="G545:H545">
    <cfRule type="expression" dxfId="0" priority="52809">
      <formula>$A545&lt;&gt;""</formula>
    </cfRule>
  </conditionalFormatting>
  <conditionalFormatting sqref="I545:J545">
    <cfRule type="expression" dxfId="0" priority="52797">
      <formula>$A545&lt;&gt;""</formula>
    </cfRule>
  </conditionalFormatting>
  <conditionalFormatting sqref="K545">
    <cfRule type="expression" dxfId="0" priority="52808">
      <formula>$A545&lt;&gt;""</formula>
    </cfRule>
  </conditionalFormatting>
  <conditionalFormatting sqref="L545">
    <cfRule type="expression" dxfId="0" priority="52798">
      <formula>#REF!&lt;&gt;""</formula>
    </cfRule>
    <cfRule type="expression" dxfId="0" priority="52802">
      <formula>$A545&lt;&gt;""</formula>
    </cfRule>
  </conditionalFormatting>
  <conditionalFormatting sqref="M545">
    <cfRule type="expression" dxfId="0" priority="52778">
      <formula>#REF!&lt;&gt;""</formula>
    </cfRule>
    <cfRule type="expression" dxfId="0" priority="52782">
      <formula>$A545&lt;&gt;""</formula>
    </cfRule>
  </conditionalFormatting>
  <conditionalFormatting sqref="N545:O545">
    <cfRule type="expression" dxfId="0" priority="52806">
      <formula>$A545&lt;&gt;""</formula>
    </cfRule>
    <cfRule type="expression" dxfId="0" priority="52807">
      <formula>#REF!&lt;&gt;""</formula>
    </cfRule>
  </conditionalFormatting>
  <conditionalFormatting sqref="P545">
    <cfRule type="expression" dxfId="0" priority="52786">
      <formula>$A545&lt;&gt;""</formula>
    </cfRule>
    <cfRule type="expression" dxfId="0" priority="52787">
      <formula>#REF!&lt;&gt;""</formula>
    </cfRule>
    <cfRule type="expression" dxfId="0" priority="52789">
      <formula>$A545&lt;&gt;""</formula>
    </cfRule>
  </conditionalFormatting>
  <conditionalFormatting sqref="Q545">
    <cfRule type="expression" dxfId="0" priority="52791">
      <formula>$A545&lt;&gt;""</formula>
    </cfRule>
  </conditionalFormatting>
  <conditionalFormatting sqref="R545">
    <cfRule type="expression" dxfId="0" priority="52777">
      <formula>$A545&lt;&gt;""</formula>
    </cfRule>
  </conditionalFormatting>
  <conditionalFormatting sqref="S545:T545">
    <cfRule type="expression" dxfId="0" priority="52783">
      <formula>$A545&lt;&gt;""</formula>
    </cfRule>
  </conditionalFormatting>
  <conditionalFormatting sqref="U545">
    <cfRule type="expression" dxfId="0" priority="52784">
      <formula>$A545&lt;&gt;""</formula>
    </cfRule>
  </conditionalFormatting>
  <conditionalFormatting sqref="V545:Y545">
    <cfRule type="expression" dxfId="0" priority="52795">
      <formula>$A545&lt;&gt;""</formula>
    </cfRule>
  </conditionalFormatting>
  <conditionalFormatting sqref="V545">
    <cfRule type="expression" dxfId="0" priority="52794">
      <formula>$A545&lt;&gt;""</formula>
    </cfRule>
  </conditionalFormatting>
  <conditionalFormatting sqref="Z545">
    <cfRule type="expression" dxfId="0" priority="52793">
      <formula>$A545&lt;&gt;""</formula>
    </cfRule>
  </conditionalFormatting>
  <conditionalFormatting sqref="L546">
    <cfRule type="expression" dxfId="0" priority="52746">
      <formula>#REF!&lt;&gt;""</formula>
    </cfRule>
    <cfRule type="expression" dxfId="0" priority="52750">
      <formula>$A546&lt;&gt;""</formula>
    </cfRule>
  </conditionalFormatting>
  <conditionalFormatting sqref="M546">
    <cfRule type="expression" dxfId="0" priority="52741">
      <formula>#REF!&lt;&gt;""</formula>
    </cfRule>
    <cfRule type="expression" dxfId="0" priority="52745">
      <formula>$A546&lt;&gt;""</formula>
    </cfRule>
  </conditionalFormatting>
  <conditionalFormatting sqref="N546">
    <cfRule type="expression" dxfId="0" priority="52754">
      <formula>$A546&lt;&gt;""</formula>
    </cfRule>
    <cfRule type="expression" dxfId="0" priority="52755">
      <formula>#REF!&lt;&gt;""</formula>
    </cfRule>
  </conditionalFormatting>
  <conditionalFormatting sqref="P546:Q546">
    <cfRule type="expression" dxfId="0" priority="52740">
      <formula>$A546&lt;&gt;""</formula>
    </cfRule>
  </conditionalFormatting>
  <conditionalFormatting sqref="S546">
    <cfRule type="expression" dxfId="0" priority="52738">
      <formula>$A546&lt;&gt;""</formula>
    </cfRule>
  </conditionalFormatting>
  <conditionalFormatting sqref="T546">
    <cfRule type="expression" dxfId="0" priority="32808">
      <formula>$A546&lt;&gt;""</formula>
    </cfRule>
  </conditionalFormatting>
  <conditionalFormatting sqref="U546">
    <cfRule type="expression" dxfId="0" priority="52737">
      <formula>$A546&lt;&gt;""</formula>
    </cfRule>
  </conditionalFormatting>
  <conditionalFormatting sqref="X546:Z546">
    <cfRule type="expression" dxfId="0" priority="52739">
      <formula>$A546&lt;&gt;""</formula>
    </cfRule>
  </conditionalFormatting>
  <conditionalFormatting sqref="L547">
    <cfRule type="expression" dxfId="0" priority="52727">
      <formula>#REF!&lt;&gt;""</formula>
    </cfRule>
    <cfRule type="expression" dxfId="0" priority="52731">
      <formula>$A547&lt;&gt;""</formula>
    </cfRule>
  </conditionalFormatting>
  <conditionalFormatting sqref="M547">
    <cfRule type="expression" dxfId="0" priority="52722">
      <formula>#REF!&lt;&gt;""</formula>
    </cfRule>
    <cfRule type="expression" dxfId="0" priority="52726">
      <formula>$A547&lt;&gt;""</formula>
    </cfRule>
  </conditionalFormatting>
  <conditionalFormatting sqref="N547">
    <cfRule type="expression" dxfId="0" priority="52735">
      <formula>$A547&lt;&gt;""</formula>
    </cfRule>
    <cfRule type="expression" dxfId="0" priority="52736">
      <formula>#REF!&lt;&gt;""</formula>
    </cfRule>
  </conditionalFormatting>
  <conditionalFormatting sqref="S547">
    <cfRule type="expression" dxfId="0" priority="52721">
      <formula>$A547&lt;&gt;""</formula>
    </cfRule>
  </conditionalFormatting>
  <conditionalFormatting sqref="T547">
    <cfRule type="expression" dxfId="0" priority="32807">
      <formula>$A547&lt;&gt;""</formula>
    </cfRule>
  </conditionalFormatting>
  <conditionalFormatting sqref="U547">
    <cfRule type="expression" dxfId="0" priority="52720">
      <formula>$A547&lt;&gt;""</formula>
    </cfRule>
  </conditionalFormatting>
  <conditionalFormatting sqref="I548">
    <cfRule type="expression" dxfId="0" priority="52695">
      <formula>$A548&lt;&gt;""</formula>
    </cfRule>
  </conditionalFormatting>
  <conditionalFormatting sqref="L548">
    <cfRule type="expression" dxfId="0" priority="52701">
      <formula>#REF!&lt;&gt;""</formula>
    </cfRule>
    <cfRule type="expression" dxfId="0" priority="52702">
      <formula>$A548&lt;&gt;""</formula>
    </cfRule>
  </conditionalFormatting>
  <conditionalFormatting sqref="M548">
    <cfRule type="expression" dxfId="0" priority="52696">
      <formula>#REF!&lt;&gt;""</formula>
    </cfRule>
    <cfRule type="expression" dxfId="0" priority="52697">
      <formula>$A548&lt;&gt;""</formula>
    </cfRule>
  </conditionalFormatting>
  <conditionalFormatting sqref="N548">
    <cfRule type="expression" dxfId="0" priority="52706">
      <formula>$A548&lt;&gt;""</formula>
    </cfRule>
    <cfRule type="expression" dxfId="0" priority="52710">
      <formula>#REF!&lt;&gt;""</formula>
    </cfRule>
  </conditionalFormatting>
  <conditionalFormatting sqref="R548">
    <cfRule type="expression" dxfId="0" priority="52690">
      <formula>$A548&lt;&gt;""</formula>
    </cfRule>
  </conditionalFormatting>
  <conditionalFormatting sqref="S548:W548">
    <cfRule type="expression" dxfId="0" priority="52694">
      <formula>$A548&lt;&gt;""</formula>
    </cfRule>
  </conditionalFormatting>
  <conditionalFormatting sqref="X548:Y548">
    <cfRule type="expression" dxfId="0" priority="52693">
      <formula>$A548&lt;&gt;""</formula>
    </cfRule>
  </conditionalFormatting>
  <conditionalFormatting sqref="Z548">
    <cfRule type="expression" dxfId="0" priority="52691">
      <formula>$A548&lt;&gt;""</formula>
    </cfRule>
  </conditionalFormatting>
  <conditionalFormatting sqref="A549">
    <cfRule type="expression" dxfId="0" priority="52687">
      <formula>$A549&lt;&gt;""</formula>
    </cfRule>
  </conditionalFormatting>
  <conditionalFormatting sqref="B549:C549">
    <cfRule type="expression" dxfId="0" priority="52689">
      <formula>$A549&lt;&gt;""</formula>
    </cfRule>
  </conditionalFormatting>
  <conditionalFormatting sqref="D549">
    <cfRule type="expression" dxfId="0" priority="52688">
      <formula>$A549&lt;&gt;""</formula>
    </cfRule>
  </conditionalFormatting>
  <conditionalFormatting sqref="E549">
    <cfRule type="expression" dxfId="0" priority="52650">
      <formula>$A549&lt;&gt;""</formula>
    </cfRule>
  </conditionalFormatting>
  <conditionalFormatting sqref="F549">
    <cfRule type="expression" dxfId="0" priority="52648">
      <formula>$A549&lt;&gt;""</formula>
    </cfRule>
  </conditionalFormatting>
  <conditionalFormatting sqref="G549:H549">
    <cfRule type="expression" dxfId="0" priority="52662">
      <formula>$A549&lt;&gt;""</formula>
    </cfRule>
  </conditionalFormatting>
  <conditionalFormatting sqref="J549">
    <cfRule type="expression" dxfId="0" priority="52675">
      <formula>$A549&lt;&gt;""</formula>
    </cfRule>
  </conditionalFormatting>
  <conditionalFormatting sqref="L549">
    <cfRule type="expression" dxfId="0" priority="52664">
      <formula>$A549&lt;&gt;""</formula>
    </cfRule>
    <cfRule type="expression" dxfId="0" priority="52666">
      <formula>#REF!&lt;&gt;""</formula>
    </cfRule>
    <cfRule type="expression" dxfId="0" priority="52667">
      <formula>$A549&lt;&gt;""</formula>
    </cfRule>
  </conditionalFormatting>
  <conditionalFormatting sqref="M549">
    <cfRule type="expression" dxfId="0" priority="43439">
      <formula>$A549&lt;&gt;""</formula>
    </cfRule>
    <cfRule type="expression" dxfId="0" priority="43440">
      <formula>#REF!&lt;&gt;""</formula>
    </cfRule>
    <cfRule type="expression" dxfId="0" priority="43441">
      <formula>$A549&lt;&gt;""</formula>
    </cfRule>
  </conditionalFormatting>
  <conditionalFormatting sqref="N549">
    <cfRule type="expression" dxfId="0" priority="52684">
      <formula>$A549&lt;&gt;""</formula>
    </cfRule>
    <cfRule type="expression" dxfId="0" priority="52685">
      <formula>#REF!&lt;&gt;""</formula>
    </cfRule>
  </conditionalFormatting>
  <conditionalFormatting sqref="O549">
    <cfRule type="expression" dxfId="0" priority="52646">
      <formula>$A549&lt;&gt;""</formula>
    </cfRule>
    <cfRule type="expression" dxfId="0" priority="52647">
      <formula>#REF!&lt;&gt;""</formula>
    </cfRule>
  </conditionalFormatting>
  <conditionalFormatting sqref="P549">
    <cfRule type="expression" dxfId="0" priority="52671">
      <formula>$A549&lt;&gt;""</formula>
    </cfRule>
    <cfRule type="expression" dxfId="0" priority="52672">
      <formula>#REF!&lt;&gt;""</formula>
    </cfRule>
    <cfRule type="expression" dxfId="0" priority="52674">
      <formula>$A549&lt;&gt;""</formula>
    </cfRule>
  </conditionalFormatting>
  <conditionalFormatting sqref="S549">
    <cfRule type="expression" dxfId="0" priority="52652">
      <formula>$A549&lt;&gt;""</formula>
    </cfRule>
  </conditionalFormatting>
  <conditionalFormatting sqref="T549">
    <cfRule type="expression" dxfId="0" priority="52654">
      <formula>$A549&lt;&gt;""</formula>
    </cfRule>
  </conditionalFormatting>
  <conditionalFormatting sqref="U549">
    <cfRule type="expression" dxfId="0" priority="52656">
      <formula>$A549&lt;&gt;""</formula>
    </cfRule>
  </conditionalFormatting>
  <conditionalFormatting sqref="V549">
    <cfRule type="expression" dxfId="0" priority="52661">
      <formula>$A549&lt;&gt;""</formula>
    </cfRule>
  </conditionalFormatting>
  <conditionalFormatting sqref="W549">
    <cfRule type="expression" dxfId="0" priority="52659">
      <formula>$A549&lt;&gt;""</formula>
    </cfRule>
  </conditionalFormatting>
  <conditionalFormatting sqref="X549">
    <cfRule type="expression" dxfId="0" priority="52669">
      <formula>$A549&lt;&gt;""</formula>
    </cfRule>
  </conditionalFormatting>
  <conditionalFormatting sqref="Y549">
    <cfRule type="expression" dxfId="0" priority="52668">
      <formula>$A549&lt;&gt;""</formula>
    </cfRule>
  </conditionalFormatting>
  <conditionalFormatting sqref="Z549">
    <cfRule type="expression" dxfId="0" priority="52658">
      <formula>$A549&lt;&gt;""</formula>
    </cfRule>
  </conditionalFormatting>
  <conditionalFormatting sqref="A550">
    <cfRule type="expression" dxfId="0" priority="52640">
      <formula>$A550&lt;&gt;""</formula>
    </cfRule>
  </conditionalFormatting>
  <conditionalFormatting sqref="B550:C550">
    <cfRule type="expression" dxfId="0" priority="52642">
      <formula>$A550&lt;&gt;""</formula>
    </cfRule>
  </conditionalFormatting>
  <conditionalFormatting sqref="D550">
    <cfRule type="expression" dxfId="0" priority="52641">
      <formula>$A550&lt;&gt;""</formula>
    </cfRule>
  </conditionalFormatting>
  <conditionalFormatting sqref="E550">
    <cfRule type="expression" dxfId="0" priority="52603">
      <formula>$A550&lt;&gt;""</formula>
    </cfRule>
  </conditionalFormatting>
  <conditionalFormatting sqref="F550">
    <cfRule type="expression" dxfId="0" priority="52601">
      <formula>$A550&lt;&gt;""</formula>
    </cfRule>
  </conditionalFormatting>
  <conditionalFormatting sqref="G550:H550">
    <cfRule type="expression" dxfId="0" priority="52615">
      <formula>$A550&lt;&gt;""</formula>
    </cfRule>
  </conditionalFormatting>
  <conditionalFormatting sqref="J550">
    <cfRule type="expression" dxfId="0" priority="52628">
      <formula>$A550&lt;&gt;""</formula>
    </cfRule>
  </conditionalFormatting>
  <conditionalFormatting sqref="L550">
    <cfRule type="expression" dxfId="0" priority="52617">
      <formula>$A550&lt;&gt;""</formula>
    </cfRule>
    <cfRule type="expression" dxfId="0" priority="52619">
      <formula>#REF!&lt;&gt;""</formula>
    </cfRule>
    <cfRule type="expression" dxfId="0" priority="52620">
      <formula>$A550&lt;&gt;""</formula>
    </cfRule>
  </conditionalFormatting>
  <conditionalFormatting sqref="M550">
    <cfRule type="expression" dxfId="0" priority="43434">
      <formula>$A550&lt;&gt;""</formula>
    </cfRule>
    <cfRule type="expression" dxfId="0" priority="43435">
      <formula>#REF!&lt;&gt;""</formula>
    </cfRule>
    <cfRule type="expression" dxfId="0" priority="43436">
      <formula>$A550&lt;&gt;""</formula>
    </cfRule>
  </conditionalFormatting>
  <conditionalFormatting sqref="N550">
    <cfRule type="expression" dxfId="0" priority="52637">
      <formula>$A550&lt;&gt;""</formula>
    </cfRule>
    <cfRule type="expression" dxfId="0" priority="52638">
      <formula>#REF!&lt;&gt;""</formula>
    </cfRule>
  </conditionalFormatting>
  <conditionalFormatting sqref="O550">
    <cfRule type="expression" dxfId="0" priority="52599">
      <formula>$A550&lt;&gt;""</formula>
    </cfRule>
    <cfRule type="expression" dxfId="0" priority="52600">
      <formula>#REF!&lt;&gt;""</formula>
    </cfRule>
  </conditionalFormatting>
  <conditionalFormatting sqref="P550">
    <cfRule type="expression" dxfId="0" priority="52624">
      <formula>$A550&lt;&gt;""</formula>
    </cfRule>
    <cfRule type="expression" dxfId="0" priority="52625">
      <formula>#REF!&lt;&gt;""</formula>
    </cfRule>
    <cfRule type="expression" dxfId="0" priority="52627">
      <formula>$A550&lt;&gt;""</formula>
    </cfRule>
  </conditionalFormatting>
  <conditionalFormatting sqref="S550">
    <cfRule type="expression" dxfId="0" priority="52605">
      <formula>$A550&lt;&gt;""</formula>
    </cfRule>
  </conditionalFormatting>
  <conditionalFormatting sqref="T550">
    <cfRule type="expression" dxfId="0" priority="52607">
      <formula>$A550&lt;&gt;""</formula>
    </cfRule>
  </conditionalFormatting>
  <conditionalFormatting sqref="U550">
    <cfRule type="expression" dxfId="0" priority="52609">
      <formula>$A550&lt;&gt;""</formula>
    </cfRule>
  </conditionalFormatting>
  <conditionalFormatting sqref="V550">
    <cfRule type="expression" dxfId="0" priority="52614">
      <formula>$A550&lt;&gt;""</formula>
    </cfRule>
  </conditionalFormatting>
  <conditionalFormatting sqref="W550">
    <cfRule type="expression" dxfId="0" priority="52612">
      <formula>$A550&lt;&gt;""</formula>
    </cfRule>
  </conditionalFormatting>
  <conditionalFormatting sqref="X550">
    <cfRule type="expression" dxfId="0" priority="52622">
      <formula>$A550&lt;&gt;""</formula>
    </cfRule>
  </conditionalFormatting>
  <conditionalFormatting sqref="Y550">
    <cfRule type="expression" dxfId="0" priority="52621">
      <formula>$A550&lt;&gt;""</formula>
    </cfRule>
  </conditionalFormatting>
  <conditionalFormatting sqref="Z550">
    <cfRule type="expression" dxfId="0" priority="52611">
      <formula>$A550&lt;&gt;""</formula>
    </cfRule>
  </conditionalFormatting>
  <conditionalFormatting sqref="A551:H551">
    <cfRule type="expression" dxfId="0" priority="52456">
      <formula>$A551&lt;&gt;""</formula>
    </cfRule>
  </conditionalFormatting>
  <conditionalFormatting sqref="E551">
    <cfRule type="expression" dxfId="0" priority="52455">
      <formula>$A551&lt;&gt;""</formula>
    </cfRule>
  </conditionalFormatting>
  <conditionalFormatting sqref="I551:J551">
    <cfRule type="expression" dxfId="0" priority="52434">
      <formula>$A551&lt;&gt;""</formula>
    </cfRule>
    <cfRule type="expression" dxfId="0" priority="52435">
      <formula>#REF!&lt;&gt;""</formula>
    </cfRule>
  </conditionalFormatting>
  <conditionalFormatting sqref="K551">
    <cfRule type="expression" dxfId="0" priority="52454">
      <formula>$A551&lt;&gt;""</formula>
    </cfRule>
  </conditionalFormatting>
  <conditionalFormatting sqref="L551">
    <cfRule type="expression" dxfId="0" priority="52428">
      <formula>#REF!&lt;&gt;""</formula>
    </cfRule>
    <cfRule type="expression" dxfId="0" priority="52432">
      <formula>$A551&lt;&gt;""</formula>
    </cfRule>
  </conditionalFormatting>
  <conditionalFormatting sqref="M551">
    <cfRule type="expression" dxfId="0" priority="49678">
      <formula>#REF!&lt;&gt;""</formula>
    </cfRule>
    <cfRule type="expression" dxfId="0" priority="49682">
      <formula>$A551&lt;&gt;""</formula>
    </cfRule>
  </conditionalFormatting>
  <conditionalFormatting sqref="N551:O551">
    <cfRule type="expression" dxfId="0" priority="52452">
      <formula>$A551&lt;&gt;""</formula>
    </cfRule>
    <cfRule type="expression" dxfId="0" priority="52453">
      <formula>#REF!&lt;&gt;""</formula>
    </cfRule>
  </conditionalFormatting>
  <conditionalFormatting sqref="P551">
    <cfRule type="expression" dxfId="0" priority="52445">
      <formula>$A551&lt;&gt;""</formula>
    </cfRule>
    <cfRule type="expression" dxfId="0" priority="52446">
      <formula>#REF!&lt;&gt;""</formula>
    </cfRule>
    <cfRule type="expression" dxfId="0" priority="52448">
      <formula>$A551&lt;&gt;""</formula>
    </cfRule>
  </conditionalFormatting>
  <conditionalFormatting sqref="Q551">
    <cfRule type="expression" dxfId="0" priority="52419">
      <formula>$A551&lt;&gt;""</formula>
    </cfRule>
    <cfRule type="expression" dxfId="0" priority="52420">
      <formula>$A539&lt;&gt;""</formula>
    </cfRule>
    <cfRule type="expression" dxfId="0" priority="52421">
      <formula>#REF!&lt;&gt;""</formula>
    </cfRule>
  </conditionalFormatting>
  <conditionalFormatting sqref="R551">
    <cfRule type="expression" dxfId="0" priority="52426">
      <formula>$A551&lt;&gt;""</formula>
    </cfRule>
    <cfRule type="expression" dxfId="0" priority="52427">
      <formula>#REF!&lt;&gt;""</formula>
    </cfRule>
  </conditionalFormatting>
  <conditionalFormatting sqref="S551">
    <cfRule type="expression" dxfId="0" priority="52423">
      <formula>$A551&lt;&gt;""</formula>
    </cfRule>
    <cfRule type="expression" dxfId="0" priority="52424">
      <formula>#REF!&lt;&gt;""</formula>
    </cfRule>
  </conditionalFormatting>
  <conditionalFormatting sqref="T551">
    <cfRule type="expression" dxfId="0" priority="52441">
      <formula>$A551&lt;&gt;""</formula>
    </cfRule>
  </conditionalFormatting>
  <conditionalFormatting sqref="U551">
    <cfRule type="expression" dxfId="0" priority="52443">
      <formula>$A551&lt;&gt;""</formula>
    </cfRule>
  </conditionalFormatting>
  <conditionalFormatting sqref="V551:W551">
    <cfRule type="expression" dxfId="0" priority="42152">
      <formula>$A551&lt;&gt;""</formula>
    </cfRule>
  </conditionalFormatting>
  <conditionalFormatting sqref="X551">
    <cfRule type="expression" dxfId="0" priority="52439">
      <formula>$A551&lt;&gt;""</formula>
    </cfRule>
  </conditionalFormatting>
  <conditionalFormatting sqref="Y551">
    <cfRule type="expression" dxfId="0" priority="52438">
      <formula>$A551&lt;&gt;""</formula>
    </cfRule>
  </conditionalFormatting>
  <conditionalFormatting sqref="Z551">
    <cfRule type="expression" dxfId="0" priority="52437">
      <formula>$A551&lt;&gt;""</formula>
    </cfRule>
  </conditionalFormatting>
  <conditionalFormatting sqref="A552">
    <cfRule type="expression" dxfId="0" priority="52546">
      <formula>$A552&lt;&gt;""</formula>
    </cfRule>
  </conditionalFormatting>
  <conditionalFormatting sqref="D552">
    <cfRule type="expression" dxfId="0" priority="52547">
      <formula>$A552&lt;&gt;""</formula>
    </cfRule>
  </conditionalFormatting>
  <conditionalFormatting sqref="E552">
    <cfRule type="expression" dxfId="0" priority="52509">
      <formula>$A552&lt;&gt;""</formula>
    </cfRule>
  </conditionalFormatting>
  <conditionalFormatting sqref="F552">
    <cfRule type="expression" dxfId="0" priority="52507">
      <formula>$A552&lt;&gt;""</formula>
    </cfRule>
  </conditionalFormatting>
  <conditionalFormatting sqref="G552:H552">
    <cfRule type="expression" dxfId="0" priority="52521">
      <formula>$A552&lt;&gt;""</formula>
    </cfRule>
  </conditionalFormatting>
  <conditionalFormatting sqref="J552">
    <cfRule type="expression" dxfId="0" priority="52534">
      <formula>$A552&lt;&gt;""</formula>
    </cfRule>
  </conditionalFormatting>
  <conditionalFormatting sqref="L552">
    <cfRule type="expression" dxfId="0" priority="52523">
      <formula>$A552&lt;&gt;""</formula>
    </cfRule>
    <cfRule type="expression" dxfId="0" priority="52525">
      <formula>#REF!&lt;&gt;""</formula>
    </cfRule>
    <cfRule type="expression" dxfId="0" priority="52526">
      <formula>$A552&lt;&gt;""</formula>
    </cfRule>
  </conditionalFormatting>
  <conditionalFormatting sqref="M552">
    <cfRule type="expression" dxfId="0" priority="43429">
      <formula>$A552&lt;&gt;""</formula>
    </cfRule>
    <cfRule type="expression" dxfId="0" priority="43430">
      <formula>#REF!&lt;&gt;""</formula>
    </cfRule>
    <cfRule type="expression" dxfId="0" priority="43431">
      <formula>$A552&lt;&gt;""</formula>
    </cfRule>
  </conditionalFormatting>
  <conditionalFormatting sqref="N552">
    <cfRule type="expression" dxfId="0" priority="52543">
      <formula>$A552&lt;&gt;""</formula>
    </cfRule>
    <cfRule type="expression" dxfId="0" priority="52544">
      <formula>#REF!&lt;&gt;""</formula>
    </cfRule>
  </conditionalFormatting>
  <conditionalFormatting sqref="O552">
    <cfRule type="expression" dxfId="0" priority="52505">
      <formula>$A552&lt;&gt;""</formula>
    </cfRule>
    <cfRule type="expression" dxfId="0" priority="52506">
      <formula>#REF!&lt;&gt;""</formula>
    </cfRule>
  </conditionalFormatting>
  <conditionalFormatting sqref="P552">
    <cfRule type="expression" dxfId="0" priority="52530">
      <formula>$A552&lt;&gt;""</formula>
    </cfRule>
    <cfRule type="expression" dxfId="0" priority="52531">
      <formula>#REF!&lt;&gt;""</formula>
    </cfRule>
    <cfRule type="expression" dxfId="0" priority="52533">
      <formula>$A552&lt;&gt;""</formula>
    </cfRule>
  </conditionalFormatting>
  <conditionalFormatting sqref="S552">
    <cfRule type="expression" dxfId="0" priority="52511">
      <formula>$A552&lt;&gt;""</formula>
    </cfRule>
  </conditionalFormatting>
  <conditionalFormatting sqref="T552">
    <cfRule type="expression" dxfId="0" priority="52513">
      <formula>$A552&lt;&gt;""</formula>
    </cfRule>
  </conditionalFormatting>
  <conditionalFormatting sqref="U552">
    <cfRule type="expression" dxfId="0" priority="52515">
      <formula>$A552&lt;&gt;""</formula>
    </cfRule>
  </conditionalFormatting>
  <conditionalFormatting sqref="V552">
    <cfRule type="expression" dxfId="0" priority="52520">
      <formula>$A552&lt;&gt;""</formula>
    </cfRule>
  </conditionalFormatting>
  <conditionalFormatting sqref="W552">
    <cfRule type="expression" dxfId="0" priority="52518">
      <formula>$A552&lt;&gt;""</formula>
    </cfRule>
  </conditionalFormatting>
  <conditionalFormatting sqref="X552">
    <cfRule type="expression" dxfId="0" priority="52528">
      <formula>$A552&lt;&gt;""</formula>
    </cfRule>
  </conditionalFormatting>
  <conditionalFormatting sqref="Y552">
    <cfRule type="expression" dxfId="0" priority="52527">
      <formula>$A552&lt;&gt;""</formula>
    </cfRule>
  </conditionalFormatting>
  <conditionalFormatting sqref="Z552">
    <cfRule type="expression" dxfId="0" priority="52517">
      <formula>$A552&lt;&gt;""</formula>
    </cfRule>
  </conditionalFormatting>
  <conditionalFormatting sqref="G553:I553">
    <cfRule type="expression" dxfId="0" priority="52491">
      <formula>$A553&lt;&gt;""</formula>
    </cfRule>
  </conditionalFormatting>
  <conditionalFormatting sqref="J553">
    <cfRule type="expression" dxfId="0" priority="52490">
      <formula>$A553&lt;&gt;""</formula>
    </cfRule>
  </conditionalFormatting>
  <conditionalFormatting sqref="K553">
    <cfRule type="expression" dxfId="0" priority="52492">
      <formula>$A553&lt;&gt;""</formula>
    </cfRule>
  </conditionalFormatting>
  <conditionalFormatting sqref="L553">
    <cfRule type="expression" dxfId="0" priority="52477">
      <formula>#REF!&lt;&gt;""</formula>
    </cfRule>
    <cfRule type="expression" dxfId="0" priority="52481">
      <formula>$A553&lt;&gt;""</formula>
    </cfRule>
  </conditionalFormatting>
  <conditionalFormatting sqref="M553">
    <cfRule type="expression" dxfId="0" priority="52475">
      <formula>$A553&lt;&gt;""</formula>
    </cfRule>
  </conditionalFormatting>
  <conditionalFormatting sqref="N553:O553">
    <cfRule type="expression" dxfId="0" priority="52485">
      <formula>$A553&lt;&gt;""</formula>
    </cfRule>
    <cfRule type="expression" dxfId="0" priority="52486">
      <formula>#REF!&lt;&gt;""</formula>
    </cfRule>
  </conditionalFormatting>
  <conditionalFormatting sqref="P553">
    <cfRule type="expression" dxfId="0" priority="52474">
      <formula>$A553&lt;&gt;""</formula>
    </cfRule>
  </conditionalFormatting>
  <conditionalFormatting sqref="Q553">
    <cfRule type="expression" dxfId="0" priority="52488">
      <formula>$A553&lt;&gt;""</formula>
    </cfRule>
  </conditionalFormatting>
  <conditionalFormatting sqref="R553">
    <cfRule type="expression" dxfId="0" priority="52469">
      <formula>$A553&lt;&gt;""</formula>
    </cfRule>
  </conditionalFormatting>
  <conditionalFormatting sqref="S553">
    <cfRule type="expression" dxfId="0" priority="52487">
      <formula>$A553&lt;&gt;""</formula>
    </cfRule>
  </conditionalFormatting>
  <conditionalFormatting sqref="T553:U553">
    <cfRule type="expression" dxfId="0" priority="52489">
      <formula>$A553&lt;&gt;""</formula>
    </cfRule>
  </conditionalFormatting>
  <conditionalFormatting sqref="V553">
    <cfRule type="expression" dxfId="0" priority="52470">
      <formula>$A553&lt;&gt;""</formula>
    </cfRule>
  </conditionalFormatting>
  <conditionalFormatting sqref="W553">
    <cfRule type="expression" dxfId="0" priority="52476">
      <formula>$A553&lt;&gt;""</formula>
    </cfRule>
  </conditionalFormatting>
  <conditionalFormatting sqref="X553:Y553">
    <cfRule type="expression" dxfId="0" priority="52473">
      <formula>$A553&lt;&gt;""</formula>
    </cfRule>
  </conditionalFormatting>
  <conditionalFormatting sqref="Z553">
    <cfRule type="expression" dxfId="0" priority="52472">
      <formula>$A553&lt;&gt;""</formula>
    </cfRule>
  </conditionalFormatting>
  <conditionalFormatting sqref="B554:C554">
    <cfRule type="expression" dxfId="0" priority="52499">
      <formula>$A554&lt;&gt;""</formula>
    </cfRule>
  </conditionalFormatting>
  <conditionalFormatting sqref="D554:E554">
    <cfRule type="expression" dxfId="0" priority="52501">
      <formula>$A554&lt;&gt;""</formula>
    </cfRule>
  </conditionalFormatting>
  <conditionalFormatting sqref="E554">
    <cfRule type="expression" dxfId="0" priority="52500">
      <formula>$A554&lt;&gt;""</formula>
    </cfRule>
  </conditionalFormatting>
  <conditionalFormatting sqref="I554">
    <cfRule type="expression" dxfId="0" priority="52468">
      <formula>$A554&lt;&gt;""</formula>
    </cfRule>
  </conditionalFormatting>
  <conditionalFormatting sqref="L554">
    <cfRule type="expression" dxfId="0" priority="52458">
      <formula>#REF!&lt;&gt;""</formula>
    </cfRule>
    <cfRule type="expression" dxfId="0" priority="52462">
      <formula>$A554&lt;&gt;""</formula>
    </cfRule>
  </conditionalFormatting>
  <conditionalFormatting sqref="M554">
    <cfRule type="expression" dxfId="0" priority="52457">
      <formula>$A554&lt;&gt;""</formula>
    </cfRule>
  </conditionalFormatting>
  <conditionalFormatting sqref="N554">
    <cfRule type="expression" dxfId="0" priority="52466">
      <formula>$A554&lt;&gt;""</formula>
    </cfRule>
    <cfRule type="expression" dxfId="0" priority="52467">
      <formula>#REF!&lt;&gt;""</formula>
    </cfRule>
  </conditionalFormatting>
  <conditionalFormatting sqref="S554">
    <cfRule type="expression" dxfId="0" priority="52412">
      <formula>$A554&lt;&gt;""</formula>
    </cfRule>
  </conditionalFormatting>
  <conditionalFormatting sqref="T554">
    <cfRule type="expression" dxfId="0" priority="32806">
      <formula>$A554&lt;&gt;""</formula>
    </cfRule>
  </conditionalFormatting>
  <conditionalFormatting sqref="U554">
    <cfRule type="expression" dxfId="0" priority="52411">
      <formula>$A554&lt;&gt;""</formula>
    </cfRule>
  </conditionalFormatting>
  <conditionalFormatting sqref="B555:C555">
    <cfRule type="expression" dxfId="0" priority="52408">
      <formula>$A555&lt;&gt;""</formula>
    </cfRule>
  </conditionalFormatting>
  <conditionalFormatting sqref="E555">
    <cfRule type="expression" dxfId="0" priority="52409">
      <formula>$A555&lt;&gt;""</formula>
    </cfRule>
  </conditionalFormatting>
  <conditionalFormatting sqref="G555:I555">
    <cfRule type="expression" dxfId="0" priority="52406">
      <formula>$A555&lt;&gt;""</formula>
    </cfRule>
  </conditionalFormatting>
  <conditionalFormatting sqref="J555">
    <cfRule type="expression" dxfId="0" priority="52405">
      <formula>$A555&lt;&gt;""</formula>
    </cfRule>
  </conditionalFormatting>
  <conditionalFormatting sqref="K555">
    <cfRule type="expression" dxfId="0" priority="52407">
      <formula>$A555&lt;&gt;""</formula>
    </cfRule>
  </conditionalFormatting>
  <conditionalFormatting sqref="L555">
    <cfRule type="expression" dxfId="0" priority="52392">
      <formula>#REF!&lt;&gt;""</formula>
    </cfRule>
    <cfRule type="expression" dxfId="0" priority="52396">
      <formula>$A555&lt;&gt;""</formula>
    </cfRule>
  </conditionalFormatting>
  <conditionalFormatting sqref="M555">
    <cfRule type="expression" dxfId="0" priority="52390">
      <formula>$A555&lt;&gt;""</formula>
    </cfRule>
  </conditionalFormatting>
  <conditionalFormatting sqref="N555:O555">
    <cfRule type="expression" dxfId="0" priority="52400">
      <formula>$A555&lt;&gt;""</formula>
    </cfRule>
    <cfRule type="expression" dxfId="0" priority="52401">
      <formula>#REF!&lt;&gt;""</formula>
    </cfRule>
  </conditionalFormatting>
  <conditionalFormatting sqref="P555">
    <cfRule type="expression" dxfId="0" priority="52389">
      <formula>$A555&lt;&gt;""</formula>
    </cfRule>
  </conditionalFormatting>
  <conditionalFormatting sqref="Q555">
    <cfRule type="expression" dxfId="0" priority="52403">
      <formula>$A555&lt;&gt;""</formula>
    </cfRule>
  </conditionalFormatting>
  <conditionalFormatting sqref="R555">
    <cfRule type="expression" dxfId="0" priority="52384">
      <formula>$A555&lt;&gt;""</formula>
    </cfRule>
  </conditionalFormatting>
  <conditionalFormatting sqref="S555">
    <cfRule type="expression" dxfId="0" priority="52402">
      <formula>$A555&lt;&gt;""</formula>
    </cfRule>
  </conditionalFormatting>
  <conditionalFormatting sqref="T555:U555">
    <cfRule type="expression" dxfId="0" priority="52404">
      <formula>$A555&lt;&gt;""</formula>
    </cfRule>
  </conditionalFormatting>
  <conditionalFormatting sqref="V555">
    <cfRule type="expression" dxfId="0" priority="52385">
      <formula>$A555&lt;&gt;""</formula>
    </cfRule>
  </conditionalFormatting>
  <conditionalFormatting sqref="W555">
    <cfRule type="expression" dxfId="0" priority="52391">
      <formula>$A555&lt;&gt;""</formula>
    </cfRule>
  </conditionalFormatting>
  <conditionalFormatting sqref="X555:Y555">
    <cfRule type="expression" dxfId="0" priority="52388">
      <formula>$A555&lt;&gt;""</formula>
    </cfRule>
  </conditionalFormatting>
  <conditionalFormatting sqref="Z555">
    <cfRule type="expression" dxfId="0" priority="52387">
      <formula>$A555&lt;&gt;""</formula>
    </cfRule>
  </conditionalFormatting>
  <conditionalFormatting sqref="B556:C556">
    <cfRule type="expression" dxfId="0" priority="52381">
      <formula>$A556&lt;&gt;""</formula>
    </cfRule>
  </conditionalFormatting>
  <conditionalFormatting sqref="E556">
    <cfRule type="expression" dxfId="0" priority="52382">
      <formula>$A556&lt;&gt;""</formula>
    </cfRule>
  </conditionalFormatting>
  <conditionalFormatting sqref="G556:I556">
    <cfRule type="expression" dxfId="0" priority="52379">
      <formula>$A556&lt;&gt;""</formula>
    </cfRule>
  </conditionalFormatting>
  <conditionalFormatting sqref="J556">
    <cfRule type="expression" dxfId="0" priority="52378">
      <formula>$A556&lt;&gt;""</formula>
    </cfRule>
  </conditionalFormatting>
  <conditionalFormatting sqref="K556">
    <cfRule type="expression" dxfId="0" priority="52380">
      <formula>$A556&lt;&gt;""</formula>
    </cfRule>
  </conditionalFormatting>
  <conditionalFormatting sqref="L556">
    <cfRule type="expression" dxfId="0" priority="52365">
      <formula>#REF!&lt;&gt;""</formula>
    </cfRule>
    <cfRule type="expression" dxfId="0" priority="52369">
      <formula>$A556&lt;&gt;""</formula>
    </cfRule>
  </conditionalFormatting>
  <conditionalFormatting sqref="M556">
    <cfRule type="expression" dxfId="0" priority="52363">
      <formula>$A556&lt;&gt;""</formula>
    </cfRule>
  </conditionalFormatting>
  <conditionalFormatting sqref="N556:O556">
    <cfRule type="expression" dxfId="0" priority="52373">
      <formula>$A556&lt;&gt;""</formula>
    </cfRule>
    <cfRule type="expression" dxfId="0" priority="52374">
      <formula>#REF!&lt;&gt;""</formula>
    </cfRule>
  </conditionalFormatting>
  <conditionalFormatting sqref="P556">
    <cfRule type="expression" dxfId="0" priority="52362">
      <formula>$A556&lt;&gt;""</formula>
    </cfRule>
  </conditionalFormatting>
  <conditionalFormatting sqref="Q556">
    <cfRule type="expression" dxfId="0" priority="52376">
      <formula>$A556&lt;&gt;""</formula>
    </cfRule>
  </conditionalFormatting>
  <conditionalFormatting sqref="R556">
    <cfRule type="expression" dxfId="0" priority="52357">
      <formula>$A556&lt;&gt;""</formula>
    </cfRule>
  </conditionalFormatting>
  <conditionalFormatting sqref="S556">
    <cfRule type="expression" dxfId="0" priority="52375">
      <formula>$A556&lt;&gt;""</formula>
    </cfRule>
  </conditionalFormatting>
  <conditionalFormatting sqref="T556:U556">
    <cfRule type="expression" dxfId="0" priority="52377">
      <formula>$A556&lt;&gt;""</formula>
    </cfRule>
  </conditionalFormatting>
  <conditionalFormatting sqref="V556">
    <cfRule type="expression" dxfId="0" priority="52358">
      <formula>$A556&lt;&gt;""</formula>
    </cfRule>
  </conditionalFormatting>
  <conditionalFormatting sqref="W556">
    <cfRule type="expression" dxfId="0" priority="52364">
      <formula>$A556&lt;&gt;""</formula>
    </cfRule>
  </conditionalFormatting>
  <conditionalFormatting sqref="X556:Y556">
    <cfRule type="expression" dxfId="0" priority="52356">
      <formula>$A556&lt;&gt;""</formula>
    </cfRule>
  </conditionalFormatting>
  <conditionalFormatting sqref="Z556">
    <cfRule type="expression" dxfId="0" priority="52355">
      <formula>$A556&lt;&gt;""</formula>
    </cfRule>
  </conditionalFormatting>
  <conditionalFormatting sqref="B557:C557">
    <cfRule type="expression" dxfId="0" priority="52353">
      <formula>$A557&lt;&gt;""</formula>
    </cfRule>
  </conditionalFormatting>
  <conditionalFormatting sqref="L557">
    <cfRule type="expression" dxfId="0" priority="52351">
      <formula>$A557&lt;&gt;""</formula>
    </cfRule>
  </conditionalFormatting>
  <conditionalFormatting sqref="M557">
    <cfRule type="expression" dxfId="0" priority="49633">
      <formula>#REF!&lt;&gt;""</formula>
    </cfRule>
    <cfRule type="expression" dxfId="0" priority="49637">
      <formula>$A557&lt;&gt;""</formula>
    </cfRule>
  </conditionalFormatting>
  <conditionalFormatting sqref="N557">
    <cfRule type="expression" dxfId="0" priority="52349">
      <formula>$A557&lt;&gt;""</formula>
    </cfRule>
    <cfRule type="expression" dxfId="0" priority="52350">
      <formula>#REF!&lt;&gt;""</formula>
    </cfRule>
  </conditionalFormatting>
  <conditionalFormatting sqref="R557">
    <cfRule type="expression" dxfId="0" priority="52344">
      <formula>$A557&lt;&gt;""</formula>
    </cfRule>
  </conditionalFormatting>
  <conditionalFormatting sqref="A558">
    <cfRule type="expression" dxfId="0" priority="52341">
      <formula>$A558&lt;&gt;""</formula>
    </cfRule>
  </conditionalFormatting>
  <conditionalFormatting sqref="B558:C558">
    <cfRule type="expression" dxfId="0" priority="52343">
      <formula>$A558&lt;&gt;""</formula>
    </cfRule>
  </conditionalFormatting>
  <conditionalFormatting sqref="D558">
    <cfRule type="expression" dxfId="0" priority="52342">
      <formula>$A558&lt;&gt;""</formula>
    </cfRule>
  </conditionalFormatting>
  <conditionalFormatting sqref="E558">
    <cfRule type="expression" dxfId="0" priority="52304">
      <formula>$A558&lt;&gt;""</formula>
    </cfRule>
  </conditionalFormatting>
  <conditionalFormatting sqref="F558">
    <cfRule type="expression" dxfId="0" priority="52302">
      <formula>$A558&lt;&gt;""</formula>
    </cfRule>
  </conditionalFormatting>
  <conditionalFormatting sqref="G558:H558">
    <cfRule type="expression" dxfId="0" priority="52316">
      <formula>$A558&lt;&gt;""</formula>
    </cfRule>
  </conditionalFormatting>
  <conditionalFormatting sqref="J558">
    <cfRule type="expression" dxfId="0" priority="52329">
      <formula>$A558&lt;&gt;""</formula>
    </cfRule>
  </conditionalFormatting>
  <conditionalFormatting sqref="L558">
    <cfRule type="expression" dxfId="0" priority="52318">
      <formula>$A558&lt;&gt;""</formula>
    </cfRule>
    <cfRule type="expression" dxfId="0" priority="52320">
      <formula>#REF!&lt;&gt;""</formula>
    </cfRule>
    <cfRule type="expression" dxfId="0" priority="52321">
      <formula>$A558&lt;&gt;""</formula>
    </cfRule>
  </conditionalFormatting>
  <conditionalFormatting sqref="M558">
    <cfRule type="expression" dxfId="0" priority="43424">
      <formula>$A558&lt;&gt;""</formula>
    </cfRule>
    <cfRule type="expression" dxfId="0" priority="43425">
      <formula>#REF!&lt;&gt;""</formula>
    </cfRule>
    <cfRule type="expression" dxfId="0" priority="43426">
      <formula>$A558&lt;&gt;""</formula>
    </cfRule>
  </conditionalFormatting>
  <conditionalFormatting sqref="N558">
    <cfRule type="expression" dxfId="0" priority="52338">
      <formula>$A558&lt;&gt;""</formula>
    </cfRule>
    <cfRule type="expression" dxfId="0" priority="52339">
      <formula>#REF!&lt;&gt;""</formula>
    </cfRule>
  </conditionalFormatting>
  <conditionalFormatting sqref="O558">
    <cfRule type="expression" dxfId="0" priority="52300">
      <formula>$A558&lt;&gt;""</formula>
    </cfRule>
    <cfRule type="expression" dxfId="0" priority="52301">
      <formula>#REF!&lt;&gt;""</formula>
    </cfRule>
  </conditionalFormatting>
  <conditionalFormatting sqref="P558">
    <cfRule type="expression" dxfId="0" priority="52325">
      <formula>$A558&lt;&gt;""</formula>
    </cfRule>
    <cfRule type="expression" dxfId="0" priority="52326">
      <formula>#REF!&lt;&gt;""</formula>
    </cfRule>
    <cfRule type="expression" dxfId="0" priority="52328">
      <formula>$A558&lt;&gt;""</formula>
    </cfRule>
  </conditionalFormatting>
  <conditionalFormatting sqref="S558">
    <cfRule type="expression" dxfId="0" priority="52306">
      <formula>$A558&lt;&gt;""</formula>
    </cfRule>
  </conditionalFormatting>
  <conditionalFormatting sqref="T558">
    <cfRule type="expression" dxfId="0" priority="52308">
      <formula>$A558&lt;&gt;""</formula>
    </cfRule>
  </conditionalFormatting>
  <conditionalFormatting sqref="U558">
    <cfRule type="expression" dxfId="0" priority="52310">
      <formula>$A558&lt;&gt;""</formula>
    </cfRule>
  </conditionalFormatting>
  <conditionalFormatting sqref="V558">
    <cfRule type="expression" dxfId="0" priority="52315">
      <formula>$A558&lt;&gt;""</formula>
    </cfRule>
  </conditionalFormatting>
  <conditionalFormatting sqref="W558">
    <cfRule type="expression" dxfId="0" priority="52313">
      <formula>$A558&lt;&gt;""</formula>
    </cfRule>
  </conditionalFormatting>
  <conditionalFormatting sqref="X558">
    <cfRule type="expression" dxfId="0" priority="52323">
      <formula>$A558&lt;&gt;""</formula>
    </cfRule>
  </conditionalFormatting>
  <conditionalFormatting sqref="Y558">
    <cfRule type="expression" dxfId="0" priority="52322">
      <formula>$A558&lt;&gt;""</formula>
    </cfRule>
  </conditionalFormatting>
  <conditionalFormatting sqref="Z558">
    <cfRule type="expression" dxfId="0" priority="52312">
      <formula>$A558&lt;&gt;""</formula>
    </cfRule>
  </conditionalFormatting>
  <conditionalFormatting sqref="A559">
    <cfRule type="expression" dxfId="0" priority="52294">
      <formula>$A559&lt;&gt;""</formula>
    </cfRule>
  </conditionalFormatting>
  <conditionalFormatting sqref="B559:C559">
    <cfRule type="expression" dxfId="0" priority="52296">
      <formula>$A559&lt;&gt;""</formula>
    </cfRule>
  </conditionalFormatting>
  <conditionalFormatting sqref="D559">
    <cfRule type="expression" dxfId="0" priority="52295">
      <formula>$A559&lt;&gt;""</formula>
    </cfRule>
  </conditionalFormatting>
  <conditionalFormatting sqref="E559">
    <cfRule type="expression" dxfId="0" priority="52257">
      <formula>$A559&lt;&gt;""</formula>
    </cfRule>
  </conditionalFormatting>
  <conditionalFormatting sqref="F559">
    <cfRule type="expression" dxfId="0" priority="52255">
      <formula>$A559&lt;&gt;""</formula>
    </cfRule>
  </conditionalFormatting>
  <conditionalFormatting sqref="G559:H559">
    <cfRule type="expression" dxfId="0" priority="52269">
      <formula>$A559&lt;&gt;""</formula>
    </cfRule>
  </conditionalFormatting>
  <conditionalFormatting sqref="J559">
    <cfRule type="expression" dxfId="0" priority="52282">
      <formula>$A559&lt;&gt;""</formula>
    </cfRule>
  </conditionalFormatting>
  <conditionalFormatting sqref="L559">
    <cfRule type="expression" dxfId="0" priority="52271">
      <formula>$A559&lt;&gt;""</formula>
    </cfRule>
    <cfRule type="expression" dxfId="0" priority="52273">
      <formula>#REF!&lt;&gt;""</formula>
    </cfRule>
    <cfRule type="expression" dxfId="0" priority="52274">
      <formula>$A559&lt;&gt;""</formula>
    </cfRule>
  </conditionalFormatting>
  <conditionalFormatting sqref="M559">
    <cfRule type="expression" dxfId="0" priority="43419">
      <formula>$A559&lt;&gt;""</formula>
    </cfRule>
    <cfRule type="expression" dxfId="0" priority="43420">
      <formula>#REF!&lt;&gt;""</formula>
    </cfRule>
    <cfRule type="expression" dxfId="0" priority="43421">
      <formula>$A559&lt;&gt;""</formula>
    </cfRule>
  </conditionalFormatting>
  <conditionalFormatting sqref="N559">
    <cfRule type="expression" dxfId="0" priority="52291">
      <formula>$A559&lt;&gt;""</formula>
    </cfRule>
    <cfRule type="expression" dxfId="0" priority="52292">
      <formula>#REF!&lt;&gt;""</formula>
    </cfRule>
  </conditionalFormatting>
  <conditionalFormatting sqref="O559">
    <cfRule type="expression" dxfId="0" priority="52253">
      <formula>$A559&lt;&gt;""</formula>
    </cfRule>
    <cfRule type="expression" dxfId="0" priority="52254">
      <formula>#REF!&lt;&gt;""</formula>
    </cfRule>
  </conditionalFormatting>
  <conditionalFormatting sqref="P559">
    <cfRule type="expression" dxfId="0" priority="52278">
      <formula>$A559&lt;&gt;""</formula>
    </cfRule>
    <cfRule type="expression" dxfId="0" priority="52279">
      <formula>#REF!&lt;&gt;""</formula>
    </cfRule>
    <cfRule type="expression" dxfId="0" priority="52281">
      <formula>$A559&lt;&gt;""</formula>
    </cfRule>
  </conditionalFormatting>
  <conditionalFormatting sqref="S559">
    <cfRule type="expression" dxfId="0" priority="52259">
      <formula>$A559&lt;&gt;""</formula>
    </cfRule>
  </conditionalFormatting>
  <conditionalFormatting sqref="T559">
    <cfRule type="expression" dxfId="0" priority="52261">
      <formula>$A559&lt;&gt;""</formula>
    </cfRule>
  </conditionalFormatting>
  <conditionalFormatting sqref="U559">
    <cfRule type="expression" dxfId="0" priority="52263">
      <formula>$A559&lt;&gt;""</formula>
    </cfRule>
  </conditionalFormatting>
  <conditionalFormatting sqref="V559">
    <cfRule type="expression" dxfId="0" priority="52268">
      <formula>$A559&lt;&gt;""</formula>
    </cfRule>
  </conditionalFormatting>
  <conditionalFormatting sqref="W559">
    <cfRule type="expression" dxfId="0" priority="52266">
      <formula>$A559&lt;&gt;""</formula>
    </cfRule>
  </conditionalFormatting>
  <conditionalFormatting sqref="X559">
    <cfRule type="expression" dxfId="0" priority="52276">
      <formula>$A559&lt;&gt;""</formula>
    </cfRule>
  </conditionalFormatting>
  <conditionalFormatting sqref="Y559">
    <cfRule type="expression" dxfId="0" priority="52275">
      <formula>$A559&lt;&gt;""</formula>
    </cfRule>
  </conditionalFormatting>
  <conditionalFormatting sqref="Z559">
    <cfRule type="expression" dxfId="0" priority="52265">
      <formula>$A559&lt;&gt;""</formula>
    </cfRule>
  </conditionalFormatting>
  <conditionalFormatting sqref="A560">
    <cfRule type="expression" dxfId="0" priority="52247">
      <formula>$A560&lt;&gt;""</formula>
    </cfRule>
  </conditionalFormatting>
  <conditionalFormatting sqref="B560:C560">
    <cfRule type="expression" dxfId="0" priority="52249">
      <formula>$A560&lt;&gt;""</formula>
    </cfRule>
  </conditionalFormatting>
  <conditionalFormatting sqref="D560">
    <cfRule type="expression" dxfId="0" priority="52248">
      <formula>$A560&lt;&gt;""</formula>
    </cfRule>
  </conditionalFormatting>
  <conditionalFormatting sqref="E560">
    <cfRule type="expression" dxfId="0" priority="52210">
      <formula>$A560&lt;&gt;""</formula>
    </cfRule>
  </conditionalFormatting>
  <conditionalFormatting sqref="F560">
    <cfRule type="expression" dxfId="0" priority="52208">
      <formula>$A560&lt;&gt;""</formula>
    </cfRule>
  </conditionalFormatting>
  <conditionalFormatting sqref="G560:H560">
    <cfRule type="expression" dxfId="0" priority="52222">
      <formula>$A560&lt;&gt;""</formula>
    </cfRule>
  </conditionalFormatting>
  <conditionalFormatting sqref="J560">
    <cfRule type="expression" dxfId="0" priority="52235">
      <formula>$A560&lt;&gt;""</formula>
    </cfRule>
  </conditionalFormatting>
  <conditionalFormatting sqref="L560">
    <cfRule type="expression" dxfId="0" priority="52224">
      <formula>$A560&lt;&gt;""</formula>
    </cfRule>
    <cfRule type="expression" dxfId="0" priority="52226">
      <formula>#REF!&lt;&gt;""</formula>
    </cfRule>
    <cfRule type="expression" dxfId="0" priority="52227">
      <formula>$A560&lt;&gt;""</formula>
    </cfRule>
  </conditionalFormatting>
  <conditionalFormatting sqref="M560">
    <cfRule type="expression" dxfId="0" priority="43414">
      <formula>$A560&lt;&gt;""</formula>
    </cfRule>
    <cfRule type="expression" dxfId="0" priority="43415">
      <formula>#REF!&lt;&gt;""</formula>
    </cfRule>
    <cfRule type="expression" dxfId="0" priority="43416">
      <formula>$A560&lt;&gt;""</formula>
    </cfRule>
  </conditionalFormatting>
  <conditionalFormatting sqref="N560">
    <cfRule type="expression" dxfId="0" priority="52244">
      <formula>$A560&lt;&gt;""</formula>
    </cfRule>
    <cfRule type="expression" dxfId="0" priority="52245">
      <formula>#REF!&lt;&gt;""</formula>
    </cfRule>
  </conditionalFormatting>
  <conditionalFormatting sqref="O560">
    <cfRule type="expression" dxfId="0" priority="52206">
      <formula>$A560&lt;&gt;""</formula>
    </cfRule>
    <cfRule type="expression" dxfId="0" priority="52207">
      <formula>#REF!&lt;&gt;""</formula>
    </cfRule>
  </conditionalFormatting>
  <conditionalFormatting sqref="P560">
    <cfRule type="expression" dxfId="0" priority="52231">
      <formula>$A560&lt;&gt;""</formula>
    </cfRule>
    <cfRule type="expression" dxfId="0" priority="52232">
      <formula>#REF!&lt;&gt;""</formula>
    </cfRule>
    <cfRule type="expression" dxfId="0" priority="52234">
      <formula>$A560&lt;&gt;""</formula>
    </cfRule>
  </conditionalFormatting>
  <conditionalFormatting sqref="S560">
    <cfRule type="expression" dxfId="0" priority="52212">
      <formula>$A560&lt;&gt;""</formula>
    </cfRule>
  </conditionalFormatting>
  <conditionalFormatting sqref="T560">
    <cfRule type="expression" dxfId="0" priority="52214">
      <formula>$A560&lt;&gt;""</formula>
    </cfRule>
  </conditionalFormatting>
  <conditionalFormatting sqref="U560">
    <cfRule type="expression" dxfId="0" priority="52216">
      <formula>$A560&lt;&gt;""</formula>
    </cfRule>
  </conditionalFormatting>
  <conditionalFormatting sqref="V560">
    <cfRule type="expression" dxfId="0" priority="52221">
      <formula>$A560&lt;&gt;""</formula>
    </cfRule>
  </conditionalFormatting>
  <conditionalFormatting sqref="W560">
    <cfRule type="expression" dxfId="0" priority="52219">
      <formula>$A560&lt;&gt;""</formula>
    </cfRule>
  </conditionalFormatting>
  <conditionalFormatting sqref="X560">
    <cfRule type="expression" dxfId="0" priority="52229">
      <formula>$A560&lt;&gt;""</formula>
    </cfRule>
  </conditionalFormatting>
  <conditionalFormatting sqref="Y560">
    <cfRule type="expression" dxfId="0" priority="52228">
      <formula>$A560&lt;&gt;""</formula>
    </cfRule>
  </conditionalFormatting>
  <conditionalFormatting sqref="Z560">
    <cfRule type="expression" dxfId="0" priority="52218">
      <formula>$A560&lt;&gt;""</formula>
    </cfRule>
  </conditionalFormatting>
  <conditionalFormatting sqref="B561:C561">
    <cfRule type="expression" dxfId="0" priority="52200">
      <formula>$A561&lt;&gt;""</formula>
    </cfRule>
  </conditionalFormatting>
  <conditionalFormatting sqref="E561">
    <cfRule type="expression" dxfId="0" priority="52201">
      <formula>$A561&lt;&gt;""</formula>
    </cfRule>
  </conditionalFormatting>
  <conditionalFormatting sqref="G561:H561">
    <cfRule type="expression" dxfId="0" priority="52198">
      <formula>$A561&lt;&gt;""</formula>
    </cfRule>
  </conditionalFormatting>
  <conditionalFormatting sqref="J561">
    <cfRule type="expression" dxfId="0" priority="52175">
      <formula>$A561&lt;&gt;""</formula>
    </cfRule>
  </conditionalFormatting>
  <conditionalFormatting sqref="L561">
    <cfRule type="expression" dxfId="0" priority="52188">
      <formula>$A561&lt;&gt;""</formula>
    </cfRule>
    <cfRule type="expression" dxfId="0" priority="52190">
      <formula>#REF!&lt;&gt;""</formula>
    </cfRule>
    <cfRule type="expression" dxfId="0" priority="52191">
      <formula>$A561&lt;&gt;""</formula>
    </cfRule>
  </conditionalFormatting>
  <conditionalFormatting sqref="M561">
    <cfRule type="expression" dxfId="0" priority="43409">
      <formula>$A561&lt;&gt;""</formula>
    </cfRule>
    <cfRule type="expression" dxfId="0" priority="43410">
      <formula>#REF!&lt;&gt;""</formula>
    </cfRule>
    <cfRule type="expression" dxfId="0" priority="43411">
      <formula>$A561&lt;&gt;""</formula>
    </cfRule>
  </conditionalFormatting>
  <conditionalFormatting sqref="N561">
    <cfRule type="expression" dxfId="0" priority="52195">
      <formula>$A561&lt;&gt;""</formula>
    </cfRule>
    <cfRule type="expression" dxfId="0" priority="52196">
      <formula>#REF!&lt;&gt;""</formula>
    </cfRule>
  </conditionalFormatting>
  <conditionalFormatting sqref="P561">
    <cfRule type="expression" dxfId="0" priority="52178">
      <formula>$A561&lt;&gt;""</formula>
    </cfRule>
    <cfRule type="expression" dxfId="0" priority="52179">
      <formula>#REF!&lt;&gt;""</formula>
    </cfRule>
    <cfRule type="expression" dxfId="0" priority="52181">
      <formula>$A561&lt;&gt;""</formula>
    </cfRule>
  </conditionalFormatting>
  <conditionalFormatting sqref="X561:Z561">
    <cfRule type="expression" dxfId="0" priority="52176">
      <formula>$A561&lt;&gt;""</formula>
    </cfRule>
  </conditionalFormatting>
  <conditionalFormatting sqref="B562:C562">
    <cfRule type="expression" dxfId="0" priority="52174">
      <formula>$A562&lt;&gt;""</formula>
    </cfRule>
  </conditionalFormatting>
  <conditionalFormatting sqref="D562">
    <cfRule type="expression" dxfId="0" priority="52171">
      <formula>$A562&lt;&gt;""</formula>
    </cfRule>
  </conditionalFormatting>
  <conditionalFormatting sqref="E562">
    <cfRule type="expression" dxfId="0" priority="52172">
      <formula>$A562&lt;&gt;""</formula>
    </cfRule>
  </conditionalFormatting>
  <conditionalFormatting sqref="J562">
    <cfRule type="expression" dxfId="0" priority="52154">
      <formula>$A562&lt;&gt;""</formula>
    </cfRule>
  </conditionalFormatting>
  <conditionalFormatting sqref="K562">
    <cfRule type="expression" dxfId="0" priority="52141">
      <formula>$A562&lt;&gt;""</formula>
    </cfRule>
  </conditionalFormatting>
  <conditionalFormatting sqref="L562">
    <cfRule type="expression" dxfId="0" priority="52156">
      <formula>$A562&lt;&gt;""</formula>
    </cfRule>
    <cfRule type="expression" dxfId="0" priority="52158">
      <formula>#REF!&lt;&gt;""</formula>
    </cfRule>
    <cfRule type="expression" dxfId="0" priority="52159">
      <formula>$A562&lt;&gt;""</formula>
    </cfRule>
  </conditionalFormatting>
  <conditionalFormatting sqref="M562">
    <cfRule type="expression" dxfId="0" priority="43404">
      <formula>$A562&lt;&gt;""</formula>
    </cfRule>
    <cfRule type="expression" dxfId="0" priority="43405">
      <formula>#REF!&lt;&gt;""</formula>
    </cfRule>
    <cfRule type="expression" dxfId="0" priority="43406">
      <formula>$A562&lt;&gt;""</formula>
    </cfRule>
  </conditionalFormatting>
  <conditionalFormatting sqref="N562:O562">
    <cfRule type="expression" dxfId="0" priority="52168">
      <formula>$A562&lt;&gt;""</formula>
    </cfRule>
    <cfRule type="expression" dxfId="0" priority="52169">
      <formula>#REF!&lt;&gt;""</formula>
    </cfRule>
  </conditionalFormatting>
  <conditionalFormatting sqref="P562">
    <cfRule type="expression" dxfId="0" priority="52142">
      <formula>$A562&lt;&gt;""</formula>
    </cfRule>
  </conditionalFormatting>
  <conditionalFormatting sqref="R562">
    <cfRule type="expression" dxfId="0" priority="52146">
      <formula>$A562&lt;&gt;""</formula>
    </cfRule>
  </conditionalFormatting>
  <conditionalFormatting sqref="S562">
    <cfRule type="expression" dxfId="0" priority="52144">
      <formula>$A562&lt;&gt;""</formula>
    </cfRule>
  </conditionalFormatting>
  <conditionalFormatting sqref="T562">
    <cfRule type="expression" dxfId="0" priority="52150">
      <formula>$A562&lt;&gt;""</formula>
    </cfRule>
  </conditionalFormatting>
  <conditionalFormatting sqref="U562">
    <cfRule type="expression" dxfId="0" priority="52148">
      <formula>$A562&lt;&gt;""</formula>
    </cfRule>
  </conditionalFormatting>
  <conditionalFormatting sqref="V562">
    <cfRule type="expression" dxfId="0" priority="52153">
      <formula>$A562&lt;&gt;""</formula>
    </cfRule>
  </conditionalFormatting>
  <conditionalFormatting sqref="W562">
    <cfRule type="expression" dxfId="0" priority="52151">
      <formula>$A562&lt;&gt;""</formula>
    </cfRule>
  </conditionalFormatting>
  <conditionalFormatting sqref="X562:Z562">
    <cfRule type="expression" dxfId="0" priority="52140">
      <formula>$A562&lt;&gt;""</formula>
    </cfRule>
  </conditionalFormatting>
  <conditionalFormatting sqref="B563:C563">
    <cfRule type="expression" dxfId="0" priority="52139">
      <formula>$A563&lt;&gt;""</formula>
    </cfRule>
  </conditionalFormatting>
  <conditionalFormatting sqref="E563">
    <cfRule type="expression" dxfId="0" priority="52137">
      <formula>$A563&lt;&gt;""</formula>
    </cfRule>
  </conditionalFormatting>
  <conditionalFormatting sqref="I563:J563">
    <cfRule type="expression" dxfId="0" priority="52125">
      <formula>$A563&lt;&gt;""</formula>
    </cfRule>
  </conditionalFormatting>
  <conditionalFormatting sqref="K563">
    <cfRule type="expression" dxfId="0" priority="52136">
      <formula>$A563&lt;&gt;""</formula>
    </cfRule>
  </conditionalFormatting>
  <conditionalFormatting sqref="L563">
    <cfRule type="expression" dxfId="0" priority="52126">
      <formula>#REF!&lt;&gt;""</formula>
    </cfRule>
    <cfRule type="expression" dxfId="0" priority="52130">
      <formula>$A563&lt;&gt;""</formula>
    </cfRule>
  </conditionalFormatting>
  <conditionalFormatting sqref="M563">
    <cfRule type="expression" dxfId="0" priority="52116">
      <formula>#REF!&lt;&gt;""</formula>
    </cfRule>
    <cfRule type="expression" dxfId="0" priority="52120">
      <formula>$A563&lt;&gt;""</formula>
    </cfRule>
  </conditionalFormatting>
  <conditionalFormatting sqref="N563:O563">
    <cfRule type="expression" dxfId="0" priority="52134">
      <formula>$A563&lt;&gt;""</formula>
    </cfRule>
    <cfRule type="expression" dxfId="0" priority="52135">
      <formula>#REF!&lt;&gt;""</formula>
    </cfRule>
  </conditionalFormatting>
  <conditionalFormatting sqref="W563">
    <cfRule type="expression" dxfId="0" priority="52124">
      <formula>$A563&lt;&gt;""</formula>
    </cfRule>
  </conditionalFormatting>
  <conditionalFormatting sqref="X563:Z563">
    <cfRule type="expression" dxfId="0" priority="52121">
      <formula>$A563&lt;&gt;""</formula>
    </cfRule>
  </conditionalFormatting>
  <conditionalFormatting sqref="G564:H564">
    <cfRule type="expression" dxfId="0" priority="52115">
      <formula>$A564&lt;&gt;""</formula>
    </cfRule>
  </conditionalFormatting>
  <conditionalFormatting sqref="M564">
    <cfRule type="expression" dxfId="0" priority="49914">
      <formula>$A564&lt;&gt;""</formula>
    </cfRule>
  </conditionalFormatting>
  <conditionalFormatting sqref="X564:Y564">
    <cfRule type="expression" dxfId="0" priority="52113">
      <formula>$A564&lt;&gt;""</formula>
    </cfRule>
  </conditionalFormatting>
  <conditionalFormatting sqref="Z564">
    <cfRule type="expression" dxfId="0" priority="52112">
      <formula>$A564&lt;&gt;""</formula>
    </cfRule>
  </conditionalFormatting>
  <conditionalFormatting sqref="E565">
    <cfRule type="expression" dxfId="0" priority="52108">
      <formula>$A565&lt;&gt;""</formula>
    </cfRule>
  </conditionalFormatting>
  <conditionalFormatting sqref="F565">
    <cfRule type="expression" dxfId="0" priority="52090">
      <formula>$A565&lt;&gt;""</formula>
    </cfRule>
  </conditionalFormatting>
  <conditionalFormatting sqref="L565">
    <cfRule type="expression" dxfId="0" priority="52098">
      <formula>#REF!&lt;&gt;""</formula>
    </cfRule>
    <cfRule type="expression" dxfId="0" priority="52102">
      <formula>$A565&lt;&gt;""</formula>
    </cfRule>
  </conditionalFormatting>
  <conditionalFormatting sqref="M565">
    <cfRule type="expression" dxfId="0" priority="52093">
      <formula>#REF!&lt;&gt;""</formula>
    </cfRule>
    <cfRule type="expression" dxfId="0" priority="52097">
      <formula>$A565&lt;&gt;""</formula>
    </cfRule>
  </conditionalFormatting>
  <conditionalFormatting sqref="N565">
    <cfRule type="expression" dxfId="0" priority="52106">
      <formula>$A565&lt;&gt;""</formula>
    </cfRule>
    <cfRule type="expression" dxfId="0" priority="52107">
      <formula>#REF!&lt;&gt;""</formula>
    </cfRule>
  </conditionalFormatting>
  <conditionalFormatting sqref="S565">
    <cfRule type="expression" dxfId="0" priority="52091">
      <formula>$A565&lt;&gt;""</formula>
    </cfRule>
  </conditionalFormatting>
  <conditionalFormatting sqref="T565">
    <cfRule type="expression" dxfId="0" priority="32805">
      <formula>$A565&lt;&gt;""</formula>
    </cfRule>
  </conditionalFormatting>
  <conditionalFormatting sqref="U565">
    <cfRule type="expression" dxfId="0" priority="52092">
      <formula>$A565&lt;&gt;""</formula>
    </cfRule>
  </conditionalFormatting>
  <conditionalFormatting sqref="L566">
    <cfRule type="expression" dxfId="0" priority="52079">
      <formula>#REF!&lt;&gt;""</formula>
    </cfRule>
    <cfRule type="expression" dxfId="0" priority="52083">
      <formula>$A566&lt;&gt;""</formula>
    </cfRule>
  </conditionalFormatting>
  <conditionalFormatting sqref="M566">
    <cfRule type="expression" dxfId="0" priority="52078">
      <formula>$A566&lt;&gt;""</formula>
    </cfRule>
  </conditionalFormatting>
  <conditionalFormatting sqref="N566">
    <cfRule type="expression" dxfId="0" priority="52087">
      <formula>$A566&lt;&gt;""</formula>
    </cfRule>
    <cfRule type="expression" dxfId="0" priority="52088">
      <formula>#REF!&lt;&gt;""</formula>
    </cfRule>
  </conditionalFormatting>
  <conditionalFormatting sqref="L567">
    <cfRule type="expression" dxfId="0" priority="52067">
      <formula>#REF!&lt;&gt;""</formula>
    </cfRule>
    <cfRule type="expression" dxfId="0" priority="52071">
      <formula>$A567&lt;&gt;""</formula>
    </cfRule>
  </conditionalFormatting>
  <conditionalFormatting sqref="M567">
    <cfRule type="expression" dxfId="0" priority="52062">
      <formula>#REF!&lt;&gt;""</formula>
    </cfRule>
    <cfRule type="expression" dxfId="0" priority="52066">
      <formula>$A567&lt;&gt;""</formula>
    </cfRule>
  </conditionalFormatting>
  <conditionalFormatting sqref="N567">
    <cfRule type="expression" dxfId="0" priority="52075">
      <formula>$A567&lt;&gt;""</formula>
    </cfRule>
    <cfRule type="expression" dxfId="0" priority="52076">
      <formula>#REF!&lt;&gt;""</formula>
    </cfRule>
  </conditionalFormatting>
  <conditionalFormatting sqref="P567">
    <cfRule type="expression" dxfId="0" priority="52061">
      <formula>$A567&lt;&gt;""</formula>
    </cfRule>
  </conditionalFormatting>
  <conditionalFormatting sqref="R567">
    <cfRule type="expression" dxfId="0" priority="52060">
      <formula>$A567&lt;&gt;""</formula>
    </cfRule>
  </conditionalFormatting>
  <conditionalFormatting sqref="B568:C568">
    <cfRule type="expression" dxfId="0" priority="52057">
      <formula>$A568&lt;&gt;""</formula>
    </cfRule>
  </conditionalFormatting>
  <conditionalFormatting sqref="D568:E568">
    <cfRule type="expression" dxfId="0" priority="52059">
      <formula>$A568&lt;&gt;""</formula>
    </cfRule>
  </conditionalFormatting>
  <conditionalFormatting sqref="E568">
    <cfRule type="expression" dxfId="0" priority="52058">
      <formula>$A568&lt;&gt;""</formula>
    </cfRule>
  </conditionalFormatting>
  <conditionalFormatting sqref="I568">
    <cfRule type="expression" dxfId="0" priority="52054">
      <formula>$A568&lt;&gt;""</formula>
    </cfRule>
  </conditionalFormatting>
  <conditionalFormatting sqref="J568:K568">
    <cfRule type="expression" dxfId="0" priority="52055">
      <formula>$A568&lt;&gt;""</formula>
    </cfRule>
  </conditionalFormatting>
  <conditionalFormatting sqref="M568">
    <cfRule type="expression" dxfId="0" priority="49608">
      <formula>#REF!&lt;&gt;""</formula>
    </cfRule>
    <cfRule type="expression" dxfId="0" priority="49612">
      <formula>$A568&lt;&gt;""</formula>
    </cfRule>
  </conditionalFormatting>
  <conditionalFormatting sqref="P568">
    <cfRule type="expression" dxfId="0" priority="52041">
      <formula>$A568&lt;&gt;""</formula>
    </cfRule>
  </conditionalFormatting>
  <conditionalFormatting sqref="Q568">
    <cfRule type="expression" dxfId="0" priority="52049">
      <formula>$A568&lt;&gt;""</formula>
    </cfRule>
  </conditionalFormatting>
  <conditionalFormatting sqref="S568:U568">
    <cfRule type="expression" dxfId="0" priority="52047">
      <formula>$A568&lt;&gt;""</formula>
    </cfRule>
  </conditionalFormatting>
  <conditionalFormatting sqref="X568:Z568">
    <cfRule type="expression" dxfId="0" priority="52056">
      <formula>$A568&lt;&gt;""</formula>
    </cfRule>
  </conditionalFormatting>
  <conditionalFormatting sqref="B569:C569">
    <cfRule type="expression" dxfId="0" priority="52039">
      <formula>$A569&lt;&gt;""</formula>
    </cfRule>
  </conditionalFormatting>
  <conditionalFormatting sqref="D569">
    <cfRule type="expression" dxfId="0" priority="52040">
      <formula>$A569&lt;&gt;""</formula>
    </cfRule>
  </conditionalFormatting>
  <conditionalFormatting sqref="L569">
    <cfRule type="expression" dxfId="0" priority="52019">
      <formula>#REF!&lt;&gt;""</formula>
    </cfRule>
    <cfRule type="expression" dxfId="0" priority="52023">
      <formula>$A569&lt;&gt;""</formula>
    </cfRule>
  </conditionalFormatting>
  <conditionalFormatting sqref="M569">
    <cfRule type="expression" dxfId="0" priority="49603">
      <formula>#REF!&lt;&gt;""</formula>
    </cfRule>
    <cfRule type="expression" dxfId="0" priority="49607">
      <formula>$A569&lt;&gt;""</formula>
    </cfRule>
  </conditionalFormatting>
  <conditionalFormatting sqref="N569">
    <cfRule type="expression" dxfId="0" priority="52027">
      <formula>$A569&lt;&gt;""</formula>
    </cfRule>
    <cfRule type="expression" dxfId="0" priority="52028">
      <formula>#REF!&lt;&gt;""</formula>
    </cfRule>
  </conditionalFormatting>
  <conditionalFormatting sqref="B570:C570">
    <cfRule type="expression" dxfId="0" priority="52013">
      <formula>$A570&lt;&gt;""</formula>
    </cfRule>
  </conditionalFormatting>
  <conditionalFormatting sqref="E570">
    <cfRule type="expression" dxfId="0" priority="52011">
      <formula>$A570&lt;&gt;""</formula>
    </cfRule>
  </conditionalFormatting>
  <conditionalFormatting sqref="F570">
    <cfRule type="expression" dxfId="0" priority="51976">
      <formula>$A570&lt;&gt;""</formula>
    </cfRule>
  </conditionalFormatting>
  <conditionalFormatting sqref="G570:H570">
    <cfRule type="expression" dxfId="0" priority="52010">
      <formula>$A570&lt;&gt;""</formula>
    </cfRule>
  </conditionalFormatting>
  <conditionalFormatting sqref="I570:J570">
    <cfRule type="expression" dxfId="0" priority="51998">
      <formula>$A570&lt;&gt;""</formula>
    </cfRule>
  </conditionalFormatting>
  <conditionalFormatting sqref="K570">
    <cfRule type="expression" dxfId="0" priority="52009">
      <formula>$A570&lt;&gt;""</formula>
    </cfRule>
  </conditionalFormatting>
  <conditionalFormatting sqref="L570">
    <cfRule type="expression" dxfId="0" priority="51999">
      <formula>#REF!&lt;&gt;""</formula>
    </cfRule>
    <cfRule type="expression" dxfId="0" priority="52003">
      <formula>$A570&lt;&gt;""</formula>
    </cfRule>
  </conditionalFormatting>
  <conditionalFormatting sqref="M570">
    <cfRule type="expression" dxfId="0" priority="51987">
      <formula>$A570&lt;&gt;""</formula>
    </cfRule>
  </conditionalFormatting>
  <conditionalFormatting sqref="N570:O570">
    <cfRule type="expression" dxfId="0" priority="52007">
      <formula>$A570&lt;&gt;""</formula>
    </cfRule>
    <cfRule type="expression" dxfId="0" priority="52008">
      <formula>#REF!&lt;&gt;""</formula>
    </cfRule>
  </conditionalFormatting>
  <conditionalFormatting sqref="P570">
    <cfRule type="expression" dxfId="0" priority="51979">
      <formula>$A570&lt;&gt;""</formula>
    </cfRule>
    <cfRule type="expression" dxfId="0" priority="51980">
      <formula>#REF!&lt;&gt;""</formula>
    </cfRule>
    <cfRule type="expression" dxfId="0" priority="51982">
      <formula>$A570&lt;&gt;""</formula>
    </cfRule>
  </conditionalFormatting>
  <conditionalFormatting sqref="Q570">
    <cfRule type="expression" dxfId="0" priority="51977">
      <formula>$A570&lt;&gt;""</formula>
    </cfRule>
  </conditionalFormatting>
  <conditionalFormatting sqref="R570">
    <cfRule type="expression" dxfId="0" priority="51995">
      <formula>$A570&lt;&gt;""</formula>
    </cfRule>
    <cfRule type="expression" dxfId="0" priority="51997">
      <formula>#REF!&lt;&gt;""</formula>
    </cfRule>
  </conditionalFormatting>
  <conditionalFormatting sqref="S570">
    <cfRule type="expression" dxfId="0" priority="51989">
      <formula>$A570&lt;&gt;""</formula>
    </cfRule>
  </conditionalFormatting>
  <conditionalFormatting sqref="T570">
    <cfRule type="expression" dxfId="0" priority="51988">
      <formula>$A570&lt;&gt;""</formula>
    </cfRule>
  </conditionalFormatting>
  <conditionalFormatting sqref="U570">
    <cfRule type="expression" dxfId="0" priority="51990">
      <formula>$A570&lt;&gt;""</formula>
    </cfRule>
  </conditionalFormatting>
  <conditionalFormatting sqref="V570">
    <cfRule type="expression" dxfId="0" priority="51991">
      <formula>$A570&lt;&gt;""</formula>
    </cfRule>
  </conditionalFormatting>
  <conditionalFormatting sqref="W570">
    <cfRule type="expression" dxfId="0" priority="51993">
      <formula>$A570&lt;&gt;""</formula>
    </cfRule>
    <cfRule type="expression" dxfId="0" priority="51994">
      <formula>#REF!&lt;&gt;""</formula>
    </cfRule>
  </conditionalFormatting>
  <conditionalFormatting sqref="X570">
    <cfRule type="expression" dxfId="0" priority="51986">
      <formula>$A570&lt;&gt;""</formula>
    </cfRule>
  </conditionalFormatting>
  <conditionalFormatting sqref="Y570">
    <cfRule type="expression" dxfId="0" priority="51985">
      <formula>$A570&lt;&gt;""</formula>
    </cfRule>
  </conditionalFormatting>
  <conditionalFormatting sqref="Z570">
    <cfRule type="expression" dxfId="0" priority="51984">
      <formula>$A570&lt;&gt;""</formula>
    </cfRule>
  </conditionalFormatting>
  <conditionalFormatting sqref="B571:D571">
    <cfRule type="expression" dxfId="0" priority="51973">
      <formula>$A571&lt;&gt;""</formula>
    </cfRule>
  </conditionalFormatting>
  <conditionalFormatting sqref="E571">
    <cfRule type="expression" dxfId="0" priority="51974">
      <formula>$A571&lt;&gt;""</formula>
    </cfRule>
  </conditionalFormatting>
  <conditionalFormatting sqref="L571">
    <cfRule type="expression" dxfId="0" priority="51866">
      <formula>$A571&lt;&gt;""</formula>
    </cfRule>
  </conditionalFormatting>
  <conditionalFormatting sqref="M571">
    <cfRule type="expression" dxfId="0" priority="49898">
      <formula>$A571&lt;&gt;""</formula>
    </cfRule>
    <cfRule type="expression" dxfId="0" priority="49899">
      <formula>#REF!&lt;&gt;""</formula>
    </cfRule>
    <cfRule type="expression" dxfId="0" priority="49902">
      <formula>$A571&lt;&gt;""</formula>
    </cfRule>
  </conditionalFormatting>
  <conditionalFormatting sqref="N571">
    <cfRule type="expression" dxfId="0" priority="51870">
      <formula>$A571&lt;&gt;""</formula>
    </cfRule>
    <cfRule type="expression" dxfId="0" priority="51871">
      <formula>#REF!&lt;&gt;""</formula>
    </cfRule>
  </conditionalFormatting>
  <conditionalFormatting sqref="R571">
    <cfRule type="expression" dxfId="0" priority="51857">
      <formula>$A571&lt;&gt;""</formula>
    </cfRule>
  </conditionalFormatting>
  <conditionalFormatting sqref="S571">
    <cfRule type="expression" dxfId="0" priority="51860">
      <formula>$A571&lt;&gt;""</formula>
    </cfRule>
  </conditionalFormatting>
  <conditionalFormatting sqref="T571">
    <cfRule type="expression" dxfId="0" priority="32804">
      <formula>$A571&lt;&gt;""</formula>
    </cfRule>
  </conditionalFormatting>
  <conditionalFormatting sqref="U571">
    <cfRule type="expression" dxfId="0" priority="51859">
      <formula>$A571&lt;&gt;""</formula>
    </cfRule>
  </conditionalFormatting>
  <conditionalFormatting sqref="V571">
    <cfRule type="expression" dxfId="0" priority="51872">
      <formula>$A571&lt;&gt;""</formula>
    </cfRule>
  </conditionalFormatting>
  <conditionalFormatting sqref="W571">
    <cfRule type="expression" dxfId="0" priority="51858">
      <formula>$A571&lt;&gt;""</formula>
    </cfRule>
  </conditionalFormatting>
  <conditionalFormatting sqref="X571:Y571">
    <cfRule type="expression" dxfId="0" priority="51875">
      <formula>$A571&lt;&gt;""</formula>
    </cfRule>
  </conditionalFormatting>
  <conditionalFormatting sqref="Z571">
    <cfRule type="expression" dxfId="0" priority="51654">
      <formula>$A571&lt;&gt;""</formula>
    </cfRule>
  </conditionalFormatting>
  <conditionalFormatting sqref="B572:C572">
    <cfRule type="expression" dxfId="0" priority="51913">
      <formula>$A572&lt;&gt;""</formula>
    </cfRule>
  </conditionalFormatting>
  <conditionalFormatting sqref="E572">
    <cfRule type="expression" dxfId="0" priority="51907">
      <formula>$A572&lt;&gt;""</formula>
    </cfRule>
  </conditionalFormatting>
  <conditionalFormatting sqref="F572">
    <cfRule type="expression" dxfId="0" priority="51881">
      <formula>$A572&lt;&gt;""</formula>
    </cfRule>
  </conditionalFormatting>
  <conditionalFormatting sqref="I572:J572">
    <cfRule type="expression" dxfId="0" priority="51906">
      <formula>$A572&lt;&gt;""</formula>
    </cfRule>
  </conditionalFormatting>
  <conditionalFormatting sqref="K572">
    <cfRule type="expression" dxfId="0" priority="51882">
      <formula>$A572&lt;&gt;""</formula>
    </cfRule>
  </conditionalFormatting>
  <conditionalFormatting sqref="L572">
    <cfRule type="expression" dxfId="0" priority="51896">
      <formula>#REF!&lt;&gt;""</formula>
    </cfRule>
    <cfRule type="expression" dxfId="0" priority="51900">
      <formula>$A572&lt;&gt;""</formula>
    </cfRule>
  </conditionalFormatting>
  <conditionalFormatting sqref="M572">
    <cfRule type="expression" dxfId="0" priority="51895">
      <formula>$A572&lt;&gt;""</formula>
    </cfRule>
  </conditionalFormatting>
  <conditionalFormatting sqref="N572">
    <cfRule type="expression" dxfId="0" priority="51904">
      <formula>$A572&lt;&gt;""</formula>
    </cfRule>
    <cfRule type="expression" dxfId="0" priority="51905">
      <formula>#REF!&lt;&gt;""</formula>
    </cfRule>
  </conditionalFormatting>
  <conditionalFormatting sqref="O572">
    <cfRule type="expression" dxfId="0" priority="51893">
      <formula>$A572&lt;&gt;""</formula>
    </cfRule>
    <cfRule type="expression" dxfId="0" priority="51894">
      <formula>#REF!&lt;&gt;""</formula>
    </cfRule>
  </conditionalFormatting>
  <conditionalFormatting sqref="P572">
    <cfRule type="expression" dxfId="0" priority="51877">
      <formula>$A572&lt;&gt;""</formula>
    </cfRule>
  </conditionalFormatting>
  <conditionalFormatting sqref="Q572">
    <cfRule type="expression" dxfId="0" priority="51883">
      <formula>$A572&lt;&gt;""</formula>
    </cfRule>
  </conditionalFormatting>
  <conditionalFormatting sqref="R572">
    <cfRule type="expression" dxfId="0" priority="51879">
      <formula>$A572&lt;&gt;""</formula>
    </cfRule>
    <cfRule type="expression" dxfId="0" priority="51880">
      <formula>#REF!&lt;&gt;""</formula>
    </cfRule>
  </conditionalFormatting>
  <conditionalFormatting sqref="S572:T572">
    <cfRule type="expression" dxfId="0" priority="51884">
      <formula>$A572&lt;&gt;""</formula>
    </cfRule>
  </conditionalFormatting>
  <conditionalFormatting sqref="U572">
    <cfRule type="expression" dxfId="0" priority="51885">
      <formula>$A572&lt;&gt;""</formula>
    </cfRule>
  </conditionalFormatting>
  <conditionalFormatting sqref="V572">
    <cfRule type="expression" dxfId="0" priority="51888">
      <formula>$A572&lt;&gt;""</formula>
    </cfRule>
    <cfRule type="expression" dxfId="0" priority="51889">
      <formula>#REF!&lt;&gt;""</formula>
    </cfRule>
  </conditionalFormatting>
  <conditionalFormatting sqref="W572">
    <cfRule type="expression" dxfId="0" priority="51886">
      <formula>$A572&lt;&gt;""</formula>
    </cfRule>
  </conditionalFormatting>
  <conditionalFormatting sqref="X572">
    <cfRule type="expression" dxfId="0" priority="51912">
      <formula>$A572&lt;&gt;""</formula>
    </cfRule>
  </conditionalFormatting>
  <conditionalFormatting sqref="Y572">
    <cfRule type="expression" dxfId="0" priority="51911">
      <formula>$A572&lt;&gt;""</formula>
    </cfRule>
  </conditionalFormatting>
  <conditionalFormatting sqref="Z572">
    <cfRule type="expression" dxfId="0" priority="51910">
      <formula>$A572&lt;&gt;""</formula>
    </cfRule>
  </conditionalFormatting>
  <conditionalFormatting sqref="E573">
    <cfRule type="expression" dxfId="0" priority="51855">
      <formula>$A573&lt;&gt;""</formula>
    </cfRule>
  </conditionalFormatting>
  <conditionalFormatting sqref="G573:H573">
    <cfRule type="expression" dxfId="0" priority="51854">
      <formula>$A573&lt;&gt;""</formula>
    </cfRule>
  </conditionalFormatting>
  <conditionalFormatting sqref="P573">
    <cfRule type="expression" dxfId="0" priority="51846">
      <formula>$A573&lt;&gt;""</formula>
    </cfRule>
    <cfRule type="expression" dxfId="0" priority="51847">
      <formula>#REF!&lt;&gt;""</formula>
    </cfRule>
    <cfRule type="expression" dxfId="0" priority="51849">
      <formula>$A573&lt;&gt;""</formula>
    </cfRule>
  </conditionalFormatting>
  <conditionalFormatting sqref="Q573">
    <cfRule type="expression" dxfId="0" priority="51850">
      <formula>$A573&lt;&gt;""</formula>
    </cfRule>
  </conditionalFormatting>
  <conditionalFormatting sqref="Z573">
    <cfRule type="expression" dxfId="0" priority="51852">
      <formula>$A573&lt;&gt;""</formula>
    </cfRule>
  </conditionalFormatting>
  <conditionalFormatting sqref="E574">
    <cfRule type="expression" dxfId="0" priority="51843">
      <formula>$A574&lt;&gt;""</formula>
    </cfRule>
  </conditionalFormatting>
  <conditionalFormatting sqref="L574:N574">
    <cfRule type="expression" dxfId="0" priority="51842">
      <formula>$A574&lt;&gt;""</formula>
    </cfRule>
  </conditionalFormatting>
  <conditionalFormatting sqref="R574">
    <cfRule type="expression" dxfId="0" priority="51841">
      <formula>$A574&lt;&gt;""</formula>
    </cfRule>
  </conditionalFormatting>
  <conditionalFormatting sqref="Z574">
    <cfRule type="expression" dxfId="0" priority="51668">
      <formula>$A574&lt;&gt;""</formula>
    </cfRule>
  </conditionalFormatting>
  <conditionalFormatting sqref="E575">
    <cfRule type="expression" dxfId="0" priority="51838">
      <formula>$A575&lt;&gt;""</formula>
    </cfRule>
  </conditionalFormatting>
  <conditionalFormatting sqref="I575:J575">
    <cfRule type="expression" dxfId="0" priority="51826">
      <formula>$A575&lt;&gt;""</formula>
    </cfRule>
  </conditionalFormatting>
  <conditionalFormatting sqref="K575">
    <cfRule type="expression" dxfId="0" priority="51837">
      <formula>$A575&lt;&gt;""</formula>
    </cfRule>
  </conditionalFormatting>
  <conditionalFormatting sqref="L575">
    <cfRule type="expression" dxfId="0" priority="51827">
      <formula>#REF!&lt;&gt;""</formula>
    </cfRule>
    <cfRule type="expression" dxfId="0" priority="51831">
      <formula>$A575&lt;&gt;""</formula>
    </cfRule>
  </conditionalFormatting>
  <conditionalFormatting sqref="M575">
    <cfRule type="expression" dxfId="0" priority="51817">
      <formula>#REF!&lt;&gt;""</formula>
    </cfRule>
    <cfRule type="expression" dxfId="0" priority="51821">
      <formula>$A575&lt;&gt;""</formula>
    </cfRule>
  </conditionalFormatting>
  <conditionalFormatting sqref="N575:O575">
    <cfRule type="expression" dxfId="0" priority="51835">
      <formula>$A575&lt;&gt;""</formula>
    </cfRule>
    <cfRule type="expression" dxfId="0" priority="51836">
      <formula>#REF!&lt;&gt;""</formula>
    </cfRule>
  </conditionalFormatting>
  <conditionalFormatting sqref="W575">
    <cfRule type="expression" dxfId="0" priority="51825">
      <formula>$A575&lt;&gt;""</formula>
    </cfRule>
  </conditionalFormatting>
  <conditionalFormatting sqref="X575:Z575">
    <cfRule type="expression" dxfId="0" priority="51822">
      <formula>$A575&lt;&gt;""</formula>
    </cfRule>
  </conditionalFormatting>
  <conditionalFormatting sqref="B576:C576">
    <cfRule type="expression" dxfId="0" priority="51816">
      <formula>$A576&lt;&gt;""</formula>
    </cfRule>
  </conditionalFormatting>
  <conditionalFormatting sqref="L576">
    <cfRule type="expression" dxfId="0" priority="51804">
      <formula>#REF!&lt;&gt;""</formula>
    </cfRule>
    <cfRule type="expression" dxfId="0" priority="51808">
      <formula>$A576&lt;&gt;""</formula>
    </cfRule>
  </conditionalFormatting>
  <conditionalFormatting sqref="M576">
    <cfRule type="expression" dxfId="0" priority="51799">
      <formula>#REF!&lt;&gt;""</formula>
    </cfRule>
    <cfRule type="expression" dxfId="0" priority="51803">
      <formula>$A576&lt;&gt;""</formula>
    </cfRule>
  </conditionalFormatting>
  <conditionalFormatting sqref="N576">
    <cfRule type="expression" dxfId="0" priority="51812">
      <formula>$A576&lt;&gt;""</formula>
    </cfRule>
    <cfRule type="expression" dxfId="0" priority="51813">
      <formula>#REF!&lt;&gt;""</formula>
    </cfRule>
  </conditionalFormatting>
  <conditionalFormatting sqref="R576">
    <cfRule type="expression" dxfId="0" priority="51793">
      <formula>$A576&lt;&gt;""</formula>
    </cfRule>
  </conditionalFormatting>
  <conditionalFormatting sqref="S576:U576">
    <cfRule type="expression" dxfId="0" priority="51798">
      <formula>$A576&lt;&gt;""</formula>
    </cfRule>
  </conditionalFormatting>
  <conditionalFormatting sqref="V576">
    <cfRule type="expression" dxfId="0" priority="51797">
      <formula>$A576&lt;&gt;""</formula>
    </cfRule>
  </conditionalFormatting>
  <conditionalFormatting sqref="W576">
    <cfRule type="expression" dxfId="0" priority="51795">
      <formula>$A576&lt;&gt;""</formula>
    </cfRule>
    <cfRule type="expression" dxfId="0" priority="51796">
      <formula>#REF!&lt;&gt;""</formula>
    </cfRule>
  </conditionalFormatting>
  <conditionalFormatting sqref="B577:C577">
    <cfRule type="expression" dxfId="0" priority="51790">
      <formula>$A577&lt;&gt;""</formula>
    </cfRule>
  </conditionalFormatting>
  <conditionalFormatting sqref="D577:E577">
    <cfRule type="expression" dxfId="0" priority="51792">
      <formula>$A577&lt;&gt;""</formula>
    </cfRule>
  </conditionalFormatting>
  <conditionalFormatting sqref="E577">
    <cfRule type="expression" dxfId="0" priority="51791">
      <formula>$A577&lt;&gt;""</formula>
    </cfRule>
  </conditionalFormatting>
  <conditionalFormatting sqref="L577">
    <cfRule type="expression" dxfId="0" priority="51763">
      <formula>#REF!&lt;&gt;""</formula>
    </cfRule>
    <cfRule type="expression" dxfId="0" priority="51767">
      <formula>$A577&lt;&gt;""</formula>
    </cfRule>
  </conditionalFormatting>
  <conditionalFormatting sqref="M577">
    <cfRule type="expression" dxfId="0" priority="51758">
      <formula>#REF!&lt;&gt;""</formula>
    </cfRule>
    <cfRule type="expression" dxfId="0" priority="51762">
      <formula>$A577&lt;&gt;""</formula>
    </cfRule>
  </conditionalFormatting>
  <conditionalFormatting sqref="N577:O577">
    <cfRule type="expression" dxfId="0" priority="51771">
      <formula>$A577&lt;&gt;""</formula>
    </cfRule>
    <cfRule type="expression" dxfId="0" priority="51772">
      <formula>#REF!&lt;&gt;""</formula>
    </cfRule>
  </conditionalFormatting>
  <conditionalFormatting sqref="P577">
    <cfRule type="expression" dxfId="0" priority="51754">
      <formula>$A577&lt;&gt;""</formula>
    </cfRule>
  </conditionalFormatting>
  <conditionalFormatting sqref="R577">
    <cfRule type="expression" dxfId="0" priority="51753">
      <formula>$A577&lt;&gt;""</formula>
    </cfRule>
  </conditionalFormatting>
  <conditionalFormatting sqref="L578">
    <cfRule type="expression" dxfId="0" priority="51780">
      <formula>#REF!&lt;&gt;""</formula>
    </cfRule>
    <cfRule type="expression" dxfId="0" priority="51784">
      <formula>$A578&lt;&gt;""</formula>
    </cfRule>
  </conditionalFormatting>
  <conditionalFormatting sqref="M578">
    <cfRule type="expression" dxfId="0" priority="49698">
      <formula>#REF!&lt;&gt;""</formula>
    </cfRule>
    <cfRule type="expression" dxfId="0" priority="49702">
      <formula>$A578&lt;&gt;""</formula>
    </cfRule>
  </conditionalFormatting>
  <conditionalFormatting sqref="N578">
    <cfRule type="expression" dxfId="0" priority="51788">
      <formula>$A578&lt;&gt;""</formula>
    </cfRule>
    <cfRule type="expression" dxfId="0" priority="51789">
      <formula>#REF!&lt;&gt;""</formula>
    </cfRule>
  </conditionalFormatting>
  <conditionalFormatting sqref="P578">
    <cfRule type="expression" dxfId="0" priority="51774">
      <formula>$A578&lt;&gt;""</formula>
    </cfRule>
  </conditionalFormatting>
  <conditionalFormatting sqref="Z578">
    <cfRule type="expression" dxfId="0" priority="51662">
      <formula>$A578&lt;&gt;""</formula>
    </cfRule>
  </conditionalFormatting>
  <conditionalFormatting sqref="B579:C579">
    <cfRule type="expression" dxfId="0" priority="51751">
      <formula>$A579&lt;&gt;""</formula>
    </cfRule>
  </conditionalFormatting>
  <conditionalFormatting sqref="D579">
    <cfRule type="expression" dxfId="0" priority="51752">
      <formula>$A579&lt;&gt;""</formula>
    </cfRule>
  </conditionalFormatting>
  <conditionalFormatting sqref="G579:H579">
    <cfRule type="expression" dxfId="0" priority="51698">
      <formula>$A579&lt;&gt;""</formula>
    </cfRule>
  </conditionalFormatting>
  <conditionalFormatting sqref="J579">
    <cfRule type="expression" dxfId="0" priority="51711">
      <formula>$A579&lt;&gt;""</formula>
    </cfRule>
  </conditionalFormatting>
  <conditionalFormatting sqref="L579">
    <cfRule type="expression" dxfId="0" priority="51700">
      <formula>$A579&lt;&gt;""</formula>
    </cfRule>
    <cfRule type="expression" dxfId="0" priority="51702">
      <formula>#REF!&lt;&gt;""</formula>
    </cfRule>
    <cfRule type="expression" dxfId="0" priority="51703">
      <formula>$A579&lt;&gt;""</formula>
    </cfRule>
  </conditionalFormatting>
  <conditionalFormatting sqref="M579">
    <cfRule type="expression" dxfId="0" priority="43399">
      <formula>$A579&lt;&gt;""</formula>
    </cfRule>
    <cfRule type="expression" dxfId="0" priority="43400">
      <formula>#REF!&lt;&gt;""</formula>
    </cfRule>
    <cfRule type="expression" dxfId="0" priority="43401">
      <formula>$A579&lt;&gt;""</formula>
    </cfRule>
  </conditionalFormatting>
  <conditionalFormatting sqref="N579">
    <cfRule type="expression" dxfId="0" priority="51720">
      <formula>$A579&lt;&gt;""</formula>
    </cfRule>
    <cfRule type="expression" dxfId="0" priority="51721">
      <formula>#REF!&lt;&gt;""</formula>
    </cfRule>
  </conditionalFormatting>
  <conditionalFormatting sqref="O579">
    <cfRule type="expression" dxfId="0" priority="51685">
      <formula>$A579&lt;&gt;""</formula>
    </cfRule>
    <cfRule type="expression" dxfId="0" priority="51686">
      <formula>#REF!&lt;&gt;""</formula>
    </cfRule>
  </conditionalFormatting>
  <conditionalFormatting sqref="P579">
    <cfRule type="expression" dxfId="0" priority="51707">
      <formula>$A579&lt;&gt;""</formula>
    </cfRule>
    <cfRule type="expression" dxfId="0" priority="51708">
      <formula>#REF!&lt;&gt;""</formula>
    </cfRule>
    <cfRule type="expression" dxfId="0" priority="51710">
      <formula>$A579&lt;&gt;""</formula>
    </cfRule>
  </conditionalFormatting>
  <conditionalFormatting sqref="S579">
    <cfRule type="expression" dxfId="0" priority="51688">
      <formula>$A579&lt;&gt;""</formula>
    </cfRule>
  </conditionalFormatting>
  <conditionalFormatting sqref="T579">
    <cfRule type="expression" dxfId="0" priority="51690">
      <formula>$A579&lt;&gt;""</formula>
    </cfRule>
  </conditionalFormatting>
  <conditionalFormatting sqref="U579">
    <cfRule type="expression" dxfId="0" priority="51692">
      <formula>$A579&lt;&gt;""</formula>
    </cfRule>
  </conditionalFormatting>
  <conditionalFormatting sqref="V579">
    <cfRule type="expression" dxfId="0" priority="51697">
      <formula>$A579&lt;&gt;""</formula>
    </cfRule>
  </conditionalFormatting>
  <conditionalFormatting sqref="W579">
    <cfRule type="expression" dxfId="0" priority="51695">
      <formula>$A579&lt;&gt;""</formula>
    </cfRule>
  </conditionalFormatting>
  <conditionalFormatting sqref="X579">
    <cfRule type="expression" dxfId="0" priority="51705">
      <formula>$A579&lt;&gt;""</formula>
    </cfRule>
  </conditionalFormatting>
  <conditionalFormatting sqref="Y579">
    <cfRule type="expression" dxfId="0" priority="51704">
      <formula>$A579&lt;&gt;""</formula>
    </cfRule>
  </conditionalFormatting>
  <conditionalFormatting sqref="Z579">
    <cfRule type="expression" dxfId="0" priority="51660">
      <formula>$A579&lt;&gt;""</formula>
    </cfRule>
  </conditionalFormatting>
  <conditionalFormatting sqref="B580:C580">
    <cfRule type="expression" dxfId="0" priority="51749">
      <formula>$A580&lt;&gt;""</formula>
    </cfRule>
  </conditionalFormatting>
  <conditionalFormatting sqref="D580">
    <cfRule type="expression" dxfId="0" priority="51750">
      <formula>$A580&lt;&gt;""</formula>
    </cfRule>
  </conditionalFormatting>
  <conditionalFormatting sqref="L580">
    <cfRule type="expression" dxfId="0" priority="51735">
      <formula>#REF!&lt;&gt;""</formula>
    </cfRule>
    <cfRule type="expression" dxfId="0" priority="51739">
      <formula>$A580&lt;&gt;""</formula>
    </cfRule>
  </conditionalFormatting>
  <conditionalFormatting sqref="M580">
    <cfRule type="expression" dxfId="0" priority="49693">
      <formula>#REF!&lt;&gt;""</formula>
    </cfRule>
    <cfRule type="expression" dxfId="0" priority="49697">
      <formula>$A580&lt;&gt;""</formula>
    </cfRule>
  </conditionalFormatting>
  <conditionalFormatting sqref="N580">
    <cfRule type="expression" dxfId="0" priority="51743">
      <formula>$A580&lt;&gt;""</formula>
    </cfRule>
    <cfRule type="expression" dxfId="0" priority="51744">
      <formula>#REF!&lt;&gt;""</formula>
    </cfRule>
  </conditionalFormatting>
  <conditionalFormatting sqref="O580">
    <cfRule type="expression" dxfId="0" priority="51728">
      <formula>$A580&lt;&gt;""</formula>
    </cfRule>
    <cfRule type="expression" dxfId="0" priority="51729">
      <formula>#REF!&lt;&gt;""</formula>
    </cfRule>
  </conditionalFormatting>
  <conditionalFormatting sqref="R580">
    <cfRule type="expression" dxfId="0" priority="51724">
      <formula>$A580&lt;&gt;""</formula>
    </cfRule>
  </conditionalFormatting>
  <conditionalFormatting sqref="X580:Y580">
    <cfRule type="expression" dxfId="0" priority="51747">
      <formula>$A580&lt;&gt;""</formula>
    </cfRule>
  </conditionalFormatting>
  <conditionalFormatting sqref="Z580">
    <cfRule type="expression" dxfId="0" priority="51658">
      <formula>$A580&lt;&gt;""</formula>
    </cfRule>
  </conditionalFormatting>
  <conditionalFormatting sqref="M581">
    <cfRule type="expression" dxfId="0" priority="49673">
      <formula>#REF!&lt;&gt;""</formula>
    </cfRule>
    <cfRule type="expression" dxfId="0" priority="49677">
      <formula>$A581&lt;&gt;""</formula>
    </cfRule>
  </conditionalFormatting>
  <conditionalFormatting sqref="S581">
    <cfRule type="expression" dxfId="0" priority="51669">
      <formula>$A581&lt;&gt;""</formula>
    </cfRule>
  </conditionalFormatting>
  <conditionalFormatting sqref="T581">
    <cfRule type="expression" dxfId="0" priority="51670">
      <formula>$A581&lt;&gt;""</formula>
    </cfRule>
  </conditionalFormatting>
  <conditionalFormatting sqref="U581">
    <cfRule type="expression" dxfId="0" priority="51671">
      <formula>$A581&lt;&gt;""</formula>
    </cfRule>
  </conditionalFormatting>
  <conditionalFormatting sqref="V581:W581">
    <cfRule type="expression" dxfId="0" priority="51672">
      <formula>$A581&lt;&gt;""</formula>
    </cfRule>
  </conditionalFormatting>
  <conditionalFormatting sqref="Z581">
    <cfRule type="expression" dxfId="0" priority="51656">
      <formula>$A581&lt;&gt;""</formula>
    </cfRule>
  </conditionalFormatting>
  <conditionalFormatting sqref="B582:C582">
    <cfRule type="expression" dxfId="0" priority="51650">
      <formula>$A582&lt;&gt;""</formula>
    </cfRule>
  </conditionalFormatting>
  <conditionalFormatting sqref="E582">
    <cfRule type="expression" dxfId="0" priority="51651">
      <formula>$A582&lt;&gt;""</formula>
    </cfRule>
  </conditionalFormatting>
  <conditionalFormatting sqref="G582:I582">
    <cfRule type="expression" dxfId="0" priority="51648">
      <formula>$A582&lt;&gt;""</formula>
    </cfRule>
  </conditionalFormatting>
  <conditionalFormatting sqref="J582">
    <cfRule type="expression" dxfId="0" priority="51647">
      <formula>$A582&lt;&gt;""</formula>
    </cfRule>
  </conditionalFormatting>
  <conditionalFormatting sqref="K582">
    <cfRule type="expression" dxfId="0" priority="51649">
      <formula>$A582&lt;&gt;""</formula>
    </cfRule>
  </conditionalFormatting>
  <conditionalFormatting sqref="L582">
    <cfRule type="expression" dxfId="0" priority="51634">
      <formula>#REF!&lt;&gt;""</formula>
    </cfRule>
    <cfRule type="expression" dxfId="0" priority="51638">
      <formula>$A582&lt;&gt;""</formula>
    </cfRule>
  </conditionalFormatting>
  <conditionalFormatting sqref="M582">
    <cfRule type="expression" dxfId="0" priority="51632">
      <formula>$A582&lt;&gt;""</formula>
    </cfRule>
  </conditionalFormatting>
  <conditionalFormatting sqref="N582:O582">
    <cfRule type="expression" dxfId="0" priority="51642">
      <formula>$A582&lt;&gt;""</formula>
    </cfRule>
    <cfRule type="expression" dxfId="0" priority="51643">
      <formula>#REF!&lt;&gt;""</formula>
    </cfRule>
  </conditionalFormatting>
  <conditionalFormatting sqref="P582">
    <cfRule type="expression" dxfId="0" priority="51631">
      <formula>$A582&lt;&gt;""</formula>
    </cfRule>
  </conditionalFormatting>
  <conditionalFormatting sqref="Q582">
    <cfRule type="expression" dxfId="0" priority="51645">
      <formula>$A582&lt;&gt;""</formula>
    </cfRule>
  </conditionalFormatting>
  <conditionalFormatting sqref="R582">
    <cfRule type="expression" dxfId="0" priority="51629">
      <formula>$A582&lt;&gt;""</formula>
    </cfRule>
  </conditionalFormatting>
  <conditionalFormatting sqref="S582">
    <cfRule type="expression" dxfId="0" priority="51644">
      <formula>$A582&lt;&gt;""</formula>
    </cfRule>
  </conditionalFormatting>
  <conditionalFormatting sqref="T582:U582">
    <cfRule type="expression" dxfId="0" priority="51646">
      <formula>$A582&lt;&gt;""</formula>
    </cfRule>
  </conditionalFormatting>
  <conditionalFormatting sqref="V582">
    <cfRule type="expression" dxfId="0" priority="51630">
      <formula>$A582&lt;&gt;""</formula>
    </cfRule>
  </conditionalFormatting>
  <conditionalFormatting sqref="W582">
    <cfRule type="expression" dxfId="0" priority="51633">
      <formula>$A582&lt;&gt;""</formula>
    </cfRule>
  </conditionalFormatting>
  <conditionalFormatting sqref="X582:Y582">
    <cfRule type="expression" dxfId="0" priority="51628">
      <formula>$A582&lt;&gt;""</formula>
    </cfRule>
  </conditionalFormatting>
  <conditionalFormatting sqref="Z582">
    <cfRule type="expression" dxfId="0" priority="51627">
      <formula>$A582&lt;&gt;""</formula>
    </cfRule>
  </conditionalFormatting>
  <conditionalFormatting sqref="L583">
    <cfRule type="expression" dxfId="0" priority="51554">
      <formula>#REF!&lt;&gt;""</formula>
    </cfRule>
    <cfRule type="expression" dxfId="0" priority="51558">
      <formula>$A583&lt;&gt;""</formula>
    </cfRule>
  </conditionalFormatting>
  <conditionalFormatting sqref="M583">
    <cfRule type="expression" dxfId="0" priority="51553">
      <formula>$A583&lt;&gt;""</formula>
    </cfRule>
  </conditionalFormatting>
  <conditionalFormatting sqref="N583">
    <cfRule type="expression" dxfId="0" priority="51562">
      <formula>$A583&lt;&gt;""</formula>
    </cfRule>
    <cfRule type="expression" dxfId="0" priority="51563">
      <formula>#REF!&lt;&gt;""</formula>
    </cfRule>
  </conditionalFormatting>
  <conditionalFormatting sqref="X583">
    <cfRule type="expression" dxfId="0" priority="51552">
      <formula>$A583&lt;&gt;""</formula>
    </cfRule>
  </conditionalFormatting>
  <conditionalFormatting sqref="Y583">
    <cfRule type="expression" dxfId="0" priority="51551">
      <formula>$A583&lt;&gt;""</formula>
    </cfRule>
  </conditionalFormatting>
  <conditionalFormatting sqref="Z583">
    <cfRule type="expression" dxfId="0" priority="51550">
      <formula>$A583&lt;&gt;""</formula>
    </cfRule>
  </conditionalFormatting>
  <conditionalFormatting sqref="E584">
    <cfRule type="expression" dxfId="0" priority="51623">
      <formula>$A584&lt;&gt;""</formula>
    </cfRule>
  </conditionalFormatting>
  <conditionalFormatting sqref="F584">
    <cfRule type="expression" dxfId="0" priority="51588">
      <formula>$A584&lt;&gt;""</formula>
    </cfRule>
  </conditionalFormatting>
  <conditionalFormatting sqref="G584:H584">
    <cfRule type="expression" dxfId="0" priority="51622">
      <formula>$A584&lt;&gt;""</formula>
    </cfRule>
  </conditionalFormatting>
  <conditionalFormatting sqref="I584:J584">
    <cfRule type="expression" dxfId="0" priority="51610">
      <formula>$A584&lt;&gt;""</formula>
    </cfRule>
  </conditionalFormatting>
  <conditionalFormatting sqref="K584">
    <cfRule type="expression" dxfId="0" priority="51621">
      <formula>$A584&lt;&gt;""</formula>
    </cfRule>
  </conditionalFormatting>
  <conditionalFormatting sqref="L584">
    <cfRule type="expression" dxfId="0" priority="51611">
      <formula>#REF!&lt;&gt;""</formula>
    </cfRule>
    <cfRule type="expression" dxfId="0" priority="51615">
      <formula>$A584&lt;&gt;""</formula>
    </cfRule>
  </conditionalFormatting>
  <conditionalFormatting sqref="M584">
    <cfRule type="expression" dxfId="0" priority="51599">
      <formula>$A584&lt;&gt;""</formula>
    </cfRule>
  </conditionalFormatting>
  <conditionalFormatting sqref="N584:O584">
    <cfRule type="expression" dxfId="0" priority="51619">
      <formula>$A584&lt;&gt;""</formula>
    </cfRule>
    <cfRule type="expression" dxfId="0" priority="51620">
      <formula>#REF!&lt;&gt;""</formula>
    </cfRule>
  </conditionalFormatting>
  <conditionalFormatting sqref="P584">
    <cfRule type="expression" dxfId="0" priority="51591">
      <formula>$A584&lt;&gt;""</formula>
    </cfRule>
    <cfRule type="expression" dxfId="0" priority="51592">
      <formula>#REF!&lt;&gt;""</formula>
    </cfRule>
    <cfRule type="expression" dxfId="0" priority="51594">
      <formula>$A584&lt;&gt;""</formula>
    </cfRule>
  </conditionalFormatting>
  <conditionalFormatting sqref="Q584">
    <cfRule type="expression" dxfId="0" priority="51589">
      <formula>$A584&lt;&gt;""</formula>
    </cfRule>
  </conditionalFormatting>
  <conditionalFormatting sqref="R584">
    <cfRule type="expression" dxfId="0" priority="51607">
      <formula>$A584&lt;&gt;""</formula>
    </cfRule>
    <cfRule type="expression" dxfId="0" priority="51609">
      <formula>#REF!&lt;&gt;""</formula>
    </cfRule>
  </conditionalFormatting>
  <conditionalFormatting sqref="S584">
    <cfRule type="expression" dxfId="0" priority="51601">
      <formula>$A584&lt;&gt;""</formula>
    </cfRule>
  </conditionalFormatting>
  <conditionalFormatting sqref="T584">
    <cfRule type="expression" dxfId="0" priority="51600">
      <formula>$A584&lt;&gt;""</formula>
    </cfRule>
  </conditionalFormatting>
  <conditionalFormatting sqref="U584">
    <cfRule type="expression" dxfId="0" priority="51602">
      <formula>$A584&lt;&gt;""</formula>
    </cfRule>
  </conditionalFormatting>
  <conditionalFormatting sqref="V584">
    <cfRule type="expression" dxfId="0" priority="51603">
      <formula>$A584&lt;&gt;""</formula>
    </cfRule>
  </conditionalFormatting>
  <conditionalFormatting sqref="W584">
    <cfRule type="expression" dxfId="0" priority="51605">
      <formula>$A584&lt;&gt;""</formula>
    </cfRule>
    <cfRule type="expression" dxfId="0" priority="51606">
      <formula>#REF!&lt;&gt;""</formula>
    </cfRule>
  </conditionalFormatting>
  <conditionalFormatting sqref="X584">
    <cfRule type="expression" dxfId="0" priority="51598">
      <formula>$A584&lt;&gt;""</formula>
    </cfRule>
  </conditionalFormatting>
  <conditionalFormatting sqref="Y584">
    <cfRule type="expression" dxfId="0" priority="51597">
      <formula>$A584&lt;&gt;""</formula>
    </cfRule>
  </conditionalFormatting>
  <conditionalFormatting sqref="Z584">
    <cfRule type="expression" dxfId="0" priority="51596">
      <formula>$A584&lt;&gt;""</formula>
    </cfRule>
  </conditionalFormatting>
  <conditionalFormatting sqref="E585">
    <cfRule type="expression" dxfId="0" priority="51585">
      <formula>$A585&lt;&gt;""</formula>
    </cfRule>
  </conditionalFormatting>
  <conditionalFormatting sqref="I585:J585">
    <cfRule type="expression" dxfId="0" priority="51573">
      <formula>$A585&lt;&gt;""</formula>
    </cfRule>
  </conditionalFormatting>
  <conditionalFormatting sqref="K585">
    <cfRule type="expression" dxfId="0" priority="51584">
      <formula>$A585&lt;&gt;""</formula>
    </cfRule>
  </conditionalFormatting>
  <conditionalFormatting sqref="L585">
    <cfRule type="expression" dxfId="0" priority="51574">
      <formula>#REF!&lt;&gt;""</formula>
    </cfRule>
    <cfRule type="expression" dxfId="0" priority="51578">
      <formula>$A585&lt;&gt;""</formula>
    </cfRule>
  </conditionalFormatting>
  <conditionalFormatting sqref="M585">
    <cfRule type="expression" dxfId="0" priority="51564">
      <formula>#REF!&lt;&gt;""</formula>
    </cfRule>
    <cfRule type="expression" dxfId="0" priority="51568">
      <formula>$A585&lt;&gt;""</formula>
    </cfRule>
  </conditionalFormatting>
  <conditionalFormatting sqref="N585:O585">
    <cfRule type="expression" dxfId="0" priority="51582">
      <formula>$A585&lt;&gt;""</formula>
    </cfRule>
    <cfRule type="expression" dxfId="0" priority="51583">
      <formula>#REF!&lt;&gt;""</formula>
    </cfRule>
  </conditionalFormatting>
  <conditionalFormatting sqref="W585">
    <cfRule type="expression" dxfId="0" priority="51572">
      <formula>$A585&lt;&gt;""</formula>
    </cfRule>
  </conditionalFormatting>
  <conditionalFormatting sqref="X585:Z585">
    <cfRule type="expression" dxfId="0" priority="51569">
      <formula>$A585&lt;&gt;""</formula>
    </cfRule>
  </conditionalFormatting>
  <conditionalFormatting sqref="L586">
    <cfRule type="expression" dxfId="0" priority="51539">
      <formula>#REF!&lt;&gt;""</formula>
    </cfRule>
    <cfRule type="expression" dxfId="0" priority="51543">
      <formula>$A586&lt;&gt;""</formula>
    </cfRule>
  </conditionalFormatting>
  <conditionalFormatting sqref="M586">
    <cfRule type="expression" dxfId="0" priority="51534">
      <formula>#REF!&lt;&gt;""</formula>
    </cfRule>
    <cfRule type="expression" dxfId="0" priority="51538">
      <formula>$A586&lt;&gt;""</formula>
    </cfRule>
  </conditionalFormatting>
  <conditionalFormatting sqref="N586">
    <cfRule type="expression" dxfId="0" priority="51547">
      <formula>$A586&lt;&gt;""</formula>
    </cfRule>
    <cfRule type="expression" dxfId="0" priority="51548">
      <formula>#REF!&lt;&gt;""</formula>
    </cfRule>
  </conditionalFormatting>
  <conditionalFormatting sqref="A587:H587">
    <cfRule type="expression" dxfId="0" priority="51533">
      <formula>$A587&lt;&gt;""</formula>
    </cfRule>
  </conditionalFormatting>
  <conditionalFormatting sqref="E587">
    <cfRule type="expression" dxfId="0" priority="51532">
      <formula>$A587&lt;&gt;""</formula>
    </cfRule>
  </conditionalFormatting>
  <conditionalFormatting sqref="I587">
    <cfRule type="expression" dxfId="0" priority="51530">
      <formula>$A587&lt;&gt;""</formula>
    </cfRule>
  </conditionalFormatting>
  <conditionalFormatting sqref="K587">
    <cfRule type="expression" dxfId="0" priority="51529">
      <formula>$A587&lt;&gt;""</formula>
    </cfRule>
  </conditionalFormatting>
  <conditionalFormatting sqref="M587">
    <cfRule type="expression" dxfId="0" priority="51521">
      <formula>#REF!&lt;&gt;""</formula>
    </cfRule>
    <cfRule type="expression" dxfId="0" priority="51525">
      <formula>$A587&lt;&gt;""</formula>
    </cfRule>
  </conditionalFormatting>
  <conditionalFormatting sqref="O587">
    <cfRule type="expression" dxfId="0" priority="51520">
      <formula>$A587&lt;&gt;""</formula>
    </cfRule>
  </conditionalFormatting>
  <conditionalFormatting sqref="P587">
    <cfRule type="expression" dxfId="0" priority="51508">
      <formula>$A587&lt;&gt;""</formula>
    </cfRule>
    <cfRule type="expression" dxfId="0" priority="51509">
      <formula>#REF!&lt;&gt;""</formula>
    </cfRule>
    <cfRule type="expression" dxfId="0" priority="51511">
      <formula>$A587&lt;&gt;""</formula>
    </cfRule>
  </conditionalFormatting>
  <conditionalFormatting sqref="R587">
    <cfRule type="expression" dxfId="0" priority="51506">
      <formula>$A587&lt;&gt;""</formula>
    </cfRule>
  </conditionalFormatting>
  <conditionalFormatting sqref="S587:T587">
    <cfRule type="expression" dxfId="0" priority="51505">
      <formula>$A587&lt;&gt;""</formula>
    </cfRule>
  </conditionalFormatting>
  <conditionalFormatting sqref="U587">
    <cfRule type="expression" dxfId="0" priority="51504">
      <formula>$A587&lt;&gt;""</formula>
    </cfRule>
  </conditionalFormatting>
  <conditionalFormatting sqref="V587:W587">
    <cfRule type="expression" dxfId="0" priority="51515">
      <formula>$A587&lt;&gt;""</formula>
    </cfRule>
  </conditionalFormatting>
  <conditionalFormatting sqref="X587">
    <cfRule type="expression" dxfId="0" priority="51519">
      <formula>$A587&lt;&gt;""</formula>
    </cfRule>
  </conditionalFormatting>
  <conditionalFormatting sqref="Y587">
    <cfRule type="expression" dxfId="0" priority="51518">
      <formula>$A587&lt;&gt;""</formula>
    </cfRule>
  </conditionalFormatting>
  <conditionalFormatting sqref="Z587">
    <cfRule type="expression" dxfId="0" priority="51517">
      <formula>$A587&lt;&gt;""</formula>
    </cfRule>
  </conditionalFormatting>
  <conditionalFormatting sqref="B588:E588">
    <cfRule type="expression" dxfId="0" priority="51503">
      <formula>$A588&lt;&gt;""</formula>
    </cfRule>
  </conditionalFormatting>
  <conditionalFormatting sqref="E588">
    <cfRule type="expression" dxfId="0" priority="51502">
      <formula>$A588&lt;&gt;""</formula>
    </cfRule>
  </conditionalFormatting>
  <conditionalFormatting sqref="M588">
    <cfRule type="expression" dxfId="0" priority="51494">
      <formula>#REF!&lt;&gt;""</formula>
    </cfRule>
    <cfRule type="expression" dxfId="0" priority="51498">
      <formula>$A588&lt;&gt;""</formula>
    </cfRule>
  </conditionalFormatting>
  <conditionalFormatting sqref="S588:T588">
    <cfRule type="expression" dxfId="0" priority="51493">
      <formula>$A588&lt;&gt;""</formula>
    </cfRule>
  </conditionalFormatting>
  <conditionalFormatting sqref="U588">
    <cfRule type="expression" dxfId="0" priority="51492">
      <formula>$A588&lt;&gt;""</formula>
    </cfRule>
  </conditionalFormatting>
  <conditionalFormatting sqref="B589:C589">
    <cfRule type="expression" dxfId="0" priority="51489">
      <formula>$A589&lt;&gt;""</formula>
    </cfRule>
  </conditionalFormatting>
  <conditionalFormatting sqref="E589">
    <cfRule type="expression" dxfId="0" priority="51490">
      <formula>$A589&lt;&gt;""</formula>
    </cfRule>
  </conditionalFormatting>
  <conditionalFormatting sqref="J589">
    <cfRule type="expression" dxfId="0" priority="51487">
      <formula>$A589&lt;&gt;""</formula>
    </cfRule>
  </conditionalFormatting>
  <conditionalFormatting sqref="L589">
    <cfRule type="expression" dxfId="0" priority="51475">
      <formula>#REF!&lt;&gt;""</formula>
    </cfRule>
    <cfRule type="expression" dxfId="0" priority="51479">
      <formula>$A589&lt;&gt;""</formula>
    </cfRule>
  </conditionalFormatting>
  <conditionalFormatting sqref="M589">
    <cfRule type="expression" dxfId="0" priority="51470">
      <formula>#REF!&lt;&gt;""</formula>
    </cfRule>
    <cfRule type="expression" dxfId="0" priority="51474">
      <formula>$A589&lt;&gt;""</formula>
    </cfRule>
  </conditionalFormatting>
  <conditionalFormatting sqref="N589">
    <cfRule type="expression" dxfId="0" priority="51483">
      <formula>$A589&lt;&gt;""</formula>
    </cfRule>
    <cfRule type="expression" dxfId="0" priority="51484">
      <formula>#REF!&lt;&gt;""</formula>
    </cfRule>
  </conditionalFormatting>
  <conditionalFormatting sqref="A590">
    <cfRule type="expression" dxfId="0" priority="51467">
      <formula>$A590&lt;&gt;""</formula>
    </cfRule>
  </conditionalFormatting>
  <conditionalFormatting sqref="D590">
    <cfRule type="expression" dxfId="0" priority="51468">
      <formula>$A590&lt;&gt;""</formula>
    </cfRule>
  </conditionalFormatting>
  <conditionalFormatting sqref="E590">
    <cfRule type="expression" dxfId="0" priority="51430">
      <formula>$A590&lt;&gt;""</formula>
    </cfRule>
  </conditionalFormatting>
  <conditionalFormatting sqref="F590">
    <cfRule type="expression" dxfId="0" priority="51428">
      <formula>$A590&lt;&gt;""</formula>
    </cfRule>
  </conditionalFormatting>
  <conditionalFormatting sqref="G590:H590">
    <cfRule type="expression" dxfId="0" priority="51442">
      <formula>$A590&lt;&gt;""</formula>
    </cfRule>
  </conditionalFormatting>
  <conditionalFormatting sqref="J590">
    <cfRule type="expression" dxfId="0" priority="51455">
      <formula>$A590&lt;&gt;""</formula>
    </cfRule>
  </conditionalFormatting>
  <conditionalFormatting sqref="L590">
    <cfRule type="expression" dxfId="0" priority="51444">
      <formula>$A590&lt;&gt;""</formula>
    </cfRule>
    <cfRule type="expression" dxfId="0" priority="51446">
      <formula>#REF!&lt;&gt;""</formula>
    </cfRule>
    <cfRule type="expression" dxfId="0" priority="51447">
      <formula>$A590&lt;&gt;""</formula>
    </cfRule>
  </conditionalFormatting>
  <conditionalFormatting sqref="M590">
    <cfRule type="expression" dxfId="0" priority="43394">
      <formula>$A590&lt;&gt;""</formula>
    </cfRule>
    <cfRule type="expression" dxfId="0" priority="43395">
      <formula>#REF!&lt;&gt;""</formula>
    </cfRule>
    <cfRule type="expression" dxfId="0" priority="43396">
      <formula>$A590&lt;&gt;""</formula>
    </cfRule>
  </conditionalFormatting>
  <conditionalFormatting sqref="N590">
    <cfRule type="expression" dxfId="0" priority="51464">
      <formula>$A590&lt;&gt;""</formula>
    </cfRule>
    <cfRule type="expression" dxfId="0" priority="51465">
      <formula>#REF!&lt;&gt;""</formula>
    </cfRule>
  </conditionalFormatting>
  <conditionalFormatting sqref="O590">
    <cfRule type="expression" dxfId="0" priority="51426">
      <formula>$A590&lt;&gt;""</formula>
    </cfRule>
    <cfRule type="expression" dxfId="0" priority="51427">
      <formula>#REF!&lt;&gt;""</formula>
    </cfRule>
  </conditionalFormatting>
  <conditionalFormatting sqref="P590">
    <cfRule type="expression" dxfId="0" priority="51451">
      <formula>$A590&lt;&gt;""</formula>
    </cfRule>
    <cfRule type="expression" dxfId="0" priority="51452">
      <formula>#REF!&lt;&gt;""</formula>
    </cfRule>
    <cfRule type="expression" dxfId="0" priority="51454">
      <formula>$A590&lt;&gt;""</formula>
    </cfRule>
  </conditionalFormatting>
  <conditionalFormatting sqref="S590">
    <cfRule type="expression" dxfId="0" priority="51432">
      <formula>$A590&lt;&gt;""</formula>
    </cfRule>
  </conditionalFormatting>
  <conditionalFormatting sqref="T590">
    <cfRule type="expression" dxfId="0" priority="51434">
      <formula>$A590&lt;&gt;""</formula>
    </cfRule>
  </conditionalFormatting>
  <conditionalFormatting sqref="U590">
    <cfRule type="expression" dxfId="0" priority="51436">
      <formula>$A590&lt;&gt;""</formula>
    </cfRule>
  </conditionalFormatting>
  <conditionalFormatting sqref="V590">
    <cfRule type="expression" dxfId="0" priority="51441">
      <formula>$A590&lt;&gt;""</formula>
    </cfRule>
  </conditionalFormatting>
  <conditionalFormatting sqref="W590">
    <cfRule type="expression" dxfId="0" priority="51439">
      <formula>$A590&lt;&gt;""</formula>
    </cfRule>
  </conditionalFormatting>
  <conditionalFormatting sqref="X590">
    <cfRule type="expression" dxfId="0" priority="51449">
      <formula>$A590&lt;&gt;""</formula>
    </cfRule>
  </conditionalFormatting>
  <conditionalFormatting sqref="Y590">
    <cfRule type="expression" dxfId="0" priority="51448">
      <formula>$A590&lt;&gt;""</formula>
    </cfRule>
  </conditionalFormatting>
  <conditionalFormatting sqref="Z590">
    <cfRule type="expression" dxfId="0" priority="51438">
      <formula>$A590&lt;&gt;""</formula>
    </cfRule>
  </conditionalFormatting>
  <conditionalFormatting sqref="A591">
    <cfRule type="expression" dxfId="0" priority="51420">
      <formula>$A591&lt;&gt;""</formula>
    </cfRule>
  </conditionalFormatting>
  <conditionalFormatting sqref="D591">
    <cfRule type="expression" dxfId="0" priority="51421">
      <formula>$A591&lt;&gt;""</formula>
    </cfRule>
  </conditionalFormatting>
  <conditionalFormatting sqref="E591">
    <cfRule type="expression" dxfId="0" priority="51383">
      <formula>$A591&lt;&gt;""</formula>
    </cfRule>
  </conditionalFormatting>
  <conditionalFormatting sqref="F591">
    <cfRule type="expression" dxfId="0" priority="51381">
      <formula>$A591&lt;&gt;""</formula>
    </cfRule>
  </conditionalFormatting>
  <conditionalFormatting sqref="G591:H591">
    <cfRule type="expression" dxfId="0" priority="51395">
      <formula>$A591&lt;&gt;""</formula>
    </cfRule>
  </conditionalFormatting>
  <conditionalFormatting sqref="J591">
    <cfRule type="expression" dxfId="0" priority="51408">
      <formula>$A591&lt;&gt;""</formula>
    </cfRule>
  </conditionalFormatting>
  <conditionalFormatting sqref="L591">
    <cfRule type="expression" dxfId="0" priority="51397">
      <formula>$A591&lt;&gt;""</formula>
    </cfRule>
    <cfRule type="expression" dxfId="0" priority="51399">
      <formula>#REF!&lt;&gt;""</formula>
    </cfRule>
    <cfRule type="expression" dxfId="0" priority="51400">
      <formula>$A591&lt;&gt;""</formula>
    </cfRule>
  </conditionalFormatting>
  <conditionalFormatting sqref="M591">
    <cfRule type="expression" dxfId="0" priority="43389">
      <formula>$A591&lt;&gt;""</formula>
    </cfRule>
    <cfRule type="expression" dxfId="0" priority="43390">
      <formula>#REF!&lt;&gt;""</formula>
    </cfRule>
    <cfRule type="expression" dxfId="0" priority="43391">
      <formula>$A591&lt;&gt;""</formula>
    </cfRule>
  </conditionalFormatting>
  <conditionalFormatting sqref="N591">
    <cfRule type="expression" dxfId="0" priority="51417">
      <formula>$A591&lt;&gt;""</formula>
    </cfRule>
    <cfRule type="expression" dxfId="0" priority="51418">
      <formula>#REF!&lt;&gt;""</formula>
    </cfRule>
  </conditionalFormatting>
  <conditionalFormatting sqref="O591">
    <cfRule type="expression" dxfId="0" priority="51379">
      <formula>$A591&lt;&gt;""</formula>
    </cfRule>
    <cfRule type="expression" dxfId="0" priority="51380">
      <formula>#REF!&lt;&gt;""</formula>
    </cfRule>
  </conditionalFormatting>
  <conditionalFormatting sqref="P591">
    <cfRule type="expression" dxfId="0" priority="51404">
      <formula>$A591&lt;&gt;""</formula>
    </cfRule>
    <cfRule type="expression" dxfId="0" priority="51405">
      <formula>#REF!&lt;&gt;""</formula>
    </cfRule>
    <cfRule type="expression" dxfId="0" priority="51407">
      <formula>$A591&lt;&gt;""</formula>
    </cfRule>
  </conditionalFormatting>
  <conditionalFormatting sqref="S591">
    <cfRule type="expression" dxfId="0" priority="51385">
      <formula>$A591&lt;&gt;""</formula>
    </cfRule>
  </conditionalFormatting>
  <conditionalFormatting sqref="T591">
    <cfRule type="expression" dxfId="0" priority="51387">
      <formula>$A591&lt;&gt;""</formula>
    </cfRule>
  </conditionalFormatting>
  <conditionalFormatting sqref="U591">
    <cfRule type="expression" dxfId="0" priority="51389">
      <formula>$A591&lt;&gt;""</formula>
    </cfRule>
  </conditionalFormatting>
  <conditionalFormatting sqref="V591">
    <cfRule type="expression" dxfId="0" priority="51394">
      <formula>$A591&lt;&gt;""</formula>
    </cfRule>
  </conditionalFormatting>
  <conditionalFormatting sqref="W591">
    <cfRule type="expression" dxfId="0" priority="51392">
      <formula>$A591&lt;&gt;""</formula>
    </cfRule>
  </conditionalFormatting>
  <conditionalFormatting sqref="X591">
    <cfRule type="expression" dxfId="0" priority="51402">
      <formula>$A591&lt;&gt;""</formula>
    </cfRule>
  </conditionalFormatting>
  <conditionalFormatting sqref="Y591">
    <cfRule type="expression" dxfId="0" priority="51401">
      <formula>$A591&lt;&gt;""</formula>
    </cfRule>
  </conditionalFormatting>
  <conditionalFormatting sqref="Z591">
    <cfRule type="expression" dxfId="0" priority="51391">
      <formula>$A591&lt;&gt;""</formula>
    </cfRule>
  </conditionalFormatting>
  <conditionalFormatting sqref="A592">
    <cfRule type="expression" dxfId="0" priority="51373">
      <formula>$A592&lt;&gt;""</formula>
    </cfRule>
  </conditionalFormatting>
  <conditionalFormatting sqref="D592">
    <cfRule type="expression" dxfId="0" priority="51374">
      <formula>$A592&lt;&gt;""</formula>
    </cfRule>
  </conditionalFormatting>
  <conditionalFormatting sqref="E592">
    <cfRule type="expression" dxfId="0" priority="51336">
      <formula>$A592&lt;&gt;""</formula>
    </cfRule>
  </conditionalFormatting>
  <conditionalFormatting sqref="F592">
    <cfRule type="expression" dxfId="0" priority="51334">
      <formula>$A592&lt;&gt;""</formula>
    </cfRule>
  </conditionalFormatting>
  <conditionalFormatting sqref="G592:H592">
    <cfRule type="expression" dxfId="0" priority="51348">
      <formula>$A592&lt;&gt;""</formula>
    </cfRule>
  </conditionalFormatting>
  <conditionalFormatting sqref="J592">
    <cfRule type="expression" dxfId="0" priority="51361">
      <formula>$A592&lt;&gt;""</formula>
    </cfRule>
  </conditionalFormatting>
  <conditionalFormatting sqref="L592">
    <cfRule type="expression" dxfId="0" priority="51350">
      <formula>$A592&lt;&gt;""</formula>
    </cfRule>
    <cfRule type="expression" dxfId="0" priority="51352">
      <formula>#REF!&lt;&gt;""</formula>
    </cfRule>
    <cfRule type="expression" dxfId="0" priority="51353">
      <formula>$A592&lt;&gt;""</formula>
    </cfRule>
  </conditionalFormatting>
  <conditionalFormatting sqref="M592">
    <cfRule type="expression" dxfId="0" priority="43384">
      <formula>$A592&lt;&gt;""</formula>
    </cfRule>
    <cfRule type="expression" dxfId="0" priority="43385">
      <formula>#REF!&lt;&gt;""</formula>
    </cfRule>
    <cfRule type="expression" dxfId="0" priority="43386">
      <formula>$A592&lt;&gt;""</formula>
    </cfRule>
  </conditionalFormatting>
  <conditionalFormatting sqref="N592">
    <cfRule type="expression" dxfId="0" priority="51370">
      <formula>$A592&lt;&gt;""</formula>
    </cfRule>
    <cfRule type="expression" dxfId="0" priority="51371">
      <formula>#REF!&lt;&gt;""</formula>
    </cfRule>
  </conditionalFormatting>
  <conditionalFormatting sqref="O592">
    <cfRule type="expression" dxfId="0" priority="51332">
      <formula>$A592&lt;&gt;""</formula>
    </cfRule>
    <cfRule type="expression" dxfId="0" priority="51333">
      <formula>#REF!&lt;&gt;""</formula>
    </cfRule>
  </conditionalFormatting>
  <conditionalFormatting sqref="P592">
    <cfRule type="expression" dxfId="0" priority="51357">
      <formula>$A592&lt;&gt;""</formula>
    </cfRule>
    <cfRule type="expression" dxfId="0" priority="51358">
      <formula>#REF!&lt;&gt;""</formula>
    </cfRule>
    <cfRule type="expression" dxfId="0" priority="51360">
      <formula>$A592&lt;&gt;""</formula>
    </cfRule>
  </conditionalFormatting>
  <conditionalFormatting sqref="S592">
    <cfRule type="expression" dxfId="0" priority="51338">
      <formula>$A592&lt;&gt;""</formula>
    </cfRule>
  </conditionalFormatting>
  <conditionalFormatting sqref="T592">
    <cfRule type="expression" dxfId="0" priority="51340">
      <formula>$A592&lt;&gt;""</formula>
    </cfRule>
  </conditionalFormatting>
  <conditionalFormatting sqref="U592">
    <cfRule type="expression" dxfId="0" priority="51342">
      <formula>$A592&lt;&gt;""</formula>
    </cfRule>
  </conditionalFormatting>
  <conditionalFormatting sqref="V592">
    <cfRule type="expression" dxfId="0" priority="51347">
      <formula>$A592&lt;&gt;""</formula>
    </cfRule>
  </conditionalFormatting>
  <conditionalFormatting sqref="W592">
    <cfRule type="expression" dxfId="0" priority="51345">
      <formula>$A592&lt;&gt;""</formula>
    </cfRule>
  </conditionalFormatting>
  <conditionalFormatting sqref="X592">
    <cfRule type="expression" dxfId="0" priority="51355">
      <formula>$A592&lt;&gt;""</formula>
    </cfRule>
  </conditionalFormatting>
  <conditionalFormatting sqref="Y592">
    <cfRule type="expression" dxfId="0" priority="51354">
      <formula>$A592&lt;&gt;""</formula>
    </cfRule>
  </conditionalFormatting>
  <conditionalFormatting sqref="Z592">
    <cfRule type="expression" dxfId="0" priority="51344">
      <formula>$A592&lt;&gt;""</formula>
    </cfRule>
  </conditionalFormatting>
  <conditionalFormatting sqref="A593">
    <cfRule type="expression" dxfId="0" priority="51326">
      <formula>$A593&lt;&gt;""</formula>
    </cfRule>
  </conditionalFormatting>
  <conditionalFormatting sqref="D593">
    <cfRule type="expression" dxfId="0" priority="51327">
      <formula>$A593&lt;&gt;""</formula>
    </cfRule>
  </conditionalFormatting>
  <conditionalFormatting sqref="E593">
    <cfRule type="expression" dxfId="0" priority="51289">
      <formula>$A593&lt;&gt;""</formula>
    </cfRule>
  </conditionalFormatting>
  <conditionalFormatting sqref="F593">
    <cfRule type="expression" dxfId="0" priority="51287">
      <formula>$A593&lt;&gt;""</formula>
    </cfRule>
  </conditionalFormatting>
  <conditionalFormatting sqref="G593:H593">
    <cfRule type="expression" dxfId="0" priority="51301">
      <formula>$A593&lt;&gt;""</formula>
    </cfRule>
  </conditionalFormatting>
  <conditionalFormatting sqref="J593">
    <cfRule type="expression" dxfId="0" priority="51314">
      <formula>$A593&lt;&gt;""</formula>
    </cfRule>
  </conditionalFormatting>
  <conditionalFormatting sqref="L593">
    <cfRule type="expression" dxfId="0" priority="51303">
      <formula>$A593&lt;&gt;""</formula>
    </cfRule>
    <cfRule type="expression" dxfId="0" priority="51305">
      <formula>#REF!&lt;&gt;""</formula>
    </cfRule>
    <cfRule type="expression" dxfId="0" priority="51306">
      <formula>$A593&lt;&gt;""</formula>
    </cfRule>
  </conditionalFormatting>
  <conditionalFormatting sqref="M593">
    <cfRule type="expression" dxfId="0" priority="43379">
      <formula>$A593&lt;&gt;""</formula>
    </cfRule>
    <cfRule type="expression" dxfId="0" priority="43380">
      <formula>#REF!&lt;&gt;""</formula>
    </cfRule>
    <cfRule type="expression" dxfId="0" priority="43381">
      <formula>$A593&lt;&gt;""</formula>
    </cfRule>
  </conditionalFormatting>
  <conditionalFormatting sqref="N593">
    <cfRule type="expression" dxfId="0" priority="51323">
      <formula>$A593&lt;&gt;""</formula>
    </cfRule>
    <cfRule type="expression" dxfId="0" priority="51324">
      <formula>#REF!&lt;&gt;""</formula>
    </cfRule>
  </conditionalFormatting>
  <conditionalFormatting sqref="O593">
    <cfRule type="expression" dxfId="0" priority="51285">
      <formula>$A593&lt;&gt;""</formula>
    </cfRule>
    <cfRule type="expression" dxfId="0" priority="51286">
      <formula>#REF!&lt;&gt;""</formula>
    </cfRule>
  </conditionalFormatting>
  <conditionalFormatting sqref="P593">
    <cfRule type="expression" dxfId="0" priority="51310">
      <formula>$A593&lt;&gt;""</formula>
    </cfRule>
    <cfRule type="expression" dxfId="0" priority="51311">
      <formula>#REF!&lt;&gt;""</formula>
    </cfRule>
    <cfRule type="expression" dxfId="0" priority="51313">
      <formula>$A593&lt;&gt;""</formula>
    </cfRule>
  </conditionalFormatting>
  <conditionalFormatting sqref="S593">
    <cfRule type="expression" dxfId="0" priority="51291">
      <formula>$A593&lt;&gt;""</formula>
    </cfRule>
  </conditionalFormatting>
  <conditionalFormatting sqref="T593">
    <cfRule type="expression" dxfId="0" priority="51293">
      <formula>$A593&lt;&gt;""</formula>
    </cfRule>
  </conditionalFormatting>
  <conditionalFormatting sqref="U593">
    <cfRule type="expression" dxfId="0" priority="51295">
      <formula>$A593&lt;&gt;""</formula>
    </cfRule>
  </conditionalFormatting>
  <conditionalFormatting sqref="V593">
    <cfRule type="expression" dxfId="0" priority="51300">
      <formula>$A593&lt;&gt;""</formula>
    </cfRule>
  </conditionalFormatting>
  <conditionalFormatting sqref="W593">
    <cfRule type="expression" dxfId="0" priority="51298">
      <formula>$A593&lt;&gt;""</formula>
    </cfRule>
  </conditionalFormatting>
  <conditionalFormatting sqref="X593">
    <cfRule type="expression" dxfId="0" priority="51308">
      <formula>$A593&lt;&gt;""</formula>
    </cfRule>
  </conditionalFormatting>
  <conditionalFormatting sqref="Y593">
    <cfRule type="expression" dxfId="0" priority="51307">
      <formula>$A593&lt;&gt;""</formula>
    </cfRule>
  </conditionalFormatting>
  <conditionalFormatting sqref="Z593">
    <cfRule type="expression" dxfId="0" priority="51297">
      <formula>$A593&lt;&gt;""</formula>
    </cfRule>
  </conditionalFormatting>
  <conditionalFormatting sqref="A594">
    <cfRule type="expression" dxfId="0" priority="51279">
      <formula>$A594&lt;&gt;""</formula>
    </cfRule>
  </conditionalFormatting>
  <conditionalFormatting sqref="D594">
    <cfRule type="expression" dxfId="0" priority="51280">
      <formula>$A594&lt;&gt;""</formula>
    </cfRule>
  </conditionalFormatting>
  <conditionalFormatting sqref="E594">
    <cfRule type="expression" dxfId="0" priority="51242">
      <formula>$A594&lt;&gt;""</formula>
    </cfRule>
  </conditionalFormatting>
  <conditionalFormatting sqref="F594">
    <cfRule type="expression" dxfId="0" priority="51240">
      <formula>$A594&lt;&gt;""</formula>
    </cfRule>
  </conditionalFormatting>
  <conditionalFormatting sqref="G594:H594">
    <cfRule type="expression" dxfId="0" priority="51254">
      <formula>$A594&lt;&gt;""</formula>
    </cfRule>
  </conditionalFormatting>
  <conditionalFormatting sqref="J594">
    <cfRule type="expression" dxfId="0" priority="51267">
      <formula>$A594&lt;&gt;""</formula>
    </cfRule>
  </conditionalFormatting>
  <conditionalFormatting sqref="L594">
    <cfRule type="expression" dxfId="0" priority="51256">
      <formula>$A594&lt;&gt;""</formula>
    </cfRule>
    <cfRule type="expression" dxfId="0" priority="51258">
      <formula>#REF!&lt;&gt;""</formula>
    </cfRule>
    <cfRule type="expression" dxfId="0" priority="51259">
      <formula>$A594&lt;&gt;""</formula>
    </cfRule>
  </conditionalFormatting>
  <conditionalFormatting sqref="M594">
    <cfRule type="expression" dxfId="0" priority="43374">
      <formula>$A594&lt;&gt;""</formula>
    </cfRule>
    <cfRule type="expression" dxfId="0" priority="43375">
      <formula>#REF!&lt;&gt;""</formula>
    </cfRule>
    <cfRule type="expression" dxfId="0" priority="43376">
      <formula>$A594&lt;&gt;""</formula>
    </cfRule>
  </conditionalFormatting>
  <conditionalFormatting sqref="N594">
    <cfRule type="expression" dxfId="0" priority="51276">
      <formula>$A594&lt;&gt;""</formula>
    </cfRule>
    <cfRule type="expression" dxfId="0" priority="51277">
      <formula>#REF!&lt;&gt;""</formula>
    </cfRule>
  </conditionalFormatting>
  <conditionalFormatting sqref="O594">
    <cfRule type="expression" dxfId="0" priority="51238">
      <formula>$A594&lt;&gt;""</formula>
    </cfRule>
    <cfRule type="expression" dxfId="0" priority="51239">
      <formula>#REF!&lt;&gt;""</formula>
    </cfRule>
  </conditionalFormatting>
  <conditionalFormatting sqref="P594">
    <cfRule type="expression" dxfId="0" priority="51263">
      <formula>$A594&lt;&gt;""</formula>
    </cfRule>
    <cfRule type="expression" dxfId="0" priority="51264">
      <formula>#REF!&lt;&gt;""</formula>
    </cfRule>
    <cfRule type="expression" dxfId="0" priority="51266">
      <formula>$A594&lt;&gt;""</formula>
    </cfRule>
  </conditionalFormatting>
  <conditionalFormatting sqref="S594">
    <cfRule type="expression" dxfId="0" priority="51244">
      <formula>$A594&lt;&gt;""</formula>
    </cfRule>
  </conditionalFormatting>
  <conditionalFormatting sqref="T594">
    <cfRule type="expression" dxfId="0" priority="51246">
      <formula>$A594&lt;&gt;""</formula>
    </cfRule>
  </conditionalFormatting>
  <conditionalFormatting sqref="U594">
    <cfRule type="expression" dxfId="0" priority="51248">
      <formula>$A594&lt;&gt;""</formula>
    </cfRule>
  </conditionalFormatting>
  <conditionalFormatting sqref="V594">
    <cfRule type="expression" dxfId="0" priority="51253">
      <formula>$A594&lt;&gt;""</formula>
    </cfRule>
  </conditionalFormatting>
  <conditionalFormatting sqref="W594">
    <cfRule type="expression" dxfId="0" priority="51251">
      <formula>$A594&lt;&gt;""</formula>
    </cfRule>
  </conditionalFormatting>
  <conditionalFormatting sqref="X594">
    <cfRule type="expression" dxfId="0" priority="51261">
      <formula>$A594&lt;&gt;""</formula>
    </cfRule>
  </conditionalFormatting>
  <conditionalFormatting sqref="Y594">
    <cfRule type="expression" dxfId="0" priority="51260">
      <formula>$A594&lt;&gt;""</formula>
    </cfRule>
  </conditionalFormatting>
  <conditionalFormatting sqref="Z594">
    <cfRule type="expression" dxfId="0" priority="51250">
      <formula>$A594&lt;&gt;""</formula>
    </cfRule>
  </conditionalFormatting>
  <conditionalFormatting sqref="D595">
    <cfRule type="expression" dxfId="0" priority="51179">
      <formula>$A595&lt;&gt;""</formula>
    </cfRule>
  </conditionalFormatting>
  <conditionalFormatting sqref="E595">
    <cfRule type="expression" dxfId="0" priority="51181">
      <formula>$A595&lt;&gt;""</formula>
    </cfRule>
  </conditionalFormatting>
  <conditionalFormatting sqref="F595">
    <cfRule type="expression" dxfId="0" priority="51142">
      <formula>$A595&lt;&gt;""</formula>
    </cfRule>
  </conditionalFormatting>
  <conditionalFormatting sqref="G595:H595">
    <cfRule type="expression" dxfId="0" priority="51158">
      <formula>$A595&lt;&gt;""</formula>
    </cfRule>
  </conditionalFormatting>
  <conditionalFormatting sqref="J595">
    <cfRule type="expression" dxfId="0" priority="51172">
      <formula>$A595&lt;&gt;""</formula>
    </cfRule>
  </conditionalFormatting>
  <conditionalFormatting sqref="L595">
    <cfRule type="expression" dxfId="0" priority="51150">
      <formula>#REF!&lt;&gt;""</formula>
    </cfRule>
    <cfRule type="expression" dxfId="0" priority="51154">
      <formula>$A595&lt;&gt;""</formula>
    </cfRule>
  </conditionalFormatting>
  <conditionalFormatting sqref="M595">
    <cfRule type="expression" dxfId="0" priority="51145">
      <formula>#REF!&lt;&gt;""</formula>
    </cfRule>
    <cfRule type="expression" dxfId="0" priority="51149">
      <formula>$A595&lt;&gt;""</formula>
    </cfRule>
  </conditionalFormatting>
  <conditionalFormatting sqref="N595:O595">
    <cfRule type="expression" dxfId="0" priority="51176">
      <formula>$A595&lt;&gt;""</formula>
    </cfRule>
    <cfRule type="expression" dxfId="0" priority="51177">
      <formula>#REF!&lt;&gt;""</formula>
    </cfRule>
  </conditionalFormatting>
  <conditionalFormatting sqref="P595">
    <cfRule type="expression" dxfId="0" priority="51168">
      <formula>$A595&lt;&gt;""</formula>
    </cfRule>
    <cfRule type="expression" dxfId="0" priority="51169">
      <formula>#REF!&lt;&gt;""</formula>
    </cfRule>
    <cfRule type="expression" dxfId="0" priority="51171">
      <formula>$A595&lt;&gt;""</formula>
    </cfRule>
  </conditionalFormatting>
  <conditionalFormatting sqref="R595">
    <cfRule type="expression" dxfId="0" priority="51141">
      <formula>$A595&lt;&gt;""</formula>
    </cfRule>
  </conditionalFormatting>
  <conditionalFormatting sqref="S595">
    <cfRule type="expression" dxfId="0" priority="51144">
      <formula>$A595&lt;&gt;""</formula>
    </cfRule>
  </conditionalFormatting>
  <conditionalFormatting sqref="T595">
    <cfRule type="expression" dxfId="0" priority="51164">
      <formula>$A595&lt;&gt;""</formula>
    </cfRule>
  </conditionalFormatting>
  <conditionalFormatting sqref="U595">
    <cfRule type="expression" dxfId="0" priority="51166">
      <formula>$A595&lt;&gt;""</formula>
    </cfRule>
  </conditionalFormatting>
  <conditionalFormatting sqref="V595">
    <cfRule type="expression" dxfId="0" priority="51156">
      <formula>$A595&lt;&gt;""</formula>
    </cfRule>
  </conditionalFormatting>
  <conditionalFormatting sqref="W595">
    <cfRule type="expression" dxfId="0" priority="51157">
      <formula>$A595&lt;&gt;""</formula>
    </cfRule>
  </conditionalFormatting>
  <conditionalFormatting sqref="X595">
    <cfRule type="expression" dxfId="0" priority="51162">
      <formula>$A595&lt;&gt;""</formula>
    </cfRule>
  </conditionalFormatting>
  <conditionalFormatting sqref="Y595">
    <cfRule type="expression" dxfId="0" priority="51161">
      <formula>$A595&lt;&gt;""</formula>
    </cfRule>
  </conditionalFormatting>
  <conditionalFormatting sqref="Z595">
    <cfRule type="expression" dxfId="0" priority="51160">
      <formula>$A595&lt;&gt;""</formula>
    </cfRule>
  </conditionalFormatting>
  <conditionalFormatting sqref="E596">
    <cfRule type="expression" dxfId="0" priority="51232">
      <formula>$A596&lt;&gt;""</formula>
    </cfRule>
  </conditionalFormatting>
  <conditionalFormatting sqref="G596:H596">
    <cfRule type="expression" dxfId="0" priority="51207">
      <formula>$A596&lt;&gt;""</formula>
    </cfRule>
  </conditionalFormatting>
  <conditionalFormatting sqref="J596">
    <cfRule type="expression" dxfId="0" priority="51220">
      <formula>$A596&lt;&gt;""</formula>
    </cfRule>
  </conditionalFormatting>
  <conditionalFormatting sqref="L596">
    <cfRule type="expression" dxfId="0" priority="51209">
      <formula>$A596&lt;&gt;""</formula>
    </cfRule>
    <cfRule type="expression" dxfId="0" priority="51211">
      <formula>#REF!&lt;&gt;""</formula>
    </cfRule>
    <cfRule type="expression" dxfId="0" priority="51212">
      <formula>$A596&lt;&gt;""</formula>
    </cfRule>
  </conditionalFormatting>
  <conditionalFormatting sqref="M596">
    <cfRule type="expression" dxfId="0" priority="43369">
      <formula>$A596&lt;&gt;""</formula>
    </cfRule>
    <cfRule type="expression" dxfId="0" priority="43370">
      <formula>#REF!&lt;&gt;""</formula>
    </cfRule>
    <cfRule type="expression" dxfId="0" priority="43371">
      <formula>$A596&lt;&gt;""</formula>
    </cfRule>
  </conditionalFormatting>
  <conditionalFormatting sqref="N596">
    <cfRule type="expression" dxfId="0" priority="51229">
      <formula>$A596&lt;&gt;""</formula>
    </cfRule>
    <cfRule type="expression" dxfId="0" priority="51230">
      <formula>#REF!&lt;&gt;""</formula>
    </cfRule>
  </conditionalFormatting>
  <conditionalFormatting sqref="O596">
    <cfRule type="expression" dxfId="0" priority="51194">
      <formula>$A596&lt;&gt;""</formula>
    </cfRule>
    <cfRule type="expression" dxfId="0" priority="51195">
      <formula>#REF!&lt;&gt;""</formula>
    </cfRule>
  </conditionalFormatting>
  <conditionalFormatting sqref="P596">
    <cfRule type="expression" dxfId="0" priority="51216">
      <formula>$A596&lt;&gt;""</formula>
    </cfRule>
    <cfRule type="expression" dxfId="0" priority="51217">
      <formula>#REF!&lt;&gt;""</formula>
    </cfRule>
    <cfRule type="expression" dxfId="0" priority="51219">
      <formula>$A596&lt;&gt;""</formula>
    </cfRule>
  </conditionalFormatting>
  <conditionalFormatting sqref="S596">
    <cfRule type="expression" dxfId="0" priority="51197">
      <formula>$A596&lt;&gt;""</formula>
    </cfRule>
  </conditionalFormatting>
  <conditionalFormatting sqref="T596">
    <cfRule type="expression" dxfId="0" priority="51199">
      <formula>$A596&lt;&gt;""</formula>
    </cfRule>
  </conditionalFormatting>
  <conditionalFormatting sqref="U596">
    <cfRule type="expression" dxfId="0" priority="51201">
      <formula>$A596&lt;&gt;""</formula>
    </cfRule>
  </conditionalFormatting>
  <conditionalFormatting sqref="V596">
    <cfRule type="expression" dxfId="0" priority="51206">
      <formula>$A596&lt;&gt;""</formula>
    </cfRule>
  </conditionalFormatting>
  <conditionalFormatting sqref="W596">
    <cfRule type="expression" dxfId="0" priority="51204">
      <formula>$A596&lt;&gt;""</formula>
    </cfRule>
  </conditionalFormatting>
  <conditionalFormatting sqref="X596">
    <cfRule type="expression" dxfId="0" priority="51214">
      <formula>$A596&lt;&gt;""</formula>
    </cfRule>
  </conditionalFormatting>
  <conditionalFormatting sqref="Y596">
    <cfRule type="expression" dxfId="0" priority="51213">
      <formula>$A596&lt;&gt;""</formula>
    </cfRule>
  </conditionalFormatting>
  <conditionalFormatting sqref="Z596">
    <cfRule type="expression" dxfId="0" priority="51203">
      <formula>$A596&lt;&gt;""</formula>
    </cfRule>
  </conditionalFormatting>
  <conditionalFormatting sqref="E597">
    <cfRule type="expression" dxfId="0" priority="51189">
      <formula>$A597&lt;&gt;""</formula>
    </cfRule>
  </conditionalFormatting>
  <conditionalFormatting sqref="G597:H597">
    <cfRule type="expression" dxfId="0" priority="51188">
      <formula>$A597&lt;&gt;""</formula>
    </cfRule>
  </conditionalFormatting>
  <conditionalFormatting sqref="M597">
    <cfRule type="expression" dxfId="0" priority="49913">
      <formula>$A597&lt;&gt;""</formula>
    </cfRule>
  </conditionalFormatting>
  <conditionalFormatting sqref="X597:Y597">
    <cfRule type="expression" dxfId="0" priority="51186">
      <formula>$A597&lt;&gt;""</formula>
    </cfRule>
  </conditionalFormatting>
  <conditionalFormatting sqref="Z597">
    <cfRule type="expression" dxfId="0" priority="51185">
      <formula>$A597&lt;&gt;""</formula>
    </cfRule>
  </conditionalFormatting>
  <conditionalFormatting sqref="L598">
    <cfRule type="expression" dxfId="0" priority="51130">
      <formula>#REF!&lt;&gt;""</formula>
    </cfRule>
    <cfRule type="expression" dxfId="0" priority="51134">
      <formula>$A598&lt;&gt;""</formula>
    </cfRule>
  </conditionalFormatting>
  <conditionalFormatting sqref="M598">
    <cfRule type="expression" dxfId="0" priority="51125">
      <formula>#REF!&lt;&gt;""</formula>
    </cfRule>
    <cfRule type="expression" dxfId="0" priority="51129">
      <formula>$A598&lt;&gt;""</formula>
    </cfRule>
  </conditionalFormatting>
  <conditionalFormatting sqref="N598">
    <cfRule type="expression" dxfId="0" priority="51138">
      <formula>$A598&lt;&gt;""</formula>
    </cfRule>
    <cfRule type="expression" dxfId="0" priority="51139">
      <formula>#REF!&lt;&gt;""</formula>
    </cfRule>
  </conditionalFormatting>
  <conditionalFormatting sqref="L599">
    <cfRule type="expression" dxfId="0" priority="51049">
      <formula>#REF!&lt;&gt;""</formula>
    </cfRule>
    <cfRule type="expression" dxfId="0" priority="51053">
      <formula>$A599&lt;&gt;""</formula>
    </cfRule>
  </conditionalFormatting>
  <conditionalFormatting sqref="M599">
    <cfRule type="expression" dxfId="0" priority="51048">
      <formula>$A599&lt;&gt;""</formula>
    </cfRule>
  </conditionalFormatting>
  <conditionalFormatting sqref="N599">
    <cfRule type="expression" dxfId="0" priority="51057">
      <formula>$A599&lt;&gt;""</formula>
    </cfRule>
    <cfRule type="expression" dxfId="0" priority="51058">
      <formula>#REF!&lt;&gt;""</formula>
    </cfRule>
  </conditionalFormatting>
  <conditionalFormatting sqref="S599:T599">
    <cfRule type="expression" dxfId="0" priority="51047">
      <formula>$A599&lt;&gt;""</formula>
    </cfRule>
  </conditionalFormatting>
  <conditionalFormatting sqref="U599">
    <cfRule type="expression" dxfId="0" priority="51046">
      <formula>$A599&lt;&gt;""</formula>
    </cfRule>
  </conditionalFormatting>
  <conditionalFormatting sqref="L600">
    <cfRule type="expression" dxfId="0" priority="50974">
      <formula>#REF!&lt;&gt;""</formula>
    </cfRule>
    <cfRule type="expression" dxfId="0" priority="50978">
      <formula>$A600&lt;&gt;""</formula>
    </cfRule>
  </conditionalFormatting>
  <conditionalFormatting sqref="M600">
    <cfRule type="expression" dxfId="0" priority="50969">
      <formula>#REF!&lt;&gt;""</formula>
    </cfRule>
    <cfRule type="expression" dxfId="0" priority="50973">
      <formula>$A600&lt;&gt;""</formula>
    </cfRule>
  </conditionalFormatting>
  <conditionalFormatting sqref="N600">
    <cfRule type="expression" dxfId="0" priority="50982">
      <formula>$A600&lt;&gt;""</formula>
    </cfRule>
    <cfRule type="expression" dxfId="0" priority="50983">
      <formula>#REF!&lt;&gt;""</formula>
    </cfRule>
  </conditionalFormatting>
  <conditionalFormatting sqref="R600">
    <cfRule type="expression" dxfId="0" priority="50965">
      <formula>$A600&lt;&gt;""</formula>
    </cfRule>
  </conditionalFormatting>
  <conditionalFormatting sqref="T600">
    <cfRule type="expression" dxfId="0" priority="50967">
      <formula>$A600&lt;&gt;""</formula>
    </cfRule>
  </conditionalFormatting>
  <conditionalFormatting sqref="X600:Y600">
    <cfRule type="expression" dxfId="0" priority="50966">
      <formula>$A600&lt;&gt;""</formula>
    </cfRule>
  </conditionalFormatting>
  <conditionalFormatting sqref="Z600">
    <cfRule type="expression" dxfId="0" priority="27736">
      <formula>$A600&lt;&gt;""</formula>
    </cfRule>
  </conditionalFormatting>
  <conditionalFormatting sqref="G601:H601">
    <cfRule type="expression" dxfId="0" priority="51045">
      <formula>$A601&lt;&gt;""</formula>
    </cfRule>
  </conditionalFormatting>
  <conditionalFormatting sqref="L601">
    <cfRule type="expression" dxfId="0" priority="51034">
      <formula>#REF!&lt;&gt;""</formula>
    </cfRule>
    <cfRule type="expression" dxfId="0" priority="51038">
      <formula>$A601&lt;&gt;""</formula>
    </cfRule>
  </conditionalFormatting>
  <conditionalFormatting sqref="M601">
    <cfRule type="expression" dxfId="0" priority="51027">
      <formula>#REF!&lt;&gt;""</formula>
    </cfRule>
    <cfRule type="expression" dxfId="0" priority="51031">
      <formula>$A601&lt;&gt;""</formula>
    </cfRule>
  </conditionalFormatting>
  <conditionalFormatting sqref="N601">
    <cfRule type="expression" dxfId="0" priority="51042">
      <formula>$A601&lt;&gt;""</formula>
    </cfRule>
    <cfRule type="expression" dxfId="0" priority="51043">
      <formula>#REF!&lt;&gt;""</formula>
    </cfRule>
  </conditionalFormatting>
  <conditionalFormatting sqref="R601">
    <cfRule type="expression" dxfId="0" priority="51026">
      <formula>$A601&lt;&gt;""</formula>
    </cfRule>
  </conditionalFormatting>
  <conditionalFormatting sqref="Z601">
    <cfRule type="expression" dxfId="0" priority="51033">
      <formula>$A601&lt;&gt;""</formula>
    </cfRule>
  </conditionalFormatting>
  <conditionalFormatting sqref="G602:H602">
    <cfRule type="expression" dxfId="0" priority="51025">
      <formula>$A602&lt;&gt;""</formula>
    </cfRule>
  </conditionalFormatting>
  <conditionalFormatting sqref="I602:K602">
    <cfRule type="expression" dxfId="0" priority="51024">
      <formula>$A602&lt;&gt;""</formula>
    </cfRule>
  </conditionalFormatting>
  <conditionalFormatting sqref="L602">
    <cfRule type="expression" dxfId="0" priority="51013">
      <formula>#REF!&lt;&gt;""</formula>
    </cfRule>
    <cfRule type="expression" dxfId="0" priority="51017">
      <formula>$A602&lt;&gt;""</formula>
    </cfRule>
  </conditionalFormatting>
  <conditionalFormatting sqref="M602">
    <cfRule type="expression" dxfId="0" priority="49668">
      <formula>#REF!&lt;&gt;""</formula>
    </cfRule>
    <cfRule type="expression" dxfId="0" priority="49672">
      <formula>$A602&lt;&gt;""</formula>
    </cfRule>
  </conditionalFormatting>
  <conditionalFormatting sqref="N602">
    <cfRule type="expression" dxfId="0" priority="51021">
      <formula>$A602&lt;&gt;""</formula>
    </cfRule>
    <cfRule type="expression" dxfId="0" priority="51022">
      <formula>#REF!&lt;&gt;""</formula>
    </cfRule>
  </conditionalFormatting>
  <conditionalFormatting sqref="S602:U602">
    <cfRule type="expression" dxfId="0" priority="50985">
      <formula>$A602&lt;&gt;""</formula>
    </cfRule>
  </conditionalFormatting>
  <conditionalFormatting sqref="E603">
    <cfRule type="expression" dxfId="0" priority="51122">
      <formula>$A603&lt;&gt;""</formula>
    </cfRule>
  </conditionalFormatting>
  <conditionalFormatting sqref="F603">
    <cfRule type="expression" dxfId="0" priority="51087">
      <formula>$A603&lt;&gt;""</formula>
    </cfRule>
  </conditionalFormatting>
  <conditionalFormatting sqref="G603:H603">
    <cfRule type="expression" dxfId="0" priority="51121">
      <formula>$A603&lt;&gt;""</formula>
    </cfRule>
  </conditionalFormatting>
  <conditionalFormatting sqref="I603:J603">
    <cfRule type="expression" dxfId="0" priority="51109">
      <formula>$A603&lt;&gt;""</formula>
    </cfRule>
  </conditionalFormatting>
  <conditionalFormatting sqref="K603">
    <cfRule type="expression" dxfId="0" priority="51120">
      <formula>$A603&lt;&gt;""</formula>
    </cfRule>
  </conditionalFormatting>
  <conditionalFormatting sqref="L603">
    <cfRule type="expression" dxfId="0" priority="51110">
      <formula>#REF!&lt;&gt;""</formula>
    </cfRule>
    <cfRule type="expression" dxfId="0" priority="51114">
      <formula>$A603&lt;&gt;""</formula>
    </cfRule>
  </conditionalFormatting>
  <conditionalFormatting sqref="M603">
    <cfRule type="expression" dxfId="0" priority="51098">
      <formula>$A603&lt;&gt;""</formula>
    </cfRule>
  </conditionalFormatting>
  <conditionalFormatting sqref="N603:O603">
    <cfRule type="expression" dxfId="0" priority="51118">
      <formula>$A603&lt;&gt;""</formula>
    </cfRule>
    <cfRule type="expression" dxfId="0" priority="51119">
      <formula>#REF!&lt;&gt;""</formula>
    </cfRule>
  </conditionalFormatting>
  <conditionalFormatting sqref="P603">
    <cfRule type="expression" dxfId="0" priority="51090">
      <formula>$A603&lt;&gt;""</formula>
    </cfRule>
    <cfRule type="expression" dxfId="0" priority="51091">
      <formula>#REF!&lt;&gt;""</formula>
    </cfRule>
    <cfRule type="expression" dxfId="0" priority="51093">
      <formula>$A603&lt;&gt;""</formula>
    </cfRule>
  </conditionalFormatting>
  <conditionalFormatting sqref="Q603">
    <cfRule type="expression" dxfId="0" priority="51088">
      <formula>$A603&lt;&gt;""</formula>
    </cfRule>
  </conditionalFormatting>
  <conditionalFormatting sqref="R603">
    <cfRule type="expression" dxfId="0" priority="51106">
      <formula>$A603&lt;&gt;""</formula>
    </cfRule>
    <cfRule type="expression" dxfId="0" priority="51108">
      <formula>#REF!&lt;&gt;""</formula>
    </cfRule>
  </conditionalFormatting>
  <conditionalFormatting sqref="S603">
    <cfRule type="expression" dxfId="0" priority="51100">
      <formula>$A603&lt;&gt;""</formula>
    </cfRule>
  </conditionalFormatting>
  <conditionalFormatting sqref="T603">
    <cfRule type="expression" dxfId="0" priority="51099">
      <formula>$A603&lt;&gt;""</formula>
    </cfRule>
  </conditionalFormatting>
  <conditionalFormatting sqref="U603">
    <cfRule type="expression" dxfId="0" priority="51101">
      <formula>$A603&lt;&gt;""</formula>
    </cfRule>
  </conditionalFormatting>
  <conditionalFormatting sqref="V603">
    <cfRule type="expression" dxfId="0" priority="51102">
      <formula>$A603&lt;&gt;""</formula>
    </cfRule>
  </conditionalFormatting>
  <conditionalFormatting sqref="W603">
    <cfRule type="expression" dxfId="0" priority="51104">
      <formula>$A603&lt;&gt;""</formula>
    </cfRule>
    <cfRule type="expression" dxfId="0" priority="51105">
      <formula>#REF!&lt;&gt;""</formula>
    </cfRule>
  </conditionalFormatting>
  <conditionalFormatting sqref="X603">
    <cfRule type="expression" dxfId="0" priority="51097">
      <formula>$A603&lt;&gt;""</formula>
    </cfRule>
  </conditionalFormatting>
  <conditionalFormatting sqref="Y603">
    <cfRule type="expression" dxfId="0" priority="51096">
      <formula>$A603&lt;&gt;""</formula>
    </cfRule>
  </conditionalFormatting>
  <conditionalFormatting sqref="Z603">
    <cfRule type="expression" dxfId="0" priority="51095">
      <formula>$A603&lt;&gt;""</formula>
    </cfRule>
  </conditionalFormatting>
  <conditionalFormatting sqref="E604">
    <cfRule type="expression" dxfId="0" priority="51085">
      <formula>$A604&lt;&gt;""</formula>
    </cfRule>
  </conditionalFormatting>
  <conditionalFormatting sqref="G604:H604">
    <cfRule type="expression" dxfId="0" priority="51082">
      <formula>$A604&lt;&gt;""</formula>
    </cfRule>
  </conditionalFormatting>
  <conditionalFormatting sqref="J604">
    <cfRule type="expression" dxfId="0" priority="51059">
      <formula>$A604&lt;&gt;""</formula>
    </cfRule>
  </conditionalFormatting>
  <conditionalFormatting sqref="L604">
    <cfRule type="expression" dxfId="0" priority="51072">
      <formula>$A604&lt;&gt;""</formula>
    </cfRule>
    <cfRule type="expression" dxfId="0" priority="51074">
      <formula>#REF!&lt;&gt;""</formula>
    </cfRule>
    <cfRule type="expression" dxfId="0" priority="51075">
      <formula>$A604&lt;&gt;""</formula>
    </cfRule>
  </conditionalFormatting>
  <conditionalFormatting sqref="M604">
    <cfRule type="expression" dxfId="0" priority="43364">
      <formula>$A604&lt;&gt;""</formula>
    </cfRule>
    <cfRule type="expression" dxfId="0" priority="43365">
      <formula>#REF!&lt;&gt;""</formula>
    </cfRule>
    <cfRule type="expression" dxfId="0" priority="43366">
      <formula>$A604&lt;&gt;""</formula>
    </cfRule>
  </conditionalFormatting>
  <conditionalFormatting sqref="N604">
    <cfRule type="expression" dxfId="0" priority="51079">
      <formula>$A604&lt;&gt;""</formula>
    </cfRule>
    <cfRule type="expression" dxfId="0" priority="51080">
      <formula>#REF!&lt;&gt;""</formula>
    </cfRule>
  </conditionalFormatting>
  <conditionalFormatting sqref="P604">
    <cfRule type="expression" dxfId="0" priority="51062">
      <formula>$A604&lt;&gt;""</formula>
    </cfRule>
    <cfRule type="expression" dxfId="0" priority="51063">
      <formula>#REF!&lt;&gt;""</formula>
    </cfRule>
    <cfRule type="expression" dxfId="0" priority="51065">
      <formula>$A604&lt;&gt;""</formula>
    </cfRule>
  </conditionalFormatting>
  <conditionalFormatting sqref="X604:Z604">
    <cfRule type="expression" dxfId="0" priority="51060">
      <formula>$A604&lt;&gt;""</formula>
    </cfRule>
  </conditionalFormatting>
  <conditionalFormatting sqref="B605:C605">
    <cfRule type="expression" dxfId="0" priority="51004">
      <formula>$A605&lt;&gt;""</formula>
    </cfRule>
  </conditionalFormatting>
  <conditionalFormatting sqref="E605">
    <cfRule type="expression" dxfId="0" priority="51005">
      <formula>$A605&lt;&gt;""</formula>
    </cfRule>
  </conditionalFormatting>
  <conditionalFormatting sqref="G605:H605">
    <cfRule type="expression" dxfId="0" priority="51003">
      <formula>$A605&lt;&gt;""</formula>
    </cfRule>
  </conditionalFormatting>
  <conditionalFormatting sqref="I605:K605">
    <cfRule type="expression" dxfId="0" priority="51002">
      <formula>$A605&lt;&gt;""</formula>
    </cfRule>
  </conditionalFormatting>
  <conditionalFormatting sqref="L605">
    <cfRule type="expression" dxfId="0" priority="50991">
      <formula>#REF!&lt;&gt;""</formula>
    </cfRule>
    <cfRule type="expression" dxfId="0" priority="50995">
      <formula>$A605&lt;&gt;""</formula>
    </cfRule>
  </conditionalFormatting>
  <conditionalFormatting sqref="M605">
    <cfRule type="expression" dxfId="0" priority="49663">
      <formula>#REF!&lt;&gt;""</formula>
    </cfRule>
    <cfRule type="expression" dxfId="0" priority="49667">
      <formula>$A605&lt;&gt;""</formula>
    </cfRule>
  </conditionalFormatting>
  <conditionalFormatting sqref="N605">
    <cfRule type="expression" dxfId="0" priority="50999">
      <formula>$A605&lt;&gt;""</formula>
    </cfRule>
    <cfRule type="expression" dxfId="0" priority="51000">
      <formula>#REF!&lt;&gt;""</formula>
    </cfRule>
  </conditionalFormatting>
  <conditionalFormatting sqref="O605:Z605">
    <cfRule type="expression" dxfId="0" priority="51001">
      <formula>$A605&lt;&gt;""</formula>
    </cfRule>
  </conditionalFormatting>
  <conditionalFormatting sqref="L606">
    <cfRule type="expression" dxfId="0" priority="50916">
      <formula>#REF!&lt;&gt;""</formula>
    </cfRule>
    <cfRule type="expression" dxfId="0" priority="50920">
      <formula>$A606&lt;&gt;""</formula>
    </cfRule>
  </conditionalFormatting>
  <conditionalFormatting sqref="M606">
    <cfRule type="expression" dxfId="0" priority="49658">
      <formula>#REF!&lt;&gt;""</formula>
    </cfRule>
    <cfRule type="expression" dxfId="0" priority="49662">
      <formula>$A606&lt;&gt;""</formula>
    </cfRule>
  </conditionalFormatting>
  <conditionalFormatting sqref="N606">
    <cfRule type="expression" dxfId="0" priority="50924">
      <formula>$A606&lt;&gt;""</formula>
    </cfRule>
    <cfRule type="expression" dxfId="0" priority="50925">
      <formula>#REF!&lt;&gt;""</formula>
    </cfRule>
  </conditionalFormatting>
  <conditionalFormatting sqref="S606:T606">
    <cfRule type="expression" dxfId="0" priority="50910">
      <formula>$A606&lt;&gt;""</formula>
    </cfRule>
  </conditionalFormatting>
  <conditionalFormatting sqref="U606">
    <cfRule type="expression" dxfId="0" priority="50909">
      <formula>$A606&lt;&gt;""</formula>
    </cfRule>
  </conditionalFormatting>
  <conditionalFormatting sqref="E607">
    <cfRule type="expression" dxfId="0" priority="50962">
      <formula>$A607&lt;&gt;""</formula>
    </cfRule>
  </conditionalFormatting>
  <conditionalFormatting sqref="F607">
    <cfRule type="expression" dxfId="0" priority="50927">
      <formula>$A607&lt;&gt;""</formula>
    </cfRule>
  </conditionalFormatting>
  <conditionalFormatting sqref="G607:H607">
    <cfRule type="expression" dxfId="0" priority="50961">
      <formula>$A607&lt;&gt;""</formula>
    </cfRule>
  </conditionalFormatting>
  <conditionalFormatting sqref="I607:J607">
    <cfRule type="expression" dxfId="0" priority="50949">
      <formula>$A607&lt;&gt;""</formula>
    </cfRule>
  </conditionalFormatting>
  <conditionalFormatting sqref="K607">
    <cfRule type="expression" dxfId="0" priority="50960">
      <formula>$A607&lt;&gt;""</formula>
    </cfRule>
  </conditionalFormatting>
  <conditionalFormatting sqref="L607">
    <cfRule type="expression" dxfId="0" priority="50950">
      <formula>#REF!&lt;&gt;""</formula>
    </cfRule>
    <cfRule type="expression" dxfId="0" priority="50954">
      <formula>$A607&lt;&gt;""</formula>
    </cfRule>
  </conditionalFormatting>
  <conditionalFormatting sqref="M607">
    <cfRule type="expression" dxfId="0" priority="50938">
      <formula>$A607&lt;&gt;""</formula>
    </cfRule>
  </conditionalFormatting>
  <conditionalFormatting sqref="N607:O607">
    <cfRule type="expression" dxfId="0" priority="50958">
      <formula>$A607&lt;&gt;""</formula>
    </cfRule>
    <cfRule type="expression" dxfId="0" priority="50959">
      <formula>#REF!&lt;&gt;""</formula>
    </cfRule>
  </conditionalFormatting>
  <conditionalFormatting sqref="P607">
    <cfRule type="expression" dxfId="0" priority="50930">
      <formula>$A607&lt;&gt;""</formula>
    </cfRule>
    <cfRule type="expression" dxfId="0" priority="50931">
      <formula>#REF!&lt;&gt;""</formula>
    </cfRule>
    <cfRule type="expression" dxfId="0" priority="50933">
      <formula>$A607&lt;&gt;""</formula>
    </cfRule>
  </conditionalFormatting>
  <conditionalFormatting sqref="Q607">
    <cfRule type="expression" dxfId="0" priority="50928">
      <formula>$A607&lt;&gt;""</formula>
    </cfRule>
  </conditionalFormatting>
  <conditionalFormatting sqref="R607">
    <cfRule type="expression" dxfId="0" priority="50946">
      <formula>$A607&lt;&gt;""</formula>
    </cfRule>
    <cfRule type="expression" dxfId="0" priority="50948">
      <formula>#REF!&lt;&gt;""</formula>
    </cfRule>
  </conditionalFormatting>
  <conditionalFormatting sqref="S607">
    <cfRule type="expression" dxfId="0" priority="50940">
      <formula>$A607&lt;&gt;""</formula>
    </cfRule>
  </conditionalFormatting>
  <conditionalFormatting sqref="T607">
    <cfRule type="expression" dxfId="0" priority="50939">
      <formula>$A607&lt;&gt;""</formula>
    </cfRule>
  </conditionalFormatting>
  <conditionalFormatting sqref="U607">
    <cfRule type="expression" dxfId="0" priority="50941">
      <formula>$A607&lt;&gt;""</formula>
    </cfRule>
  </conditionalFormatting>
  <conditionalFormatting sqref="V607">
    <cfRule type="expression" dxfId="0" priority="50942">
      <formula>$A607&lt;&gt;""</formula>
    </cfRule>
  </conditionalFormatting>
  <conditionalFormatting sqref="W607">
    <cfRule type="expression" dxfId="0" priority="50944">
      <formula>$A607&lt;&gt;""</formula>
    </cfRule>
    <cfRule type="expression" dxfId="0" priority="50945">
      <formula>#REF!&lt;&gt;""</formula>
    </cfRule>
  </conditionalFormatting>
  <conditionalFormatting sqref="X607">
    <cfRule type="expression" dxfId="0" priority="50937">
      <formula>$A607&lt;&gt;""</formula>
    </cfRule>
  </conditionalFormatting>
  <conditionalFormatting sqref="Y607">
    <cfRule type="expression" dxfId="0" priority="50936">
      <formula>$A607&lt;&gt;""</formula>
    </cfRule>
  </conditionalFormatting>
  <conditionalFormatting sqref="Z607">
    <cfRule type="expression" dxfId="0" priority="50935">
      <formula>$A607&lt;&gt;""</formula>
    </cfRule>
  </conditionalFormatting>
  <conditionalFormatting sqref="L608">
    <cfRule type="expression" dxfId="0" priority="50886">
      <formula>#REF!&lt;&gt;""</formula>
    </cfRule>
    <cfRule type="expression" dxfId="0" priority="50887">
      <formula>$A608&lt;&gt;""</formula>
    </cfRule>
  </conditionalFormatting>
  <conditionalFormatting sqref="M608">
    <cfRule type="expression" dxfId="0" priority="50885">
      <formula>$A608&lt;&gt;""</formula>
    </cfRule>
  </conditionalFormatting>
  <conditionalFormatting sqref="N608">
    <cfRule type="expression" dxfId="0" priority="50891">
      <formula>$A608&lt;&gt;""</formula>
    </cfRule>
    <cfRule type="expression" dxfId="0" priority="50895">
      <formula>#REF!&lt;&gt;""</formula>
    </cfRule>
  </conditionalFormatting>
  <conditionalFormatting sqref="L609">
    <cfRule type="expression" dxfId="0" priority="50899">
      <formula>#REF!&lt;&gt;""</formula>
    </cfRule>
    <cfRule type="expression" dxfId="0" priority="50900">
      <formula>$A609&lt;&gt;""</formula>
    </cfRule>
  </conditionalFormatting>
  <conditionalFormatting sqref="M609">
    <cfRule type="expression" dxfId="0" priority="50898">
      <formula>$A609&lt;&gt;""</formula>
    </cfRule>
  </conditionalFormatting>
  <conditionalFormatting sqref="N609">
    <cfRule type="expression" dxfId="0" priority="50904">
      <formula>$A609&lt;&gt;""</formula>
    </cfRule>
    <cfRule type="expression" dxfId="0" priority="50908">
      <formula>#REF!&lt;&gt;""</formula>
    </cfRule>
  </conditionalFormatting>
  <conditionalFormatting sqref="S609:T609">
    <cfRule type="expression" dxfId="0" priority="50897">
      <formula>$A609&lt;&gt;""</formula>
    </cfRule>
  </conditionalFormatting>
  <conditionalFormatting sqref="U609">
    <cfRule type="expression" dxfId="0" priority="50896">
      <formula>$A609&lt;&gt;""</formula>
    </cfRule>
  </conditionalFormatting>
  <conditionalFormatting sqref="A610:D610">
    <cfRule type="expression" dxfId="0" priority="50871">
      <formula>$A610&lt;&gt;""</formula>
    </cfRule>
  </conditionalFormatting>
  <conditionalFormatting sqref="E610">
    <cfRule type="expression" dxfId="0" priority="50869">
      <formula>$A610&lt;&gt;""</formula>
    </cfRule>
  </conditionalFormatting>
  <conditionalFormatting sqref="L610">
    <cfRule type="expression" dxfId="0" priority="50859">
      <formula>#REF!&lt;&gt;""</formula>
    </cfRule>
    <cfRule type="expression" dxfId="0" priority="50863">
      <formula>$A610&lt;&gt;""</formula>
    </cfRule>
  </conditionalFormatting>
  <conditionalFormatting sqref="M610">
    <cfRule type="expression" dxfId="0" priority="49598">
      <formula>#REF!&lt;&gt;""</formula>
    </cfRule>
    <cfRule type="expression" dxfId="0" priority="49602">
      <formula>$A610&lt;&gt;""</formula>
    </cfRule>
  </conditionalFormatting>
  <conditionalFormatting sqref="N610">
    <cfRule type="expression" dxfId="0" priority="50867">
      <formula>$A610&lt;&gt;""</formula>
    </cfRule>
    <cfRule type="expression" dxfId="0" priority="50868">
      <formula>#REF!&lt;&gt;""</formula>
    </cfRule>
  </conditionalFormatting>
  <conditionalFormatting sqref="R610">
    <cfRule type="expression" dxfId="0" priority="50858">
      <formula>$A610&lt;&gt;""</formula>
    </cfRule>
  </conditionalFormatting>
  <conditionalFormatting sqref="B611:D611">
    <cfRule type="expression" dxfId="0" priority="50852">
      <formula>$A611&lt;&gt;""</formula>
    </cfRule>
  </conditionalFormatting>
  <conditionalFormatting sqref="E611">
    <cfRule type="expression" dxfId="0" priority="50851">
      <formula>$A611&lt;&gt;""</formula>
    </cfRule>
  </conditionalFormatting>
  <conditionalFormatting sqref="G611:H611">
    <cfRule type="expression" dxfId="0" priority="50849">
      <formula>$A611&lt;&gt;""</formula>
    </cfRule>
  </conditionalFormatting>
  <conditionalFormatting sqref="L611">
    <cfRule type="expression" dxfId="0" priority="50838">
      <formula>#REF!&lt;&gt;""</formula>
    </cfRule>
    <cfRule type="expression" dxfId="0" priority="50842">
      <formula>$A611&lt;&gt;""</formula>
    </cfRule>
  </conditionalFormatting>
  <conditionalFormatting sqref="M611">
    <cfRule type="expression" dxfId="0" priority="49653">
      <formula>#REF!&lt;&gt;""</formula>
    </cfRule>
    <cfRule type="expression" dxfId="0" priority="49657">
      <formula>$A611&lt;&gt;""</formula>
    </cfRule>
  </conditionalFormatting>
  <conditionalFormatting sqref="N611">
    <cfRule type="expression" dxfId="0" priority="50846">
      <formula>$A611&lt;&gt;""</formula>
    </cfRule>
    <cfRule type="expression" dxfId="0" priority="50847">
      <formula>#REF!&lt;&gt;""</formula>
    </cfRule>
  </conditionalFormatting>
  <conditionalFormatting sqref="P611">
    <cfRule type="expression" dxfId="0" priority="50837">
      <formula>$A611&lt;&gt;""</formula>
    </cfRule>
  </conditionalFormatting>
  <conditionalFormatting sqref="A612:F612">
    <cfRule type="expression" dxfId="0" priority="50808">
      <formula>$A612&lt;&gt;""</formula>
    </cfRule>
  </conditionalFormatting>
  <conditionalFormatting sqref="E612">
    <cfRule type="expression" dxfId="0" priority="50807">
      <formula>$A612&lt;&gt;""</formula>
    </cfRule>
  </conditionalFormatting>
  <conditionalFormatting sqref="G612:H612">
    <cfRule type="expression" dxfId="0" priority="50806">
      <formula>$A612&lt;&gt;""</formula>
    </cfRule>
  </conditionalFormatting>
  <conditionalFormatting sqref="L612">
    <cfRule type="expression" dxfId="0" priority="50795">
      <formula>#REF!&lt;&gt;""</formula>
    </cfRule>
    <cfRule type="expression" dxfId="0" priority="50799">
      <formula>$A612&lt;&gt;""</formula>
    </cfRule>
  </conditionalFormatting>
  <conditionalFormatting sqref="M612">
    <cfRule type="expression" dxfId="0" priority="50790">
      <formula>#REF!&lt;&gt;""</formula>
    </cfRule>
    <cfRule type="expression" dxfId="0" priority="50794">
      <formula>$A612&lt;&gt;""</formula>
    </cfRule>
  </conditionalFormatting>
  <conditionalFormatting sqref="N612">
    <cfRule type="expression" dxfId="0" priority="50803">
      <formula>$A612&lt;&gt;""</formula>
    </cfRule>
    <cfRule type="expression" dxfId="0" priority="50804">
      <formula>#REF!&lt;&gt;""</formula>
    </cfRule>
  </conditionalFormatting>
  <conditionalFormatting sqref="P612">
    <cfRule type="expression" dxfId="0" priority="50787">
      <formula>$A612&lt;&gt;""</formula>
    </cfRule>
  </conditionalFormatting>
  <conditionalFormatting sqref="S612">
    <cfRule type="expression" dxfId="0" priority="50788">
      <formula>$A612&lt;&gt;""</formula>
    </cfRule>
  </conditionalFormatting>
  <conditionalFormatting sqref="T612">
    <cfRule type="expression" dxfId="0" priority="32803">
      <formula>$A612&lt;&gt;""</formula>
    </cfRule>
  </conditionalFormatting>
  <conditionalFormatting sqref="U612">
    <cfRule type="expression" dxfId="0" priority="50789">
      <formula>$A612&lt;&gt;""</formula>
    </cfRule>
  </conditionalFormatting>
  <conditionalFormatting sqref="B613:C613">
    <cfRule type="expression" dxfId="0" priority="50786">
      <formula>$A613&lt;&gt;""</formula>
    </cfRule>
  </conditionalFormatting>
  <conditionalFormatting sqref="L613">
    <cfRule type="expression" dxfId="0" priority="50776">
      <formula>#REF!&lt;&gt;""</formula>
    </cfRule>
    <cfRule type="expression" dxfId="0" priority="50780">
      <formula>$A613&lt;&gt;""</formula>
    </cfRule>
  </conditionalFormatting>
  <conditionalFormatting sqref="M613">
    <cfRule type="expression" dxfId="0" priority="50771">
      <formula>#REF!&lt;&gt;""</formula>
    </cfRule>
    <cfRule type="expression" dxfId="0" priority="50775">
      <formula>$A613&lt;&gt;""</formula>
    </cfRule>
  </conditionalFormatting>
  <conditionalFormatting sqref="N613">
    <cfRule type="expression" dxfId="0" priority="50784">
      <formula>$A613&lt;&gt;""</formula>
    </cfRule>
    <cfRule type="expression" dxfId="0" priority="50785">
      <formula>#REF!&lt;&gt;""</formula>
    </cfRule>
  </conditionalFormatting>
  <conditionalFormatting sqref="S613">
    <cfRule type="expression" dxfId="0" priority="50770">
      <formula>$A613&lt;&gt;""</formula>
    </cfRule>
  </conditionalFormatting>
  <conditionalFormatting sqref="T613">
    <cfRule type="expression" dxfId="0" priority="32802">
      <formula>$A613&lt;&gt;""</formula>
    </cfRule>
  </conditionalFormatting>
  <conditionalFormatting sqref="B614:C614">
    <cfRule type="expression" dxfId="0" priority="50769">
      <formula>$A614&lt;&gt;""</formula>
    </cfRule>
  </conditionalFormatting>
  <conditionalFormatting sqref="E614">
    <cfRule type="expression" dxfId="0" priority="50767">
      <formula>$A614&lt;&gt;""</formula>
    </cfRule>
  </conditionalFormatting>
  <conditionalFormatting sqref="G614:H614">
    <cfRule type="expression" dxfId="0" priority="50766">
      <formula>$A614&lt;&gt;""</formula>
    </cfRule>
  </conditionalFormatting>
  <conditionalFormatting sqref="J614">
    <cfRule type="expression" dxfId="0" priority="50743">
      <formula>$A614&lt;&gt;""</formula>
    </cfRule>
  </conditionalFormatting>
  <conditionalFormatting sqref="L614">
    <cfRule type="expression" dxfId="0" priority="50756">
      <formula>$A614&lt;&gt;""</formula>
    </cfRule>
    <cfRule type="expression" dxfId="0" priority="50758">
      <formula>#REF!&lt;&gt;""</formula>
    </cfRule>
    <cfRule type="expression" dxfId="0" priority="50759">
      <formula>$A614&lt;&gt;""</formula>
    </cfRule>
  </conditionalFormatting>
  <conditionalFormatting sqref="M614">
    <cfRule type="expression" dxfId="0" priority="43359">
      <formula>$A614&lt;&gt;""</formula>
    </cfRule>
    <cfRule type="expression" dxfId="0" priority="43360">
      <formula>#REF!&lt;&gt;""</formula>
    </cfRule>
    <cfRule type="expression" dxfId="0" priority="43361">
      <formula>$A614&lt;&gt;""</formula>
    </cfRule>
  </conditionalFormatting>
  <conditionalFormatting sqref="N614">
    <cfRule type="expression" dxfId="0" priority="50763">
      <formula>$A614&lt;&gt;""</formula>
    </cfRule>
    <cfRule type="expression" dxfId="0" priority="50764">
      <formula>#REF!&lt;&gt;""</formula>
    </cfRule>
  </conditionalFormatting>
  <conditionalFormatting sqref="P614">
    <cfRule type="expression" dxfId="0" priority="50746">
      <formula>$A614&lt;&gt;""</formula>
    </cfRule>
    <cfRule type="expression" dxfId="0" priority="50747">
      <formula>#REF!&lt;&gt;""</formula>
    </cfRule>
    <cfRule type="expression" dxfId="0" priority="50749">
      <formula>$A614&lt;&gt;""</formula>
    </cfRule>
  </conditionalFormatting>
  <conditionalFormatting sqref="X614:Z614">
    <cfRule type="expression" dxfId="0" priority="50744">
      <formula>$A614&lt;&gt;""</formula>
    </cfRule>
  </conditionalFormatting>
  <conditionalFormatting sqref="M615">
    <cfRule type="expression" dxfId="0" priority="49893">
      <formula>$A615&lt;&gt;""</formula>
    </cfRule>
    <cfRule type="expression" dxfId="0" priority="49894">
      <formula>#REF!&lt;&gt;""</formula>
    </cfRule>
    <cfRule type="expression" dxfId="0" priority="49897">
      <formula>$A615&lt;&gt;""</formula>
    </cfRule>
  </conditionalFormatting>
  <conditionalFormatting sqref="N615">
    <cfRule type="expression" dxfId="0" priority="50741">
      <formula>$A615&lt;&gt;""</formula>
    </cfRule>
    <cfRule type="expression" dxfId="0" priority="50742">
      <formula>#REF!&lt;&gt;""</formula>
    </cfRule>
  </conditionalFormatting>
  <conditionalFormatting sqref="S615">
    <cfRule type="expression" dxfId="0" priority="50732">
      <formula>$A615&lt;&gt;""</formula>
    </cfRule>
  </conditionalFormatting>
  <conditionalFormatting sqref="T615">
    <cfRule type="expression" dxfId="0" priority="32801">
      <formula>$A615&lt;&gt;""</formula>
    </cfRule>
  </conditionalFormatting>
  <conditionalFormatting sqref="U615">
    <cfRule type="expression" dxfId="0" priority="50731">
      <formula>$A615&lt;&gt;""</formula>
    </cfRule>
  </conditionalFormatting>
  <conditionalFormatting sqref="G616:H616">
    <cfRule type="expression" dxfId="0" priority="50730">
      <formula>$A616&lt;&gt;""</formula>
    </cfRule>
  </conditionalFormatting>
  <conditionalFormatting sqref="I616">
    <cfRule type="expression" dxfId="0" priority="50718">
      <formula>$A616&lt;&gt;""</formula>
    </cfRule>
  </conditionalFormatting>
  <conditionalFormatting sqref="J616">
    <cfRule type="expression" dxfId="0" priority="50717">
      <formula>$A616&lt;&gt;""</formula>
    </cfRule>
  </conditionalFormatting>
  <conditionalFormatting sqref="L616">
    <cfRule type="expression" dxfId="0" priority="50719">
      <formula>#REF!&lt;&gt;""</formula>
    </cfRule>
    <cfRule type="expression" dxfId="0" priority="50723">
      <formula>$A616&lt;&gt;""</formula>
    </cfRule>
  </conditionalFormatting>
  <conditionalFormatting sqref="M616">
    <cfRule type="expression" dxfId="0" priority="49648">
      <formula>#REF!&lt;&gt;""</formula>
    </cfRule>
    <cfRule type="expression" dxfId="0" priority="49652">
      <formula>$A616&lt;&gt;""</formula>
    </cfRule>
  </conditionalFormatting>
  <conditionalFormatting sqref="N616">
    <cfRule type="expression" dxfId="0" priority="50727">
      <formula>$A616&lt;&gt;""</formula>
    </cfRule>
    <cfRule type="expression" dxfId="0" priority="50728">
      <formula>#REF!&lt;&gt;""</formula>
    </cfRule>
  </conditionalFormatting>
  <conditionalFormatting sqref="O616">
    <cfRule type="expression" dxfId="0" priority="50705">
      <formula>$A616&lt;&gt;""</formula>
    </cfRule>
    <cfRule type="expression" dxfId="0" priority="50706">
      <formula>#REF!&lt;&gt;""</formula>
    </cfRule>
  </conditionalFormatting>
  <conditionalFormatting sqref="Q616">
    <cfRule type="expression" dxfId="0" priority="50707">
      <formula>$A616&lt;&gt;""</formula>
    </cfRule>
  </conditionalFormatting>
  <conditionalFormatting sqref="R616">
    <cfRule type="expression" dxfId="0" priority="50716">
      <formula>$A616&lt;&gt;""</formula>
    </cfRule>
  </conditionalFormatting>
  <conditionalFormatting sqref="S616">
    <cfRule type="expression" dxfId="0" priority="50711">
      <formula>$A616&lt;&gt;""</formula>
    </cfRule>
  </conditionalFormatting>
  <conditionalFormatting sqref="T616">
    <cfRule type="expression" dxfId="0" priority="32800">
      <formula>$A616&lt;&gt;""</formula>
    </cfRule>
  </conditionalFormatting>
  <conditionalFormatting sqref="U616">
    <cfRule type="expression" dxfId="0" priority="50710">
      <formula>$A616&lt;&gt;""</formula>
    </cfRule>
  </conditionalFormatting>
  <conditionalFormatting sqref="V616">
    <cfRule type="expression" dxfId="0" priority="50709">
      <formula>$A616&lt;&gt;""</formula>
    </cfRule>
  </conditionalFormatting>
  <conditionalFormatting sqref="W616">
    <cfRule type="expression" dxfId="0" priority="50708">
      <formula>$A616&lt;&gt;""</formula>
    </cfRule>
  </conditionalFormatting>
  <conditionalFormatting sqref="X616">
    <cfRule type="expression" dxfId="0" priority="50715">
      <formula>$A616&lt;&gt;""</formula>
    </cfRule>
  </conditionalFormatting>
  <conditionalFormatting sqref="Y616">
    <cfRule type="expression" dxfId="0" priority="50714">
      <formula>$A616&lt;&gt;""</formula>
    </cfRule>
  </conditionalFormatting>
  <conditionalFormatting sqref="Z616">
    <cfRule type="expression" dxfId="0" priority="50713">
      <formula>$A616&lt;&gt;""</formula>
    </cfRule>
  </conditionalFormatting>
  <conditionalFormatting sqref="B617:C617">
    <cfRule type="expression" dxfId="0" priority="50696">
      <formula>$A617&lt;&gt;""</formula>
    </cfRule>
  </conditionalFormatting>
  <conditionalFormatting sqref="D617">
    <cfRule type="expression" dxfId="0" priority="50693">
      <formula>$A617&lt;&gt;""</formula>
    </cfRule>
  </conditionalFormatting>
  <conditionalFormatting sqref="E617">
    <cfRule type="expression" dxfId="0" priority="50694">
      <formula>$A617&lt;&gt;""</formula>
    </cfRule>
  </conditionalFormatting>
  <conditionalFormatting sqref="J617">
    <cfRule type="expression" dxfId="0" priority="50676">
      <formula>$A617&lt;&gt;""</formula>
    </cfRule>
  </conditionalFormatting>
  <conditionalFormatting sqref="K617">
    <cfRule type="expression" dxfId="0" priority="50663">
      <formula>$A617&lt;&gt;""</formula>
    </cfRule>
  </conditionalFormatting>
  <conditionalFormatting sqref="L617">
    <cfRule type="expression" dxfId="0" priority="50678">
      <formula>$A617&lt;&gt;""</formula>
    </cfRule>
    <cfRule type="expression" dxfId="0" priority="50680">
      <formula>#REF!&lt;&gt;""</formula>
    </cfRule>
    <cfRule type="expression" dxfId="0" priority="50681">
      <formula>$A617&lt;&gt;""</formula>
    </cfRule>
  </conditionalFormatting>
  <conditionalFormatting sqref="M617">
    <cfRule type="expression" dxfId="0" priority="43354">
      <formula>$A617&lt;&gt;""</formula>
    </cfRule>
    <cfRule type="expression" dxfId="0" priority="43355">
      <formula>#REF!&lt;&gt;""</formula>
    </cfRule>
    <cfRule type="expression" dxfId="0" priority="43356">
      <formula>$A617&lt;&gt;""</formula>
    </cfRule>
  </conditionalFormatting>
  <conditionalFormatting sqref="N617:O617">
    <cfRule type="expression" dxfId="0" priority="50690">
      <formula>$A617&lt;&gt;""</formula>
    </cfRule>
    <cfRule type="expression" dxfId="0" priority="50691">
      <formula>#REF!&lt;&gt;""</formula>
    </cfRule>
  </conditionalFormatting>
  <conditionalFormatting sqref="P617">
    <cfRule type="expression" dxfId="0" priority="50664">
      <formula>$A617&lt;&gt;""</formula>
    </cfRule>
  </conditionalFormatting>
  <conditionalFormatting sqref="R617">
    <cfRule type="expression" dxfId="0" priority="50668">
      <formula>$A617&lt;&gt;""</formula>
    </cfRule>
  </conditionalFormatting>
  <conditionalFormatting sqref="S617">
    <cfRule type="expression" dxfId="0" priority="50666">
      <formula>$A617&lt;&gt;""</formula>
    </cfRule>
  </conditionalFormatting>
  <conditionalFormatting sqref="T617">
    <cfRule type="expression" dxfId="0" priority="50672">
      <formula>$A617&lt;&gt;""</formula>
    </cfRule>
  </conditionalFormatting>
  <conditionalFormatting sqref="U617">
    <cfRule type="expression" dxfId="0" priority="50670">
      <formula>$A617&lt;&gt;""</formula>
    </cfRule>
  </conditionalFormatting>
  <conditionalFormatting sqref="V617">
    <cfRule type="expression" dxfId="0" priority="50675">
      <formula>$A617&lt;&gt;""</formula>
    </cfRule>
  </conditionalFormatting>
  <conditionalFormatting sqref="W617">
    <cfRule type="expression" dxfId="0" priority="50673">
      <formula>$A617&lt;&gt;""</formula>
    </cfRule>
  </conditionalFormatting>
  <conditionalFormatting sqref="X617:Z617">
    <cfRule type="expression" dxfId="0" priority="50662">
      <formula>$A617&lt;&gt;""</formula>
    </cfRule>
  </conditionalFormatting>
  <conditionalFormatting sqref="E618">
    <cfRule type="expression" dxfId="0" priority="50660">
      <formula>$A618&lt;&gt;""</formula>
    </cfRule>
  </conditionalFormatting>
  <conditionalFormatting sqref="L618">
    <cfRule type="expression" dxfId="0" priority="50647">
      <formula>#REF!&lt;&gt;""</formula>
    </cfRule>
    <cfRule type="expression" dxfId="0" priority="50651">
      <formula>$A618&lt;&gt;""</formula>
    </cfRule>
  </conditionalFormatting>
  <conditionalFormatting sqref="M618">
    <cfRule type="expression" dxfId="0" priority="49688">
      <formula>#REF!&lt;&gt;""</formula>
    </cfRule>
    <cfRule type="expression" dxfId="0" priority="49692">
      <formula>$A618&lt;&gt;""</formula>
    </cfRule>
  </conditionalFormatting>
  <conditionalFormatting sqref="N618">
    <cfRule type="expression" dxfId="0" priority="50655">
      <formula>$A618&lt;&gt;""</formula>
    </cfRule>
    <cfRule type="expression" dxfId="0" priority="50656">
      <formula>#REF!&lt;&gt;""</formula>
    </cfRule>
  </conditionalFormatting>
  <conditionalFormatting sqref="O618">
    <cfRule type="expression" dxfId="0" priority="50646">
      <formula>$A618&lt;&gt;""</formula>
    </cfRule>
  </conditionalFormatting>
  <conditionalFormatting sqref="P618">
    <cfRule type="expression" dxfId="0" priority="50643">
      <formula>$A618&lt;&gt;""</formula>
    </cfRule>
  </conditionalFormatting>
  <conditionalFormatting sqref="R618">
    <cfRule type="expression" dxfId="0" priority="50641">
      <formula>$A618&lt;&gt;""</formula>
    </cfRule>
  </conditionalFormatting>
  <conditionalFormatting sqref="X618">
    <cfRule type="expression" dxfId="0" priority="50658">
      <formula>$A618&lt;&gt;""</formula>
    </cfRule>
  </conditionalFormatting>
  <conditionalFormatting sqref="Y618">
    <cfRule type="expression" dxfId="0" priority="50657">
      <formula>$A618&lt;&gt;""</formula>
    </cfRule>
  </conditionalFormatting>
  <conditionalFormatting sqref="Z618">
    <cfRule type="expression" dxfId="0" priority="9827">
      <formula>$A618&lt;&gt;""</formula>
    </cfRule>
  </conditionalFormatting>
  <conditionalFormatting sqref="E619">
    <cfRule type="expression" dxfId="0" priority="50638">
      <formula>$A619&lt;&gt;""</formula>
    </cfRule>
  </conditionalFormatting>
  <conditionalFormatting sqref="G619:H619">
    <cfRule type="expression" dxfId="0" priority="50637">
      <formula>$A619&lt;&gt;""</formula>
    </cfRule>
  </conditionalFormatting>
  <conditionalFormatting sqref="J619">
    <cfRule type="expression" dxfId="0" priority="50614">
      <formula>$A619&lt;&gt;""</formula>
    </cfRule>
  </conditionalFormatting>
  <conditionalFormatting sqref="L619">
    <cfRule type="expression" dxfId="0" priority="50627">
      <formula>$A619&lt;&gt;""</formula>
    </cfRule>
    <cfRule type="expression" dxfId="0" priority="50629">
      <formula>#REF!&lt;&gt;""</formula>
    </cfRule>
    <cfRule type="expression" dxfId="0" priority="50630">
      <formula>$A619&lt;&gt;""</formula>
    </cfRule>
  </conditionalFormatting>
  <conditionalFormatting sqref="M619">
    <cfRule type="expression" dxfId="0" priority="43349">
      <formula>$A619&lt;&gt;""</formula>
    </cfRule>
    <cfRule type="expression" dxfId="0" priority="43350">
      <formula>#REF!&lt;&gt;""</formula>
    </cfRule>
    <cfRule type="expression" dxfId="0" priority="43351">
      <formula>$A619&lt;&gt;""</formula>
    </cfRule>
  </conditionalFormatting>
  <conditionalFormatting sqref="N619">
    <cfRule type="expression" dxfId="0" priority="50634">
      <formula>$A619&lt;&gt;""</formula>
    </cfRule>
    <cfRule type="expression" dxfId="0" priority="50635">
      <formula>#REF!&lt;&gt;""</formula>
    </cfRule>
  </conditionalFormatting>
  <conditionalFormatting sqref="P619">
    <cfRule type="expression" dxfId="0" priority="50617">
      <formula>$A619&lt;&gt;""</formula>
    </cfRule>
    <cfRule type="expression" dxfId="0" priority="50618">
      <formula>#REF!&lt;&gt;""</formula>
    </cfRule>
    <cfRule type="expression" dxfId="0" priority="50620">
      <formula>$A619&lt;&gt;""</formula>
    </cfRule>
  </conditionalFormatting>
  <conditionalFormatting sqref="X619:Z619">
    <cfRule type="expression" dxfId="0" priority="50615">
      <formula>$A619&lt;&gt;""</formula>
    </cfRule>
  </conditionalFormatting>
  <conditionalFormatting sqref="E620">
    <cfRule type="expression" dxfId="0" priority="50612">
      <formula>$A620&lt;&gt;""</formula>
    </cfRule>
  </conditionalFormatting>
  <conditionalFormatting sqref="F620">
    <cfRule type="expression" dxfId="0" priority="50577">
      <formula>$A620&lt;&gt;""</formula>
    </cfRule>
  </conditionalFormatting>
  <conditionalFormatting sqref="G620:H620">
    <cfRule type="expression" dxfId="0" priority="50611">
      <formula>$A620&lt;&gt;""</formula>
    </cfRule>
  </conditionalFormatting>
  <conditionalFormatting sqref="I620:J620">
    <cfRule type="expression" dxfId="0" priority="50599">
      <formula>$A620&lt;&gt;""</formula>
    </cfRule>
  </conditionalFormatting>
  <conditionalFormatting sqref="K620">
    <cfRule type="expression" dxfId="0" priority="50610">
      <formula>$A620&lt;&gt;""</formula>
    </cfRule>
  </conditionalFormatting>
  <conditionalFormatting sqref="L620">
    <cfRule type="expression" dxfId="0" priority="50600">
      <formula>#REF!&lt;&gt;""</formula>
    </cfRule>
    <cfRule type="expression" dxfId="0" priority="50604">
      <formula>$A620&lt;&gt;""</formula>
    </cfRule>
  </conditionalFormatting>
  <conditionalFormatting sqref="M620">
    <cfRule type="expression" dxfId="0" priority="50588">
      <formula>$A620&lt;&gt;""</formula>
    </cfRule>
  </conditionalFormatting>
  <conditionalFormatting sqref="N620:O620">
    <cfRule type="expression" dxfId="0" priority="50608">
      <formula>$A620&lt;&gt;""</formula>
    </cfRule>
    <cfRule type="expression" dxfId="0" priority="50609">
      <formula>#REF!&lt;&gt;""</formula>
    </cfRule>
  </conditionalFormatting>
  <conditionalFormatting sqref="P620">
    <cfRule type="expression" dxfId="0" priority="50580">
      <formula>$A620&lt;&gt;""</formula>
    </cfRule>
    <cfRule type="expression" dxfId="0" priority="50581">
      <formula>#REF!&lt;&gt;""</formula>
    </cfRule>
    <cfRule type="expression" dxfId="0" priority="50583">
      <formula>$A620&lt;&gt;""</formula>
    </cfRule>
  </conditionalFormatting>
  <conditionalFormatting sqref="Q620">
    <cfRule type="expression" dxfId="0" priority="50578">
      <formula>$A620&lt;&gt;""</formula>
    </cfRule>
  </conditionalFormatting>
  <conditionalFormatting sqref="R620">
    <cfRule type="expression" dxfId="0" priority="50596">
      <formula>$A620&lt;&gt;""</formula>
    </cfRule>
    <cfRule type="expression" dxfId="0" priority="50598">
      <formula>#REF!&lt;&gt;""</formula>
    </cfRule>
  </conditionalFormatting>
  <conditionalFormatting sqref="S620">
    <cfRule type="expression" dxfId="0" priority="50590">
      <formula>$A620&lt;&gt;""</formula>
    </cfRule>
  </conditionalFormatting>
  <conditionalFormatting sqref="T620">
    <cfRule type="expression" dxfId="0" priority="50589">
      <formula>$A620&lt;&gt;""</formula>
    </cfRule>
  </conditionalFormatting>
  <conditionalFormatting sqref="U620">
    <cfRule type="expression" dxfId="0" priority="50591">
      <formula>$A620&lt;&gt;""</formula>
    </cfRule>
  </conditionalFormatting>
  <conditionalFormatting sqref="V620">
    <cfRule type="expression" dxfId="0" priority="50592">
      <formula>$A620&lt;&gt;""</formula>
    </cfRule>
  </conditionalFormatting>
  <conditionalFormatting sqref="W620">
    <cfRule type="expression" dxfId="0" priority="50594">
      <formula>$A620&lt;&gt;""</formula>
    </cfRule>
    <cfRule type="expression" dxfId="0" priority="50595">
      <formula>#REF!&lt;&gt;""</formula>
    </cfRule>
  </conditionalFormatting>
  <conditionalFormatting sqref="X620">
    <cfRule type="expression" dxfId="0" priority="50587">
      <formula>$A620&lt;&gt;""</formula>
    </cfRule>
  </conditionalFormatting>
  <conditionalFormatting sqref="Y620">
    <cfRule type="expression" dxfId="0" priority="50586">
      <formula>$A620&lt;&gt;""</formula>
    </cfRule>
  </conditionalFormatting>
  <conditionalFormatting sqref="Z620">
    <cfRule type="expression" dxfId="0" priority="50585">
      <formula>$A620&lt;&gt;""</formula>
    </cfRule>
  </conditionalFormatting>
  <conditionalFormatting sqref="B621:D621">
    <cfRule type="expression" dxfId="0" priority="50573">
      <formula>$A621&lt;&gt;""</formula>
    </cfRule>
  </conditionalFormatting>
  <conditionalFormatting sqref="E621">
    <cfRule type="expression" dxfId="0" priority="50574">
      <formula>$A621&lt;&gt;""</formula>
    </cfRule>
  </conditionalFormatting>
  <conditionalFormatting sqref="L621">
    <cfRule type="expression" dxfId="0" priority="50564">
      <formula>$A621&lt;&gt;""</formula>
    </cfRule>
  </conditionalFormatting>
  <conditionalFormatting sqref="M621">
    <cfRule type="expression" dxfId="0" priority="49888">
      <formula>$A621&lt;&gt;""</formula>
    </cfRule>
    <cfRule type="expression" dxfId="0" priority="49889">
      <formula>#REF!&lt;&gt;""</formula>
    </cfRule>
    <cfRule type="expression" dxfId="0" priority="49892">
      <formula>$A621&lt;&gt;""</formula>
    </cfRule>
  </conditionalFormatting>
  <conditionalFormatting sqref="N621">
    <cfRule type="expression" dxfId="0" priority="50568">
      <formula>$A621&lt;&gt;""</formula>
    </cfRule>
    <cfRule type="expression" dxfId="0" priority="50569">
      <formula>#REF!&lt;&gt;""</formula>
    </cfRule>
  </conditionalFormatting>
  <conditionalFormatting sqref="R621">
    <cfRule type="expression" dxfId="0" priority="50555">
      <formula>$A621&lt;&gt;""</formula>
    </cfRule>
  </conditionalFormatting>
  <conditionalFormatting sqref="S621">
    <cfRule type="expression" dxfId="0" priority="50558">
      <formula>$A621&lt;&gt;""</formula>
    </cfRule>
  </conditionalFormatting>
  <conditionalFormatting sqref="T621">
    <cfRule type="expression" dxfId="0" priority="32799">
      <formula>$A621&lt;&gt;""</formula>
    </cfRule>
  </conditionalFormatting>
  <conditionalFormatting sqref="U621">
    <cfRule type="expression" dxfId="0" priority="50557">
      <formula>$A621&lt;&gt;""</formula>
    </cfRule>
  </conditionalFormatting>
  <conditionalFormatting sqref="V621">
    <cfRule type="expression" dxfId="0" priority="50570">
      <formula>$A621&lt;&gt;""</formula>
    </cfRule>
  </conditionalFormatting>
  <conditionalFormatting sqref="W621">
    <cfRule type="expression" dxfId="0" priority="50556">
      <formula>$A621&lt;&gt;""</formula>
    </cfRule>
  </conditionalFormatting>
  <conditionalFormatting sqref="X621:Y621">
    <cfRule type="expression" dxfId="0" priority="50571">
      <formula>$A621&lt;&gt;""</formula>
    </cfRule>
  </conditionalFormatting>
  <conditionalFormatting sqref="Z621">
    <cfRule type="expression" dxfId="0" priority="50554">
      <formula>$A621&lt;&gt;""</formula>
    </cfRule>
  </conditionalFormatting>
  <conditionalFormatting sqref="B622:C622">
    <cfRule type="expression" dxfId="0" priority="50552">
      <formula>$A622&lt;&gt;""</formula>
    </cfRule>
  </conditionalFormatting>
  <conditionalFormatting sqref="E622">
    <cfRule type="expression" dxfId="0" priority="50550">
      <formula>$A622&lt;&gt;""</formula>
    </cfRule>
  </conditionalFormatting>
  <conditionalFormatting sqref="G622:H622">
    <cfRule type="expression" dxfId="0" priority="50549">
      <formula>$A622&lt;&gt;""</formula>
    </cfRule>
  </conditionalFormatting>
  <conditionalFormatting sqref="J622">
    <cfRule type="expression" dxfId="0" priority="50526">
      <formula>$A622&lt;&gt;""</formula>
    </cfRule>
  </conditionalFormatting>
  <conditionalFormatting sqref="L622">
    <cfRule type="expression" dxfId="0" priority="50539">
      <formula>$A622&lt;&gt;""</formula>
    </cfRule>
    <cfRule type="expression" dxfId="0" priority="50541">
      <formula>#REF!&lt;&gt;""</formula>
    </cfRule>
    <cfRule type="expression" dxfId="0" priority="50542">
      <formula>$A622&lt;&gt;""</formula>
    </cfRule>
  </conditionalFormatting>
  <conditionalFormatting sqref="M622">
    <cfRule type="expression" dxfId="0" priority="43344">
      <formula>$A622&lt;&gt;""</formula>
    </cfRule>
    <cfRule type="expression" dxfId="0" priority="43345">
      <formula>#REF!&lt;&gt;""</formula>
    </cfRule>
    <cfRule type="expression" dxfId="0" priority="43346">
      <formula>$A622&lt;&gt;""</formula>
    </cfRule>
  </conditionalFormatting>
  <conditionalFormatting sqref="N622">
    <cfRule type="expression" dxfId="0" priority="50546">
      <formula>$A622&lt;&gt;""</formula>
    </cfRule>
    <cfRule type="expression" dxfId="0" priority="50547">
      <formula>#REF!&lt;&gt;""</formula>
    </cfRule>
  </conditionalFormatting>
  <conditionalFormatting sqref="P622">
    <cfRule type="expression" dxfId="0" priority="50529">
      <formula>$A622&lt;&gt;""</formula>
    </cfRule>
    <cfRule type="expression" dxfId="0" priority="50530">
      <formula>#REF!&lt;&gt;""</formula>
    </cfRule>
    <cfRule type="expression" dxfId="0" priority="50532">
      <formula>$A622&lt;&gt;""</formula>
    </cfRule>
  </conditionalFormatting>
  <conditionalFormatting sqref="X622:Z622">
    <cfRule type="expression" dxfId="0" priority="50527">
      <formula>$A622&lt;&gt;""</formula>
    </cfRule>
  </conditionalFormatting>
  <conditionalFormatting sqref="A623:F623">
    <cfRule type="expression" dxfId="0" priority="50525">
      <formula>$A623&lt;&gt;""</formula>
    </cfRule>
  </conditionalFormatting>
  <conditionalFormatting sqref="E623">
    <cfRule type="expression" dxfId="0" priority="50524">
      <formula>$A623&lt;&gt;""</formula>
    </cfRule>
  </conditionalFormatting>
  <conditionalFormatting sqref="G623:H623">
    <cfRule type="expression" dxfId="0" priority="50523">
      <formula>$A623&lt;&gt;""</formula>
    </cfRule>
  </conditionalFormatting>
  <conditionalFormatting sqref="I623">
    <cfRule type="expression" dxfId="0" priority="50511">
      <formula>$A623&lt;&gt;""</formula>
    </cfRule>
  </conditionalFormatting>
  <conditionalFormatting sqref="J623">
    <cfRule type="expression" dxfId="0" priority="50510">
      <formula>$A623&lt;&gt;""</formula>
    </cfRule>
  </conditionalFormatting>
  <conditionalFormatting sqref="L623">
    <cfRule type="expression" dxfId="0" priority="50512">
      <formula>#REF!&lt;&gt;""</formula>
    </cfRule>
    <cfRule type="expression" dxfId="0" priority="50516">
      <formula>$A623&lt;&gt;""</formula>
    </cfRule>
  </conditionalFormatting>
  <conditionalFormatting sqref="M623">
    <cfRule type="expression" dxfId="0" priority="49643">
      <formula>#REF!&lt;&gt;""</formula>
    </cfRule>
    <cfRule type="expression" dxfId="0" priority="49647">
      <formula>$A623&lt;&gt;""</formula>
    </cfRule>
  </conditionalFormatting>
  <conditionalFormatting sqref="N623">
    <cfRule type="expression" dxfId="0" priority="50520">
      <formula>$A623&lt;&gt;""</formula>
    </cfRule>
    <cfRule type="expression" dxfId="0" priority="50521">
      <formula>#REF!&lt;&gt;""</formula>
    </cfRule>
  </conditionalFormatting>
  <conditionalFormatting sqref="O623">
    <cfRule type="expression" dxfId="0" priority="50498">
      <formula>$A623&lt;&gt;""</formula>
    </cfRule>
    <cfRule type="expression" dxfId="0" priority="50499">
      <formula>#REF!&lt;&gt;""</formula>
    </cfRule>
  </conditionalFormatting>
  <conditionalFormatting sqref="Q623">
    <cfRule type="expression" dxfId="0" priority="50500">
      <formula>$A623&lt;&gt;""</formula>
    </cfRule>
  </conditionalFormatting>
  <conditionalFormatting sqref="R623">
    <cfRule type="expression" dxfId="0" priority="50509">
      <formula>$A623&lt;&gt;""</formula>
    </cfRule>
  </conditionalFormatting>
  <conditionalFormatting sqref="S623">
    <cfRule type="expression" dxfId="0" priority="50504">
      <formula>$A623&lt;&gt;""</formula>
    </cfRule>
  </conditionalFormatting>
  <conditionalFormatting sqref="T623">
    <cfRule type="expression" dxfId="0" priority="32798">
      <formula>$A623&lt;&gt;""</formula>
    </cfRule>
  </conditionalFormatting>
  <conditionalFormatting sqref="U623">
    <cfRule type="expression" dxfId="0" priority="50503">
      <formula>$A623&lt;&gt;""</formula>
    </cfRule>
  </conditionalFormatting>
  <conditionalFormatting sqref="V623">
    <cfRule type="expression" dxfId="0" priority="50502">
      <formula>$A623&lt;&gt;""</formula>
    </cfRule>
  </conditionalFormatting>
  <conditionalFormatting sqref="W623">
    <cfRule type="expression" dxfId="0" priority="50501">
      <formula>$A623&lt;&gt;""</formula>
    </cfRule>
  </conditionalFormatting>
  <conditionalFormatting sqref="X623">
    <cfRule type="expression" dxfId="0" priority="50508">
      <formula>$A623&lt;&gt;""</formula>
    </cfRule>
  </conditionalFormatting>
  <conditionalFormatting sqref="Y623">
    <cfRule type="expression" dxfId="0" priority="50507">
      <formula>$A623&lt;&gt;""</formula>
    </cfRule>
  </conditionalFormatting>
  <conditionalFormatting sqref="Z623">
    <cfRule type="expression" dxfId="0" priority="50506">
      <formula>$A623&lt;&gt;""</formula>
    </cfRule>
  </conditionalFormatting>
  <conditionalFormatting sqref="J624">
    <cfRule type="expression" dxfId="0" priority="50474">
      <formula>$A624&lt;&gt;""</formula>
    </cfRule>
  </conditionalFormatting>
  <conditionalFormatting sqref="L624">
    <cfRule type="expression" dxfId="0" priority="50480">
      <formula>#REF!&lt;&gt;""</formula>
    </cfRule>
    <cfRule type="expression" dxfId="0" priority="50484">
      <formula>$A624&lt;&gt;""</formula>
    </cfRule>
  </conditionalFormatting>
  <conditionalFormatting sqref="M624">
    <cfRule type="expression" dxfId="0" priority="49638">
      <formula>#REF!&lt;&gt;""</formula>
    </cfRule>
    <cfRule type="expression" dxfId="0" priority="49642">
      <formula>$A624&lt;&gt;""</formula>
    </cfRule>
  </conditionalFormatting>
  <conditionalFormatting sqref="N624">
    <cfRule type="expression" dxfId="0" priority="50488">
      <formula>$A624&lt;&gt;""</formula>
    </cfRule>
    <cfRule type="expression" dxfId="0" priority="50489">
      <formula>#REF!&lt;&gt;""</formula>
    </cfRule>
  </conditionalFormatting>
  <conditionalFormatting sqref="R624">
    <cfRule type="expression" dxfId="0" priority="50473">
      <formula>$A624&lt;&gt;""</formula>
    </cfRule>
  </conditionalFormatting>
  <conditionalFormatting sqref="S624">
    <cfRule type="expression" dxfId="0" priority="50472">
      <formula>$A624&lt;&gt;""</formula>
    </cfRule>
  </conditionalFormatting>
  <conditionalFormatting sqref="T624">
    <cfRule type="expression" dxfId="0" priority="50471">
      <formula>$A624&lt;&gt;""</formula>
    </cfRule>
  </conditionalFormatting>
  <conditionalFormatting sqref="U624">
    <cfRule type="expression" dxfId="0" priority="50470">
      <formula>$A624&lt;&gt;""</formula>
    </cfRule>
  </conditionalFormatting>
  <conditionalFormatting sqref="V624">
    <cfRule type="expression" dxfId="0" priority="50469">
      <formula>$A624&lt;&gt;""</formula>
    </cfRule>
  </conditionalFormatting>
  <conditionalFormatting sqref="W624">
    <cfRule type="expression" dxfId="0" priority="50468">
      <formula>$A624&lt;&gt;""</formula>
    </cfRule>
  </conditionalFormatting>
  <conditionalFormatting sqref="X624:Z624">
    <cfRule type="expression" dxfId="0" priority="50467">
      <formula>$A624&lt;&gt;""</formula>
    </cfRule>
  </conditionalFormatting>
  <conditionalFormatting sqref="E625">
    <cfRule type="expression" dxfId="0" priority="50465">
      <formula>$A625&lt;&gt;""</formula>
    </cfRule>
  </conditionalFormatting>
  <conditionalFormatting sqref="G625:H625">
    <cfRule type="expression" dxfId="0" priority="50439">
      <formula>$A625&lt;&gt;""</formula>
    </cfRule>
  </conditionalFormatting>
  <conditionalFormatting sqref="I625">
    <cfRule type="expression" dxfId="0" priority="50437">
      <formula>$A625&lt;&gt;""</formula>
    </cfRule>
  </conditionalFormatting>
  <conditionalFormatting sqref="K625">
    <cfRule type="expression" dxfId="0" priority="50436">
      <formula>$A625&lt;&gt;""</formula>
    </cfRule>
  </conditionalFormatting>
  <conditionalFormatting sqref="M625">
    <cfRule type="expression" dxfId="0" priority="44226">
      <formula>#REF!&lt;&gt;""</formula>
    </cfRule>
    <cfRule type="expression" dxfId="0" priority="44230">
      <formula>$A625&lt;&gt;""</formula>
    </cfRule>
  </conditionalFormatting>
  <conditionalFormatting sqref="O625">
    <cfRule type="expression" dxfId="0" priority="50427">
      <formula>$A625&lt;&gt;""</formula>
    </cfRule>
  </conditionalFormatting>
  <conditionalFormatting sqref="P625">
    <cfRule type="expression" dxfId="0" priority="50418">
      <formula>$A625&lt;&gt;""</formula>
    </cfRule>
    <cfRule type="expression" dxfId="0" priority="50419">
      <formula>#REF!&lt;&gt;""</formula>
    </cfRule>
    <cfRule type="expression" dxfId="0" priority="50421">
      <formula>$A625&lt;&gt;""</formula>
    </cfRule>
  </conditionalFormatting>
  <conditionalFormatting sqref="R625">
    <cfRule type="expression" dxfId="0" priority="50416">
      <formula>$A625&lt;&gt;""</formula>
    </cfRule>
  </conditionalFormatting>
  <conditionalFormatting sqref="S625:T625">
    <cfRule type="expression" dxfId="0" priority="50415">
      <formula>$A625&lt;&gt;""</formula>
    </cfRule>
  </conditionalFormatting>
  <conditionalFormatting sqref="U625">
    <cfRule type="expression" dxfId="0" priority="50414">
      <formula>$A625&lt;&gt;""</formula>
    </cfRule>
  </conditionalFormatting>
  <conditionalFormatting sqref="V625:W625">
    <cfRule type="expression" dxfId="0" priority="50422">
      <formula>$A625&lt;&gt;""</formula>
    </cfRule>
  </conditionalFormatting>
  <conditionalFormatting sqref="X625">
    <cfRule type="expression" dxfId="0" priority="50426">
      <formula>$A625&lt;&gt;""</formula>
    </cfRule>
  </conditionalFormatting>
  <conditionalFormatting sqref="Y625">
    <cfRule type="expression" dxfId="0" priority="50425">
      <formula>$A625&lt;&gt;""</formula>
    </cfRule>
  </conditionalFormatting>
  <conditionalFormatting sqref="Z625">
    <cfRule type="expression" dxfId="0" priority="50424">
      <formula>$A625&lt;&gt;""</formula>
    </cfRule>
  </conditionalFormatting>
  <conditionalFormatting sqref="M626">
    <cfRule type="expression" dxfId="0" priority="44231">
      <formula>#REF!&lt;&gt;""</formula>
    </cfRule>
    <cfRule type="expression" dxfId="0" priority="44235">
      <formula>$A626&lt;&gt;""</formula>
    </cfRule>
  </conditionalFormatting>
  <conditionalFormatting sqref="B627:C627">
    <cfRule type="expression" dxfId="0" priority="50405">
      <formula>$A627&lt;&gt;""</formula>
    </cfRule>
  </conditionalFormatting>
  <conditionalFormatting sqref="D627">
    <cfRule type="expression" dxfId="0" priority="50402">
      <formula>$A627&lt;&gt;""</formula>
    </cfRule>
  </conditionalFormatting>
  <conditionalFormatting sqref="E627">
    <cfRule type="expression" dxfId="0" priority="50403">
      <formula>$A627&lt;&gt;""</formula>
    </cfRule>
  </conditionalFormatting>
  <conditionalFormatting sqref="J627">
    <cfRule type="expression" dxfId="0" priority="50385">
      <formula>$A627&lt;&gt;""</formula>
    </cfRule>
  </conditionalFormatting>
  <conditionalFormatting sqref="K627">
    <cfRule type="expression" dxfId="0" priority="50372">
      <formula>$A627&lt;&gt;""</formula>
    </cfRule>
  </conditionalFormatting>
  <conditionalFormatting sqref="L627">
    <cfRule type="expression" dxfId="0" priority="50387">
      <formula>$A627&lt;&gt;""</formula>
    </cfRule>
    <cfRule type="expression" dxfId="0" priority="50389">
      <formula>#REF!&lt;&gt;""</formula>
    </cfRule>
    <cfRule type="expression" dxfId="0" priority="50390">
      <formula>$A627&lt;&gt;""</formula>
    </cfRule>
  </conditionalFormatting>
  <conditionalFormatting sqref="M627">
    <cfRule type="expression" dxfId="0" priority="50393">
      <formula>$A627&lt;&gt;""</formula>
    </cfRule>
    <cfRule type="expression" dxfId="0" priority="50394">
      <formula>#REF!&lt;&gt;""</formula>
    </cfRule>
    <cfRule type="expression" dxfId="0" priority="50395">
      <formula>$A627&lt;&gt;""</formula>
    </cfRule>
  </conditionalFormatting>
  <conditionalFormatting sqref="N627:O627">
    <cfRule type="expression" dxfId="0" priority="50399">
      <formula>$A627&lt;&gt;""</formula>
    </cfRule>
    <cfRule type="expression" dxfId="0" priority="50400">
      <formula>#REF!&lt;&gt;""</formula>
    </cfRule>
  </conditionalFormatting>
  <conditionalFormatting sqref="P627">
    <cfRule type="expression" dxfId="0" priority="50373">
      <formula>$A627&lt;&gt;""</formula>
    </cfRule>
  </conditionalFormatting>
  <conditionalFormatting sqref="R627">
    <cfRule type="expression" dxfId="0" priority="50377">
      <formula>$A627&lt;&gt;""</formula>
    </cfRule>
  </conditionalFormatting>
  <conditionalFormatting sqref="S627">
    <cfRule type="expression" dxfId="0" priority="50375">
      <formula>$A627&lt;&gt;""</formula>
    </cfRule>
  </conditionalFormatting>
  <conditionalFormatting sqref="T627">
    <cfRule type="expression" dxfId="0" priority="50381">
      <formula>$A627&lt;&gt;""</formula>
    </cfRule>
  </conditionalFormatting>
  <conditionalFormatting sqref="U627">
    <cfRule type="expression" dxfId="0" priority="50379">
      <formula>$A627&lt;&gt;""</formula>
    </cfRule>
  </conditionalFormatting>
  <conditionalFormatting sqref="V627">
    <cfRule type="expression" dxfId="0" priority="50384">
      <formula>$A627&lt;&gt;""</formula>
    </cfRule>
  </conditionalFormatting>
  <conditionalFormatting sqref="W627">
    <cfRule type="expression" dxfId="0" priority="50382">
      <formula>$A627&lt;&gt;""</formula>
    </cfRule>
  </conditionalFormatting>
  <conditionalFormatting sqref="X627:Z627">
    <cfRule type="expression" dxfId="0" priority="50371">
      <formula>$A627&lt;&gt;""</formula>
    </cfRule>
  </conditionalFormatting>
  <conditionalFormatting sqref="B628:C628">
    <cfRule type="expression" dxfId="0" priority="50370">
      <formula>$A628&lt;&gt;""</formula>
    </cfRule>
  </conditionalFormatting>
  <conditionalFormatting sqref="J628">
    <cfRule type="expression" dxfId="0" priority="50361">
      <formula>$A628&lt;&gt;""</formula>
    </cfRule>
  </conditionalFormatting>
  <conditionalFormatting sqref="M628">
    <cfRule type="expression" dxfId="0" priority="44236">
      <formula>#REF!&lt;&gt;""</formula>
    </cfRule>
    <cfRule type="expression" dxfId="0" priority="44240">
      <formula>$A628&lt;&gt;""</formula>
    </cfRule>
  </conditionalFormatting>
  <conditionalFormatting sqref="R628:Z628">
    <cfRule type="expression" dxfId="0" priority="50360">
      <formula>$A628&lt;&gt;""</formula>
    </cfRule>
  </conditionalFormatting>
  <conditionalFormatting sqref="J629">
    <cfRule type="expression" dxfId="0" priority="50357">
      <formula>$A629&lt;&gt;""</formula>
    </cfRule>
  </conditionalFormatting>
  <conditionalFormatting sqref="L629">
    <cfRule type="expression" dxfId="0" priority="50347">
      <formula>#REF!&lt;&gt;""</formula>
    </cfRule>
    <cfRule type="expression" dxfId="0" priority="50351">
      <formula>$A629&lt;&gt;""</formula>
    </cfRule>
  </conditionalFormatting>
  <conditionalFormatting sqref="M629">
    <cfRule type="expression" dxfId="0" priority="44241">
      <formula>#REF!&lt;&gt;""</formula>
    </cfRule>
    <cfRule type="expression" dxfId="0" priority="44245">
      <formula>$A629&lt;&gt;""</formula>
    </cfRule>
  </conditionalFormatting>
  <conditionalFormatting sqref="N629">
    <cfRule type="expression" dxfId="0" priority="50355">
      <formula>$A629&lt;&gt;""</formula>
    </cfRule>
    <cfRule type="expression" dxfId="0" priority="50356">
      <formula>#REF!&lt;&gt;""</formula>
    </cfRule>
  </conditionalFormatting>
  <conditionalFormatting sqref="R629">
    <cfRule type="expression" dxfId="0" priority="50343">
      <formula>$A629&lt;&gt;""</formula>
    </cfRule>
  </conditionalFormatting>
  <conditionalFormatting sqref="S629:T629">
    <cfRule type="expression" dxfId="0" priority="50345">
      <formula>$A629&lt;&gt;""</formula>
    </cfRule>
  </conditionalFormatting>
  <conditionalFormatting sqref="U629">
    <cfRule type="expression" dxfId="0" priority="50344">
      <formula>$A629&lt;&gt;""</formula>
    </cfRule>
  </conditionalFormatting>
  <conditionalFormatting sqref="Z629">
    <cfRule type="expression" dxfId="0" priority="50294">
      <formula>$A629&lt;&gt;""</formula>
    </cfRule>
  </conditionalFormatting>
  <conditionalFormatting sqref="E630">
    <cfRule type="expression" dxfId="0" priority="50341">
      <formula>$A630&lt;&gt;""</formula>
    </cfRule>
  </conditionalFormatting>
  <conditionalFormatting sqref="F630">
    <cfRule type="expression" dxfId="0" priority="50293">
      <formula>$A630&lt;&gt;""</formula>
    </cfRule>
  </conditionalFormatting>
  <conditionalFormatting sqref="G630:H630">
    <cfRule type="expression" dxfId="0" priority="50339">
      <formula>$A630&lt;&gt;""</formula>
    </cfRule>
  </conditionalFormatting>
  <conditionalFormatting sqref="I630:K630">
    <cfRule type="expression" dxfId="0" priority="50338">
      <formula>$A630&lt;&gt;""</formula>
    </cfRule>
  </conditionalFormatting>
  <conditionalFormatting sqref="L630">
    <cfRule type="expression" dxfId="0" priority="50327">
      <formula>#REF!&lt;&gt;""</formula>
    </cfRule>
    <cfRule type="expression" dxfId="0" priority="50331">
      <formula>$A630&lt;&gt;""</formula>
    </cfRule>
  </conditionalFormatting>
  <conditionalFormatting sqref="M630">
    <cfRule type="expression" dxfId="0" priority="44246">
      <formula>#REF!&lt;&gt;""</formula>
    </cfRule>
    <cfRule type="expression" dxfId="0" priority="44250">
      <formula>$A630&lt;&gt;""</formula>
    </cfRule>
  </conditionalFormatting>
  <conditionalFormatting sqref="N630">
    <cfRule type="expression" dxfId="0" priority="50335">
      <formula>$A630&lt;&gt;""</formula>
    </cfRule>
    <cfRule type="expression" dxfId="0" priority="50336">
      <formula>#REF!&lt;&gt;""</formula>
    </cfRule>
  </conditionalFormatting>
  <conditionalFormatting sqref="O630:Z630">
    <cfRule type="expression" dxfId="0" priority="50337">
      <formula>$A630&lt;&gt;""</formula>
    </cfRule>
  </conditionalFormatting>
  <conditionalFormatting sqref="E631">
    <cfRule type="expression" dxfId="0" priority="50319">
      <formula>$A631&lt;&gt;""</formula>
    </cfRule>
  </conditionalFormatting>
  <conditionalFormatting sqref="G631:H631">
    <cfRule type="expression" dxfId="0" priority="50318">
      <formula>$A631&lt;&gt;""</formula>
    </cfRule>
  </conditionalFormatting>
  <conditionalFormatting sqref="J631">
    <cfRule type="expression" dxfId="0" priority="50295">
      <formula>$A631&lt;&gt;""</formula>
    </cfRule>
  </conditionalFormatting>
  <conditionalFormatting sqref="L631">
    <cfRule type="expression" dxfId="0" priority="50308">
      <formula>$A631&lt;&gt;""</formula>
    </cfRule>
    <cfRule type="expression" dxfId="0" priority="50310">
      <formula>#REF!&lt;&gt;""</formula>
    </cfRule>
    <cfRule type="expression" dxfId="0" priority="50311">
      <formula>$A631&lt;&gt;""</formula>
    </cfRule>
  </conditionalFormatting>
  <conditionalFormatting sqref="M631">
    <cfRule type="expression" dxfId="0" priority="44219">
      <formula>$A631&lt;&gt;""</formula>
    </cfRule>
    <cfRule type="expression" dxfId="0" priority="44220">
      <formula>#REF!&lt;&gt;""</formula>
    </cfRule>
    <cfRule type="expression" dxfId="0" priority="44221">
      <formula>$A631&lt;&gt;""</formula>
    </cfRule>
  </conditionalFormatting>
  <conditionalFormatting sqref="N631">
    <cfRule type="expression" dxfId="0" priority="50315">
      <formula>$A631&lt;&gt;""</formula>
    </cfRule>
    <cfRule type="expression" dxfId="0" priority="50316">
      <formula>#REF!&lt;&gt;""</formula>
    </cfRule>
  </conditionalFormatting>
  <conditionalFormatting sqref="P631">
    <cfRule type="expression" dxfId="0" priority="50298">
      <formula>$A631&lt;&gt;""</formula>
    </cfRule>
    <cfRule type="expression" dxfId="0" priority="50299">
      <formula>#REF!&lt;&gt;""</formula>
    </cfRule>
    <cfRule type="expression" dxfId="0" priority="50301">
      <formula>$A631&lt;&gt;""</formula>
    </cfRule>
  </conditionalFormatting>
  <conditionalFormatting sqref="X631:Z631">
    <cfRule type="expression" dxfId="0" priority="50296">
      <formula>$A631&lt;&gt;""</formula>
    </cfRule>
  </conditionalFormatting>
  <conditionalFormatting sqref="B632:C632">
    <cfRule type="expression" dxfId="0" priority="50292">
      <formula>$A632&lt;&gt;""</formula>
    </cfRule>
  </conditionalFormatting>
  <conditionalFormatting sqref="E632">
    <cfRule type="expression" dxfId="0" priority="50286">
      <formula>$A632&lt;&gt;""</formula>
    </cfRule>
  </conditionalFormatting>
  <conditionalFormatting sqref="F632">
    <cfRule type="expression" dxfId="0" priority="50260">
      <formula>$A632&lt;&gt;""</formula>
    </cfRule>
  </conditionalFormatting>
  <conditionalFormatting sqref="I632:J632">
    <cfRule type="expression" dxfId="0" priority="50285">
      <formula>$A632&lt;&gt;""</formula>
    </cfRule>
  </conditionalFormatting>
  <conditionalFormatting sqref="K632">
    <cfRule type="expression" dxfId="0" priority="50261">
      <formula>$A632&lt;&gt;""</formula>
    </cfRule>
  </conditionalFormatting>
  <conditionalFormatting sqref="L632">
    <cfRule type="expression" dxfId="0" priority="50275">
      <formula>#REF!&lt;&gt;""</formula>
    </cfRule>
    <cfRule type="expression" dxfId="0" priority="50279">
      <formula>$A632&lt;&gt;""</formula>
    </cfRule>
  </conditionalFormatting>
  <conditionalFormatting sqref="M632">
    <cfRule type="expression" dxfId="0" priority="50274">
      <formula>$A632&lt;&gt;""</formula>
    </cfRule>
  </conditionalFormatting>
  <conditionalFormatting sqref="N632">
    <cfRule type="expression" dxfId="0" priority="50283">
      <formula>$A632&lt;&gt;""</formula>
    </cfRule>
    <cfRule type="expression" dxfId="0" priority="50284">
      <formula>#REF!&lt;&gt;""</formula>
    </cfRule>
  </conditionalFormatting>
  <conditionalFormatting sqref="O632">
    <cfRule type="expression" dxfId="0" priority="50272">
      <formula>$A632&lt;&gt;""</formula>
    </cfRule>
    <cfRule type="expression" dxfId="0" priority="50273">
      <formula>#REF!&lt;&gt;""</formula>
    </cfRule>
  </conditionalFormatting>
  <conditionalFormatting sqref="P632">
    <cfRule type="expression" dxfId="0" priority="50256">
      <formula>$A632&lt;&gt;""</formula>
    </cfRule>
  </conditionalFormatting>
  <conditionalFormatting sqref="Q632">
    <cfRule type="expression" dxfId="0" priority="50262">
      <formula>$A632&lt;&gt;""</formula>
    </cfRule>
  </conditionalFormatting>
  <conditionalFormatting sqref="R632">
    <cfRule type="expression" dxfId="0" priority="50258">
      <formula>$A632&lt;&gt;""</formula>
    </cfRule>
    <cfRule type="expression" dxfId="0" priority="50259">
      <formula>#REF!&lt;&gt;""</formula>
    </cfRule>
  </conditionalFormatting>
  <conditionalFormatting sqref="S632:T632">
    <cfRule type="expression" dxfId="0" priority="50263">
      <formula>$A632&lt;&gt;""</formula>
    </cfRule>
  </conditionalFormatting>
  <conditionalFormatting sqref="U632">
    <cfRule type="expression" dxfId="0" priority="50264">
      <formula>$A632&lt;&gt;""</formula>
    </cfRule>
  </conditionalFormatting>
  <conditionalFormatting sqref="V632">
    <cfRule type="expression" dxfId="0" priority="50267">
      <formula>$A632&lt;&gt;""</formula>
    </cfRule>
    <cfRule type="expression" dxfId="0" priority="50268">
      <formula>#REF!&lt;&gt;""</formula>
    </cfRule>
  </conditionalFormatting>
  <conditionalFormatting sqref="W632">
    <cfRule type="expression" dxfId="0" priority="50265">
      <formula>$A632&lt;&gt;""</formula>
    </cfRule>
  </conditionalFormatting>
  <conditionalFormatting sqref="X632">
    <cfRule type="expression" dxfId="0" priority="50291">
      <formula>$A632&lt;&gt;""</formula>
    </cfRule>
  </conditionalFormatting>
  <conditionalFormatting sqref="Y632">
    <cfRule type="expression" dxfId="0" priority="50290">
      <formula>$A632&lt;&gt;""</formula>
    </cfRule>
  </conditionalFormatting>
  <conditionalFormatting sqref="Z632">
    <cfRule type="expression" dxfId="0" priority="50289">
      <formula>$A632&lt;&gt;""</formula>
    </cfRule>
  </conditionalFormatting>
  <conditionalFormatting sqref="B633:C633">
    <cfRule type="expression" dxfId="0" priority="50255">
      <formula>$A633&lt;&gt;""</formula>
    </cfRule>
  </conditionalFormatting>
  <conditionalFormatting sqref="E633">
    <cfRule type="expression" dxfId="0" priority="45484">
      <formula>$A633&lt;&gt;""</formula>
    </cfRule>
  </conditionalFormatting>
  <conditionalFormatting sqref="F633">
    <cfRule type="expression" dxfId="0" priority="49376">
      <formula>$A633&lt;&gt;""</formula>
    </cfRule>
  </conditionalFormatting>
  <conditionalFormatting sqref="I633:J633">
    <cfRule type="expression" dxfId="0" priority="50248">
      <formula>$A633&lt;&gt;""</formula>
    </cfRule>
  </conditionalFormatting>
  <conditionalFormatting sqref="K633">
    <cfRule type="expression" dxfId="0" priority="50224">
      <formula>$A633&lt;&gt;""</formula>
    </cfRule>
  </conditionalFormatting>
  <conditionalFormatting sqref="L633">
    <cfRule type="expression" dxfId="0" priority="50238">
      <formula>#REF!&lt;&gt;""</formula>
    </cfRule>
    <cfRule type="expression" dxfId="0" priority="50242">
      <formula>$A633&lt;&gt;""</formula>
    </cfRule>
  </conditionalFormatting>
  <conditionalFormatting sqref="M633">
    <cfRule type="expression" dxfId="0" priority="50237">
      <formula>$A633&lt;&gt;""</formula>
    </cfRule>
  </conditionalFormatting>
  <conditionalFormatting sqref="N633">
    <cfRule type="expression" dxfId="0" priority="50246">
      <formula>$A633&lt;&gt;""</formula>
    </cfRule>
    <cfRule type="expression" dxfId="0" priority="50247">
      <formula>#REF!&lt;&gt;""</formula>
    </cfRule>
  </conditionalFormatting>
  <conditionalFormatting sqref="O633">
    <cfRule type="expression" dxfId="0" priority="50235">
      <formula>$A633&lt;&gt;""</formula>
    </cfRule>
    <cfRule type="expression" dxfId="0" priority="50236">
      <formula>#REF!&lt;&gt;""</formula>
    </cfRule>
  </conditionalFormatting>
  <conditionalFormatting sqref="P633">
    <cfRule type="expression" dxfId="0" priority="50219">
      <formula>$A633&lt;&gt;""</formula>
    </cfRule>
  </conditionalFormatting>
  <conditionalFormatting sqref="Q633">
    <cfRule type="expression" dxfId="0" priority="50225">
      <formula>$A633&lt;&gt;""</formula>
    </cfRule>
  </conditionalFormatting>
  <conditionalFormatting sqref="R633">
    <cfRule type="expression" dxfId="0" priority="50221">
      <formula>$A633&lt;&gt;""</formula>
    </cfRule>
    <cfRule type="expression" dxfId="0" priority="50222">
      <formula>#REF!&lt;&gt;""</formula>
    </cfRule>
  </conditionalFormatting>
  <conditionalFormatting sqref="S633:T633">
    <cfRule type="expression" dxfId="0" priority="50226">
      <formula>$A633&lt;&gt;""</formula>
    </cfRule>
  </conditionalFormatting>
  <conditionalFormatting sqref="U633">
    <cfRule type="expression" dxfId="0" priority="50227">
      <formula>$A633&lt;&gt;""</formula>
    </cfRule>
  </conditionalFormatting>
  <conditionalFormatting sqref="V633">
    <cfRule type="expression" dxfId="0" priority="50230">
      <formula>$A633&lt;&gt;""</formula>
    </cfRule>
    <cfRule type="expression" dxfId="0" priority="50231">
      <formula>#REF!&lt;&gt;""</formula>
    </cfRule>
  </conditionalFormatting>
  <conditionalFormatting sqref="W633">
    <cfRule type="expression" dxfId="0" priority="50228">
      <formula>$A633&lt;&gt;""</formula>
    </cfRule>
  </conditionalFormatting>
  <conditionalFormatting sqref="X633">
    <cfRule type="expression" dxfId="0" priority="50254">
      <formula>$A633&lt;&gt;""</formula>
    </cfRule>
  </conditionalFormatting>
  <conditionalFormatting sqref="Y633">
    <cfRule type="expression" dxfId="0" priority="50253">
      <formula>$A633&lt;&gt;""</formula>
    </cfRule>
  </conditionalFormatting>
  <conditionalFormatting sqref="Z633">
    <cfRule type="expression" dxfId="0" priority="50252">
      <formula>$A633&lt;&gt;""</formula>
    </cfRule>
  </conditionalFormatting>
  <conditionalFormatting sqref="B634:C634">
    <cfRule type="expression" dxfId="0" priority="50218">
      <formula>$A634&lt;&gt;""</formula>
    </cfRule>
  </conditionalFormatting>
  <conditionalFormatting sqref="E634">
    <cfRule type="expression" dxfId="0" priority="45486">
      <formula>$A634&lt;&gt;""</formula>
    </cfRule>
  </conditionalFormatting>
  <conditionalFormatting sqref="F634">
    <cfRule type="expression" dxfId="0" priority="49374">
      <formula>$A634&lt;&gt;""</formula>
    </cfRule>
  </conditionalFormatting>
  <conditionalFormatting sqref="I634:J634">
    <cfRule type="expression" dxfId="0" priority="50211">
      <formula>$A634&lt;&gt;""</formula>
    </cfRule>
  </conditionalFormatting>
  <conditionalFormatting sqref="K634">
    <cfRule type="expression" dxfId="0" priority="50187">
      <formula>$A634&lt;&gt;""</formula>
    </cfRule>
  </conditionalFormatting>
  <conditionalFormatting sqref="L634">
    <cfRule type="expression" dxfId="0" priority="50201">
      <formula>#REF!&lt;&gt;""</formula>
    </cfRule>
    <cfRule type="expression" dxfId="0" priority="50205">
      <formula>$A634&lt;&gt;""</formula>
    </cfRule>
  </conditionalFormatting>
  <conditionalFormatting sqref="M634">
    <cfRule type="expression" dxfId="0" priority="50200">
      <formula>$A634&lt;&gt;""</formula>
    </cfRule>
  </conditionalFormatting>
  <conditionalFormatting sqref="N634">
    <cfRule type="expression" dxfId="0" priority="50209">
      <formula>$A634&lt;&gt;""</formula>
    </cfRule>
    <cfRule type="expression" dxfId="0" priority="50210">
      <formula>#REF!&lt;&gt;""</formula>
    </cfRule>
  </conditionalFormatting>
  <conditionalFormatting sqref="O634">
    <cfRule type="expression" dxfId="0" priority="50198">
      <formula>$A634&lt;&gt;""</formula>
    </cfRule>
    <cfRule type="expression" dxfId="0" priority="50199">
      <formula>#REF!&lt;&gt;""</formula>
    </cfRule>
  </conditionalFormatting>
  <conditionalFormatting sqref="P634">
    <cfRule type="expression" dxfId="0" priority="50044">
      <formula>$A634&lt;&gt;""</formula>
    </cfRule>
  </conditionalFormatting>
  <conditionalFormatting sqref="Q634">
    <cfRule type="expression" dxfId="0" priority="50188">
      <formula>$A634&lt;&gt;""</formula>
    </cfRule>
  </conditionalFormatting>
  <conditionalFormatting sqref="R634">
    <cfRule type="expression" dxfId="0" priority="50184">
      <formula>$A634&lt;&gt;""</formula>
    </cfRule>
    <cfRule type="expression" dxfId="0" priority="50185">
      <formula>#REF!&lt;&gt;""</formula>
    </cfRule>
  </conditionalFormatting>
  <conditionalFormatting sqref="S634:T634">
    <cfRule type="expression" dxfId="0" priority="50189">
      <formula>$A634&lt;&gt;""</formula>
    </cfRule>
  </conditionalFormatting>
  <conditionalFormatting sqref="U634">
    <cfRule type="expression" dxfId="0" priority="50190">
      <formula>$A634&lt;&gt;""</formula>
    </cfRule>
  </conditionalFormatting>
  <conditionalFormatting sqref="V634">
    <cfRule type="expression" dxfId="0" priority="50193">
      <formula>$A634&lt;&gt;""</formula>
    </cfRule>
    <cfRule type="expression" dxfId="0" priority="50194">
      <formula>#REF!&lt;&gt;""</formula>
    </cfRule>
  </conditionalFormatting>
  <conditionalFormatting sqref="W634">
    <cfRule type="expression" dxfId="0" priority="50191">
      <formula>$A634&lt;&gt;""</formula>
    </cfRule>
  </conditionalFormatting>
  <conditionalFormatting sqref="X634">
    <cfRule type="expression" dxfId="0" priority="50217">
      <formula>$A634&lt;&gt;""</formula>
    </cfRule>
  </conditionalFormatting>
  <conditionalFormatting sqref="Y634">
    <cfRule type="expression" dxfId="0" priority="50216">
      <formula>$A634&lt;&gt;""</formula>
    </cfRule>
  </conditionalFormatting>
  <conditionalFormatting sqref="Z634">
    <cfRule type="expression" dxfId="0" priority="50215">
      <formula>$A634&lt;&gt;""</formula>
    </cfRule>
  </conditionalFormatting>
  <conditionalFormatting sqref="B635:C635">
    <cfRule type="expression" dxfId="0" priority="50181">
      <formula>$A635&lt;&gt;""</formula>
    </cfRule>
  </conditionalFormatting>
  <conditionalFormatting sqref="E635">
    <cfRule type="expression" dxfId="0" priority="45482">
      <formula>$A635&lt;&gt;""</formula>
    </cfRule>
  </conditionalFormatting>
  <conditionalFormatting sqref="F635">
    <cfRule type="expression" dxfId="0" priority="49375">
      <formula>$A635&lt;&gt;""</formula>
    </cfRule>
  </conditionalFormatting>
  <conditionalFormatting sqref="I635:J635">
    <cfRule type="expression" dxfId="0" priority="50174">
      <formula>$A635&lt;&gt;""</formula>
    </cfRule>
  </conditionalFormatting>
  <conditionalFormatting sqref="K635">
    <cfRule type="expression" dxfId="0" priority="50150">
      <formula>$A635&lt;&gt;""</formula>
    </cfRule>
  </conditionalFormatting>
  <conditionalFormatting sqref="L635">
    <cfRule type="expression" dxfId="0" priority="50164">
      <formula>#REF!&lt;&gt;""</formula>
    </cfRule>
    <cfRule type="expression" dxfId="0" priority="50168">
      <formula>$A635&lt;&gt;""</formula>
    </cfRule>
  </conditionalFormatting>
  <conditionalFormatting sqref="M635">
    <cfRule type="expression" dxfId="0" priority="50163">
      <formula>$A635&lt;&gt;""</formula>
    </cfRule>
  </conditionalFormatting>
  <conditionalFormatting sqref="N635">
    <cfRule type="expression" dxfId="0" priority="50172">
      <formula>$A635&lt;&gt;""</formula>
    </cfRule>
    <cfRule type="expression" dxfId="0" priority="50173">
      <formula>#REF!&lt;&gt;""</formula>
    </cfRule>
  </conditionalFormatting>
  <conditionalFormatting sqref="O635">
    <cfRule type="expression" dxfId="0" priority="50161">
      <formula>$A635&lt;&gt;""</formula>
    </cfRule>
    <cfRule type="expression" dxfId="0" priority="50162">
      <formula>#REF!&lt;&gt;""</formula>
    </cfRule>
  </conditionalFormatting>
  <conditionalFormatting sqref="P635">
    <cfRule type="expression" dxfId="0" priority="50043">
      <formula>$A635&lt;&gt;""</formula>
    </cfRule>
  </conditionalFormatting>
  <conditionalFormatting sqref="Q635">
    <cfRule type="expression" dxfId="0" priority="50151">
      <formula>$A635&lt;&gt;""</formula>
    </cfRule>
  </conditionalFormatting>
  <conditionalFormatting sqref="R635">
    <cfRule type="expression" dxfId="0" priority="50147">
      <formula>$A635&lt;&gt;""</formula>
    </cfRule>
    <cfRule type="expression" dxfId="0" priority="50148">
      <formula>#REF!&lt;&gt;""</formula>
    </cfRule>
  </conditionalFormatting>
  <conditionalFormatting sqref="S635:T635">
    <cfRule type="expression" dxfId="0" priority="50152">
      <formula>$A635&lt;&gt;""</formula>
    </cfRule>
  </conditionalFormatting>
  <conditionalFormatting sqref="U635">
    <cfRule type="expression" dxfId="0" priority="50153">
      <formula>$A635&lt;&gt;""</formula>
    </cfRule>
  </conditionalFormatting>
  <conditionalFormatting sqref="V635">
    <cfRule type="expression" dxfId="0" priority="50156">
      <formula>$A635&lt;&gt;""</formula>
    </cfRule>
    <cfRule type="expression" dxfId="0" priority="50157">
      <formula>#REF!&lt;&gt;""</formula>
    </cfRule>
  </conditionalFormatting>
  <conditionalFormatting sqref="W635">
    <cfRule type="expression" dxfId="0" priority="50154">
      <formula>$A635&lt;&gt;""</formula>
    </cfRule>
  </conditionalFormatting>
  <conditionalFormatting sqref="X635">
    <cfRule type="expression" dxfId="0" priority="50180">
      <formula>$A635&lt;&gt;""</formula>
    </cfRule>
  </conditionalFormatting>
  <conditionalFormatting sqref="Y635">
    <cfRule type="expression" dxfId="0" priority="50179">
      <formula>$A635&lt;&gt;""</formula>
    </cfRule>
  </conditionalFormatting>
  <conditionalFormatting sqref="Z635">
    <cfRule type="expression" dxfId="0" priority="50178">
      <formula>$A635&lt;&gt;""</formula>
    </cfRule>
  </conditionalFormatting>
  <conditionalFormatting sqref="B636:C636">
    <cfRule type="expression" dxfId="0" priority="50144">
      <formula>$A636&lt;&gt;""</formula>
    </cfRule>
  </conditionalFormatting>
  <conditionalFormatting sqref="E636">
    <cfRule type="expression" dxfId="0" priority="45480">
      <formula>$A636&lt;&gt;""</formula>
    </cfRule>
  </conditionalFormatting>
  <conditionalFormatting sqref="F636">
    <cfRule type="expression" dxfId="0" priority="49373">
      <formula>$A636&lt;&gt;""</formula>
    </cfRule>
  </conditionalFormatting>
  <conditionalFormatting sqref="I636:J636">
    <cfRule type="expression" dxfId="0" priority="50137">
      <formula>$A636&lt;&gt;""</formula>
    </cfRule>
  </conditionalFormatting>
  <conditionalFormatting sqref="K636">
    <cfRule type="expression" dxfId="0" priority="50113">
      <formula>$A636&lt;&gt;""</formula>
    </cfRule>
  </conditionalFormatting>
  <conditionalFormatting sqref="L636">
    <cfRule type="expression" dxfId="0" priority="50017">
      <formula>#REF!&lt;&gt;""</formula>
    </cfRule>
    <cfRule type="expression" dxfId="0" priority="50021">
      <formula>$A636&lt;&gt;""</formula>
    </cfRule>
  </conditionalFormatting>
  <conditionalFormatting sqref="M636">
    <cfRule type="expression" dxfId="0" priority="50016">
      <formula>$A636&lt;&gt;""</formula>
    </cfRule>
  </conditionalFormatting>
  <conditionalFormatting sqref="N636">
    <cfRule type="expression" dxfId="0" priority="50025">
      <formula>$A636&lt;&gt;""</formula>
    </cfRule>
    <cfRule type="expression" dxfId="0" priority="50026">
      <formula>#REF!&lt;&gt;""</formula>
    </cfRule>
  </conditionalFormatting>
  <conditionalFormatting sqref="O636">
    <cfRule type="expression" dxfId="0" priority="50124">
      <formula>$A636&lt;&gt;""</formula>
    </cfRule>
    <cfRule type="expression" dxfId="0" priority="50125">
      <formula>#REF!&lt;&gt;""</formula>
    </cfRule>
  </conditionalFormatting>
  <conditionalFormatting sqref="P636">
    <cfRule type="expression" dxfId="0" priority="50042">
      <formula>$A636&lt;&gt;""</formula>
    </cfRule>
  </conditionalFormatting>
  <conditionalFormatting sqref="Q636">
    <cfRule type="expression" dxfId="0" priority="50114">
      <formula>$A636&lt;&gt;""</formula>
    </cfRule>
  </conditionalFormatting>
  <conditionalFormatting sqref="R636">
    <cfRule type="expression" dxfId="0" priority="50110">
      <formula>$A636&lt;&gt;""</formula>
    </cfRule>
    <cfRule type="expression" dxfId="0" priority="50111">
      <formula>#REF!&lt;&gt;""</formula>
    </cfRule>
  </conditionalFormatting>
  <conditionalFormatting sqref="S636:T636">
    <cfRule type="expression" dxfId="0" priority="50115">
      <formula>$A636&lt;&gt;""</formula>
    </cfRule>
  </conditionalFormatting>
  <conditionalFormatting sqref="U636">
    <cfRule type="expression" dxfId="0" priority="50116">
      <formula>$A636&lt;&gt;""</formula>
    </cfRule>
  </conditionalFormatting>
  <conditionalFormatting sqref="V636">
    <cfRule type="expression" dxfId="0" priority="50119">
      <formula>$A636&lt;&gt;""</formula>
    </cfRule>
    <cfRule type="expression" dxfId="0" priority="50120">
      <formula>#REF!&lt;&gt;""</formula>
    </cfRule>
  </conditionalFormatting>
  <conditionalFormatting sqref="W636">
    <cfRule type="expression" dxfId="0" priority="50117">
      <formula>$A636&lt;&gt;""</formula>
    </cfRule>
  </conditionalFormatting>
  <conditionalFormatting sqref="X636">
    <cfRule type="expression" dxfId="0" priority="50143">
      <formula>$A636&lt;&gt;""</formula>
    </cfRule>
  </conditionalFormatting>
  <conditionalFormatting sqref="Y636">
    <cfRule type="expression" dxfId="0" priority="50142">
      <formula>$A636&lt;&gt;""</formula>
    </cfRule>
  </conditionalFormatting>
  <conditionalFormatting sqref="Z636">
    <cfRule type="expression" dxfId="0" priority="50141">
      <formula>$A636&lt;&gt;""</formula>
    </cfRule>
  </conditionalFormatting>
  <conditionalFormatting sqref="B637:C637">
    <cfRule type="expression" dxfId="0" priority="50105">
      <formula>$A637&lt;&gt;""</formula>
    </cfRule>
  </conditionalFormatting>
  <conditionalFormatting sqref="D637">
    <cfRule type="expression" dxfId="0" priority="50104">
      <formula>$A637&lt;&gt;""</formula>
    </cfRule>
  </conditionalFormatting>
  <conditionalFormatting sqref="E637">
    <cfRule type="expression" dxfId="0" priority="50106">
      <formula>$A637&lt;&gt;""</formula>
    </cfRule>
  </conditionalFormatting>
  <conditionalFormatting sqref="L637">
    <cfRule type="expression" dxfId="0" priority="50093">
      <formula>#REF!&lt;&gt;""</formula>
    </cfRule>
    <cfRule type="expression" dxfId="0" priority="50097">
      <formula>$A637&lt;&gt;""</formula>
    </cfRule>
  </conditionalFormatting>
  <conditionalFormatting sqref="M637">
    <cfRule type="expression" dxfId="0" priority="44251">
      <formula>#REF!&lt;&gt;""</formula>
    </cfRule>
    <cfRule type="expression" dxfId="0" priority="44255">
      <formula>$A637&lt;&gt;""</formula>
    </cfRule>
  </conditionalFormatting>
  <conditionalFormatting sqref="N637">
    <cfRule type="expression" dxfId="0" priority="50101">
      <formula>$A637&lt;&gt;""</formula>
    </cfRule>
    <cfRule type="expression" dxfId="0" priority="50102">
      <formula>#REF!&lt;&gt;""</formula>
    </cfRule>
  </conditionalFormatting>
  <conditionalFormatting sqref="X637:Y637">
    <cfRule type="expression" dxfId="0" priority="50092">
      <formula>$A637&lt;&gt;""</formula>
    </cfRule>
  </conditionalFormatting>
  <conditionalFormatting sqref="Z637">
    <cfRule type="expression" dxfId="0" priority="50091">
      <formula>$A637&lt;&gt;""</formula>
    </cfRule>
  </conditionalFormatting>
  <conditionalFormatting sqref="E638">
    <cfRule type="expression" dxfId="0" priority="50083">
      <formula>$A638&lt;&gt;""</formula>
    </cfRule>
  </conditionalFormatting>
  <conditionalFormatting sqref="F638">
    <cfRule type="expression" dxfId="0" priority="50045">
      <formula>$A638&lt;&gt;""</formula>
    </cfRule>
  </conditionalFormatting>
  <conditionalFormatting sqref="G638:H638">
    <cfRule type="expression" dxfId="0" priority="50080">
      <formula>$A638&lt;&gt;""</formula>
    </cfRule>
  </conditionalFormatting>
  <conditionalFormatting sqref="I638">
    <cfRule type="expression" dxfId="0" priority="50068">
      <formula>#REF!&lt;&gt;""</formula>
    </cfRule>
  </conditionalFormatting>
  <conditionalFormatting sqref="I638:J638">
    <cfRule type="expression" dxfId="0" priority="50067">
      <formula>$A638&lt;&gt;""</formula>
    </cfRule>
  </conditionalFormatting>
  <conditionalFormatting sqref="J638">
    <cfRule type="expression" dxfId="0" priority="50066">
      <formula>#REF!&lt;&gt;""</formula>
    </cfRule>
  </conditionalFormatting>
  <conditionalFormatting sqref="L638">
    <cfRule type="expression" dxfId="0" priority="50069">
      <formula>#REF!&lt;&gt;""</formula>
    </cfRule>
    <cfRule type="expression" dxfId="0" priority="50073">
      <formula>$A638&lt;&gt;""</formula>
    </cfRule>
  </conditionalFormatting>
  <conditionalFormatting sqref="M638">
    <cfRule type="expression" dxfId="0" priority="44256">
      <formula>#REF!&lt;&gt;""</formula>
    </cfRule>
    <cfRule type="expression" dxfId="0" priority="44260">
      <formula>$A638&lt;&gt;""</formula>
    </cfRule>
  </conditionalFormatting>
  <conditionalFormatting sqref="N638:O638">
    <cfRule type="expression" dxfId="0" priority="50077">
      <formula>$A638&lt;&gt;""</formula>
    </cfRule>
    <cfRule type="expression" dxfId="0" priority="50078">
      <formula>#REF!&lt;&gt;""</formula>
    </cfRule>
  </conditionalFormatting>
  <conditionalFormatting sqref="R638">
    <cfRule type="expression" dxfId="0" priority="50056">
      <formula>$A638&lt;&gt;""</formula>
    </cfRule>
    <cfRule type="expression" dxfId="0" priority="50057">
      <formula>#REF!&lt;&gt;""</formula>
    </cfRule>
  </conditionalFormatting>
  <conditionalFormatting sqref="S638">
    <cfRule type="expression" dxfId="0" priority="50063">
      <formula>$A638&lt;&gt;""</formula>
    </cfRule>
    <cfRule type="expression" dxfId="0" priority="50064">
      <formula>#REF!&lt;&gt;""</formula>
    </cfRule>
  </conditionalFormatting>
  <conditionalFormatting sqref="V638">
    <cfRule type="expression" dxfId="0" priority="50059">
      <formula>#REF!&lt;&gt;""</formula>
    </cfRule>
  </conditionalFormatting>
  <conditionalFormatting sqref="V638:W638">
    <cfRule type="expression" dxfId="0" priority="50060">
      <formula>$A638&lt;&gt;""</formula>
    </cfRule>
  </conditionalFormatting>
  <conditionalFormatting sqref="W638">
    <cfRule type="expression" dxfId="0" priority="50061">
      <formula>#REF!&lt;&gt;""</formula>
    </cfRule>
  </conditionalFormatting>
  <conditionalFormatting sqref="X638:Y638">
    <cfRule type="expression" dxfId="0" priority="50055">
      <formula>$A638&lt;&gt;""</formula>
    </cfRule>
  </conditionalFormatting>
  <conditionalFormatting sqref="Z638">
    <cfRule type="expression" dxfId="0" priority="50054">
      <formula>$A638&lt;&gt;""</formula>
    </cfRule>
  </conditionalFormatting>
  <conditionalFormatting sqref="L639">
    <cfRule type="expression" dxfId="0" priority="49998">
      <formula>#REF!&lt;&gt;""</formula>
    </cfRule>
    <cfRule type="expression" dxfId="0" priority="50002">
      <formula>$A639&lt;&gt;""</formula>
    </cfRule>
  </conditionalFormatting>
  <conditionalFormatting sqref="M639">
    <cfRule type="expression" dxfId="0" priority="44261">
      <formula>#REF!&lt;&gt;""</formula>
    </cfRule>
    <cfRule type="expression" dxfId="0" priority="44265">
      <formula>$A639&lt;&gt;""</formula>
    </cfRule>
  </conditionalFormatting>
  <conditionalFormatting sqref="N639">
    <cfRule type="expression" dxfId="0" priority="50006">
      <formula>$A639&lt;&gt;""</formula>
    </cfRule>
    <cfRule type="expression" dxfId="0" priority="50007">
      <formula>#REF!&lt;&gt;""</formula>
    </cfRule>
  </conditionalFormatting>
  <conditionalFormatting sqref="G640:H640">
    <cfRule type="expression" dxfId="0" priority="49938">
      <formula>$A640&lt;&gt;""</formula>
    </cfRule>
  </conditionalFormatting>
  <conditionalFormatting sqref="I640">
    <cfRule type="expression" dxfId="0" priority="49937">
      <formula>$A640&lt;&gt;""</formula>
    </cfRule>
  </conditionalFormatting>
  <conditionalFormatting sqref="J640">
    <cfRule type="expression" dxfId="0" priority="49936">
      <formula>$A640&lt;&gt;""</formula>
    </cfRule>
  </conditionalFormatting>
  <conditionalFormatting sqref="L640">
    <cfRule type="expression" dxfId="0" priority="49926">
      <formula>#REF!&lt;&gt;""</formula>
    </cfRule>
    <cfRule type="expression" dxfId="0" priority="49930">
      <formula>$A640&lt;&gt;""</formula>
    </cfRule>
  </conditionalFormatting>
  <conditionalFormatting sqref="M640">
    <cfRule type="expression" dxfId="0" priority="44266">
      <formula>#REF!&lt;&gt;""</formula>
    </cfRule>
    <cfRule type="expression" dxfId="0" priority="44270">
      <formula>$A640&lt;&gt;""</formula>
    </cfRule>
  </conditionalFormatting>
  <conditionalFormatting sqref="N640">
    <cfRule type="expression" dxfId="0" priority="49934">
      <formula>$A640&lt;&gt;""</formula>
    </cfRule>
    <cfRule type="expression" dxfId="0" priority="49935">
      <formula>#REF!&lt;&gt;""</formula>
    </cfRule>
  </conditionalFormatting>
  <conditionalFormatting sqref="S640">
    <cfRule type="expression" dxfId="0" priority="49920">
      <formula>$A640&lt;&gt;""</formula>
    </cfRule>
  </conditionalFormatting>
  <conditionalFormatting sqref="T640">
    <cfRule type="expression" dxfId="0" priority="32797">
      <formula>$A640&lt;&gt;""</formula>
    </cfRule>
  </conditionalFormatting>
  <conditionalFormatting sqref="U640">
    <cfRule type="expression" dxfId="0" priority="49919">
      <formula>$A640&lt;&gt;""</formula>
    </cfRule>
  </conditionalFormatting>
  <conditionalFormatting sqref="V640:W640">
    <cfRule type="expression" dxfId="0" priority="49918">
      <formula>$A640&lt;&gt;""</formula>
    </cfRule>
  </conditionalFormatting>
  <conditionalFormatting sqref="G641">
    <cfRule type="expression" dxfId="0" priority="49992">
      <formula>$A641&lt;&gt;""</formula>
    </cfRule>
  </conditionalFormatting>
  <conditionalFormatting sqref="H641">
    <cfRule type="expression" dxfId="0" priority="4">
      <formula>$A641&lt;&gt;""</formula>
    </cfRule>
  </conditionalFormatting>
  <conditionalFormatting sqref="I641">
    <cfRule type="expression" dxfId="0" priority="49990">
      <formula>$A641&lt;&gt;""</formula>
    </cfRule>
  </conditionalFormatting>
  <conditionalFormatting sqref="K641">
    <cfRule type="expression" dxfId="0" priority="49989">
      <formula>$A641&lt;&gt;""</formula>
    </cfRule>
  </conditionalFormatting>
  <conditionalFormatting sqref="M641">
    <cfRule type="expression" dxfId="0" priority="44271">
      <formula>#REF!&lt;&gt;""</formula>
    </cfRule>
    <cfRule type="expression" dxfId="0" priority="44275">
      <formula>$A641&lt;&gt;""</formula>
    </cfRule>
  </conditionalFormatting>
  <conditionalFormatting sqref="O641">
    <cfRule type="expression" dxfId="0" priority="49980">
      <formula>$A641&lt;&gt;""</formula>
    </cfRule>
  </conditionalFormatting>
  <conditionalFormatting sqref="P641">
    <cfRule type="expression" dxfId="0" priority="49971">
      <formula>$A641&lt;&gt;""</formula>
    </cfRule>
    <cfRule type="expression" dxfId="0" priority="49972">
      <formula>#REF!&lt;&gt;""</formula>
    </cfRule>
    <cfRule type="expression" dxfId="0" priority="49974">
      <formula>$A641&lt;&gt;""</formula>
    </cfRule>
  </conditionalFormatting>
  <conditionalFormatting sqref="R641">
    <cfRule type="expression" dxfId="0" priority="49969">
      <formula>$A641&lt;&gt;""</formula>
    </cfRule>
  </conditionalFormatting>
  <conditionalFormatting sqref="S641:T641">
    <cfRule type="expression" dxfId="0" priority="49968">
      <formula>$A641&lt;&gt;""</formula>
    </cfRule>
  </conditionalFormatting>
  <conditionalFormatting sqref="U641">
    <cfRule type="expression" dxfId="0" priority="49967">
      <formula>$A641&lt;&gt;""</formula>
    </cfRule>
  </conditionalFormatting>
  <conditionalFormatting sqref="V641:W641">
    <cfRule type="expression" dxfId="0" priority="49975">
      <formula>$A641&lt;&gt;""</formula>
    </cfRule>
  </conditionalFormatting>
  <conditionalFormatting sqref="X641">
    <cfRule type="expression" dxfId="0" priority="49979">
      <formula>$A641&lt;&gt;""</formula>
    </cfRule>
  </conditionalFormatting>
  <conditionalFormatting sqref="Y641">
    <cfRule type="expression" dxfId="0" priority="49978">
      <formula>$A641&lt;&gt;""</formula>
    </cfRule>
  </conditionalFormatting>
  <conditionalFormatting sqref="Z641">
    <cfRule type="expression" dxfId="0" priority="49977">
      <formula>$A641&lt;&gt;""</formula>
    </cfRule>
  </conditionalFormatting>
  <conditionalFormatting sqref="A642:E642">
    <cfRule type="expression" dxfId="0" priority="49966">
      <formula>$A642&lt;&gt;""</formula>
    </cfRule>
  </conditionalFormatting>
  <conditionalFormatting sqref="E642">
    <cfRule type="expression" dxfId="0" priority="49965">
      <formula>$A642&lt;&gt;""</formula>
    </cfRule>
  </conditionalFormatting>
  <conditionalFormatting sqref="F642">
    <cfRule type="expression" dxfId="0" priority="49917">
      <formula>$A642&lt;&gt;""</formula>
    </cfRule>
  </conditionalFormatting>
  <conditionalFormatting sqref="G642:H642">
    <cfRule type="expression" dxfId="0" priority="49964">
      <formula>$A642&lt;&gt;""</formula>
    </cfRule>
  </conditionalFormatting>
  <conditionalFormatting sqref="I642">
    <cfRule type="expression" dxfId="0" priority="49962">
      <formula>$A642&lt;&gt;""</formula>
    </cfRule>
  </conditionalFormatting>
  <conditionalFormatting sqref="K642">
    <cfRule type="expression" dxfId="0" priority="49961">
      <formula>$A642&lt;&gt;""</formula>
    </cfRule>
  </conditionalFormatting>
  <conditionalFormatting sqref="M642">
    <cfRule type="expression" dxfId="0" priority="44276">
      <formula>#REF!&lt;&gt;""</formula>
    </cfRule>
    <cfRule type="expression" dxfId="0" priority="44280">
      <formula>$A642&lt;&gt;""</formula>
    </cfRule>
  </conditionalFormatting>
  <conditionalFormatting sqref="O642">
    <cfRule type="expression" dxfId="0" priority="49952">
      <formula>$A642&lt;&gt;""</formula>
    </cfRule>
  </conditionalFormatting>
  <conditionalFormatting sqref="P642">
    <cfRule type="expression" dxfId="0" priority="49943">
      <formula>$A642&lt;&gt;""</formula>
    </cfRule>
    <cfRule type="expression" dxfId="0" priority="49944">
      <formula>#REF!&lt;&gt;""</formula>
    </cfRule>
    <cfRule type="expression" dxfId="0" priority="49946">
      <formula>$A642&lt;&gt;""</formula>
    </cfRule>
  </conditionalFormatting>
  <conditionalFormatting sqref="R642">
    <cfRule type="expression" dxfId="0" priority="49941">
      <formula>$A642&lt;&gt;""</formula>
    </cfRule>
  </conditionalFormatting>
  <conditionalFormatting sqref="S642">
    <cfRule type="expression" dxfId="0" priority="49916">
      <formula>$A642&lt;&gt;""</formula>
    </cfRule>
  </conditionalFormatting>
  <conditionalFormatting sqref="T642">
    <cfRule type="expression" dxfId="0" priority="49940">
      <formula>$A642&lt;&gt;""</formula>
    </cfRule>
  </conditionalFormatting>
  <conditionalFormatting sqref="U642">
    <cfRule type="expression" dxfId="0" priority="49939">
      <formula>$A642&lt;&gt;""</formula>
    </cfRule>
  </conditionalFormatting>
  <conditionalFormatting sqref="V642:W642">
    <cfRule type="expression" dxfId="0" priority="49947">
      <formula>$A642&lt;&gt;""</formula>
    </cfRule>
  </conditionalFormatting>
  <conditionalFormatting sqref="X642">
    <cfRule type="expression" dxfId="0" priority="49951">
      <formula>$A642&lt;&gt;""</formula>
    </cfRule>
  </conditionalFormatting>
  <conditionalFormatting sqref="Y642">
    <cfRule type="expression" dxfId="0" priority="49950">
      <formula>$A642&lt;&gt;""</formula>
    </cfRule>
  </conditionalFormatting>
  <conditionalFormatting sqref="Z642">
    <cfRule type="expression" dxfId="0" priority="49949">
      <formula>$A642&lt;&gt;""</formula>
    </cfRule>
  </conditionalFormatting>
  <conditionalFormatting sqref="M643">
    <cfRule type="expression" dxfId="0" priority="44281">
      <formula>#REF!&lt;&gt;""</formula>
    </cfRule>
    <cfRule type="expression" dxfId="0" priority="44285">
      <formula>$A643&lt;&gt;""</formula>
    </cfRule>
  </conditionalFormatting>
  <conditionalFormatting sqref="R643:Z643">
    <cfRule type="expression" dxfId="0" priority="49489">
      <formula>$A643&lt;&gt;""</formula>
    </cfRule>
  </conditionalFormatting>
  <conditionalFormatting sqref="E644">
    <cfRule type="expression" dxfId="0" priority="49486">
      <formula>$A644&lt;&gt;""</formula>
    </cfRule>
  </conditionalFormatting>
  <conditionalFormatting sqref="G644:H644">
    <cfRule type="expression" dxfId="0" priority="49485">
      <formula>$A644&lt;&gt;""</formula>
    </cfRule>
  </conditionalFormatting>
  <conditionalFormatting sqref="J644">
    <cfRule type="expression" dxfId="0" priority="49462">
      <formula>$A644&lt;&gt;""</formula>
    </cfRule>
  </conditionalFormatting>
  <conditionalFormatting sqref="L644">
    <cfRule type="expression" dxfId="0" priority="49475">
      <formula>$A644&lt;&gt;""</formula>
    </cfRule>
    <cfRule type="expression" dxfId="0" priority="49477">
      <formula>#REF!&lt;&gt;""</formula>
    </cfRule>
    <cfRule type="expression" dxfId="0" priority="49478">
      <formula>$A644&lt;&gt;""</formula>
    </cfRule>
  </conditionalFormatting>
  <conditionalFormatting sqref="M644">
    <cfRule type="expression" dxfId="0" priority="44214">
      <formula>$A644&lt;&gt;""</formula>
    </cfRule>
    <cfRule type="expression" dxfId="0" priority="44215">
      <formula>#REF!&lt;&gt;""</formula>
    </cfRule>
    <cfRule type="expression" dxfId="0" priority="44216">
      <formula>$A644&lt;&gt;""</formula>
    </cfRule>
  </conditionalFormatting>
  <conditionalFormatting sqref="N644">
    <cfRule type="expression" dxfId="0" priority="49482">
      <formula>$A644&lt;&gt;""</formula>
    </cfRule>
    <cfRule type="expression" dxfId="0" priority="49483">
      <formula>#REF!&lt;&gt;""</formula>
    </cfRule>
  </conditionalFormatting>
  <conditionalFormatting sqref="P644">
    <cfRule type="expression" dxfId="0" priority="49465">
      <formula>$A644&lt;&gt;""</formula>
    </cfRule>
    <cfRule type="expression" dxfId="0" priority="49466">
      <formula>#REF!&lt;&gt;""</formula>
    </cfRule>
    <cfRule type="expression" dxfId="0" priority="49468">
      <formula>$A644&lt;&gt;""</formula>
    </cfRule>
  </conditionalFormatting>
  <conditionalFormatting sqref="D645">
    <cfRule type="expression" dxfId="0" priority="49378">
      <formula>$A645&lt;&gt;""</formula>
    </cfRule>
  </conditionalFormatting>
  <conditionalFormatting sqref="E645">
    <cfRule type="expression" dxfId="0" priority="49461">
      <formula>$A645&lt;&gt;""</formula>
    </cfRule>
  </conditionalFormatting>
  <conditionalFormatting sqref="M645">
    <cfRule type="expression" dxfId="0" priority="44286">
      <formula>#REF!&lt;&gt;""</formula>
    </cfRule>
    <cfRule type="expression" dxfId="0" priority="44290">
      <formula>$A645&lt;&gt;""</formula>
    </cfRule>
  </conditionalFormatting>
  <conditionalFormatting sqref="E646">
    <cfRule type="expression" dxfId="0" priority="49457">
      <formula>$A646&lt;&gt;""</formula>
    </cfRule>
  </conditionalFormatting>
  <conditionalFormatting sqref="G646:H646">
    <cfRule type="expression" dxfId="0" priority="49456">
      <formula>$A646&lt;&gt;""</formula>
    </cfRule>
  </conditionalFormatting>
  <conditionalFormatting sqref="J646">
    <cfRule type="expression" dxfId="0" priority="49433">
      <formula>$A646&lt;&gt;""</formula>
    </cfRule>
  </conditionalFormatting>
  <conditionalFormatting sqref="L646">
    <cfRule type="expression" dxfId="0" priority="49446">
      <formula>$A646&lt;&gt;""</formula>
    </cfRule>
    <cfRule type="expression" dxfId="0" priority="49448">
      <formula>#REF!&lt;&gt;""</formula>
    </cfRule>
    <cfRule type="expression" dxfId="0" priority="49449">
      <formula>$A646&lt;&gt;""</formula>
    </cfRule>
  </conditionalFormatting>
  <conditionalFormatting sqref="M646">
    <cfRule type="expression" dxfId="0" priority="44209">
      <formula>$A646&lt;&gt;""</formula>
    </cfRule>
    <cfRule type="expression" dxfId="0" priority="44210">
      <formula>#REF!&lt;&gt;""</formula>
    </cfRule>
    <cfRule type="expression" dxfId="0" priority="44211">
      <formula>$A646&lt;&gt;""</formula>
    </cfRule>
  </conditionalFormatting>
  <conditionalFormatting sqref="N646">
    <cfRule type="expression" dxfId="0" priority="49453">
      <formula>$A646&lt;&gt;""</formula>
    </cfRule>
    <cfRule type="expression" dxfId="0" priority="49454">
      <formula>#REF!&lt;&gt;""</formula>
    </cfRule>
  </conditionalFormatting>
  <conditionalFormatting sqref="P646">
    <cfRule type="expression" dxfId="0" priority="49436">
      <formula>$A646&lt;&gt;""</formula>
    </cfRule>
    <cfRule type="expression" dxfId="0" priority="49437">
      <formula>#REF!&lt;&gt;""</formula>
    </cfRule>
    <cfRule type="expression" dxfId="0" priority="49439">
      <formula>$A646&lt;&gt;""</formula>
    </cfRule>
  </conditionalFormatting>
  <conditionalFormatting sqref="E647">
    <cfRule type="expression" dxfId="0" priority="49430">
      <formula>$A647&lt;&gt;""</formula>
    </cfRule>
  </conditionalFormatting>
  <conditionalFormatting sqref="G647:H647">
    <cfRule type="expression" dxfId="0" priority="49429">
      <formula>$A647&lt;&gt;""</formula>
    </cfRule>
  </conditionalFormatting>
  <conditionalFormatting sqref="J647">
    <cfRule type="expression" dxfId="0" priority="49406">
      <formula>$A647&lt;&gt;""</formula>
    </cfRule>
  </conditionalFormatting>
  <conditionalFormatting sqref="L647">
    <cfRule type="expression" dxfId="0" priority="49419">
      <formula>$A647&lt;&gt;""</formula>
    </cfRule>
    <cfRule type="expression" dxfId="0" priority="49421">
      <formula>#REF!&lt;&gt;""</formula>
    </cfRule>
    <cfRule type="expression" dxfId="0" priority="49422">
      <formula>$A647&lt;&gt;""</formula>
    </cfRule>
  </conditionalFormatting>
  <conditionalFormatting sqref="M647">
    <cfRule type="expression" dxfId="0" priority="44204">
      <formula>$A647&lt;&gt;""</formula>
    </cfRule>
    <cfRule type="expression" dxfId="0" priority="44205">
      <formula>#REF!&lt;&gt;""</formula>
    </cfRule>
    <cfRule type="expression" dxfId="0" priority="44206">
      <formula>$A647&lt;&gt;""</formula>
    </cfRule>
  </conditionalFormatting>
  <conditionalFormatting sqref="N647">
    <cfRule type="expression" dxfId="0" priority="49426">
      <formula>$A647&lt;&gt;""</formula>
    </cfRule>
    <cfRule type="expression" dxfId="0" priority="49427">
      <formula>#REF!&lt;&gt;""</formula>
    </cfRule>
  </conditionalFormatting>
  <conditionalFormatting sqref="P647">
    <cfRule type="expression" dxfId="0" priority="49409">
      <formula>$A647&lt;&gt;""</formula>
    </cfRule>
    <cfRule type="expression" dxfId="0" priority="49410">
      <formula>#REF!&lt;&gt;""</formula>
    </cfRule>
    <cfRule type="expression" dxfId="0" priority="49412">
      <formula>$A647&lt;&gt;""</formula>
    </cfRule>
  </conditionalFormatting>
  <conditionalFormatting sqref="L648">
    <cfRule type="expression" dxfId="0" priority="49308">
      <formula>#REF!&lt;&gt;""</formula>
    </cfRule>
    <cfRule type="expression" dxfId="0" priority="49312">
      <formula>$A648&lt;&gt;""</formula>
    </cfRule>
  </conditionalFormatting>
  <conditionalFormatting sqref="M648">
    <cfRule type="expression" dxfId="0" priority="44291">
      <formula>#REF!&lt;&gt;""</formula>
    </cfRule>
    <cfRule type="expression" dxfId="0" priority="44295">
      <formula>$A648&lt;&gt;""</formula>
    </cfRule>
  </conditionalFormatting>
  <conditionalFormatting sqref="N648">
    <cfRule type="expression" dxfId="0" priority="49316">
      <formula>$A648&lt;&gt;""</formula>
    </cfRule>
    <cfRule type="expression" dxfId="0" priority="49317">
      <formula>#REF!&lt;&gt;""</formula>
    </cfRule>
  </conditionalFormatting>
  <conditionalFormatting sqref="P648">
    <cfRule type="expression" dxfId="0" priority="49321">
      <formula>$A648&lt;&gt;""</formula>
    </cfRule>
  </conditionalFormatting>
  <conditionalFormatting sqref="R648">
    <cfRule type="expression" dxfId="0" priority="49318">
      <formula>$A648&lt;&gt;""</formula>
    </cfRule>
  </conditionalFormatting>
  <conditionalFormatting sqref="S648:T648">
    <cfRule type="expression" dxfId="0" priority="49320">
      <formula>$A648&lt;&gt;""</formula>
    </cfRule>
  </conditionalFormatting>
  <conditionalFormatting sqref="U648">
    <cfRule type="expression" dxfId="0" priority="49319">
      <formula>$A648&lt;&gt;""</formula>
    </cfRule>
  </conditionalFormatting>
  <conditionalFormatting sqref="V648">
    <cfRule type="expression" dxfId="0" priority="49330">
      <formula>$A648&lt;&gt;""</formula>
    </cfRule>
  </conditionalFormatting>
  <conditionalFormatting sqref="G649:H649">
    <cfRule type="expression" dxfId="0" priority="49302">
      <formula>$A649&lt;&gt;""</formula>
    </cfRule>
  </conditionalFormatting>
  <conditionalFormatting sqref="L649">
    <cfRule type="expression" dxfId="0" priority="49291">
      <formula>#REF!&lt;&gt;""</formula>
    </cfRule>
    <cfRule type="expression" dxfId="0" priority="49295">
      <formula>$A649&lt;&gt;""</formula>
    </cfRule>
  </conditionalFormatting>
  <conditionalFormatting sqref="M649">
    <cfRule type="expression" dxfId="0" priority="44296">
      <formula>#REF!&lt;&gt;""</formula>
    </cfRule>
    <cfRule type="expression" dxfId="0" priority="44300">
      <formula>$A649&lt;&gt;""</formula>
    </cfRule>
  </conditionalFormatting>
  <conditionalFormatting sqref="N649">
    <cfRule type="expression" dxfId="0" priority="49299">
      <formula>$A649&lt;&gt;""</formula>
    </cfRule>
    <cfRule type="expression" dxfId="0" priority="49300">
      <formula>#REF!&lt;&gt;""</formula>
    </cfRule>
  </conditionalFormatting>
  <conditionalFormatting sqref="P649">
    <cfRule type="expression" dxfId="0" priority="49290">
      <formula>$A649&lt;&gt;""</formula>
    </cfRule>
  </conditionalFormatting>
  <conditionalFormatting sqref="M650">
    <cfRule type="expression" dxfId="0" priority="44301">
      <formula>#REF!&lt;&gt;""</formula>
    </cfRule>
    <cfRule type="expression" dxfId="0" priority="44305">
      <formula>$A650&lt;&gt;""</formula>
    </cfRule>
  </conditionalFormatting>
  <conditionalFormatting sqref="L651">
    <cfRule type="expression" dxfId="0" priority="49274">
      <formula>#REF!&lt;&gt;""</formula>
    </cfRule>
    <cfRule type="expression" dxfId="0" priority="49278">
      <formula>$A651&lt;&gt;""</formula>
    </cfRule>
  </conditionalFormatting>
  <conditionalFormatting sqref="M651">
    <cfRule type="expression" dxfId="0" priority="49273">
      <formula>$A651&lt;&gt;""</formula>
    </cfRule>
  </conditionalFormatting>
  <conditionalFormatting sqref="N651">
    <cfRule type="expression" dxfId="0" priority="49282">
      <formula>$A651&lt;&gt;""</formula>
    </cfRule>
    <cfRule type="expression" dxfId="0" priority="49283">
      <formula>#REF!&lt;&gt;""</formula>
    </cfRule>
  </conditionalFormatting>
  <conditionalFormatting sqref="R651">
    <cfRule type="expression" dxfId="0" priority="49272">
      <formula>$A651&lt;&gt;""</formula>
    </cfRule>
  </conditionalFormatting>
  <conditionalFormatting sqref="E652">
    <cfRule type="expression" dxfId="0" priority="49404">
      <formula>$A652&lt;&gt;""</formula>
    </cfRule>
  </conditionalFormatting>
  <conditionalFormatting sqref="M652">
    <cfRule type="expression" dxfId="0" priority="44306">
      <formula>#REF!&lt;&gt;""</formula>
    </cfRule>
    <cfRule type="expression" dxfId="0" priority="44310">
      <formula>$A652&lt;&gt;""</formula>
    </cfRule>
  </conditionalFormatting>
  <conditionalFormatting sqref="T652">
    <cfRule type="expression" dxfId="0" priority="32796">
      <formula>$A652&lt;&gt;""</formula>
    </cfRule>
  </conditionalFormatting>
  <conditionalFormatting sqref="D653">
    <cfRule type="expression" dxfId="0" priority="49377">
      <formula>$A653&lt;&gt;""</formula>
    </cfRule>
  </conditionalFormatting>
  <conditionalFormatting sqref="E653">
    <cfRule type="expression" dxfId="0" priority="49394">
      <formula>$A653&lt;&gt;""</formula>
    </cfRule>
  </conditionalFormatting>
  <conditionalFormatting sqref="J653">
    <cfRule type="expression" dxfId="0" priority="49271">
      <formula>$A653&lt;&gt;""</formula>
    </cfRule>
  </conditionalFormatting>
  <conditionalFormatting sqref="L653">
    <cfRule type="expression" dxfId="0" priority="49384">
      <formula>#REF!&lt;&gt;""</formula>
    </cfRule>
    <cfRule type="expression" dxfId="0" priority="49388">
      <formula>$A653&lt;&gt;""</formula>
    </cfRule>
  </conditionalFormatting>
  <conditionalFormatting sqref="M653">
    <cfRule type="expression" dxfId="0" priority="44311">
      <formula>#REF!&lt;&gt;""</formula>
    </cfRule>
    <cfRule type="expression" dxfId="0" priority="44315">
      <formula>$A653&lt;&gt;""</formula>
    </cfRule>
  </conditionalFormatting>
  <conditionalFormatting sqref="N653">
    <cfRule type="expression" dxfId="0" priority="49392">
      <formula>$A653&lt;&gt;""</formula>
    </cfRule>
    <cfRule type="expression" dxfId="0" priority="49393">
      <formula>#REF!&lt;&gt;""</formula>
    </cfRule>
  </conditionalFormatting>
  <conditionalFormatting sqref="G654:H654">
    <cfRule type="expression" dxfId="0" priority="49269">
      <formula>$A654&lt;&gt;""</formula>
    </cfRule>
  </conditionalFormatting>
  <conditionalFormatting sqref="I654">
    <cfRule type="expression" dxfId="0" priority="49268">
      <formula>$A654&lt;&gt;""</formula>
    </cfRule>
  </conditionalFormatting>
  <conditionalFormatting sqref="J654">
    <cfRule type="expression" dxfId="0" priority="49267">
      <formula>$A654&lt;&gt;""</formula>
    </cfRule>
  </conditionalFormatting>
  <conditionalFormatting sqref="L654">
    <cfRule type="expression" dxfId="0" priority="49257">
      <formula>#REF!&lt;&gt;""</formula>
    </cfRule>
    <cfRule type="expression" dxfId="0" priority="49261">
      <formula>$A654&lt;&gt;""</formula>
    </cfRule>
  </conditionalFormatting>
  <conditionalFormatting sqref="M654">
    <cfRule type="expression" dxfId="0" priority="44316">
      <formula>#REF!&lt;&gt;""</formula>
    </cfRule>
    <cfRule type="expression" dxfId="0" priority="44320">
      <formula>$A654&lt;&gt;""</formula>
    </cfRule>
  </conditionalFormatting>
  <conditionalFormatting sqref="N654">
    <cfRule type="expression" dxfId="0" priority="49265">
      <formula>$A654&lt;&gt;""</formula>
    </cfRule>
    <cfRule type="expression" dxfId="0" priority="49266">
      <formula>#REF!&lt;&gt;""</formula>
    </cfRule>
  </conditionalFormatting>
  <conditionalFormatting sqref="S654">
    <cfRule type="expression" dxfId="0" priority="49256">
      <formula>$A654&lt;&gt;""</formula>
    </cfRule>
  </conditionalFormatting>
  <conditionalFormatting sqref="T654">
    <cfRule type="expression" dxfId="0" priority="32795">
      <formula>$A654&lt;&gt;""</formula>
    </cfRule>
  </conditionalFormatting>
  <conditionalFormatting sqref="U654">
    <cfRule type="expression" dxfId="0" priority="49255">
      <formula>$A654&lt;&gt;""</formula>
    </cfRule>
  </conditionalFormatting>
  <conditionalFormatting sqref="V654:W654">
    <cfRule type="expression" dxfId="0" priority="49248">
      <formula>$A654&lt;&gt;""</formula>
    </cfRule>
  </conditionalFormatting>
  <conditionalFormatting sqref="J655">
    <cfRule type="expression" dxfId="0" priority="49240">
      <formula>$A655&lt;&gt;""</formula>
    </cfRule>
  </conditionalFormatting>
  <conditionalFormatting sqref="M655">
    <cfRule type="expression" dxfId="0" priority="49241">
      <formula>$A655&lt;&gt;""</formula>
    </cfRule>
  </conditionalFormatting>
  <conditionalFormatting sqref="N655">
    <cfRule type="expression" dxfId="0" priority="49245">
      <formula>$A655&lt;&gt;""</formula>
    </cfRule>
    <cfRule type="expression" dxfId="0" priority="49246">
      <formula>#REF!&lt;&gt;""</formula>
    </cfRule>
  </conditionalFormatting>
  <conditionalFormatting sqref="Q655">
    <cfRule type="expression" dxfId="0" priority="49239">
      <formula>$A655&lt;&gt;""</formula>
    </cfRule>
  </conditionalFormatting>
  <conditionalFormatting sqref="R655">
    <cfRule type="expression" dxfId="0" priority="49236">
      <formula>$A655&lt;&gt;""</formula>
    </cfRule>
  </conditionalFormatting>
  <conditionalFormatting sqref="S655">
    <cfRule type="expression" dxfId="0" priority="49237">
      <formula>$A655&lt;&gt;""</formula>
    </cfRule>
  </conditionalFormatting>
  <conditionalFormatting sqref="V655">
    <cfRule type="expression" dxfId="0" priority="49238">
      <formula>$A655&lt;&gt;""</formula>
    </cfRule>
  </conditionalFormatting>
  <conditionalFormatting sqref="B656:C656">
    <cfRule type="expression" dxfId="0" priority="49233">
      <formula>$A656&lt;&gt;""</formula>
    </cfRule>
  </conditionalFormatting>
  <conditionalFormatting sqref="E656">
    <cfRule type="expression" dxfId="0" priority="49234">
      <formula>$A656&lt;&gt;""</formula>
    </cfRule>
  </conditionalFormatting>
  <conditionalFormatting sqref="G656:I656">
    <cfRule type="expression" dxfId="0" priority="49231">
      <formula>$A656&lt;&gt;""</formula>
    </cfRule>
  </conditionalFormatting>
  <conditionalFormatting sqref="J656">
    <cfRule type="expression" dxfId="0" priority="49230">
      <formula>$A656&lt;&gt;""</formula>
    </cfRule>
  </conditionalFormatting>
  <conditionalFormatting sqref="K656">
    <cfRule type="expression" dxfId="0" priority="49232">
      <formula>$A656&lt;&gt;""</formula>
    </cfRule>
  </conditionalFormatting>
  <conditionalFormatting sqref="L656">
    <cfRule type="expression" dxfId="0" priority="49217">
      <formula>#REF!&lt;&gt;""</formula>
    </cfRule>
    <cfRule type="expression" dxfId="0" priority="49221">
      <formula>$A656&lt;&gt;""</formula>
    </cfRule>
  </conditionalFormatting>
  <conditionalFormatting sqref="M656">
    <cfRule type="expression" dxfId="0" priority="44321">
      <formula>#REF!&lt;&gt;""</formula>
    </cfRule>
    <cfRule type="expression" dxfId="0" priority="44325">
      <formula>$A656&lt;&gt;""</formula>
    </cfRule>
  </conditionalFormatting>
  <conditionalFormatting sqref="N656:O656">
    <cfRule type="expression" dxfId="0" priority="49225">
      <formula>$A656&lt;&gt;""</formula>
    </cfRule>
    <cfRule type="expression" dxfId="0" priority="49226">
      <formula>#REF!&lt;&gt;""</formula>
    </cfRule>
  </conditionalFormatting>
  <conditionalFormatting sqref="P656">
    <cfRule type="expression" dxfId="0" priority="49214">
      <formula>$A656&lt;&gt;""</formula>
    </cfRule>
  </conditionalFormatting>
  <conditionalFormatting sqref="Q656">
    <cfRule type="expression" dxfId="0" priority="49228">
      <formula>$A656&lt;&gt;""</formula>
    </cfRule>
  </conditionalFormatting>
  <conditionalFormatting sqref="R656">
    <cfRule type="expression" dxfId="0" priority="49212">
      <formula>$A656&lt;&gt;""</formula>
    </cfRule>
  </conditionalFormatting>
  <conditionalFormatting sqref="S656">
    <cfRule type="expression" dxfId="0" priority="49227">
      <formula>$A656&lt;&gt;""</formula>
    </cfRule>
  </conditionalFormatting>
  <conditionalFormatting sqref="T656:U656">
    <cfRule type="expression" dxfId="0" priority="49229">
      <formula>$A656&lt;&gt;""</formula>
    </cfRule>
  </conditionalFormatting>
  <conditionalFormatting sqref="V656">
    <cfRule type="expression" dxfId="0" priority="49213">
      <formula>$A656&lt;&gt;""</formula>
    </cfRule>
  </conditionalFormatting>
  <conditionalFormatting sqref="W656">
    <cfRule type="expression" dxfId="0" priority="49216">
      <formula>$A656&lt;&gt;""</formula>
    </cfRule>
  </conditionalFormatting>
  <conditionalFormatting sqref="X656:Y656">
    <cfRule type="expression" dxfId="0" priority="49211">
      <formula>$A656&lt;&gt;""</formula>
    </cfRule>
  </conditionalFormatting>
  <conditionalFormatting sqref="Z656">
    <cfRule type="expression" dxfId="0" priority="49210">
      <formula>$A656&lt;&gt;""</formula>
    </cfRule>
  </conditionalFormatting>
  <conditionalFormatting sqref="B657:C657">
    <cfRule type="expression" dxfId="0" priority="49207">
      <formula>$A657&lt;&gt;""</formula>
    </cfRule>
  </conditionalFormatting>
  <conditionalFormatting sqref="D657:E657">
    <cfRule type="expression" dxfId="0" priority="49206">
      <formula>$A657&lt;&gt;""</formula>
    </cfRule>
  </conditionalFormatting>
  <conditionalFormatting sqref="E657">
    <cfRule type="expression" dxfId="0" priority="49205">
      <formula>$A657&lt;&gt;""</formula>
    </cfRule>
  </conditionalFormatting>
  <conditionalFormatting sqref="F657">
    <cfRule type="expression" dxfId="0" priority="49189">
      <formula>$A657&lt;&gt;""</formula>
    </cfRule>
  </conditionalFormatting>
  <conditionalFormatting sqref="L657">
    <cfRule type="expression" dxfId="0" priority="49195">
      <formula>#REF!&lt;&gt;""</formula>
    </cfRule>
    <cfRule type="expression" dxfId="0" priority="49199">
      <formula>$A657&lt;&gt;""</formula>
    </cfRule>
  </conditionalFormatting>
  <conditionalFormatting sqref="M657">
    <cfRule type="expression" dxfId="0" priority="44326">
      <formula>#REF!&lt;&gt;""</formula>
    </cfRule>
    <cfRule type="expression" dxfId="0" priority="44330">
      <formula>$A657&lt;&gt;""</formula>
    </cfRule>
  </conditionalFormatting>
  <conditionalFormatting sqref="N657">
    <cfRule type="expression" dxfId="0" priority="49203">
      <formula>$A657&lt;&gt;""</formula>
    </cfRule>
    <cfRule type="expression" dxfId="0" priority="49204">
      <formula>#REF!&lt;&gt;""</formula>
    </cfRule>
  </conditionalFormatting>
  <conditionalFormatting sqref="B658:C658">
    <cfRule type="expression" dxfId="0" priority="49188">
      <formula>$A658&lt;&gt;""</formula>
    </cfRule>
  </conditionalFormatting>
  <conditionalFormatting sqref="E658">
    <cfRule type="expression" dxfId="0" priority="49186">
      <formula>$A658&lt;&gt;""</formula>
    </cfRule>
  </conditionalFormatting>
  <conditionalFormatting sqref="G658:H658">
    <cfRule type="expression" dxfId="0" priority="49161">
      <formula>$A658&lt;&gt;""</formula>
    </cfRule>
  </conditionalFormatting>
  <conditionalFormatting sqref="J658">
    <cfRule type="expression" dxfId="0" priority="49174">
      <formula>$A658&lt;&gt;""</formula>
    </cfRule>
  </conditionalFormatting>
  <conditionalFormatting sqref="L658">
    <cfRule type="expression" dxfId="0" priority="49163">
      <formula>$A658&lt;&gt;""</formula>
    </cfRule>
    <cfRule type="expression" dxfId="0" priority="49165">
      <formula>#REF!&lt;&gt;""</formula>
    </cfRule>
    <cfRule type="expression" dxfId="0" priority="49166">
      <formula>$A658&lt;&gt;""</formula>
    </cfRule>
  </conditionalFormatting>
  <conditionalFormatting sqref="M658">
    <cfRule type="expression" dxfId="0" priority="44199">
      <formula>$A658&lt;&gt;""</formula>
    </cfRule>
    <cfRule type="expression" dxfId="0" priority="44200">
      <formula>#REF!&lt;&gt;""</formula>
    </cfRule>
    <cfRule type="expression" dxfId="0" priority="44201">
      <formula>$A658&lt;&gt;""</formula>
    </cfRule>
  </conditionalFormatting>
  <conditionalFormatting sqref="N658">
    <cfRule type="expression" dxfId="0" priority="49183">
      <formula>$A658&lt;&gt;""</formula>
    </cfRule>
    <cfRule type="expression" dxfId="0" priority="49184">
      <formula>#REF!&lt;&gt;""</formula>
    </cfRule>
  </conditionalFormatting>
  <conditionalFormatting sqref="O658">
    <cfRule type="expression" dxfId="0" priority="49148">
      <formula>$A658&lt;&gt;""</formula>
    </cfRule>
    <cfRule type="expression" dxfId="0" priority="49149">
      <formula>#REF!&lt;&gt;""</formula>
    </cfRule>
  </conditionalFormatting>
  <conditionalFormatting sqref="P658">
    <cfRule type="expression" dxfId="0" priority="49170">
      <formula>$A658&lt;&gt;""</formula>
    </cfRule>
    <cfRule type="expression" dxfId="0" priority="49171">
      <formula>#REF!&lt;&gt;""</formula>
    </cfRule>
    <cfRule type="expression" dxfId="0" priority="49173">
      <formula>$A658&lt;&gt;""</formula>
    </cfRule>
  </conditionalFormatting>
  <conditionalFormatting sqref="S658">
    <cfRule type="expression" dxfId="0" priority="49151">
      <formula>$A658&lt;&gt;""</formula>
    </cfRule>
  </conditionalFormatting>
  <conditionalFormatting sqref="T658">
    <cfRule type="expression" dxfId="0" priority="49153">
      <formula>$A658&lt;&gt;""</formula>
    </cfRule>
  </conditionalFormatting>
  <conditionalFormatting sqref="U658">
    <cfRule type="expression" dxfId="0" priority="49155">
      <formula>$A658&lt;&gt;""</formula>
    </cfRule>
  </conditionalFormatting>
  <conditionalFormatting sqref="V658">
    <cfRule type="expression" dxfId="0" priority="49160">
      <formula>$A658&lt;&gt;""</formula>
    </cfRule>
  </conditionalFormatting>
  <conditionalFormatting sqref="W658">
    <cfRule type="expression" dxfId="0" priority="49158">
      <formula>$A658&lt;&gt;""</formula>
    </cfRule>
  </conditionalFormatting>
  <conditionalFormatting sqref="X658">
    <cfRule type="expression" dxfId="0" priority="49168">
      <formula>$A658&lt;&gt;""</formula>
    </cfRule>
  </conditionalFormatting>
  <conditionalFormatting sqref="Y658">
    <cfRule type="expression" dxfId="0" priority="49167">
      <formula>$A658&lt;&gt;""</formula>
    </cfRule>
  </conditionalFormatting>
  <conditionalFormatting sqref="Z658">
    <cfRule type="expression" dxfId="0" priority="49157">
      <formula>$A658&lt;&gt;""</formula>
    </cfRule>
  </conditionalFormatting>
  <conditionalFormatting sqref="B659:C659">
    <cfRule type="expression" dxfId="0" priority="49144">
      <formula>$A659&lt;&gt;""</formula>
    </cfRule>
  </conditionalFormatting>
  <conditionalFormatting sqref="E659">
    <cfRule type="expression" dxfId="0" priority="49142">
      <formula>$A659&lt;&gt;""</formula>
    </cfRule>
  </conditionalFormatting>
  <conditionalFormatting sqref="G659:H659">
    <cfRule type="expression" dxfId="0" priority="49117">
      <formula>$A659&lt;&gt;""</formula>
    </cfRule>
  </conditionalFormatting>
  <conditionalFormatting sqref="J659">
    <cfRule type="expression" dxfId="0" priority="49130">
      <formula>$A659&lt;&gt;""</formula>
    </cfRule>
  </conditionalFormatting>
  <conditionalFormatting sqref="L659">
    <cfRule type="expression" dxfId="0" priority="49119">
      <formula>$A659&lt;&gt;""</formula>
    </cfRule>
    <cfRule type="expression" dxfId="0" priority="49121">
      <formula>#REF!&lt;&gt;""</formula>
    </cfRule>
    <cfRule type="expression" dxfId="0" priority="49122">
      <formula>$A659&lt;&gt;""</formula>
    </cfRule>
  </conditionalFormatting>
  <conditionalFormatting sqref="M659">
    <cfRule type="expression" dxfId="0" priority="44194">
      <formula>$A659&lt;&gt;""</formula>
    </cfRule>
    <cfRule type="expression" dxfId="0" priority="44195">
      <formula>#REF!&lt;&gt;""</formula>
    </cfRule>
    <cfRule type="expression" dxfId="0" priority="44196">
      <formula>$A659&lt;&gt;""</formula>
    </cfRule>
  </conditionalFormatting>
  <conditionalFormatting sqref="N659">
    <cfRule type="expression" dxfId="0" priority="49139">
      <formula>$A659&lt;&gt;""</formula>
    </cfRule>
    <cfRule type="expression" dxfId="0" priority="49140">
      <formula>#REF!&lt;&gt;""</formula>
    </cfRule>
  </conditionalFormatting>
  <conditionalFormatting sqref="O659">
    <cfRule type="expression" dxfId="0" priority="49104">
      <formula>$A659&lt;&gt;""</formula>
    </cfRule>
    <cfRule type="expression" dxfId="0" priority="49105">
      <formula>#REF!&lt;&gt;""</formula>
    </cfRule>
  </conditionalFormatting>
  <conditionalFormatting sqref="P659">
    <cfRule type="expression" dxfId="0" priority="49126">
      <formula>$A659&lt;&gt;""</formula>
    </cfRule>
    <cfRule type="expression" dxfId="0" priority="49127">
      <formula>#REF!&lt;&gt;""</formula>
    </cfRule>
    <cfRule type="expression" dxfId="0" priority="49129">
      <formula>$A659&lt;&gt;""</formula>
    </cfRule>
  </conditionalFormatting>
  <conditionalFormatting sqref="S659">
    <cfRule type="expression" dxfId="0" priority="49107">
      <formula>$A659&lt;&gt;""</formula>
    </cfRule>
  </conditionalFormatting>
  <conditionalFormatting sqref="T659">
    <cfRule type="expression" dxfId="0" priority="49109">
      <formula>$A659&lt;&gt;""</formula>
    </cfRule>
  </conditionalFormatting>
  <conditionalFormatting sqref="U659">
    <cfRule type="expression" dxfId="0" priority="49111">
      <formula>$A659&lt;&gt;""</formula>
    </cfRule>
  </conditionalFormatting>
  <conditionalFormatting sqref="V659">
    <cfRule type="expression" dxfId="0" priority="49116">
      <formula>$A659&lt;&gt;""</formula>
    </cfRule>
  </conditionalFormatting>
  <conditionalFormatting sqref="W659">
    <cfRule type="expression" dxfId="0" priority="49114">
      <formula>$A659&lt;&gt;""</formula>
    </cfRule>
  </conditionalFormatting>
  <conditionalFormatting sqref="X659">
    <cfRule type="expression" dxfId="0" priority="49124">
      <formula>$A659&lt;&gt;""</formula>
    </cfRule>
  </conditionalFormatting>
  <conditionalFormatting sqref="Y659">
    <cfRule type="expression" dxfId="0" priority="49123">
      <formula>$A659&lt;&gt;""</formula>
    </cfRule>
  </conditionalFormatting>
  <conditionalFormatting sqref="Z659">
    <cfRule type="expression" dxfId="0" priority="49113">
      <formula>$A659&lt;&gt;""</formula>
    </cfRule>
  </conditionalFormatting>
  <conditionalFormatting sqref="B660:C660">
    <cfRule type="expression" dxfId="0" priority="49100">
      <formula>$A660&lt;&gt;""</formula>
    </cfRule>
  </conditionalFormatting>
  <conditionalFormatting sqref="E660">
    <cfRule type="expression" dxfId="0" priority="49098">
      <formula>$A660&lt;&gt;""</formula>
    </cfRule>
  </conditionalFormatting>
  <conditionalFormatting sqref="G660:H660">
    <cfRule type="expression" dxfId="0" priority="49073">
      <formula>$A660&lt;&gt;""</formula>
    </cfRule>
  </conditionalFormatting>
  <conditionalFormatting sqref="J660">
    <cfRule type="expression" dxfId="0" priority="49086">
      <formula>$A660&lt;&gt;""</formula>
    </cfRule>
  </conditionalFormatting>
  <conditionalFormatting sqref="L660">
    <cfRule type="expression" dxfId="0" priority="49075">
      <formula>$A660&lt;&gt;""</formula>
    </cfRule>
    <cfRule type="expression" dxfId="0" priority="49077">
      <formula>#REF!&lt;&gt;""</formula>
    </cfRule>
    <cfRule type="expression" dxfId="0" priority="49078">
      <formula>$A660&lt;&gt;""</formula>
    </cfRule>
  </conditionalFormatting>
  <conditionalFormatting sqref="M660">
    <cfRule type="expression" dxfId="0" priority="44189">
      <formula>$A660&lt;&gt;""</formula>
    </cfRule>
    <cfRule type="expression" dxfId="0" priority="44190">
      <formula>#REF!&lt;&gt;""</formula>
    </cfRule>
    <cfRule type="expression" dxfId="0" priority="44191">
      <formula>$A660&lt;&gt;""</formula>
    </cfRule>
  </conditionalFormatting>
  <conditionalFormatting sqref="N660">
    <cfRule type="expression" dxfId="0" priority="49095">
      <formula>$A660&lt;&gt;""</formula>
    </cfRule>
    <cfRule type="expression" dxfId="0" priority="49096">
      <formula>#REF!&lt;&gt;""</formula>
    </cfRule>
  </conditionalFormatting>
  <conditionalFormatting sqref="O660">
    <cfRule type="expression" dxfId="0" priority="49060">
      <formula>$A660&lt;&gt;""</formula>
    </cfRule>
    <cfRule type="expression" dxfId="0" priority="49061">
      <formula>#REF!&lt;&gt;""</formula>
    </cfRule>
  </conditionalFormatting>
  <conditionalFormatting sqref="P660">
    <cfRule type="expression" dxfId="0" priority="49082">
      <formula>$A660&lt;&gt;""</formula>
    </cfRule>
    <cfRule type="expression" dxfId="0" priority="49083">
      <formula>#REF!&lt;&gt;""</formula>
    </cfRule>
    <cfRule type="expression" dxfId="0" priority="49085">
      <formula>$A660&lt;&gt;""</formula>
    </cfRule>
  </conditionalFormatting>
  <conditionalFormatting sqref="S660">
    <cfRule type="expression" dxfId="0" priority="49063">
      <formula>$A660&lt;&gt;""</formula>
    </cfRule>
  </conditionalFormatting>
  <conditionalFormatting sqref="T660">
    <cfRule type="expression" dxfId="0" priority="49065">
      <formula>$A660&lt;&gt;""</formula>
    </cfRule>
  </conditionalFormatting>
  <conditionalFormatting sqref="U660">
    <cfRule type="expression" dxfId="0" priority="49067">
      <formula>$A660&lt;&gt;""</formula>
    </cfRule>
  </conditionalFormatting>
  <conditionalFormatting sqref="V660">
    <cfRule type="expression" dxfId="0" priority="49072">
      <formula>$A660&lt;&gt;""</formula>
    </cfRule>
  </conditionalFormatting>
  <conditionalFormatting sqref="W660">
    <cfRule type="expression" dxfId="0" priority="49070">
      <formula>$A660&lt;&gt;""</formula>
    </cfRule>
  </conditionalFormatting>
  <conditionalFormatting sqref="X660">
    <cfRule type="expression" dxfId="0" priority="49080">
      <formula>$A660&lt;&gt;""</formula>
    </cfRule>
  </conditionalFormatting>
  <conditionalFormatting sqref="Y660">
    <cfRule type="expression" dxfId="0" priority="49079">
      <formula>$A660&lt;&gt;""</formula>
    </cfRule>
  </conditionalFormatting>
  <conditionalFormatting sqref="Z660">
    <cfRule type="expression" dxfId="0" priority="49069">
      <formula>$A660&lt;&gt;""</formula>
    </cfRule>
  </conditionalFormatting>
  <conditionalFormatting sqref="G661:H661">
    <cfRule type="expression" dxfId="0" priority="49056">
      <formula>$A661&lt;&gt;""</formula>
    </cfRule>
  </conditionalFormatting>
  <conditionalFormatting sqref="I661">
    <cfRule type="expression" dxfId="0" priority="49054">
      <formula>$A661&lt;&gt;""</formula>
    </cfRule>
  </conditionalFormatting>
  <conditionalFormatting sqref="J661:K661">
    <cfRule type="expression" dxfId="0" priority="49055">
      <formula>$A661&lt;&gt;""</formula>
    </cfRule>
  </conditionalFormatting>
  <conditionalFormatting sqref="L661">
    <cfRule type="expression" dxfId="0" priority="49043">
      <formula>#REF!&lt;&gt;""</formula>
    </cfRule>
    <cfRule type="expression" dxfId="0" priority="49047">
      <formula>$A661&lt;&gt;""</formula>
    </cfRule>
  </conditionalFormatting>
  <conditionalFormatting sqref="M661">
    <cfRule type="expression" dxfId="0" priority="44331">
      <formula>#REF!&lt;&gt;""</formula>
    </cfRule>
    <cfRule type="expression" dxfId="0" priority="44335">
      <formula>$A661&lt;&gt;""</formula>
    </cfRule>
  </conditionalFormatting>
  <conditionalFormatting sqref="N661">
    <cfRule type="expression" dxfId="0" priority="49051">
      <formula>$A661&lt;&gt;""</formula>
    </cfRule>
    <cfRule type="expression" dxfId="0" priority="49052">
      <formula>#REF!&lt;&gt;""</formula>
    </cfRule>
  </conditionalFormatting>
  <conditionalFormatting sqref="P661">
    <cfRule type="expression" dxfId="0" priority="49028">
      <formula>$A661&lt;&gt;""</formula>
    </cfRule>
  </conditionalFormatting>
  <conditionalFormatting sqref="R661">
    <cfRule type="expression" dxfId="0" priority="49039">
      <formula>$A661&lt;&gt;""</formula>
    </cfRule>
  </conditionalFormatting>
  <conditionalFormatting sqref="S661">
    <cfRule type="expression" dxfId="0" priority="49035">
      <formula>$A661&lt;&gt;""</formula>
    </cfRule>
  </conditionalFormatting>
  <conditionalFormatting sqref="T661">
    <cfRule type="expression" dxfId="0" priority="32794">
      <formula>$A661&lt;&gt;""</formula>
    </cfRule>
  </conditionalFormatting>
  <conditionalFormatting sqref="U661">
    <cfRule type="expression" dxfId="0" priority="49036">
      <formula>$A661&lt;&gt;""</formula>
    </cfRule>
  </conditionalFormatting>
  <conditionalFormatting sqref="V661:W661">
    <cfRule type="expression" dxfId="0" priority="49038">
      <formula>$A661&lt;&gt;""</formula>
    </cfRule>
  </conditionalFormatting>
  <conditionalFormatting sqref="X661:Y661">
    <cfRule type="expression" dxfId="0" priority="49042">
      <formula>$A661&lt;&gt;""</formula>
    </cfRule>
  </conditionalFormatting>
  <conditionalFormatting sqref="Z661">
    <cfRule type="expression" dxfId="0" priority="49041">
      <formula>$A661&lt;&gt;""</formula>
    </cfRule>
  </conditionalFormatting>
  <conditionalFormatting sqref="B662:C662">
    <cfRule type="expression" dxfId="0" priority="49007">
      <formula>$A662&lt;&gt;""</formula>
    </cfRule>
  </conditionalFormatting>
  <conditionalFormatting sqref="E662">
    <cfRule type="expression" dxfId="0" priority="49005">
      <formula>$A662&lt;&gt;""</formula>
    </cfRule>
  </conditionalFormatting>
  <conditionalFormatting sqref="G662:H662">
    <cfRule type="expression" dxfId="0" priority="48980">
      <formula>$A662&lt;&gt;""</formula>
    </cfRule>
  </conditionalFormatting>
  <conditionalFormatting sqref="J662">
    <cfRule type="expression" dxfId="0" priority="48993">
      <formula>$A662&lt;&gt;""</formula>
    </cfRule>
  </conditionalFormatting>
  <conditionalFormatting sqref="L662">
    <cfRule type="expression" dxfId="0" priority="48981">
      <formula>$A662&lt;&gt;""</formula>
    </cfRule>
    <cfRule type="expression" dxfId="0" priority="48983">
      <formula>#REF!&lt;&gt;""</formula>
    </cfRule>
    <cfRule type="expression" dxfId="0" priority="48985">
      <formula>$A662&lt;&gt;""</formula>
    </cfRule>
  </conditionalFormatting>
  <conditionalFormatting sqref="M662">
    <cfRule type="expression" dxfId="0" priority="44184">
      <formula>$A662&lt;&gt;""</formula>
    </cfRule>
    <cfRule type="expression" dxfId="0" priority="44185">
      <formula>#REF!&lt;&gt;""</formula>
    </cfRule>
    <cfRule type="expression" dxfId="0" priority="44186">
      <formula>$A662&lt;&gt;""</formula>
    </cfRule>
  </conditionalFormatting>
  <conditionalFormatting sqref="N662">
    <cfRule type="expression" dxfId="0" priority="48999">
      <formula>$A662&lt;&gt;""</formula>
    </cfRule>
    <cfRule type="expression" dxfId="0" priority="49003">
      <formula>#REF!&lt;&gt;""</formula>
    </cfRule>
  </conditionalFormatting>
  <conditionalFormatting sqref="O662">
    <cfRule type="expression" dxfId="0" priority="48964">
      <formula>$A662&lt;&gt;""</formula>
    </cfRule>
    <cfRule type="expression" dxfId="0" priority="48968">
      <formula>#REF!&lt;&gt;""</formula>
    </cfRule>
  </conditionalFormatting>
  <conditionalFormatting sqref="P662">
    <cfRule type="expression" dxfId="0" priority="48988">
      <formula>$A662&lt;&gt;""</formula>
    </cfRule>
    <cfRule type="expression" dxfId="0" priority="48990">
      <formula>#REF!&lt;&gt;""</formula>
    </cfRule>
    <cfRule type="expression" dxfId="0" priority="48991">
      <formula>$A662&lt;&gt;""</formula>
    </cfRule>
  </conditionalFormatting>
  <conditionalFormatting sqref="S662">
    <cfRule type="expression" dxfId="0" priority="48969">
      <formula>$A662&lt;&gt;""</formula>
    </cfRule>
  </conditionalFormatting>
  <conditionalFormatting sqref="T662">
    <cfRule type="expression" dxfId="0" priority="48971">
      <formula>$A662&lt;&gt;""</formula>
    </cfRule>
  </conditionalFormatting>
  <conditionalFormatting sqref="U662">
    <cfRule type="expression" dxfId="0" priority="48973">
      <formula>$A662&lt;&gt;""</formula>
    </cfRule>
  </conditionalFormatting>
  <conditionalFormatting sqref="V662">
    <cfRule type="expression" dxfId="0" priority="48978">
      <formula>$A662&lt;&gt;""</formula>
    </cfRule>
  </conditionalFormatting>
  <conditionalFormatting sqref="W662">
    <cfRule type="expression" dxfId="0" priority="48977">
      <formula>$A662&lt;&gt;""</formula>
    </cfRule>
  </conditionalFormatting>
  <conditionalFormatting sqref="X662">
    <cfRule type="expression" dxfId="0" priority="48987">
      <formula>$A662&lt;&gt;""</formula>
    </cfRule>
  </conditionalFormatting>
  <conditionalFormatting sqref="Y662">
    <cfRule type="expression" dxfId="0" priority="48986">
      <formula>$A662&lt;&gt;""</formula>
    </cfRule>
  </conditionalFormatting>
  <conditionalFormatting sqref="Z662">
    <cfRule type="expression" dxfId="0" priority="48975">
      <formula>$A662&lt;&gt;""</formula>
    </cfRule>
  </conditionalFormatting>
  <conditionalFormatting sqref="B663:C663">
    <cfRule type="expression" dxfId="0" priority="48943">
      <formula>$A663&lt;&gt;""</formula>
    </cfRule>
  </conditionalFormatting>
  <conditionalFormatting sqref="D663:E663">
    <cfRule type="expression" dxfId="0" priority="48961">
      <formula>$A663&lt;&gt;""</formula>
    </cfRule>
  </conditionalFormatting>
  <conditionalFormatting sqref="E663">
    <cfRule type="expression" dxfId="0" priority="48960">
      <formula>$A663&lt;&gt;""</formula>
    </cfRule>
  </conditionalFormatting>
  <conditionalFormatting sqref="I663">
    <cfRule type="expression" dxfId="0" priority="48957">
      <formula>$A663&lt;&gt;""</formula>
    </cfRule>
  </conditionalFormatting>
  <conditionalFormatting sqref="J663:K663">
    <cfRule type="expression" dxfId="0" priority="48958">
      <formula>$A663&lt;&gt;""</formula>
    </cfRule>
  </conditionalFormatting>
  <conditionalFormatting sqref="M663">
    <cfRule type="expression" dxfId="0" priority="44336">
      <formula>#REF!&lt;&gt;""</formula>
    </cfRule>
    <cfRule type="expression" dxfId="0" priority="44340">
      <formula>$A663&lt;&gt;""</formula>
    </cfRule>
  </conditionalFormatting>
  <conditionalFormatting sqref="P663">
    <cfRule type="expression" dxfId="0" priority="48949">
      <formula>$A663&lt;&gt;""</formula>
    </cfRule>
  </conditionalFormatting>
  <conditionalFormatting sqref="Q663">
    <cfRule type="expression" dxfId="0" priority="48952">
      <formula>$A663&lt;&gt;""</formula>
    </cfRule>
  </conditionalFormatting>
  <conditionalFormatting sqref="S663:U663">
    <cfRule type="expression" dxfId="0" priority="48950">
      <formula>$A663&lt;&gt;""</formula>
    </cfRule>
  </conditionalFormatting>
  <conditionalFormatting sqref="X663:Z663">
    <cfRule type="expression" dxfId="0" priority="48959">
      <formula>$A663&lt;&gt;""</formula>
    </cfRule>
  </conditionalFormatting>
  <conditionalFormatting sqref="B664:C664">
    <cfRule type="expression" dxfId="0" priority="48923">
      <formula>$A664&lt;&gt;""</formula>
    </cfRule>
  </conditionalFormatting>
  <conditionalFormatting sqref="D664:E664">
    <cfRule type="expression" dxfId="0" priority="48941">
      <formula>$A664&lt;&gt;""</formula>
    </cfRule>
  </conditionalFormatting>
  <conditionalFormatting sqref="E664">
    <cfRule type="expression" dxfId="0" priority="48940">
      <formula>$A664&lt;&gt;""</formula>
    </cfRule>
  </conditionalFormatting>
  <conditionalFormatting sqref="I664">
    <cfRule type="expression" dxfId="0" priority="48937">
      <formula>$A664&lt;&gt;""</formula>
    </cfRule>
  </conditionalFormatting>
  <conditionalFormatting sqref="J664:K664">
    <cfRule type="expression" dxfId="0" priority="48938">
      <formula>$A664&lt;&gt;""</formula>
    </cfRule>
  </conditionalFormatting>
  <conditionalFormatting sqref="M664">
    <cfRule type="expression" dxfId="0" priority="44341">
      <formula>#REF!&lt;&gt;""</formula>
    </cfRule>
    <cfRule type="expression" dxfId="0" priority="44345">
      <formula>$A664&lt;&gt;""</formula>
    </cfRule>
  </conditionalFormatting>
  <conditionalFormatting sqref="P664">
    <cfRule type="expression" dxfId="0" priority="48929">
      <formula>$A664&lt;&gt;""</formula>
    </cfRule>
  </conditionalFormatting>
  <conditionalFormatting sqref="Q664">
    <cfRule type="expression" dxfId="0" priority="48932">
      <formula>$A664&lt;&gt;""</formula>
    </cfRule>
  </conditionalFormatting>
  <conditionalFormatting sqref="S664:U664">
    <cfRule type="expression" dxfId="0" priority="48930">
      <formula>$A664&lt;&gt;""</formula>
    </cfRule>
  </conditionalFormatting>
  <conditionalFormatting sqref="X664:Z664">
    <cfRule type="expression" dxfId="0" priority="48939">
      <formula>$A664&lt;&gt;""</formula>
    </cfRule>
  </conditionalFormatting>
  <conditionalFormatting sqref="B665:C665">
    <cfRule type="expression" dxfId="0" priority="48922">
      <formula>$A665&lt;&gt;""</formula>
    </cfRule>
  </conditionalFormatting>
  <conditionalFormatting sqref="D665">
    <cfRule type="expression" dxfId="0" priority="48919">
      <formula>$A665&lt;&gt;""</formula>
    </cfRule>
  </conditionalFormatting>
  <conditionalFormatting sqref="E665">
    <cfRule type="expression" dxfId="0" priority="48920">
      <formula>$A665&lt;&gt;""</formula>
    </cfRule>
  </conditionalFormatting>
  <conditionalFormatting sqref="J665">
    <cfRule type="expression" dxfId="0" priority="48902">
      <formula>$A665&lt;&gt;""</formula>
    </cfRule>
  </conditionalFormatting>
  <conditionalFormatting sqref="K665">
    <cfRule type="expression" dxfId="0" priority="48889">
      <formula>$A665&lt;&gt;""</formula>
    </cfRule>
  </conditionalFormatting>
  <conditionalFormatting sqref="L665">
    <cfRule type="expression" dxfId="0" priority="48904">
      <formula>$A665&lt;&gt;""</formula>
    </cfRule>
    <cfRule type="expression" dxfId="0" priority="48906">
      <formula>#REF!&lt;&gt;""</formula>
    </cfRule>
    <cfRule type="expression" dxfId="0" priority="48907">
      <formula>$A665&lt;&gt;""</formula>
    </cfRule>
  </conditionalFormatting>
  <conditionalFormatting sqref="M665">
    <cfRule type="expression" dxfId="0" priority="44179">
      <formula>$A665&lt;&gt;""</formula>
    </cfRule>
    <cfRule type="expression" dxfId="0" priority="44180">
      <formula>#REF!&lt;&gt;""</formula>
    </cfRule>
    <cfRule type="expression" dxfId="0" priority="44181">
      <formula>$A665&lt;&gt;""</formula>
    </cfRule>
  </conditionalFormatting>
  <conditionalFormatting sqref="N665:O665">
    <cfRule type="expression" dxfId="0" priority="48916">
      <formula>$A665&lt;&gt;""</formula>
    </cfRule>
    <cfRule type="expression" dxfId="0" priority="48917">
      <formula>#REF!&lt;&gt;""</formula>
    </cfRule>
  </conditionalFormatting>
  <conditionalFormatting sqref="P665">
    <cfRule type="expression" dxfId="0" priority="48890">
      <formula>$A665&lt;&gt;""</formula>
    </cfRule>
  </conditionalFormatting>
  <conditionalFormatting sqref="R665">
    <cfRule type="expression" dxfId="0" priority="48894">
      <formula>$A665&lt;&gt;""</formula>
    </cfRule>
  </conditionalFormatting>
  <conditionalFormatting sqref="S665">
    <cfRule type="expression" dxfId="0" priority="48892">
      <formula>$A665&lt;&gt;""</formula>
    </cfRule>
  </conditionalFormatting>
  <conditionalFormatting sqref="T665">
    <cfRule type="expression" dxfId="0" priority="48898">
      <formula>$A665&lt;&gt;""</formula>
    </cfRule>
  </conditionalFormatting>
  <conditionalFormatting sqref="U665">
    <cfRule type="expression" dxfId="0" priority="48896">
      <formula>$A665&lt;&gt;""</formula>
    </cfRule>
  </conditionalFormatting>
  <conditionalFormatting sqref="V665">
    <cfRule type="expression" dxfId="0" priority="48901">
      <formula>$A665&lt;&gt;""</formula>
    </cfRule>
  </conditionalFormatting>
  <conditionalFormatting sqref="W665">
    <cfRule type="expression" dxfId="0" priority="48899">
      <formula>$A665&lt;&gt;""</formula>
    </cfRule>
  </conditionalFormatting>
  <conditionalFormatting sqref="X665:Z665">
    <cfRule type="expression" dxfId="0" priority="48888">
      <formula>$A665&lt;&gt;""</formula>
    </cfRule>
  </conditionalFormatting>
  <conditionalFormatting sqref="G666:H666">
    <cfRule type="expression" dxfId="0" priority="48811">
      <formula>$A666&lt;&gt;""</formula>
    </cfRule>
  </conditionalFormatting>
  <conditionalFormatting sqref="J666">
    <cfRule type="expression" dxfId="0" priority="48799">
      <formula>$A666&lt;&gt;""</formula>
    </cfRule>
  </conditionalFormatting>
  <conditionalFormatting sqref="L666">
    <cfRule type="expression" dxfId="0" priority="48800">
      <formula>#REF!&lt;&gt;""</formula>
    </cfRule>
    <cfRule type="expression" dxfId="0" priority="48804">
      <formula>$A666&lt;&gt;""</formula>
    </cfRule>
  </conditionalFormatting>
  <conditionalFormatting sqref="M666">
    <cfRule type="expression" dxfId="0" priority="44346">
      <formula>#REF!&lt;&gt;""</formula>
    </cfRule>
    <cfRule type="expression" dxfId="0" priority="44350">
      <formula>$A666&lt;&gt;""</formula>
    </cfRule>
  </conditionalFormatting>
  <conditionalFormatting sqref="N666">
    <cfRule type="expression" dxfId="0" priority="48808">
      <formula>$A666&lt;&gt;""</formula>
    </cfRule>
    <cfRule type="expression" dxfId="0" priority="48809">
      <formula>#REF!&lt;&gt;""</formula>
    </cfRule>
  </conditionalFormatting>
  <conditionalFormatting sqref="R666">
    <cfRule type="expression" dxfId="0" priority="48797">
      <formula>$A666&lt;&gt;""</formula>
    </cfRule>
  </conditionalFormatting>
  <conditionalFormatting sqref="V666">
    <cfRule type="expression" dxfId="0" priority="48798">
      <formula>$A666&lt;&gt;""</formula>
    </cfRule>
  </conditionalFormatting>
  <conditionalFormatting sqref="B667:C667">
    <cfRule type="expression" dxfId="0" priority="48887">
      <formula>$A667&lt;&gt;""</formula>
    </cfRule>
  </conditionalFormatting>
  <conditionalFormatting sqref="E667">
    <cfRule type="expression" dxfId="0" priority="45478">
      <formula>$A667&lt;&gt;""</formula>
    </cfRule>
  </conditionalFormatting>
  <conditionalFormatting sqref="F667">
    <cfRule type="expression" dxfId="0" priority="48850">
      <formula>$A667&lt;&gt;""</formula>
    </cfRule>
  </conditionalFormatting>
  <conditionalFormatting sqref="I667:J667">
    <cfRule type="expression" dxfId="0" priority="48881">
      <formula>$A667&lt;&gt;""</formula>
    </cfRule>
  </conditionalFormatting>
  <conditionalFormatting sqref="K667">
    <cfRule type="expression" dxfId="0" priority="48868">
      <formula>$A667&lt;&gt;""</formula>
    </cfRule>
  </conditionalFormatting>
  <conditionalFormatting sqref="L667">
    <cfRule type="expression" dxfId="0" priority="48854">
      <formula>#REF!&lt;&gt;""</formula>
    </cfRule>
    <cfRule type="expression" dxfId="0" priority="48858">
      <formula>$A667&lt;&gt;""</formula>
    </cfRule>
  </conditionalFormatting>
  <conditionalFormatting sqref="M667">
    <cfRule type="expression" dxfId="0" priority="48853">
      <formula>$A667&lt;&gt;""</formula>
    </cfRule>
  </conditionalFormatting>
  <conditionalFormatting sqref="N667">
    <cfRule type="expression" dxfId="0" priority="48862">
      <formula>$A667&lt;&gt;""</formula>
    </cfRule>
    <cfRule type="expression" dxfId="0" priority="48863">
      <formula>#REF!&lt;&gt;""</formula>
    </cfRule>
  </conditionalFormatting>
  <conditionalFormatting sqref="O667">
    <cfRule type="expression" dxfId="0" priority="48879">
      <formula>$A667&lt;&gt;""</formula>
    </cfRule>
    <cfRule type="expression" dxfId="0" priority="48880">
      <formula>#REF!&lt;&gt;""</formula>
    </cfRule>
  </conditionalFormatting>
  <conditionalFormatting sqref="P667">
    <cfRule type="expression" dxfId="0" priority="48864">
      <formula>$A667&lt;&gt;""</formula>
    </cfRule>
  </conditionalFormatting>
  <conditionalFormatting sqref="Q667">
    <cfRule type="expression" dxfId="0" priority="48869">
      <formula>$A667&lt;&gt;""</formula>
    </cfRule>
  </conditionalFormatting>
  <conditionalFormatting sqref="R667">
    <cfRule type="expression" dxfId="0" priority="48866">
      <formula>$A667&lt;&gt;""</formula>
    </cfRule>
    <cfRule type="expression" dxfId="0" priority="48867">
      <formula>#REF!&lt;&gt;""</formula>
    </cfRule>
  </conditionalFormatting>
  <conditionalFormatting sqref="S667:T667">
    <cfRule type="expression" dxfId="0" priority="48870">
      <formula>$A667&lt;&gt;""</formula>
    </cfRule>
  </conditionalFormatting>
  <conditionalFormatting sqref="U667">
    <cfRule type="expression" dxfId="0" priority="48871">
      <formula>$A667&lt;&gt;""</formula>
    </cfRule>
  </conditionalFormatting>
  <conditionalFormatting sqref="V667">
    <cfRule type="expression" dxfId="0" priority="48874">
      <formula>$A667&lt;&gt;""</formula>
    </cfRule>
    <cfRule type="expression" dxfId="0" priority="48875">
      <formula>#REF!&lt;&gt;""</formula>
    </cfRule>
  </conditionalFormatting>
  <conditionalFormatting sqref="W667">
    <cfRule type="expression" dxfId="0" priority="48872">
      <formula>$A667&lt;&gt;""</formula>
    </cfRule>
  </conditionalFormatting>
  <conditionalFormatting sqref="X667">
    <cfRule type="expression" dxfId="0" priority="48886">
      <formula>$A667&lt;&gt;""</formula>
    </cfRule>
  </conditionalFormatting>
  <conditionalFormatting sqref="Y667">
    <cfRule type="expression" dxfId="0" priority="48885">
      <formula>$A667&lt;&gt;""</formula>
    </cfRule>
  </conditionalFormatting>
  <conditionalFormatting sqref="Z667">
    <cfRule type="expression" dxfId="0" priority="48884">
      <formula>$A667&lt;&gt;""</formula>
    </cfRule>
  </conditionalFormatting>
  <conditionalFormatting sqref="B668:C668">
    <cfRule type="expression" dxfId="0" priority="48849">
      <formula>$A668&lt;&gt;""</formula>
    </cfRule>
  </conditionalFormatting>
  <conditionalFormatting sqref="E668">
    <cfRule type="expression" dxfId="0" priority="45476">
      <formula>$A668&lt;&gt;""</formula>
    </cfRule>
  </conditionalFormatting>
  <conditionalFormatting sqref="F668">
    <cfRule type="expression" dxfId="0" priority="48812">
      <formula>$A668&lt;&gt;""</formula>
    </cfRule>
  </conditionalFormatting>
  <conditionalFormatting sqref="I668:J668">
    <cfRule type="expression" dxfId="0" priority="48843">
      <formula>$A668&lt;&gt;""</formula>
    </cfRule>
  </conditionalFormatting>
  <conditionalFormatting sqref="K668">
    <cfRule type="expression" dxfId="0" priority="48830">
      <formula>$A668&lt;&gt;""</formula>
    </cfRule>
  </conditionalFormatting>
  <conditionalFormatting sqref="L668">
    <cfRule type="expression" dxfId="0" priority="48816">
      <formula>#REF!&lt;&gt;""</formula>
    </cfRule>
    <cfRule type="expression" dxfId="0" priority="48820">
      <formula>$A668&lt;&gt;""</formula>
    </cfRule>
  </conditionalFormatting>
  <conditionalFormatting sqref="M668">
    <cfRule type="expression" dxfId="0" priority="48815">
      <formula>$A668&lt;&gt;""</formula>
    </cfRule>
  </conditionalFormatting>
  <conditionalFormatting sqref="N668">
    <cfRule type="expression" dxfId="0" priority="48824">
      <formula>$A668&lt;&gt;""</formula>
    </cfRule>
    <cfRule type="expression" dxfId="0" priority="48825">
      <formula>#REF!&lt;&gt;""</formula>
    </cfRule>
  </conditionalFormatting>
  <conditionalFormatting sqref="O668">
    <cfRule type="expression" dxfId="0" priority="48841">
      <formula>$A668&lt;&gt;""</formula>
    </cfRule>
    <cfRule type="expression" dxfId="0" priority="48842">
      <formula>#REF!&lt;&gt;""</formula>
    </cfRule>
  </conditionalFormatting>
  <conditionalFormatting sqref="P668">
    <cfRule type="expression" dxfId="0" priority="48791">
      <formula>$A668&lt;&gt;""</formula>
    </cfRule>
  </conditionalFormatting>
  <conditionalFormatting sqref="Q668">
    <cfRule type="expression" dxfId="0" priority="48831">
      <formula>$A668&lt;&gt;""</formula>
    </cfRule>
  </conditionalFormatting>
  <conditionalFormatting sqref="R668">
    <cfRule type="expression" dxfId="0" priority="48828">
      <formula>$A668&lt;&gt;""</formula>
    </cfRule>
    <cfRule type="expression" dxfId="0" priority="48829">
      <formula>#REF!&lt;&gt;""</formula>
    </cfRule>
  </conditionalFormatting>
  <conditionalFormatting sqref="S668:T668">
    <cfRule type="expression" dxfId="0" priority="48832">
      <formula>$A668&lt;&gt;""</formula>
    </cfRule>
  </conditionalFormatting>
  <conditionalFormatting sqref="U668">
    <cfRule type="expression" dxfId="0" priority="48833">
      <formula>$A668&lt;&gt;""</formula>
    </cfRule>
  </conditionalFormatting>
  <conditionalFormatting sqref="V668">
    <cfRule type="expression" dxfId="0" priority="48836">
      <formula>$A668&lt;&gt;""</formula>
    </cfRule>
    <cfRule type="expression" dxfId="0" priority="48837">
      <formula>#REF!&lt;&gt;""</formula>
    </cfRule>
  </conditionalFormatting>
  <conditionalFormatting sqref="W668">
    <cfRule type="expression" dxfId="0" priority="48834">
      <formula>$A668&lt;&gt;""</formula>
    </cfRule>
  </conditionalFormatting>
  <conditionalFormatting sqref="X668">
    <cfRule type="expression" dxfId="0" priority="48848">
      <formula>$A668&lt;&gt;""</formula>
    </cfRule>
  </conditionalFormatting>
  <conditionalFormatting sqref="Y668">
    <cfRule type="expression" dxfId="0" priority="48847">
      <formula>$A668&lt;&gt;""</formula>
    </cfRule>
  </conditionalFormatting>
  <conditionalFormatting sqref="Z668">
    <cfRule type="expression" dxfId="0" priority="48846">
      <formula>$A668&lt;&gt;""</formula>
    </cfRule>
  </conditionalFormatting>
  <conditionalFormatting sqref="B669:C669">
    <cfRule type="expression" dxfId="0" priority="48685">
      <formula>$A669&lt;&gt;""</formula>
    </cfRule>
  </conditionalFormatting>
  <conditionalFormatting sqref="M669">
    <cfRule type="expression" dxfId="0" priority="44351">
      <formula>#REF!&lt;&gt;""</formula>
    </cfRule>
    <cfRule type="expression" dxfId="0" priority="44355">
      <formula>$A669&lt;&gt;""</formula>
    </cfRule>
  </conditionalFormatting>
  <conditionalFormatting sqref="R669">
    <cfRule type="expression" dxfId="0" priority="48678">
      <formula>$A669&lt;&gt;""</formula>
    </cfRule>
  </conditionalFormatting>
  <conditionalFormatting sqref="Z669">
    <cfRule type="expression" dxfId="0" priority="24424">
      <formula>$A669&lt;&gt;""</formula>
    </cfRule>
  </conditionalFormatting>
  <conditionalFormatting sqref="D670">
    <cfRule type="expression" dxfId="0" priority="48787">
      <formula>$A670&lt;&gt;""</formula>
    </cfRule>
  </conditionalFormatting>
  <conditionalFormatting sqref="E670">
    <cfRule type="expression" dxfId="0" priority="48788">
      <formula>$A670&lt;&gt;""</formula>
    </cfRule>
  </conditionalFormatting>
  <conditionalFormatting sqref="J670">
    <cfRule type="expression" dxfId="0" priority="48770">
      <formula>$A670&lt;&gt;""</formula>
    </cfRule>
  </conditionalFormatting>
  <conditionalFormatting sqref="K670">
    <cfRule type="expression" dxfId="0" priority="48757">
      <formula>$A670&lt;&gt;""</formula>
    </cfRule>
  </conditionalFormatting>
  <conditionalFormatting sqref="L670">
    <cfRule type="expression" dxfId="0" priority="48772">
      <formula>$A670&lt;&gt;""</formula>
    </cfRule>
    <cfRule type="expression" dxfId="0" priority="48774">
      <formula>#REF!&lt;&gt;""</formula>
    </cfRule>
    <cfRule type="expression" dxfId="0" priority="48775">
      <formula>$A670&lt;&gt;""</formula>
    </cfRule>
  </conditionalFormatting>
  <conditionalFormatting sqref="M670">
    <cfRule type="expression" dxfId="0" priority="44174">
      <formula>$A670&lt;&gt;""</formula>
    </cfRule>
    <cfRule type="expression" dxfId="0" priority="44175">
      <formula>#REF!&lt;&gt;""</formula>
    </cfRule>
    <cfRule type="expression" dxfId="0" priority="44176">
      <formula>$A670&lt;&gt;""</formula>
    </cfRule>
  </conditionalFormatting>
  <conditionalFormatting sqref="N670:O670">
    <cfRule type="expression" dxfId="0" priority="48784">
      <formula>$A670&lt;&gt;""</formula>
    </cfRule>
    <cfRule type="expression" dxfId="0" priority="48785">
      <formula>#REF!&lt;&gt;""</formula>
    </cfRule>
  </conditionalFormatting>
  <conditionalFormatting sqref="P670">
    <cfRule type="expression" dxfId="0" priority="48758">
      <formula>$A670&lt;&gt;""</formula>
    </cfRule>
  </conditionalFormatting>
  <conditionalFormatting sqref="R670">
    <cfRule type="expression" dxfId="0" priority="48762">
      <formula>$A670&lt;&gt;""</formula>
    </cfRule>
  </conditionalFormatting>
  <conditionalFormatting sqref="S670">
    <cfRule type="expression" dxfId="0" priority="48760">
      <formula>$A670&lt;&gt;""</formula>
    </cfRule>
  </conditionalFormatting>
  <conditionalFormatting sqref="T670">
    <cfRule type="expression" dxfId="0" priority="48766">
      <formula>$A670&lt;&gt;""</formula>
    </cfRule>
  </conditionalFormatting>
  <conditionalFormatting sqref="U670">
    <cfRule type="expression" dxfId="0" priority="48764">
      <formula>$A670&lt;&gt;""</formula>
    </cfRule>
  </conditionalFormatting>
  <conditionalFormatting sqref="V670">
    <cfRule type="expression" dxfId="0" priority="48769">
      <formula>$A670&lt;&gt;""</formula>
    </cfRule>
  </conditionalFormatting>
  <conditionalFormatting sqref="W670">
    <cfRule type="expression" dxfId="0" priority="48767">
      <formula>$A670&lt;&gt;""</formula>
    </cfRule>
  </conditionalFormatting>
  <conditionalFormatting sqref="X670:Z670">
    <cfRule type="expression" dxfId="0" priority="48756">
      <formula>$A670&lt;&gt;""</formula>
    </cfRule>
  </conditionalFormatting>
  <conditionalFormatting sqref="E671">
    <cfRule type="expression" dxfId="0" priority="48683">
      <formula>$A671&lt;&gt;""</formula>
    </cfRule>
  </conditionalFormatting>
  <conditionalFormatting sqref="L671">
    <cfRule type="expression" dxfId="0" priority="48694">
      <formula>#REF!&lt;&gt;""</formula>
    </cfRule>
    <cfRule type="expression" dxfId="0" priority="48695">
      <formula>$A671&lt;&gt;""</formula>
    </cfRule>
  </conditionalFormatting>
  <conditionalFormatting sqref="M671">
    <cfRule type="expression" dxfId="0" priority="44356">
      <formula>#REF!&lt;&gt;""</formula>
    </cfRule>
    <cfRule type="expression" dxfId="0" priority="44360">
      <formula>$A671&lt;&gt;""</formula>
    </cfRule>
  </conditionalFormatting>
  <conditionalFormatting sqref="N671">
    <cfRule type="expression" dxfId="0" priority="48699">
      <formula>$A671&lt;&gt;""</formula>
    </cfRule>
    <cfRule type="expression" dxfId="0" priority="48703">
      <formula>#REF!&lt;&gt;""</formula>
    </cfRule>
  </conditionalFormatting>
  <conditionalFormatting sqref="R671">
    <cfRule type="expression" dxfId="0" priority="48680">
      <formula>$A671&lt;&gt;""</formula>
    </cfRule>
  </conditionalFormatting>
  <conditionalFormatting sqref="S671:Y671">
    <cfRule type="expression" dxfId="0" priority="48688">
      <formula>$A671&lt;&gt;""</formula>
    </cfRule>
  </conditionalFormatting>
  <conditionalFormatting sqref="Z671">
    <cfRule type="expression" dxfId="0" priority="48686">
      <formula>$A671&lt;&gt;""</formula>
    </cfRule>
  </conditionalFormatting>
  <conditionalFormatting sqref="L672">
    <cfRule type="expression" dxfId="0" priority="48667">
      <formula>#REF!&lt;&gt;""</formula>
    </cfRule>
    <cfRule type="expression" dxfId="0" priority="48668">
      <formula>$A672&lt;&gt;""</formula>
    </cfRule>
  </conditionalFormatting>
  <conditionalFormatting sqref="M672">
    <cfRule type="expression" dxfId="0" priority="44361">
      <formula>#REF!&lt;&gt;""</formula>
    </cfRule>
    <cfRule type="expression" dxfId="0" priority="44365">
      <formula>$A672&lt;&gt;""</formula>
    </cfRule>
  </conditionalFormatting>
  <conditionalFormatting sqref="N672">
    <cfRule type="expression" dxfId="0" priority="48672">
      <formula>$A672&lt;&gt;""</formula>
    </cfRule>
    <cfRule type="expression" dxfId="0" priority="48676">
      <formula>#REF!&lt;&gt;""</formula>
    </cfRule>
  </conditionalFormatting>
  <conditionalFormatting sqref="R672">
    <cfRule type="expression" dxfId="0" priority="48660">
      <formula>$A672&lt;&gt;""</formula>
    </cfRule>
  </conditionalFormatting>
  <conditionalFormatting sqref="V672">
    <cfRule type="expression" dxfId="0" priority="48666">
      <formula>$A672&lt;&gt;""</formula>
    </cfRule>
  </conditionalFormatting>
  <conditionalFormatting sqref="Z672">
    <cfRule type="expression" dxfId="0" priority="9286">
      <formula>$A672&lt;&gt;""</formula>
    </cfRule>
  </conditionalFormatting>
  <conditionalFormatting sqref="G673:H673">
    <cfRule type="expression" dxfId="0" priority="48649">
      <formula>$A673&lt;&gt;""</formula>
    </cfRule>
  </conditionalFormatting>
  <conditionalFormatting sqref="I673:J673">
    <cfRule type="expression" dxfId="0" priority="48637">
      <formula>$A673&lt;&gt;""</formula>
    </cfRule>
  </conditionalFormatting>
  <conditionalFormatting sqref="L673">
    <cfRule type="expression" dxfId="0" priority="48638">
      <formula>#REF!&lt;&gt;""</formula>
    </cfRule>
    <cfRule type="expression" dxfId="0" priority="48639">
      <formula>$A673&lt;&gt;""</formula>
    </cfRule>
  </conditionalFormatting>
  <conditionalFormatting sqref="M673">
    <cfRule type="expression" dxfId="0" priority="44366">
      <formula>#REF!&lt;&gt;""</formula>
    </cfRule>
    <cfRule type="expression" dxfId="0" priority="44370">
      <formula>$A673&lt;&gt;""</formula>
    </cfRule>
  </conditionalFormatting>
  <conditionalFormatting sqref="N673">
    <cfRule type="expression" dxfId="0" priority="48643">
      <formula>$A673&lt;&gt;""</formula>
    </cfRule>
    <cfRule type="expression" dxfId="0" priority="48647">
      <formula>#REF!&lt;&gt;""</formula>
    </cfRule>
  </conditionalFormatting>
  <conditionalFormatting sqref="B674:C674">
    <cfRule type="expression" dxfId="0" priority="48628">
      <formula>$A674&lt;&gt;""</formula>
    </cfRule>
  </conditionalFormatting>
  <conditionalFormatting sqref="D674">
    <cfRule type="expression" dxfId="0" priority="48627">
      <formula>$A674&lt;&gt;""</formula>
    </cfRule>
  </conditionalFormatting>
  <conditionalFormatting sqref="E674">
    <cfRule type="expression" dxfId="0" priority="48629">
      <formula>$A674&lt;&gt;""</formula>
    </cfRule>
  </conditionalFormatting>
  <conditionalFormatting sqref="B675:C675">
    <cfRule type="expression" dxfId="0" priority="48624">
      <formula>$A675&lt;&gt;""</formula>
    </cfRule>
  </conditionalFormatting>
  <conditionalFormatting sqref="D675">
    <cfRule type="expression" dxfId="0" priority="48623">
      <formula>$A675&lt;&gt;""</formula>
    </cfRule>
  </conditionalFormatting>
  <conditionalFormatting sqref="E675">
    <cfRule type="expression" dxfId="0" priority="48625">
      <formula>$A675&lt;&gt;""</formula>
    </cfRule>
  </conditionalFormatting>
  <conditionalFormatting sqref="L675">
    <cfRule type="expression" dxfId="0" priority="48585">
      <formula>#REF!&lt;&gt;""</formula>
    </cfRule>
    <cfRule type="expression" dxfId="0" priority="48586">
      <formula>$A675&lt;&gt;""</formula>
    </cfRule>
  </conditionalFormatting>
  <conditionalFormatting sqref="M675">
    <cfRule type="expression" dxfId="0" priority="44371">
      <formula>#REF!&lt;&gt;""</formula>
    </cfRule>
    <cfRule type="expression" dxfId="0" priority="44375">
      <formula>$A675&lt;&gt;""</formula>
    </cfRule>
  </conditionalFormatting>
  <conditionalFormatting sqref="N675">
    <cfRule type="expression" dxfId="0" priority="48590">
      <formula>$A675&lt;&gt;""</formula>
    </cfRule>
    <cfRule type="expression" dxfId="0" priority="48594">
      <formula>#REF!&lt;&gt;""</formula>
    </cfRule>
  </conditionalFormatting>
  <conditionalFormatting sqref="P675">
    <cfRule type="expression" dxfId="0" priority="48580">
      <formula>$A675&lt;&gt;""</formula>
    </cfRule>
  </conditionalFormatting>
  <conditionalFormatting sqref="R675">
    <cfRule type="expression" dxfId="0" priority="48579">
      <formula>$A675&lt;&gt;""</formula>
    </cfRule>
  </conditionalFormatting>
  <conditionalFormatting sqref="X675:Y675">
    <cfRule type="expression" dxfId="0" priority="48584">
      <formula>$A675&lt;&gt;""</formula>
    </cfRule>
  </conditionalFormatting>
  <conditionalFormatting sqref="Z675">
    <cfRule type="expression" dxfId="0" priority="48582">
      <formula>$A675&lt;&gt;""</formula>
    </cfRule>
  </conditionalFormatting>
  <conditionalFormatting sqref="B676:C676">
    <cfRule type="expression" dxfId="0" priority="48622">
      <formula>$A676&lt;&gt;""</formula>
    </cfRule>
  </conditionalFormatting>
  <conditionalFormatting sqref="E676">
    <cfRule type="expression" dxfId="0" priority="48619">
      <formula>$A676&lt;&gt;""</formula>
    </cfRule>
  </conditionalFormatting>
  <conditionalFormatting sqref="G676:H676">
    <cfRule type="expression" dxfId="0" priority="48618">
      <formula>$A676&lt;&gt;""</formula>
    </cfRule>
  </conditionalFormatting>
  <conditionalFormatting sqref="J676">
    <cfRule type="expression" dxfId="0" priority="48596">
      <formula>$A676&lt;&gt;""</formula>
    </cfRule>
  </conditionalFormatting>
  <conditionalFormatting sqref="L676">
    <cfRule type="expression" dxfId="0" priority="48607">
      <formula>$A676&lt;&gt;""</formula>
    </cfRule>
    <cfRule type="expression" dxfId="0" priority="48609">
      <formula>#REF!&lt;&gt;""</formula>
    </cfRule>
    <cfRule type="expression" dxfId="0" priority="48611">
      <formula>$A676&lt;&gt;""</formula>
    </cfRule>
  </conditionalFormatting>
  <conditionalFormatting sqref="M676">
    <cfRule type="expression" dxfId="0" priority="44169">
      <formula>$A676&lt;&gt;""</formula>
    </cfRule>
    <cfRule type="expression" dxfId="0" priority="44170">
      <formula>#REF!&lt;&gt;""</formula>
    </cfRule>
    <cfRule type="expression" dxfId="0" priority="44171">
      <formula>$A676&lt;&gt;""</formula>
    </cfRule>
  </conditionalFormatting>
  <conditionalFormatting sqref="N676">
    <cfRule type="expression" dxfId="0" priority="48612">
      <formula>$A676&lt;&gt;""</formula>
    </cfRule>
    <cfRule type="expression" dxfId="0" priority="48616">
      <formula>#REF!&lt;&gt;""</formula>
    </cfRule>
  </conditionalFormatting>
  <conditionalFormatting sqref="P676">
    <cfRule type="expression" dxfId="0" priority="48597">
      <formula>$A676&lt;&gt;""</formula>
    </cfRule>
    <cfRule type="expression" dxfId="0" priority="48599">
      <formula>#REF!&lt;&gt;""</formula>
    </cfRule>
    <cfRule type="expression" dxfId="0" priority="48600">
      <formula>$A676&lt;&gt;""</formula>
    </cfRule>
  </conditionalFormatting>
  <conditionalFormatting sqref="X676:Z676">
    <cfRule type="expression" dxfId="0" priority="48621">
      <formula>$A676&lt;&gt;""</formula>
    </cfRule>
  </conditionalFormatting>
  <conditionalFormatting sqref="B677:C677">
    <cfRule type="expression" dxfId="0" priority="48576">
      <formula>$A677&lt;&gt;""</formula>
    </cfRule>
  </conditionalFormatting>
  <conditionalFormatting sqref="D677">
    <cfRule type="expression" dxfId="0" priority="48575">
      <formula>$A677&lt;&gt;""</formula>
    </cfRule>
  </conditionalFormatting>
  <conditionalFormatting sqref="E677">
    <cfRule type="expression" dxfId="0" priority="48577">
      <formula>$A677&lt;&gt;""</formula>
    </cfRule>
  </conditionalFormatting>
  <conditionalFormatting sqref="F677">
    <cfRule type="expression" dxfId="0" priority="48546">
      <formula>$A677&lt;&gt;""</formula>
    </cfRule>
  </conditionalFormatting>
  <conditionalFormatting sqref="G677:H677">
    <cfRule type="expression" dxfId="0" priority="48574">
      <formula>$A677&lt;&gt;""</formula>
    </cfRule>
  </conditionalFormatting>
  <conditionalFormatting sqref="I677">
    <cfRule type="expression" dxfId="0" priority="48562">
      <formula>#REF!&lt;&gt;""</formula>
    </cfRule>
  </conditionalFormatting>
  <conditionalFormatting sqref="I677:J677">
    <cfRule type="expression" dxfId="0" priority="48559">
      <formula>$A677&lt;&gt;""</formula>
    </cfRule>
  </conditionalFormatting>
  <conditionalFormatting sqref="J677">
    <cfRule type="expression" dxfId="0" priority="48560">
      <formula>#REF!&lt;&gt;""</formula>
    </cfRule>
  </conditionalFormatting>
  <conditionalFormatting sqref="L677">
    <cfRule type="expression" dxfId="0" priority="48563">
      <formula>#REF!&lt;&gt;""</formula>
    </cfRule>
    <cfRule type="expression" dxfId="0" priority="48564">
      <formula>$A677&lt;&gt;""</formula>
    </cfRule>
  </conditionalFormatting>
  <conditionalFormatting sqref="M677">
    <cfRule type="expression" dxfId="0" priority="44376">
      <formula>#REF!&lt;&gt;""</formula>
    </cfRule>
    <cfRule type="expression" dxfId="0" priority="44380">
      <formula>$A677&lt;&gt;""</formula>
    </cfRule>
  </conditionalFormatting>
  <conditionalFormatting sqref="N677:O677">
    <cfRule type="expression" dxfId="0" priority="48568">
      <formula>$A677&lt;&gt;""</formula>
    </cfRule>
    <cfRule type="expression" dxfId="0" priority="48572">
      <formula>#REF!&lt;&gt;""</formula>
    </cfRule>
  </conditionalFormatting>
  <conditionalFormatting sqref="R677">
    <cfRule type="expression" dxfId="0" priority="48550">
      <formula>$A677&lt;&gt;""</formula>
    </cfRule>
    <cfRule type="expression" dxfId="0" priority="48551">
      <formula>#REF!&lt;&gt;""</formula>
    </cfRule>
  </conditionalFormatting>
  <conditionalFormatting sqref="S677">
    <cfRule type="expression" dxfId="0" priority="48556">
      <formula>$A677&lt;&gt;""</formula>
    </cfRule>
    <cfRule type="expression" dxfId="0" priority="48558">
      <formula>#REF!&lt;&gt;""</formula>
    </cfRule>
  </conditionalFormatting>
  <conditionalFormatting sqref="V677">
    <cfRule type="expression" dxfId="0" priority="48553">
      <formula>#REF!&lt;&gt;""</formula>
    </cfRule>
  </conditionalFormatting>
  <conditionalFormatting sqref="V677:W677">
    <cfRule type="expression" dxfId="0" priority="48554">
      <formula>$A677&lt;&gt;""</formula>
    </cfRule>
  </conditionalFormatting>
  <conditionalFormatting sqref="W677">
    <cfRule type="expression" dxfId="0" priority="48555">
      <formula>#REF!&lt;&gt;""</formula>
    </cfRule>
  </conditionalFormatting>
  <conditionalFormatting sqref="X677:Y677">
    <cfRule type="expression" dxfId="0" priority="48549">
      <formula>$A677&lt;&gt;""</formula>
    </cfRule>
  </conditionalFormatting>
  <conditionalFormatting sqref="Z677">
    <cfRule type="expression" dxfId="0" priority="48547">
      <formula>$A677&lt;&gt;""</formula>
    </cfRule>
  </conditionalFormatting>
  <conditionalFormatting sqref="A678">
    <cfRule type="expression" dxfId="0" priority="48752">
      <formula>$A678&lt;&gt;""</formula>
    </cfRule>
  </conditionalFormatting>
  <conditionalFormatting sqref="D678">
    <cfRule type="expression" dxfId="0" priority="48753">
      <formula>$A678&lt;&gt;""</formula>
    </cfRule>
  </conditionalFormatting>
  <conditionalFormatting sqref="E678">
    <cfRule type="expression" dxfId="0" priority="48714">
      <formula>$A678&lt;&gt;""</formula>
    </cfRule>
  </conditionalFormatting>
  <conditionalFormatting sqref="F678">
    <cfRule type="expression" dxfId="0" priority="48713">
      <formula>$A678&lt;&gt;""</formula>
    </cfRule>
  </conditionalFormatting>
  <conditionalFormatting sqref="G678:H678">
    <cfRule type="expression" dxfId="0" priority="48727">
      <formula>$A678&lt;&gt;""</formula>
    </cfRule>
  </conditionalFormatting>
  <conditionalFormatting sqref="J678">
    <cfRule type="expression" dxfId="0" priority="48740">
      <formula>$A678&lt;&gt;""</formula>
    </cfRule>
  </conditionalFormatting>
  <conditionalFormatting sqref="L678">
    <cfRule type="expression" dxfId="0" priority="48728">
      <formula>$A678&lt;&gt;""</formula>
    </cfRule>
    <cfRule type="expression" dxfId="0" priority="48730">
      <formula>#REF!&lt;&gt;""</formula>
    </cfRule>
    <cfRule type="expression" dxfId="0" priority="48732">
      <formula>$A678&lt;&gt;""</formula>
    </cfRule>
  </conditionalFormatting>
  <conditionalFormatting sqref="M678">
    <cfRule type="expression" dxfId="0" priority="44164">
      <formula>$A678&lt;&gt;""</formula>
    </cfRule>
    <cfRule type="expression" dxfId="0" priority="44165">
      <formula>#REF!&lt;&gt;""</formula>
    </cfRule>
    <cfRule type="expression" dxfId="0" priority="44166">
      <formula>$A678&lt;&gt;""</formula>
    </cfRule>
  </conditionalFormatting>
  <conditionalFormatting sqref="N678">
    <cfRule type="expression" dxfId="0" priority="48746">
      <formula>$A678&lt;&gt;""</formula>
    </cfRule>
    <cfRule type="expression" dxfId="0" priority="48750">
      <formula>#REF!&lt;&gt;""</formula>
    </cfRule>
  </conditionalFormatting>
  <conditionalFormatting sqref="O678">
    <cfRule type="expression" dxfId="0" priority="48708">
      <formula>$A678&lt;&gt;""</formula>
    </cfRule>
    <cfRule type="expression" dxfId="0" priority="48712">
      <formula>#REF!&lt;&gt;""</formula>
    </cfRule>
  </conditionalFormatting>
  <conditionalFormatting sqref="P678">
    <cfRule type="expression" dxfId="0" priority="48735">
      <formula>$A678&lt;&gt;""</formula>
    </cfRule>
    <cfRule type="expression" dxfId="0" priority="48737">
      <formula>#REF!&lt;&gt;""</formula>
    </cfRule>
    <cfRule type="expression" dxfId="0" priority="48738">
      <formula>$A678&lt;&gt;""</formula>
    </cfRule>
  </conditionalFormatting>
  <conditionalFormatting sqref="S678">
    <cfRule type="expression" dxfId="0" priority="48716">
      <formula>$A678&lt;&gt;""</formula>
    </cfRule>
  </conditionalFormatting>
  <conditionalFormatting sqref="T678">
    <cfRule type="expression" dxfId="0" priority="48718">
      <formula>$A678&lt;&gt;""</formula>
    </cfRule>
  </conditionalFormatting>
  <conditionalFormatting sqref="U678">
    <cfRule type="expression" dxfId="0" priority="48720">
      <formula>$A678&lt;&gt;""</formula>
    </cfRule>
  </conditionalFormatting>
  <conditionalFormatting sqref="V678">
    <cfRule type="expression" dxfId="0" priority="48725">
      <formula>$A678&lt;&gt;""</formula>
    </cfRule>
  </conditionalFormatting>
  <conditionalFormatting sqref="W678">
    <cfRule type="expression" dxfId="0" priority="48724">
      <formula>$A678&lt;&gt;""</formula>
    </cfRule>
  </conditionalFormatting>
  <conditionalFormatting sqref="X678">
    <cfRule type="expression" dxfId="0" priority="48734">
      <formula>$A678&lt;&gt;""</formula>
    </cfRule>
  </conditionalFormatting>
  <conditionalFormatting sqref="Y678">
    <cfRule type="expression" dxfId="0" priority="48733">
      <formula>$A678&lt;&gt;""</formula>
    </cfRule>
  </conditionalFormatting>
  <conditionalFormatting sqref="Z678">
    <cfRule type="expression" dxfId="0" priority="48722">
      <formula>$A678&lt;&gt;""</formula>
    </cfRule>
  </conditionalFormatting>
  <conditionalFormatting sqref="A679:H679">
    <cfRule type="expression" dxfId="0" priority="48540">
      <formula>$A679&lt;&gt;""</formula>
    </cfRule>
  </conditionalFormatting>
  <conditionalFormatting sqref="E679">
    <cfRule type="expression" dxfId="0" priority="48539">
      <formula>$A679&lt;&gt;""</formula>
    </cfRule>
  </conditionalFormatting>
  <conditionalFormatting sqref="I679:J679">
    <cfRule type="expression" dxfId="0" priority="48518">
      <formula>$A679&lt;&gt;""</formula>
    </cfRule>
    <cfRule type="expression" dxfId="0" priority="48519">
      <formula>#REF!&lt;&gt;""</formula>
    </cfRule>
  </conditionalFormatting>
  <conditionalFormatting sqref="K679">
    <cfRule type="expression" dxfId="0" priority="48538">
      <formula>$A679&lt;&gt;""</formula>
    </cfRule>
  </conditionalFormatting>
  <conditionalFormatting sqref="L679">
    <cfRule type="expression" dxfId="0" priority="48512">
      <formula>#REF!&lt;&gt;""</formula>
    </cfRule>
    <cfRule type="expression" dxfId="0" priority="48516">
      <formula>$A679&lt;&gt;""</formula>
    </cfRule>
  </conditionalFormatting>
  <conditionalFormatting sqref="M679">
    <cfRule type="expression" dxfId="0" priority="44381">
      <formula>#REF!&lt;&gt;""</formula>
    </cfRule>
    <cfRule type="expression" dxfId="0" priority="44385">
      <formula>$A679&lt;&gt;""</formula>
    </cfRule>
  </conditionalFormatting>
  <conditionalFormatting sqref="N679:O679">
    <cfRule type="expression" dxfId="0" priority="48536">
      <formula>$A679&lt;&gt;""</formula>
    </cfRule>
    <cfRule type="expression" dxfId="0" priority="48537">
      <formula>#REF!&lt;&gt;""</formula>
    </cfRule>
  </conditionalFormatting>
  <conditionalFormatting sqref="P679">
    <cfRule type="expression" dxfId="0" priority="48529">
      <formula>$A679&lt;&gt;""</formula>
    </cfRule>
    <cfRule type="expression" dxfId="0" priority="48530">
      <formula>#REF!&lt;&gt;""</formula>
    </cfRule>
    <cfRule type="expression" dxfId="0" priority="48532">
      <formula>$A679&lt;&gt;""</formula>
    </cfRule>
  </conditionalFormatting>
  <conditionalFormatting sqref="Q679">
    <cfRule type="expression" dxfId="0" priority="48503">
      <formula>$A679&lt;&gt;""</formula>
    </cfRule>
    <cfRule type="expression" dxfId="0" priority="48504">
      <formula>$A667&lt;&gt;""</formula>
    </cfRule>
    <cfRule type="expression" dxfId="0" priority="48505">
      <formula>#REF!&lt;&gt;""</formula>
    </cfRule>
  </conditionalFormatting>
  <conditionalFormatting sqref="R679">
    <cfRule type="expression" dxfId="0" priority="48510">
      <formula>$A679&lt;&gt;""</formula>
    </cfRule>
    <cfRule type="expression" dxfId="0" priority="48511">
      <formula>#REF!&lt;&gt;""</formula>
    </cfRule>
  </conditionalFormatting>
  <conditionalFormatting sqref="S679">
    <cfRule type="expression" dxfId="0" priority="48507">
      <formula>$A679&lt;&gt;""</formula>
    </cfRule>
    <cfRule type="expression" dxfId="0" priority="48508">
      <formula>#REF!&lt;&gt;""</formula>
    </cfRule>
  </conditionalFormatting>
  <conditionalFormatting sqref="T679">
    <cfRule type="expression" dxfId="0" priority="48525">
      <formula>$A679&lt;&gt;""</formula>
    </cfRule>
  </conditionalFormatting>
  <conditionalFormatting sqref="U679">
    <cfRule type="expression" dxfId="0" priority="48527">
      <formula>$A679&lt;&gt;""</formula>
    </cfRule>
  </conditionalFormatting>
  <conditionalFormatting sqref="V679:W679">
    <cfRule type="expression" dxfId="0" priority="42151">
      <formula>$A679&lt;&gt;""</formula>
    </cfRule>
  </conditionalFormatting>
  <conditionalFormatting sqref="X679">
    <cfRule type="expression" dxfId="0" priority="48523">
      <formula>$A679&lt;&gt;""</formula>
    </cfRule>
  </conditionalFormatting>
  <conditionalFormatting sqref="Y679">
    <cfRule type="expression" dxfId="0" priority="48522">
      <formula>$A679&lt;&gt;""</formula>
    </cfRule>
  </conditionalFormatting>
  <conditionalFormatting sqref="Z679">
    <cfRule type="expression" dxfId="0" priority="48521">
      <formula>$A679&lt;&gt;""</formula>
    </cfRule>
  </conditionalFormatting>
  <conditionalFormatting sqref="E680">
    <cfRule type="expression" dxfId="0" priority="48495">
      <formula>$A680&lt;&gt;""</formula>
    </cfRule>
  </conditionalFormatting>
  <conditionalFormatting sqref="L680">
    <cfRule type="expression" dxfId="0" priority="48485">
      <formula>#REF!&lt;&gt;""</formula>
    </cfRule>
    <cfRule type="expression" dxfId="0" priority="48489">
      <formula>$A680&lt;&gt;""</formula>
    </cfRule>
  </conditionalFormatting>
  <conditionalFormatting sqref="M680">
    <cfRule type="expression" dxfId="0" priority="44386">
      <formula>#REF!&lt;&gt;""</formula>
    </cfRule>
    <cfRule type="expression" dxfId="0" priority="44390">
      <formula>$A680&lt;&gt;""</formula>
    </cfRule>
  </conditionalFormatting>
  <conditionalFormatting sqref="N680">
    <cfRule type="expression" dxfId="0" priority="48493">
      <formula>$A680&lt;&gt;""</formula>
    </cfRule>
    <cfRule type="expression" dxfId="0" priority="48494">
      <formula>#REF!&lt;&gt;""</formula>
    </cfRule>
  </conditionalFormatting>
  <conditionalFormatting sqref="R680">
    <cfRule type="expression" dxfId="0" priority="48478">
      <formula>$A680&lt;&gt;""</formula>
    </cfRule>
  </conditionalFormatting>
  <conditionalFormatting sqref="S680:U680">
    <cfRule type="expression" dxfId="0" priority="48483">
      <formula>$A680&lt;&gt;""</formula>
    </cfRule>
  </conditionalFormatting>
  <conditionalFormatting sqref="X680">
    <cfRule type="expression" dxfId="0" priority="48482">
      <formula>$A680&lt;&gt;""</formula>
    </cfRule>
  </conditionalFormatting>
  <conditionalFormatting sqref="Y680">
    <cfRule type="expression" dxfId="0" priority="48481">
      <formula>$A680&lt;&gt;""</formula>
    </cfRule>
  </conditionalFormatting>
  <conditionalFormatting sqref="Z680">
    <cfRule type="expression" dxfId="0" priority="48480">
      <formula>$A680&lt;&gt;""</formula>
    </cfRule>
  </conditionalFormatting>
  <conditionalFormatting sqref="H681">
    <cfRule type="expression" dxfId="0" priority="9">
      <formula>$A681&lt;&gt;""</formula>
    </cfRule>
  </conditionalFormatting>
  <conditionalFormatting sqref="I681:J681">
    <cfRule type="expression" dxfId="0" priority="48448">
      <formula>$A681&lt;&gt;""</formula>
    </cfRule>
  </conditionalFormatting>
  <conditionalFormatting sqref="L681">
    <cfRule type="expression" dxfId="0" priority="48438">
      <formula>#REF!&lt;&gt;""</formula>
    </cfRule>
    <cfRule type="expression" dxfId="0" priority="48439">
      <formula>$A681&lt;&gt;""</formula>
    </cfRule>
  </conditionalFormatting>
  <conditionalFormatting sqref="M681">
    <cfRule type="expression" dxfId="0" priority="44391">
      <formula>#REF!&lt;&gt;""</formula>
    </cfRule>
    <cfRule type="expression" dxfId="0" priority="44395">
      <formula>$A681&lt;&gt;""</formula>
    </cfRule>
  </conditionalFormatting>
  <conditionalFormatting sqref="N681">
    <cfRule type="expression" dxfId="0" priority="48443">
      <formula>$A681&lt;&gt;""</formula>
    </cfRule>
    <cfRule type="expression" dxfId="0" priority="48447">
      <formula>#REF!&lt;&gt;""</formula>
    </cfRule>
  </conditionalFormatting>
  <conditionalFormatting sqref="R681">
    <cfRule type="expression" dxfId="0" priority="48427">
      <formula>$A681&lt;&gt;""</formula>
    </cfRule>
  </conditionalFormatting>
  <conditionalFormatting sqref="S681">
    <cfRule type="expression" dxfId="0" priority="48419">
      <formula>$A681&lt;&gt;""</formula>
    </cfRule>
  </conditionalFormatting>
  <conditionalFormatting sqref="T681">
    <cfRule type="expression" dxfId="0" priority="32793">
      <formula>$A681&lt;&gt;""</formula>
    </cfRule>
  </conditionalFormatting>
  <conditionalFormatting sqref="U681">
    <cfRule type="expression" dxfId="0" priority="48421">
      <formula>$A681&lt;&gt;""</formula>
    </cfRule>
  </conditionalFormatting>
  <conditionalFormatting sqref="X681">
    <cfRule type="expression" dxfId="0" priority="48431">
      <formula>$A681&lt;&gt;""</formula>
    </cfRule>
  </conditionalFormatting>
  <conditionalFormatting sqref="Y681">
    <cfRule type="expression" dxfId="0" priority="48430">
      <formula>$A681&lt;&gt;""</formula>
    </cfRule>
  </conditionalFormatting>
  <conditionalFormatting sqref="Z681">
    <cfRule type="expression" dxfId="0" priority="27298">
      <formula>$A681&lt;&gt;""</formula>
    </cfRule>
  </conditionalFormatting>
  <conditionalFormatting sqref="G682:H682">
    <cfRule type="expression" dxfId="0" priority="48418">
      <formula>$A682&lt;&gt;""</formula>
    </cfRule>
  </conditionalFormatting>
  <conditionalFormatting sqref="L682">
    <cfRule type="expression" dxfId="0" priority="48407">
      <formula>#REF!&lt;&gt;""</formula>
    </cfRule>
    <cfRule type="expression" dxfId="0" priority="48408">
      <formula>$A682&lt;&gt;""</formula>
    </cfRule>
  </conditionalFormatting>
  <conditionalFormatting sqref="M682">
    <cfRule type="expression" dxfId="0" priority="44396">
      <formula>#REF!&lt;&gt;""</formula>
    </cfRule>
    <cfRule type="expression" dxfId="0" priority="44400">
      <formula>$A682&lt;&gt;""</formula>
    </cfRule>
  </conditionalFormatting>
  <conditionalFormatting sqref="N682">
    <cfRule type="expression" dxfId="0" priority="48412">
      <formula>$A682&lt;&gt;""</formula>
    </cfRule>
    <cfRule type="expression" dxfId="0" priority="48416">
      <formula>#REF!&lt;&gt;""</formula>
    </cfRule>
  </conditionalFormatting>
  <conditionalFormatting sqref="R682">
    <cfRule type="expression" dxfId="0" priority="48398">
      <formula>$A682&lt;&gt;""</formula>
    </cfRule>
  </conditionalFormatting>
  <conditionalFormatting sqref="S682">
    <cfRule type="expression" dxfId="0" priority="48356">
      <formula>$A682&lt;&gt;""</formula>
    </cfRule>
  </conditionalFormatting>
  <conditionalFormatting sqref="T682">
    <cfRule type="expression" dxfId="0" priority="32792">
      <formula>$A682&lt;&gt;""</formula>
    </cfRule>
  </conditionalFormatting>
  <conditionalFormatting sqref="U682">
    <cfRule type="expression" dxfId="0" priority="48358">
      <formula>$A682&lt;&gt;""</formula>
    </cfRule>
  </conditionalFormatting>
  <conditionalFormatting sqref="V682:W682">
    <cfRule type="expression" dxfId="0" priority="48359">
      <formula>$A682&lt;&gt;""</formula>
    </cfRule>
  </conditionalFormatting>
  <conditionalFormatting sqref="B683">
    <cfRule type="expression" dxfId="0" priority="48397">
      <formula>$A683&lt;&gt;""</formula>
    </cfRule>
  </conditionalFormatting>
  <conditionalFormatting sqref="E683">
    <cfRule type="expression" dxfId="0" priority="45474">
      <formula>$A683&lt;&gt;""</formula>
    </cfRule>
  </conditionalFormatting>
  <conditionalFormatting sqref="F683">
    <cfRule type="expression" dxfId="0" priority="48361">
      <formula>$A683&lt;&gt;""</formula>
    </cfRule>
  </conditionalFormatting>
  <conditionalFormatting sqref="I683:J683">
    <cfRule type="expression" dxfId="0" priority="48391">
      <formula>$A683&lt;&gt;""</formula>
    </cfRule>
  </conditionalFormatting>
  <conditionalFormatting sqref="K683">
    <cfRule type="expression" dxfId="0" priority="48378">
      <formula>$A683&lt;&gt;""</formula>
    </cfRule>
  </conditionalFormatting>
  <conditionalFormatting sqref="L683">
    <cfRule type="expression" dxfId="0" priority="48365">
      <formula>#REF!&lt;&gt;""</formula>
    </cfRule>
    <cfRule type="expression" dxfId="0" priority="48366">
      <formula>$A683&lt;&gt;""</formula>
    </cfRule>
  </conditionalFormatting>
  <conditionalFormatting sqref="M683">
    <cfRule type="expression" dxfId="0" priority="48364">
      <formula>$A683&lt;&gt;""</formula>
    </cfRule>
  </conditionalFormatting>
  <conditionalFormatting sqref="N683">
    <cfRule type="expression" dxfId="0" priority="48370">
      <formula>$A683&lt;&gt;""</formula>
    </cfRule>
    <cfRule type="expression" dxfId="0" priority="48374">
      <formula>#REF!&lt;&gt;""</formula>
    </cfRule>
  </conditionalFormatting>
  <conditionalFormatting sqref="O683">
    <cfRule type="expression" dxfId="0" priority="48386">
      <formula>$A683&lt;&gt;""</formula>
    </cfRule>
    <cfRule type="expression" dxfId="0" priority="48390">
      <formula>#REF!&lt;&gt;""</formula>
    </cfRule>
  </conditionalFormatting>
  <conditionalFormatting sqref="P683">
    <cfRule type="expression" dxfId="0" priority="48360">
      <formula>$A683&lt;&gt;""</formula>
    </cfRule>
  </conditionalFormatting>
  <conditionalFormatting sqref="Q683">
    <cfRule type="expression" dxfId="0" priority="48379">
      <formula>$A683&lt;&gt;""</formula>
    </cfRule>
  </conditionalFormatting>
  <conditionalFormatting sqref="R683">
    <cfRule type="expression" dxfId="0" priority="48375">
      <formula>$A683&lt;&gt;""</formula>
    </cfRule>
    <cfRule type="expression" dxfId="0" priority="48377">
      <formula>#REF!&lt;&gt;""</formula>
    </cfRule>
  </conditionalFormatting>
  <conditionalFormatting sqref="S683:T683">
    <cfRule type="expression" dxfId="0" priority="48380">
      <formula>$A683&lt;&gt;""</formula>
    </cfRule>
  </conditionalFormatting>
  <conditionalFormatting sqref="U683">
    <cfRule type="expression" dxfId="0" priority="48381">
      <formula>$A683&lt;&gt;""</formula>
    </cfRule>
  </conditionalFormatting>
  <conditionalFormatting sqref="V683">
    <cfRule type="expression" dxfId="0" priority="48383">
      <formula>$A683&lt;&gt;""</formula>
    </cfRule>
    <cfRule type="expression" dxfId="0" priority="48385">
      <formula>#REF!&lt;&gt;""</formula>
    </cfRule>
  </conditionalFormatting>
  <conditionalFormatting sqref="W683">
    <cfRule type="expression" dxfId="0" priority="48382">
      <formula>$A683&lt;&gt;""</formula>
    </cfRule>
  </conditionalFormatting>
  <conditionalFormatting sqref="Z683">
    <cfRule type="expression" dxfId="0" priority="47373">
      <formula>$A683&lt;&gt;""</formula>
    </cfRule>
  </conditionalFormatting>
  <conditionalFormatting sqref="L684">
    <cfRule type="expression" dxfId="0" priority="48345">
      <formula>#REF!&lt;&gt;""</formula>
    </cfRule>
    <cfRule type="expression" dxfId="0" priority="48346">
      <formula>$A684&lt;&gt;""</formula>
    </cfRule>
  </conditionalFormatting>
  <conditionalFormatting sqref="M684">
    <cfRule type="expression" dxfId="0" priority="44401">
      <formula>#REF!&lt;&gt;""</formula>
    </cfRule>
    <cfRule type="expression" dxfId="0" priority="44405">
      <formula>$A684&lt;&gt;""</formula>
    </cfRule>
  </conditionalFormatting>
  <conditionalFormatting sqref="N684">
    <cfRule type="expression" dxfId="0" priority="48350">
      <formula>$A684&lt;&gt;""</formula>
    </cfRule>
    <cfRule type="expression" dxfId="0" priority="48354">
      <formula>#REF!&lt;&gt;""</formula>
    </cfRule>
  </conditionalFormatting>
  <conditionalFormatting sqref="P684">
    <cfRule type="expression" dxfId="0" priority="48337">
      <formula>$A684&lt;&gt;""</formula>
    </cfRule>
  </conditionalFormatting>
  <conditionalFormatting sqref="Q684:W684">
    <cfRule type="expression" dxfId="0" priority="48344">
      <formula>$A684&lt;&gt;""</formula>
    </cfRule>
  </conditionalFormatting>
  <conditionalFormatting sqref="X684:Z684">
    <cfRule type="expression" dxfId="0" priority="48343">
      <formula>$A684&lt;&gt;""</formula>
    </cfRule>
  </conditionalFormatting>
  <conditionalFormatting sqref="G685:H685">
    <cfRule type="expression" dxfId="0" priority="48336">
      <formula>$A685&lt;&gt;""</formula>
    </cfRule>
  </conditionalFormatting>
  <conditionalFormatting sqref="L685">
    <cfRule type="expression" dxfId="0" priority="48325">
      <formula>#REF!&lt;&gt;""</formula>
    </cfRule>
    <cfRule type="expression" dxfId="0" priority="48326">
      <formula>$A685&lt;&gt;""</formula>
    </cfRule>
  </conditionalFormatting>
  <conditionalFormatting sqref="M685">
    <cfRule type="expression" dxfId="0" priority="48320">
      <formula>$A685&lt;&gt;""</formula>
    </cfRule>
    <cfRule type="expression" dxfId="0" priority="48321">
      <formula>#REF!&lt;&gt;""</formula>
    </cfRule>
    <cfRule type="expression" dxfId="0" priority="48322">
      <formula>$A685&lt;&gt;""</formula>
    </cfRule>
  </conditionalFormatting>
  <conditionalFormatting sqref="N685">
    <cfRule type="expression" dxfId="0" priority="48330">
      <formula>$A685&lt;&gt;""</formula>
    </cfRule>
    <cfRule type="expression" dxfId="0" priority="48334">
      <formula>#REF!&lt;&gt;""</formula>
    </cfRule>
  </conditionalFormatting>
  <conditionalFormatting sqref="R685">
    <cfRule type="expression" dxfId="0" priority="48318">
      <formula>$A685&lt;&gt;""</formula>
    </cfRule>
  </conditionalFormatting>
  <conditionalFormatting sqref="S685:U685">
    <cfRule type="expression" dxfId="0" priority="48319">
      <formula>$A685&lt;&gt;""</formula>
    </cfRule>
  </conditionalFormatting>
  <conditionalFormatting sqref="Z685">
    <cfRule type="expression" dxfId="0" priority="29152">
      <formula>$A685&lt;&gt;""</formula>
    </cfRule>
  </conditionalFormatting>
  <conditionalFormatting sqref="B686:C686">
    <cfRule type="expression" dxfId="0" priority="48317">
      <formula>$A686&lt;&gt;""</formula>
    </cfRule>
  </conditionalFormatting>
  <conditionalFormatting sqref="D686">
    <cfRule type="expression" dxfId="0" priority="48314">
      <formula>$A686&lt;&gt;""</formula>
    </cfRule>
  </conditionalFormatting>
  <conditionalFormatting sqref="E686">
    <cfRule type="expression" dxfId="0" priority="48315">
      <formula>$A686&lt;&gt;""</formula>
    </cfRule>
  </conditionalFormatting>
  <conditionalFormatting sqref="J686">
    <cfRule type="expression" dxfId="0" priority="48297">
      <formula>$A686&lt;&gt;""</formula>
    </cfRule>
  </conditionalFormatting>
  <conditionalFormatting sqref="K686">
    <cfRule type="expression" dxfId="0" priority="48284">
      <formula>$A686&lt;&gt;""</formula>
    </cfRule>
  </conditionalFormatting>
  <conditionalFormatting sqref="L686">
    <cfRule type="expression" dxfId="0" priority="48298">
      <formula>$A686&lt;&gt;""</formula>
    </cfRule>
    <cfRule type="expression" dxfId="0" priority="48300">
      <formula>#REF!&lt;&gt;""</formula>
    </cfRule>
    <cfRule type="expression" dxfId="0" priority="48302">
      <formula>$A686&lt;&gt;""</formula>
    </cfRule>
  </conditionalFormatting>
  <conditionalFormatting sqref="M686">
    <cfRule type="expression" dxfId="0" priority="44159">
      <formula>$A686&lt;&gt;""</formula>
    </cfRule>
    <cfRule type="expression" dxfId="0" priority="44160">
      <formula>#REF!&lt;&gt;""</formula>
    </cfRule>
    <cfRule type="expression" dxfId="0" priority="44161">
      <formula>$A686&lt;&gt;""</formula>
    </cfRule>
  </conditionalFormatting>
  <conditionalFormatting sqref="N686:O686">
    <cfRule type="expression" dxfId="0" priority="48308">
      <formula>$A686&lt;&gt;""</formula>
    </cfRule>
    <cfRule type="expression" dxfId="0" priority="48312">
      <formula>#REF!&lt;&gt;""</formula>
    </cfRule>
  </conditionalFormatting>
  <conditionalFormatting sqref="P686">
    <cfRule type="expression" dxfId="0" priority="48285">
      <formula>$A686&lt;&gt;""</formula>
    </cfRule>
  </conditionalFormatting>
  <conditionalFormatting sqref="R686">
    <cfRule type="expression" dxfId="0" priority="48288">
      <formula>$A686&lt;&gt;""</formula>
    </cfRule>
  </conditionalFormatting>
  <conditionalFormatting sqref="S686">
    <cfRule type="expression" dxfId="0" priority="48286">
      <formula>$A686&lt;&gt;""</formula>
    </cfRule>
  </conditionalFormatting>
  <conditionalFormatting sqref="T686">
    <cfRule type="expression" dxfId="0" priority="48292">
      <formula>$A686&lt;&gt;""</formula>
    </cfRule>
  </conditionalFormatting>
  <conditionalFormatting sqref="U686">
    <cfRule type="expression" dxfId="0" priority="48290">
      <formula>$A686&lt;&gt;""</formula>
    </cfRule>
  </conditionalFormatting>
  <conditionalFormatting sqref="V686">
    <cfRule type="expression" dxfId="0" priority="48295">
      <formula>$A686&lt;&gt;""</formula>
    </cfRule>
  </conditionalFormatting>
  <conditionalFormatting sqref="W686">
    <cfRule type="expression" dxfId="0" priority="48294">
      <formula>$A686&lt;&gt;""</formula>
    </cfRule>
  </conditionalFormatting>
  <conditionalFormatting sqref="X686:Z686">
    <cfRule type="expression" dxfId="0" priority="48283">
      <formula>$A686&lt;&gt;""</formula>
    </cfRule>
  </conditionalFormatting>
  <conditionalFormatting sqref="M687">
    <cfRule type="expression" dxfId="0" priority="48277">
      <formula>$A687&lt;&gt;""</formula>
    </cfRule>
  </conditionalFormatting>
  <conditionalFormatting sqref="N687">
    <cfRule type="expression" dxfId="0" priority="48278">
      <formula>$A687&lt;&gt;""</formula>
    </cfRule>
    <cfRule type="expression" dxfId="0" priority="48282">
      <formula>#REF!&lt;&gt;""</formula>
    </cfRule>
  </conditionalFormatting>
  <conditionalFormatting sqref="S687">
    <cfRule type="expression" dxfId="0" priority="48275">
      <formula>$A687&lt;&gt;""</formula>
    </cfRule>
  </conditionalFormatting>
  <conditionalFormatting sqref="T687">
    <cfRule type="expression" dxfId="0" priority="32791">
      <formula>$A687&lt;&gt;""</formula>
    </cfRule>
  </conditionalFormatting>
  <conditionalFormatting sqref="A688">
    <cfRule type="expression" dxfId="0" priority="48272">
      <formula>$A688&lt;&gt;""</formula>
    </cfRule>
  </conditionalFormatting>
  <conditionalFormatting sqref="B688:C688">
    <cfRule type="expression" dxfId="0" priority="48274">
      <formula>$A688&lt;&gt;""</formula>
    </cfRule>
  </conditionalFormatting>
  <conditionalFormatting sqref="D688">
    <cfRule type="expression" dxfId="0" priority="48273">
      <formula>$A688&lt;&gt;""</formula>
    </cfRule>
  </conditionalFormatting>
  <conditionalFormatting sqref="E688">
    <cfRule type="expression" dxfId="0" priority="48234">
      <formula>$A688&lt;&gt;""</formula>
    </cfRule>
  </conditionalFormatting>
  <conditionalFormatting sqref="F688">
    <cfRule type="expression" dxfId="0" priority="48233">
      <formula>$A688&lt;&gt;""</formula>
    </cfRule>
  </conditionalFormatting>
  <conditionalFormatting sqref="G688:H688">
    <cfRule type="expression" dxfId="0" priority="48247">
      <formula>$A688&lt;&gt;""</formula>
    </cfRule>
  </conditionalFormatting>
  <conditionalFormatting sqref="J688">
    <cfRule type="expression" dxfId="0" priority="48260">
      <formula>$A688&lt;&gt;""</formula>
    </cfRule>
  </conditionalFormatting>
  <conditionalFormatting sqref="L688">
    <cfRule type="expression" dxfId="0" priority="48248">
      <formula>$A688&lt;&gt;""</formula>
    </cfRule>
    <cfRule type="expression" dxfId="0" priority="48250">
      <formula>#REF!&lt;&gt;""</formula>
    </cfRule>
    <cfRule type="expression" dxfId="0" priority="48252">
      <formula>$A688&lt;&gt;""</formula>
    </cfRule>
  </conditionalFormatting>
  <conditionalFormatting sqref="M688">
    <cfRule type="expression" dxfId="0" priority="44154">
      <formula>$A688&lt;&gt;""</formula>
    </cfRule>
    <cfRule type="expression" dxfId="0" priority="44155">
      <formula>#REF!&lt;&gt;""</formula>
    </cfRule>
    <cfRule type="expression" dxfId="0" priority="44156">
      <formula>$A688&lt;&gt;""</formula>
    </cfRule>
  </conditionalFormatting>
  <conditionalFormatting sqref="N688">
    <cfRule type="expression" dxfId="0" priority="48266">
      <formula>$A688&lt;&gt;""</formula>
    </cfRule>
    <cfRule type="expression" dxfId="0" priority="48270">
      <formula>#REF!&lt;&gt;""</formula>
    </cfRule>
  </conditionalFormatting>
  <conditionalFormatting sqref="O688">
    <cfRule type="expression" dxfId="0" priority="48228">
      <formula>$A688&lt;&gt;""</formula>
    </cfRule>
    <cfRule type="expression" dxfId="0" priority="48232">
      <formula>#REF!&lt;&gt;""</formula>
    </cfRule>
  </conditionalFormatting>
  <conditionalFormatting sqref="P688">
    <cfRule type="expression" dxfId="0" priority="48255">
      <formula>$A688&lt;&gt;""</formula>
    </cfRule>
    <cfRule type="expression" dxfId="0" priority="48257">
      <formula>#REF!&lt;&gt;""</formula>
    </cfRule>
    <cfRule type="expression" dxfId="0" priority="48258">
      <formula>$A688&lt;&gt;""</formula>
    </cfRule>
  </conditionalFormatting>
  <conditionalFormatting sqref="S688">
    <cfRule type="expression" dxfId="0" priority="48236">
      <formula>$A688&lt;&gt;""</formula>
    </cfRule>
  </conditionalFormatting>
  <conditionalFormatting sqref="T688">
    <cfRule type="expression" dxfId="0" priority="48238">
      <formula>$A688&lt;&gt;""</formula>
    </cfRule>
  </conditionalFormatting>
  <conditionalFormatting sqref="U688">
    <cfRule type="expression" dxfId="0" priority="48240">
      <formula>$A688&lt;&gt;""</formula>
    </cfRule>
  </conditionalFormatting>
  <conditionalFormatting sqref="V688">
    <cfRule type="expression" dxfId="0" priority="48245">
      <formula>$A688&lt;&gt;""</formula>
    </cfRule>
  </conditionalFormatting>
  <conditionalFormatting sqref="W688">
    <cfRule type="expression" dxfId="0" priority="48244">
      <formula>$A688&lt;&gt;""</formula>
    </cfRule>
  </conditionalFormatting>
  <conditionalFormatting sqref="X688">
    <cfRule type="expression" dxfId="0" priority="48254">
      <formula>$A688&lt;&gt;""</formula>
    </cfRule>
  </conditionalFormatting>
  <conditionalFormatting sqref="Y688">
    <cfRule type="expression" dxfId="0" priority="48253">
      <formula>$A688&lt;&gt;""</formula>
    </cfRule>
  </conditionalFormatting>
  <conditionalFormatting sqref="Z688">
    <cfRule type="expression" dxfId="0" priority="48242">
      <formula>$A688&lt;&gt;""</formula>
    </cfRule>
  </conditionalFormatting>
  <conditionalFormatting sqref="G689:H689">
    <cfRule type="expression" dxfId="0" priority="48227">
      <formula>$A689&lt;&gt;""</formula>
    </cfRule>
  </conditionalFormatting>
  <conditionalFormatting sqref="L689">
    <cfRule type="expression" dxfId="0" priority="48216">
      <formula>#REF!&lt;&gt;""</formula>
    </cfRule>
    <cfRule type="expression" dxfId="0" priority="48217">
      <formula>$A689&lt;&gt;""</formula>
    </cfRule>
  </conditionalFormatting>
  <conditionalFormatting sqref="M689">
    <cfRule type="expression" dxfId="0" priority="44406">
      <formula>#REF!&lt;&gt;""</formula>
    </cfRule>
    <cfRule type="expression" dxfId="0" priority="44410">
      <formula>$A689&lt;&gt;""</formula>
    </cfRule>
  </conditionalFormatting>
  <conditionalFormatting sqref="N689">
    <cfRule type="expression" dxfId="0" priority="48221">
      <formula>$A689&lt;&gt;""</formula>
    </cfRule>
    <cfRule type="expression" dxfId="0" priority="48225">
      <formula>#REF!&lt;&gt;""</formula>
    </cfRule>
  </conditionalFormatting>
  <conditionalFormatting sqref="S689:U689">
    <cfRule type="expression" dxfId="0" priority="48214">
      <formula>$A689&lt;&gt;""</formula>
    </cfRule>
  </conditionalFormatting>
  <conditionalFormatting sqref="X689:Y689">
    <cfRule type="expression" dxfId="0" priority="48213">
      <formula>$A689&lt;&gt;""</formula>
    </cfRule>
  </conditionalFormatting>
  <conditionalFormatting sqref="Z689">
    <cfRule type="expression" dxfId="0" priority="48211">
      <formula>$A689&lt;&gt;""</formula>
    </cfRule>
  </conditionalFormatting>
  <conditionalFormatting sqref="A690:F690">
    <cfRule type="expression" dxfId="0" priority="48205">
      <formula>$A690&lt;&gt;""</formula>
    </cfRule>
  </conditionalFormatting>
  <conditionalFormatting sqref="E690">
    <cfRule type="expression" dxfId="0" priority="48204">
      <formula>$A690&lt;&gt;""</formula>
    </cfRule>
  </conditionalFormatting>
  <conditionalFormatting sqref="G690:H690">
    <cfRule type="expression" dxfId="0" priority="48203">
      <formula>$A690&lt;&gt;""</formula>
    </cfRule>
  </conditionalFormatting>
  <conditionalFormatting sqref="L690">
    <cfRule type="expression" dxfId="0" priority="48192">
      <formula>#REF!&lt;&gt;""</formula>
    </cfRule>
    <cfRule type="expression" dxfId="0" priority="48193">
      <formula>$A690&lt;&gt;""</formula>
    </cfRule>
  </conditionalFormatting>
  <conditionalFormatting sqref="M690">
    <cfRule type="expression" dxfId="0" priority="44411">
      <formula>#REF!&lt;&gt;""</formula>
    </cfRule>
    <cfRule type="expression" dxfId="0" priority="44415">
      <formula>$A690&lt;&gt;""</formula>
    </cfRule>
  </conditionalFormatting>
  <conditionalFormatting sqref="N690">
    <cfRule type="expression" dxfId="0" priority="48197">
      <formula>$A690&lt;&gt;""</formula>
    </cfRule>
    <cfRule type="expression" dxfId="0" priority="48201">
      <formula>#REF!&lt;&gt;""</formula>
    </cfRule>
  </conditionalFormatting>
  <conditionalFormatting sqref="S690:U690">
    <cfRule type="expression" dxfId="0" priority="48190">
      <formula>$A690&lt;&gt;""</formula>
    </cfRule>
  </conditionalFormatting>
  <conditionalFormatting sqref="X690:Y690">
    <cfRule type="expression" dxfId="0" priority="48189">
      <formula>$A690&lt;&gt;""</formula>
    </cfRule>
  </conditionalFormatting>
  <conditionalFormatting sqref="Z690">
    <cfRule type="expression" dxfId="0" priority="48187">
      <formula>$A690&lt;&gt;""</formula>
    </cfRule>
  </conditionalFormatting>
  <conditionalFormatting sqref="L691">
    <cfRule type="expression" dxfId="0" priority="48172">
      <formula>#REF!&lt;&gt;""</formula>
    </cfRule>
    <cfRule type="expression" dxfId="0" priority="48176">
      <formula>$A691&lt;&gt;""</formula>
    </cfRule>
  </conditionalFormatting>
  <conditionalFormatting sqref="M691">
    <cfRule type="expression" dxfId="0" priority="44416">
      <formula>#REF!&lt;&gt;""</formula>
    </cfRule>
    <cfRule type="expression" dxfId="0" priority="44420">
      <formula>$A691&lt;&gt;""</formula>
    </cfRule>
  </conditionalFormatting>
  <conditionalFormatting sqref="N691">
    <cfRule type="expression" dxfId="0" priority="48180">
      <formula>$A691&lt;&gt;""</formula>
    </cfRule>
    <cfRule type="expression" dxfId="0" priority="48181">
      <formula>#REF!&lt;&gt;""</formula>
    </cfRule>
  </conditionalFormatting>
  <conditionalFormatting sqref="G692:H692">
    <cfRule type="expression" dxfId="0" priority="48166">
      <formula>$A692&lt;&gt;""</formula>
    </cfRule>
  </conditionalFormatting>
  <conditionalFormatting sqref="I692:J692">
    <cfRule type="expression" dxfId="0" priority="48164">
      <formula>$A692&lt;&gt;""</formula>
    </cfRule>
  </conditionalFormatting>
  <conditionalFormatting sqref="K692">
    <cfRule type="expression" dxfId="0" priority="48165">
      <formula>$A692&lt;&gt;""</formula>
    </cfRule>
  </conditionalFormatting>
  <conditionalFormatting sqref="L692">
    <cfRule type="expression" dxfId="0" priority="48153">
      <formula>#REF!&lt;&gt;""</formula>
    </cfRule>
    <cfRule type="expression" dxfId="0" priority="48157">
      <formula>$A692&lt;&gt;""</formula>
    </cfRule>
  </conditionalFormatting>
  <conditionalFormatting sqref="M692">
    <cfRule type="expression" dxfId="0" priority="44421">
      <formula>#REF!&lt;&gt;""</formula>
    </cfRule>
    <cfRule type="expression" dxfId="0" priority="44425">
      <formula>$A692&lt;&gt;""</formula>
    </cfRule>
  </conditionalFormatting>
  <conditionalFormatting sqref="N692">
    <cfRule type="expression" dxfId="0" priority="48161">
      <formula>$A692&lt;&gt;""</formula>
    </cfRule>
    <cfRule type="expression" dxfId="0" priority="48162">
      <formula>#REF!&lt;&gt;""</formula>
    </cfRule>
  </conditionalFormatting>
  <conditionalFormatting sqref="O692:Z692">
    <cfRule type="expression" dxfId="0" priority="48163">
      <formula>$A692&lt;&gt;""</formula>
    </cfRule>
  </conditionalFormatting>
  <conditionalFormatting sqref="D693">
    <cfRule type="expression" dxfId="0" priority="48144">
      <formula>$A693&lt;&gt;""</formula>
    </cfRule>
  </conditionalFormatting>
  <conditionalFormatting sqref="E693">
    <cfRule type="expression" dxfId="0" priority="48145">
      <formula>$A693&lt;&gt;""</formula>
    </cfRule>
  </conditionalFormatting>
  <conditionalFormatting sqref="J693">
    <cfRule type="expression" dxfId="0" priority="48127">
      <formula>$A693&lt;&gt;""</formula>
    </cfRule>
  </conditionalFormatting>
  <conditionalFormatting sqref="K693">
    <cfRule type="expression" dxfId="0" priority="48114">
      <formula>$A693&lt;&gt;""</formula>
    </cfRule>
  </conditionalFormatting>
  <conditionalFormatting sqref="L693">
    <cfRule type="expression" dxfId="0" priority="48129">
      <formula>$A693&lt;&gt;""</formula>
    </cfRule>
    <cfRule type="expression" dxfId="0" priority="48131">
      <formula>#REF!&lt;&gt;""</formula>
    </cfRule>
    <cfRule type="expression" dxfId="0" priority="48132">
      <formula>$A693&lt;&gt;""</formula>
    </cfRule>
  </conditionalFormatting>
  <conditionalFormatting sqref="M693">
    <cfRule type="expression" dxfId="0" priority="44149">
      <formula>$A693&lt;&gt;""</formula>
    </cfRule>
    <cfRule type="expression" dxfId="0" priority="44150">
      <formula>#REF!&lt;&gt;""</formula>
    </cfRule>
    <cfRule type="expression" dxfId="0" priority="44151">
      <formula>$A693&lt;&gt;""</formula>
    </cfRule>
  </conditionalFormatting>
  <conditionalFormatting sqref="N693:O693">
    <cfRule type="expression" dxfId="0" priority="48141">
      <formula>$A693&lt;&gt;""</formula>
    </cfRule>
    <cfRule type="expression" dxfId="0" priority="48142">
      <formula>#REF!&lt;&gt;""</formula>
    </cfRule>
  </conditionalFormatting>
  <conditionalFormatting sqref="P693">
    <cfRule type="expression" dxfId="0" priority="48115">
      <formula>$A693&lt;&gt;""</formula>
    </cfRule>
  </conditionalFormatting>
  <conditionalFormatting sqref="R693">
    <cfRule type="expression" dxfId="0" priority="48119">
      <formula>$A693&lt;&gt;""</formula>
    </cfRule>
  </conditionalFormatting>
  <conditionalFormatting sqref="S693">
    <cfRule type="expression" dxfId="0" priority="48117">
      <formula>$A693&lt;&gt;""</formula>
    </cfRule>
  </conditionalFormatting>
  <conditionalFormatting sqref="T693">
    <cfRule type="expression" dxfId="0" priority="48123">
      <formula>$A693&lt;&gt;""</formula>
    </cfRule>
  </conditionalFormatting>
  <conditionalFormatting sqref="U693">
    <cfRule type="expression" dxfId="0" priority="48121">
      <formula>$A693&lt;&gt;""</formula>
    </cfRule>
  </conditionalFormatting>
  <conditionalFormatting sqref="V693">
    <cfRule type="expression" dxfId="0" priority="48126">
      <formula>$A693&lt;&gt;""</formula>
    </cfRule>
  </conditionalFormatting>
  <conditionalFormatting sqref="W693">
    <cfRule type="expression" dxfId="0" priority="48124">
      <formula>$A693&lt;&gt;""</formula>
    </cfRule>
  </conditionalFormatting>
  <conditionalFormatting sqref="E694">
    <cfRule type="expression" dxfId="0" priority="48111">
      <formula>$A694&lt;&gt;""</formula>
    </cfRule>
  </conditionalFormatting>
  <conditionalFormatting sqref="I694:J694">
    <cfRule type="expression" dxfId="0" priority="48099">
      <formula>$A694&lt;&gt;""</formula>
    </cfRule>
  </conditionalFormatting>
  <conditionalFormatting sqref="L694">
    <cfRule type="expression" dxfId="0" priority="48100">
      <formula>#REF!&lt;&gt;""</formula>
    </cfRule>
    <cfRule type="expression" dxfId="0" priority="48104">
      <formula>$A694&lt;&gt;""</formula>
    </cfRule>
  </conditionalFormatting>
  <conditionalFormatting sqref="M694">
    <cfRule type="expression" dxfId="0" priority="44426">
      <formula>#REF!&lt;&gt;""</formula>
    </cfRule>
    <cfRule type="expression" dxfId="0" priority="44430">
      <formula>$A694&lt;&gt;""</formula>
    </cfRule>
  </conditionalFormatting>
  <conditionalFormatting sqref="N694">
    <cfRule type="expression" dxfId="0" priority="48108">
      <formula>$A694&lt;&gt;""</formula>
    </cfRule>
    <cfRule type="expression" dxfId="0" priority="48109">
      <formula>#REF!&lt;&gt;""</formula>
    </cfRule>
  </conditionalFormatting>
  <conditionalFormatting sqref="T694">
    <cfRule type="expression" dxfId="0" priority="48096">
      <formula>$A694&lt;&gt;""</formula>
    </cfRule>
  </conditionalFormatting>
  <conditionalFormatting sqref="G695:H695">
    <cfRule type="expression" dxfId="0" priority="48086">
      <formula>$A695&lt;&gt;""</formula>
    </cfRule>
  </conditionalFormatting>
  <conditionalFormatting sqref="I695">
    <cfRule type="expression" dxfId="0" priority="48085">
      <formula>$A695&lt;&gt;""</formula>
    </cfRule>
  </conditionalFormatting>
  <conditionalFormatting sqref="J695">
    <cfRule type="expression" dxfId="0" priority="48084">
      <formula>$A695&lt;&gt;""</formula>
    </cfRule>
  </conditionalFormatting>
  <conditionalFormatting sqref="L695">
    <cfRule type="expression" dxfId="0" priority="48074">
      <formula>#REF!&lt;&gt;""</formula>
    </cfRule>
    <cfRule type="expression" dxfId="0" priority="48078">
      <formula>$A695&lt;&gt;""</formula>
    </cfRule>
  </conditionalFormatting>
  <conditionalFormatting sqref="M695">
    <cfRule type="expression" dxfId="0" priority="44431">
      <formula>#REF!&lt;&gt;""</formula>
    </cfRule>
    <cfRule type="expression" dxfId="0" priority="44435">
      <formula>$A695&lt;&gt;""</formula>
    </cfRule>
  </conditionalFormatting>
  <conditionalFormatting sqref="N695">
    <cfRule type="expression" dxfId="0" priority="48082">
      <formula>$A695&lt;&gt;""</formula>
    </cfRule>
    <cfRule type="expression" dxfId="0" priority="48083">
      <formula>#REF!&lt;&gt;""</formula>
    </cfRule>
  </conditionalFormatting>
  <conditionalFormatting sqref="S695">
    <cfRule type="expression" dxfId="0" priority="48073">
      <formula>$A695&lt;&gt;""</formula>
    </cfRule>
  </conditionalFormatting>
  <conditionalFormatting sqref="T695">
    <cfRule type="expression" dxfId="0" priority="32790">
      <formula>$A695&lt;&gt;""</formula>
    </cfRule>
  </conditionalFormatting>
  <conditionalFormatting sqref="U695">
    <cfRule type="expression" dxfId="0" priority="48072">
      <formula>$A695&lt;&gt;""</formula>
    </cfRule>
  </conditionalFormatting>
  <conditionalFormatting sqref="V695:W695">
    <cfRule type="expression" dxfId="0" priority="48066">
      <formula>$A695&lt;&gt;""</formula>
    </cfRule>
  </conditionalFormatting>
  <conditionalFormatting sqref="B696:C696">
    <cfRule type="expression" dxfId="0" priority="48065">
      <formula>$A696&lt;&gt;""</formula>
    </cfRule>
  </conditionalFormatting>
  <conditionalFormatting sqref="D696">
    <cfRule type="expression" dxfId="0" priority="48062">
      <formula>$A696&lt;&gt;""</formula>
    </cfRule>
  </conditionalFormatting>
  <conditionalFormatting sqref="E696">
    <cfRule type="expression" dxfId="0" priority="48063">
      <formula>$A696&lt;&gt;""</formula>
    </cfRule>
  </conditionalFormatting>
  <conditionalFormatting sqref="J696">
    <cfRule type="expression" dxfId="0" priority="48045">
      <formula>$A696&lt;&gt;""</formula>
    </cfRule>
  </conditionalFormatting>
  <conditionalFormatting sqref="K696">
    <cfRule type="expression" dxfId="0" priority="48032">
      <formula>$A696&lt;&gt;""</formula>
    </cfRule>
  </conditionalFormatting>
  <conditionalFormatting sqref="L696">
    <cfRule type="expression" dxfId="0" priority="48047">
      <formula>$A696&lt;&gt;""</formula>
    </cfRule>
    <cfRule type="expression" dxfId="0" priority="48049">
      <formula>#REF!&lt;&gt;""</formula>
    </cfRule>
    <cfRule type="expression" dxfId="0" priority="48050">
      <formula>$A696&lt;&gt;""</formula>
    </cfRule>
  </conditionalFormatting>
  <conditionalFormatting sqref="M696">
    <cfRule type="expression" dxfId="0" priority="44144">
      <formula>$A696&lt;&gt;""</formula>
    </cfRule>
    <cfRule type="expression" dxfId="0" priority="44145">
      <formula>#REF!&lt;&gt;""</formula>
    </cfRule>
    <cfRule type="expression" dxfId="0" priority="44146">
      <formula>$A696&lt;&gt;""</formula>
    </cfRule>
  </conditionalFormatting>
  <conditionalFormatting sqref="N696:O696">
    <cfRule type="expression" dxfId="0" priority="48059">
      <formula>$A696&lt;&gt;""</formula>
    </cfRule>
    <cfRule type="expression" dxfId="0" priority="48060">
      <formula>#REF!&lt;&gt;""</formula>
    </cfRule>
  </conditionalFormatting>
  <conditionalFormatting sqref="P696">
    <cfRule type="expression" dxfId="0" priority="48033">
      <formula>$A696&lt;&gt;""</formula>
    </cfRule>
  </conditionalFormatting>
  <conditionalFormatting sqref="R696">
    <cfRule type="expression" dxfId="0" priority="48037">
      <formula>$A696&lt;&gt;""</formula>
    </cfRule>
  </conditionalFormatting>
  <conditionalFormatting sqref="S696">
    <cfRule type="expression" dxfId="0" priority="48035">
      <formula>$A696&lt;&gt;""</formula>
    </cfRule>
  </conditionalFormatting>
  <conditionalFormatting sqref="T696">
    <cfRule type="expression" dxfId="0" priority="48041">
      <formula>$A696&lt;&gt;""</formula>
    </cfRule>
  </conditionalFormatting>
  <conditionalFormatting sqref="U696">
    <cfRule type="expression" dxfId="0" priority="48039">
      <formula>$A696&lt;&gt;""</formula>
    </cfRule>
  </conditionalFormatting>
  <conditionalFormatting sqref="V696">
    <cfRule type="expression" dxfId="0" priority="48044">
      <formula>$A696&lt;&gt;""</formula>
    </cfRule>
  </conditionalFormatting>
  <conditionalFormatting sqref="W696">
    <cfRule type="expression" dxfId="0" priority="48042">
      <formula>$A696&lt;&gt;""</formula>
    </cfRule>
  </conditionalFormatting>
  <conditionalFormatting sqref="X696:Z696">
    <cfRule type="expression" dxfId="0" priority="48031">
      <formula>$A696&lt;&gt;""</formula>
    </cfRule>
  </conditionalFormatting>
  <conditionalFormatting sqref="B697:D697">
    <cfRule type="expression" dxfId="0" priority="48028">
      <formula>$A697&lt;&gt;""</formula>
    </cfRule>
  </conditionalFormatting>
  <conditionalFormatting sqref="E697">
    <cfRule type="expression" dxfId="0" priority="47587">
      <formula>$A697&lt;&gt;""</formula>
    </cfRule>
  </conditionalFormatting>
  <conditionalFormatting sqref="L697">
    <cfRule type="expression" dxfId="0" priority="48019">
      <formula>$A697&lt;&gt;""</formula>
    </cfRule>
  </conditionalFormatting>
  <conditionalFormatting sqref="M697">
    <cfRule type="expression" dxfId="0" priority="44037">
      <formula>$A697&lt;&gt;""</formula>
    </cfRule>
    <cfRule type="expression" dxfId="0" priority="44038">
      <formula>#REF!&lt;&gt;""</formula>
    </cfRule>
    <cfRule type="expression" dxfId="0" priority="44041">
      <formula>$A697&lt;&gt;""</formula>
    </cfRule>
  </conditionalFormatting>
  <conditionalFormatting sqref="N697">
    <cfRule type="expression" dxfId="0" priority="48023">
      <formula>$A697&lt;&gt;""</formula>
    </cfRule>
    <cfRule type="expression" dxfId="0" priority="48024">
      <formula>#REF!&lt;&gt;""</formula>
    </cfRule>
  </conditionalFormatting>
  <conditionalFormatting sqref="R697">
    <cfRule type="expression" dxfId="0" priority="48015">
      <formula>$A697&lt;&gt;""</formula>
    </cfRule>
  </conditionalFormatting>
  <conditionalFormatting sqref="S697">
    <cfRule type="expression" dxfId="0" priority="47998">
      <formula>$A697&lt;&gt;""</formula>
    </cfRule>
    <cfRule type="expression" dxfId="0" priority="47999">
      <formula>#REF!&lt;&gt;""</formula>
    </cfRule>
  </conditionalFormatting>
  <conditionalFormatting sqref="T697">
    <cfRule type="expression" dxfId="0" priority="48002">
      <formula>$A697&lt;&gt;""</formula>
    </cfRule>
    <cfRule type="expression" dxfId="0" priority="48003">
      <formula>#REF!&lt;&gt;""</formula>
    </cfRule>
  </conditionalFormatting>
  <conditionalFormatting sqref="U697">
    <cfRule type="expression" dxfId="0" priority="48006">
      <formula>$A697&lt;&gt;""</formula>
    </cfRule>
    <cfRule type="expression" dxfId="0" priority="48007">
      <formula>#REF!&lt;&gt;""</formula>
    </cfRule>
  </conditionalFormatting>
  <conditionalFormatting sqref="V697">
    <cfRule type="expression" dxfId="0" priority="48025">
      <formula>$A697&lt;&gt;""</formula>
    </cfRule>
  </conditionalFormatting>
  <conditionalFormatting sqref="W697">
    <cfRule type="expression" dxfId="0" priority="48016">
      <formula>$A697&lt;&gt;""</formula>
    </cfRule>
  </conditionalFormatting>
  <conditionalFormatting sqref="X697:Y697">
    <cfRule type="expression" dxfId="0" priority="48026">
      <formula>$A697&lt;&gt;""</formula>
    </cfRule>
  </conditionalFormatting>
  <conditionalFormatting sqref="Z697">
    <cfRule type="expression" dxfId="0" priority="48014">
      <formula>$A697&lt;&gt;""</formula>
    </cfRule>
  </conditionalFormatting>
  <conditionalFormatting sqref="G698:H698">
    <cfRule type="expression" dxfId="0" priority="47948">
      <formula>$A698&lt;&gt;""</formula>
    </cfRule>
  </conditionalFormatting>
  <conditionalFormatting sqref="L698">
    <cfRule type="expression" dxfId="0" priority="47937">
      <formula>#REF!&lt;&gt;""</formula>
    </cfRule>
    <cfRule type="expression" dxfId="0" priority="47941">
      <formula>$A698&lt;&gt;""</formula>
    </cfRule>
  </conditionalFormatting>
  <conditionalFormatting sqref="M698">
    <cfRule type="expression" dxfId="0" priority="44436">
      <formula>#REF!&lt;&gt;""</formula>
    </cfRule>
    <cfRule type="expression" dxfId="0" priority="44440">
      <formula>$A698&lt;&gt;""</formula>
    </cfRule>
  </conditionalFormatting>
  <conditionalFormatting sqref="N698">
    <cfRule type="expression" dxfId="0" priority="47945">
      <formula>$A698&lt;&gt;""</formula>
    </cfRule>
    <cfRule type="expression" dxfId="0" priority="47946">
      <formula>#REF!&lt;&gt;""</formula>
    </cfRule>
  </conditionalFormatting>
  <conditionalFormatting sqref="R698">
    <cfRule type="expression" dxfId="0" priority="47931">
      <formula>$A698&lt;&gt;""</formula>
    </cfRule>
  </conditionalFormatting>
  <conditionalFormatting sqref="A699">
    <cfRule type="expression" dxfId="0" priority="47994">
      <formula>$A699&lt;&gt;""</formula>
    </cfRule>
  </conditionalFormatting>
  <conditionalFormatting sqref="D699">
    <cfRule type="expression" dxfId="0" priority="47995">
      <formula>$A699&lt;&gt;""</formula>
    </cfRule>
  </conditionalFormatting>
  <conditionalFormatting sqref="E699">
    <cfRule type="expression" dxfId="0" priority="47957">
      <formula>$A699&lt;&gt;""</formula>
    </cfRule>
  </conditionalFormatting>
  <conditionalFormatting sqref="F699">
    <cfRule type="expression" dxfId="0" priority="47955">
      <formula>$A699&lt;&gt;""</formula>
    </cfRule>
  </conditionalFormatting>
  <conditionalFormatting sqref="G699:H699">
    <cfRule type="expression" dxfId="0" priority="47969">
      <formula>$A699&lt;&gt;""</formula>
    </cfRule>
  </conditionalFormatting>
  <conditionalFormatting sqref="J699">
    <cfRule type="expression" dxfId="0" priority="47982">
      <formula>$A699&lt;&gt;""</formula>
    </cfRule>
  </conditionalFormatting>
  <conditionalFormatting sqref="L699">
    <cfRule type="expression" dxfId="0" priority="47971">
      <formula>$A699&lt;&gt;""</formula>
    </cfRule>
    <cfRule type="expression" dxfId="0" priority="47973">
      <formula>#REF!&lt;&gt;""</formula>
    </cfRule>
    <cfRule type="expression" dxfId="0" priority="47974">
      <formula>$A699&lt;&gt;""</formula>
    </cfRule>
  </conditionalFormatting>
  <conditionalFormatting sqref="M699">
    <cfRule type="expression" dxfId="0" priority="44139">
      <formula>$A699&lt;&gt;""</formula>
    </cfRule>
    <cfRule type="expression" dxfId="0" priority="44140">
      <formula>#REF!&lt;&gt;""</formula>
    </cfRule>
    <cfRule type="expression" dxfId="0" priority="44141">
      <formula>$A699&lt;&gt;""</formula>
    </cfRule>
  </conditionalFormatting>
  <conditionalFormatting sqref="N699">
    <cfRule type="expression" dxfId="0" priority="47991">
      <formula>$A699&lt;&gt;""</formula>
    </cfRule>
    <cfRule type="expression" dxfId="0" priority="47992">
      <formula>#REF!&lt;&gt;""</formula>
    </cfRule>
  </conditionalFormatting>
  <conditionalFormatting sqref="O699">
    <cfRule type="expression" dxfId="0" priority="47953">
      <formula>$A699&lt;&gt;""</formula>
    </cfRule>
    <cfRule type="expression" dxfId="0" priority="47954">
      <formula>#REF!&lt;&gt;""</formula>
    </cfRule>
  </conditionalFormatting>
  <conditionalFormatting sqref="P699">
    <cfRule type="expression" dxfId="0" priority="47978">
      <formula>$A699&lt;&gt;""</formula>
    </cfRule>
    <cfRule type="expression" dxfId="0" priority="47979">
      <formula>#REF!&lt;&gt;""</formula>
    </cfRule>
    <cfRule type="expression" dxfId="0" priority="47981">
      <formula>$A699&lt;&gt;""</formula>
    </cfRule>
  </conditionalFormatting>
  <conditionalFormatting sqref="S699">
    <cfRule type="expression" dxfId="0" priority="47959">
      <formula>$A699&lt;&gt;""</formula>
    </cfRule>
  </conditionalFormatting>
  <conditionalFormatting sqref="T699">
    <cfRule type="expression" dxfId="0" priority="47961">
      <formula>$A699&lt;&gt;""</formula>
    </cfRule>
  </conditionalFormatting>
  <conditionalFormatting sqref="U699">
    <cfRule type="expression" dxfId="0" priority="47963">
      <formula>$A699&lt;&gt;""</formula>
    </cfRule>
  </conditionalFormatting>
  <conditionalFormatting sqref="V699">
    <cfRule type="expression" dxfId="0" priority="47968">
      <formula>$A699&lt;&gt;""</formula>
    </cfRule>
  </conditionalFormatting>
  <conditionalFormatting sqref="W699">
    <cfRule type="expression" dxfId="0" priority="47966">
      <formula>$A699&lt;&gt;""</formula>
    </cfRule>
  </conditionalFormatting>
  <conditionalFormatting sqref="X699">
    <cfRule type="expression" dxfId="0" priority="47976">
      <formula>$A699&lt;&gt;""</formula>
    </cfRule>
  </conditionalFormatting>
  <conditionalFormatting sqref="Y699">
    <cfRule type="expression" dxfId="0" priority="47975">
      <formula>$A699&lt;&gt;""</formula>
    </cfRule>
  </conditionalFormatting>
  <conditionalFormatting sqref="Z699">
    <cfRule type="expression" dxfId="0" priority="47965">
      <formula>$A699&lt;&gt;""</formula>
    </cfRule>
  </conditionalFormatting>
  <conditionalFormatting sqref="B700:C700">
    <cfRule type="expression" dxfId="0" priority="47883">
      <formula>$A700&lt;&gt;""</formula>
    </cfRule>
  </conditionalFormatting>
  <conditionalFormatting sqref="L700">
    <cfRule type="expression" dxfId="0" priority="47868">
      <formula>#REF!&lt;&gt;""</formula>
    </cfRule>
    <cfRule type="expression" dxfId="0" priority="47872">
      <formula>$A700&lt;&gt;""</formula>
    </cfRule>
  </conditionalFormatting>
  <conditionalFormatting sqref="M700">
    <cfRule type="expression" dxfId="0" priority="44441">
      <formula>#REF!&lt;&gt;""</formula>
    </cfRule>
    <cfRule type="expression" dxfId="0" priority="44445">
      <formula>$A700&lt;&gt;""</formula>
    </cfRule>
  </conditionalFormatting>
  <conditionalFormatting sqref="N700">
    <cfRule type="expression" dxfId="0" priority="47876">
      <formula>$A700&lt;&gt;""</formula>
    </cfRule>
    <cfRule type="expression" dxfId="0" priority="47877">
      <formula>#REF!&lt;&gt;""</formula>
    </cfRule>
  </conditionalFormatting>
  <conditionalFormatting sqref="A701">
    <cfRule type="expression" dxfId="0" priority="47928">
      <formula>$A701&lt;&gt;""</formula>
    </cfRule>
  </conditionalFormatting>
  <conditionalFormatting sqref="B701:C701">
    <cfRule type="expression" dxfId="0" priority="47930">
      <formula>$A701&lt;&gt;""</formula>
    </cfRule>
  </conditionalFormatting>
  <conditionalFormatting sqref="D701">
    <cfRule type="expression" dxfId="0" priority="47929">
      <formula>$A701&lt;&gt;""</formula>
    </cfRule>
  </conditionalFormatting>
  <conditionalFormatting sqref="E701">
    <cfRule type="expression" dxfId="0" priority="47891">
      <formula>$A701&lt;&gt;""</formula>
    </cfRule>
  </conditionalFormatting>
  <conditionalFormatting sqref="F701">
    <cfRule type="expression" dxfId="0" priority="47889">
      <formula>$A701&lt;&gt;""</formula>
    </cfRule>
  </conditionalFormatting>
  <conditionalFormatting sqref="G701:H701">
    <cfRule type="expression" dxfId="0" priority="47903">
      <formula>$A701&lt;&gt;""</formula>
    </cfRule>
  </conditionalFormatting>
  <conditionalFormatting sqref="J701">
    <cfRule type="expression" dxfId="0" priority="47916">
      <formula>$A701&lt;&gt;""</formula>
    </cfRule>
  </conditionalFormatting>
  <conditionalFormatting sqref="L701">
    <cfRule type="expression" dxfId="0" priority="47905">
      <formula>$A701&lt;&gt;""</formula>
    </cfRule>
    <cfRule type="expression" dxfId="0" priority="47907">
      <formula>#REF!&lt;&gt;""</formula>
    </cfRule>
    <cfRule type="expression" dxfId="0" priority="47908">
      <formula>$A701&lt;&gt;""</formula>
    </cfRule>
  </conditionalFormatting>
  <conditionalFormatting sqref="M701">
    <cfRule type="expression" dxfId="0" priority="44134">
      <formula>$A701&lt;&gt;""</formula>
    </cfRule>
    <cfRule type="expression" dxfId="0" priority="44135">
      <formula>#REF!&lt;&gt;""</formula>
    </cfRule>
    <cfRule type="expression" dxfId="0" priority="44136">
      <formula>$A701&lt;&gt;""</formula>
    </cfRule>
  </conditionalFormatting>
  <conditionalFormatting sqref="N701">
    <cfRule type="expression" dxfId="0" priority="47925">
      <formula>$A701&lt;&gt;""</formula>
    </cfRule>
    <cfRule type="expression" dxfId="0" priority="47926">
      <formula>#REF!&lt;&gt;""</formula>
    </cfRule>
  </conditionalFormatting>
  <conditionalFormatting sqref="O701">
    <cfRule type="expression" dxfId="0" priority="47887">
      <formula>$A701&lt;&gt;""</formula>
    </cfRule>
    <cfRule type="expression" dxfId="0" priority="47888">
      <formula>#REF!&lt;&gt;""</formula>
    </cfRule>
  </conditionalFormatting>
  <conditionalFormatting sqref="P701">
    <cfRule type="expression" dxfId="0" priority="47912">
      <formula>$A701&lt;&gt;""</formula>
    </cfRule>
    <cfRule type="expression" dxfId="0" priority="47913">
      <formula>#REF!&lt;&gt;""</formula>
    </cfRule>
    <cfRule type="expression" dxfId="0" priority="47915">
      <formula>$A701&lt;&gt;""</formula>
    </cfRule>
  </conditionalFormatting>
  <conditionalFormatting sqref="S701">
    <cfRule type="expression" dxfId="0" priority="47893">
      <formula>$A701&lt;&gt;""</formula>
    </cfRule>
  </conditionalFormatting>
  <conditionalFormatting sqref="T701">
    <cfRule type="expression" dxfId="0" priority="47895">
      <formula>$A701&lt;&gt;""</formula>
    </cfRule>
  </conditionalFormatting>
  <conditionalFormatting sqref="U701">
    <cfRule type="expression" dxfId="0" priority="47897">
      <formula>$A701&lt;&gt;""</formula>
    </cfRule>
  </conditionalFormatting>
  <conditionalFormatting sqref="V701">
    <cfRule type="expression" dxfId="0" priority="47902">
      <formula>$A701&lt;&gt;""</formula>
    </cfRule>
  </conditionalFormatting>
  <conditionalFormatting sqref="W701">
    <cfRule type="expression" dxfId="0" priority="47900">
      <formula>$A701&lt;&gt;""</formula>
    </cfRule>
  </conditionalFormatting>
  <conditionalFormatting sqref="X701">
    <cfRule type="expression" dxfId="0" priority="47910">
      <formula>$A701&lt;&gt;""</formula>
    </cfRule>
  </conditionalFormatting>
  <conditionalFormatting sqref="Y701">
    <cfRule type="expression" dxfId="0" priority="47909">
      <formula>$A701&lt;&gt;""</formula>
    </cfRule>
  </conditionalFormatting>
  <conditionalFormatting sqref="Z701">
    <cfRule type="expression" dxfId="0" priority="47899">
      <formula>$A701&lt;&gt;""</formula>
    </cfRule>
  </conditionalFormatting>
  <conditionalFormatting sqref="L703">
    <cfRule type="expression" dxfId="0" priority="47853">
      <formula>#REF!&lt;&gt;""</formula>
    </cfRule>
    <cfRule type="expression" dxfId="0" priority="47857">
      <formula>$A703&lt;&gt;""</formula>
    </cfRule>
  </conditionalFormatting>
  <conditionalFormatting sqref="M703">
    <cfRule type="expression" dxfId="0" priority="44446">
      <formula>#REF!&lt;&gt;""</formula>
    </cfRule>
    <cfRule type="expression" dxfId="0" priority="44450">
      <formula>$A703&lt;&gt;""</formula>
    </cfRule>
  </conditionalFormatting>
  <conditionalFormatting sqref="N703">
    <cfRule type="expression" dxfId="0" priority="47861">
      <formula>$A703&lt;&gt;""</formula>
    </cfRule>
    <cfRule type="expression" dxfId="0" priority="47862">
      <formula>#REF!&lt;&gt;""</formula>
    </cfRule>
  </conditionalFormatting>
  <conditionalFormatting sqref="E704">
    <cfRule type="expression" dxfId="0" priority="47846">
      <formula>$A704&lt;&gt;""</formula>
    </cfRule>
  </conditionalFormatting>
  <conditionalFormatting sqref="L704">
    <cfRule type="expression" dxfId="0" priority="47836">
      <formula>$A704&lt;&gt;""</formula>
    </cfRule>
  </conditionalFormatting>
  <conditionalFormatting sqref="M704">
    <cfRule type="expression" dxfId="0" priority="44032">
      <formula>$A704&lt;&gt;""</formula>
    </cfRule>
    <cfRule type="expression" dxfId="0" priority="44033">
      <formula>#REF!&lt;&gt;""</formula>
    </cfRule>
    <cfRule type="expression" dxfId="0" priority="44036">
      <formula>$A704&lt;&gt;""</formula>
    </cfRule>
  </conditionalFormatting>
  <conditionalFormatting sqref="N704">
    <cfRule type="expression" dxfId="0" priority="47840">
      <formula>$A704&lt;&gt;""</formula>
    </cfRule>
    <cfRule type="expression" dxfId="0" priority="47841">
      <formula>#REF!&lt;&gt;""</formula>
    </cfRule>
  </conditionalFormatting>
  <conditionalFormatting sqref="R704">
    <cfRule type="expression" dxfId="0" priority="47834">
      <formula>$A704&lt;&gt;""</formula>
    </cfRule>
  </conditionalFormatting>
  <conditionalFormatting sqref="S704">
    <cfRule type="expression" dxfId="0" priority="47817">
      <formula>$A704&lt;&gt;""</formula>
    </cfRule>
    <cfRule type="expression" dxfId="0" priority="47818">
      <formula>#REF!&lt;&gt;""</formula>
    </cfRule>
  </conditionalFormatting>
  <conditionalFormatting sqref="T704">
    <cfRule type="expression" dxfId="0" priority="47821">
      <formula>$A704&lt;&gt;""</formula>
    </cfRule>
    <cfRule type="expression" dxfId="0" priority="47822">
      <formula>#REF!&lt;&gt;""</formula>
    </cfRule>
  </conditionalFormatting>
  <conditionalFormatting sqref="U704">
    <cfRule type="expression" dxfId="0" priority="47825">
      <formula>$A704&lt;&gt;""</formula>
    </cfRule>
    <cfRule type="expression" dxfId="0" priority="47826">
      <formula>#REF!&lt;&gt;""</formula>
    </cfRule>
  </conditionalFormatting>
  <conditionalFormatting sqref="V704">
    <cfRule type="expression" dxfId="0" priority="47648">
      <formula>$A704&lt;&gt;""</formula>
    </cfRule>
    <cfRule type="expression" dxfId="0" priority="47649">
      <formula>#REF!&lt;&gt;""</formula>
    </cfRule>
  </conditionalFormatting>
  <conditionalFormatting sqref="W704">
    <cfRule type="expression" dxfId="0" priority="47835">
      <formula>$A704&lt;&gt;""</formula>
    </cfRule>
  </conditionalFormatting>
  <conditionalFormatting sqref="X704:Y704">
    <cfRule type="expression" dxfId="0" priority="47843">
      <formula>$A704&lt;&gt;""</formula>
    </cfRule>
  </conditionalFormatting>
  <conditionalFormatting sqref="Z704">
    <cfRule type="expression" dxfId="0" priority="47833">
      <formula>$A704&lt;&gt;""</formula>
    </cfRule>
  </conditionalFormatting>
  <conditionalFormatting sqref="E705">
    <cfRule type="expression" dxfId="0" priority="47675">
      <formula>$A705&lt;&gt;""</formula>
    </cfRule>
  </conditionalFormatting>
  <conditionalFormatting sqref="J705">
    <cfRule type="expression" dxfId="0" priority="47664">
      <formula>$A705&lt;&gt;""</formula>
    </cfRule>
  </conditionalFormatting>
  <conditionalFormatting sqref="L705">
    <cfRule type="expression" dxfId="0" priority="47665">
      <formula>#REF!&lt;&gt;""</formula>
    </cfRule>
    <cfRule type="expression" dxfId="0" priority="47669">
      <formula>$A705&lt;&gt;""</formula>
    </cfRule>
  </conditionalFormatting>
  <conditionalFormatting sqref="M705">
    <cfRule type="expression" dxfId="0" priority="44451">
      <formula>#REF!&lt;&gt;""</formula>
    </cfRule>
    <cfRule type="expression" dxfId="0" priority="44455">
      <formula>$A705&lt;&gt;""</formula>
    </cfRule>
  </conditionalFormatting>
  <conditionalFormatting sqref="N705">
    <cfRule type="expression" dxfId="0" priority="47673">
      <formula>$A705&lt;&gt;""</formula>
    </cfRule>
    <cfRule type="expression" dxfId="0" priority="47674">
      <formula>#REF!&lt;&gt;""</formula>
    </cfRule>
  </conditionalFormatting>
  <conditionalFormatting sqref="R705">
    <cfRule type="expression" dxfId="0" priority="47663">
      <formula>$A705&lt;&gt;""</formula>
    </cfRule>
  </conditionalFormatting>
  <conditionalFormatting sqref="S705">
    <cfRule type="expression" dxfId="0" priority="47662">
      <formula>$A705&lt;&gt;""</formula>
    </cfRule>
  </conditionalFormatting>
  <conditionalFormatting sqref="T705">
    <cfRule type="expression" dxfId="0" priority="47661">
      <formula>$A705&lt;&gt;""</formula>
    </cfRule>
  </conditionalFormatting>
  <conditionalFormatting sqref="U705">
    <cfRule type="expression" dxfId="0" priority="47660">
      <formula>$A705&lt;&gt;""</formula>
    </cfRule>
  </conditionalFormatting>
  <conditionalFormatting sqref="V705">
    <cfRule type="expression" dxfId="0" priority="47659">
      <formula>$A705&lt;&gt;""</formula>
    </cfRule>
  </conditionalFormatting>
  <conditionalFormatting sqref="W705">
    <cfRule type="expression" dxfId="0" priority="47658">
      <formula>$A705&lt;&gt;""</formula>
    </cfRule>
  </conditionalFormatting>
  <conditionalFormatting sqref="X705:Z705">
    <cfRule type="expression" dxfId="0" priority="47657">
      <formula>$A705&lt;&gt;""</formula>
    </cfRule>
  </conditionalFormatting>
  <conditionalFormatting sqref="D706">
    <cfRule type="expression" dxfId="0" priority="47812">
      <formula>$A706&lt;&gt;""</formula>
    </cfRule>
  </conditionalFormatting>
  <conditionalFormatting sqref="E706">
    <cfRule type="expression" dxfId="0" priority="47813">
      <formula>$A706&lt;&gt;""</formula>
    </cfRule>
  </conditionalFormatting>
  <conditionalFormatting sqref="F706">
    <cfRule type="expression" dxfId="0" priority="47585">
      <formula>$A706&lt;&gt;""</formula>
    </cfRule>
  </conditionalFormatting>
  <conditionalFormatting sqref="L706">
    <cfRule type="expression" dxfId="0" priority="47803">
      <formula>$A706&lt;&gt;""</formula>
    </cfRule>
  </conditionalFormatting>
  <conditionalFormatting sqref="M706">
    <cfRule type="expression" dxfId="0" priority="44027">
      <formula>$A706&lt;&gt;""</formula>
    </cfRule>
    <cfRule type="expression" dxfId="0" priority="44028">
      <formula>#REF!&lt;&gt;""</formula>
    </cfRule>
    <cfRule type="expression" dxfId="0" priority="44031">
      <formula>$A706&lt;&gt;""</formula>
    </cfRule>
  </conditionalFormatting>
  <conditionalFormatting sqref="N706">
    <cfRule type="expression" dxfId="0" priority="47807">
      <formula>$A706&lt;&gt;""</formula>
    </cfRule>
    <cfRule type="expression" dxfId="0" priority="47808">
      <formula>#REF!&lt;&gt;""</formula>
    </cfRule>
  </conditionalFormatting>
  <conditionalFormatting sqref="R706">
    <cfRule type="expression" dxfId="0" priority="47651">
      <formula>$A706&lt;&gt;""</formula>
    </cfRule>
  </conditionalFormatting>
  <conditionalFormatting sqref="S706">
    <cfRule type="expression" dxfId="0" priority="47784">
      <formula>$A706&lt;&gt;""</formula>
    </cfRule>
    <cfRule type="expression" dxfId="0" priority="47785">
      <formula>#REF!&lt;&gt;""</formula>
    </cfRule>
  </conditionalFormatting>
  <conditionalFormatting sqref="T706">
    <cfRule type="expression" dxfId="0" priority="47788">
      <formula>$A706&lt;&gt;""</formula>
    </cfRule>
    <cfRule type="expression" dxfId="0" priority="47789">
      <formula>#REF!&lt;&gt;""</formula>
    </cfRule>
  </conditionalFormatting>
  <conditionalFormatting sqref="U706">
    <cfRule type="expression" dxfId="0" priority="47792">
      <formula>$A706&lt;&gt;""</formula>
    </cfRule>
    <cfRule type="expression" dxfId="0" priority="47793">
      <formula>#REF!&lt;&gt;""</formula>
    </cfRule>
  </conditionalFormatting>
  <conditionalFormatting sqref="V706">
    <cfRule type="expression" dxfId="0" priority="47595">
      <formula>$A706&lt;&gt;""</formula>
    </cfRule>
    <cfRule type="expression" dxfId="0" priority="47596">
      <formula>#REF!&lt;&gt;""</formula>
    </cfRule>
  </conditionalFormatting>
  <conditionalFormatting sqref="W706">
    <cfRule type="expression" dxfId="0" priority="47597">
      <formula>$A706&lt;&gt;""</formula>
    </cfRule>
  </conditionalFormatting>
  <conditionalFormatting sqref="X706:Y706">
    <cfRule type="expression" dxfId="0" priority="47810">
      <formula>$A706&lt;&gt;""</formula>
    </cfRule>
  </conditionalFormatting>
  <conditionalFormatting sqref="Z706">
    <cfRule type="expression" dxfId="0" priority="47800">
      <formula>$A706&lt;&gt;""</formula>
    </cfRule>
  </conditionalFormatting>
  <conditionalFormatting sqref="D707">
    <cfRule type="expression" dxfId="0" priority="47779">
      <formula>$A707&lt;&gt;""</formula>
    </cfRule>
  </conditionalFormatting>
  <conditionalFormatting sqref="E707">
    <cfRule type="expression" dxfId="0" priority="47780">
      <formula>$A707&lt;&gt;""</formula>
    </cfRule>
  </conditionalFormatting>
  <conditionalFormatting sqref="F707">
    <cfRule type="expression" dxfId="0" priority="47584">
      <formula>$A707&lt;&gt;""</formula>
    </cfRule>
  </conditionalFormatting>
  <conditionalFormatting sqref="L707">
    <cfRule type="expression" dxfId="0" priority="47770">
      <formula>$A707&lt;&gt;""</formula>
    </cfRule>
  </conditionalFormatting>
  <conditionalFormatting sqref="M707">
    <cfRule type="expression" dxfId="0" priority="44022">
      <formula>$A707&lt;&gt;""</formula>
    </cfRule>
    <cfRule type="expression" dxfId="0" priority="44023">
      <formula>#REF!&lt;&gt;""</formula>
    </cfRule>
    <cfRule type="expression" dxfId="0" priority="44026">
      <formula>$A707&lt;&gt;""</formula>
    </cfRule>
  </conditionalFormatting>
  <conditionalFormatting sqref="N707">
    <cfRule type="expression" dxfId="0" priority="47774">
      <formula>$A707&lt;&gt;""</formula>
    </cfRule>
    <cfRule type="expression" dxfId="0" priority="47775">
      <formula>#REF!&lt;&gt;""</formula>
    </cfRule>
  </conditionalFormatting>
  <conditionalFormatting sqref="R707">
    <cfRule type="expression" dxfId="0" priority="47650">
      <formula>$A707&lt;&gt;""</formula>
    </cfRule>
  </conditionalFormatting>
  <conditionalFormatting sqref="S707">
    <cfRule type="expression" dxfId="0" priority="47751">
      <formula>$A707&lt;&gt;""</formula>
    </cfRule>
    <cfRule type="expression" dxfId="0" priority="47752">
      <formula>#REF!&lt;&gt;""</formula>
    </cfRule>
  </conditionalFormatting>
  <conditionalFormatting sqref="T707">
    <cfRule type="expression" dxfId="0" priority="47755">
      <formula>$A707&lt;&gt;""</formula>
    </cfRule>
    <cfRule type="expression" dxfId="0" priority="47756">
      <formula>#REF!&lt;&gt;""</formula>
    </cfRule>
  </conditionalFormatting>
  <conditionalFormatting sqref="U707">
    <cfRule type="expression" dxfId="0" priority="47759">
      <formula>$A707&lt;&gt;""</formula>
    </cfRule>
    <cfRule type="expression" dxfId="0" priority="47760">
      <formula>#REF!&lt;&gt;""</formula>
    </cfRule>
  </conditionalFormatting>
  <conditionalFormatting sqref="V707">
    <cfRule type="expression" dxfId="0" priority="47590">
      <formula>$A707&lt;&gt;""</formula>
    </cfRule>
    <cfRule type="expression" dxfId="0" priority="47591">
      <formula>#REF!&lt;&gt;""</formula>
    </cfRule>
  </conditionalFormatting>
  <conditionalFormatting sqref="W707">
    <cfRule type="expression" dxfId="0" priority="47592">
      <formula>$A707&lt;&gt;""</formula>
    </cfRule>
  </conditionalFormatting>
  <conditionalFormatting sqref="X707:Y707">
    <cfRule type="expression" dxfId="0" priority="47777">
      <formula>$A707&lt;&gt;""</formula>
    </cfRule>
  </conditionalFormatting>
  <conditionalFormatting sqref="Z707">
    <cfRule type="expression" dxfId="0" priority="47767">
      <formula>$A707&lt;&gt;""</formula>
    </cfRule>
  </conditionalFormatting>
  <conditionalFormatting sqref="E708">
    <cfRule type="expression" dxfId="0" priority="45472">
      <formula>$A708&lt;&gt;""</formula>
    </cfRule>
  </conditionalFormatting>
  <conditionalFormatting sqref="F708">
    <cfRule type="expression" dxfId="0" priority="47714">
      <formula>$A708&lt;&gt;""</formula>
    </cfRule>
  </conditionalFormatting>
  <conditionalFormatting sqref="I708:J708">
    <cfRule type="expression" dxfId="0" priority="47744">
      <formula>$A708&lt;&gt;""</formula>
    </cfRule>
  </conditionalFormatting>
  <conditionalFormatting sqref="K708">
    <cfRule type="expression" dxfId="0" priority="47731">
      <formula>$A708&lt;&gt;""</formula>
    </cfRule>
  </conditionalFormatting>
  <conditionalFormatting sqref="L708">
    <cfRule type="expression" dxfId="0" priority="47718">
      <formula>#REF!&lt;&gt;""</formula>
    </cfRule>
    <cfRule type="expression" dxfId="0" priority="47722">
      <formula>$A708&lt;&gt;""</formula>
    </cfRule>
  </conditionalFormatting>
  <conditionalFormatting sqref="M708">
    <cfRule type="expression" dxfId="0" priority="47717">
      <formula>$A708&lt;&gt;""</formula>
    </cfRule>
  </conditionalFormatting>
  <conditionalFormatting sqref="N708">
    <cfRule type="expression" dxfId="0" priority="47726">
      <formula>$A708&lt;&gt;""</formula>
    </cfRule>
    <cfRule type="expression" dxfId="0" priority="47727">
      <formula>#REF!&lt;&gt;""</formula>
    </cfRule>
  </conditionalFormatting>
  <conditionalFormatting sqref="O708">
    <cfRule type="expression" dxfId="0" priority="47742">
      <formula>$A708&lt;&gt;""</formula>
    </cfRule>
    <cfRule type="expression" dxfId="0" priority="47743">
      <formula>#REF!&lt;&gt;""</formula>
    </cfRule>
  </conditionalFormatting>
  <conditionalFormatting sqref="P708">
    <cfRule type="expression" dxfId="0" priority="47713">
      <formula>$A708&lt;&gt;""</formula>
    </cfRule>
  </conditionalFormatting>
  <conditionalFormatting sqref="Q708">
    <cfRule type="expression" dxfId="0" priority="47732">
      <formula>$A708&lt;&gt;""</formula>
    </cfRule>
  </conditionalFormatting>
  <conditionalFormatting sqref="R708">
    <cfRule type="expression" dxfId="0" priority="47729">
      <formula>$A708&lt;&gt;""</formula>
    </cfRule>
    <cfRule type="expression" dxfId="0" priority="47730">
      <formula>#REF!&lt;&gt;""</formula>
    </cfRule>
  </conditionalFormatting>
  <conditionalFormatting sqref="S708:T708">
    <cfRule type="expression" dxfId="0" priority="47733">
      <formula>$A708&lt;&gt;""</formula>
    </cfRule>
  </conditionalFormatting>
  <conditionalFormatting sqref="U708">
    <cfRule type="expression" dxfId="0" priority="47734">
      <formula>$A708&lt;&gt;""</formula>
    </cfRule>
  </conditionalFormatting>
  <conditionalFormatting sqref="V708">
    <cfRule type="expression" dxfId="0" priority="47737">
      <formula>$A708&lt;&gt;""</formula>
    </cfRule>
    <cfRule type="expression" dxfId="0" priority="47738">
      <formula>#REF!&lt;&gt;""</formula>
    </cfRule>
  </conditionalFormatting>
  <conditionalFormatting sqref="W708">
    <cfRule type="expression" dxfId="0" priority="47735">
      <formula>$A708&lt;&gt;""</formula>
    </cfRule>
  </conditionalFormatting>
  <conditionalFormatting sqref="X708:Y708">
    <cfRule type="expression" dxfId="0" priority="47747">
      <formula>$A708&lt;&gt;""</formula>
    </cfRule>
  </conditionalFormatting>
  <conditionalFormatting sqref="Z708">
    <cfRule type="expression" dxfId="0" priority="47371">
      <formula>$A708&lt;&gt;""</formula>
    </cfRule>
  </conditionalFormatting>
  <conditionalFormatting sqref="E709">
    <cfRule type="expression" dxfId="0" priority="45470">
      <formula>$A709&lt;&gt;""</formula>
    </cfRule>
  </conditionalFormatting>
  <conditionalFormatting sqref="F709">
    <cfRule type="expression" dxfId="0" priority="47678">
      <formula>$A709&lt;&gt;""</formula>
    </cfRule>
  </conditionalFormatting>
  <conditionalFormatting sqref="I709:J709">
    <cfRule type="expression" dxfId="0" priority="47708">
      <formula>$A709&lt;&gt;""</formula>
    </cfRule>
  </conditionalFormatting>
  <conditionalFormatting sqref="K709">
    <cfRule type="expression" dxfId="0" priority="47695">
      <formula>$A709&lt;&gt;""</formula>
    </cfRule>
  </conditionalFormatting>
  <conditionalFormatting sqref="L709">
    <cfRule type="expression" dxfId="0" priority="47682">
      <formula>#REF!&lt;&gt;""</formula>
    </cfRule>
    <cfRule type="expression" dxfId="0" priority="47686">
      <formula>$A709&lt;&gt;""</formula>
    </cfRule>
  </conditionalFormatting>
  <conditionalFormatting sqref="M709">
    <cfRule type="expression" dxfId="0" priority="47681">
      <formula>$A709&lt;&gt;""</formula>
    </cfRule>
  </conditionalFormatting>
  <conditionalFormatting sqref="N709">
    <cfRule type="expression" dxfId="0" priority="47690">
      <formula>$A709&lt;&gt;""</formula>
    </cfRule>
    <cfRule type="expression" dxfId="0" priority="47691">
      <formula>#REF!&lt;&gt;""</formula>
    </cfRule>
  </conditionalFormatting>
  <conditionalFormatting sqref="O709">
    <cfRule type="expression" dxfId="0" priority="47706">
      <formula>$A709&lt;&gt;""</formula>
    </cfRule>
    <cfRule type="expression" dxfId="0" priority="47707">
      <formula>#REF!&lt;&gt;""</formula>
    </cfRule>
  </conditionalFormatting>
  <conditionalFormatting sqref="P709">
    <cfRule type="expression" dxfId="0" priority="42425">
      <formula>$A709&lt;&gt;""</formula>
    </cfRule>
  </conditionalFormatting>
  <conditionalFormatting sqref="Q709">
    <cfRule type="expression" dxfId="0" priority="47696">
      <formula>$A709&lt;&gt;""</formula>
    </cfRule>
  </conditionalFormatting>
  <conditionalFormatting sqref="R709">
    <cfRule type="expression" dxfId="0" priority="47693">
      <formula>$A709&lt;&gt;""</formula>
    </cfRule>
    <cfRule type="expression" dxfId="0" priority="47694">
      <formula>#REF!&lt;&gt;""</formula>
    </cfRule>
  </conditionalFormatting>
  <conditionalFormatting sqref="S709:T709">
    <cfRule type="expression" dxfId="0" priority="47697">
      <formula>$A709&lt;&gt;""</formula>
    </cfRule>
  </conditionalFormatting>
  <conditionalFormatting sqref="U709">
    <cfRule type="expression" dxfId="0" priority="47698">
      <formula>$A709&lt;&gt;""</formula>
    </cfRule>
  </conditionalFormatting>
  <conditionalFormatting sqref="V709">
    <cfRule type="expression" dxfId="0" priority="47701">
      <formula>$A709&lt;&gt;""</formula>
    </cfRule>
    <cfRule type="expression" dxfId="0" priority="47702">
      <formula>#REF!&lt;&gt;""</formula>
    </cfRule>
  </conditionalFormatting>
  <conditionalFormatting sqref="W709">
    <cfRule type="expression" dxfId="0" priority="47699">
      <formula>$A709&lt;&gt;""</formula>
    </cfRule>
  </conditionalFormatting>
  <conditionalFormatting sqref="X709:Y709">
    <cfRule type="expression" dxfId="0" priority="47711">
      <formula>$A709&lt;&gt;""</formula>
    </cfRule>
  </conditionalFormatting>
  <conditionalFormatting sqref="Z709">
    <cfRule type="expression" dxfId="0" priority="47369">
      <formula>$A709&lt;&gt;""</formula>
    </cfRule>
  </conditionalFormatting>
  <conditionalFormatting sqref="G710:H710">
    <cfRule type="expression" dxfId="0" priority="47582">
      <formula>$A710&lt;&gt;""</formula>
    </cfRule>
  </conditionalFormatting>
  <conditionalFormatting sqref="I710">
    <cfRule type="expression" dxfId="0" priority="47581">
      <formula>$A710&lt;&gt;""</formula>
    </cfRule>
  </conditionalFormatting>
  <conditionalFormatting sqref="J710">
    <cfRule type="expression" dxfId="0" priority="47580">
      <formula>$A710&lt;&gt;""</formula>
    </cfRule>
  </conditionalFormatting>
  <conditionalFormatting sqref="L710">
    <cfRule type="expression" dxfId="0" priority="47570">
      <formula>#REF!&lt;&gt;""</formula>
    </cfRule>
    <cfRule type="expression" dxfId="0" priority="47574">
      <formula>$A710&lt;&gt;""</formula>
    </cfRule>
  </conditionalFormatting>
  <conditionalFormatting sqref="M710">
    <cfRule type="expression" dxfId="0" priority="44456">
      <formula>#REF!&lt;&gt;""</formula>
    </cfRule>
    <cfRule type="expression" dxfId="0" priority="44460">
      <formula>$A710&lt;&gt;""</formula>
    </cfRule>
  </conditionalFormatting>
  <conditionalFormatting sqref="N710">
    <cfRule type="expression" dxfId="0" priority="47578">
      <formula>$A710&lt;&gt;""</formula>
    </cfRule>
    <cfRule type="expression" dxfId="0" priority="47579">
      <formula>#REF!&lt;&gt;""</formula>
    </cfRule>
  </conditionalFormatting>
  <conditionalFormatting sqref="S710">
    <cfRule type="expression" dxfId="0" priority="47569">
      <formula>$A710&lt;&gt;""</formula>
    </cfRule>
  </conditionalFormatting>
  <conditionalFormatting sqref="T710">
    <cfRule type="expression" dxfId="0" priority="32789">
      <formula>$A710&lt;&gt;""</formula>
    </cfRule>
  </conditionalFormatting>
  <conditionalFormatting sqref="U710">
    <cfRule type="expression" dxfId="0" priority="47568">
      <formula>$A710&lt;&gt;""</formula>
    </cfRule>
  </conditionalFormatting>
  <conditionalFormatting sqref="V710:W710">
    <cfRule type="expression" dxfId="0" priority="47562">
      <formula>$A710&lt;&gt;""</formula>
    </cfRule>
  </conditionalFormatting>
  <conditionalFormatting sqref="L711">
    <cfRule type="expression" dxfId="0" priority="47552">
      <formula>#REF!&lt;&gt;""</formula>
    </cfRule>
    <cfRule type="expression" dxfId="0" priority="47556">
      <formula>$A711&lt;&gt;""</formula>
    </cfRule>
  </conditionalFormatting>
  <conditionalFormatting sqref="M711">
    <cfRule type="expression" dxfId="0" priority="44461">
      <formula>#REF!&lt;&gt;""</formula>
    </cfRule>
    <cfRule type="expression" dxfId="0" priority="44465">
      <formula>$A711&lt;&gt;""</formula>
    </cfRule>
  </conditionalFormatting>
  <conditionalFormatting sqref="N711">
    <cfRule type="expression" dxfId="0" priority="47560">
      <formula>$A711&lt;&gt;""</formula>
    </cfRule>
    <cfRule type="expression" dxfId="0" priority="47561">
      <formula>#REF!&lt;&gt;""</formula>
    </cfRule>
  </conditionalFormatting>
  <conditionalFormatting sqref="S711:T711">
    <cfRule type="expression" dxfId="0" priority="47546">
      <formula>$A711&lt;&gt;""</formula>
    </cfRule>
  </conditionalFormatting>
  <conditionalFormatting sqref="U711">
    <cfRule type="expression" dxfId="0" priority="47545">
      <formula>$A711&lt;&gt;""</formula>
    </cfRule>
  </conditionalFormatting>
  <conditionalFormatting sqref="L712">
    <cfRule type="expression" dxfId="0" priority="47535">
      <formula>#REF!&lt;&gt;""</formula>
    </cfRule>
    <cfRule type="expression" dxfId="0" priority="47539">
      <formula>$A712&lt;&gt;""</formula>
    </cfRule>
  </conditionalFormatting>
  <conditionalFormatting sqref="M712">
    <cfRule type="expression" dxfId="0" priority="44466">
      <formula>#REF!&lt;&gt;""</formula>
    </cfRule>
    <cfRule type="expression" dxfId="0" priority="44470">
      <formula>$A712&lt;&gt;""</formula>
    </cfRule>
  </conditionalFormatting>
  <conditionalFormatting sqref="N712">
    <cfRule type="expression" dxfId="0" priority="47543">
      <formula>$A712&lt;&gt;""</formula>
    </cfRule>
    <cfRule type="expression" dxfId="0" priority="47544">
      <formula>#REF!&lt;&gt;""</formula>
    </cfRule>
  </conditionalFormatting>
  <conditionalFormatting sqref="M713">
    <cfRule type="expression" dxfId="0" priority="44224">
      <formula>$A713&lt;&gt;""</formula>
    </cfRule>
  </conditionalFormatting>
  <conditionalFormatting sqref="N713">
    <cfRule type="expression" dxfId="0" priority="47528">
      <formula>$A713&lt;&gt;""</formula>
    </cfRule>
    <cfRule type="expression" dxfId="0" priority="47529">
      <formula>#REF!&lt;&gt;""</formula>
    </cfRule>
  </conditionalFormatting>
  <conditionalFormatting sqref="R713">
    <cfRule type="expression" dxfId="0" priority="47519">
      <formula>$A713&lt;&gt;""</formula>
    </cfRule>
  </conditionalFormatting>
  <conditionalFormatting sqref="X713:Y713">
    <cfRule type="expression" dxfId="0" priority="47522">
      <formula>$A713&lt;&gt;""</formula>
    </cfRule>
  </conditionalFormatting>
  <conditionalFormatting sqref="Z713">
    <cfRule type="expression" dxfId="0" priority="47521">
      <formula>$A713&lt;&gt;""</formula>
    </cfRule>
  </conditionalFormatting>
  <conditionalFormatting sqref="A714:E714">
    <cfRule type="expression" dxfId="0" priority="47518">
      <formula>$A714&lt;&gt;""</formula>
    </cfRule>
  </conditionalFormatting>
  <conditionalFormatting sqref="E714">
    <cfRule type="expression" dxfId="0" priority="47517">
      <formula>$A714&lt;&gt;""</formula>
    </cfRule>
  </conditionalFormatting>
  <conditionalFormatting sqref="F714">
    <cfRule type="expression" dxfId="0" priority="47494">
      <formula>$A714&lt;&gt;""</formula>
    </cfRule>
  </conditionalFormatting>
  <conditionalFormatting sqref="G714:H714">
    <cfRule type="expression" dxfId="0" priority="47515">
      <formula>$A714&lt;&gt;""</formula>
    </cfRule>
  </conditionalFormatting>
  <conditionalFormatting sqref="I714">
    <cfRule type="expression" dxfId="0" priority="47514">
      <formula>$A714&lt;&gt;""</formula>
    </cfRule>
  </conditionalFormatting>
  <conditionalFormatting sqref="J714">
    <cfRule type="expression" dxfId="0" priority="47513">
      <formula>$A714&lt;&gt;""</formula>
    </cfRule>
  </conditionalFormatting>
  <conditionalFormatting sqref="L714">
    <cfRule type="expression" dxfId="0" priority="47503">
      <formula>#REF!&lt;&gt;""</formula>
    </cfRule>
    <cfRule type="expression" dxfId="0" priority="47507">
      <formula>$A714&lt;&gt;""</formula>
    </cfRule>
  </conditionalFormatting>
  <conditionalFormatting sqref="M714">
    <cfRule type="expression" dxfId="0" priority="44471">
      <formula>#REF!&lt;&gt;""</formula>
    </cfRule>
    <cfRule type="expression" dxfId="0" priority="44475">
      <formula>$A714&lt;&gt;""</formula>
    </cfRule>
  </conditionalFormatting>
  <conditionalFormatting sqref="N714">
    <cfRule type="expression" dxfId="0" priority="47511">
      <formula>$A714&lt;&gt;""</formula>
    </cfRule>
    <cfRule type="expression" dxfId="0" priority="47512">
      <formula>#REF!&lt;&gt;""</formula>
    </cfRule>
  </conditionalFormatting>
  <conditionalFormatting sqref="S714">
    <cfRule type="expression" dxfId="0" priority="47502">
      <formula>$A714&lt;&gt;""</formula>
    </cfRule>
  </conditionalFormatting>
  <conditionalFormatting sqref="T714">
    <cfRule type="expression" dxfId="0" priority="32788">
      <formula>$A714&lt;&gt;""</formula>
    </cfRule>
  </conditionalFormatting>
  <conditionalFormatting sqref="U714">
    <cfRule type="expression" dxfId="0" priority="47501">
      <formula>$A714&lt;&gt;""</formula>
    </cfRule>
  </conditionalFormatting>
  <conditionalFormatting sqref="V714">
    <cfRule type="expression" dxfId="0" priority="47493">
      <formula>$A714&lt;&gt;""</formula>
    </cfRule>
  </conditionalFormatting>
  <conditionalFormatting sqref="W714">
    <cfRule type="expression" dxfId="0" priority="47492">
      <formula>$A714&lt;&gt;""</formula>
    </cfRule>
  </conditionalFormatting>
  <conditionalFormatting sqref="E715">
    <cfRule type="expression" dxfId="0" priority="47491">
      <formula>$A715&lt;&gt;""</formula>
    </cfRule>
  </conditionalFormatting>
  <conditionalFormatting sqref="M715">
    <cfRule type="expression" dxfId="0" priority="44476">
      <formula>#REF!&lt;&gt;""</formula>
    </cfRule>
    <cfRule type="expression" dxfId="0" priority="44480">
      <formula>$A715&lt;&gt;""</formula>
    </cfRule>
  </conditionalFormatting>
  <conditionalFormatting sqref="R715">
    <cfRule type="expression" dxfId="0" priority="47482">
      <formula>$A715&lt;&gt;""</formula>
    </cfRule>
  </conditionalFormatting>
  <conditionalFormatting sqref="S715">
    <cfRule type="expression" dxfId="0" priority="47484">
      <formula>$A715&lt;&gt;""</formula>
    </cfRule>
  </conditionalFormatting>
  <conditionalFormatting sqref="X715:Z715">
    <cfRule type="expression" dxfId="0" priority="47485">
      <formula>$A715&lt;&gt;""</formula>
    </cfRule>
  </conditionalFormatting>
  <conditionalFormatting sqref="A716:E716">
    <cfRule type="expression" dxfId="0" priority="47481">
      <formula>$A716&lt;&gt;""</formula>
    </cfRule>
  </conditionalFormatting>
  <conditionalFormatting sqref="E716">
    <cfRule type="expression" dxfId="0" priority="47480">
      <formula>$A716&lt;&gt;""</formula>
    </cfRule>
  </conditionalFormatting>
  <conditionalFormatting sqref="F716">
    <cfRule type="expression" dxfId="0" priority="47446">
      <formula>$A716&lt;&gt;""</formula>
    </cfRule>
  </conditionalFormatting>
  <conditionalFormatting sqref="G716:H716">
    <cfRule type="expression" dxfId="0" priority="47479">
      <formula>$A716&lt;&gt;""</formula>
    </cfRule>
  </conditionalFormatting>
  <conditionalFormatting sqref="I716:J716">
    <cfRule type="expression" dxfId="0" priority="47467">
      <formula>$A716&lt;&gt;""</formula>
    </cfRule>
  </conditionalFormatting>
  <conditionalFormatting sqref="K716">
    <cfRule type="expression" dxfId="0" priority="47478">
      <formula>$A716&lt;&gt;""</formula>
    </cfRule>
  </conditionalFormatting>
  <conditionalFormatting sqref="L716">
    <cfRule type="expression" dxfId="0" priority="47468">
      <formula>#REF!&lt;&gt;""</formula>
    </cfRule>
    <cfRule type="expression" dxfId="0" priority="47472">
      <formula>$A716&lt;&gt;""</formula>
    </cfRule>
  </conditionalFormatting>
  <conditionalFormatting sqref="M716">
    <cfRule type="expression" dxfId="0" priority="44481">
      <formula>#REF!&lt;&gt;""</formula>
    </cfRule>
    <cfRule type="expression" dxfId="0" priority="44485">
      <formula>$A716&lt;&gt;""</formula>
    </cfRule>
  </conditionalFormatting>
  <conditionalFormatting sqref="N716:O716">
    <cfRule type="expression" dxfId="0" priority="47476">
      <formula>$A716&lt;&gt;""</formula>
    </cfRule>
    <cfRule type="expression" dxfId="0" priority="47477">
      <formula>#REF!&lt;&gt;""</formula>
    </cfRule>
  </conditionalFormatting>
  <conditionalFormatting sqref="P716">
    <cfRule type="expression" dxfId="0" priority="47456">
      <formula>$A716&lt;&gt;""</formula>
    </cfRule>
    <cfRule type="expression" dxfId="0" priority="47457">
      <formula>#REF!&lt;&gt;""</formula>
    </cfRule>
    <cfRule type="expression" dxfId="0" priority="47459">
      <formula>$A716&lt;&gt;""</formula>
    </cfRule>
  </conditionalFormatting>
  <conditionalFormatting sqref="Q716">
    <cfRule type="expression" dxfId="0" priority="47461">
      <formula>$A716&lt;&gt;""</formula>
    </cfRule>
  </conditionalFormatting>
  <conditionalFormatting sqref="R716">
    <cfRule type="expression" dxfId="0" priority="47447">
      <formula>$A716&lt;&gt;""</formula>
    </cfRule>
  </conditionalFormatting>
  <conditionalFormatting sqref="S716:T716">
    <cfRule type="expression" dxfId="0" priority="47453">
      <formula>$A716&lt;&gt;""</formula>
    </cfRule>
  </conditionalFormatting>
  <conditionalFormatting sqref="U716">
    <cfRule type="expression" dxfId="0" priority="47454">
      <formula>$A716&lt;&gt;""</formula>
    </cfRule>
  </conditionalFormatting>
  <conditionalFormatting sqref="V716:Y716">
    <cfRule type="expression" dxfId="0" priority="47465">
      <formula>$A716&lt;&gt;""</formula>
    </cfRule>
  </conditionalFormatting>
  <conditionalFormatting sqref="V716">
    <cfRule type="expression" dxfId="0" priority="47464">
      <formula>$A716&lt;&gt;""</formula>
    </cfRule>
  </conditionalFormatting>
  <conditionalFormatting sqref="Z716">
    <cfRule type="expression" dxfId="0" priority="47463">
      <formula>$A716&lt;&gt;""</formula>
    </cfRule>
  </conditionalFormatting>
  <conditionalFormatting sqref="B717:C717">
    <cfRule type="expression" dxfId="0" priority="47445">
      <formula>$A717&lt;&gt;""</formula>
    </cfRule>
  </conditionalFormatting>
  <conditionalFormatting sqref="E717">
    <cfRule type="expression" dxfId="0" priority="45468">
      <formula>$A717&lt;&gt;""</formula>
    </cfRule>
  </conditionalFormatting>
  <conditionalFormatting sqref="F717">
    <cfRule type="expression" dxfId="0" priority="47412">
      <formula>$A717&lt;&gt;""</formula>
    </cfRule>
  </conditionalFormatting>
  <conditionalFormatting sqref="I717:J717">
    <cfRule type="expression" dxfId="0" priority="47442">
      <formula>$A717&lt;&gt;""</formula>
    </cfRule>
  </conditionalFormatting>
  <conditionalFormatting sqref="K717">
    <cfRule type="expression" dxfId="0" priority="47429">
      <formula>$A717&lt;&gt;""</formula>
    </cfRule>
  </conditionalFormatting>
  <conditionalFormatting sqref="L717">
    <cfRule type="expression" dxfId="0" priority="47416">
      <formula>#REF!&lt;&gt;""</formula>
    </cfRule>
    <cfRule type="expression" dxfId="0" priority="47417">
      <formula>$A717&lt;&gt;""</formula>
    </cfRule>
  </conditionalFormatting>
  <conditionalFormatting sqref="M717">
    <cfRule type="expression" dxfId="0" priority="47415">
      <formula>$A717&lt;&gt;""</formula>
    </cfRule>
  </conditionalFormatting>
  <conditionalFormatting sqref="N717">
    <cfRule type="expression" dxfId="0" priority="47421">
      <formula>$A717&lt;&gt;""</formula>
    </cfRule>
    <cfRule type="expression" dxfId="0" priority="47425">
      <formula>#REF!&lt;&gt;""</formula>
    </cfRule>
  </conditionalFormatting>
  <conditionalFormatting sqref="O717">
    <cfRule type="expression" dxfId="0" priority="47437">
      <formula>$A717&lt;&gt;""</formula>
    </cfRule>
    <cfRule type="expression" dxfId="0" priority="47441">
      <formula>#REF!&lt;&gt;""</formula>
    </cfRule>
  </conditionalFormatting>
  <conditionalFormatting sqref="P717">
    <cfRule type="expression" dxfId="0" priority="47411">
      <formula>$A717&lt;&gt;""</formula>
    </cfRule>
  </conditionalFormatting>
  <conditionalFormatting sqref="Q717">
    <cfRule type="expression" dxfId="0" priority="47430">
      <formula>$A717&lt;&gt;""</formula>
    </cfRule>
  </conditionalFormatting>
  <conditionalFormatting sqref="R717">
    <cfRule type="expression" dxfId="0" priority="47426">
      <formula>$A717&lt;&gt;""</formula>
    </cfRule>
    <cfRule type="expression" dxfId="0" priority="47428">
      <formula>#REF!&lt;&gt;""</formula>
    </cfRule>
  </conditionalFormatting>
  <conditionalFormatting sqref="S717:T717">
    <cfRule type="expression" dxfId="0" priority="47374">
      <formula>$A717&lt;&gt;""</formula>
    </cfRule>
  </conditionalFormatting>
  <conditionalFormatting sqref="U717">
    <cfRule type="expression" dxfId="0" priority="47375">
      <formula>$A717&lt;&gt;""</formula>
    </cfRule>
  </conditionalFormatting>
  <conditionalFormatting sqref="V717">
    <cfRule type="expression" dxfId="0" priority="47434">
      <formula>$A717&lt;&gt;""</formula>
    </cfRule>
    <cfRule type="expression" dxfId="0" priority="47436">
      <formula>#REF!&lt;&gt;""</formula>
    </cfRule>
  </conditionalFormatting>
  <conditionalFormatting sqref="W717">
    <cfRule type="expression" dxfId="0" priority="47433">
      <formula>$A717&lt;&gt;""</formula>
    </cfRule>
  </conditionalFormatting>
  <conditionalFormatting sqref="X717:Y717">
    <cfRule type="expression" dxfId="0" priority="47444">
      <formula>$A717&lt;&gt;""</formula>
    </cfRule>
  </conditionalFormatting>
  <conditionalFormatting sqref="Z717">
    <cfRule type="expression" dxfId="0" priority="47366">
      <formula>$A717&lt;&gt;""</formula>
    </cfRule>
  </conditionalFormatting>
  <conditionalFormatting sqref="B718:C718">
    <cfRule type="expression" dxfId="0" priority="47410">
      <formula>$A718&lt;&gt;""</formula>
    </cfRule>
  </conditionalFormatting>
  <conditionalFormatting sqref="E718">
    <cfRule type="expression" dxfId="0" priority="45466">
      <formula>$A718&lt;&gt;""</formula>
    </cfRule>
  </conditionalFormatting>
  <conditionalFormatting sqref="F718">
    <cfRule type="expression" dxfId="0" priority="47377">
      <formula>$A718&lt;&gt;""</formula>
    </cfRule>
  </conditionalFormatting>
  <conditionalFormatting sqref="I718:J718">
    <cfRule type="expression" dxfId="0" priority="47407">
      <formula>$A718&lt;&gt;""</formula>
    </cfRule>
  </conditionalFormatting>
  <conditionalFormatting sqref="K718">
    <cfRule type="expression" dxfId="0" priority="47394">
      <formula>$A718&lt;&gt;""</formula>
    </cfRule>
  </conditionalFormatting>
  <conditionalFormatting sqref="L718">
    <cfRule type="expression" dxfId="0" priority="47381">
      <formula>#REF!&lt;&gt;""</formula>
    </cfRule>
    <cfRule type="expression" dxfId="0" priority="47382">
      <formula>$A718&lt;&gt;""</formula>
    </cfRule>
  </conditionalFormatting>
  <conditionalFormatting sqref="M718">
    <cfRule type="expression" dxfId="0" priority="47380">
      <formula>$A718&lt;&gt;""</formula>
    </cfRule>
  </conditionalFormatting>
  <conditionalFormatting sqref="N718">
    <cfRule type="expression" dxfId="0" priority="47386">
      <formula>$A718&lt;&gt;""</formula>
    </cfRule>
    <cfRule type="expression" dxfId="0" priority="47390">
      <formula>#REF!&lt;&gt;""</formula>
    </cfRule>
  </conditionalFormatting>
  <conditionalFormatting sqref="O718">
    <cfRule type="expression" dxfId="0" priority="47402">
      <formula>$A718&lt;&gt;""</formula>
    </cfRule>
    <cfRule type="expression" dxfId="0" priority="47406">
      <formula>#REF!&lt;&gt;""</formula>
    </cfRule>
  </conditionalFormatting>
  <conditionalFormatting sqref="P718">
    <cfRule type="expression" dxfId="0" priority="47376">
      <formula>$A718&lt;&gt;""</formula>
    </cfRule>
  </conditionalFormatting>
  <conditionalFormatting sqref="Q718">
    <cfRule type="expression" dxfId="0" priority="47395">
      <formula>$A718&lt;&gt;""</formula>
    </cfRule>
  </conditionalFormatting>
  <conditionalFormatting sqref="R718">
    <cfRule type="expression" dxfId="0" priority="47391">
      <formula>$A718&lt;&gt;""</formula>
    </cfRule>
    <cfRule type="expression" dxfId="0" priority="47393">
      <formula>#REF!&lt;&gt;""</formula>
    </cfRule>
  </conditionalFormatting>
  <conditionalFormatting sqref="S718:T718">
    <cfRule type="expression" dxfId="0" priority="47396">
      <formula>$A718&lt;&gt;""</formula>
    </cfRule>
  </conditionalFormatting>
  <conditionalFormatting sqref="U718">
    <cfRule type="expression" dxfId="0" priority="47397">
      <formula>$A718&lt;&gt;""</formula>
    </cfRule>
  </conditionalFormatting>
  <conditionalFormatting sqref="V718">
    <cfRule type="expression" dxfId="0" priority="47399">
      <formula>$A718&lt;&gt;""</formula>
    </cfRule>
    <cfRule type="expression" dxfId="0" priority="47401">
      <formula>#REF!&lt;&gt;""</formula>
    </cfRule>
  </conditionalFormatting>
  <conditionalFormatting sqref="W718">
    <cfRule type="expression" dxfId="0" priority="47398">
      <formula>$A718&lt;&gt;""</formula>
    </cfRule>
  </conditionalFormatting>
  <conditionalFormatting sqref="X718:Y718">
    <cfRule type="expression" dxfId="0" priority="47409">
      <formula>$A718&lt;&gt;""</formula>
    </cfRule>
  </conditionalFormatting>
  <conditionalFormatting sqref="Z718">
    <cfRule type="expression" dxfId="0" priority="47364">
      <formula>$A718&lt;&gt;""</formula>
    </cfRule>
  </conditionalFormatting>
  <conditionalFormatting sqref="A719">
    <cfRule type="expression" dxfId="0" priority="47361">
      <formula>$A719&lt;&gt;""</formula>
    </cfRule>
  </conditionalFormatting>
  <conditionalFormatting sqref="D719">
    <cfRule type="expression" dxfId="0" priority="47362">
      <formula>$A719&lt;&gt;""</formula>
    </cfRule>
  </conditionalFormatting>
  <conditionalFormatting sqref="E719">
    <cfRule type="expression" dxfId="0" priority="47324">
      <formula>$A719&lt;&gt;""</formula>
    </cfRule>
  </conditionalFormatting>
  <conditionalFormatting sqref="F719">
    <cfRule type="expression" dxfId="0" priority="47322">
      <formula>$A719&lt;&gt;""</formula>
    </cfRule>
  </conditionalFormatting>
  <conditionalFormatting sqref="G719:H719">
    <cfRule type="expression" dxfId="0" priority="47336">
      <formula>$A719&lt;&gt;""</formula>
    </cfRule>
  </conditionalFormatting>
  <conditionalFormatting sqref="J719">
    <cfRule type="expression" dxfId="0" priority="47349">
      <formula>$A719&lt;&gt;""</formula>
    </cfRule>
  </conditionalFormatting>
  <conditionalFormatting sqref="L719">
    <cfRule type="expression" dxfId="0" priority="47338">
      <formula>$A719&lt;&gt;""</formula>
    </cfRule>
    <cfRule type="expression" dxfId="0" priority="47340">
      <formula>#REF!&lt;&gt;""</formula>
    </cfRule>
    <cfRule type="expression" dxfId="0" priority="47341">
      <formula>$A719&lt;&gt;""</formula>
    </cfRule>
  </conditionalFormatting>
  <conditionalFormatting sqref="M719">
    <cfRule type="expression" dxfId="0" priority="44129">
      <formula>$A719&lt;&gt;""</formula>
    </cfRule>
    <cfRule type="expression" dxfId="0" priority="44130">
      <formula>#REF!&lt;&gt;""</formula>
    </cfRule>
    <cfRule type="expression" dxfId="0" priority="44131">
      <formula>$A719&lt;&gt;""</formula>
    </cfRule>
  </conditionalFormatting>
  <conditionalFormatting sqref="N719">
    <cfRule type="expression" dxfId="0" priority="47358">
      <formula>$A719&lt;&gt;""</formula>
    </cfRule>
    <cfRule type="expression" dxfId="0" priority="47359">
      <formula>#REF!&lt;&gt;""</formula>
    </cfRule>
  </conditionalFormatting>
  <conditionalFormatting sqref="O719">
    <cfRule type="expression" dxfId="0" priority="47320">
      <formula>$A719&lt;&gt;""</formula>
    </cfRule>
    <cfRule type="expression" dxfId="0" priority="47321">
      <formula>#REF!&lt;&gt;""</formula>
    </cfRule>
  </conditionalFormatting>
  <conditionalFormatting sqref="P719">
    <cfRule type="expression" dxfId="0" priority="47345">
      <formula>$A719&lt;&gt;""</formula>
    </cfRule>
    <cfRule type="expression" dxfId="0" priority="47346">
      <formula>#REF!&lt;&gt;""</formula>
    </cfRule>
    <cfRule type="expression" dxfId="0" priority="47348">
      <formula>$A719&lt;&gt;""</formula>
    </cfRule>
  </conditionalFormatting>
  <conditionalFormatting sqref="S719">
    <cfRule type="expression" dxfId="0" priority="47326">
      <formula>$A719&lt;&gt;""</formula>
    </cfRule>
  </conditionalFormatting>
  <conditionalFormatting sqref="T719">
    <cfRule type="expression" dxfId="0" priority="47328">
      <formula>$A719&lt;&gt;""</formula>
    </cfRule>
  </conditionalFormatting>
  <conditionalFormatting sqref="U719">
    <cfRule type="expression" dxfId="0" priority="47330">
      <formula>$A719&lt;&gt;""</formula>
    </cfRule>
  </conditionalFormatting>
  <conditionalFormatting sqref="V719">
    <cfRule type="expression" dxfId="0" priority="47335">
      <formula>$A719&lt;&gt;""</formula>
    </cfRule>
  </conditionalFormatting>
  <conditionalFormatting sqref="W719">
    <cfRule type="expression" dxfId="0" priority="47333">
      <formula>$A719&lt;&gt;""</formula>
    </cfRule>
  </conditionalFormatting>
  <conditionalFormatting sqref="X719">
    <cfRule type="expression" dxfId="0" priority="47343">
      <formula>$A719&lt;&gt;""</formula>
    </cfRule>
  </conditionalFormatting>
  <conditionalFormatting sqref="Y719">
    <cfRule type="expression" dxfId="0" priority="47342">
      <formula>$A719&lt;&gt;""</formula>
    </cfRule>
  </conditionalFormatting>
  <conditionalFormatting sqref="Z719">
    <cfRule type="expression" dxfId="0" priority="47332">
      <formula>$A719&lt;&gt;""</formula>
    </cfRule>
  </conditionalFormatting>
  <conditionalFormatting sqref="A720">
    <cfRule type="expression" dxfId="0" priority="47314">
      <formula>$A720&lt;&gt;""</formula>
    </cfRule>
  </conditionalFormatting>
  <conditionalFormatting sqref="D720">
    <cfRule type="expression" dxfId="0" priority="47315">
      <formula>$A720&lt;&gt;""</formula>
    </cfRule>
  </conditionalFormatting>
  <conditionalFormatting sqref="E720">
    <cfRule type="expression" dxfId="0" priority="47277">
      <formula>$A720&lt;&gt;""</formula>
    </cfRule>
  </conditionalFormatting>
  <conditionalFormatting sqref="F720">
    <cfRule type="expression" dxfId="0" priority="47275">
      <formula>$A720&lt;&gt;""</formula>
    </cfRule>
  </conditionalFormatting>
  <conditionalFormatting sqref="G720:H720">
    <cfRule type="expression" dxfId="0" priority="47289">
      <formula>$A720&lt;&gt;""</formula>
    </cfRule>
  </conditionalFormatting>
  <conditionalFormatting sqref="J720">
    <cfRule type="expression" dxfId="0" priority="47302">
      <formula>$A720&lt;&gt;""</formula>
    </cfRule>
  </conditionalFormatting>
  <conditionalFormatting sqref="L720">
    <cfRule type="expression" dxfId="0" priority="47291">
      <formula>$A720&lt;&gt;""</formula>
    </cfRule>
    <cfRule type="expression" dxfId="0" priority="47293">
      <formula>#REF!&lt;&gt;""</formula>
    </cfRule>
    <cfRule type="expression" dxfId="0" priority="47294">
      <formula>$A720&lt;&gt;""</formula>
    </cfRule>
  </conditionalFormatting>
  <conditionalFormatting sqref="M720">
    <cfRule type="expression" dxfId="0" priority="44124">
      <formula>$A720&lt;&gt;""</formula>
    </cfRule>
    <cfRule type="expression" dxfId="0" priority="44125">
      <formula>#REF!&lt;&gt;""</formula>
    </cfRule>
    <cfRule type="expression" dxfId="0" priority="44126">
      <formula>$A720&lt;&gt;""</formula>
    </cfRule>
  </conditionalFormatting>
  <conditionalFormatting sqref="N720">
    <cfRule type="expression" dxfId="0" priority="47311">
      <formula>$A720&lt;&gt;""</formula>
    </cfRule>
    <cfRule type="expression" dxfId="0" priority="47312">
      <formula>#REF!&lt;&gt;""</formula>
    </cfRule>
  </conditionalFormatting>
  <conditionalFormatting sqref="O720">
    <cfRule type="expression" dxfId="0" priority="47273">
      <formula>$A720&lt;&gt;""</formula>
    </cfRule>
    <cfRule type="expression" dxfId="0" priority="47274">
      <formula>#REF!&lt;&gt;""</formula>
    </cfRule>
  </conditionalFormatting>
  <conditionalFormatting sqref="P720">
    <cfRule type="expression" dxfId="0" priority="47298">
      <formula>$A720&lt;&gt;""</formula>
    </cfRule>
    <cfRule type="expression" dxfId="0" priority="47299">
      <formula>#REF!&lt;&gt;""</formula>
    </cfRule>
    <cfRule type="expression" dxfId="0" priority="47301">
      <formula>$A720&lt;&gt;""</formula>
    </cfRule>
  </conditionalFormatting>
  <conditionalFormatting sqref="S720">
    <cfRule type="expression" dxfId="0" priority="47279">
      <formula>$A720&lt;&gt;""</formula>
    </cfRule>
  </conditionalFormatting>
  <conditionalFormatting sqref="T720">
    <cfRule type="expression" dxfId="0" priority="47281">
      <formula>$A720&lt;&gt;""</formula>
    </cfRule>
  </conditionalFormatting>
  <conditionalFormatting sqref="U720">
    <cfRule type="expression" dxfId="0" priority="47283">
      <formula>$A720&lt;&gt;""</formula>
    </cfRule>
  </conditionalFormatting>
  <conditionalFormatting sqref="V720">
    <cfRule type="expression" dxfId="0" priority="47288">
      <formula>$A720&lt;&gt;""</formula>
    </cfRule>
  </conditionalFormatting>
  <conditionalFormatting sqref="W720">
    <cfRule type="expression" dxfId="0" priority="47286">
      <formula>$A720&lt;&gt;""</formula>
    </cfRule>
  </conditionalFormatting>
  <conditionalFormatting sqref="X720">
    <cfRule type="expression" dxfId="0" priority="47296">
      <formula>$A720&lt;&gt;""</formula>
    </cfRule>
  </conditionalFormatting>
  <conditionalFormatting sqref="Y720">
    <cfRule type="expression" dxfId="0" priority="47295">
      <formula>$A720&lt;&gt;""</formula>
    </cfRule>
  </conditionalFormatting>
  <conditionalFormatting sqref="Z720">
    <cfRule type="expression" dxfId="0" priority="47285">
      <formula>$A720&lt;&gt;""</formula>
    </cfRule>
  </conditionalFormatting>
  <conditionalFormatting sqref="E721">
    <cfRule type="expression" dxfId="0" priority="47266">
      <formula>$A721&lt;&gt;""</formula>
    </cfRule>
  </conditionalFormatting>
  <conditionalFormatting sqref="G721:H721">
    <cfRule type="expression" dxfId="0" priority="47265">
      <formula>$A721&lt;&gt;""</formula>
    </cfRule>
  </conditionalFormatting>
  <conditionalFormatting sqref="J721">
    <cfRule type="expression" dxfId="0" priority="47243">
      <formula>$A721&lt;&gt;""</formula>
    </cfRule>
  </conditionalFormatting>
  <conditionalFormatting sqref="L721">
    <cfRule type="expression" dxfId="0" priority="47255">
      <formula>$A721&lt;&gt;""</formula>
    </cfRule>
    <cfRule type="expression" dxfId="0" priority="47257">
      <formula>#REF!&lt;&gt;""</formula>
    </cfRule>
    <cfRule type="expression" dxfId="0" priority="47258">
      <formula>$A721&lt;&gt;""</formula>
    </cfRule>
  </conditionalFormatting>
  <conditionalFormatting sqref="M721">
    <cfRule type="expression" dxfId="0" priority="44119">
      <formula>$A721&lt;&gt;""</formula>
    </cfRule>
    <cfRule type="expression" dxfId="0" priority="44120">
      <formula>#REF!&lt;&gt;""</formula>
    </cfRule>
    <cfRule type="expression" dxfId="0" priority="44121">
      <formula>$A721&lt;&gt;""</formula>
    </cfRule>
  </conditionalFormatting>
  <conditionalFormatting sqref="N721">
    <cfRule type="expression" dxfId="0" priority="47262">
      <formula>$A721&lt;&gt;""</formula>
    </cfRule>
    <cfRule type="expression" dxfId="0" priority="47263">
      <formula>#REF!&lt;&gt;""</formula>
    </cfRule>
  </conditionalFormatting>
  <conditionalFormatting sqref="P721">
    <cfRule type="expression" dxfId="0" priority="47245">
      <formula>$A721&lt;&gt;""</formula>
    </cfRule>
    <cfRule type="expression" dxfId="0" priority="47246">
      <formula>#REF!&lt;&gt;""</formula>
    </cfRule>
    <cfRule type="expression" dxfId="0" priority="47248">
      <formula>$A721&lt;&gt;""</formula>
    </cfRule>
  </conditionalFormatting>
  <conditionalFormatting sqref="X721:Z721">
    <cfRule type="expression" dxfId="0" priority="47268">
      <formula>$A721&lt;&gt;""</formula>
    </cfRule>
  </conditionalFormatting>
  <conditionalFormatting sqref="D722">
    <cfRule type="expression" dxfId="0" priority="47239">
      <formula>$A722&lt;&gt;""</formula>
    </cfRule>
  </conditionalFormatting>
  <conditionalFormatting sqref="E722">
    <cfRule type="expression" dxfId="0" priority="47240">
      <formula>$A722&lt;&gt;""</formula>
    </cfRule>
  </conditionalFormatting>
  <conditionalFormatting sqref="J722">
    <cfRule type="expression" dxfId="0" priority="47222">
      <formula>$A722&lt;&gt;""</formula>
    </cfRule>
  </conditionalFormatting>
  <conditionalFormatting sqref="K722">
    <cfRule type="expression" dxfId="0" priority="47209">
      <formula>$A722&lt;&gt;""</formula>
    </cfRule>
  </conditionalFormatting>
  <conditionalFormatting sqref="L722">
    <cfRule type="expression" dxfId="0" priority="47224">
      <formula>$A722&lt;&gt;""</formula>
    </cfRule>
    <cfRule type="expression" dxfId="0" priority="47226">
      <formula>#REF!&lt;&gt;""</formula>
    </cfRule>
    <cfRule type="expression" dxfId="0" priority="47227">
      <formula>$A722&lt;&gt;""</formula>
    </cfRule>
  </conditionalFormatting>
  <conditionalFormatting sqref="M722">
    <cfRule type="expression" dxfId="0" priority="44114">
      <formula>$A722&lt;&gt;""</formula>
    </cfRule>
    <cfRule type="expression" dxfId="0" priority="44115">
      <formula>#REF!&lt;&gt;""</formula>
    </cfRule>
    <cfRule type="expression" dxfId="0" priority="44116">
      <formula>$A722&lt;&gt;""</formula>
    </cfRule>
  </conditionalFormatting>
  <conditionalFormatting sqref="N722:O722">
    <cfRule type="expression" dxfId="0" priority="47236">
      <formula>$A722&lt;&gt;""</formula>
    </cfRule>
    <cfRule type="expression" dxfId="0" priority="47237">
      <formula>#REF!&lt;&gt;""</formula>
    </cfRule>
  </conditionalFormatting>
  <conditionalFormatting sqref="P722">
    <cfRule type="expression" dxfId="0" priority="47210">
      <formula>$A722&lt;&gt;""</formula>
    </cfRule>
  </conditionalFormatting>
  <conditionalFormatting sqref="R722">
    <cfRule type="expression" dxfId="0" priority="47214">
      <formula>$A722&lt;&gt;""</formula>
    </cfRule>
  </conditionalFormatting>
  <conditionalFormatting sqref="S722">
    <cfRule type="expression" dxfId="0" priority="47212">
      <formula>$A722&lt;&gt;""</formula>
    </cfRule>
  </conditionalFormatting>
  <conditionalFormatting sqref="T722">
    <cfRule type="expression" dxfId="0" priority="47218">
      <formula>$A722&lt;&gt;""</formula>
    </cfRule>
  </conditionalFormatting>
  <conditionalFormatting sqref="U722">
    <cfRule type="expression" dxfId="0" priority="47216">
      <formula>$A722&lt;&gt;""</formula>
    </cfRule>
  </conditionalFormatting>
  <conditionalFormatting sqref="V722">
    <cfRule type="expression" dxfId="0" priority="47221">
      <formula>$A722&lt;&gt;""</formula>
    </cfRule>
  </conditionalFormatting>
  <conditionalFormatting sqref="W722">
    <cfRule type="expression" dxfId="0" priority="47219">
      <formula>$A722&lt;&gt;""</formula>
    </cfRule>
  </conditionalFormatting>
  <conditionalFormatting sqref="X722:Z722">
    <cfRule type="expression" dxfId="0" priority="47208">
      <formula>$A722&lt;&gt;""</formula>
    </cfRule>
  </conditionalFormatting>
  <conditionalFormatting sqref="M723">
    <cfRule type="expression" dxfId="0" priority="44486">
      <formula>#REF!&lt;&gt;""</formula>
    </cfRule>
    <cfRule type="expression" dxfId="0" priority="44490">
      <formula>$A723&lt;&gt;""</formula>
    </cfRule>
  </conditionalFormatting>
  <conditionalFormatting sqref="L724">
    <cfRule type="expression" dxfId="0" priority="47173">
      <formula>#REF!&lt;&gt;""</formula>
    </cfRule>
    <cfRule type="expression" dxfId="0" priority="47177">
      <formula>$A724&lt;&gt;""</formula>
    </cfRule>
  </conditionalFormatting>
  <conditionalFormatting sqref="M724">
    <cfRule type="expression" dxfId="0" priority="44491">
      <formula>#REF!&lt;&gt;""</formula>
    </cfRule>
    <cfRule type="expression" dxfId="0" priority="44495">
      <formula>$A724&lt;&gt;""</formula>
    </cfRule>
  </conditionalFormatting>
  <conditionalFormatting sqref="N724">
    <cfRule type="expression" dxfId="0" priority="47181">
      <formula>$A724&lt;&gt;""</formula>
    </cfRule>
    <cfRule type="expression" dxfId="0" priority="47182">
      <formula>#REF!&lt;&gt;""</formula>
    </cfRule>
  </conditionalFormatting>
  <conditionalFormatting sqref="L725">
    <cfRule type="expression" dxfId="0" priority="47158">
      <formula>#REF!&lt;&gt;""</formula>
    </cfRule>
    <cfRule type="expression" dxfId="0" priority="47162">
      <formula>$A725&lt;&gt;""</formula>
    </cfRule>
  </conditionalFormatting>
  <conditionalFormatting sqref="M725">
    <cfRule type="expression" dxfId="0" priority="44496">
      <formula>#REF!&lt;&gt;""</formula>
    </cfRule>
    <cfRule type="expression" dxfId="0" priority="44500">
      <formula>$A725&lt;&gt;""</formula>
    </cfRule>
  </conditionalFormatting>
  <conditionalFormatting sqref="N725">
    <cfRule type="expression" dxfId="0" priority="47166">
      <formula>$A725&lt;&gt;""</formula>
    </cfRule>
    <cfRule type="expression" dxfId="0" priority="47167">
      <formula>#REF!&lt;&gt;""</formula>
    </cfRule>
  </conditionalFormatting>
  <conditionalFormatting sqref="T725">
    <cfRule type="expression" dxfId="0" priority="32787">
      <formula>$A725&lt;&gt;""</formula>
    </cfRule>
  </conditionalFormatting>
  <conditionalFormatting sqref="D726:E726">
    <cfRule type="expression" dxfId="0" priority="47200">
      <formula>$A726&lt;&gt;""</formula>
    </cfRule>
  </conditionalFormatting>
  <conditionalFormatting sqref="E726">
    <cfRule type="expression" dxfId="0" priority="47199">
      <formula>$A726&lt;&gt;""</formula>
    </cfRule>
  </conditionalFormatting>
  <conditionalFormatting sqref="I726">
    <cfRule type="expression" dxfId="0" priority="47197">
      <formula>$A726&lt;&gt;""</formula>
    </cfRule>
  </conditionalFormatting>
  <conditionalFormatting sqref="L726">
    <cfRule type="expression" dxfId="0" priority="47187">
      <formula>#REF!&lt;&gt;""</formula>
    </cfRule>
    <cfRule type="expression" dxfId="0" priority="47191">
      <formula>$A726&lt;&gt;""</formula>
    </cfRule>
  </conditionalFormatting>
  <conditionalFormatting sqref="M726">
    <cfRule type="expression" dxfId="0" priority="44501">
      <formula>#REF!&lt;&gt;""</formula>
    </cfRule>
    <cfRule type="expression" dxfId="0" priority="44505">
      <formula>$A726&lt;&gt;""</formula>
    </cfRule>
  </conditionalFormatting>
  <conditionalFormatting sqref="N726">
    <cfRule type="expression" dxfId="0" priority="47195">
      <formula>$A726&lt;&gt;""</formula>
    </cfRule>
    <cfRule type="expression" dxfId="0" priority="47196">
      <formula>#REF!&lt;&gt;""</formula>
    </cfRule>
  </conditionalFormatting>
  <conditionalFormatting sqref="S726">
    <cfRule type="expression" dxfId="0" priority="47185">
      <formula>$A726&lt;&gt;""</formula>
    </cfRule>
  </conditionalFormatting>
  <conditionalFormatting sqref="T726">
    <cfRule type="expression" dxfId="0" priority="32786">
      <formula>$A726&lt;&gt;""</formula>
    </cfRule>
  </conditionalFormatting>
  <conditionalFormatting sqref="U726">
    <cfRule type="expression" dxfId="0" priority="47184">
      <formula>$A726&lt;&gt;""</formula>
    </cfRule>
  </conditionalFormatting>
  <conditionalFormatting sqref="D728">
    <cfRule type="expression" dxfId="0" priority="47149">
      <formula>$A728&lt;&gt;""</formula>
    </cfRule>
  </conditionalFormatting>
  <conditionalFormatting sqref="E728">
    <cfRule type="expression" dxfId="0" priority="47150">
      <formula>$A728&lt;&gt;""</formula>
    </cfRule>
  </conditionalFormatting>
  <conditionalFormatting sqref="J728">
    <cfRule type="expression" dxfId="0" priority="47132">
      <formula>$A728&lt;&gt;""</formula>
    </cfRule>
  </conditionalFormatting>
  <conditionalFormatting sqref="K728">
    <cfRule type="expression" dxfId="0" priority="47119">
      <formula>$A728&lt;&gt;""</formula>
    </cfRule>
  </conditionalFormatting>
  <conditionalFormatting sqref="L728">
    <cfRule type="expression" dxfId="0" priority="47134">
      <formula>$A728&lt;&gt;""</formula>
    </cfRule>
    <cfRule type="expression" dxfId="0" priority="47136">
      <formula>#REF!&lt;&gt;""</formula>
    </cfRule>
    <cfRule type="expression" dxfId="0" priority="47137">
      <formula>$A728&lt;&gt;""</formula>
    </cfRule>
  </conditionalFormatting>
  <conditionalFormatting sqref="M728">
    <cfRule type="expression" dxfId="0" priority="44109">
      <formula>$A728&lt;&gt;""</formula>
    </cfRule>
    <cfRule type="expression" dxfId="0" priority="44110">
      <formula>#REF!&lt;&gt;""</formula>
    </cfRule>
    <cfRule type="expression" dxfId="0" priority="44111">
      <formula>$A728&lt;&gt;""</formula>
    </cfRule>
  </conditionalFormatting>
  <conditionalFormatting sqref="N728:O728">
    <cfRule type="expression" dxfId="0" priority="47146">
      <formula>$A728&lt;&gt;""</formula>
    </cfRule>
    <cfRule type="expression" dxfId="0" priority="47147">
      <formula>#REF!&lt;&gt;""</formula>
    </cfRule>
  </conditionalFormatting>
  <conditionalFormatting sqref="P728">
    <cfRule type="expression" dxfId="0" priority="47120">
      <formula>$A728&lt;&gt;""</formula>
    </cfRule>
  </conditionalFormatting>
  <conditionalFormatting sqref="R728">
    <cfRule type="expression" dxfId="0" priority="47124">
      <formula>$A728&lt;&gt;""</formula>
    </cfRule>
  </conditionalFormatting>
  <conditionalFormatting sqref="S728">
    <cfRule type="expression" dxfId="0" priority="47122">
      <formula>$A728&lt;&gt;""</formula>
    </cfRule>
  </conditionalFormatting>
  <conditionalFormatting sqref="T728">
    <cfRule type="expression" dxfId="0" priority="47128">
      <formula>$A728&lt;&gt;""</formula>
    </cfRule>
  </conditionalFormatting>
  <conditionalFormatting sqref="U728">
    <cfRule type="expression" dxfId="0" priority="47126">
      <formula>$A728&lt;&gt;""</formula>
    </cfRule>
  </conditionalFormatting>
  <conditionalFormatting sqref="V728">
    <cfRule type="expression" dxfId="0" priority="47131">
      <formula>$A728&lt;&gt;""</formula>
    </cfRule>
  </conditionalFormatting>
  <conditionalFormatting sqref="W728">
    <cfRule type="expression" dxfId="0" priority="47129">
      <formula>$A728&lt;&gt;""</formula>
    </cfRule>
  </conditionalFormatting>
  <conditionalFormatting sqref="X728:Z728">
    <cfRule type="expression" dxfId="0" priority="47118">
      <formula>$A728&lt;&gt;""</formula>
    </cfRule>
  </conditionalFormatting>
  <conditionalFormatting sqref="G729:I729">
    <cfRule type="expression" dxfId="0" priority="47044">
      <formula>$A729&lt;&gt;""</formula>
    </cfRule>
  </conditionalFormatting>
  <conditionalFormatting sqref="J729">
    <cfRule type="expression" dxfId="0" priority="47043">
      <formula>$A729&lt;&gt;""</formula>
    </cfRule>
  </conditionalFormatting>
  <conditionalFormatting sqref="K729">
    <cfRule type="expression" dxfId="0" priority="47045">
      <formula>$A729&lt;&gt;""</formula>
    </cfRule>
  </conditionalFormatting>
  <conditionalFormatting sqref="L729">
    <cfRule type="expression" dxfId="0" priority="47030">
      <formula>#REF!&lt;&gt;""</formula>
    </cfRule>
    <cfRule type="expression" dxfId="0" priority="47034">
      <formula>$A729&lt;&gt;""</formula>
    </cfRule>
  </conditionalFormatting>
  <conditionalFormatting sqref="M729">
    <cfRule type="expression" dxfId="0" priority="44506">
      <formula>#REF!&lt;&gt;""</formula>
    </cfRule>
    <cfRule type="expression" dxfId="0" priority="44510">
      <formula>$A729&lt;&gt;""</formula>
    </cfRule>
  </conditionalFormatting>
  <conditionalFormatting sqref="N729:O729">
    <cfRule type="expression" dxfId="0" priority="47038">
      <formula>$A729&lt;&gt;""</formula>
    </cfRule>
    <cfRule type="expression" dxfId="0" priority="47039">
      <formula>#REF!&lt;&gt;""</formula>
    </cfRule>
  </conditionalFormatting>
  <conditionalFormatting sqref="P729">
    <cfRule type="expression" dxfId="0" priority="42431">
      <formula>$A729&lt;&gt;""</formula>
    </cfRule>
  </conditionalFormatting>
  <conditionalFormatting sqref="Q729">
    <cfRule type="expression" dxfId="0" priority="47041">
      <formula>$A729&lt;&gt;""</formula>
    </cfRule>
  </conditionalFormatting>
  <conditionalFormatting sqref="R729">
    <cfRule type="expression" dxfId="0" priority="47026">
      <formula>$A729&lt;&gt;""</formula>
    </cfRule>
  </conditionalFormatting>
  <conditionalFormatting sqref="S729">
    <cfRule type="expression" dxfId="0" priority="47040">
      <formula>$A729&lt;&gt;""</formula>
    </cfRule>
  </conditionalFormatting>
  <conditionalFormatting sqref="T729:U729">
    <cfRule type="expression" dxfId="0" priority="47042">
      <formula>$A729&lt;&gt;""</formula>
    </cfRule>
  </conditionalFormatting>
  <conditionalFormatting sqref="V729">
    <cfRule type="expression" dxfId="0" priority="47027">
      <formula>$A729&lt;&gt;""</formula>
    </cfRule>
  </conditionalFormatting>
  <conditionalFormatting sqref="W729">
    <cfRule type="expression" dxfId="0" priority="47029">
      <formula>$A729&lt;&gt;""</formula>
    </cfRule>
  </conditionalFormatting>
  <conditionalFormatting sqref="X729:Y729">
    <cfRule type="expression" dxfId="0" priority="47024">
      <formula>$A729&lt;&gt;""</formula>
    </cfRule>
  </conditionalFormatting>
  <conditionalFormatting sqref="Z729">
    <cfRule type="expression" dxfId="0" priority="47023">
      <formula>$A729&lt;&gt;""</formula>
    </cfRule>
  </conditionalFormatting>
  <conditionalFormatting sqref="E730">
    <cfRule type="expression" dxfId="0" priority="47116">
      <formula>$A730&lt;&gt;""</formula>
    </cfRule>
  </conditionalFormatting>
  <conditionalFormatting sqref="G730:H730">
    <cfRule type="expression" dxfId="0" priority="47115">
      <formula>$A730&lt;&gt;""</formula>
    </cfRule>
  </conditionalFormatting>
  <conditionalFormatting sqref="L730">
    <cfRule type="expression" dxfId="0" priority="47104">
      <formula>#REF!&lt;&gt;""</formula>
    </cfRule>
    <cfRule type="expression" dxfId="0" priority="47108">
      <formula>$A730&lt;&gt;""</formula>
    </cfRule>
  </conditionalFormatting>
  <conditionalFormatting sqref="M730">
    <cfRule type="expression" dxfId="0" priority="44511">
      <formula>#REF!&lt;&gt;""</formula>
    </cfRule>
    <cfRule type="expression" dxfId="0" priority="44515">
      <formula>$A730&lt;&gt;""</formula>
    </cfRule>
  </conditionalFormatting>
  <conditionalFormatting sqref="N730">
    <cfRule type="expression" dxfId="0" priority="47112">
      <formula>$A730&lt;&gt;""</formula>
    </cfRule>
    <cfRule type="expression" dxfId="0" priority="47113">
      <formula>#REF!&lt;&gt;""</formula>
    </cfRule>
  </conditionalFormatting>
  <conditionalFormatting sqref="P730">
    <cfRule type="expression" dxfId="0" priority="47021">
      <formula>$A730&lt;&gt;""</formula>
    </cfRule>
  </conditionalFormatting>
  <conditionalFormatting sqref="S730:U730">
    <cfRule type="expression" dxfId="0" priority="47102">
      <formula>$A730&lt;&gt;""</formula>
    </cfRule>
  </conditionalFormatting>
  <conditionalFormatting sqref="X730:Y730">
    <cfRule type="expression" dxfId="0" priority="47101">
      <formula>$A730&lt;&gt;""</formula>
    </cfRule>
  </conditionalFormatting>
  <conditionalFormatting sqref="Z730">
    <cfRule type="expression" dxfId="0" priority="47100">
      <formula>$A730&lt;&gt;""</formula>
    </cfRule>
  </conditionalFormatting>
  <conditionalFormatting sqref="E731">
    <cfRule type="expression" dxfId="0" priority="47092">
      <formula>$A731&lt;&gt;""</formula>
    </cfRule>
  </conditionalFormatting>
  <conditionalFormatting sqref="G731:H731">
    <cfRule type="expression" dxfId="0" priority="47091">
      <formula>$A731&lt;&gt;""</formula>
    </cfRule>
  </conditionalFormatting>
  <conditionalFormatting sqref="L731">
    <cfRule type="expression" dxfId="0" priority="47080">
      <formula>#REF!&lt;&gt;""</formula>
    </cfRule>
    <cfRule type="expression" dxfId="0" priority="47084">
      <formula>$A731&lt;&gt;""</formula>
    </cfRule>
  </conditionalFormatting>
  <conditionalFormatting sqref="M731">
    <cfRule type="expression" dxfId="0" priority="44516">
      <formula>#REF!&lt;&gt;""</formula>
    </cfRule>
    <cfRule type="expression" dxfId="0" priority="44520">
      <formula>$A731&lt;&gt;""</formula>
    </cfRule>
  </conditionalFormatting>
  <conditionalFormatting sqref="N731">
    <cfRule type="expression" dxfId="0" priority="47088">
      <formula>$A731&lt;&gt;""</formula>
    </cfRule>
    <cfRule type="expression" dxfId="0" priority="47089">
      <formula>#REF!&lt;&gt;""</formula>
    </cfRule>
  </conditionalFormatting>
  <conditionalFormatting sqref="P731">
    <cfRule type="expression" dxfId="0" priority="47020">
      <formula>$A731&lt;&gt;""</formula>
    </cfRule>
  </conditionalFormatting>
  <conditionalFormatting sqref="S731:U731">
    <cfRule type="expression" dxfId="0" priority="47078">
      <formula>$A731&lt;&gt;""</formula>
    </cfRule>
  </conditionalFormatting>
  <conditionalFormatting sqref="X731:Y731">
    <cfRule type="expression" dxfId="0" priority="47077">
      <formula>$A731&lt;&gt;""</formula>
    </cfRule>
  </conditionalFormatting>
  <conditionalFormatting sqref="Z731">
    <cfRule type="expression" dxfId="0" priority="47076">
      <formula>$A731&lt;&gt;""</formula>
    </cfRule>
  </conditionalFormatting>
  <conditionalFormatting sqref="E732">
    <cfRule type="expression" dxfId="0" priority="47067">
      <formula>$A732&lt;&gt;""</formula>
    </cfRule>
  </conditionalFormatting>
  <conditionalFormatting sqref="I732:J732">
    <cfRule type="expression" dxfId="0" priority="47055">
      <formula>$A732&lt;&gt;""</formula>
    </cfRule>
  </conditionalFormatting>
  <conditionalFormatting sqref="K732">
    <cfRule type="expression" dxfId="0" priority="47066">
      <formula>$A732&lt;&gt;""</formula>
    </cfRule>
  </conditionalFormatting>
  <conditionalFormatting sqref="L732">
    <cfRule type="expression" dxfId="0" priority="47056">
      <formula>#REF!&lt;&gt;""</formula>
    </cfRule>
    <cfRule type="expression" dxfId="0" priority="47060">
      <formula>$A732&lt;&gt;""</formula>
    </cfRule>
  </conditionalFormatting>
  <conditionalFormatting sqref="M732">
    <cfRule type="expression" dxfId="0" priority="44521">
      <formula>#REF!&lt;&gt;""</formula>
    </cfRule>
    <cfRule type="expression" dxfId="0" priority="44525">
      <formula>$A732&lt;&gt;""</formula>
    </cfRule>
  </conditionalFormatting>
  <conditionalFormatting sqref="N732:O732">
    <cfRule type="expression" dxfId="0" priority="47064">
      <formula>$A732&lt;&gt;""</formula>
    </cfRule>
    <cfRule type="expression" dxfId="0" priority="47065">
      <formula>#REF!&lt;&gt;""</formula>
    </cfRule>
  </conditionalFormatting>
  <conditionalFormatting sqref="W732">
    <cfRule type="expression" dxfId="0" priority="47054">
      <formula>$A732&lt;&gt;""</formula>
    </cfRule>
  </conditionalFormatting>
  <conditionalFormatting sqref="X732:Z732">
    <cfRule type="expression" dxfId="0" priority="47051">
      <formula>$A732&lt;&gt;""</formula>
    </cfRule>
  </conditionalFormatting>
  <conditionalFormatting sqref="B733:C733">
    <cfRule type="expression" dxfId="0" priority="47017">
      <formula>$A733&lt;&gt;""</formula>
    </cfRule>
  </conditionalFormatting>
  <conditionalFormatting sqref="D733">
    <cfRule type="expression" dxfId="0" priority="47016">
      <formula>$A733&lt;&gt;""</formula>
    </cfRule>
  </conditionalFormatting>
  <conditionalFormatting sqref="E733">
    <cfRule type="expression" dxfId="0" priority="47018">
      <formula>$A733&lt;&gt;""</formula>
    </cfRule>
  </conditionalFormatting>
  <conditionalFormatting sqref="L733">
    <cfRule type="expression" dxfId="0" priority="47005">
      <formula>#REF!&lt;&gt;""</formula>
    </cfRule>
    <cfRule type="expression" dxfId="0" priority="47009">
      <formula>$A733&lt;&gt;""</formula>
    </cfRule>
  </conditionalFormatting>
  <conditionalFormatting sqref="M733">
    <cfRule type="expression" dxfId="0" priority="44526">
      <formula>#REF!&lt;&gt;""</formula>
    </cfRule>
    <cfRule type="expression" dxfId="0" priority="44530">
      <formula>$A733&lt;&gt;""</formula>
    </cfRule>
  </conditionalFormatting>
  <conditionalFormatting sqref="N733">
    <cfRule type="expression" dxfId="0" priority="47013">
      <formula>$A733&lt;&gt;""</formula>
    </cfRule>
    <cfRule type="expression" dxfId="0" priority="47014">
      <formula>#REF!&lt;&gt;""</formula>
    </cfRule>
  </conditionalFormatting>
  <conditionalFormatting sqref="X733:Y733">
    <cfRule type="expression" dxfId="0" priority="47004">
      <formula>$A733&lt;&gt;""</formula>
    </cfRule>
  </conditionalFormatting>
  <conditionalFormatting sqref="Z733">
    <cfRule type="expression" dxfId="0" priority="47003">
      <formula>$A733&lt;&gt;""</formula>
    </cfRule>
  </conditionalFormatting>
  <conditionalFormatting sqref="B734:C734">
    <cfRule type="expression" dxfId="0" priority="46996">
      <formula>$A734&lt;&gt;""</formula>
    </cfRule>
  </conditionalFormatting>
  <conditionalFormatting sqref="D734">
    <cfRule type="expression" dxfId="0" priority="46993">
      <formula>$A734&lt;&gt;""</formula>
    </cfRule>
  </conditionalFormatting>
  <conditionalFormatting sqref="E734">
    <cfRule type="expression" dxfId="0" priority="46994">
      <formula>$A734&lt;&gt;""</formula>
    </cfRule>
  </conditionalFormatting>
  <conditionalFormatting sqref="F734">
    <cfRule type="expression" dxfId="0" priority="46959">
      <formula>$A734&lt;&gt;""</formula>
    </cfRule>
  </conditionalFormatting>
  <conditionalFormatting sqref="L734">
    <cfRule type="expression" dxfId="0" priority="46985">
      <formula>$A734&lt;&gt;""</formula>
    </cfRule>
  </conditionalFormatting>
  <conditionalFormatting sqref="M734">
    <cfRule type="expression" dxfId="0" priority="44017">
      <formula>$A734&lt;&gt;""</formula>
    </cfRule>
    <cfRule type="expression" dxfId="0" priority="44018">
      <formula>#REF!&lt;&gt;""</formula>
    </cfRule>
    <cfRule type="expression" dxfId="0" priority="44021">
      <formula>$A734&lt;&gt;""</formula>
    </cfRule>
  </conditionalFormatting>
  <conditionalFormatting sqref="N734">
    <cfRule type="expression" dxfId="0" priority="46989">
      <formula>$A734&lt;&gt;""</formula>
    </cfRule>
    <cfRule type="expression" dxfId="0" priority="46990">
      <formula>#REF!&lt;&gt;""</formula>
    </cfRule>
  </conditionalFormatting>
  <conditionalFormatting sqref="R734">
    <cfRule type="expression" dxfId="0" priority="46965">
      <formula>$A734&lt;&gt;""</formula>
    </cfRule>
  </conditionalFormatting>
  <conditionalFormatting sqref="S734">
    <cfRule type="expression" dxfId="0" priority="46968">
      <formula>$A734&lt;&gt;""</formula>
    </cfRule>
    <cfRule type="expression" dxfId="0" priority="46969">
      <formula>#REF!&lt;&gt;""</formula>
    </cfRule>
  </conditionalFormatting>
  <conditionalFormatting sqref="T734">
    <cfRule type="expression" dxfId="0" priority="46972">
      <formula>$A734&lt;&gt;""</formula>
    </cfRule>
    <cfRule type="expression" dxfId="0" priority="46973">
      <formula>#REF!&lt;&gt;""</formula>
    </cfRule>
  </conditionalFormatting>
  <conditionalFormatting sqref="U734">
    <cfRule type="expression" dxfId="0" priority="46976">
      <formula>$A734&lt;&gt;""</formula>
    </cfRule>
    <cfRule type="expression" dxfId="0" priority="46977">
      <formula>#REF!&lt;&gt;""</formula>
    </cfRule>
  </conditionalFormatting>
  <conditionalFormatting sqref="V734">
    <cfRule type="expression" dxfId="0" priority="46962">
      <formula>$A734&lt;&gt;""</formula>
    </cfRule>
    <cfRule type="expression" dxfId="0" priority="46963">
      <formula>#REF!&lt;&gt;""</formula>
    </cfRule>
  </conditionalFormatting>
  <conditionalFormatting sqref="W734">
    <cfRule type="expression" dxfId="0" priority="46964">
      <formula>$A734&lt;&gt;""</formula>
    </cfRule>
  </conditionalFormatting>
  <conditionalFormatting sqref="X734:Y734">
    <cfRule type="expression" dxfId="0" priority="46991">
      <formula>$A734&lt;&gt;""</formula>
    </cfRule>
  </conditionalFormatting>
  <conditionalFormatting sqref="Z734">
    <cfRule type="expression" dxfId="0" priority="46984">
      <formula>$A734&lt;&gt;""</formula>
    </cfRule>
  </conditionalFormatting>
  <conditionalFormatting sqref="E735">
    <cfRule type="expression" dxfId="0" priority="46957">
      <formula>$A735&lt;&gt;""</formula>
    </cfRule>
  </conditionalFormatting>
  <conditionalFormatting sqref="M735">
    <cfRule type="expression" dxfId="0" priority="44531">
      <formula>#REF!&lt;&gt;""</formula>
    </cfRule>
    <cfRule type="expression" dxfId="0" priority="44535">
      <formula>$A735&lt;&gt;""</formula>
    </cfRule>
  </conditionalFormatting>
  <conditionalFormatting sqref="R735:Z735">
    <cfRule type="expression" dxfId="0" priority="46948">
      <formula>$A735&lt;&gt;""</formula>
    </cfRule>
  </conditionalFormatting>
  <conditionalFormatting sqref="A736:E736">
    <cfRule type="expression" dxfId="0" priority="46947">
      <formula>$A736&lt;&gt;""</formula>
    </cfRule>
  </conditionalFormatting>
  <conditionalFormatting sqref="E736">
    <cfRule type="expression" dxfId="0" priority="46946">
      <formula>$A736&lt;&gt;""</formula>
    </cfRule>
  </conditionalFormatting>
  <conditionalFormatting sqref="F736">
    <cfRule type="expression" dxfId="0" priority="46917">
      <formula>$A736&lt;&gt;""</formula>
    </cfRule>
  </conditionalFormatting>
  <conditionalFormatting sqref="G736:H736">
    <cfRule type="expression" dxfId="0" priority="46945">
      <formula>$A736&lt;&gt;""</formula>
    </cfRule>
  </conditionalFormatting>
  <conditionalFormatting sqref="I736">
    <cfRule type="expression" dxfId="0" priority="46943">
      <formula>$A736&lt;&gt;""</formula>
    </cfRule>
  </conditionalFormatting>
  <conditionalFormatting sqref="K736">
    <cfRule type="expression" dxfId="0" priority="46942">
      <formula>$A736&lt;&gt;""</formula>
    </cfRule>
  </conditionalFormatting>
  <conditionalFormatting sqref="M736">
    <cfRule type="expression" dxfId="0" priority="44536">
      <formula>#REF!&lt;&gt;""</formula>
    </cfRule>
    <cfRule type="expression" dxfId="0" priority="44540">
      <formula>$A736&lt;&gt;""</formula>
    </cfRule>
  </conditionalFormatting>
  <conditionalFormatting sqref="O736">
    <cfRule type="expression" dxfId="0" priority="46938">
      <formula>$A736&lt;&gt;""</formula>
    </cfRule>
  </conditionalFormatting>
  <conditionalFormatting sqref="P736">
    <cfRule type="expression" dxfId="0" priority="46929">
      <formula>$A736&lt;&gt;""</formula>
    </cfRule>
    <cfRule type="expression" dxfId="0" priority="46930">
      <formula>#REF!&lt;&gt;""</formula>
    </cfRule>
    <cfRule type="expression" dxfId="0" priority="46932">
      <formula>$A736&lt;&gt;""</formula>
    </cfRule>
  </conditionalFormatting>
  <conditionalFormatting sqref="R736">
    <cfRule type="expression" dxfId="0" priority="46927">
      <formula>$A736&lt;&gt;""</formula>
    </cfRule>
  </conditionalFormatting>
  <conditionalFormatting sqref="S736:T736">
    <cfRule type="expression" dxfId="0" priority="46916">
      <formula>$A736&lt;&gt;""</formula>
    </cfRule>
  </conditionalFormatting>
  <conditionalFormatting sqref="U736">
    <cfRule type="expression" dxfId="0" priority="46915">
      <formula>$A736&lt;&gt;""</formula>
    </cfRule>
  </conditionalFormatting>
  <conditionalFormatting sqref="V736:W736">
    <cfRule type="expression" dxfId="0" priority="46933">
      <formula>$A736&lt;&gt;""</formula>
    </cfRule>
  </conditionalFormatting>
  <conditionalFormatting sqref="X736">
    <cfRule type="expression" dxfId="0" priority="46937">
      <formula>$A736&lt;&gt;""</formula>
    </cfRule>
  </conditionalFormatting>
  <conditionalFormatting sqref="Y736">
    <cfRule type="expression" dxfId="0" priority="46936">
      <formula>$A736&lt;&gt;""</formula>
    </cfRule>
  </conditionalFormatting>
  <conditionalFormatting sqref="Z736">
    <cfRule type="expression" dxfId="0" priority="46935">
      <formula>$A736&lt;&gt;""</formula>
    </cfRule>
  </conditionalFormatting>
  <conditionalFormatting sqref="D737">
    <cfRule type="expression" dxfId="0" priority="46766">
      <formula>$A737&lt;&gt;""</formula>
    </cfRule>
  </conditionalFormatting>
  <conditionalFormatting sqref="E737">
    <cfRule type="expression" dxfId="0" priority="46767">
      <formula>$A737&lt;&gt;""</formula>
    </cfRule>
  </conditionalFormatting>
  <conditionalFormatting sqref="J737">
    <cfRule type="expression" dxfId="0" priority="46754">
      <formula>$A737&lt;&gt;""</formula>
    </cfRule>
  </conditionalFormatting>
  <conditionalFormatting sqref="K737">
    <cfRule type="expression" dxfId="0" priority="46741">
      <formula>$A737&lt;&gt;""</formula>
    </cfRule>
  </conditionalFormatting>
  <conditionalFormatting sqref="L737">
    <cfRule type="expression" dxfId="0" priority="46756">
      <formula>$A737&lt;&gt;""</formula>
    </cfRule>
    <cfRule type="expression" dxfId="0" priority="46758">
      <formula>#REF!&lt;&gt;""</formula>
    </cfRule>
    <cfRule type="expression" dxfId="0" priority="46759">
      <formula>$A737&lt;&gt;""</formula>
    </cfRule>
  </conditionalFormatting>
  <conditionalFormatting sqref="M737">
    <cfRule type="expression" dxfId="0" priority="44104">
      <formula>$A737&lt;&gt;""</formula>
    </cfRule>
    <cfRule type="expression" dxfId="0" priority="44105">
      <formula>#REF!&lt;&gt;""</formula>
    </cfRule>
    <cfRule type="expression" dxfId="0" priority="44106">
      <formula>$A737&lt;&gt;""</formula>
    </cfRule>
  </conditionalFormatting>
  <conditionalFormatting sqref="N737:O737">
    <cfRule type="expression" dxfId="0" priority="46763">
      <formula>$A737&lt;&gt;""</formula>
    </cfRule>
    <cfRule type="expression" dxfId="0" priority="46764">
      <formula>#REF!&lt;&gt;""</formula>
    </cfRule>
  </conditionalFormatting>
  <conditionalFormatting sqref="P737">
    <cfRule type="expression" dxfId="0" priority="46742">
      <formula>$A737&lt;&gt;""</formula>
    </cfRule>
  </conditionalFormatting>
  <conditionalFormatting sqref="R737">
    <cfRule type="expression" dxfId="0" priority="46746">
      <formula>$A737&lt;&gt;""</formula>
    </cfRule>
  </conditionalFormatting>
  <conditionalFormatting sqref="S737">
    <cfRule type="expression" dxfId="0" priority="46744">
      <formula>$A737&lt;&gt;""</formula>
    </cfRule>
  </conditionalFormatting>
  <conditionalFormatting sqref="T737">
    <cfRule type="expression" dxfId="0" priority="46750">
      <formula>$A737&lt;&gt;""</formula>
    </cfRule>
  </conditionalFormatting>
  <conditionalFormatting sqref="U737">
    <cfRule type="expression" dxfId="0" priority="46748">
      <formula>$A737&lt;&gt;""</formula>
    </cfRule>
  </conditionalFormatting>
  <conditionalFormatting sqref="V737">
    <cfRule type="expression" dxfId="0" priority="46753">
      <formula>$A737&lt;&gt;""</formula>
    </cfRule>
  </conditionalFormatting>
  <conditionalFormatting sqref="W737">
    <cfRule type="expression" dxfId="0" priority="46751">
      <formula>$A737&lt;&gt;""</formula>
    </cfRule>
  </conditionalFormatting>
  <conditionalFormatting sqref="X737:Z737">
    <cfRule type="expression" dxfId="0" priority="46740">
      <formula>$A737&lt;&gt;""</formula>
    </cfRule>
  </conditionalFormatting>
  <conditionalFormatting sqref="A738">
    <cfRule type="expression" dxfId="0" priority="46732">
      <formula>$A738&lt;&gt;""</formula>
    </cfRule>
  </conditionalFormatting>
  <conditionalFormatting sqref="D738">
    <cfRule type="expression" dxfId="0" priority="46733">
      <formula>$A738&lt;&gt;""</formula>
    </cfRule>
  </conditionalFormatting>
  <conditionalFormatting sqref="E738">
    <cfRule type="expression" dxfId="0" priority="46700">
      <formula>$A738&lt;&gt;""</formula>
    </cfRule>
  </conditionalFormatting>
  <conditionalFormatting sqref="F738">
    <cfRule type="expression" dxfId="0" priority="46698">
      <formula>$A738&lt;&gt;""</formula>
    </cfRule>
  </conditionalFormatting>
  <conditionalFormatting sqref="G738:H738">
    <cfRule type="expression" dxfId="0" priority="46712">
      <formula>$A738&lt;&gt;""</formula>
    </cfRule>
  </conditionalFormatting>
  <conditionalFormatting sqref="J738">
    <cfRule type="expression" dxfId="0" priority="46725">
      <formula>$A738&lt;&gt;""</formula>
    </cfRule>
  </conditionalFormatting>
  <conditionalFormatting sqref="L738">
    <cfRule type="expression" dxfId="0" priority="46714">
      <formula>$A738&lt;&gt;""</formula>
    </cfRule>
    <cfRule type="expression" dxfId="0" priority="46716">
      <formula>#REF!&lt;&gt;""</formula>
    </cfRule>
    <cfRule type="expression" dxfId="0" priority="46717">
      <formula>$A738&lt;&gt;""</formula>
    </cfRule>
  </conditionalFormatting>
  <conditionalFormatting sqref="M738">
    <cfRule type="expression" dxfId="0" priority="44099">
      <formula>$A738&lt;&gt;""</formula>
    </cfRule>
    <cfRule type="expression" dxfId="0" priority="44100">
      <formula>#REF!&lt;&gt;""</formula>
    </cfRule>
    <cfRule type="expression" dxfId="0" priority="44101">
      <formula>$A738&lt;&gt;""</formula>
    </cfRule>
  </conditionalFormatting>
  <conditionalFormatting sqref="N738">
    <cfRule type="expression" dxfId="0" priority="46729">
      <formula>$A738&lt;&gt;""</formula>
    </cfRule>
    <cfRule type="expression" dxfId="0" priority="46730">
      <formula>#REF!&lt;&gt;""</formula>
    </cfRule>
  </conditionalFormatting>
  <conditionalFormatting sqref="O738">
    <cfRule type="expression" dxfId="0" priority="46696">
      <formula>$A738&lt;&gt;""</formula>
    </cfRule>
    <cfRule type="expression" dxfId="0" priority="46697">
      <formula>#REF!&lt;&gt;""</formula>
    </cfRule>
  </conditionalFormatting>
  <conditionalFormatting sqref="P738">
    <cfRule type="expression" dxfId="0" priority="46721">
      <formula>$A738&lt;&gt;""</formula>
    </cfRule>
    <cfRule type="expression" dxfId="0" priority="46722">
      <formula>#REF!&lt;&gt;""</formula>
    </cfRule>
    <cfRule type="expression" dxfId="0" priority="46724">
      <formula>$A738&lt;&gt;""</formula>
    </cfRule>
  </conditionalFormatting>
  <conditionalFormatting sqref="S738">
    <cfRule type="expression" dxfId="0" priority="46702">
      <formula>$A738&lt;&gt;""</formula>
    </cfRule>
  </conditionalFormatting>
  <conditionalFormatting sqref="T738">
    <cfRule type="expression" dxfId="0" priority="46704">
      <formula>$A738&lt;&gt;""</formula>
    </cfRule>
  </conditionalFormatting>
  <conditionalFormatting sqref="U738">
    <cfRule type="expression" dxfId="0" priority="46706">
      <formula>$A738&lt;&gt;""</formula>
    </cfRule>
  </conditionalFormatting>
  <conditionalFormatting sqref="V738">
    <cfRule type="expression" dxfId="0" priority="46685">
      <formula>$A738&lt;&gt;""</formula>
    </cfRule>
  </conditionalFormatting>
  <conditionalFormatting sqref="W738">
    <cfRule type="expression" dxfId="0" priority="46687">
      <formula>$A738&lt;&gt;""</formula>
    </cfRule>
  </conditionalFormatting>
  <conditionalFormatting sqref="X738">
    <cfRule type="expression" dxfId="0" priority="46719">
      <formula>$A738&lt;&gt;""</formula>
    </cfRule>
  </conditionalFormatting>
  <conditionalFormatting sqref="Y738">
    <cfRule type="expression" dxfId="0" priority="46718">
      <formula>$A738&lt;&gt;""</formula>
    </cfRule>
  </conditionalFormatting>
  <conditionalFormatting sqref="Z738">
    <cfRule type="expression" dxfId="0" priority="46708">
      <formula>$A738&lt;&gt;""</formula>
    </cfRule>
  </conditionalFormatting>
  <conditionalFormatting sqref="E739">
    <cfRule type="expression" dxfId="0" priority="46675">
      <formula>$A739&lt;&gt;""</formula>
    </cfRule>
  </conditionalFormatting>
  <conditionalFormatting sqref="G739:H739">
    <cfRule type="expression" dxfId="0" priority="10758">
      <formula>$A739&lt;&gt;""</formula>
    </cfRule>
  </conditionalFormatting>
  <conditionalFormatting sqref="L739">
    <cfRule type="expression" dxfId="0" priority="46665">
      <formula>#REF!&lt;&gt;""</formula>
    </cfRule>
    <cfRule type="expression" dxfId="0" priority="46669">
      <formula>$A739&lt;&gt;""</formula>
    </cfRule>
  </conditionalFormatting>
  <conditionalFormatting sqref="M739">
    <cfRule type="expression" dxfId="0" priority="44541">
      <formula>#REF!&lt;&gt;""</formula>
    </cfRule>
    <cfRule type="expression" dxfId="0" priority="44545">
      <formula>$A739&lt;&gt;""</formula>
    </cfRule>
  </conditionalFormatting>
  <conditionalFormatting sqref="N739">
    <cfRule type="expression" dxfId="0" priority="46673">
      <formula>$A739&lt;&gt;""</formula>
    </cfRule>
    <cfRule type="expression" dxfId="0" priority="46674">
      <formula>#REF!&lt;&gt;""</formula>
    </cfRule>
  </conditionalFormatting>
  <conditionalFormatting sqref="T739">
    <cfRule type="expression" dxfId="0" priority="32785">
      <formula>$A739&lt;&gt;""</formula>
    </cfRule>
  </conditionalFormatting>
  <conditionalFormatting sqref="G740:H740">
    <cfRule type="expression" dxfId="0" priority="46657">
      <formula>$A740&lt;&gt;""</formula>
    </cfRule>
  </conditionalFormatting>
  <conditionalFormatting sqref="L740">
    <cfRule type="expression" dxfId="0" priority="46646">
      <formula>#REF!&lt;&gt;""</formula>
    </cfRule>
    <cfRule type="expression" dxfId="0" priority="46650">
      <formula>$A740&lt;&gt;""</formula>
    </cfRule>
  </conditionalFormatting>
  <conditionalFormatting sqref="M740">
    <cfRule type="expression" dxfId="0" priority="44546">
      <formula>#REF!&lt;&gt;""</formula>
    </cfRule>
    <cfRule type="expression" dxfId="0" priority="44550">
      <formula>$A740&lt;&gt;""</formula>
    </cfRule>
  </conditionalFormatting>
  <conditionalFormatting sqref="N740">
    <cfRule type="expression" dxfId="0" priority="46654">
      <formula>$A740&lt;&gt;""</formula>
    </cfRule>
    <cfRule type="expression" dxfId="0" priority="46655">
      <formula>#REF!&lt;&gt;""</formula>
    </cfRule>
  </conditionalFormatting>
  <conditionalFormatting sqref="O740:Z740">
    <cfRule type="expression" dxfId="0" priority="46656">
      <formula>$A740&lt;&gt;""</formula>
    </cfRule>
  </conditionalFormatting>
  <conditionalFormatting sqref="B741:C741">
    <cfRule type="expression" dxfId="0" priority="46618">
      <formula>$A741&lt;&gt;""</formula>
    </cfRule>
  </conditionalFormatting>
  <conditionalFormatting sqref="E741">
    <cfRule type="expression" dxfId="0" priority="46639">
      <formula>$A741&lt;&gt;""</formula>
    </cfRule>
  </conditionalFormatting>
  <conditionalFormatting sqref="G741:H741">
    <cfRule type="expression" dxfId="0" priority="46638">
      <formula>$A741&lt;&gt;""</formula>
    </cfRule>
  </conditionalFormatting>
  <conditionalFormatting sqref="L741">
    <cfRule type="expression" dxfId="0" priority="46627">
      <formula>#REF!&lt;&gt;""</formula>
    </cfRule>
    <cfRule type="expression" dxfId="0" priority="46631">
      <formula>$A741&lt;&gt;""</formula>
    </cfRule>
  </conditionalFormatting>
  <conditionalFormatting sqref="M741">
    <cfRule type="expression" dxfId="0" priority="44551">
      <formula>#REF!&lt;&gt;""</formula>
    </cfRule>
    <cfRule type="expression" dxfId="0" priority="44555">
      <formula>$A741&lt;&gt;""</formula>
    </cfRule>
  </conditionalFormatting>
  <conditionalFormatting sqref="N741">
    <cfRule type="expression" dxfId="0" priority="46635">
      <formula>$A741&lt;&gt;""</formula>
    </cfRule>
    <cfRule type="expression" dxfId="0" priority="46636">
      <formula>#REF!&lt;&gt;""</formula>
    </cfRule>
  </conditionalFormatting>
  <conditionalFormatting sqref="O741">
    <cfRule type="expression" dxfId="0" priority="46622">
      <formula>$A741&lt;&gt;""</formula>
    </cfRule>
    <cfRule type="expression" dxfId="0" priority="46623">
      <formula>#REF!&lt;&gt;""</formula>
    </cfRule>
  </conditionalFormatting>
  <conditionalFormatting sqref="X741:Y741">
    <cfRule type="expression" dxfId="0" priority="46626">
      <formula>$A741&lt;&gt;""</formula>
    </cfRule>
  </conditionalFormatting>
  <conditionalFormatting sqref="Z741">
    <cfRule type="expression" dxfId="0" priority="46625">
      <formula>$A741&lt;&gt;""</formula>
    </cfRule>
  </conditionalFormatting>
  <conditionalFormatting sqref="B742:C742">
    <cfRule type="expression" dxfId="0" priority="46611">
      <formula>$A742&lt;&gt;""</formula>
    </cfRule>
  </conditionalFormatting>
  <conditionalFormatting sqref="D742">
    <cfRule type="expression" dxfId="0" priority="46608">
      <formula>$A742&lt;&gt;""</formula>
    </cfRule>
  </conditionalFormatting>
  <conditionalFormatting sqref="E742">
    <cfRule type="expression" dxfId="0" priority="46610">
      <formula>$A742&lt;&gt;""</formula>
    </cfRule>
  </conditionalFormatting>
  <conditionalFormatting sqref="M742">
    <cfRule type="expression" dxfId="0" priority="44223">
      <formula>$A742&lt;&gt;""</formula>
    </cfRule>
  </conditionalFormatting>
  <conditionalFormatting sqref="N742:O742">
    <cfRule type="expression" dxfId="0" priority="46603">
      <formula>$A742&lt;&gt;""</formula>
    </cfRule>
    <cfRule type="expression" dxfId="0" priority="46604">
      <formula>#REF!&lt;&gt;""</formula>
    </cfRule>
  </conditionalFormatting>
  <conditionalFormatting sqref="P742">
    <cfRule type="expression" dxfId="0" priority="46598">
      <formula>$A742&lt;&gt;""</formula>
    </cfRule>
  </conditionalFormatting>
  <conditionalFormatting sqref="R742">
    <cfRule type="expression" dxfId="0" priority="46597">
      <formula>$A742&lt;&gt;""</formula>
    </cfRule>
  </conditionalFormatting>
  <conditionalFormatting sqref="Z742">
    <cfRule type="expression" dxfId="0" priority="46606">
      <formula>$A742&lt;&gt;""</formula>
    </cfRule>
  </conditionalFormatting>
  <conditionalFormatting sqref="B743:C743">
    <cfRule type="expression" dxfId="0" priority="46595">
      <formula>$A743&lt;&gt;""</formula>
    </cfRule>
  </conditionalFormatting>
  <conditionalFormatting sqref="D743">
    <cfRule type="expression" dxfId="0" priority="46592">
      <formula>$A743&lt;&gt;""</formula>
    </cfRule>
  </conditionalFormatting>
  <conditionalFormatting sqref="E743">
    <cfRule type="expression" dxfId="0" priority="46593">
      <formula>$A743&lt;&gt;""</formula>
    </cfRule>
  </conditionalFormatting>
  <conditionalFormatting sqref="J743">
    <cfRule type="expression" dxfId="0" priority="46580">
      <formula>$A743&lt;&gt;""</formula>
    </cfRule>
  </conditionalFormatting>
  <conditionalFormatting sqref="K743">
    <cfRule type="expression" dxfId="0" priority="46567">
      <formula>$A743&lt;&gt;""</formula>
    </cfRule>
  </conditionalFormatting>
  <conditionalFormatting sqref="L743">
    <cfRule type="expression" dxfId="0" priority="46582">
      <formula>$A743&lt;&gt;""</formula>
    </cfRule>
    <cfRule type="expression" dxfId="0" priority="46584">
      <formula>#REF!&lt;&gt;""</formula>
    </cfRule>
    <cfRule type="expression" dxfId="0" priority="46585">
      <formula>$A743&lt;&gt;""</formula>
    </cfRule>
  </conditionalFormatting>
  <conditionalFormatting sqref="M743">
    <cfRule type="expression" dxfId="0" priority="44094">
      <formula>$A743&lt;&gt;""</formula>
    </cfRule>
    <cfRule type="expression" dxfId="0" priority="44095">
      <formula>#REF!&lt;&gt;""</formula>
    </cfRule>
    <cfRule type="expression" dxfId="0" priority="44096">
      <formula>$A743&lt;&gt;""</formula>
    </cfRule>
  </conditionalFormatting>
  <conditionalFormatting sqref="N743:O743">
    <cfRule type="expression" dxfId="0" priority="46589">
      <formula>$A743&lt;&gt;""</formula>
    </cfRule>
    <cfRule type="expression" dxfId="0" priority="46590">
      <formula>#REF!&lt;&gt;""</formula>
    </cfRule>
  </conditionalFormatting>
  <conditionalFormatting sqref="P743">
    <cfRule type="expression" dxfId="0" priority="46568">
      <formula>$A743&lt;&gt;""</formula>
    </cfRule>
  </conditionalFormatting>
  <conditionalFormatting sqref="R743">
    <cfRule type="expression" dxfId="0" priority="46572">
      <formula>$A743&lt;&gt;""</formula>
    </cfRule>
  </conditionalFormatting>
  <conditionalFormatting sqref="S743">
    <cfRule type="expression" dxfId="0" priority="46570">
      <formula>$A743&lt;&gt;""</formula>
    </cfRule>
  </conditionalFormatting>
  <conditionalFormatting sqref="T743">
    <cfRule type="expression" dxfId="0" priority="46576">
      <formula>$A743&lt;&gt;""</formula>
    </cfRule>
  </conditionalFormatting>
  <conditionalFormatting sqref="U743">
    <cfRule type="expression" dxfId="0" priority="46574">
      <formula>$A743&lt;&gt;""</formula>
    </cfRule>
  </conditionalFormatting>
  <conditionalFormatting sqref="V743">
    <cfRule type="expression" dxfId="0" priority="46579">
      <formula>$A743&lt;&gt;""</formula>
    </cfRule>
  </conditionalFormatting>
  <conditionalFormatting sqref="W743">
    <cfRule type="expression" dxfId="0" priority="46577">
      <formula>$A743&lt;&gt;""</formula>
    </cfRule>
  </conditionalFormatting>
  <conditionalFormatting sqref="X743:Z743">
    <cfRule type="expression" dxfId="0" priority="46566">
      <formula>$A743&lt;&gt;""</formula>
    </cfRule>
  </conditionalFormatting>
  <conditionalFormatting sqref="B744:C744">
    <cfRule type="expression" dxfId="0" priority="46534">
      <formula>$A744&lt;&gt;""</formula>
    </cfRule>
  </conditionalFormatting>
  <conditionalFormatting sqref="E744">
    <cfRule type="expression" dxfId="0" priority="46532">
      <formula>$A744&lt;&gt;""</formula>
    </cfRule>
  </conditionalFormatting>
  <conditionalFormatting sqref="G744:H744">
    <cfRule type="expression" dxfId="0" priority="46531">
      <formula>$A744&lt;&gt;""</formula>
    </cfRule>
  </conditionalFormatting>
  <conditionalFormatting sqref="L744">
    <cfRule type="expression" dxfId="0" priority="46520">
      <formula>#REF!&lt;&gt;""</formula>
    </cfRule>
    <cfRule type="expression" dxfId="0" priority="46524">
      <formula>$A744&lt;&gt;""</formula>
    </cfRule>
  </conditionalFormatting>
  <conditionalFormatting sqref="M744">
    <cfRule type="expression" dxfId="0" priority="44556">
      <formula>#REF!&lt;&gt;""</formula>
    </cfRule>
    <cfRule type="expression" dxfId="0" priority="44560">
      <formula>$A744&lt;&gt;""</formula>
    </cfRule>
  </conditionalFormatting>
  <conditionalFormatting sqref="N744">
    <cfRule type="expression" dxfId="0" priority="46528">
      <formula>$A744&lt;&gt;""</formula>
    </cfRule>
    <cfRule type="expression" dxfId="0" priority="46529">
      <formula>#REF!&lt;&gt;""</formula>
    </cfRule>
  </conditionalFormatting>
  <conditionalFormatting sqref="P744">
    <cfRule type="expression" dxfId="0" priority="42430">
      <formula>$A744&lt;&gt;""</formula>
    </cfRule>
  </conditionalFormatting>
  <conditionalFormatting sqref="S744:U744">
    <cfRule type="expression" dxfId="0" priority="46518">
      <formula>$A744&lt;&gt;""</formula>
    </cfRule>
  </conditionalFormatting>
  <conditionalFormatting sqref="X744:Y744">
    <cfRule type="expression" dxfId="0" priority="46517">
      <formula>$A744&lt;&gt;""</formula>
    </cfRule>
  </conditionalFormatting>
  <conditionalFormatting sqref="Z744">
    <cfRule type="expression" dxfId="0" priority="46516">
      <formula>$A744&lt;&gt;""</formula>
    </cfRule>
  </conditionalFormatting>
  <conditionalFormatting sqref="B745:D745">
    <cfRule type="expression" dxfId="0" priority="46449">
      <formula>$A745&lt;&gt;""</formula>
    </cfRule>
  </conditionalFormatting>
  <conditionalFormatting sqref="E745">
    <cfRule type="expression" dxfId="0" priority="46423">
      <formula>$A745&lt;&gt;""</formula>
    </cfRule>
  </conditionalFormatting>
  <conditionalFormatting sqref="G745:I745">
    <cfRule type="expression" dxfId="0" priority="46447">
      <formula>$A745&lt;&gt;""</formula>
    </cfRule>
  </conditionalFormatting>
  <conditionalFormatting sqref="J745">
    <cfRule type="expression" dxfId="0" priority="46446">
      <formula>$A745&lt;&gt;""</formula>
    </cfRule>
  </conditionalFormatting>
  <conditionalFormatting sqref="K745">
    <cfRule type="expression" dxfId="0" priority="46448">
      <formula>$A745&lt;&gt;""</formula>
    </cfRule>
  </conditionalFormatting>
  <conditionalFormatting sqref="L745">
    <cfRule type="expression" dxfId="0" priority="46429">
      <formula>#REF!&lt;&gt;""</formula>
    </cfRule>
    <cfRule type="expression" dxfId="0" priority="46433">
      <formula>$A745&lt;&gt;""</formula>
    </cfRule>
  </conditionalFormatting>
  <conditionalFormatting sqref="M745">
    <cfRule type="expression" dxfId="0" priority="44561">
      <formula>#REF!&lt;&gt;""</formula>
    </cfRule>
    <cfRule type="expression" dxfId="0" priority="44565">
      <formula>$A745&lt;&gt;""</formula>
    </cfRule>
  </conditionalFormatting>
  <conditionalFormatting sqref="N745">
    <cfRule type="expression" dxfId="0" priority="46437">
      <formula>$A745&lt;&gt;""</formula>
    </cfRule>
    <cfRule type="expression" dxfId="0" priority="46438">
      <formula>#REF!&lt;&gt;""</formula>
    </cfRule>
  </conditionalFormatting>
  <conditionalFormatting sqref="O745:Q745">
    <cfRule type="expression" dxfId="0" priority="46445">
      <formula>$A745&lt;&gt;""</formula>
    </cfRule>
  </conditionalFormatting>
  <conditionalFormatting sqref="R745">
    <cfRule type="expression" dxfId="0" priority="24937">
      <formula>$A745&lt;&gt;""</formula>
    </cfRule>
  </conditionalFormatting>
  <conditionalFormatting sqref="S745">
    <cfRule type="expression" dxfId="0" priority="46439">
      <formula>$A745&lt;&gt;""</formula>
    </cfRule>
  </conditionalFormatting>
  <conditionalFormatting sqref="T745:U745">
    <cfRule type="expression" dxfId="0" priority="46441">
      <formula>$A745&lt;&gt;""</formula>
    </cfRule>
  </conditionalFormatting>
  <conditionalFormatting sqref="V745:W745">
    <cfRule type="expression" dxfId="0" priority="46440">
      <formula>$A745&lt;&gt;""</formula>
    </cfRule>
  </conditionalFormatting>
  <conditionalFormatting sqref="X745:Y745">
    <cfRule type="expression" dxfId="0" priority="46444">
      <formula>$A745&lt;&gt;""</formula>
    </cfRule>
  </conditionalFormatting>
  <conditionalFormatting sqref="Z745">
    <cfRule type="expression" dxfId="0" priority="46443">
      <formula>$A745&lt;&gt;""</formula>
    </cfRule>
  </conditionalFormatting>
  <conditionalFormatting sqref="B746:C746">
    <cfRule type="expression" dxfId="0" priority="46506">
      <formula>$A746&lt;&gt;""</formula>
    </cfRule>
  </conditionalFormatting>
  <conditionalFormatting sqref="E746">
    <cfRule type="expression" dxfId="0" priority="46507">
      <formula>$A746&lt;&gt;""</formula>
    </cfRule>
  </conditionalFormatting>
  <conditionalFormatting sqref="G746:I746">
    <cfRule type="expression" dxfId="0" priority="46504">
      <formula>$A746&lt;&gt;""</formula>
    </cfRule>
  </conditionalFormatting>
  <conditionalFormatting sqref="J746">
    <cfRule type="expression" dxfId="0" priority="46503">
      <formula>$A746&lt;&gt;""</formula>
    </cfRule>
  </conditionalFormatting>
  <conditionalFormatting sqref="K746">
    <cfRule type="expression" dxfId="0" priority="46505">
      <formula>$A746&lt;&gt;""</formula>
    </cfRule>
  </conditionalFormatting>
  <conditionalFormatting sqref="L746">
    <cfRule type="expression" dxfId="0" priority="46490">
      <formula>#REF!&lt;&gt;""</formula>
    </cfRule>
    <cfRule type="expression" dxfId="0" priority="46494">
      <formula>$A746&lt;&gt;""</formula>
    </cfRule>
  </conditionalFormatting>
  <conditionalFormatting sqref="M746">
    <cfRule type="expression" dxfId="0" priority="44566">
      <formula>#REF!&lt;&gt;""</formula>
    </cfRule>
    <cfRule type="expression" dxfId="0" priority="44570">
      <formula>$A746&lt;&gt;""</formula>
    </cfRule>
  </conditionalFormatting>
  <conditionalFormatting sqref="N746:O746">
    <cfRule type="expression" dxfId="0" priority="46498">
      <formula>$A746&lt;&gt;""</formula>
    </cfRule>
    <cfRule type="expression" dxfId="0" priority="46499">
      <formula>#REF!&lt;&gt;""</formula>
    </cfRule>
  </conditionalFormatting>
  <conditionalFormatting sqref="P746">
    <cfRule type="expression" dxfId="0" priority="46485">
      <formula>$A746&lt;&gt;""</formula>
    </cfRule>
  </conditionalFormatting>
  <conditionalFormatting sqref="Q746">
    <cfRule type="expression" dxfId="0" priority="46501">
      <formula>$A746&lt;&gt;""</formula>
    </cfRule>
  </conditionalFormatting>
  <conditionalFormatting sqref="R746">
    <cfRule type="expression" dxfId="0" priority="46486">
      <formula>$A746&lt;&gt;""</formula>
    </cfRule>
  </conditionalFormatting>
  <conditionalFormatting sqref="S746">
    <cfRule type="expression" dxfId="0" priority="46500">
      <formula>$A746&lt;&gt;""</formula>
    </cfRule>
  </conditionalFormatting>
  <conditionalFormatting sqref="T746:U746">
    <cfRule type="expression" dxfId="0" priority="46502">
      <formula>$A746&lt;&gt;""</formula>
    </cfRule>
  </conditionalFormatting>
  <conditionalFormatting sqref="V746">
    <cfRule type="expression" dxfId="0" priority="46487">
      <formula>$A746&lt;&gt;""</formula>
    </cfRule>
  </conditionalFormatting>
  <conditionalFormatting sqref="W746">
    <cfRule type="expression" dxfId="0" priority="46489">
      <formula>$A746&lt;&gt;""</formula>
    </cfRule>
  </conditionalFormatting>
  <conditionalFormatting sqref="X746:Y746">
    <cfRule type="expression" dxfId="0" priority="46484">
      <formula>$A746&lt;&gt;""</formula>
    </cfRule>
  </conditionalFormatting>
  <conditionalFormatting sqref="Z746">
    <cfRule type="expression" dxfId="0" priority="46483">
      <formula>$A746&lt;&gt;""</formula>
    </cfRule>
  </conditionalFormatting>
  <conditionalFormatting sqref="L747">
    <cfRule type="expression" dxfId="0" priority="46383">
      <formula>#REF!&lt;&gt;""</formula>
    </cfRule>
    <cfRule type="expression" dxfId="0" priority="46387">
      <formula>$A747&lt;&gt;""</formula>
    </cfRule>
  </conditionalFormatting>
  <conditionalFormatting sqref="M747">
    <cfRule type="expression" dxfId="0" priority="46378">
      <formula>#REF!&lt;&gt;""</formula>
    </cfRule>
    <cfRule type="expression" dxfId="0" priority="46382">
      <formula>$A747&lt;&gt;""</formula>
    </cfRule>
  </conditionalFormatting>
  <conditionalFormatting sqref="N747">
    <cfRule type="expression" dxfId="0" priority="46391">
      <formula>$A747&lt;&gt;""</formula>
    </cfRule>
    <cfRule type="expression" dxfId="0" priority="46392">
      <formula>#REF!&lt;&gt;""</formula>
    </cfRule>
  </conditionalFormatting>
  <conditionalFormatting sqref="R747:Z747">
    <cfRule type="expression" dxfId="0" priority="46393">
      <formula>$A747&lt;&gt;""</formula>
    </cfRule>
  </conditionalFormatting>
  <conditionalFormatting sqref="E748">
    <cfRule type="expression" dxfId="0" priority="46418">
      <formula>$A748&lt;&gt;""</formula>
    </cfRule>
  </conditionalFormatting>
  <conditionalFormatting sqref="G748:H748">
    <cfRule type="expression" dxfId="0" priority="46417">
      <formula>$A748&lt;&gt;""</formula>
    </cfRule>
  </conditionalFormatting>
  <conditionalFormatting sqref="J748">
    <cfRule type="expression" dxfId="0" priority="46400">
      <formula>$A748&lt;&gt;""</formula>
    </cfRule>
  </conditionalFormatting>
  <conditionalFormatting sqref="L748">
    <cfRule type="expression" dxfId="0" priority="46407">
      <formula>$A748&lt;&gt;""</formula>
    </cfRule>
    <cfRule type="expression" dxfId="0" priority="46409">
      <formula>#REF!&lt;&gt;""</formula>
    </cfRule>
    <cfRule type="expression" dxfId="0" priority="46410">
      <formula>$A748&lt;&gt;""</formula>
    </cfRule>
  </conditionalFormatting>
  <conditionalFormatting sqref="M748">
    <cfRule type="expression" dxfId="0" priority="44089">
      <formula>$A748&lt;&gt;""</formula>
    </cfRule>
    <cfRule type="expression" dxfId="0" priority="44090">
      <formula>#REF!&lt;&gt;""</formula>
    </cfRule>
    <cfRule type="expression" dxfId="0" priority="44091">
      <formula>$A748&lt;&gt;""</formula>
    </cfRule>
  </conditionalFormatting>
  <conditionalFormatting sqref="N748">
    <cfRule type="expression" dxfId="0" priority="46414">
      <formula>$A748&lt;&gt;""</formula>
    </cfRule>
    <cfRule type="expression" dxfId="0" priority="46415">
      <formula>#REF!&lt;&gt;""</formula>
    </cfRule>
  </conditionalFormatting>
  <conditionalFormatting sqref="P748">
    <cfRule type="expression" dxfId="0" priority="46402">
      <formula>$A748&lt;&gt;""</formula>
    </cfRule>
    <cfRule type="expression" dxfId="0" priority="46403">
      <formula>#REF!&lt;&gt;""</formula>
    </cfRule>
    <cfRule type="expression" dxfId="0" priority="46405">
      <formula>$A748&lt;&gt;""</formula>
    </cfRule>
  </conditionalFormatting>
  <conditionalFormatting sqref="X748:Z748">
    <cfRule type="expression" dxfId="0" priority="46420">
      <formula>$A748&lt;&gt;""</formula>
    </cfRule>
  </conditionalFormatting>
  <conditionalFormatting sqref="E749">
    <cfRule type="expression" dxfId="0" priority="46376">
      <formula>$A749&lt;&gt;""</formula>
    </cfRule>
  </conditionalFormatting>
  <conditionalFormatting sqref="F749">
    <cfRule type="expression" dxfId="0" priority="46249">
      <formula>$A749&lt;&gt;""</formula>
    </cfRule>
  </conditionalFormatting>
  <conditionalFormatting sqref="G749:H749">
    <cfRule type="expression" dxfId="0" priority="46375">
      <formula>$A749&lt;&gt;""</formula>
    </cfRule>
  </conditionalFormatting>
  <conditionalFormatting sqref="I749">
    <cfRule type="expression" dxfId="0" priority="46373">
      <formula>$A749&lt;&gt;""</formula>
    </cfRule>
  </conditionalFormatting>
  <conditionalFormatting sqref="K749">
    <cfRule type="expression" dxfId="0" priority="46372">
      <formula>$A749&lt;&gt;""</formula>
    </cfRule>
  </conditionalFormatting>
  <conditionalFormatting sqref="M749">
    <cfRule type="expression" dxfId="0" priority="44571">
      <formula>#REF!&lt;&gt;""</formula>
    </cfRule>
    <cfRule type="expression" dxfId="0" priority="44575">
      <formula>$A749&lt;&gt;""</formula>
    </cfRule>
  </conditionalFormatting>
  <conditionalFormatting sqref="O749">
    <cfRule type="expression" dxfId="0" priority="46363">
      <formula>$A749&lt;&gt;""</formula>
    </cfRule>
  </conditionalFormatting>
  <conditionalFormatting sqref="P749">
    <cfRule type="expression" dxfId="0" priority="46354">
      <formula>$A749&lt;&gt;""</formula>
    </cfRule>
    <cfRule type="expression" dxfId="0" priority="46355">
      <formula>#REF!&lt;&gt;""</formula>
    </cfRule>
    <cfRule type="expression" dxfId="0" priority="46357">
      <formula>$A749&lt;&gt;""</formula>
    </cfRule>
  </conditionalFormatting>
  <conditionalFormatting sqref="R749">
    <cfRule type="expression" dxfId="0" priority="46352">
      <formula>$A749&lt;&gt;""</formula>
    </cfRule>
  </conditionalFormatting>
  <conditionalFormatting sqref="S749:T749">
    <cfRule type="expression" dxfId="0" priority="46351">
      <formula>$A749&lt;&gt;""</formula>
    </cfRule>
  </conditionalFormatting>
  <conditionalFormatting sqref="U749">
    <cfRule type="expression" dxfId="0" priority="46350">
      <formula>$A749&lt;&gt;""</formula>
    </cfRule>
  </conditionalFormatting>
  <conditionalFormatting sqref="V749:W749">
    <cfRule type="expression" dxfId="0" priority="46358">
      <formula>$A749&lt;&gt;""</formula>
    </cfRule>
  </conditionalFormatting>
  <conditionalFormatting sqref="X749">
    <cfRule type="expression" dxfId="0" priority="46362">
      <formula>$A749&lt;&gt;""</formula>
    </cfRule>
  </conditionalFormatting>
  <conditionalFormatting sqref="Y749">
    <cfRule type="expression" dxfId="0" priority="46361">
      <formula>$A749&lt;&gt;""</formula>
    </cfRule>
  </conditionalFormatting>
  <conditionalFormatting sqref="Z749">
    <cfRule type="expression" dxfId="0" priority="46360">
      <formula>$A749&lt;&gt;""</formula>
    </cfRule>
  </conditionalFormatting>
  <conditionalFormatting sqref="D750">
    <cfRule type="expression" dxfId="0" priority="46324">
      <formula>$A750&lt;&gt;""</formula>
    </cfRule>
  </conditionalFormatting>
  <conditionalFormatting sqref="E750">
    <cfRule type="expression" dxfId="0" priority="46326">
      <formula>$A750&lt;&gt;""</formula>
    </cfRule>
  </conditionalFormatting>
  <conditionalFormatting sqref="I750:J750">
    <cfRule type="expression" dxfId="0" priority="46322">
      <formula>$A750&lt;&gt;""</formula>
    </cfRule>
  </conditionalFormatting>
  <conditionalFormatting sqref="L750">
    <cfRule type="expression" dxfId="0" priority="46311">
      <formula>#REF!&lt;&gt;""</formula>
    </cfRule>
    <cfRule type="expression" dxfId="0" priority="46315">
      <formula>$A750&lt;&gt;""</formula>
    </cfRule>
  </conditionalFormatting>
  <conditionalFormatting sqref="M750">
    <cfRule type="expression" dxfId="0" priority="44576">
      <formula>#REF!&lt;&gt;""</formula>
    </cfRule>
    <cfRule type="expression" dxfId="0" priority="44580">
      <formula>$A750&lt;&gt;""</formula>
    </cfRule>
  </conditionalFormatting>
  <conditionalFormatting sqref="N750:O750">
    <cfRule type="expression" dxfId="0" priority="46319">
      <formula>$A750&lt;&gt;""</formula>
    </cfRule>
    <cfRule type="expression" dxfId="0" priority="46320">
      <formula>#REF!&lt;&gt;""</formula>
    </cfRule>
  </conditionalFormatting>
  <conditionalFormatting sqref="Q750">
    <cfRule type="expression" dxfId="0" priority="46310">
      <formula>$A750&lt;&gt;""</formula>
    </cfRule>
  </conditionalFormatting>
  <conditionalFormatting sqref="R750">
    <cfRule type="expression" dxfId="0" priority="46303">
      <formula>$A750&lt;&gt;""</formula>
    </cfRule>
  </conditionalFormatting>
  <conditionalFormatting sqref="S750:T750">
    <cfRule type="expression" dxfId="0" priority="46304">
      <formula>$A750&lt;&gt;""</formula>
    </cfRule>
  </conditionalFormatting>
  <conditionalFormatting sqref="U750">
    <cfRule type="expression" dxfId="0" priority="46309">
      <formula>$A750&lt;&gt;""</formula>
    </cfRule>
  </conditionalFormatting>
  <conditionalFormatting sqref="V750">
    <cfRule type="expression" dxfId="0" priority="46308">
      <formula>$A750&lt;&gt;""</formula>
    </cfRule>
  </conditionalFormatting>
  <conditionalFormatting sqref="X750:Y750">
    <cfRule type="expression" dxfId="0" priority="46307">
      <formula>$A750&lt;&gt;""</formula>
    </cfRule>
  </conditionalFormatting>
  <conditionalFormatting sqref="Z750">
    <cfRule type="expression" dxfId="0" priority="46306">
      <formula>$A750&lt;&gt;""</formula>
    </cfRule>
  </conditionalFormatting>
  <conditionalFormatting sqref="E751">
    <cfRule type="expression" dxfId="0" priority="46347">
      <formula>$A751&lt;&gt;""</formula>
    </cfRule>
  </conditionalFormatting>
  <conditionalFormatting sqref="F751">
    <cfRule type="expression" dxfId="0" priority="46333">
      <formula>$A751&lt;&gt;""</formula>
    </cfRule>
  </conditionalFormatting>
  <conditionalFormatting sqref="G751:H751">
    <cfRule type="expression" dxfId="0" priority="46346">
      <formula>$A751&lt;&gt;""</formula>
    </cfRule>
  </conditionalFormatting>
  <conditionalFormatting sqref="I751:K751">
    <cfRule type="expression" dxfId="0" priority="46345">
      <formula>$A751&lt;&gt;""</formula>
    </cfRule>
  </conditionalFormatting>
  <conditionalFormatting sqref="L751">
    <cfRule type="expression" dxfId="0" priority="46334">
      <formula>#REF!&lt;&gt;""</formula>
    </cfRule>
    <cfRule type="expression" dxfId="0" priority="46338">
      <formula>$A751&lt;&gt;""</formula>
    </cfRule>
  </conditionalFormatting>
  <conditionalFormatting sqref="M751">
    <cfRule type="expression" dxfId="0" priority="44581">
      <formula>#REF!&lt;&gt;""</formula>
    </cfRule>
    <cfRule type="expression" dxfId="0" priority="44585">
      <formula>$A751&lt;&gt;""</formula>
    </cfRule>
  </conditionalFormatting>
  <conditionalFormatting sqref="N751">
    <cfRule type="expression" dxfId="0" priority="46342">
      <formula>$A751&lt;&gt;""</formula>
    </cfRule>
    <cfRule type="expression" dxfId="0" priority="46343">
      <formula>#REF!&lt;&gt;""</formula>
    </cfRule>
  </conditionalFormatting>
  <conditionalFormatting sqref="O751:Z751">
    <cfRule type="expression" dxfId="0" priority="46344">
      <formula>$A751&lt;&gt;""</formula>
    </cfRule>
  </conditionalFormatting>
  <conditionalFormatting sqref="A752">
    <cfRule type="expression" dxfId="0" priority="46295">
      <formula>$A752&lt;&gt;""</formula>
    </cfRule>
  </conditionalFormatting>
  <conditionalFormatting sqref="D752">
    <cfRule type="expression" dxfId="0" priority="46296">
      <formula>$A752&lt;&gt;""</formula>
    </cfRule>
  </conditionalFormatting>
  <conditionalFormatting sqref="E752">
    <cfRule type="expression" dxfId="0" priority="46266">
      <formula>$A752&lt;&gt;""</formula>
    </cfRule>
  </conditionalFormatting>
  <conditionalFormatting sqref="F752">
    <cfRule type="expression" dxfId="0" priority="46264">
      <formula>$A752&lt;&gt;""</formula>
    </cfRule>
  </conditionalFormatting>
  <conditionalFormatting sqref="G752:H752">
    <cfRule type="expression" dxfId="0" priority="46275">
      <formula>$A752&lt;&gt;""</formula>
    </cfRule>
  </conditionalFormatting>
  <conditionalFormatting sqref="J752">
    <cfRule type="expression" dxfId="0" priority="46288">
      <formula>$A752&lt;&gt;""</formula>
    </cfRule>
  </conditionalFormatting>
  <conditionalFormatting sqref="L752">
    <cfRule type="expression" dxfId="0" priority="46277">
      <formula>$A752&lt;&gt;""</formula>
    </cfRule>
    <cfRule type="expression" dxfId="0" priority="46279">
      <formula>#REF!&lt;&gt;""</formula>
    </cfRule>
    <cfRule type="expression" dxfId="0" priority="46280">
      <formula>$A752&lt;&gt;""</formula>
    </cfRule>
  </conditionalFormatting>
  <conditionalFormatting sqref="M752">
    <cfRule type="expression" dxfId="0" priority="44084">
      <formula>$A752&lt;&gt;""</formula>
    </cfRule>
    <cfRule type="expression" dxfId="0" priority="44085">
      <formula>#REF!&lt;&gt;""</formula>
    </cfRule>
    <cfRule type="expression" dxfId="0" priority="44086">
      <formula>$A752&lt;&gt;""</formula>
    </cfRule>
  </conditionalFormatting>
  <conditionalFormatting sqref="N752">
    <cfRule type="expression" dxfId="0" priority="46292">
      <formula>$A752&lt;&gt;""</formula>
    </cfRule>
    <cfRule type="expression" dxfId="0" priority="46293">
      <formula>#REF!&lt;&gt;""</formula>
    </cfRule>
  </conditionalFormatting>
  <conditionalFormatting sqref="O752">
    <cfRule type="expression" dxfId="0" priority="46262">
      <formula>$A752&lt;&gt;""</formula>
    </cfRule>
    <cfRule type="expression" dxfId="0" priority="46263">
      <formula>#REF!&lt;&gt;""</formula>
    </cfRule>
  </conditionalFormatting>
  <conditionalFormatting sqref="P752">
    <cfRule type="expression" dxfId="0" priority="46284">
      <formula>$A752&lt;&gt;""</formula>
    </cfRule>
    <cfRule type="expression" dxfId="0" priority="46285">
      <formula>#REF!&lt;&gt;""</formula>
    </cfRule>
    <cfRule type="expression" dxfId="0" priority="46287">
      <formula>$A752&lt;&gt;""</formula>
    </cfRule>
  </conditionalFormatting>
  <conditionalFormatting sqref="S752">
    <cfRule type="expression" dxfId="0" priority="46268">
      <formula>$A752&lt;&gt;""</formula>
    </cfRule>
  </conditionalFormatting>
  <conditionalFormatting sqref="T752">
    <cfRule type="expression" dxfId="0" priority="46270">
      <formula>$A752&lt;&gt;""</formula>
    </cfRule>
  </conditionalFormatting>
  <conditionalFormatting sqref="U752">
    <cfRule type="expression" dxfId="0" priority="46272">
      <formula>$A752&lt;&gt;""</formula>
    </cfRule>
  </conditionalFormatting>
  <conditionalFormatting sqref="V752">
    <cfRule type="expression" dxfId="0" priority="46251">
      <formula>$A752&lt;&gt;""</formula>
    </cfRule>
  </conditionalFormatting>
  <conditionalFormatting sqref="W752">
    <cfRule type="expression" dxfId="0" priority="46253">
      <formula>$A752&lt;&gt;""</formula>
    </cfRule>
  </conditionalFormatting>
  <conditionalFormatting sqref="X752">
    <cfRule type="expression" dxfId="0" priority="46282">
      <formula>$A752&lt;&gt;""</formula>
    </cfRule>
  </conditionalFormatting>
  <conditionalFormatting sqref="Y752">
    <cfRule type="expression" dxfId="0" priority="46281">
      <formula>$A752&lt;&gt;""</formula>
    </cfRule>
  </conditionalFormatting>
  <conditionalFormatting sqref="Z752">
    <cfRule type="expression" dxfId="0" priority="46274">
      <formula>$A752&lt;&gt;""</formula>
    </cfRule>
  </conditionalFormatting>
  <conditionalFormatting sqref="B753:C753">
    <cfRule type="expression" dxfId="0" priority="46248">
      <formula>$A753&lt;&gt;""</formula>
    </cfRule>
  </conditionalFormatting>
  <conditionalFormatting sqref="F753">
    <cfRule type="expression" dxfId="0" priority="45962">
      <formula>$A753&lt;&gt;""</formula>
    </cfRule>
  </conditionalFormatting>
  <conditionalFormatting sqref="L753">
    <cfRule type="expression" dxfId="0" priority="46237">
      <formula>#REF!&lt;&gt;""</formula>
    </cfRule>
    <cfRule type="expression" dxfId="0" priority="46241">
      <formula>$A753&lt;&gt;""</formula>
    </cfRule>
  </conditionalFormatting>
  <conditionalFormatting sqref="M753">
    <cfRule type="expression" dxfId="0" priority="44586">
      <formula>#REF!&lt;&gt;""</formula>
    </cfRule>
    <cfRule type="expression" dxfId="0" priority="44590">
      <formula>$A753&lt;&gt;""</formula>
    </cfRule>
  </conditionalFormatting>
  <conditionalFormatting sqref="N753">
    <cfRule type="expression" dxfId="0" priority="46245">
      <formula>$A753&lt;&gt;""</formula>
    </cfRule>
    <cfRule type="expression" dxfId="0" priority="46246">
      <formula>#REF!&lt;&gt;""</formula>
    </cfRule>
  </conditionalFormatting>
  <conditionalFormatting sqref="X753:Z753">
    <cfRule type="expression" dxfId="0" priority="46236">
      <formula>$A753&lt;&gt;""</formula>
    </cfRule>
  </conditionalFormatting>
  <conditionalFormatting sqref="B754:C754">
    <cfRule type="expression" dxfId="0" priority="46230">
      <formula>$A754&lt;&gt;""</formula>
    </cfRule>
  </conditionalFormatting>
  <conditionalFormatting sqref="A755">
    <cfRule type="expression" dxfId="0" priority="46227">
      <formula>$A755&lt;&gt;""</formula>
    </cfRule>
  </conditionalFormatting>
  <conditionalFormatting sqref="B755:C755">
    <cfRule type="expression" dxfId="0" priority="46229">
      <formula>$A755&lt;&gt;""</formula>
    </cfRule>
  </conditionalFormatting>
  <conditionalFormatting sqref="D755">
    <cfRule type="expression" dxfId="0" priority="46228">
      <formula>$A755&lt;&gt;""</formula>
    </cfRule>
  </conditionalFormatting>
  <conditionalFormatting sqref="E755">
    <cfRule type="expression" dxfId="0" priority="46198">
      <formula>$A755&lt;&gt;""</formula>
    </cfRule>
  </conditionalFormatting>
  <conditionalFormatting sqref="F755">
    <cfRule type="expression" dxfId="0" priority="46196">
      <formula>$A755&lt;&gt;""</formula>
    </cfRule>
  </conditionalFormatting>
  <conditionalFormatting sqref="G755:H755">
    <cfRule type="expression" dxfId="0" priority="46207">
      <formula>$A755&lt;&gt;""</formula>
    </cfRule>
  </conditionalFormatting>
  <conditionalFormatting sqref="J755">
    <cfRule type="expression" dxfId="0" priority="46220">
      <formula>$A755&lt;&gt;""</formula>
    </cfRule>
  </conditionalFormatting>
  <conditionalFormatting sqref="L755">
    <cfRule type="expression" dxfId="0" priority="46209">
      <formula>$A755&lt;&gt;""</formula>
    </cfRule>
    <cfRule type="expression" dxfId="0" priority="46211">
      <formula>#REF!&lt;&gt;""</formula>
    </cfRule>
    <cfRule type="expression" dxfId="0" priority="46212">
      <formula>$A755&lt;&gt;""</formula>
    </cfRule>
  </conditionalFormatting>
  <conditionalFormatting sqref="M755">
    <cfRule type="expression" dxfId="0" priority="44079">
      <formula>$A755&lt;&gt;""</formula>
    </cfRule>
    <cfRule type="expression" dxfId="0" priority="44080">
      <formula>#REF!&lt;&gt;""</formula>
    </cfRule>
    <cfRule type="expression" dxfId="0" priority="44081">
      <formula>$A755&lt;&gt;""</formula>
    </cfRule>
  </conditionalFormatting>
  <conditionalFormatting sqref="N755">
    <cfRule type="expression" dxfId="0" priority="46224">
      <formula>$A755&lt;&gt;""</formula>
    </cfRule>
    <cfRule type="expression" dxfId="0" priority="46225">
      <formula>#REF!&lt;&gt;""</formula>
    </cfRule>
  </conditionalFormatting>
  <conditionalFormatting sqref="O755">
    <cfRule type="expression" dxfId="0" priority="46194">
      <formula>$A755&lt;&gt;""</formula>
    </cfRule>
    <cfRule type="expression" dxfId="0" priority="46195">
      <formula>#REF!&lt;&gt;""</formula>
    </cfRule>
  </conditionalFormatting>
  <conditionalFormatting sqref="P755">
    <cfRule type="expression" dxfId="0" priority="46216">
      <formula>$A755&lt;&gt;""</formula>
    </cfRule>
    <cfRule type="expression" dxfId="0" priority="46217">
      <formula>#REF!&lt;&gt;""</formula>
    </cfRule>
    <cfRule type="expression" dxfId="0" priority="46219">
      <formula>$A755&lt;&gt;""</formula>
    </cfRule>
  </conditionalFormatting>
  <conditionalFormatting sqref="S755">
    <cfRule type="expression" dxfId="0" priority="46200">
      <formula>$A755&lt;&gt;""</formula>
    </cfRule>
  </conditionalFormatting>
  <conditionalFormatting sqref="T755">
    <cfRule type="expression" dxfId="0" priority="46202">
      <formula>$A755&lt;&gt;""</formula>
    </cfRule>
  </conditionalFormatting>
  <conditionalFormatting sqref="U755">
    <cfRule type="expression" dxfId="0" priority="46204">
      <formula>$A755&lt;&gt;""</formula>
    </cfRule>
  </conditionalFormatting>
  <conditionalFormatting sqref="V755">
    <cfRule type="expression" dxfId="0" priority="46183">
      <formula>$A755&lt;&gt;""</formula>
    </cfRule>
  </conditionalFormatting>
  <conditionalFormatting sqref="W755">
    <cfRule type="expression" dxfId="0" priority="46185">
      <formula>$A755&lt;&gt;""</formula>
    </cfRule>
  </conditionalFormatting>
  <conditionalFormatting sqref="X755">
    <cfRule type="expression" dxfId="0" priority="46214">
      <formula>$A755&lt;&gt;""</formula>
    </cfRule>
  </conditionalFormatting>
  <conditionalFormatting sqref="Y755">
    <cfRule type="expression" dxfId="0" priority="46213">
      <formula>$A755&lt;&gt;""</formula>
    </cfRule>
  </conditionalFormatting>
  <conditionalFormatting sqref="Z755">
    <cfRule type="expression" dxfId="0" priority="46206">
      <formula>$A755&lt;&gt;""</formula>
    </cfRule>
  </conditionalFormatting>
  <conditionalFormatting sqref="A756">
    <cfRule type="expression" dxfId="0" priority="46179">
      <formula>$A756&lt;&gt;""</formula>
    </cfRule>
  </conditionalFormatting>
  <conditionalFormatting sqref="B756:C756">
    <cfRule type="expression" dxfId="0" priority="46181">
      <formula>$A756&lt;&gt;""</formula>
    </cfRule>
  </conditionalFormatting>
  <conditionalFormatting sqref="D756">
    <cfRule type="expression" dxfId="0" priority="46180">
      <formula>$A756&lt;&gt;""</formula>
    </cfRule>
  </conditionalFormatting>
  <conditionalFormatting sqref="E756">
    <cfRule type="expression" dxfId="0" priority="46150">
      <formula>$A756&lt;&gt;""</formula>
    </cfRule>
  </conditionalFormatting>
  <conditionalFormatting sqref="F756">
    <cfRule type="expression" dxfId="0" priority="46148">
      <formula>$A756&lt;&gt;""</formula>
    </cfRule>
  </conditionalFormatting>
  <conditionalFormatting sqref="G756:H756">
    <cfRule type="expression" dxfId="0" priority="46159">
      <formula>$A756&lt;&gt;""</formula>
    </cfRule>
  </conditionalFormatting>
  <conditionalFormatting sqref="J756">
    <cfRule type="expression" dxfId="0" priority="46172">
      <formula>$A756&lt;&gt;""</formula>
    </cfRule>
  </conditionalFormatting>
  <conditionalFormatting sqref="L756">
    <cfRule type="expression" dxfId="0" priority="46161">
      <formula>$A756&lt;&gt;""</formula>
    </cfRule>
    <cfRule type="expression" dxfId="0" priority="46163">
      <formula>#REF!&lt;&gt;""</formula>
    </cfRule>
    <cfRule type="expression" dxfId="0" priority="46164">
      <formula>$A756&lt;&gt;""</formula>
    </cfRule>
  </conditionalFormatting>
  <conditionalFormatting sqref="M756">
    <cfRule type="expression" dxfId="0" priority="44074">
      <formula>$A756&lt;&gt;""</formula>
    </cfRule>
    <cfRule type="expression" dxfId="0" priority="44075">
      <formula>#REF!&lt;&gt;""</formula>
    </cfRule>
    <cfRule type="expression" dxfId="0" priority="44076">
      <formula>$A756&lt;&gt;""</formula>
    </cfRule>
  </conditionalFormatting>
  <conditionalFormatting sqref="N756">
    <cfRule type="expression" dxfId="0" priority="46176">
      <formula>$A756&lt;&gt;""</formula>
    </cfRule>
    <cfRule type="expression" dxfId="0" priority="46177">
      <formula>#REF!&lt;&gt;""</formula>
    </cfRule>
  </conditionalFormatting>
  <conditionalFormatting sqref="O756">
    <cfRule type="expression" dxfId="0" priority="46132">
      <formula>$A756&lt;&gt;""</formula>
    </cfRule>
    <cfRule type="expression" dxfId="0" priority="46133">
      <formula>#REF!&lt;&gt;""</formula>
    </cfRule>
  </conditionalFormatting>
  <conditionalFormatting sqref="P756">
    <cfRule type="expression" dxfId="0" priority="46168">
      <formula>$A756&lt;&gt;""</formula>
    </cfRule>
    <cfRule type="expression" dxfId="0" priority="46169">
      <formula>#REF!&lt;&gt;""</formula>
    </cfRule>
    <cfRule type="expression" dxfId="0" priority="46171">
      <formula>$A756&lt;&gt;""</formula>
    </cfRule>
  </conditionalFormatting>
  <conditionalFormatting sqref="S756">
    <cfRule type="expression" dxfId="0" priority="46152">
      <formula>$A756&lt;&gt;""</formula>
    </cfRule>
  </conditionalFormatting>
  <conditionalFormatting sqref="T756">
    <cfRule type="expression" dxfId="0" priority="46154">
      <formula>$A756&lt;&gt;""</formula>
    </cfRule>
  </conditionalFormatting>
  <conditionalFormatting sqref="U756">
    <cfRule type="expression" dxfId="0" priority="46156">
      <formula>$A756&lt;&gt;""</formula>
    </cfRule>
  </conditionalFormatting>
  <conditionalFormatting sqref="V756">
    <cfRule type="expression" dxfId="0" priority="46135">
      <formula>$A756&lt;&gt;""</formula>
    </cfRule>
  </conditionalFormatting>
  <conditionalFormatting sqref="W756">
    <cfRule type="expression" dxfId="0" priority="46137">
      <formula>$A756&lt;&gt;""</formula>
    </cfRule>
  </conditionalFormatting>
  <conditionalFormatting sqref="X756">
    <cfRule type="expression" dxfId="0" priority="46166">
      <formula>$A756&lt;&gt;""</formula>
    </cfRule>
  </conditionalFormatting>
  <conditionalFormatting sqref="Y756">
    <cfRule type="expression" dxfId="0" priority="46165">
      <formula>$A756&lt;&gt;""</formula>
    </cfRule>
  </conditionalFormatting>
  <conditionalFormatting sqref="Z756">
    <cfRule type="expression" dxfId="0" priority="46158">
      <formula>$A756&lt;&gt;""</formula>
    </cfRule>
  </conditionalFormatting>
  <conditionalFormatting sqref="G757:H757">
    <cfRule type="expression" dxfId="0" priority="46128">
      <formula>$A757&lt;&gt;""</formula>
    </cfRule>
  </conditionalFormatting>
  <conditionalFormatting sqref="I757">
    <cfRule type="expression" dxfId="0" priority="46127">
      <formula>$A757&lt;&gt;""</formula>
    </cfRule>
  </conditionalFormatting>
  <conditionalFormatting sqref="L757">
    <cfRule type="expression" dxfId="0" priority="46112">
      <formula>#REF!&lt;&gt;""</formula>
    </cfRule>
    <cfRule type="expression" dxfId="0" priority="46116">
      <formula>$A757&lt;&gt;""</formula>
    </cfRule>
  </conditionalFormatting>
  <conditionalFormatting sqref="M757">
    <cfRule type="expression" dxfId="0" priority="44591">
      <formula>#REF!&lt;&gt;""</formula>
    </cfRule>
    <cfRule type="expression" dxfId="0" priority="44595">
      <formula>$A757&lt;&gt;""</formula>
    </cfRule>
  </conditionalFormatting>
  <conditionalFormatting sqref="N757:O757">
    <cfRule type="expression" dxfId="0" priority="46120">
      <formula>$A757&lt;&gt;""</formula>
    </cfRule>
    <cfRule type="expression" dxfId="0" priority="46121">
      <formula>#REF!&lt;&gt;""</formula>
    </cfRule>
  </conditionalFormatting>
  <conditionalFormatting sqref="S757">
    <cfRule type="expression" dxfId="0" priority="2670">
      <formula>$A757&lt;&gt;""</formula>
    </cfRule>
  </conditionalFormatting>
  <conditionalFormatting sqref="T757">
    <cfRule type="expression" dxfId="0" priority="2667">
      <formula>$A757&lt;&gt;""</formula>
    </cfRule>
  </conditionalFormatting>
  <conditionalFormatting sqref="X757">
    <cfRule type="expression" dxfId="0" priority="46125">
      <formula>$A757&lt;&gt;""</formula>
    </cfRule>
  </conditionalFormatting>
  <conditionalFormatting sqref="Y757">
    <cfRule type="expression" dxfId="0" priority="46124">
      <formula>$A757&lt;&gt;""</formula>
    </cfRule>
  </conditionalFormatting>
  <conditionalFormatting sqref="Z757">
    <cfRule type="expression" dxfId="0" priority="46123">
      <formula>$A757&lt;&gt;""</formula>
    </cfRule>
  </conditionalFormatting>
  <conditionalFormatting sqref="J758">
    <cfRule type="expression" dxfId="0" priority="46106">
      <formula>$A758&lt;&gt;""</formula>
    </cfRule>
  </conditionalFormatting>
  <conditionalFormatting sqref="L758">
    <cfRule type="expression" dxfId="0" priority="46096">
      <formula>#REF!&lt;&gt;""</formula>
    </cfRule>
    <cfRule type="expression" dxfId="0" priority="46100">
      <formula>$A758&lt;&gt;""</formula>
    </cfRule>
  </conditionalFormatting>
  <conditionalFormatting sqref="M758">
    <cfRule type="expression" dxfId="0" priority="44596">
      <formula>#REF!&lt;&gt;""</formula>
    </cfRule>
    <cfRule type="expression" dxfId="0" priority="44600">
      <formula>$A758&lt;&gt;""</formula>
    </cfRule>
  </conditionalFormatting>
  <conditionalFormatting sqref="N758">
    <cfRule type="expression" dxfId="0" priority="46104">
      <formula>$A758&lt;&gt;""</formula>
    </cfRule>
    <cfRule type="expression" dxfId="0" priority="46105">
      <formula>#REF!&lt;&gt;""</formula>
    </cfRule>
  </conditionalFormatting>
  <conditionalFormatting sqref="G759:H759">
    <cfRule type="expression" dxfId="0" priority="24295">
      <formula>$A759&lt;&gt;""</formula>
    </cfRule>
  </conditionalFormatting>
  <conditionalFormatting sqref="I759:J759">
    <cfRule type="expression" dxfId="0" priority="46084">
      <formula>$A759&lt;&gt;""</formula>
    </cfRule>
  </conditionalFormatting>
  <conditionalFormatting sqref="K759">
    <cfRule type="expression" dxfId="0" priority="46067">
      <formula>$A759&lt;&gt;""</formula>
    </cfRule>
  </conditionalFormatting>
  <conditionalFormatting sqref="L759">
    <cfRule type="expression" dxfId="0" priority="46074">
      <formula>#REF!&lt;&gt;""</formula>
    </cfRule>
    <cfRule type="expression" dxfId="0" priority="46078">
      <formula>$A759&lt;&gt;""</formula>
    </cfRule>
  </conditionalFormatting>
  <conditionalFormatting sqref="M759">
    <cfRule type="expression" dxfId="0" priority="46079">
      <formula>#REF!&lt;&gt;""</formula>
    </cfRule>
    <cfRule type="expression" dxfId="0" priority="46083">
      <formula>$A759&lt;&gt;""</formula>
    </cfRule>
  </conditionalFormatting>
  <conditionalFormatting sqref="N759:O759">
    <cfRule type="expression" dxfId="0" priority="46088">
      <formula>$A759&lt;&gt;""</formula>
    </cfRule>
    <cfRule type="expression" dxfId="0" priority="46089">
      <formula>#REF!&lt;&gt;""</formula>
    </cfRule>
  </conditionalFormatting>
  <conditionalFormatting sqref="P759:U759">
    <cfRule type="expression" dxfId="0" priority="46072">
      <formula>$A759&lt;&gt;""</formula>
    </cfRule>
  </conditionalFormatting>
  <conditionalFormatting sqref="V759">
    <cfRule type="expression" dxfId="0" priority="46071">
      <formula>$A759&lt;&gt;""</formula>
    </cfRule>
  </conditionalFormatting>
  <conditionalFormatting sqref="W759">
    <cfRule type="expression" dxfId="0" priority="46073">
      <formula>$A759&lt;&gt;""</formula>
    </cfRule>
  </conditionalFormatting>
  <conditionalFormatting sqref="X759:Y759">
    <cfRule type="expression" dxfId="0" priority="46070">
      <formula>$A759&lt;&gt;""</formula>
    </cfRule>
  </conditionalFormatting>
  <conditionalFormatting sqref="Z759">
    <cfRule type="expression" dxfId="0" priority="46069">
      <formula>$A759&lt;&gt;""</formula>
    </cfRule>
  </conditionalFormatting>
  <conditionalFormatting sqref="B760:C760">
    <cfRule type="expression" dxfId="0" priority="46062">
      <formula>$A760&lt;&gt;""</formula>
    </cfRule>
  </conditionalFormatting>
  <conditionalFormatting sqref="D760">
    <cfRule type="expression" dxfId="0" priority="46061">
      <formula>$A760&lt;&gt;""</formula>
    </cfRule>
  </conditionalFormatting>
  <conditionalFormatting sqref="E760">
    <cfRule type="expression" dxfId="0" priority="46064">
      <formula>$A760&lt;&gt;""</formula>
    </cfRule>
  </conditionalFormatting>
  <conditionalFormatting sqref="L760">
    <cfRule type="expression" dxfId="0" priority="46050">
      <formula>#REF!&lt;&gt;""</formula>
    </cfRule>
    <cfRule type="expression" dxfId="0" priority="46054">
      <formula>$A760&lt;&gt;""</formula>
    </cfRule>
  </conditionalFormatting>
  <conditionalFormatting sqref="M760">
    <cfRule type="expression" dxfId="0" priority="44601">
      <formula>#REF!&lt;&gt;""</formula>
    </cfRule>
    <cfRule type="expression" dxfId="0" priority="44605">
      <formula>$A760&lt;&gt;""</formula>
    </cfRule>
  </conditionalFormatting>
  <conditionalFormatting sqref="N760">
    <cfRule type="expression" dxfId="0" priority="46058">
      <formula>$A760&lt;&gt;""</formula>
    </cfRule>
    <cfRule type="expression" dxfId="0" priority="46059">
      <formula>#REF!&lt;&gt;""</formula>
    </cfRule>
  </conditionalFormatting>
  <conditionalFormatting sqref="P760">
    <cfRule type="expression" dxfId="0" priority="46045">
      <formula>$A760&lt;&gt;""</formula>
    </cfRule>
  </conditionalFormatting>
  <conditionalFormatting sqref="R760">
    <cfRule type="expression" dxfId="0" priority="46044">
      <formula>$A760&lt;&gt;""</formula>
    </cfRule>
  </conditionalFormatting>
  <conditionalFormatting sqref="X760:Y760">
    <cfRule type="expression" dxfId="0" priority="46049">
      <formula>$A760&lt;&gt;""</formula>
    </cfRule>
  </conditionalFormatting>
  <conditionalFormatting sqref="Z760">
    <cfRule type="expression" dxfId="0" priority="46048">
      <formula>$A760&lt;&gt;""</formula>
    </cfRule>
  </conditionalFormatting>
  <conditionalFormatting sqref="B761:C761">
    <cfRule type="expression" dxfId="0" priority="46043">
      <formula>$A761&lt;&gt;""</formula>
    </cfRule>
  </conditionalFormatting>
  <conditionalFormatting sqref="E761">
    <cfRule type="expression" dxfId="0" priority="45464">
      <formula>$A761&lt;&gt;""</formula>
    </cfRule>
  </conditionalFormatting>
  <conditionalFormatting sqref="F761">
    <cfRule type="expression" dxfId="0" priority="46010">
      <formula>$A761&lt;&gt;""</formula>
    </cfRule>
  </conditionalFormatting>
  <conditionalFormatting sqref="I761:J761">
    <cfRule type="expression" dxfId="0" priority="46040">
      <formula>$A761&lt;&gt;""</formula>
    </cfRule>
  </conditionalFormatting>
  <conditionalFormatting sqref="K761">
    <cfRule type="expression" dxfId="0" priority="46027">
      <formula>$A761&lt;&gt;""</formula>
    </cfRule>
  </conditionalFormatting>
  <conditionalFormatting sqref="L761">
    <cfRule type="expression" dxfId="0" priority="46014">
      <formula>#REF!&lt;&gt;""</formula>
    </cfRule>
    <cfRule type="expression" dxfId="0" priority="46018">
      <formula>$A761&lt;&gt;""</formula>
    </cfRule>
  </conditionalFormatting>
  <conditionalFormatting sqref="M761">
    <cfRule type="expression" dxfId="0" priority="46013">
      <formula>$A761&lt;&gt;""</formula>
    </cfRule>
  </conditionalFormatting>
  <conditionalFormatting sqref="N761">
    <cfRule type="expression" dxfId="0" priority="46022">
      <formula>$A761&lt;&gt;""</formula>
    </cfRule>
    <cfRule type="expression" dxfId="0" priority="46023">
      <formula>#REF!&lt;&gt;""</formula>
    </cfRule>
  </conditionalFormatting>
  <conditionalFormatting sqref="O761">
    <cfRule type="expression" dxfId="0" priority="46038">
      <formula>$A761&lt;&gt;""</formula>
    </cfRule>
    <cfRule type="expression" dxfId="0" priority="46039">
      <formula>#REF!&lt;&gt;""</formula>
    </cfRule>
  </conditionalFormatting>
  <conditionalFormatting sqref="P761">
    <cfRule type="expression" dxfId="0" priority="46009">
      <formula>$A761&lt;&gt;""</formula>
    </cfRule>
  </conditionalFormatting>
  <conditionalFormatting sqref="Q761">
    <cfRule type="expression" dxfId="0" priority="46028">
      <formula>$A761&lt;&gt;""</formula>
    </cfRule>
  </conditionalFormatting>
  <conditionalFormatting sqref="R761">
    <cfRule type="expression" dxfId="0" priority="46025">
      <formula>$A761&lt;&gt;""</formula>
    </cfRule>
    <cfRule type="expression" dxfId="0" priority="46026">
      <formula>#REF!&lt;&gt;""</formula>
    </cfRule>
  </conditionalFormatting>
  <conditionalFormatting sqref="S761:T761">
    <cfRule type="expression" dxfId="0" priority="46029">
      <formula>$A761&lt;&gt;""</formula>
    </cfRule>
  </conditionalFormatting>
  <conditionalFormatting sqref="U761">
    <cfRule type="expression" dxfId="0" priority="46030">
      <formula>$A761&lt;&gt;""</formula>
    </cfRule>
  </conditionalFormatting>
  <conditionalFormatting sqref="V761">
    <cfRule type="expression" dxfId="0" priority="46033">
      <formula>$A761&lt;&gt;""</formula>
    </cfRule>
    <cfRule type="expression" dxfId="0" priority="46034">
      <formula>#REF!&lt;&gt;""</formula>
    </cfRule>
  </conditionalFormatting>
  <conditionalFormatting sqref="W761">
    <cfRule type="expression" dxfId="0" priority="46031">
      <formula>$A761&lt;&gt;""</formula>
    </cfRule>
  </conditionalFormatting>
  <conditionalFormatting sqref="X761:Y761">
    <cfRule type="expression" dxfId="0" priority="46042">
      <formula>$A761&lt;&gt;""</formula>
    </cfRule>
  </conditionalFormatting>
  <conditionalFormatting sqref="Z761">
    <cfRule type="expression" dxfId="0" priority="46008">
      <formula>$A761&lt;&gt;""</formula>
    </cfRule>
  </conditionalFormatting>
  <conditionalFormatting sqref="B762:C762">
    <cfRule type="expression" dxfId="0" priority="46006">
      <formula>$A762&lt;&gt;""</formula>
    </cfRule>
  </conditionalFormatting>
  <conditionalFormatting sqref="E762">
    <cfRule type="expression" dxfId="0" priority="46004">
      <formula>$A762&lt;&gt;""</formula>
    </cfRule>
  </conditionalFormatting>
  <conditionalFormatting sqref="F762">
    <cfRule type="expression" dxfId="0" priority="45969">
      <formula>$A762&lt;&gt;""</formula>
    </cfRule>
  </conditionalFormatting>
  <conditionalFormatting sqref="G762:H762">
    <cfRule type="expression" dxfId="0" priority="46003">
      <formula>$A762&lt;&gt;""</formula>
    </cfRule>
  </conditionalFormatting>
  <conditionalFormatting sqref="I762:J762">
    <cfRule type="expression" dxfId="0" priority="45991">
      <formula>$A762&lt;&gt;""</formula>
    </cfRule>
  </conditionalFormatting>
  <conditionalFormatting sqref="K762">
    <cfRule type="expression" dxfId="0" priority="46002">
      <formula>$A762&lt;&gt;""</formula>
    </cfRule>
  </conditionalFormatting>
  <conditionalFormatting sqref="L762">
    <cfRule type="expression" dxfId="0" priority="45992">
      <formula>#REF!&lt;&gt;""</formula>
    </cfRule>
    <cfRule type="expression" dxfId="0" priority="45996">
      <formula>$A762&lt;&gt;""</formula>
    </cfRule>
  </conditionalFormatting>
  <conditionalFormatting sqref="M762">
    <cfRule type="expression" dxfId="0" priority="44606">
      <formula>#REF!&lt;&gt;""</formula>
    </cfRule>
    <cfRule type="expression" dxfId="0" priority="44610">
      <formula>$A762&lt;&gt;""</formula>
    </cfRule>
  </conditionalFormatting>
  <conditionalFormatting sqref="N762:O762">
    <cfRule type="expression" dxfId="0" priority="46000">
      <formula>$A762&lt;&gt;""</formula>
    </cfRule>
    <cfRule type="expression" dxfId="0" priority="46001">
      <formula>#REF!&lt;&gt;""</formula>
    </cfRule>
  </conditionalFormatting>
  <conditionalFormatting sqref="P762">
    <cfRule type="expression" dxfId="0" priority="45964">
      <formula>$A762&lt;&gt;""</formula>
    </cfRule>
    <cfRule type="expression" dxfId="0" priority="45965">
      <formula>#REF!&lt;&gt;""</formula>
    </cfRule>
    <cfRule type="expression" dxfId="0" priority="45967">
      <formula>$A762&lt;&gt;""</formula>
    </cfRule>
  </conditionalFormatting>
  <conditionalFormatting sqref="Q762">
    <cfRule type="expression" dxfId="0" priority="45968">
      <formula>$A762&lt;&gt;""</formula>
    </cfRule>
  </conditionalFormatting>
  <conditionalFormatting sqref="R762">
    <cfRule type="expression" dxfId="0" priority="45988">
      <formula>$A762&lt;&gt;""</formula>
    </cfRule>
    <cfRule type="expression" dxfId="0" priority="45990">
      <formula>#REF!&lt;&gt;""</formula>
    </cfRule>
  </conditionalFormatting>
  <conditionalFormatting sqref="S762">
    <cfRule type="expression" dxfId="0" priority="45982">
      <formula>$A762&lt;&gt;""</formula>
    </cfRule>
  </conditionalFormatting>
  <conditionalFormatting sqref="T762">
    <cfRule type="expression" dxfId="0" priority="45981">
      <formula>$A762&lt;&gt;""</formula>
    </cfRule>
  </conditionalFormatting>
  <conditionalFormatting sqref="U762">
    <cfRule type="expression" dxfId="0" priority="45983">
      <formula>$A762&lt;&gt;""</formula>
    </cfRule>
  </conditionalFormatting>
  <conditionalFormatting sqref="V762">
    <cfRule type="expression" dxfId="0" priority="45984">
      <formula>$A762&lt;&gt;""</formula>
    </cfRule>
  </conditionalFormatting>
  <conditionalFormatting sqref="W762">
    <cfRule type="expression" dxfId="0" priority="45986">
      <formula>$A762&lt;&gt;""</formula>
    </cfRule>
    <cfRule type="expression" dxfId="0" priority="45987">
      <formula>#REF!&lt;&gt;""</formula>
    </cfRule>
  </conditionalFormatting>
  <conditionalFormatting sqref="X762">
    <cfRule type="expression" dxfId="0" priority="45979">
      <formula>$A762&lt;&gt;""</formula>
    </cfRule>
  </conditionalFormatting>
  <conditionalFormatting sqref="Y762">
    <cfRule type="expression" dxfId="0" priority="45978">
      <formula>$A762&lt;&gt;""</formula>
    </cfRule>
  </conditionalFormatting>
  <conditionalFormatting sqref="Z762">
    <cfRule type="expression" dxfId="0" priority="45977">
      <formula>$A762&lt;&gt;""</formula>
    </cfRule>
  </conditionalFormatting>
  <conditionalFormatting sqref="J763">
    <cfRule type="expression" dxfId="0" priority="45950">
      <formula>$A763&lt;&gt;""</formula>
    </cfRule>
  </conditionalFormatting>
  <conditionalFormatting sqref="L763">
    <cfRule type="expression" dxfId="0" priority="45952">
      <formula>#REF!&lt;&gt;""</formula>
    </cfRule>
    <cfRule type="expression" dxfId="0" priority="45956">
      <formula>$A763&lt;&gt;""</formula>
    </cfRule>
  </conditionalFormatting>
  <conditionalFormatting sqref="M763">
    <cfRule type="expression" dxfId="0" priority="44611">
      <formula>#REF!&lt;&gt;""</formula>
    </cfRule>
    <cfRule type="expression" dxfId="0" priority="44615">
      <formula>$A763&lt;&gt;""</formula>
    </cfRule>
  </conditionalFormatting>
  <conditionalFormatting sqref="N763">
    <cfRule type="expression" dxfId="0" priority="45960">
      <formula>$A763&lt;&gt;""</formula>
    </cfRule>
    <cfRule type="expression" dxfId="0" priority="45961">
      <formula>#REF!&lt;&gt;""</formula>
    </cfRule>
  </conditionalFormatting>
  <conditionalFormatting sqref="B764:C764">
    <cfRule type="expression" dxfId="0" priority="45949">
      <formula>$A764&lt;&gt;""</formula>
    </cfRule>
  </conditionalFormatting>
  <conditionalFormatting sqref="E764">
    <cfRule type="expression" dxfId="0" priority="45947">
      <formula>$A764&lt;&gt;""</formula>
    </cfRule>
  </conditionalFormatting>
  <conditionalFormatting sqref="F764">
    <cfRule type="expression" dxfId="0" priority="45918">
      <formula>$A764&lt;&gt;""</formula>
    </cfRule>
  </conditionalFormatting>
  <conditionalFormatting sqref="G764:H764">
    <cfRule type="expression" dxfId="0" priority="45946">
      <formula>$A764&lt;&gt;""</formula>
    </cfRule>
  </conditionalFormatting>
  <conditionalFormatting sqref="I764:J764">
    <cfRule type="expression" dxfId="0" priority="45934">
      <formula>$A764&lt;&gt;""</formula>
    </cfRule>
  </conditionalFormatting>
  <conditionalFormatting sqref="K764">
    <cfRule type="expression" dxfId="0" priority="45945">
      <formula>$A764&lt;&gt;""</formula>
    </cfRule>
  </conditionalFormatting>
  <conditionalFormatting sqref="L764">
    <cfRule type="expression" dxfId="0" priority="45935">
      <formula>#REF!&lt;&gt;""</formula>
    </cfRule>
    <cfRule type="expression" dxfId="0" priority="45939">
      <formula>$A764&lt;&gt;""</formula>
    </cfRule>
  </conditionalFormatting>
  <conditionalFormatting sqref="M764">
    <cfRule type="expression" dxfId="0" priority="44616">
      <formula>#REF!&lt;&gt;""</formula>
    </cfRule>
    <cfRule type="expression" dxfId="0" priority="44620">
      <formula>$A764&lt;&gt;""</formula>
    </cfRule>
  </conditionalFormatting>
  <conditionalFormatting sqref="N764:O764">
    <cfRule type="expression" dxfId="0" priority="45943">
      <formula>$A764&lt;&gt;""</formula>
    </cfRule>
    <cfRule type="expression" dxfId="0" priority="45944">
      <formula>#REF!&lt;&gt;""</formula>
    </cfRule>
  </conditionalFormatting>
  <conditionalFormatting sqref="P764">
    <cfRule type="expression" dxfId="0" priority="45913">
      <formula>$A764&lt;&gt;""</formula>
    </cfRule>
    <cfRule type="expression" dxfId="0" priority="45914">
      <formula>#REF!&lt;&gt;""</formula>
    </cfRule>
    <cfRule type="expression" dxfId="0" priority="45916">
      <formula>$A764&lt;&gt;""</formula>
    </cfRule>
  </conditionalFormatting>
  <conditionalFormatting sqref="Q764">
    <cfRule type="expression" dxfId="0" priority="45917">
      <formula>$A764&lt;&gt;""</formula>
    </cfRule>
  </conditionalFormatting>
  <conditionalFormatting sqref="R764">
    <cfRule type="expression" dxfId="0" priority="45931">
      <formula>$A764&lt;&gt;""</formula>
    </cfRule>
    <cfRule type="expression" dxfId="0" priority="45933">
      <formula>#REF!&lt;&gt;""</formula>
    </cfRule>
  </conditionalFormatting>
  <conditionalFormatting sqref="S764">
    <cfRule type="expression" dxfId="0" priority="45925">
      <formula>$A764&lt;&gt;""</formula>
    </cfRule>
  </conditionalFormatting>
  <conditionalFormatting sqref="T764">
    <cfRule type="expression" dxfId="0" priority="45924">
      <formula>$A764&lt;&gt;""</formula>
    </cfRule>
  </conditionalFormatting>
  <conditionalFormatting sqref="U764">
    <cfRule type="expression" dxfId="0" priority="45926">
      <formula>$A764&lt;&gt;""</formula>
    </cfRule>
  </conditionalFormatting>
  <conditionalFormatting sqref="V764">
    <cfRule type="expression" dxfId="0" priority="45927">
      <formula>$A764&lt;&gt;""</formula>
    </cfRule>
  </conditionalFormatting>
  <conditionalFormatting sqref="W764">
    <cfRule type="expression" dxfId="0" priority="45929">
      <formula>$A764&lt;&gt;""</formula>
    </cfRule>
    <cfRule type="expression" dxfId="0" priority="45930">
      <formula>#REF!&lt;&gt;""</formula>
    </cfRule>
  </conditionalFormatting>
  <conditionalFormatting sqref="X764">
    <cfRule type="expression" dxfId="0" priority="45922">
      <formula>$A764&lt;&gt;""</formula>
    </cfRule>
  </conditionalFormatting>
  <conditionalFormatting sqref="Y764">
    <cfRule type="expression" dxfId="0" priority="45921">
      <formula>$A764&lt;&gt;""</formula>
    </cfRule>
  </conditionalFormatting>
  <conditionalFormatting sqref="Z764">
    <cfRule type="expression" dxfId="0" priority="45920">
      <formula>$A764&lt;&gt;""</formula>
    </cfRule>
  </conditionalFormatting>
  <conditionalFormatting sqref="E765">
    <cfRule type="expression" dxfId="0" priority="45733">
      <formula>$A765&lt;&gt;""</formula>
    </cfRule>
  </conditionalFormatting>
  <conditionalFormatting sqref="F765">
    <cfRule type="expression" dxfId="0" priority="45856">
      <formula>$A765&lt;&gt;""</formula>
    </cfRule>
  </conditionalFormatting>
  <conditionalFormatting sqref="I765:J765">
    <cfRule type="expression" dxfId="0" priority="45884">
      <formula>$A765&lt;&gt;""</formula>
    </cfRule>
  </conditionalFormatting>
  <conditionalFormatting sqref="K765">
    <cfRule type="expression" dxfId="0" priority="45871">
      <formula>$A765&lt;&gt;""</formula>
    </cfRule>
  </conditionalFormatting>
  <conditionalFormatting sqref="L765">
    <cfRule type="expression" dxfId="0" priority="45858">
      <formula>#REF!&lt;&gt;""</formula>
    </cfRule>
    <cfRule type="expression" dxfId="0" priority="45862">
      <formula>$A765&lt;&gt;""</formula>
    </cfRule>
  </conditionalFormatting>
  <conditionalFormatting sqref="M765">
    <cfRule type="expression" dxfId="0" priority="45857">
      <formula>$A765&lt;&gt;""</formula>
    </cfRule>
  </conditionalFormatting>
  <conditionalFormatting sqref="N765">
    <cfRule type="expression" dxfId="0" priority="45866">
      <formula>$A765&lt;&gt;""</formula>
    </cfRule>
    <cfRule type="expression" dxfId="0" priority="45867">
      <formula>#REF!&lt;&gt;""</formula>
    </cfRule>
  </conditionalFormatting>
  <conditionalFormatting sqref="O765">
    <cfRule type="expression" dxfId="0" priority="45882">
      <formula>$A765&lt;&gt;""</formula>
    </cfRule>
    <cfRule type="expression" dxfId="0" priority="45883">
      <formula>#REF!&lt;&gt;""</formula>
    </cfRule>
  </conditionalFormatting>
  <conditionalFormatting sqref="P765">
    <cfRule type="expression" dxfId="0" priority="42249">
      <formula>$A765&lt;&gt;""</formula>
    </cfRule>
  </conditionalFormatting>
  <conditionalFormatting sqref="Q765">
    <cfRule type="expression" dxfId="0" priority="45872">
      <formula>$A765&lt;&gt;""</formula>
    </cfRule>
  </conditionalFormatting>
  <conditionalFormatting sqref="R765">
    <cfRule type="expression" dxfId="0" priority="45869">
      <formula>$A765&lt;&gt;""</formula>
    </cfRule>
    <cfRule type="expression" dxfId="0" priority="45870">
      <formula>#REF!&lt;&gt;""</formula>
    </cfRule>
  </conditionalFormatting>
  <conditionalFormatting sqref="S765:T765">
    <cfRule type="expression" dxfId="0" priority="45873">
      <formula>$A765&lt;&gt;""</formula>
    </cfRule>
  </conditionalFormatting>
  <conditionalFormatting sqref="U765">
    <cfRule type="expression" dxfId="0" priority="45874">
      <formula>$A765&lt;&gt;""</formula>
    </cfRule>
  </conditionalFormatting>
  <conditionalFormatting sqref="V765">
    <cfRule type="expression" dxfId="0" priority="45877">
      <formula>$A765&lt;&gt;""</formula>
    </cfRule>
    <cfRule type="expression" dxfId="0" priority="45878">
      <formula>#REF!&lt;&gt;""</formula>
    </cfRule>
  </conditionalFormatting>
  <conditionalFormatting sqref="W765">
    <cfRule type="expression" dxfId="0" priority="45875">
      <formula>$A765&lt;&gt;""</formula>
    </cfRule>
  </conditionalFormatting>
  <conditionalFormatting sqref="X765:Y765">
    <cfRule type="expression" dxfId="0" priority="45739">
      <formula>$A765&lt;&gt;""</formula>
    </cfRule>
  </conditionalFormatting>
  <conditionalFormatting sqref="Z765">
    <cfRule type="expression" dxfId="0" priority="45738">
      <formula>$A765&lt;&gt;""</formula>
    </cfRule>
  </conditionalFormatting>
  <conditionalFormatting sqref="E766">
    <cfRule type="expression" dxfId="0" priority="43172">
      <formula>$A766&lt;&gt;""</formula>
    </cfRule>
  </conditionalFormatting>
  <conditionalFormatting sqref="F766">
    <cfRule type="expression" dxfId="0" priority="45819">
      <formula>$A766&lt;&gt;""</formula>
    </cfRule>
  </conditionalFormatting>
  <conditionalFormatting sqref="I766:J766">
    <cfRule type="expression" dxfId="0" priority="45847">
      <formula>$A766&lt;&gt;""</formula>
    </cfRule>
  </conditionalFormatting>
  <conditionalFormatting sqref="K766">
    <cfRule type="expression" dxfId="0" priority="45834">
      <formula>$A766&lt;&gt;""</formula>
    </cfRule>
  </conditionalFormatting>
  <conditionalFormatting sqref="L766">
    <cfRule type="expression" dxfId="0" priority="45821">
      <formula>#REF!&lt;&gt;""</formula>
    </cfRule>
    <cfRule type="expression" dxfId="0" priority="45825">
      <formula>$A766&lt;&gt;""</formula>
    </cfRule>
  </conditionalFormatting>
  <conditionalFormatting sqref="M766">
    <cfRule type="expression" dxfId="0" priority="45820">
      <formula>$A766&lt;&gt;""</formula>
    </cfRule>
  </conditionalFormatting>
  <conditionalFormatting sqref="N766">
    <cfRule type="expression" dxfId="0" priority="45829">
      <formula>$A766&lt;&gt;""</formula>
    </cfRule>
    <cfRule type="expression" dxfId="0" priority="45830">
      <formula>#REF!&lt;&gt;""</formula>
    </cfRule>
  </conditionalFormatting>
  <conditionalFormatting sqref="O766">
    <cfRule type="expression" dxfId="0" priority="45845">
      <formula>$A766&lt;&gt;""</formula>
    </cfRule>
    <cfRule type="expression" dxfId="0" priority="45846">
      <formula>#REF!&lt;&gt;""</formula>
    </cfRule>
  </conditionalFormatting>
  <conditionalFormatting sqref="Q766">
    <cfRule type="expression" dxfId="0" priority="45835">
      <formula>$A766&lt;&gt;""</formula>
    </cfRule>
  </conditionalFormatting>
  <conditionalFormatting sqref="R766">
    <cfRule type="expression" dxfId="0" priority="45832">
      <formula>$A766&lt;&gt;""</formula>
    </cfRule>
    <cfRule type="expression" dxfId="0" priority="45833">
      <formula>#REF!&lt;&gt;""</formula>
    </cfRule>
  </conditionalFormatting>
  <conditionalFormatting sqref="S766:T766">
    <cfRule type="expression" dxfId="0" priority="45836">
      <formula>$A766&lt;&gt;""</formula>
    </cfRule>
  </conditionalFormatting>
  <conditionalFormatting sqref="U766">
    <cfRule type="expression" dxfId="0" priority="45837">
      <formula>$A766&lt;&gt;""</formula>
    </cfRule>
  </conditionalFormatting>
  <conditionalFormatting sqref="V766">
    <cfRule type="expression" dxfId="0" priority="45840">
      <formula>$A766&lt;&gt;""</formula>
    </cfRule>
    <cfRule type="expression" dxfId="0" priority="45841">
      <formula>#REF!&lt;&gt;""</formula>
    </cfRule>
  </conditionalFormatting>
  <conditionalFormatting sqref="W766">
    <cfRule type="expression" dxfId="0" priority="45838">
      <formula>$A766&lt;&gt;""</formula>
    </cfRule>
  </conditionalFormatting>
  <conditionalFormatting sqref="X766:Y766">
    <cfRule type="expression" dxfId="0" priority="45849">
      <formula>$A766&lt;&gt;""</formula>
    </cfRule>
  </conditionalFormatting>
  <conditionalFormatting sqref="Z766">
    <cfRule type="expression" dxfId="0" priority="45817">
      <formula>$A766&lt;&gt;""</formula>
    </cfRule>
  </conditionalFormatting>
  <conditionalFormatting sqref="E767">
    <cfRule type="expression" dxfId="0" priority="43170">
      <formula>$A767&lt;&gt;""</formula>
    </cfRule>
  </conditionalFormatting>
  <conditionalFormatting sqref="F767">
    <cfRule type="expression" dxfId="0" priority="45782">
      <formula>$A767&lt;&gt;""</formula>
    </cfRule>
  </conditionalFormatting>
  <conditionalFormatting sqref="I767:J767">
    <cfRule type="expression" dxfId="0" priority="45810">
      <formula>$A767&lt;&gt;""</formula>
    </cfRule>
  </conditionalFormatting>
  <conditionalFormatting sqref="K767">
    <cfRule type="expression" dxfId="0" priority="45797">
      <formula>$A767&lt;&gt;""</formula>
    </cfRule>
  </conditionalFormatting>
  <conditionalFormatting sqref="L767">
    <cfRule type="expression" dxfId="0" priority="45784">
      <formula>#REF!&lt;&gt;""</formula>
    </cfRule>
    <cfRule type="expression" dxfId="0" priority="45788">
      <formula>$A767&lt;&gt;""</formula>
    </cfRule>
  </conditionalFormatting>
  <conditionalFormatting sqref="M767">
    <cfRule type="expression" dxfId="0" priority="45783">
      <formula>$A767&lt;&gt;""</formula>
    </cfRule>
  </conditionalFormatting>
  <conditionalFormatting sqref="N767">
    <cfRule type="expression" dxfId="0" priority="45792">
      <formula>$A767&lt;&gt;""</formula>
    </cfRule>
    <cfRule type="expression" dxfId="0" priority="45793">
      <formula>#REF!&lt;&gt;""</formula>
    </cfRule>
  </conditionalFormatting>
  <conditionalFormatting sqref="O767">
    <cfRule type="expression" dxfId="0" priority="45808">
      <formula>$A767&lt;&gt;""</formula>
    </cfRule>
    <cfRule type="expression" dxfId="0" priority="45809">
      <formula>#REF!&lt;&gt;""</formula>
    </cfRule>
  </conditionalFormatting>
  <conditionalFormatting sqref="Q767">
    <cfRule type="expression" dxfId="0" priority="45798">
      <formula>$A767&lt;&gt;""</formula>
    </cfRule>
  </conditionalFormatting>
  <conditionalFormatting sqref="R767">
    <cfRule type="expression" dxfId="0" priority="45795">
      <formula>$A767&lt;&gt;""</formula>
    </cfRule>
    <cfRule type="expression" dxfId="0" priority="45796">
      <formula>#REF!&lt;&gt;""</formula>
    </cfRule>
  </conditionalFormatting>
  <conditionalFormatting sqref="S767:T767">
    <cfRule type="expression" dxfId="0" priority="45799">
      <formula>$A767&lt;&gt;""</formula>
    </cfRule>
  </conditionalFormatting>
  <conditionalFormatting sqref="U767">
    <cfRule type="expression" dxfId="0" priority="45800">
      <formula>$A767&lt;&gt;""</formula>
    </cfRule>
  </conditionalFormatting>
  <conditionalFormatting sqref="V767">
    <cfRule type="expression" dxfId="0" priority="45803">
      <formula>$A767&lt;&gt;""</formula>
    </cfRule>
    <cfRule type="expression" dxfId="0" priority="45804">
      <formula>#REF!&lt;&gt;""</formula>
    </cfRule>
  </conditionalFormatting>
  <conditionalFormatting sqref="W767">
    <cfRule type="expression" dxfId="0" priority="45801">
      <formula>$A767&lt;&gt;""</formula>
    </cfRule>
  </conditionalFormatting>
  <conditionalFormatting sqref="X767:Y767">
    <cfRule type="expression" dxfId="0" priority="45812">
      <formula>$A767&lt;&gt;""</formula>
    </cfRule>
  </conditionalFormatting>
  <conditionalFormatting sqref="Z767">
    <cfRule type="expression" dxfId="0" priority="45780">
      <formula>$A767&lt;&gt;""</formula>
    </cfRule>
  </conditionalFormatting>
  <conditionalFormatting sqref="E768">
    <cfRule type="expression" dxfId="0" priority="45775">
      <formula>$A768&lt;&gt;""</formula>
    </cfRule>
  </conditionalFormatting>
  <conditionalFormatting sqref="J768">
    <cfRule type="expression" dxfId="0" priority="45763">
      <formula>$A768&lt;&gt;""</formula>
    </cfRule>
  </conditionalFormatting>
  <conditionalFormatting sqref="L768">
    <cfRule type="expression" dxfId="0" priority="45746">
      <formula>$A768&lt;&gt;""</formula>
    </cfRule>
    <cfRule type="expression" dxfId="0" priority="45748">
      <formula>#REF!&lt;&gt;""</formula>
    </cfRule>
    <cfRule type="expression" dxfId="0" priority="45749">
      <formula>$A768&lt;&gt;""</formula>
    </cfRule>
  </conditionalFormatting>
  <conditionalFormatting sqref="M768">
    <cfRule type="expression" dxfId="0" priority="44069">
      <formula>$A768&lt;&gt;""</formula>
    </cfRule>
    <cfRule type="expression" dxfId="0" priority="44070">
      <formula>#REF!&lt;&gt;""</formula>
    </cfRule>
    <cfRule type="expression" dxfId="0" priority="44071">
      <formula>$A768&lt;&gt;""</formula>
    </cfRule>
  </conditionalFormatting>
  <conditionalFormatting sqref="N768:O768">
    <cfRule type="expression" dxfId="0" priority="45772">
      <formula>$A768&lt;&gt;""</formula>
    </cfRule>
    <cfRule type="expression" dxfId="0" priority="45773">
      <formula>#REF!&lt;&gt;""</formula>
    </cfRule>
  </conditionalFormatting>
  <conditionalFormatting sqref="P768">
    <cfRule type="expression" dxfId="0" priority="45759">
      <formula>$A768&lt;&gt;""</formula>
    </cfRule>
    <cfRule type="expression" dxfId="0" priority="45760">
      <formula>#REF!&lt;&gt;""</formula>
    </cfRule>
    <cfRule type="expression" dxfId="0" priority="45762">
      <formula>$A768&lt;&gt;""</formula>
    </cfRule>
  </conditionalFormatting>
  <conditionalFormatting sqref="S768">
    <cfRule type="expression" dxfId="0" priority="45744">
      <formula>$A768&lt;&gt;""</formula>
    </cfRule>
  </conditionalFormatting>
  <conditionalFormatting sqref="T768">
    <cfRule type="expression" dxfId="0" priority="45755">
      <formula>$A768&lt;&gt;""</formula>
    </cfRule>
  </conditionalFormatting>
  <conditionalFormatting sqref="U768">
    <cfRule type="expression" dxfId="0" priority="45757">
      <formula>$A768&lt;&gt;""</formula>
    </cfRule>
  </conditionalFormatting>
  <conditionalFormatting sqref="V768">
    <cfRule type="expression" dxfId="0" priority="45742">
      <formula>$A768&lt;&gt;""</formula>
    </cfRule>
  </conditionalFormatting>
  <conditionalFormatting sqref="W768">
    <cfRule type="expression" dxfId="0" priority="45740">
      <formula>$A768&lt;&gt;""</formula>
    </cfRule>
  </conditionalFormatting>
  <conditionalFormatting sqref="X768">
    <cfRule type="expression" dxfId="0" priority="45753">
      <formula>$A768&lt;&gt;""</formula>
    </cfRule>
  </conditionalFormatting>
  <conditionalFormatting sqref="Y768">
    <cfRule type="expression" dxfId="0" priority="45752">
      <formula>$A768&lt;&gt;""</formula>
    </cfRule>
  </conditionalFormatting>
  <conditionalFormatting sqref="Z768">
    <cfRule type="expression" dxfId="0" priority="45751">
      <formula>$A768&lt;&gt;""</formula>
    </cfRule>
  </conditionalFormatting>
  <conditionalFormatting sqref="G769:H769">
    <cfRule type="expression" dxfId="0" priority="45693">
      <formula>$A769&lt;&gt;""</formula>
    </cfRule>
  </conditionalFormatting>
  <conditionalFormatting sqref="L769">
    <cfRule type="expression" dxfId="0" priority="45682">
      <formula>#REF!&lt;&gt;""</formula>
    </cfRule>
    <cfRule type="expression" dxfId="0" priority="45686">
      <formula>$A769&lt;&gt;""</formula>
    </cfRule>
  </conditionalFormatting>
  <conditionalFormatting sqref="M769">
    <cfRule type="expression" dxfId="0" priority="44621">
      <formula>#REF!&lt;&gt;""</formula>
    </cfRule>
    <cfRule type="expression" dxfId="0" priority="44625">
      <formula>$A769&lt;&gt;""</formula>
    </cfRule>
  </conditionalFormatting>
  <conditionalFormatting sqref="N769">
    <cfRule type="expression" dxfId="0" priority="45690">
      <formula>$A769&lt;&gt;""</formula>
    </cfRule>
    <cfRule type="expression" dxfId="0" priority="45691">
      <formula>#REF!&lt;&gt;""</formula>
    </cfRule>
  </conditionalFormatting>
  <conditionalFormatting sqref="P769">
    <cfRule type="expression" dxfId="0" priority="45674">
      <formula>$A769&lt;&gt;""</formula>
    </cfRule>
  </conditionalFormatting>
  <conditionalFormatting sqref="S769">
    <cfRule type="expression" dxfId="0" priority="45675">
      <formula>$A769&lt;&gt;""</formula>
    </cfRule>
  </conditionalFormatting>
  <conditionalFormatting sqref="T769">
    <cfRule type="expression" dxfId="0" priority="32784">
      <formula>$A769&lt;&gt;""</formula>
    </cfRule>
  </conditionalFormatting>
  <conditionalFormatting sqref="U769">
    <cfRule type="expression" dxfId="0" priority="45676">
      <formula>$A769&lt;&gt;""</formula>
    </cfRule>
  </conditionalFormatting>
  <conditionalFormatting sqref="E770">
    <cfRule type="expression" dxfId="0" priority="45729">
      <formula>$A770&lt;&gt;""</formula>
    </cfRule>
  </conditionalFormatting>
  <conditionalFormatting sqref="F770">
    <cfRule type="expression" dxfId="0" priority="45700">
      <formula>$A770&lt;&gt;""</formula>
    </cfRule>
  </conditionalFormatting>
  <conditionalFormatting sqref="G770:H770">
    <cfRule type="expression" dxfId="0" priority="45728">
      <formula>$A770&lt;&gt;""</formula>
    </cfRule>
  </conditionalFormatting>
  <conditionalFormatting sqref="I770:J770">
    <cfRule type="expression" dxfId="0" priority="45716">
      <formula>$A770&lt;&gt;""</formula>
    </cfRule>
  </conditionalFormatting>
  <conditionalFormatting sqref="K770">
    <cfRule type="expression" dxfId="0" priority="45727">
      <formula>$A770&lt;&gt;""</formula>
    </cfRule>
  </conditionalFormatting>
  <conditionalFormatting sqref="L770">
    <cfRule type="expression" dxfId="0" priority="45717">
      <formula>#REF!&lt;&gt;""</formula>
    </cfRule>
    <cfRule type="expression" dxfId="0" priority="45721">
      <formula>$A770&lt;&gt;""</formula>
    </cfRule>
  </conditionalFormatting>
  <conditionalFormatting sqref="M770">
    <cfRule type="expression" dxfId="0" priority="44626">
      <formula>#REF!&lt;&gt;""</formula>
    </cfRule>
    <cfRule type="expression" dxfId="0" priority="44630">
      <formula>$A770&lt;&gt;""</formula>
    </cfRule>
  </conditionalFormatting>
  <conditionalFormatting sqref="N770:O770">
    <cfRule type="expression" dxfId="0" priority="45725">
      <formula>$A770&lt;&gt;""</formula>
    </cfRule>
    <cfRule type="expression" dxfId="0" priority="45726">
      <formula>#REF!&lt;&gt;""</formula>
    </cfRule>
  </conditionalFormatting>
  <conditionalFormatting sqref="P770">
    <cfRule type="expression" dxfId="0" priority="45695">
      <formula>$A770&lt;&gt;""</formula>
    </cfRule>
    <cfRule type="expression" dxfId="0" priority="45696">
      <formula>#REF!&lt;&gt;""</formula>
    </cfRule>
    <cfRule type="expression" dxfId="0" priority="45698">
      <formula>$A770&lt;&gt;""</formula>
    </cfRule>
  </conditionalFormatting>
  <conditionalFormatting sqref="Q770">
    <cfRule type="expression" dxfId="0" priority="45699">
      <formula>$A770&lt;&gt;""</formula>
    </cfRule>
  </conditionalFormatting>
  <conditionalFormatting sqref="R770">
    <cfRule type="expression" dxfId="0" priority="45713">
      <formula>$A770&lt;&gt;""</formula>
    </cfRule>
    <cfRule type="expression" dxfId="0" priority="45715">
      <formula>#REF!&lt;&gt;""</formula>
    </cfRule>
  </conditionalFormatting>
  <conditionalFormatting sqref="S770">
    <cfRule type="expression" dxfId="0" priority="45707">
      <formula>$A770&lt;&gt;""</formula>
    </cfRule>
  </conditionalFormatting>
  <conditionalFormatting sqref="T770">
    <cfRule type="expression" dxfId="0" priority="45706">
      <formula>$A770&lt;&gt;""</formula>
    </cfRule>
  </conditionalFormatting>
  <conditionalFormatting sqref="U770">
    <cfRule type="expression" dxfId="0" priority="45708">
      <formula>$A770&lt;&gt;""</formula>
    </cfRule>
  </conditionalFormatting>
  <conditionalFormatting sqref="V770">
    <cfRule type="expression" dxfId="0" priority="45709">
      <formula>$A770&lt;&gt;""</formula>
    </cfRule>
  </conditionalFormatting>
  <conditionalFormatting sqref="W770">
    <cfRule type="expression" dxfId="0" priority="45711">
      <formula>$A770&lt;&gt;""</formula>
    </cfRule>
    <cfRule type="expression" dxfId="0" priority="45712">
      <formula>#REF!&lt;&gt;""</formula>
    </cfRule>
  </conditionalFormatting>
  <conditionalFormatting sqref="X770">
    <cfRule type="expression" dxfId="0" priority="45704">
      <formula>$A770&lt;&gt;""</formula>
    </cfRule>
  </conditionalFormatting>
  <conditionalFormatting sqref="Y770">
    <cfRule type="expression" dxfId="0" priority="45703">
      <formula>$A770&lt;&gt;""</formula>
    </cfRule>
  </conditionalFormatting>
  <conditionalFormatting sqref="Z770">
    <cfRule type="expression" dxfId="0" priority="45702">
      <formula>$A770&lt;&gt;""</formula>
    </cfRule>
  </conditionalFormatting>
  <conditionalFormatting sqref="B771:C771">
    <cfRule type="expression" dxfId="0" priority="45672">
      <formula>$A771&lt;&gt;""</formula>
    </cfRule>
  </conditionalFormatting>
  <conditionalFormatting sqref="D771">
    <cfRule type="expression" dxfId="0" priority="45668">
      <formula>$A771&lt;&gt;""</formula>
    </cfRule>
  </conditionalFormatting>
  <conditionalFormatting sqref="E771">
    <cfRule type="expression" dxfId="0" priority="45669">
      <formula>$A771&lt;&gt;""</formula>
    </cfRule>
  </conditionalFormatting>
  <conditionalFormatting sqref="M771">
    <cfRule type="expression" dxfId="0" priority="44631">
      <formula>#REF!&lt;&gt;""</formula>
    </cfRule>
    <cfRule type="expression" dxfId="0" priority="44635">
      <formula>$A771&lt;&gt;""</formula>
    </cfRule>
  </conditionalFormatting>
  <conditionalFormatting sqref="X771:Z771">
    <cfRule type="expression" dxfId="0" priority="45671">
      <formula>$A771&lt;&gt;""</formula>
    </cfRule>
  </conditionalFormatting>
  <conditionalFormatting sqref="A772">
    <cfRule type="expression" dxfId="0" priority="45658">
      <formula>$A772&lt;&gt;""</formula>
    </cfRule>
  </conditionalFormatting>
  <conditionalFormatting sqref="B772:C772">
    <cfRule type="expression" dxfId="0" priority="45615">
      <formula>$A772&lt;&gt;""</formula>
    </cfRule>
  </conditionalFormatting>
  <conditionalFormatting sqref="D772">
    <cfRule type="expression" dxfId="0" priority="45659">
      <formula>$A772&lt;&gt;""</formula>
    </cfRule>
  </conditionalFormatting>
  <conditionalFormatting sqref="E772">
    <cfRule type="expression" dxfId="0" priority="45623">
      <formula>$A772&lt;&gt;""</formula>
    </cfRule>
  </conditionalFormatting>
  <conditionalFormatting sqref="F772">
    <cfRule type="expression" dxfId="0" priority="45621">
      <formula>$A772&lt;&gt;""</formula>
    </cfRule>
  </conditionalFormatting>
  <conditionalFormatting sqref="G772:H772">
    <cfRule type="expression" dxfId="0" priority="45633">
      <formula>$A772&lt;&gt;""</formula>
    </cfRule>
  </conditionalFormatting>
  <conditionalFormatting sqref="J772">
    <cfRule type="expression" dxfId="0" priority="45646">
      <formula>$A772&lt;&gt;""</formula>
    </cfRule>
  </conditionalFormatting>
  <conditionalFormatting sqref="L772">
    <cfRule type="expression" dxfId="0" priority="36429">
      <formula>$A772&lt;&gt;""</formula>
    </cfRule>
    <cfRule type="expression" dxfId="0" priority="36431">
      <formula>#REF!&lt;&gt;""</formula>
    </cfRule>
    <cfRule type="expression" dxfId="0" priority="36432">
      <formula>$A772&lt;&gt;""</formula>
    </cfRule>
  </conditionalFormatting>
  <conditionalFormatting sqref="M772">
    <cfRule type="expression" dxfId="0" priority="36425">
      <formula>$A772&lt;&gt;""</formula>
    </cfRule>
    <cfRule type="expression" dxfId="0" priority="36426">
      <formula>#REF!&lt;&gt;""</formula>
    </cfRule>
    <cfRule type="expression" dxfId="0" priority="36427">
      <formula>$A772&lt;&gt;""</formula>
    </cfRule>
  </conditionalFormatting>
  <conditionalFormatting sqref="N772">
    <cfRule type="expression" dxfId="0" priority="45655">
      <formula>$A772&lt;&gt;""</formula>
    </cfRule>
    <cfRule type="expression" dxfId="0" priority="45656">
      <formula>#REF!&lt;&gt;""</formula>
    </cfRule>
  </conditionalFormatting>
  <conditionalFormatting sqref="O772">
    <cfRule type="expression" dxfId="0" priority="45619">
      <formula>$A772&lt;&gt;""</formula>
    </cfRule>
    <cfRule type="expression" dxfId="0" priority="45620">
      <formula>#REF!&lt;&gt;""</formula>
    </cfRule>
  </conditionalFormatting>
  <conditionalFormatting sqref="P772">
    <cfRule type="expression" dxfId="0" priority="45642">
      <formula>$A772&lt;&gt;""</formula>
    </cfRule>
    <cfRule type="expression" dxfId="0" priority="45643">
      <formula>#REF!&lt;&gt;""</formula>
    </cfRule>
    <cfRule type="expression" dxfId="0" priority="45645">
      <formula>$A772&lt;&gt;""</formula>
    </cfRule>
  </conditionalFormatting>
  <conditionalFormatting sqref="R772">
    <cfRule type="expression" dxfId="0" priority="45612">
      <formula>$A772&lt;&gt;""</formula>
    </cfRule>
  </conditionalFormatting>
  <conditionalFormatting sqref="S772">
    <cfRule type="expression" dxfId="0" priority="45625">
      <formula>$A772&lt;&gt;""</formula>
    </cfRule>
  </conditionalFormatting>
  <conditionalFormatting sqref="T772">
    <cfRule type="expression" dxfId="0" priority="45627">
      <formula>$A772&lt;&gt;""</formula>
    </cfRule>
  </conditionalFormatting>
  <conditionalFormatting sqref="U772">
    <cfRule type="expression" dxfId="0" priority="45629">
      <formula>$A772&lt;&gt;""</formula>
    </cfRule>
  </conditionalFormatting>
  <conditionalFormatting sqref="V772">
    <cfRule type="expression" dxfId="0" priority="45614">
      <formula>$A772&lt;&gt;""</formula>
    </cfRule>
  </conditionalFormatting>
  <conditionalFormatting sqref="W772">
    <cfRule type="expression" dxfId="0" priority="45632">
      <formula>$A772&lt;&gt;""</formula>
    </cfRule>
  </conditionalFormatting>
  <conditionalFormatting sqref="X772">
    <cfRule type="expression" dxfId="0" priority="45640">
      <formula>$A772&lt;&gt;""</formula>
    </cfRule>
  </conditionalFormatting>
  <conditionalFormatting sqref="Y772">
    <cfRule type="expression" dxfId="0" priority="45639">
      <formula>$A772&lt;&gt;""</formula>
    </cfRule>
  </conditionalFormatting>
  <conditionalFormatting sqref="Z772">
    <cfRule type="expression" dxfId="0" priority="45631">
      <formula>$A772&lt;&gt;""</formula>
    </cfRule>
  </conditionalFormatting>
  <conditionalFormatting sqref="E773">
    <cfRule type="expression" dxfId="0" priority="45610">
      <formula>$A773&lt;&gt;""</formula>
    </cfRule>
  </conditionalFormatting>
  <conditionalFormatting sqref="L773">
    <cfRule type="expression" dxfId="0" priority="45600">
      <formula>#REF!&lt;&gt;""</formula>
    </cfRule>
    <cfRule type="expression" dxfId="0" priority="45604">
      <formula>$A773&lt;&gt;""</formula>
    </cfRule>
  </conditionalFormatting>
  <conditionalFormatting sqref="M773">
    <cfRule type="expression" dxfId="0" priority="44636">
      <formula>#REF!&lt;&gt;""</formula>
    </cfRule>
    <cfRule type="expression" dxfId="0" priority="44640">
      <formula>$A773&lt;&gt;""</formula>
    </cfRule>
  </conditionalFormatting>
  <conditionalFormatting sqref="N773">
    <cfRule type="expression" dxfId="0" priority="45608">
      <formula>$A773&lt;&gt;""</formula>
    </cfRule>
    <cfRule type="expression" dxfId="0" priority="45609">
      <formula>#REF!&lt;&gt;""</formula>
    </cfRule>
  </conditionalFormatting>
  <conditionalFormatting sqref="G774:H774">
    <cfRule type="expression" dxfId="0" priority="45579">
      <formula>$A774&lt;&gt;""</formula>
    </cfRule>
  </conditionalFormatting>
  <conditionalFormatting sqref="L774">
    <cfRule type="expression" dxfId="0" priority="45585">
      <formula>#REF!&lt;&gt;""</formula>
    </cfRule>
    <cfRule type="expression" dxfId="0" priority="45589">
      <formula>$A774&lt;&gt;""</formula>
    </cfRule>
  </conditionalFormatting>
  <conditionalFormatting sqref="M774">
    <cfRule type="expression" dxfId="0" priority="44641">
      <formula>#REF!&lt;&gt;""</formula>
    </cfRule>
    <cfRule type="expression" dxfId="0" priority="44645">
      <formula>$A774&lt;&gt;""</formula>
    </cfRule>
  </conditionalFormatting>
  <conditionalFormatting sqref="N774">
    <cfRule type="expression" dxfId="0" priority="45593">
      <formula>$A774&lt;&gt;""</formula>
    </cfRule>
    <cfRule type="expression" dxfId="0" priority="45594">
      <formula>#REF!&lt;&gt;""</formula>
    </cfRule>
  </conditionalFormatting>
  <conditionalFormatting sqref="S774:W774">
    <cfRule type="expression" dxfId="0" priority="45578">
      <formula>$A774&lt;&gt;""</formula>
    </cfRule>
  </conditionalFormatting>
  <conditionalFormatting sqref="X774:Y774">
    <cfRule type="expression" dxfId="0" priority="45577">
      <formula>$A774&lt;&gt;""</formula>
    </cfRule>
  </conditionalFormatting>
  <conditionalFormatting sqref="Z774">
    <cfRule type="expression" dxfId="0" priority="45576">
      <formula>$A774&lt;&gt;""</formula>
    </cfRule>
  </conditionalFormatting>
  <conditionalFormatting sqref="E775">
    <cfRule type="expression" dxfId="0" priority="45573">
      <formula>$A775&lt;&gt;""</formula>
    </cfRule>
  </conditionalFormatting>
  <conditionalFormatting sqref="G775:H775">
    <cfRule type="expression" dxfId="0" priority="45557">
      <formula>$A775&lt;&gt;""</formula>
    </cfRule>
  </conditionalFormatting>
  <conditionalFormatting sqref="L775">
    <cfRule type="expression" dxfId="0" priority="45563">
      <formula>#REF!&lt;&gt;""</formula>
    </cfRule>
    <cfRule type="expression" dxfId="0" priority="45567">
      <formula>$A775&lt;&gt;""</formula>
    </cfRule>
  </conditionalFormatting>
  <conditionalFormatting sqref="M775">
    <cfRule type="expression" dxfId="0" priority="44646">
      <formula>#REF!&lt;&gt;""</formula>
    </cfRule>
    <cfRule type="expression" dxfId="0" priority="44650">
      <formula>$A775&lt;&gt;""</formula>
    </cfRule>
  </conditionalFormatting>
  <conditionalFormatting sqref="N775">
    <cfRule type="expression" dxfId="0" priority="45571">
      <formula>$A775&lt;&gt;""</formula>
    </cfRule>
    <cfRule type="expression" dxfId="0" priority="45572">
      <formula>#REF!&lt;&gt;""</formula>
    </cfRule>
  </conditionalFormatting>
  <conditionalFormatting sqref="S775:W775">
    <cfRule type="expression" dxfId="0" priority="45556">
      <formula>$A775&lt;&gt;""</formula>
    </cfRule>
  </conditionalFormatting>
  <conditionalFormatting sqref="X775:Y775">
    <cfRule type="expression" dxfId="0" priority="45555">
      <formula>$A775&lt;&gt;""</formula>
    </cfRule>
  </conditionalFormatting>
  <conditionalFormatting sqref="Z775">
    <cfRule type="expression" dxfId="0" priority="45554">
      <formula>$A775&lt;&gt;""</formula>
    </cfRule>
  </conditionalFormatting>
  <conditionalFormatting sqref="E776">
    <cfRule type="expression" dxfId="0" priority="45517">
      <formula>$A776&lt;&gt;""</formula>
    </cfRule>
  </conditionalFormatting>
  <conditionalFormatting sqref="F776">
    <cfRule type="expression" dxfId="0" priority="45522">
      <formula>$A776&lt;&gt;""</formula>
    </cfRule>
  </conditionalFormatting>
  <conditionalFormatting sqref="I776:J776">
    <cfRule type="expression" dxfId="0" priority="45550">
      <formula>$A776&lt;&gt;""</formula>
    </cfRule>
  </conditionalFormatting>
  <conditionalFormatting sqref="K776">
    <cfRule type="expression" dxfId="0" priority="45537">
      <formula>$A776&lt;&gt;""</formula>
    </cfRule>
  </conditionalFormatting>
  <conditionalFormatting sqref="L776">
    <cfRule type="expression" dxfId="0" priority="45524">
      <formula>#REF!&lt;&gt;""</formula>
    </cfRule>
    <cfRule type="expression" dxfId="0" priority="45528">
      <formula>$A776&lt;&gt;""</formula>
    </cfRule>
  </conditionalFormatting>
  <conditionalFormatting sqref="M776">
    <cfRule type="expression" dxfId="0" priority="45523">
      <formula>$A776&lt;&gt;""</formula>
    </cfRule>
  </conditionalFormatting>
  <conditionalFormatting sqref="N776">
    <cfRule type="expression" dxfId="0" priority="45532">
      <formula>$A776&lt;&gt;""</formula>
    </cfRule>
    <cfRule type="expression" dxfId="0" priority="45533">
      <formula>#REF!&lt;&gt;""</formula>
    </cfRule>
  </conditionalFormatting>
  <conditionalFormatting sqref="O776">
    <cfRule type="expression" dxfId="0" priority="45548">
      <formula>$A776&lt;&gt;""</formula>
    </cfRule>
    <cfRule type="expression" dxfId="0" priority="45549">
      <formula>#REF!&lt;&gt;""</formula>
    </cfRule>
  </conditionalFormatting>
  <conditionalFormatting sqref="P776">
    <cfRule type="expression" dxfId="0" priority="45518">
      <formula>$A776&lt;&gt;""</formula>
    </cfRule>
  </conditionalFormatting>
  <conditionalFormatting sqref="Q776">
    <cfRule type="expression" dxfId="0" priority="45538">
      <formula>$A776&lt;&gt;""</formula>
    </cfRule>
  </conditionalFormatting>
  <conditionalFormatting sqref="R776">
    <cfRule type="expression" dxfId="0" priority="45535">
      <formula>$A776&lt;&gt;""</formula>
    </cfRule>
    <cfRule type="expression" dxfId="0" priority="45536">
      <formula>#REF!&lt;&gt;""</formula>
    </cfRule>
  </conditionalFormatting>
  <conditionalFormatting sqref="S776:T776">
    <cfRule type="expression" dxfId="0" priority="45539">
      <formula>$A776&lt;&gt;""</formula>
    </cfRule>
  </conditionalFormatting>
  <conditionalFormatting sqref="U776">
    <cfRule type="expression" dxfId="0" priority="45540">
      <formula>$A776&lt;&gt;""</formula>
    </cfRule>
  </conditionalFormatting>
  <conditionalFormatting sqref="V776">
    <cfRule type="expression" dxfId="0" priority="45543">
      <formula>$A776&lt;&gt;""</formula>
    </cfRule>
    <cfRule type="expression" dxfId="0" priority="45544">
      <formula>#REF!&lt;&gt;""</formula>
    </cfRule>
  </conditionalFormatting>
  <conditionalFormatting sqref="W776">
    <cfRule type="expression" dxfId="0" priority="45541">
      <formula>$A776&lt;&gt;""</formula>
    </cfRule>
  </conditionalFormatting>
  <conditionalFormatting sqref="X776:Y776">
    <cfRule type="expression" dxfId="0" priority="45521">
      <formula>$A776&lt;&gt;""</formula>
    </cfRule>
  </conditionalFormatting>
  <conditionalFormatting sqref="Z776">
    <cfRule type="expression" dxfId="0" priority="45520">
      <formula>$A776&lt;&gt;""</formula>
    </cfRule>
  </conditionalFormatting>
  <conditionalFormatting sqref="E777">
    <cfRule type="expression" dxfId="0" priority="45514">
      <formula>$A777&lt;&gt;""</formula>
    </cfRule>
  </conditionalFormatting>
  <conditionalFormatting sqref="G777:H777">
    <cfRule type="expression" dxfId="0" priority="45513">
      <formula>$A777&lt;&gt;""</formula>
    </cfRule>
  </conditionalFormatting>
  <conditionalFormatting sqref="L777">
    <cfRule type="expression" dxfId="0" priority="45502">
      <formula>#REF!&lt;&gt;""</formula>
    </cfRule>
    <cfRule type="expression" dxfId="0" priority="45506">
      <formula>$A777&lt;&gt;""</formula>
    </cfRule>
  </conditionalFormatting>
  <conditionalFormatting sqref="M777">
    <cfRule type="expression" dxfId="0" priority="44651">
      <formula>#REF!&lt;&gt;""</formula>
    </cfRule>
    <cfRule type="expression" dxfId="0" priority="44655">
      <formula>$A777&lt;&gt;""</formula>
    </cfRule>
  </conditionalFormatting>
  <conditionalFormatting sqref="N777">
    <cfRule type="expression" dxfId="0" priority="45510">
      <formula>$A777&lt;&gt;""</formula>
    </cfRule>
    <cfRule type="expression" dxfId="0" priority="45511">
      <formula>#REF!&lt;&gt;""</formula>
    </cfRule>
  </conditionalFormatting>
  <conditionalFormatting sqref="R777">
    <cfRule type="expression" dxfId="0" priority="45461">
      <formula>$A777&lt;&gt;""</formula>
    </cfRule>
  </conditionalFormatting>
  <conditionalFormatting sqref="S777">
    <cfRule type="expression" dxfId="0" priority="45492">
      <formula>$A777&lt;&gt;""</formula>
    </cfRule>
  </conditionalFormatting>
  <conditionalFormatting sqref="T777">
    <cfRule type="expression" dxfId="0" priority="32783">
      <formula>$A777&lt;&gt;""</formula>
    </cfRule>
  </conditionalFormatting>
  <conditionalFormatting sqref="U777">
    <cfRule type="expression" dxfId="0" priority="45493">
      <formula>$A777&lt;&gt;""</formula>
    </cfRule>
  </conditionalFormatting>
  <conditionalFormatting sqref="V777">
    <cfRule type="expression" dxfId="0" priority="45462">
      <formula>$A777&lt;&gt;""</formula>
    </cfRule>
  </conditionalFormatting>
  <conditionalFormatting sqref="W777">
    <cfRule type="expression" dxfId="0" priority="45494">
      <formula>$A777&lt;&gt;""</formula>
    </cfRule>
  </conditionalFormatting>
  <conditionalFormatting sqref="X777:Y777">
    <cfRule type="expression" dxfId="0" priority="45496">
      <formula>$A777&lt;&gt;""</formula>
    </cfRule>
  </conditionalFormatting>
  <conditionalFormatting sqref="Z777">
    <cfRule type="expression" dxfId="0" priority="45460">
      <formula>$A777&lt;&gt;""</formula>
    </cfRule>
  </conditionalFormatting>
  <conditionalFormatting sqref="E778">
    <cfRule type="expression" dxfId="0" priority="45490">
      <formula>$A778&lt;&gt;""</formula>
    </cfRule>
  </conditionalFormatting>
  <conditionalFormatting sqref="L778">
    <cfRule type="expression" dxfId="0" priority="45448">
      <formula>#REF!&lt;&gt;""</formula>
    </cfRule>
    <cfRule type="expression" dxfId="0" priority="45452">
      <formula>$A778&lt;&gt;""</formula>
    </cfRule>
  </conditionalFormatting>
  <conditionalFormatting sqref="M778">
    <cfRule type="expression" dxfId="0" priority="44656">
      <formula>#REF!&lt;&gt;""</formula>
    </cfRule>
    <cfRule type="expression" dxfId="0" priority="44660">
      <formula>$A778&lt;&gt;""</formula>
    </cfRule>
  </conditionalFormatting>
  <conditionalFormatting sqref="N778">
    <cfRule type="expression" dxfId="0" priority="45456">
      <formula>$A778&lt;&gt;""</formula>
    </cfRule>
    <cfRule type="expression" dxfId="0" priority="45457">
      <formula>#REF!&lt;&gt;""</formula>
    </cfRule>
  </conditionalFormatting>
  <conditionalFormatting sqref="P778">
    <cfRule type="expression" dxfId="0" priority="45442">
      <formula>$A778&lt;&gt;""</formula>
    </cfRule>
  </conditionalFormatting>
  <conditionalFormatting sqref="R778">
    <cfRule type="expression" dxfId="0" priority="45441">
      <formula>$A778&lt;&gt;""</formula>
    </cfRule>
  </conditionalFormatting>
  <conditionalFormatting sqref="E779">
    <cfRule type="expression" dxfId="0" priority="45488">
      <formula>$A779&lt;&gt;""</formula>
    </cfRule>
  </conditionalFormatting>
  <conditionalFormatting sqref="J779">
    <cfRule type="expression" dxfId="0" priority="45412">
      <formula>$A779&lt;&gt;""</formula>
    </cfRule>
  </conditionalFormatting>
  <conditionalFormatting sqref="L779">
    <cfRule type="expression" dxfId="0" priority="45421">
      <formula>#REF!&lt;&gt;""</formula>
    </cfRule>
    <cfRule type="expression" dxfId="0" priority="45425">
      <formula>$A779&lt;&gt;""</formula>
    </cfRule>
  </conditionalFormatting>
  <conditionalFormatting sqref="M779">
    <cfRule type="expression" dxfId="0" priority="44661">
      <formula>#REF!&lt;&gt;""</formula>
    </cfRule>
    <cfRule type="expression" dxfId="0" priority="44665">
      <formula>$A779&lt;&gt;""</formula>
    </cfRule>
  </conditionalFormatting>
  <conditionalFormatting sqref="N779">
    <cfRule type="expression" dxfId="0" priority="45429">
      <formula>$A779&lt;&gt;""</formula>
    </cfRule>
    <cfRule type="expression" dxfId="0" priority="45430">
      <formula>#REF!&lt;&gt;""</formula>
    </cfRule>
  </conditionalFormatting>
  <conditionalFormatting sqref="S779">
    <cfRule type="expression" dxfId="0" priority="45414">
      <formula>$A779&lt;&gt;""</formula>
    </cfRule>
  </conditionalFormatting>
  <conditionalFormatting sqref="T779">
    <cfRule type="expression" dxfId="0" priority="32782">
      <formula>$A779&lt;&gt;""</formula>
    </cfRule>
  </conditionalFormatting>
  <conditionalFormatting sqref="U779">
    <cfRule type="expression" dxfId="0" priority="45415">
      <formula>$A779&lt;&gt;""</formula>
    </cfRule>
  </conditionalFormatting>
  <conditionalFormatting sqref="E780">
    <cfRule type="expression" dxfId="0" priority="45410">
      <formula>$A780&lt;&gt;""</formula>
    </cfRule>
  </conditionalFormatting>
  <conditionalFormatting sqref="G780:H780">
    <cfRule type="expression" dxfId="0" priority="45394">
      <formula>$A780&lt;&gt;""</formula>
    </cfRule>
  </conditionalFormatting>
  <conditionalFormatting sqref="L780">
    <cfRule type="expression" dxfId="0" priority="45400">
      <formula>#REF!&lt;&gt;""</formula>
    </cfRule>
    <cfRule type="expression" dxfId="0" priority="45404">
      <formula>$A780&lt;&gt;""</formula>
    </cfRule>
  </conditionalFormatting>
  <conditionalFormatting sqref="M780">
    <cfRule type="expression" dxfId="0" priority="44666">
      <formula>#REF!&lt;&gt;""</formula>
    </cfRule>
    <cfRule type="expression" dxfId="0" priority="44670">
      <formula>$A780&lt;&gt;""</formula>
    </cfRule>
  </conditionalFormatting>
  <conditionalFormatting sqref="N780">
    <cfRule type="expression" dxfId="0" priority="45408">
      <formula>$A780&lt;&gt;""</formula>
    </cfRule>
    <cfRule type="expression" dxfId="0" priority="45409">
      <formula>#REF!&lt;&gt;""</formula>
    </cfRule>
  </conditionalFormatting>
  <conditionalFormatting sqref="S780:W780">
    <cfRule type="expression" dxfId="0" priority="45393">
      <formula>$A780&lt;&gt;""</formula>
    </cfRule>
  </conditionalFormatting>
  <conditionalFormatting sqref="X780:Y780">
    <cfRule type="expression" dxfId="0" priority="45392">
      <formula>$A780&lt;&gt;""</formula>
    </cfRule>
  </conditionalFormatting>
  <conditionalFormatting sqref="Z780">
    <cfRule type="expression" dxfId="0" priority="45391">
      <formula>$A780&lt;&gt;""</formula>
    </cfRule>
  </conditionalFormatting>
  <conditionalFormatting sqref="M781">
    <cfRule type="expression" dxfId="0" priority="44671">
      <formula>#REF!&lt;&gt;""</formula>
    </cfRule>
    <cfRule type="expression" dxfId="0" priority="44675">
      <formula>$A781&lt;&gt;""</formula>
    </cfRule>
  </conditionalFormatting>
  <conditionalFormatting sqref="S781">
    <cfRule type="expression" dxfId="0" priority="45381">
      <formula>$A781&lt;&gt;""</formula>
    </cfRule>
  </conditionalFormatting>
  <conditionalFormatting sqref="T781">
    <cfRule type="expression" dxfId="0" priority="32781">
      <formula>$A781&lt;&gt;""</formula>
    </cfRule>
  </conditionalFormatting>
  <conditionalFormatting sqref="U781">
    <cfRule type="expression" dxfId="0" priority="45380">
      <formula>$A781&lt;&gt;""</formula>
    </cfRule>
  </conditionalFormatting>
  <conditionalFormatting sqref="J782">
    <cfRule type="expression" dxfId="0" priority="45379">
      <formula>$A782&lt;&gt;""</formula>
    </cfRule>
  </conditionalFormatting>
  <conditionalFormatting sqref="L782">
    <cfRule type="expression" dxfId="0" priority="45369">
      <formula>#REF!&lt;&gt;""</formula>
    </cfRule>
    <cfRule type="expression" dxfId="0" priority="45373">
      <formula>$A782&lt;&gt;""</formula>
    </cfRule>
  </conditionalFormatting>
  <conditionalFormatting sqref="M782">
    <cfRule type="expression" dxfId="0" priority="44676">
      <formula>#REF!&lt;&gt;""</formula>
    </cfRule>
    <cfRule type="expression" dxfId="0" priority="44680">
      <formula>$A782&lt;&gt;""</formula>
    </cfRule>
  </conditionalFormatting>
  <conditionalFormatting sqref="N782">
    <cfRule type="expression" dxfId="0" priority="45377">
      <formula>$A782&lt;&gt;""</formula>
    </cfRule>
    <cfRule type="expression" dxfId="0" priority="45378">
      <formula>#REF!&lt;&gt;""</formula>
    </cfRule>
  </conditionalFormatting>
  <conditionalFormatting sqref="B783:C783">
    <cfRule type="expression" dxfId="0" priority="45343">
      <formula>$A783&lt;&gt;""</formula>
    </cfRule>
  </conditionalFormatting>
  <conditionalFormatting sqref="D783">
    <cfRule type="expression" dxfId="0" priority="45340">
      <formula>$A783&lt;&gt;""</formula>
    </cfRule>
  </conditionalFormatting>
  <conditionalFormatting sqref="E783">
    <cfRule type="expression" dxfId="0" priority="45341">
      <formula>$A783&lt;&gt;""</formula>
    </cfRule>
  </conditionalFormatting>
  <conditionalFormatting sqref="J783">
    <cfRule type="expression" dxfId="0" priority="45328">
      <formula>$A783&lt;&gt;""</formula>
    </cfRule>
  </conditionalFormatting>
  <conditionalFormatting sqref="K783">
    <cfRule type="expression" dxfId="0" priority="45315">
      <formula>$A783&lt;&gt;""</formula>
    </cfRule>
  </conditionalFormatting>
  <conditionalFormatting sqref="L783">
    <cfRule type="expression" dxfId="0" priority="45329">
      <formula>$A783&lt;&gt;""</formula>
    </cfRule>
    <cfRule type="expression" dxfId="0" priority="45331">
      <formula>#REF!&lt;&gt;""</formula>
    </cfRule>
    <cfRule type="expression" dxfId="0" priority="45333">
      <formula>$A783&lt;&gt;""</formula>
    </cfRule>
  </conditionalFormatting>
  <conditionalFormatting sqref="M783">
    <cfRule type="expression" dxfId="0" priority="44059">
      <formula>$A783&lt;&gt;""</formula>
    </cfRule>
    <cfRule type="expression" dxfId="0" priority="44060">
      <formula>#REF!&lt;&gt;""</formula>
    </cfRule>
    <cfRule type="expression" dxfId="0" priority="44061">
      <formula>$A783&lt;&gt;""</formula>
    </cfRule>
  </conditionalFormatting>
  <conditionalFormatting sqref="N783:O783">
    <cfRule type="expression" dxfId="0" priority="45334">
      <formula>$A783&lt;&gt;""</formula>
    </cfRule>
    <cfRule type="expression" dxfId="0" priority="45338">
      <formula>#REF!&lt;&gt;""</formula>
    </cfRule>
  </conditionalFormatting>
  <conditionalFormatting sqref="P783">
    <cfRule type="expression" dxfId="0" priority="45316">
      <formula>$A783&lt;&gt;""</formula>
    </cfRule>
  </conditionalFormatting>
  <conditionalFormatting sqref="R783">
    <cfRule type="expression" dxfId="0" priority="45319">
      <formula>$A783&lt;&gt;""</formula>
    </cfRule>
  </conditionalFormatting>
  <conditionalFormatting sqref="S783">
    <cfRule type="expression" dxfId="0" priority="45317">
      <formula>$A783&lt;&gt;""</formula>
    </cfRule>
  </conditionalFormatting>
  <conditionalFormatting sqref="T783">
    <cfRule type="expression" dxfId="0" priority="45323">
      <formula>$A783&lt;&gt;""</formula>
    </cfRule>
  </conditionalFormatting>
  <conditionalFormatting sqref="U783">
    <cfRule type="expression" dxfId="0" priority="45321">
      <formula>$A783&lt;&gt;""</formula>
    </cfRule>
  </conditionalFormatting>
  <conditionalFormatting sqref="V783">
    <cfRule type="expression" dxfId="0" priority="45326">
      <formula>$A783&lt;&gt;""</formula>
    </cfRule>
  </conditionalFormatting>
  <conditionalFormatting sqref="W783">
    <cfRule type="expression" dxfId="0" priority="45325">
      <formula>$A783&lt;&gt;""</formula>
    </cfRule>
  </conditionalFormatting>
  <conditionalFormatting sqref="X783:Z783">
    <cfRule type="expression" dxfId="0" priority="45314">
      <formula>$A783&lt;&gt;""</formula>
    </cfRule>
  </conditionalFormatting>
  <conditionalFormatting sqref="D784:H784">
    <cfRule type="expression" dxfId="0" priority="45367">
      <formula>$A784&lt;&gt;""</formula>
    </cfRule>
  </conditionalFormatting>
  <conditionalFormatting sqref="E784">
    <cfRule type="expression" dxfId="0" priority="45366">
      <formula>$A784&lt;&gt;""</formula>
    </cfRule>
  </conditionalFormatting>
  <conditionalFormatting sqref="L784">
    <cfRule type="expression" dxfId="0" priority="45355">
      <formula>#REF!&lt;&gt;""</formula>
    </cfRule>
    <cfRule type="expression" dxfId="0" priority="45356">
      <formula>$A784&lt;&gt;""</formula>
    </cfRule>
  </conditionalFormatting>
  <conditionalFormatting sqref="M784">
    <cfRule type="expression" dxfId="0" priority="44681">
      <formula>#REF!&lt;&gt;""</formula>
    </cfRule>
    <cfRule type="expression" dxfId="0" priority="44685">
      <formula>$A784&lt;&gt;""</formula>
    </cfRule>
  </conditionalFormatting>
  <conditionalFormatting sqref="N784">
    <cfRule type="expression" dxfId="0" priority="45360">
      <formula>$A784&lt;&gt;""</formula>
    </cfRule>
    <cfRule type="expression" dxfId="0" priority="45364">
      <formula>#REF!&lt;&gt;""</formula>
    </cfRule>
  </conditionalFormatting>
  <conditionalFormatting sqref="R784">
    <cfRule type="expression" dxfId="0" priority="45349">
      <formula>$A784&lt;&gt;""</formula>
    </cfRule>
  </conditionalFormatting>
  <conditionalFormatting sqref="Z784">
    <cfRule type="expression" dxfId="0" priority="2451">
      <formula>$A784&lt;&gt;""</formula>
    </cfRule>
  </conditionalFormatting>
  <conditionalFormatting sqref="E785">
    <cfRule type="expression" dxfId="0" priority="45273">
      <formula>$A785&lt;&gt;""</formula>
    </cfRule>
  </conditionalFormatting>
  <conditionalFormatting sqref="F785">
    <cfRule type="expression" dxfId="0" priority="45278">
      <formula>$A785&lt;&gt;""</formula>
    </cfRule>
  </conditionalFormatting>
  <conditionalFormatting sqref="I785:J785">
    <cfRule type="expression" dxfId="0" priority="45306">
      <formula>$A785&lt;&gt;""</formula>
    </cfRule>
  </conditionalFormatting>
  <conditionalFormatting sqref="K785">
    <cfRule type="expression" dxfId="0" priority="45293">
      <formula>$A785&lt;&gt;""</formula>
    </cfRule>
  </conditionalFormatting>
  <conditionalFormatting sqref="L785">
    <cfRule type="expression" dxfId="0" priority="45280">
      <formula>#REF!&lt;&gt;""</formula>
    </cfRule>
    <cfRule type="expression" dxfId="0" priority="45284">
      <formula>$A785&lt;&gt;""</formula>
    </cfRule>
  </conditionalFormatting>
  <conditionalFormatting sqref="M785">
    <cfRule type="expression" dxfId="0" priority="45279">
      <formula>$A785&lt;&gt;""</formula>
    </cfRule>
  </conditionalFormatting>
  <conditionalFormatting sqref="N785">
    <cfRule type="expression" dxfId="0" priority="45288">
      <formula>$A785&lt;&gt;""</formula>
    </cfRule>
    <cfRule type="expression" dxfId="0" priority="45289">
      <formula>#REF!&lt;&gt;""</formula>
    </cfRule>
  </conditionalFormatting>
  <conditionalFormatting sqref="O785">
    <cfRule type="expression" dxfId="0" priority="45304">
      <formula>$A785&lt;&gt;""</formula>
    </cfRule>
    <cfRule type="expression" dxfId="0" priority="45305">
      <formula>#REF!&lt;&gt;""</formula>
    </cfRule>
  </conditionalFormatting>
  <conditionalFormatting sqref="P785">
    <cfRule type="expression" dxfId="0" priority="42248">
      <formula>$A785&lt;&gt;""</formula>
    </cfRule>
  </conditionalFormatting>
  <conditionalFormatting sqref="Q785">
    <cfRule type="expression" dxfId="0" priority="45294">
      <formula>$A785&lt;&gt;""</formula>
    </cfRule>
  </conditionalFormatting>
  <conditionalFormatting sqref="R785">
    <cfRule type="expression" dxfId="0" priority="45291">
      <formula>$A785&lt;&gt;""</formula>
    </cfRule>
    <cfRule type="expression" dxfId="0" priority="45292">
      <formula>#REF!&lt;&gt;""</formula>
    </cfRule>
  </conditionalFormatting>
  <conditionalFormatting sqref="S785:T785">
    <cfRule type="expression" dxfId="0" priority="45295">
      <formula>$A785&lt;&gt;""</formula>
    </cfRule>
  </conditionalFormatting>
  <conditionalFormatting sqref="U785">
    <cfRule type="expression" dxfId="0" priority="45296">
      <formula>$A785&lt;&gt;""</formula>
    </cfRule>
  </conditionalFormatting>
  <conditionalFormatting sqref="V785">
    <cfRule type="expression" dxfId="0" priority="45299">
      <formula>$A785&lt;&gt;""</formula>
    </cfRule>
    <cfRule type="expression" dxfId="0" priority="45300">
      <formula>#REF!&lt;&gt;""</formula>
    </cfRule>
  </conditionalFormatting>
  <conditionalFormatting sqref="W785">
    <cfRule type="expression" dxfId="0" priority="45297">
      <formula>$A785&lt;&gt;""</formula>
    </cfRule>
  </conditionalFormatting>
  <conditionalFormatting sqref="X785:Y785">
    <cfRule type="expression" dxfId="0" priority="45277">
      <formula>$A785&lt;&gt;""</formula>
    </cfRule>
  </conditionalFormatting>
  <conditionalFormatting sqref="Z785">
    <cfRule type="expression" dxfId="0" priority="45276">
      <formula>$A785&lt;&gt;""</formula>
    </cfRule>
  </conditionalFormatting>
  <conditionalFormatting sqref="J786">
    <cfRule type="expression" dxfId="0" priority="45241">
      <formula>$A786&lt;&gt;""</formula>
    </cfRule>
  </conditionalFormatting>
  <conditionalFormatting sqref="L786">
    <cfRule type="expression" dxfId="0" priority="45242">
      <formula>#REF!&lt;&gt;""</formula>
    </cfRule>
    <cfRule type="expression" dxfId="0" priority="45246">
      <formula>$A786&lt;&gt;""</formula>
    </cfRule>
  </conditionalFormatting>
  <conditionalFormatting sqref="M786">
    <cfRule type="expression" dxfId="0" priority="45247">
      <formula>#REF!&lt;&gt;""</formula>
    </cfRule>
    <cfRule type="expression" dxfId="0" priority="45251">
      <formula>$A786&lt;&gt;""</formula>
    </cfRule>
  </conditionalFormatting>
  <conditionalFormatting sqref="N786">
    <cfRule type="expression" dxfId="0" priority="45255">
      <formula>$A786&lt;&gt;""</formula>
    </cfRule>
    <cfRule type="expression" dxfId="0" priority="45256">
      <formula>#REF!&lt;&gt;""</formula>
    </cfRule>
  </conditionalFormatting>
  <conditionalFormatting sqref="A787:F787">
    <cfRule type="expression" dxfId="0" priority="45223">
      <formula>$A787&lt;&gt;""</formula>
    </cfRule>
  </conditionalFormatting>
  <conditionalFormatting sqref="E787">
    <cfRule type="expression" dxfId="0" priority="45222">
      <formula>$A787&lt;&gt;""</formula>
    </cfRule>
  </conditionalFormatting>
  <conditionalFormatting sqref="G787:H787">
    <cfRule type="expression" dxfId="0" priority="45221">
      <formula>$A787&lt;&gt;""</formula>
    </cfRule>
  </conditionalFormatting>
  <conditionalFormatting sqref="I787">
    <cfRule type="expression" dxfId="0" priority="45219">
      <formula>$A787&lt;&gt;""</formula>
    </cfRule>
  </conditionalFormatting>
  <conditionalFormatting sqref="J787:K787">
    <cfRule type="expression" dxfId="0" priority="45220">
      <formula>$A787&lt;&gt;""</formula>
    </cfRule>
  </conditionalFormatting>
  <conditionalFormatting sqref="L787">
    <cfRule type="expression" dxfId="0" priority="45208">
      <formula>#REF!&lt;&gt;""</formula>
    </cfRule>
    <cfRule type="expression" dxfId="0" priority="45209">
      <formula>$A787&lt;&gt;""</formula>
    </cfRule>
  </conditionalFormatting>
  <conditionalFormatting sqref="M787">
    <cfRule type="expression" dxfId="0" priority="44686">
      <formula>#REF!&lt;&gt;""</formula>
    </cfRule>
    <cfRule type="expression" dxfId="0" priority="44690">
      <formula>$A787&lt;&gt;""</formula>
    </cfRule>
  </conditionalFormatting>
  <conditionalFormatting sqref="N787">
    <cfRule type="expression" dxfId="0" priority="45213">
      <formula>$A787&lt;&gt;""</formula>
    </cfRule>
    <cfRule type="expression" dxfId="0" priority="45217">
      <formula>#REF!&lt;&gt;""</formula>
    </cfRule>
  </conditionalFormatting>
  <conditionalFormatting sqref="P787">
    <cfRule type="expression" dxfId="0" priority="45198">
      <formula>$A787&lt;&gt;""</formula>
    </cfRule>
  </conditionalFormatting>
  <conditionalFormatting sqref="R787">
    <cfRule type="expression" dxfId="0" priority="45204">
      <formula>$A787&lt;&gt;""</formula>
    </cfRule>
  </conditionalFormatting>
  <conditionalFormatting sqref="S787">
    <cfRule type="expression" dxfId="0" priority="45199">
      <formula>$A787&lt;&gt;""</formula>
    </cfRule>
  </conditionalFormatting>
  <conditionalFormatting sqref="T787:U787">
    <cfRule type="expression" dxfId="0" priority="45201">
      <formula>$A787&lt;&gt;""</formula>
    </cfRule>
  </conditionalFormatting>
  <conditionalFormatting sqref="V787:W787">
    <cfRule type="expression" dxfId="0" priority="45203">
      <formula>$A787&lt;&gt;""</formula>
    </cfRule>
  </conditionalFormatting>
  <conditionalFormatting sqref="X787:Y787">
    <cfRule type="expression" dxfId="0" priority="45207">
      <formula>$A787&lt;&gt;""</formula>
    </cfRule>
  </conditionalFormatting>
  <conditionalFormatting sqref="Z787">
    <cfRule type="expression" dxfId="0" priority="45205">
      <formula>$A787&lt;&gt;""</formula>
    </cfRule>
  </conditionalFormatting>
  <conditionalFormatting sqref="B788:C788">
    <cfRule type="expression" dxfId="0" priority="45197">
      <formula>$A788&lt;&gt;""</formula>
    </cfRule>
  </conditionalFormatting>
  <conditionalFormatting sqref="D788">
    <cfRule type="expression" dxfId="0" priority="45194">
      <formula>$A788&lt;&gt;""</formula>
    </cfRule>
  </conditionalFormatting>
  <conditionalFormatting sqref="E788">
    <cfRule type="expression" dxfId="0" priority="45195">
      <formula>$A788&lt;&gt;""</formula>
    </cfRule>
  </conditionalFormatting>
  <conditionalFormatting sqref="J788">
    <cfRule type="expression" dxfId="0" priority="45182">
      <formula>$A788&lt;&gt;""</formula>
    </cfRule>
  </conditionalFormatting>
  <conditionalFormatting sqref="K788">
    <cfRule type="expression" dxfId="0" priority="45169">
      <formula>$A788&lt;&gt;""</formula>
    </cfRule>
  </conditionalFormatting>
  <conditionalFormatting sqref="L788">
    <cfRule type="expression" dxfId="0" priority="45183">
      <formula>$A788&lt;&gt;""</formula>
    </cfRule>
    <cfRule type="expression" dxfId="0" priority="45185">
      <formula>#REF!&lt;&gt;""</formula>
    </cfRule>
    <cfRule type="expression" dxfId="0" priority="45187">
      <formula>$A788&lt;&gt;""</formula>
    </cfRule>
  </conditionalFormatting>
  <conditionalFormatting sqref="M788">
    <cfRule type="expression" dxfId="0" priority="44054">
      <formula>$A788&lt;&gt;""</formula>
    </cfRule>
    <cfRule type="expression" dxfId="0" priority="44055">
      <formula>#REF!&lt;&gt;""</formula>
    </cfRule>
    <cfRule type="expression" dxfId="0" priority="44056">
      <formula>$A788&lt;&gt;""</formula>
    </cfRule>
  </conditionalFormatting>
  <conditionalFormatting sqref="N788:O788">
    <cfRule type="expression" dxfId="0" priority="45188">
      <formula>$A788&lt;&gt;""</formula>
    </cfRule>
    <cfRule type="expression" dxfId="0" priority="45192">
      <formula>#REF!&lt;&gt;""</formula>
    </cfRule>
  </conditionalFormatting>
  <conditionalFormatting sqref="P788">
    <cfRule type="expression" dxfId="0" priority="45170">
      <formula>$A788&lt;&gt;""</formula>
    </cfRule>
  </conditionalFormatting>
  <conditionalFormatting sqref="R788">
    <cfRule type="expression" dxfId="0" priority="45173">
      <formula>$A788&lt;&gt;""</formula>
    </cfRule>
  </conditionalFormatting>
  <conditionalFormatting sqref="S788">
    <cfRule type="expression" dxfId="0" priority="45171">
      <formula>$A788&lt;&gt;""</formula>
    </cfRule>
  </conditionalFormatting>
  <conditionalFormatting sqref="T788">
    <cfRule type="expression" dxfId="0" priority="45177">
      <formula>$A788&lt;&gt;""</formula>
    </cfRule>
  </conditionalFormatting>
  <conditionalFormatting sqref="U788">
    <cfRule type="expression" dxfId="0" priority="45175">
      <formula>$A788&lt;&gt;""</formula>
    </cfRule>
  </conditionalFormatting>
  <conditionalFormatting sqref="V788">
    <cfRule type="expression" dxfId="0" priority="45180">
      <formula>$A788&lt;&gt;""</formula>
    </cfRule>
  </conditionalFormatting>
  <conditionalFormatting sqref="W788">
    <cfRule type="expression" dxfId="0" priority="45179">
      <formula>$A788&lt;&gt;""</formula>
    </cfRule>
  </conditionalFormatting>
  <conditionalFormatting sqref="X788:Z788">
    <cfRule type="expression" dxfId="0" priority="45168">
      <formula>$A788&lt;&gt;""</formula>
    </cfRule>
  </conditionalFormatting>
  <conditionalFormatting sqref="M789">
    <cfRule type="expression" dxfId="0" priority="44691">
      <formula>#REF!&lt;&gt;""</formula>
    </cfRule>
    <cfRule type="expression" dxfId="0" priority="44695">
      <formula>$A789&lt;&gt;""</formula>
    </cfRule>
  </conditionalFormatting>
  <conditionalFormatting sqref="L790">
    <cfRule type="expression" dxfId="0" priority="45142">
      <formula>#REF!&lt;&gt;""</formula>
    </cfRule>
    <cfRule type="expression" dxfId="0" priority="45143">
      <formula>$A790&lt;&gt;""</formula>
    </cfRule>
  </conditionalFormatting>
  <conditionalFormatting sqref="M790">
    <cfRule type="expression" dxfId="0" priority="44696">
      <formula>#REF!&lt;&gt;""</formula>
    </cfRule>
    <cfRule type="expression" dxfId="0" priority="44700">
      <formula>$A790&lt;&gt;""</formula>
    </cfRule>
  </conditionalFormatting>
  <conditionalFormatting sqref="N790">
    <cfRule type="expression" dxfId="0" priority="45147">
      <formula>$A790&lt;&gt;""</formula>
    </cfRule>
    <cfRule type="expression" dxfId="0" priority="45151">
      <formula>#REF!&lt;&gt;""</formula>
    </cfRule>
  </conditionalFormatting>
  <conditionalFormatting sqref="P790:Q790">
    <cfRule type="expression" dxfId="0" priority="45136">
      <formula>$A790&lt;&gt;""</formula>
    </cfRule>
  </conditionalFormatting>
  <conditionalFormatting sqref="S790">
    <cfRule type="expression" dxfId="0" priority="45134">
      <formula>$A790&lt;&gt;""</formula>
    </cfRule>
  </conditionalFormatting>
  <conditionalFormatting sqref="T790">
    <cfRule type="expression" dxfId="0" priority="32780">
      <formula>$A790&lt;&gt;""</formula>
    </cfRule>
  </conditionalFormatting>
  <conditionalFormatting sqref="U790">
    <cfRule type="expression" dxfId="0" priority="45133">
      <formula>$A790&lt;&gt;""</formula>
    </cfRule>
  </conditionalFormatting>
  <conditionalFormatting sqref="X790:Z790">
    <cfRule type="expression" dxfId="0" priority="45135">
      <formula>$A790&lt;&gt;""</formula>
    </cfRule>
  </conditionalFormatting>
  <conditionalFormatting sqref="M791">
    <cfRule type="expression" dxfId="0" priority="44222">
      <formula>$A791&lt;&gt;""</formula>
    </cfRule>
  </conditionalFormatting>
  <conditionalFormatting sqref="N791">
    <cfRule type="expression" dxfId="0" priority="45127">
      <formula>$A791&lt;&gt;""</formula>
    </cfRule>
  </conditionalFormatting>
  <conditionalFormatting sqref="X791">
    <cfRule type="expression" dxfId="0" priority="45131">
      <formula>$A791&lt;&gt;""</formula>
    </cfRule>
  </conditionalFormatting>
  <conditionalFormatting sqref="Y791">
    <cfRule type="expression" dxfId="0" priority="45130">
      <formula>$A791&lt;&gt;""</formula>
    </cfRule>
  </conditionalFormatting>
  <conditionalFormatting sqref="Z791">
    <cfRule type="expression" dxfId="0" priority="45128">
      <formula>$A791&lt;&gt;""</formula>
    </cfRule>
  </conditionalFormatting>
  <conditionalFormatting sqref="A792:E792">
    <cfRule type="expression" dxfId="0" priority="45106">
      <formula>$A792&lt;&gt;""</formula>
    </cfRule>
  </conditionalFormatting>
  <conditionalFormatting sqref="E792">
    <cfRule type="expression" dxfId="0" priority="45105">
      <formula>$A792&lt;&gt;""</formula>
    </cfRule>
  </conditionalFormatting>
  <conditionalFormatting sqref="F792">
    <cfRule type="expression" dxfId="0" priority="45078">
      <formula>$A792&lt;&gt;""</formula>
    </cfRule>
  </conditionalFormatting>
  <conditionalFormatting sqref="G792:H792">
    <cfRule type="expression" dxfId="0" priority="45104">
      <formula>$A792&lt;&gt;""</formula>
    </cfRule>
  </conditionalFormatting>
  <conditionalFormatting sqref="I792">
    <cfRule type="expression" dxfId="0" priority="45102">
      <formula>$A792&lt;&gt;""</formula>
    </cfRule>
  </conditionalFormatting>
  <conditionalFormatting sqref="K792">
    <cfRule type="expression" dxfId="0" priority="45101">
      <formula>$A792&lt;&gt;""</formula>
    </cfRule>
  </conditionalFormatting>
  <conditionalFormatting sqref="M792">
    <cfRule type="expression" dxfId="0" priority="44701">
      <formula>#REF!&lt;&gt;""</formula>
    </cfRule>
    <cfRule type="expression" dxfId="0" priority="44705">
      <formula>$A792&lt;&gt;""</formula>
    </cfRule>
  </conditionalFormatting>
  <conditionalFormatting sqref="O792">
    <cfRule type="expression" dxfId="0" priority="45092">
      <formula>$A792&lt;&gt;""</formula>
    </cfRule>
  </conditionalFormatting>
  <conditionalFormatting sqref="P792">
    <cfRule type="expression" dxfId="0" priority="45082">
      <formula>$A792&lt;&gt;""</formula>
    </cfRule>
    <cfRule type="expression" dxfId="0" priority="45084">
      <formula>#REF!&lt;&gt;""</formula>
    </cfRule>
    <cfRule type="expression" dxfId="0" priority="45085">
      <formula>$A792&lt;&gt;""</formula>
    </cfRule>
  </conditionalFormatting>
  <conditionalFormatting sqref="R792">
    <cfRule type="expression" dxfId="0" priority="45058">
      <formula>$A792&lt;&gt;""</formula>
    </cfRule>
  </conditionalFormatting>
  <conditionalFormatting sqref="S792:T792">
    <cfRule type="expression" dxfId="0" priority="45080">
      <formula>$A792&lt;&gt;""</formula>
    </cfRule>
  </conditionalFormatting>
  <conditionalFormatting sqref="U792">
    <cfRule type="expression" dxfId="0" priority="45079">
      <formula>$A792&lt;&gt;""</formula>
    </cfRule>
  </conditionalFormatting>
  <conditionalFormatting sqref="V792:W792">
    <cfRule type="expression" dxfId="0" priority="45087">
      <formula>$A792&lt;&gt;""</formula>
    </cfRule>
  </conditionalFormatting>
  <conditionalFormatting sqref="X792">
    <cfRule type="expression" dxfId="0" priority="45091">
      <formula>$A792&lt;&gt;""</formula>
    </cfRule>
  </conditionalFormatting>
  <conditionalFormatting sqref="Y792">
    <cfRule type="expression" dxfId="0" priority="45090">
      <formula>$A792&lt;&gt;""</formula>
    </cfRule>
  </conditionalFormatting>
  <conditionalFormatting sqref="Z792">
    <cfRule type="expression" dxfId="0" priority="45088">
      <formula>$A792&lt;&gt;""</formula>
    </cfRule>
  </conditionalFormatting>
  <conditionalFormatting sqref="E793">
    <cfRule type="expression" dxfId="0" priority="45076">
      <formula>$A793&lt;&gt;""</formula>
    </cfRule>
  </conditionalFormatting>
  <conditionalFormatting sqref="L793">
    <cfRule type="expression" dxfId="0" priority="45066">
      <formula>#REF!&lt;&gt;""</formula>
    </cfRule>
    <cfRule type="expression" dxfId="0" priority="45067">
      <formula>$A793&lt;&gt;""</formula>
    </cfRule>
  </conditionalFormatting>
  <conditionalFormatting sqref="M793">
    <cfRule type="expression" dxfId="0" priority="44706">
      <formula>#REF!&lt;&gt;""</formula>
    </cfRule>
    <cfRule type="expression" dxfId="0" priority="44710">
      <formula>$A793&lt;&gt;""</formula>
    </cfRule>
  </conditionalFormatting>
  <conditionalFormatting sqref="N793">
    <cfRule type="expression" dxfId="0" priority="45071">
      <formula>$A793&lt;&gt;""</formula>
    </cfRule>
    <cfRule type="expression" dxfId="0" priority="45075">
      <formula>#REF!&lt;&gt;""</formula>
    </cfRule>
  </conditionalFormatting>
  <conditionalFormatting sqref="S793:T793">
    <cfRule type="expression" dxfId="0" priority="45060">
      <formula>$A793&lt;&gt;""</formula>
    </cfRule>
  </conditionalFormatting>
  <conditionalFormatting sqref="U793">
    <cfRule type="expression" dxfId="0" priority="45059">
      <formula>$A793&lt;&gt;""</formula>
    </cfRule>
  </conditionalFormatting>
  <conditionalFormatting sqref="E794">
    <cfRule type="expression" dxfId="0" priority="45056">
      <formula>$A794&lt;&gt;""</formula>
    </cfRule>
  </conditionalFormatting>
  <conditionalFormatting sqref="G794:H794">
    <cfRule type="expression" dxfId="0" priority="45040">
      <formula>$A794&lt;&gt;""</formula>
    </cfRule>
  </conditionalFormatting>
  <conditionalFormatting sqref="L794">
    <cfRule type="expression" dxfId="0" priority="45046">
      <formula>#REF!&lt;&gt;""</formula>
    </cfRule>
    <cfRule type="expression" dxfId="0" priority="45047">
      <formula>$A794&lt;&gt;""</formula>
    </cfRule>
  </conditionalFormatting>
  <conditionalFormatting sqref="M794">
    <cfRule type="expression" dxfId="0" priority="44711">
      <formula>#REF!&lt;&gt;""</formula>
    </cfRule>
    <cfRule type="expression" dxfId="0" priority="44715">
      <formula>$A794&lt;&gt;""</formula>
    </cfRule>
  </conditionalFormatting>
  <conditionalFormatting sqref="N794">
    <cfRule type="expression" dxfId="0" priority="45051">
      <formula>$A794&lt;&gt;""</formula>
    </cfRule>
    <cfRule type="expression" dxfId="0" priority="45055">
      <formula>#REF!&lt;&gt;""</formula>
    </cfRule>
  </conditionalFormatting>
  <conditionalFormatting sqref="S794:W794">
    <cfRule type="expression" dxfId="0" priority="45039">
      <formula>$A794&lt;&gt;""</formula>
    </cfRule>
  </conditionalFormatting>
  <conditionalFormatting sqref="X794:Y794">
    <cfRule type="expression" dxfId="0" priority="45038">
      <formula>$A794&lt;&gt;""</formula>
    </cfRule>
  </conditionalFormatting>
  <conditionalFormatting sqref="Z794">
    <cfRule type="expression" dxfId="0" priority="45036">
      <formula>$A794&lt;&gt;""</formula>
    </cfRule>
  </conditionalFormatting>
  <conditionalFormatting sqref="B795:C795">
    <cfRule type="expression" dxfId="0" priority="44998">
      <formula>$A795&lt;&gt;""</formula>
    </cfRule>
  </conditionalFormatting>
  <conditionalFormatting sqref="L795">
    <cfRule type="expression" dxfId="0" priority="44987">
      <formula>#REF!&lt;&gt;""</formula>
    </cfRule>
    <cfRule type="expression" dxfId="0" priority="44988">
      <formula>$A795&lt;&gt;""</formula>
    </cfRule>
  </conditionalFormatting>
  <conditionalFormatting sqref="M795">
    <cfRule type="expression" dxfId="0" priority="44716">
      <formula>#REF!&lt;&gt;""</formula>
    </cfRule>
    <cfRule type="expression" dxfId="0" priority="44720">
      <formula>$A795&lt;&gt;""</formula>
    </cfRule>
  </conditionalFormatting>
  <conditionalFormatting sqref="N795">
    <cfRule type="expression" dxfId="0" priority="44992">
      <formula>$A795&lt;&gt;""</formula>
    </cfRule>
    <cfRule type="expression" dxfId="0" priority="44996">
      <formula>#REF!&lt;&gt;""</formula>
    </cfRule>
  </conditionalFormatting>
  <conditionalFormatting sqref="B796:C796">
    <cfRule type="expression" dxfId="0" priority="44979">
      <formula>$A796&lt;&gt;""</formula>
    </cfRule>
  </conditionalFormatting>
  <conditionalFormatting sqref="E796">
    <cfRule type="expression" dxfId="0" priority="44980">
      <formula>$A796&lt;&gt;""</formula>
    </cfRule>
  </conditionalFormatting>
  <conditionalFormatting sqref="L796">
    <cfRule type="expression" dxfId="0" priority="44968">
      <formula>#REF!&lt;&gt;""</formula>
    </cfRule>
    <cfRule type="expression" dxfId="0" priority="44969">
      <formula>$A796&lt;&gt;""</formula>
    </cfRule>
  </conditionalFormatting>
  <conditionalFormatting sqref="M796">
    <cfRule type="expression" dxfId="0" priority="44721">
      <formula>#REF!&lt;&gt;""</formula>
    </cfRule>
    <cfRule type="expression" dxfId="0" priority="44725">
      <formula>$A796&lt;&gt;""</formula>
    </cfRule>
  </conditionalFormatting>
  <conditionalFormatting sqref="N796">
    <cfRule type="expression" dxfId="0" priority="44973">
      <formula>$A796&lt;&gt;""</formula>
    </cfRule>
    <cfRule type="expression" dxfId="0" priority="44977">
      <formula>#REF!&lt;&gt;""</formula>
    </cfRule>
  </conditionalFormatting>
  <conditionalFormatting sqref="B797:C797">
    <cfRule type="expression" dxfId="0" priority="45035">
      <formula>$A797&lt;&gt;""</formula>
    </cfRule>
  </conditionalFormatting>
  <conditionalFormatting sqref="E797">
    <cfRule type="expression" dxfId="0" priority="45000">
      <formula>$A797&lt;&gt;""</formula>
    </cfRule>
  </conditionalFormatting>
  <conditionalFormatting sqref="F797">
    <cfRule type="expression" dxfId="0" priority="44962">
      <formula>$A797&lt;&gt;""</formula>
    </cfRule>
  </conditionalFormatting>
  <conditionalFormatting sqref="I797:J797">
    <cfRule type="expression" dxfId="0" priority="45033">
      <formula>$A797&lt;&gt;""</formula>
    </cfRule>
  </conditionalFormatting>
  <conditionalFormatting sqref="K797">
    <cfRule type="expression" dxfId="0" priority="45020">
      <formula>$A797&lt;&gt;""</formula>
    </cfRule>
  </conditionalFormatting>
  <conditionalFormatting sqref="L797">
    <cfRule type="expression" dxfId="0" priority="45007">
      <formula>#REF!&lt;&gt;""</formula>
    </cfRule>
    <cfRule type="expression" dxfId="0" priority="45008">
      <formula>$A797&lt;&gt;""</formula>
    </cfRule>
  </conditionalFormatting>
  <conditionalFormatting sqref="M797">
    <cfRule type="expression" dxfId="0" priority="45006">
      <formula>$A797&lt;&gt;""</formula>
    </cfRule>
  </conditionalFormatting>
  <conditionalFormatting sqref="N797">
    <cfRule type="expression" dxfId="0" priority="45012">
      <formula>$A797&lt;&gt;""</formula>
    </cfRule>
    <cfRule type="expression" dxfId="0" priority="45016">
      <formula>#REF!&lt;&gt;""</formula>
    </cfRule>
  </conditionalFormatting>
  <conditionalFormatting sqref="O797">
    <cfRule type="expression" dxfId="0" priority="45028">
      <formula>$A797&lt;&gt;""</formula>
    </cfRule>
    <cfRule type="expression" dxfId="0" priority="45032">
      <formula>#REF!&lt;&gt;""</formula>
    </cfRule>
  </conditionalFormatting>
  <conditionalFormatting sqref="P797">
    <cfRule type="expression" dxfId="0" priority="44999">
      <formula>$A797&lt;&gt;""</formula>
    </cfRule>
  </conditionalFormatting>
  <conditionalFormatting sqref="Q797">
    <cfRule type="expression" dxfId="0" priority="45021">
      <formula>$A797&lt;&gt;""</formula>
    </cfRule>
  </conditionalFormatting>
  <conditionalFormatting sqref="R797">
    <cfRule type="expression" dxfId="0" priority="45017">
      <formula>$A797&lt;&gt;""</formula>
    </cfRule>
    <cfRule type="expression" dxfId="0" priority="45019">
      <formula>#REF!&lt;&gt;""</formula>
    </cfRule>
  </conditionalFormatting>
  <conditionalFormatting sqref="S797:T797">
    <cfRule type="expression" dxfId="0" priority="45022">
      <formula>$A797&lt;&gt;""</formula>
    </cfRule>
  </conditionalFormatting>
  <conditionalFormatting sqref="U797">
    <cfRule type="expression" dxfId="0" priority="45023">
      <formula>$A797&lt;&gt;""</formula>
    </cfRule>
  </conditionalFormatting>
  <conditionalFormatting sqref="V797">
    <cfRule type="expression" dxfId="0" priority="45025">
      <formula>$A797&lt;&gt;""</formula>
    </cfRule>
    <cfRule type="expression" dxfId="0" priority="45027">
      <formula>#REF!&lt;&gt;""</formula>
    </cfRule>
  </conditionalFormatting>
  <conditionalFormatting sqref="W797">
    <cfRule type="expression" dxfId="0" priority="45024">
      <formula>$A797&lt;&gt;""</formula>
    </cfRule>
  </conditionalFormatting>
  <conditionalFormatting sqref="X797:Y797">
    <cfRule type="expression" dxfId="0" priority="45004">
      <formula>$A797&lt;&gt;""</formula>
    </cfRule>
  </conditionalFormatting>
  <conditionalFormatting sqref="Z797">
    <cfRule type="expression" dxfId="0" priority="45002">
      <formula>$A797&lt;&gt;""</formula>
    </cfRule>
  </conditionalFormatting>
  <conditionalFormatting sqref="A798:E798">
    <cfRule type="expression" dxfId="0" priority="44961">
      <formula>$A798&lt;&gt;""</formula>
    </cfRule>
  </conditionalFormatting>
  <conditionalFormatting sqref="E798">
    <cfRule type="expression" dxfId="0" priority="44960">
      <formula>$A798&lt;&gt;""</formula>
    </cfRule>
  </conditionalFormatting>
  <conditionalFormatting sqref="F798">
    <cfRule type="expression" dxfId="0" priority="44925">
      <formula>$A798&lt;&gt;""</formula>
    </cfRule>
  </conditionalFormatting>
  <conditionalFormatting sqref="G798:H798">
    <cfRule type="expression" dxfId="0" priority="44959">
      <formula>$A798&lt;&gt;""</formula>
    </cfRule>
  </conditionalFormatting>
  <conditionalFormatting sqref="I798:J798">
    <cfRule type="expression" dxfId="0" priority="44946">
      <formula>$A798&lt;&gt;""</formula>
    </cfRule>
  </conditionalFormatting>
  <conditionalFormatting sqref="K798">
    <cfRule type="expression" dxfId="0" priority="44958">
      <formula>$A798&lt;&gt;""</formula>
    </cfRule>
  </conditionalFormatting>
  <conditionalFormatting sqref="L798">
    <cfRule type="expression" dxfId="0" priority="44948">
      <formula>#REF!&lt;&gt;""</formula>
    </cfRule>
    <cfRule type="expression" dxfId="0" priority="44949">
      <formula>$A798&lt;&gt;""</formula>
    </cfRule>
  </conditionalFormatting>
  <conditionalFormatting sqref="M798">
    <cfRule type="expression" dxfId="0" priority="44726">
      <formula>#REF!&lt;&gt;""</formula>
    </cfRule>
    <cfRule type="expression" dxfId="0" priority="44730">
      <formula>$A798&lt;&gt;""</formula>
    </cfRule>
  </conditionalFormatting>
  <conditionalFormatting sqref="N798:O798">
    <cfRule type="expression" dxfId="0" priority="44953">
      <formula>$A798&lt;&gt;""</formula>
    </cfRule>
    <cfRule type="expression" dxfId="0" priority="44957">
      <formula>#REF!&lt;&gt;""</formula>
    </cfRule>
  </conditionalFormatting>
  <conditionalFormatting sqref="P798">
    <cfRule type="expression" dxfId="0" priority="44935">
      <formula>$A798&lt;&gt;""</formula>
    </cfRule>
    <cfRule type="expression" dxfId="0" priority="44937">
      <formula>#REF!&lt;&gt;""</formula>
    </cfRule>
    <cfRule type="expression" dxfId="0" priority="44938">
      <formula>$A798&lt;&gt;""</formula>
    </cfRule>
  </conditionalFormatting>
  <conditionalFormatting sqref="Q798">
    <cfRule type="expression" dxfId="0" priority="44940">
      <formula>$A798&lt;&gt;""</formula>
    </cfRule>
  </conditionalFormatting>
  <conditionalFormatting sqref="R798">
    <cfRule type="expression" dxfId="0" priority="44927">
      <formula>$A798&lt;&gt;""</formula>
    </cfRule>
  </conditionalFormatting>
  <conditionalFormatting sqref="S798:T798">
    <cfRule type="expression" dxfId="0" priority="44933">
      <formula>$A798&lt;&gt;""</formula>
    </cfRule>
  </conditionalFormatting>
  <conditionalFormatting sqref="U798">
    <cfRule type="expression" dxfId="0" priority="44934">
      <formula>$A798&lt;&gt;""</formula>
    </cfRule>
  </conditionalFormatting>
  <conditionalFormatting sqref="V798:Y798">
    <cfRule type="expression" dxfId="0" priority="44945">
      <formula>$A798&lt;&gt;""</formula>
    </cfRule>
  </conditionalFormatting>
  <conditionalFormatting sqref="V798">
    <cfRule type="expression" dxfId="0" priority="44944">
      <formula>$A798&lt;&gt;""</formula>
    </cfRule>
  </conditionalFormatting>
  <conditionalFormatting sqref="Z798">
    <cfRule type="expression" dxfId="0" priority="44942">
      <formula>$A798&lt;&gt;""</formula>
    </cfRule>
  </conditionalFormatting>
  <conditionalFormatting sqref="A799">
    <cfRule type="expression" dxfId="0" priority="44923">
      <formula>$A799&lt;&gt;""</formula>
    </cfRule>
  </conditionalFormatting>
  <conditionalFormatting sqref="B799:C799">
    <cfRule type="expression" dxfId="0" priority="44880">
      <formula>$A799&lt;&gt;""</formula>
    </cfRule>
  </conditionalFormatting>
  <conditionalFormatting sqref="D799">
    <cfRule type="expression" dxfId="0" priority="44924">
      <formula>$A799&lt;&gt;""</formula>
    </cfRule>
  </conditionalFormatting>
  <conditionalFormatting sqref="E799">
    <cfRule type="expression" dxfId="0" priority="44887">
      <formula>$A799&lt;&gt;""</formula>
    </cfRule>
  </conditionalFormatting>
  <conditionalFormatting sqref="F799">
    <cfRule type="expression" dxfId="0" priority="44886">
      <formula>$A799&lt;&gt;""</formula>
    </cfRule>
  </conditionalFormatting>
  <conditionalFormatting sqref="G799:H799">
    <cfRule type="expression" dxfId="0" priority="44898">
      <formula>$A799&lt;&gt;""</formula>
    </cfRule>
  </conditionalFormatting>
  <conditionalFormatting sqref="J799">
    <cfRule type="expression" dxfId="0" priority="44911">
      <formula>$A799&lt;&gt;""</formula>
    </cfRule>
  </conditionalFormatting>
  <conditionalFormatting sqref="L799">
    <cfRule type="expression" dxfId="0" priority="44899">
      <formula>$A799&lt;&gt;""</formula>
    </cfRule>
    <cfRule type="expression" dxfId="0" priority="44901">
      <formula>#REF!&lt;&gt;""</formula>
    </cfRule>
    <cfRule type="expression" dxfId="0" priority="44903">
      <formula>$A799&lt;&gt;""</formula>
    </cfRule>
  </conditionalFormatting>
  <conditionalFormatting sqref="M799">
    <cfRule type="expression" dxfId="0" priority="44049">
      <formula>$A799&lt;&gt;""</formula>
    </cfRule>
    <cfRule type="expression" dxfId="0" priority="44050">
      <formula>#REF!&lt;&gt;""</formula>
    </cfRule>
    <cfRule type="expression" dxfId="0" priority="44051">
      <formula>$A799&lt;&gt;""</formula>
    </cfRule>
  </conditionalFormatting>
  <conditionalFormatting sqref="N799">
    <cfRule type="expression" dxfId="0" priority="44917">
      <formula>$A799&lt;&gt;""</formula>
    </cfRule>
    <cfRule type="expression" dxfId="0" priority="44921">
      <formula>#REF!&lt;&gt;""</formula>
    </cfRule>
  </conditionalFormatting>
  <conditionalFormatting sqref="O799">
    <cfRule type="expression" dxfId="0" priority="44881">
      <formula>$A799&lt;&gt;""</formula>
    </cfRule>
    <cfRule type="expression" dxfId="0" priority="44885">
      <formula>#REF!&lt;&gt;""</formula>
    </cfRule>
  </conditionalFormatting>
  <conditionalFormatting sqref="P799">
    <cfRule type="expression" dxfId="0" priority="44906">
      <formula>$A799&lt;&gt;""</formula>
    </cfRule>
    <cfRule type="expression" dxfId="0" priority="44908">
      <formula>#REF!&lt;&gt;""</formula>
    </cfRule>
    <cfRule type="expression" dxfId="0" priority="44909">
      <formula>$A799&lt;&gt;""</formula>
    </cfRule>
  </conditionalFormatting>
  <conditionalFormatting sqref="R799">
    <cfRule type="expression" dxfId="0" priority="44877">
      <formula>$A799&lt;&gt;""</formula>
    </cfRule>
  </conditionalFormatting>
  <conditionalFormatting sqref="S799">
    <cfRule type="expression" dxfId="0" priority="44889">
      <formula>$A799&lt;&gt;""</formula>
    </cfRule>
  </conditionalFormatting>
  <conditionalFormatting sqref="T799">
    <cfRule type="expression" dxfId="0" priority="44891">
      <formula>$A799&lt;&gt;""</formula>
    </cfRule>
  </conditionalFormatting>
  <conditionalFormatting sqref="U799">
    <cfRule type="expression" dxfId="0" priority="44893">
      <formula>$A799&lt;&gt;""</formula>
    </cfRule>
  </conditionalFormatting>
  <conditionalFormatting sqref="V799">
    <cfRule type="expression" dxfId="0" priority="44874">
      <formula>$A799&lt;&gt;""</formula>
    </cfRule>
  </conditionalFormatting>
  <conditionalFormatting sqref="W799">
    <cfRule type="expression" dxfId="0" priority="44873">
      <formula>$A799&lt;&gt;""</formula>
    </cfRule>
  </conditionalFormatting>
  <conditionalFormatting sqref="X799">
    <cfRule type="expression" dxfId="0" priority="44876">
      <formula>$A799&lt;&gt;""</formula>
    </cfRule>
  </conditionalFormatting>
  <conditionalFormatting sqref="Y799">
    <cfRule type="expression" dxfId="0" priority="44904">
      <formula>$A799&lt;&gt;""</formula>
    </cfRule>
  </conditionalFormatting>
  <conditionalFormatting sqref="Z799">
    <cfRule type="expression" dxfId="0" priority="44895">
      <formula>$A799&lt;&gt;""</formula>
    </cfRule>
  </conditionalFormatting>
  <conditionalFormatting sqref="A800">
    <cfRule type="expression" dxfId="0" priority="44871">
      <formula>$A800&lt;&gt;""</formula>
    </cfRule>
  </conditionalFormatting>
  <conditionalFormatting sqref="B800:C800">
    <cfRule type="expression" dxfId="0" priority="44830">
      <formula>$A800&lt;&gt;""</formula>
    </cfRule>
  </conditionalFormatting>
  <conditionalFormatting sqref="D800">
    <cfRule type="expression" dxfId="0" priority="44872">
      <formula>$A800&lt;&gt;""</formula>
    </cfRule>
  </conditionalFormatting>
  <conditionalFormatting sqref="E800">
    <cfRule type="expression" dxfId="0" priority="44837">
      <formula>$A800&lt;&gt;""</formula>
    </cfRule>
  </conditionalFormatting>
  <conditionalFormatting sqref="F800">
    <cfRule type="expression" dxfId="0" priority="44836">
      <formula>$A800&lt;&gt;""</formula>
    </cfRule>
  </conditionalFormatting>
  <conditionalFormatting sqref="G800:H800">
    <cfRule type="expression" dxfId="0" priority="44847">
      <formula>$A800&lt;&gt;""</formula>
    </cfRule>
  </conditionalFormatting>
  <conditionalFormatting sqref="J800">
    <cfRule type="expression" dxfId="0" priority="44859">
      <formula>$A800&lt;&gt;""</formula>
    </cfRule>
  </conditionalFormatting>
  <conditionalFormatting sqref="L800">
    <cfRule type="expression" dxfId="0" priority="44848">
      <formula>$A800&lt;&gt;""</formula>
    </cfRule>
    <cfRule type="expression" dxfId="0" priority="44850">
      <formula>#REF!&lt;&gt;""</formula>
    </cfRule>
    <cfRule type="expression" dxfId="0" priority="44852">
      <formula>$A800&lt;&gt;""</formula>
    </cfRule>
  </conditionalFormatting>
  <conditionalFormatting sqref="M800">
    <cfRule type="expression" dxfId="0" priority="44044">
      <formula>$A800&lt;&gt;""</formula>
    </cfRule>
    <cfRule type="expression" dxfId="0" priority="44045">
      <formula>#REF!&lt;&gt;""</formula>
    </cfRule>
    <cfRule type="expression" dxfId="0" priority="44046">
      <formula>$A800&lt;&gt;""</formula>
    </cfRule>
  </conditionalFormatting>
  <conditionalFormatting sqref="N800">
    <cfRule type="expression" dxfId="0" priority="44865">
      <formula>$A800&lt;&gt;""</formula>
    </cfRule>
    <cfRule type="expression" dxfId="0" priority="44869">
      <formula>#REF!&lt;&gt;""</formula>
    </cfRule>
  </conditionalFormatting>
  <conditionalFormatting sqref="O800">
    <cfRule type="expression" dxfId="0" priority="44831">
      <formula>$A800&lt;&gt;""</formula>
    </cfRule>
    <cfRule type="expression" dxfId="0" priority="44835">
      <formula>#REF!&lt;&gt;""</formula>
    </cfRule>
  </conditionalFormatting>
  <conditionalFormatting sqref="P800">
    <cfRule type="expression" dxfId="0" priority="44854">
      <formula>$A800&lt;&gt;""</formula>
    </cfRule>
    <cfRule type="expression" dxfId="0" priority="44856">
      <formula>#REF!&lt;&gt;""</formula>
    </cfRule>
    <cfRule type="expression" dxfId="0" priority="44857">
      <formula>$A800&lt;&gt;""</formula>
    </cfRule>
  </conditionalFormatting>
  <conditionalFormatting sqref="R800">
    <cfRule type="expression" dxfId="0" priority="44829">
      <formula>$A800&lt;&gt;""</formula>
    </cfRule>
  </conditionalFormatting>
  <conditionalFormatting sqref="S800">
    <cfRule type="expression" dxfId="0" priority="44839">
      <formula>$A800&lt;&gt;""</formula>
    </cfRule>
  </conditionalFormatting>
  <conditionalFormatting sqref="T800">
    <cfRule type="expression" dxfId="0" priority="44841">
      <formula>$A800&lt;&gt;""</formula>
    </cfRule>
  </conditionalFormatting>
  <conditionalFormatting sqref="U800">
    <cfRule type="expression" dxfId="0" priority="44843">
      <formula>$A800&lt;&gt;""</formula>
    </cfRule>
  </conditionalFormatting>
  <conditionalFormatting sqref="V800">
    <cfRule type="expression" dxfId="0" priority="44826">
      <formula>$A800&lt;&gt;""</formula>
    </cfRule>
  </conditionalFormatting>
  <conditionalFormatting sqref="W800">
    <cfRule type="expression" dxfId="0" priority="44825">
      <formula>$A800&lt;&gt;""</formula>
    </cfRule>
  </conditionalFormatting>
  <conditionalFormatting sqref="X800">
    <cfRule type="expression" dxfId="0" priority="44828">
      <formula>$A800&lt;&gt;""</formula>
    </cfRule>
  </conditionalFormatting>
  <conditionalFormatting sqref="Y800">
    <cfRule type="expression" dxfId="0" priority="44853">
      <formula>$A800&lt;&gt;""</formula>
    </cfRule>
  </conditionalFormatting>
  <conditionalFormatting sqref="Z800">
    <cfRule type="expression" dxfId="0" priority="44845">
      <formula>$A800&lt;&gt;""</formula>
    </cfRule>
  </conditionalFormatting>
  <conditionalFormatting sqref="L801">
    <cfRule type="expression" dxfId="0" priority="45226">
      <formula>#REF!&lt;&gt;""</formula>
    </cfRule>
    <cfRule type="expression" dxfId="0" priority="45227">
      <formula>$A801&lt;&gt;""</formula>
    </cfRule>
  </conditionalFormatting>
  <conditionalFormatting sqref="M801">
    <cfRule type="expression" dxfId="0" priority="45231">
      <formula>#REF!&lt;&gt;""</formula>
    </cfRule>
    <cfRule type="expression" dxfId="0" priority="45232">
      <formula>$A801&lt;&gt;""</formula>
    </cfRule>
  </conditionalFormatting>
  <conditionalFormatting sqref="N801">
    <cfRule type="expression" dxfId="0" priority="45236">
      <formula>$A801&lt;&gt;""</formula>
    </cfRule>
    <cfRule type="expression" dxfId="0" priority="45240">
      <formula>#REF!&lt;&gt;""</formula>
    </cfRule>
  </conditionalFormatting>
  <conditionalFormatting sqref="S801:U801">
    <cfRule type="expression" dxfId="0" priority="45225">
      <formula>$A801&lt;&gt;""</formula>
    </cfRule>
  </conditionalFormatting>
  <conditionalFormatting sqref="V801:W801">
    <cfRule type="expression" dxfId="0" priority="45224">
      <formula>$A801&lt;&gt;""</formula>
    </cfRule>
  </conditionalFormatting>
  <conditionalFormatting sqref="L802">
    <cfRule type="expression" dxfId="0" priority="44800">
      <formula>#REF!&lt;&gt;""</formula>
    </cfRule>
    <cfRule type="expression" dxfId="0" priority="44804">
      <formula>$A802&lt;&gt;""</formula>
    </cfRule>
  </conditionalFormatting>
  <conditionalFormatting sqref="M802">
    <cfRule type="expression" dxfId="0" priority="44731">
      <formula>#REF!&lt;&gt;""</formula>
    </cfRule>
    <cfRule type="expression" dxfId="0" priority="44735">
      <formula>$A802&lt;&gt;""</formula>
    </cfRule>
  </conditionalFormatting>
  <conditionalFormatting sqref="N802">
    <cfRule type="expression" dxfId="0" priority="44808">
      <formula>$A802&lt;&gt;""</formula>
    </cfRule>
    <cfRule type="expression" dxfId="0" priority="44809">
      <formula>#REF!&lt;&gt;""</formula>
    </cfRule>
  </conditionalFormatting>
  <conditionalFormatting sqref="P802">
    <cfRule type="expression" dxfId="0" priority="44794">
      <formula>$A802&lt;&gt;""</formula>
    </cfRule>
  </conditionalFormatting>
  <conditionalFormatting sqref="S802">
    <cfRule type="expression" dxfId="0" priority="44793">
      <formula>$A802&lt;&gt;""</formula>
    </cfRule>
  </conditionalFormatting>
  <conditionalFormatting sqref="T802">
    <cfRule type="expression" dxfId="0" priority="32779">
      <formula>$A802&lt;&gt;""</formula>
    </cfRule>
  </conditionalFormatting>
  <conditionalFormatting sqref="U802">
    <cfRule type="expression" dxfId="0" priority="44792">
      <formula>$A802&lt;&gt;""</formula>
    </cfRule>
  </conditionalFormatting>
  <conditionalFormatting sqref="A803:F803">
    <cfRule type="expression" dxfId="0" priority="44791">
      <formula>$A803&lt;&gt;""</formula>
    </cfRule>
  </conditionalFormatting>
  <conditionalFormatting sqref="E803">
    <cfRule type="expression" dxfId="0" priority="44790">
      <formula>$A803&lt;&gt;""</formula>
    </cfRule>
  </conditionalFormatting>
  <conditionalFormatting sqref="M803">
    <cfRule type="expression" dxfId="0" priority="44736">
      <formula>#REF!&lt;&gt;""</formula>
    </cfRule>
    <cfRule type="expression" dxfId="0" priority="44740">
      <formula>$A803&lt;&gt;""</formula>
    </cfRule>
  </conditionalFormatting>
  <conditionalFormatting sqref="R803">
    <cfRule type="expression" dxfId="0" priority="44781">
      <formula>$A803&lt;&gt;""</formula>
    </cfRule>
  </conditionalFormatting>
  <conditionalFormatting sqref="S803">
    <cfRule type="expression" dxfId="0" priority="44783">
      <formula>$A803&lt;&gt;""</formula>
    </cfRule>
  </conditionalFormatting>
  <conditionalFormatting sqref="X803:Z803">
    <cfRule type="expression" dxfId="0" priority="44784">
      <formula>$A803&lt;&gt;""</formula>
    </cfRule>
  </conditionalFormatting>
  <conditionalFormatting sqref="L804">
    <cfRule type="expression" dxfId="0" priority="44753">
      <formula>#REF!&lt;&gt;""</formula>
    </cfRule>
    <cfRule type="expression" dxfId="0" priority="44757">
      <formula>$A804&lt;&gt;""</formula>
    </cfRule>
  </conditionalFormatting>
  <conditionalFormatting sqref="M804">
    <cfRule type="expression" dxfId="0" priority="44741">
      <formula>#REF!&lt;&gt;""</formula>
    </cfRule>
    <cfRule type="expression" dxfId="0" priority="44745">
      <formula>$A804&lt;&gt;""</formula>
    </cfRule>
  </conditionalFormatting>
  <conditionalFormatting sqref="N804">
    <cfRule type="expression" dxfId="0" priority="44761">
      <formula>$A804&lt;&gt;""</formula>
    </cfRule>
    <cfRule type="expression" dxfId="0" priority="44762">
      <formula>#REF!&lt;&gt;""</formula>
    </cfRule>
  </conditionalFormatting>
  <conditionalFormatting sqref="G805:J805">
    <cfRule type="expression" dxfId="0" priority="44767">
      <formula>$A805&lt;&gt;""</formula>
    </cfRule>
  </conditionalFormatting>
  <conditionalFormatting sqref="M805">
    <cfRule type="expression" dxfId="0" priority="44768">
      <formula>#REF!&lt;&gt;""</formula>
    </cfRule>
    <cfRule type="expression" dxfId="0" priority="44772">
      <formula>$A805&lt;&gt;""</formula>
    </cfRule>
  </conditionalFormatting>
  <conditionalFormatting sqref="S805:U805">
    <cfRule type="expression" dxfId="0" priority="44766">
      <formula>$A805&lt;&gt;""</formula>
    </cfRule>
  </conditionalFormatting>
  <conditionalFormatting sqref="V805:W805">
    <cfRule type="expression" dxfId="0" priority="44765">
      <formula>$A805&lt;&gt;""</formula>
    </cfRule>
  </conditionalFormatting>
  <conditionalFormatting sqref="X805:Z805">
    <cfRule type="expression" dxfId="0" priority="44764">
      <formula>$A805&lt;&gt;""</formula>
    </cfRule>
  </conditionalFormatting>
  <conditionalFormatting sqref="F806">
    <cfRule type="expression" dxfId="0" priority="43341">
      <formula>$A806&lt;&gt;""</formula>
    </cfRule>
  </conditionalFormatting>
  <conditionalFormatting sqref="M806">
    <cfRule type="expression" dxfId="0" priority="43333">
      <formula>#REF!&lt;&gt;""</formula>
    </cfRule>
    <cfRule type="expression" dxfId="0" priority="43337">
      <formula>$A806&lt;&gt;""</formula>
    </cfRule>
  </conditionalFormatting>
  <conditionalFormatting sqref="B807:C807">
    <cfRule type="expression" dxfId="0" priority="43332">
      <formula>$A807&lt;&gt;""</formula>
    </cfRule>
  </conditionalFormatting>
  <conditionalFormatting sqref="E807">
    <cfRule type="expression" dxfId="0" priority="43299">
      <formula>$A807&lt;&gt;""</formula>
    </cfRule>
  </conditionalFormatting>
  <conditionalFormatting sqref="F807">
    <cfRule type="expression" dxfId="0" priority="43296">
      <formula>$A807&lt;&gt;""</formula>
    </cfRule>
  </conditionalFormatting>
  <conditionalFormatting sqref="I807:J807">
    <cfRule type="expression" dxfId="0" priority="43330">
      <formula>$A807&lt;&gt;""</formula>
    </cfRule>
  </conditionalFormatting>
  <conditionalFormatting sqref="K807">
    <cfRule type="expression" dxfId="0" priority="43317">
      <formula>$A807&lt;&gt;""</formula>
    </cfRule>
  </conditionalFormatting>
  <conditionalFormatting sqref="L807">
    <cfRule type="expression" dxfId="0" priority="43304">
      <formula>#REF!&lt;&gt;""</formula>
    </cfRule>
    <cfRule type="expression" dxfId="0" priority="43308">
      <formula>$A807&lt;&gt;""</formula>
    </cfRule>
  </conditionalFormatting>
  <conditionalFormatting sqref="M807">
    <cfRule type="expression" dxfId="0" priority="43303">
      <formula>$A807&lt;&gt;""</formula>
    </cfRule>
  </conditionalFormatting>
  <conditionalFormatting sqref="N807">
    <cfRule type="expression" dxfId="0" priority="43312">
      <formula>$A807&lt;&gt;""</formula>
    </cfRule>
    <cfRule type="expression" dxfId="0" priority="43313">
      <formula>#REF!&lt;&gt;""</formula>
    </cfRule>
  </conditionalFormatting>
  <conditionalFormatting sqref="O807">
    <cfRule type="expression" dxfId="0" priority="43328">
      <formula>$A807&lt;&gt;""</formula>
    </cfRule>
    <cfRule type="expression" dxfId="0" priority="43329">
      <formula>#REF!&lt;&gt;""</formula>
    </cfRule>
  </conditionalFormatting>
  <conditionalFormatting sqref="P807">
    <cfRule type="expression" dxfId="0" priority="42247">
      <formula>$A807&lt;&gt;""</formula>
    </cfRule>
  </conditionalFormatting>
  <conditionalFormatting sqref="Q807">
    <cfRule type="expression" dxfId="0" priority="43318">
      <formula>$A807&lt;&gt;""</formula>
    </cfRule>
  </conditionalFormatting>
  <conditionalFormatting sqref="R807">
    <cfRule type="expression" dxfId="0" priority="43315">
      <formula>$A807&lt;&gt;""</formula>
    </cfRule>
    <cfRule type="expression" dxfId="0" priority="43316">
      <formula>#REF!&lt;&gt;""</formula>
    </cfRule>
  </conditionalFormatting>
  <conditionalFormatting sqref="S807:T807">
    <cfRule type="expression" dxfId="0" priority="43319">
      <formula>$A807&lt;&gt;""</formula>
    </cfRule>
  </conditionalFormatting>
  <conditionalFormatting sqref="U807">
    <cfRule type="expression" dxfId="0" priority="43320">
      <formula>$A807&lt;&gt;""</formula>
    </cfRule>
  </conditionalFormatting>
  <conditionalFormatting sqref="V807">
    <cfRule type="expression" dxfId="0" priority="43323">
      <formula>$A807&lt;&gt;""</formula>
    </cfRule>
    <cfRule type="expression" dxfId="0" priority="43324">
      <formula>#REF!&lt;&gt;""</formula>
    </cfRule>
  </conditionalFormatting>
  <conditionalFormatting sqref="W807">
    <cfRule type="expression" dxfId="0" priority="43321">
      <formula>$A807&lt;&gt;""</formula>
    </cfRule>
  </conditionalFormatting>
  <conditionalFormatting sqref="X807:Y807">
    <cfRule type="expression" dxfId="0" priority="43302">
      <formula>$A807&lt;&gt;""</formula>
    </cfRule>
  </conditionalFormatting>
  <conditionalFormatting sqref="Z807">
    <cfRule type="expression" dxfId="0" priority="43301">
      <formula>$A807&lt;&gt;""</formula>
    </cfRule>
  </conditionalFormatting>
  <conditionalFormatting sqref="J808">
    <cfRule type="expression" dxfId="0" priority="43275">
      <formula>$A808&lt;&gt;""</formula>
    </cfRule>
  </conditionalFormatting>
  <conditionalFormatting sqref="L808">
    <cfRule type="expression" dxfId="0" priority="43281">
      <formula>$A808&lt;&gt;""</formula>
    </cfRule>
  </conditionalFormatting>
  <conditionalFormatting sqref="M808">
    <cfRule type="expression" dxfId="0" priority="43276">
      <formula>$A808&lt;&gt;""</formula>
    </cfRule>
    <cfRule type="expression" dxfId="0" priority="43277">
      <formula>#REF!&lt;&gt;""</formula>
    </cfRule>
    <cfRule type="expression" dxfId="0" priority="43280">
      <formula>$A808&lt;&gt;""</formula>
    </cfRule>
  </conditionalFormatting>
  <conditionalFormatting sqref="N808">
    <cfRule type="expression" dxfId="0" priority="43285">
      <formula>$A808&lt;&gt;""</formula>
    </cfRule>
    <cfRule type="expression" dxfId="0" priority="43286">
      <formula>#REF!&lt;&gt;""</formula>
    </cfRule>
  </conditionalFormatting>
  <conditionalFormatting sqref="B809:C809">
    <cfRule type="expression" dxfId="0" priority="43274">
      <formula>$A809&lt;&gt;""</formula>
    </cfRule>
  </conditionalFormatting>
  <conditionalFormatting sqref="E809">
    <cfRule type="expression" dxfId="0" priority="43272">
      <formula>$A809&lt;&gt;""</formula>
    </cfRule>
  </conditionalFormatting>
  <conditionalFormatting sqref="F809">
    <cfRule type="expression" dxfId="0" priority="43244">
      <formula>$A809&lt;&gt;""</formula>
    </cfRule>
  </conditionalFormatting>
  <conditionalFormatting sqref="G809:H809">
    <cfRule type="expression" dxfId="0" priority="43271">
      <formula>$A809&lt;&gt;""</formula>
    </cfRule>
  </conditionalFormatting>
  <conditionalFormatting sqref="I809:J809">
    <cfRule type="expression" dxfId="0" priority="43259">
      <formula>$A809&lt;&gt;""</formula>
    </cfRule>
  </conditionalFormatting>
  <conditionalFormatting sqref="K809">
    <cfRule type="expression" dxfId="0" priority="43270">
      <formula>$A809&lt;&gt;""</formula>
    </cfRule>
  </conditionalFormatting>
  <conditionalFormatting sqref="L809">
    <cfRule type="expression" dxfId="0" priority="43260">
      <formula>#REF!&lt;&gt;""</formula>
    </cfRule>
    <cfRule type="expression" dxfId="0" priority="43264">
      <formula>$A809&lt;&gt;""</formula>
    </cfRule>
  </conditionalFormatting>
  <conditionalFormatting sqref="M809">
    <cfRule type="expression" dxfId="0" priority="43233">
      <formula>#REF!&lt;&gt;""</formula>
    </cfRule>
    <cfRule type="expression" dxfId="0" priority="43237">
      <formula>$A809&lt;&gt;""</formula>
    </cfRule>
  </conditionalFormatting>
  <conditionalFormatting sqref="N809:O809">
    <cfRule type="expression" dxfId="0" priority="43268">
      <formula>$A809&lt;&gt;""</formula>
    </cfRule>
    <cfRule type="expression" dxfId="0" priority="43269">
      <formula>#REF!&lt;&gt;""</formula>
    </cfRule>
  </conditionalFormatting>
  <conditionalFormatting sqref="P809">
    <cfRule type="expression" dxfId="0" priority="43239">
      <formula>$A809&lt;&gt;""</formula>
    </cfRule>
    <cfRule type="expression" dxfId="0" priority="43240">
      <formula>#REF!&lt;&gt;""</formula>
    </cfRule>
    <cfRule type="expression" dxfId="0" priority="43242">
      <formula>$A809&lt;&gt;""</formula>
    </cfRule>
  </conditionalFormatting>
  <conditionalFormatting sqref="Q809">
    <cfRule type="expression" dxfId="0" priority="43243">
      <formula>$A809&lt;&gt;""</formula>
    </cfRule>
  </conditionalFormatting>
  <conditionalFormatting sqref="R809">
    <cfRule type="expression" dxfId="0" priority="43256">
      <formula>$A809&lt;&gt;""</formula>
    </cfRule>
    <cfRule type="expression" dxfId="0" priority="43258">
      <formula>#REF!&lt;&gt;""</formula>
    </cfRule>
  </conditionalFormatting>
  <conditionalFormatting sqref="S809">
    <cfRule type="expression" dxfId="0" priority="43250">
      <formula>$A809&lt;&gt;""</formula>
    </cfRule>
  </conditionalFormatting>
  <conditionalFormatting sqref="T809">
    <cfRule type="expression" dxfId="0" priority="43249">
      <formula>$A809&lt;&gt;""</formula>
    </cfRule>
  </conditionalFormatting>
  <conditionalFormatting sqref="U809">
    <cfRule type="expression" dxfId="0" priority="43251">
      <formula>$A809&lt;&gt;""</formula>
    </cfRule>
  </conditionalFormatting>
  <conditionalFormatting sqref="V809">
    <cfRule type="expression" dxfId="0" priority="43252">
      <formula>$A809&lt;&gt;""</formula>
    </cfRule>
  </conditionalFormatting>
  <conditionalFormatting sqref="W809">
    <cfRule type="expression" dxfId="0" priority="43254">
      <formula>$A809&lt;&gt;""</formula>
    </cfRule>
    <cfRule type="expression" dxfId="0" priority="43255">
      <formula>#REF!&lt;&gt;""</formula>
    </cfRule>
  </conditionalFormatting>
  <conditionalFormatting sqref="X809">
    <cfRule type="expression" dxfId="0" priority="43248">
      <formula>$A809&lt;&gt;""</formula>
    </cfRule>
  </conditionalFormatting>
  <conditionalFormatting sqref="Y809">
    <cfRule type="expression" dxfId="0" priority="43247">
      <formula>$A809&lt;&gt;""</formula>
    </cfRule>
  </conditionalFormatting>
  <conditionalFormatting sqref="Z809">
    <cfRule type="expression" dxfId="0" priority="43246">
      <formula>$A809&lt;&gt;""</formula>
    </cfRule>
  </conditionalFormatting>
  <conditionalFormatting sqref="B810:C810">
    <cfRule type="expression" dxfId="0" priority="43232">
      <formula>$A810&lt;&gt;""</formula>
    </cfRule>
  </conditionalFormatting>
  <conditionalFormatting sqref="D810:E810">
    <cfRule type="expression" dxfId="0" priority="43231">
      <formula>$A810&lt;&gt;""</formula>
    </cfRule>
  </conditionalFormatting>
  <conditionalFormatting sqref="E810">
    <cfRule type="expression" dxfId="0" priority="43230">
      <formula>$A810&lt;&gt;""</formula>
    </cfRule>
  </conditionalFormatting>
  <conditionalFormatting sqref="I810">
    <cfRule type="expression" dxfId="0" priority="43212">
      <formula>$A810&lt;&gt;""</formula>
    </cfRule>
  </conditionalFormatting>
  <conditionalFormatting sqref="L810">
    <cfRule type="expression" dxfId="0" priority="43219">
      <formula>#REF!&lt;&gt;""</formula>
    </cfRule>
    <cfRule type="expression" dxfId="0" priority="43223">
      <formula>$A810&lt;&gt;""</formula>
    </cfRule>
  </conditionalFormatting>
  <conditionalFormatting sqref="M810">
    <cfRule type="expression" dxfId="0" priority="43213">
      <formula>#REF!&lt;&gt;""</formula>
    </cfRule>
    <cfRule type="expression" dxfId="0" priority="43217">
      <formula>$A810&lt;&gt;""</formula>
    </cfRule>
  </conditionalFormatting>
  <conditionalFormatting sqref="N810">
    <cfRule type="expression" dxfId="0" priority="43227">
      <formula>$A810&lt;&gt;""</formula>
    </cfRule>
    <cfRule type="expression" dxfId="0" priority="43228">
      <formula>#REF!&lt;&gt;""</formula>
    </cfRule>
  </conditionalFormatting>
  <conditionalFormatting sqref="X810:Z810">
    <cfRule type="expression" dxfId="0" priority="43218">
      <formula>$A810&lt;&gt;""</formula>
    </cfRule>
  </conditionalFormatting>
  <conditionalFormatting sqref="B811:C811">
    <cfRule type="expression" dxfId="0" priority="43211">
      <formula>$A811&lt;&gt;""</formula>
    </cfRule>
  </conditionalFormatting>
  <conditionalFormatting sqref="D811">
    <cfRule type="expression" dxfId="0" priority="43208">
      <formula>$A811&lt;&gt;""</formula>
    </cfRule>
  </conditionalFormatting>
  <conditionalFormatting sqref="E811">
    <cfRule type="expression" dxfId="0" priority="43209">
      <formula>$A811&lt;&gt;""</formula>
    </cfRule>
  </conditionalFormatting>
  <conditionalFormatting sqref="F811">
    <cfRule type="expression" dxfId="0" priority="43173">
      <formula>$A811&lt;&gt;""</formula>
    </cfRule>
  </conditionalFormatting>
  <conditionalFormatting sqref="L811">
    <cfRule type="expression" dxfId="0" priority="43200">
      <formula>$A811&lt;&gt;""</formula>
    </cfRule>
  </conditionalFormatting>
  <conditionalFormatting sqref="M811">
    <cfRule type="expression" dxfId="0" priority="43174">
      <formula>$A811&lt;&gt;""</formula>
    </cfRule>
    <cfRule type="expression" dxfId="0" priority="43175">
      <formula>#REF!&lt;&gt;""</formula>
    </cfRule>
    <cfRule type="expression" dxfId="0" priority="43178">
      <formula>$A811&lt;&gt;""</formula>
    </cfRule>
  </conditionalFormatting>
  <conditionalFormatting sqref="N811">
    <cfRule type="expression" dxfId="0" priority="43204">
      <formula>$A811&lt;&gt;""</formula>
    </cfRule>
    <cfRule type="expression" dxfId="0" priority="43205">
      <formula>#REF!&lt;&gt;""</formula>
    </cfRule>
  </conditionalFormatting>
  <conditionalFormatting sqref="R811">
    <cfRule type="expression" dxfId="0" priority="43185">
      <formula>$A811&lt;&gt;""</formula>
    </cfRule>
  </conditionalFormatting>
  <conditionalFormatting sqref="S811">
    <cfRule type="expression" dxfId="0" priority="43188">
      <formula>$A811&lt;&gt;""</formula>
    </cfRule>
    <cfRule type="expression" dxfId="0" priority="43189">
      <formula>#REF!&lt;&gt;""</formula>
    </cfRule>
  </conditionalFormatting>
  <conditionalFormatting sqref="T811">
    <cfRule type="expression" dxfId="0" priority="43192">
      <formula>$A811&lt;&gt;""</formula>
    </cfRule>
    <cfRule type="expression" dxfId="0" priority="43193">
      <formula>#REF!&lt;&gt;""</formula>
    </cfRule>
  </conditionalFormatting>
  <conditionalFormatting sqref="U811">
    <cfRule type="expression" dxfId="0" priority="43196">
      <formula>$A811&lt;&gt;""</formula>
    </cfRule>
    <cfRule type="expression" dxfId="0" priority="43197">
      <formula>#REF!&lt;&gt;""</formula>
    </cfRule>
  </conditionalFormatting>
  <conditionalFormatting sqref="V811">
    <cfRule type="expression" dxfId="0" priority="43182">
      <formula>$A811&lt;&gt;""</formula>
    </cfRule>
    <cfRule type="expression" dxfId="0" priority="43183">
      <formula>#REF!&lt;&gt;""</formula>
    </cfRule>
  </conditionalFormatting>
  <conditionalFormatting sqref="W811">
    <cfRule type="expression" dxfId="0" priority="43184">
      <formula>$A811&lt;&gt;""</formula>
    </cfRule>
  </conditionalFormatting>
  <conditionalFormatting sqref="X811:Y811">
    <cfRule type="expression" dxfId="0" priority="43206">
      <formula>$A811&lt;&gt;""</formula>
    </cfRule>
  </conditionalFormatting>
  <conditionalFormatting sqref="Z811">
    <cfRule type="expression" dxfId="0" priority="43199">
      <formula>$A811&lt;&gt;""</formula>
    </cfRule>
  </conditionalFormatting>
  <conditionalFormatting sqref="A812">
    <cfRule type="expression" dxfId="0" priority="43167">
      <formula>$A812&lt;&gt;""</formula>
    </cfRule>
  </conditionalFormatting>
  <conditionalFormatting sqref="B812:C812">
    <cfRule type="expression" dxfId="0" priority="43131">
      <formula>$A812&lt;&gt;""</formula>
    </cfRule>
  </conditionalFormatting>
  <conditionalFormatting sqref="D812">
    <cfRule type="expression" dxfId="0" priority="43168">
      <formula>$A812&lt;&gt;""</formula>
    </cfRule>
  </conditionalFormatting>
  <conditionalFormatting sqref="E812">
    <cfRule type="expression" dxfId="0" priority="43139">
      <formula>$A812&lt;&gt;""</formula>
    </cfRule>
  </conditionalFormatting>
  <conditionalFormatting sqref="F812">
    <cfRule type="expression" dxfId="0" priority="43137">
      <formula>$A812&lt;&gt;""</formula>
    </cfRule>
  </conditionalFormatting>
  <conditionalFormatting sqref="G812:H812">
    <cfRule type="expression" dxfId="0" priority="43148">
      <formula>$A812&lt;&gt;""</formula>
    </cfRule>
  </conditionalFormatting>
  <conditionalFormatting sqref="J812">
    <cfRule type="expression" dxfId="0" priority="43160">
      <formula>$A812&lt;&gt;""</formula>
    </cfRule>
  </conditionalFormatting>
  <conditionalFormatting sqref="L812">
    <cfRule type="expression" dxfId="0" priority="43150">
      <formula>$A812&lt;&gt;""</formula>
    </cfRule>
    <cfRule type="expression" dxfId="0" priority="43152">
      <formula>#REF!&lt;&gt;""</formula>
    </cfRule>
    <cfRule type="expression" dxfId="0" priority="43153">
      <formula>$A812&lt;&gt;""</formula>
    </cfRule>
  </conditionalFormatting>
  <conditionalFormatting sqref="M812">
    <cfRule type="expression" dxfId="0" priority="43123">
      <formula>$A812&lt;&gt;""</formula>
    </cfRule>
    <cfRule type="expression" dxfId="0" priority="43124">
      <formula>#REF!&lt;&gt;""</formula>
    </cfRule>
    <cfRule type="expression" dxfId="0" priority="43125">
      <formula>$A812&lt;&gt;""</formula>
    </cfRule>
  </conditionalFormatting>
  <conditionalFormatting sqref="N812">
    <cfRule type="expression" dxfId="0" priority="43164">
      <formula>$A812&lt;&gt;""</formula>
    </cfRule>
    <cfRule type="expression" dxfId="0" priority="43165">
      <formula>#REF!&lt;&gt;""</formula>
    </cfRule>
  </conditionalFormatting>
  <conditionalFormatting sqref="O812">
    <cfRule type="expression" dxfId="0" priority="43135">
      <formula>$A812&lt;&gt;""</formula>
    </cfRule>
    <cfRule type="expression" dxfId="0" priority="43136">
      <formula>#REF!&lt;&gt;""</formula>
    </cfRule>
  </conditionalFormatting>
  <conditionalFormatting sqref="P812">
    <cfRule type="expression" dxfId="0" priority="43120">
      <formula>$A812&lt;&gt;""</formula>
    </cfRule>
  </conditionalFormatting>
  <conditionalFormatting sqref="R812">
    <cfRule type="expression" dxfId="0" priority="43130">
      <formula>$A812&lt;&gt;""</formula>
    </cfRule>
  </conditionalFormatting>
  <conditionalFormatting sqref="S812">
    <cfRule type="expression" dxfId="0" priority="43141">
      <formula>$A812&lt;&gt;""</formula>
    </cfRule>
  </conditionalFormatting>
  <conditionalFormatting sqref="T812">
    <cfRule type="expression" dxfId="0" priority="43143">
      <formula>$A812&lt;&gt;""</formula>
    </cfRule>
  </conditionalFormatting>
  <conditionalFormatting sqref="U812">
    <cfRule type="expression" dxfId="0" priority="43145">
      <formula>$A812&lt;&gt;""</formula>
    </cfRule>
  </conditionalFormatting>
  <conditionalFormatting sqref="V812">
    <cfRule type="expression" dxfId="0" priority="43128">
      <formula>$A812&lt;&gt;""</formula>
    </cfRule>
  </conditionalFormatting>
  <conditionalFormatting sqref="W812">
    <cfRule type="expression" dxfId="0" priority="43126">
      <formula>$A812&lt;&gt;""</formula>
    </cfRule>
  </conditionalFormatting>
  <conditionalFormatting sqref="X812">
    <cfRule type="expression" dxfId="0" priority="43129">
      <formula>$A812&lt;&gt;""</formula>
    </cfRule>
  </conditionalFormatting>
  <conditionalFormatting sqref="Y812">
    <cfRule type="expression" dxfId="0" priority="43154">
      <formula>$A812&lt;&gt;""</formula>
    </cfRule>
  </conditionalFormatting>
  <conditionalFormatting sqref="Z812">
    <cfRule type="expression" dxfId="0" priority="43147">
      <formula>$A812&lt;&gt;""</formula>
    </cfRule>
  </conditionalFormatting>
  <conditionalFormatting sqref="B813:C813">
    <cfRule type="expression" dxfId="0" priority="43119">
      <formula>$A813&lt;&gt;""</formula>
    </cfRule>
  </conditionalFormatting>
  <conditionalFormatting sqref="J813">
    <cfRule type="expression" dxfId="0" priority="43087">
      <formula>$A813&lt;&gt;""</formula>
    </cfRule>
  </conditionalFormatting>
  <conditionalFormatting sqref="L813">
    <cfRule type="expression" dxfId="0" priority="43093">
      <formula>#REF!&lt;&gt;""</formula>
    </cfRule>
    <cfRule type="expression" dxfId="0" priority="43097">
      <formula>$A813&lt;&gt;""</formula>
    </cfRule>
  </conditionalFormatting>
  <conditionalFormatting sqref="M813">
    <cfRule type="expression" dxfId="0" priority="43068">
      <formula>#REF!&lt;&gt;""</formula>
    </cfRule>
    <cfRule type="expression" dxfId="0" priority="43072">
      <formula>$A813&lt;&gt;""</formula>
    </cfRule>
  </conditionalFormatting>
  <conditionalFormatting sqref="N813">
    <cfRule type="expression" dxfId="0" priority="43081">
      <formula>$A813&lt;&gt;""</formula>
    </cfRule>
    <cfRule type="expression" dxfId="0" priority="43082">
      <formula>#REF!&lt;&gt;""</formula>
    </cfRule>
  </conditionalFormatting>
  <conditionalFormatting sqref="R813">
    <cfRule type="expression" dxfId="0" priority="43083">
      <formula>$A813&lt;&gt;""</formula>
    </cfRule>
  </conditionalFormatting>
  <conditionalFormatting sqref="S813:T813">
    <cfRule type="expression" dxfId="0" priority="43085">
      <formula>$A813&lt;&gt;""</formula>
    </cfRule>
  </conditionalFormatting>
  <conditionalFormatting sqref="U813">
    <cfRule type="expression" dxfId="0" priority="43084">
      <formula>$A813&lt;&gt;""</formula>
    </cfRule>
  </conditionalFormatting>
  <conditionalFormatting sqref="V813:W813">
    <cfRule type="expression" dxfId="0" priority="43086">
      <formula>$A813&lt;&gt;""</formula>
    </cfRule>
  </conditionalFormatting>
  <conditionalFormatting sqref="Z813">
    <cfRule type="expression" dxfId="0" priority="14840">
      <formula>$A813&lt;&gt;""</formula>
    </cfRule>
  </conditionalFormatting>
  <conditionalFormatting sqref="A814">
    <cfRule type="expression" dxfId="0" priority="43021">
      <formula>$A814&lt;&gt;""</formula>
    </cfRule>
  </conditionalFormatting>
  <conditionalFormatting sqref="D814">
    <cfRule type="expression" dxfId="0" priority="43022">
      <formula>$A814&lt;&gt;""</formula>
    </cfRule>
  </conditionalFormatting>
  <conditionalFormatting sqref="E814">
    <cfRule type="expression" dxfId="0" priority="42988">
      <formula>$A814&lt;&gt;""</formula>
    </cfRule>
  </conditionalFormatting>
  <conditionalFormatting sqref="F814">
    <cfRule type="expression" dxfId="0" priority="42987">
      <formula>$A814&lt;&gt;""</formula>
    </cfRule>
  </conditionalFormatting>
  <conditionalFormatting sqref="G814:H814">
    <cfRule type="expression" dxfId="0" priority="43001">
      <formula>$A814&lt;&gt;""</formula>
    </cfRule>
  </conditionalFormatting>
  <conditionalFormatting sqref="J814">
    <cfRule type="expression" dxfId="0" priority="43014">
      <formula>$A814&lt;&gt;""</formula>
    </cfRule>
  </conditionalFormatting>
  <conditionalFormatting sqref="L814">
    <cfRule type="expression" dxfId="0" priority="43002">
      <formula>$A814&lt;&gt;""</formula>
    </cfRule>
    <cfRule type="expression" dxfId="0" priority="43004">
      <formula>#REF!&lt;&gt;""</formula>
    </cfRule>
    <cfRule type="expression" dxfId="0" priority="43006">
      <formula>$A814&lt;&gt;""</formula>
    </cfRule>
  </conditionalFormatting>
  <conditionalFormatting sqref="M814">
    <cfRule type="expression" dxfId="0" priority="42977">
      <formula>$A814&lt;&gt;""</formula>
    </cfRule>
    <cfRule type="expression" dxfId="0" priority="42980">
      <formula>#REF!&lt;&gt;""</formula>
    </cfRule>
    <cfRule type="expression" dxfId="0" priority="42981">
      <formula>$A814&lt;&gt;""</formula>
    </cfRule>
  </conditionalFormatting>
  <conditionalFormatting sqref="N814">
    <cfRule type="expression" dxfId="0" priority="43015">
      <formula>$A814&lt;&gt;""</formula>
    </cfRule>
    <cfRule type="expression" dxfId="0" priority="43019">
      <formula>#REF!&lt;&gt;""</formula>
    </cfRule>
  </conditionalFormatting>
  <conditionalFormatting sqref="O814">
    <cfRule type="expression" dxfId="0" priority="42982">
      <formula>$A814&lt;&gt;""</formula>
    </cfRule>
    <cfRule type="expression" dxfId="0" priority="42986">
      <formula>#REF!&lt;&gt;""</formula>
    </cfRule>
  </conditionalFormatting>
  <conditionalFormatting sqref="P814">
    <cfRule type="expression" dxfId="0" priority="43009">
      <formula>$A814&lt;&gt;""</formula>
    </cfRule>
    <cfRule type="expression" dxfId="0" priority="43011">
      <formula>#REF!&lt;&gt;""</formula>
    </cfRule>
    <cfRule type="expression" dxfId="0" priority="43012">
      <formula>$A814&lt;&gt;""</formula>
    </cfRule>
  </conditionalFormatting>
  <conditionalFormatting sqref="S814">
    <cfRule type="expression" dxfId="0" priority="42990">
      <formula>$A814&lt;&gt;""</formula>
    </cfRule>
  </conditionalFormatting>
  <conditionalFormatting sqref="T814">
    <cfRule type="expression" dxfId="0" priority="42992">
      <formula>$A814&lt;&gt;""</formula>
    </cfRule>
  </conditionalFormatting>
  <conditionalFormatting sqref="U814">
    <cfRule type="expression" dxfId="0" priority="42994">
      <formula>$A814&lt;&gt;""</formula>
    </cfRule>
  </conditionalFormatting>
  <conditionalFormatting sqref="V814">
    <cfRule type="expression" dxfId="0" priority="42999">
      <formula>$A814&lt;&gt;""</formula>
    </cfRule>
  </conditionalFormatting>
  <conditionalFormatting sqref="W814">
    <cfRule type="expression" dxfId="0" priority="42998">
      <formula>$A814&lt;&gt;""</formula>
    </cfRule>
  </conditionalFormatting>
  <conditionalFormatting sqref="X814">
    <cfRule type="expression" dxfId="0" priority="43008">
      <formula>$A814&lt;&gt;""</formula>
    </cfRule>
  </conditionalFormatting>
  <conditionalFormatting sqref="Y814">
    <cfRule type="expression" dxfId="0" priority="43007">
      <formula>$A814&lt;&gt;""</formula>
    </cfRule>
  </conditionalFormatting>
  <conditionalFormatting sqref="Z814">
    <cfRule type="expression" dxfId="0" priority="42996">
      <formula>$A814&lt;&gt;""</formula>
    </cfRule>
  </conditionalFormatting>
  <conditionalFormatting sqref="E815">
    <cfRule type="expression" dxfId="0" priority="42974">
      <formula>$A815&lt;&gt;""</formula>
    </cfRule>
  </conditionalFormatting>
  <conditionalFormatting sqref="F815">
    <cfRule type="expression" dxfId="0" priority="42942">
      <formula>$A815&lt;&gt;""</formula>
    </cfRule>
  </conditionalFormatting>
  <conditionalFormatting sqref="J815">
    <cfRule type="expression" dxfId="0" priority="42967">
      <formula>$A815&lt;&gt;""</formula>
    </cfRule>
  </conditionalFormatting>
  <conditionalFormatting sqref="L815">
    <cfRule type="expression" dxfId="0" priority="42954">
      <formula>$A815&lt;&gt;""</formula>
    </cfRule>
    <cfRule type="expression" dxfId="0" priority="42956">
      <formula>#REF!&lt;&gt;""</formula>
    </cfRule>
    <cfRule type="expression" dxfId="0" priority="42957">
      <formula>$A815&lt;&gt;""</formula>
    </cfRule>
  </conditionalFormatting>
  <conditionalFormatting sqref="M815">
    <cfRule type="expression" dxfId="0" priority="42939">
      <formula>$A815&lt;&gt;""</formula>
    </cfRule>
    <cfRule type="expression" dxfId="0" priority="42940">
      <formula>#REF!&lt;&gt;""</formula>
    </cfRule>
    <cfRule type="expression" dxfId="0" priority="42941">
      <formula>$A815&lt;&gt;""</formula>
    </cfRule>
  </conditionalFormatting>
  <conditionalFormatting sqref="N815">
    <cfRule type="expression" dxfId="0" priority="42971">
      <formula>$A815&lt;&gt;""</formula>
    </cfRule>
    <cfRule type="expression" dxfId="0" priority="42972">
      <formula>#REF!&lt;&gt;""</formula>
    </cfRule>
  </conditionalFormatting>
  <conditionalFormatting sqref="O815">
    <cfRule type="expression" dxfId="0" priority="42943">
      <formula>$A815&lt;&gt;""</formula>
    </cfRule>
  </conditionalFormatting>
  <conditionalFormatting sqref="P815">
    <cfRule type="expression" dxfId="0" priority="42963">
      <formula>$A815&lt;&gt;""</formula>
    </cfRule>
    <cfRule type="expression" dxfId="0" priority="42964">
      <formula>#REF!&lt;&gt;""</formula>
    </cfRule>
    <cfRule type="expression" dxfId="0" priority="42966">
      <formula>$A815&lt;&gt;""</formula>
    </cfRule>
  </conditionalFormatting>
  <conditionalFormatting sqref="S815">
    <cfRule type="expression" dxfId="0" priority="42952">
      <formula>$A815&lt;&gt;""</formula>
    </cfRule>
  </conditionalFormatting>
  <conditionalFormatting sqref="T815">
    <cfRule type="expression" dxfId="0" priority="42959">
      <formula>$A815&lt;&gt;""</formula>
    </cfRule>
  </conditionalFormatting>
  <conditionalFormatting sqref="U815">
    <cfRule type="expression" dxfId="0" priority="42961">
      <formula>$A815&lt;&gt;""</formula>
    </cfRule>
  </conditionalFormatting>
  <conditionalFormatting sqref="V815">
    <cfRule type="expression" dxfId="0" priority="42950">
      <formula>$A815&lt;&gt;""</formula>
    </cfRule>
  </conditionalFormatting>
  <conditionalFormatting sqref="W815">
    <cfRule type="expression" dxfId="0" priority="42948">
      <formula>$A815&lt;&gt;""</formula>
    </cfRule>
  </conditionalFormatting>
  <conditionalFormatting sqref="X815">
    <cfRule type="expression" dxfId="0" priority="42947">
      <formula>$A815&lt;&gt;""</formula>
    </cfRule>
  </conditionalFormatting>
  <conditionalFormatting sqref="Y815">
    <cfRule type="expression" dxfId="0" priority="42946">
      <formula>$A815&lt;&gt;""</formula>
    </cfRule>
  </conditionalFormatting>
  <conditionalFormatting sqref="Z815">
    <cfRule type="expression" dxfId="0" priority="42945">
      <formula>$A815&lt;&gt;""</formula>
    </cfRule>
  </conditionalFormatting>
  <conditionalFormatting sqref="B816:C816">
    <cfRule type="expression" dxfId="0" priority="42936">
      <formula>$A816&lt;&gt;""</formula>
    </cfRule>
  </conditionalFormatting>
  <conditionalFormatting sqref="D816">
    <cfRule type="expression" dxfId="0" priority="42935">
      <formula>$A816&lt;&gt;""</formula>
    </cfRule>
  </conditionalFormatting>
  <conditionalFormatting sqref="E816">
    <cfRule type="expression" dxfId="0" priority="42933">
      <formula>$A816&lt;&gt;""</formula>
    </cfRule>
  </conditionalFormatting>
  <conditionalFormatting sqref="I816:J816">
    <cfRule type="expression" dxfId="0" priority="42921">
      <formula>$A816&lt;&gt;""</formula>
    </cfRule>
  </conditionalFormatting>
  <conditionalFormatting sqref="K816">
    <cfRule type="expression" dxfId="0" priority="42932">
      <formula>$A816&lt;&gt;""</formula>
    </cfRule>
  </conditionalFormatting>
  <conditionalFormatting sqref="L816">
    <cfRule type="expression" dxfId="0" priority="42922">
      <formula>#REF!&lt;&gt;""</formula>
    </cfRule>
    <cfRule type="expression" dxfId="0" priority="42926">
      <formula>$A816&lt;&gt;""</formula>
    </cfRule>
  </conditionalFormatting>
  <conditionalFormatting sqref="M816">
    <cfRule type="expression" dxfId="0" priority="42912">
      <formula>#REF!&lt;&gt;""</formula>
    </cfRule>
    <cfRule type="expression" dxfId="0" priority="42916">
      <formula>$A816&lt;&gt;""</formula>
    </cfRule>
  </conditionalFormatting>
  <conditionalFormatting sqref="N816:O816">
    <cfRule type="expression" dxfId="0" priority="42930">
      <formula>$A816&lt;&gt;""</formula>
    </cfRule>
    <cfRule type="expression" dxfId="0" priority="42931">
      <formula>#REF!&lt;&gt;""</formula>
    </cfRule>
  </conditionalFormatting>
  <conditionalFormatting sqref="W816">
    <cfRule type="expression" dxfId="0" priority="42920">
      <formula>$A816&lt;&gt;""</formula>
    </cfRule>
  </conditionalFormatting>
  <conditionalFormatting sqref="X816:Z816">
    <cfRule type="expression" dxfId="0" priority="42917">
      <formula>$A816&lt;&gt;""</formula>
    </cfRule>
  </conditionalFormatting>
  <conditionalFormatting sqref="B817:E817">
    <cfRule type="expression" dxfId="0" priority="42819">
      <formula>$A817&lt;&gt;""</formula>
    </cfRule>
  </conditionalFormatting>
  <conditionalFormatting sqref="E817">
    <cfRule type="expression" dxfId="0" priority="42818">
      <formula>$A817&lt;&gt;""</formula>
    </cfRule>
  </conditionalFormatting>
  <conditionalFormatting sqref="G817:H817">
    <cfRule type="expression" dxfId="0" priority="42817">
      <formula>$A817&lt;&gt;""</formula>
    </cfRule>
  </conditionalFormatting>
  <conditionalFormatting sqref="I817:J817">
    <cfRule type="expression" dxfId="0" priority="42805">
      <formula>$A817&lt;&gt;""</formula>
    </cfRule>
  </conditionalFormatting>
  <conditionalFormatting sqref="L817">
    <cfRule type="expression" dxfId="0" priority="42806">
      <formula>#REF!&lt;&gt;""</formula>
    </cfRule>
    <cfRule type="expression" dxfId="0" priority="42807">
      <formula>$A817&lt;&gt;""</formula>
    </cfRule>
  </conditionalFormatting>
  <conditionalFormatting sqref="M817">
    <cfRule type="expression" dxfId="0" priority="42791">
      <formula>#REF!&lt;&gt;""</formula>
    </cfRule>
    <cfRule type="expression" dxfId="0" priority="42792">
      <formula>$A817&lt;&gt;""</formula>
    </cfRule>
  </conditionalFormatting>
  <conditionalFormatting sqref="N817">
    <cfRule type="expression" dxfId="0" priority="42811">
      <formula>$A817&lt;&gt;""</formula>
    </cfRule>
    <cfRule type="expression" dxfId="0" priority="42815">
      <formula>#REF!&lt;&gt;""</formula>
    </cfRule>
  </conditionalFormatting>
  <conditionalFormatting sqref="P817">
    <cfRule type="expression" dxfId="0" priority="42790">
      <formula>$A817&lt;&gt;""</formula>
    </cfRule>
  </conditionalFormatting>
  <conditionalFormatting sqref="R817">
    <cfRule type="expression" dxfId="0" priority="42803">
      <formula>$A817&lt;&gt;""</formula>
    </cfRule>
  </conditionalFormatting>
  <conditionalFormatting sqref="S817">
    <cfRule type="expression" dxfId="0" priority="42796">
      <formula>$A817&lt;&gt;""</formula>
    </cfRule>
  </conditionalFormatting>
  <conditionalFormatting sqref="T817">
    <cfRule type="expression" dxfId="0" priority="32778">
      <formula>$A817&lt;&gt;""</formula>
    </cfRule>
  </conditionalFormatting>
  <conditionalFormatting sqref="U817">
    <cfRule type="expression" dxfId="0" priority="42798">
      <formula>$A817&lt;&gt;""</formula>
    </cfRule>
  </conditionalFormatting>
  <conditionalFormatting sqref="V817:W817">
    <cfRule type="expression" dxfId="0" priority="42804">
      <formula>$A817&lt;&gt;""</formula>
    </cfRule>
  </conditionalFormatting>
  <conditionalFormatting sqref="X817">
    <cfRule type="expression" dxfId="0" priority="42802">
      <formula>$A817&lt;&gt;""</formula>
    </cfRule>
  </conditionalFormatting>
  <conditionalFormatting sqref="Y817">
    <cfRule type="expression" dxfId="0" priority="42801">
      <formula>$A817&lt;&gt;""</formula>
    </cfRule>
  </conditionalFormatting>
  <conditionalFormatting sqref="Z817">
    <cfRule type="expression" dxfId="0" priority="42799">
      <formula>$A817&lt;&gt;""</formula>
    </cfRule>
  </conditionalFormatting>
  <conditionalFormatting sqref="A818">
    <cfRule type="expression" dxfId="0" priority="42788">
      <formula>$A818&lt;&gt;""</formula>
    </cfRule>
  </conditionalFormatting>
  <conditionalFormatting sqref="D818">
    <cfRule type="expression" dxfId="0" priority="42789">
      <formula>$A818&lt;&gt;""</formula>
    </cfRule>
  </conditionalFormatting>
  <conditionalFormatting sqref="E818">
    <cfRule type="expression" dxfId="0" priority="42759">
      <formula>$A818&lt;&gt;""</formula>
    </cfRule>
  </conditionalFormatting>
  <conditionalFormatting sqref="F818">
    <cfRule type="expression" dxfId="0" priority="42364">
      <formula>$A818&lt;&gt;""</formula>
    </cfRule>
  </conditionalFormatting>
  <conditionalFormatting sqref="G818:H818">
    <cfRule type="expression" dxfId="0" priority="42769">
      <formula>$A818&lt;&gt;""</formula>
    </cfRule>
  </conditionalFormatting>
  <conditionalFormatting sqref="J818">
    <cfRule type="expression" dxfId="0" priority="42781">
      <formula>$A818&lt;&gt;""</formula>
    </cfRule>
  </conditionalFormatting>
  <conditionalFormatting sqref="L818">
    <cfRule type="expression" dxfId="0" priority="42770">
      <formula>$A818&lt;&gt;""</formula>
    </cfRule>
    <cfRule type="expression" dxfId="0" priority="42772">
      <formula>#REF!&lt;&gt;""</formula>
    </cfRule>
    <cfRule type="expression" dxfId="0" priority="42774">
      <formula>$A818&lt;&gt;""</formula>
    </cfRule>
  </conditionalFormatting>
  <conditionalFormatting sqref="M818">
    <cfRule type="expression" dxfId="0" priority="42742">
      <formula>$A818&lt;&gt;""</formula>
    </cfRule>
    <cfRule type="expression" dxfId="0" priority="42745">
      <formula>#REF!&lt;&gt;""</formula>
    </cfRule>
    <cfRule type="expression" dxfId="0" priority="42746">
      <formula>$A818&lt;&gt;""</formula>
    </cfRule>
  </conditionalFormatting>
  <conditionalFormatting sqref="N818">
    <cfRule type="expression" dxfId="0" priority="42782">
      <formula>$A818&lt;&gt;""</formula>
    </cfRule>
    <cfRule type="expression" dxfId="0" priority="42786">
      <formula>#REF!&lt;&gt;""</formula>
    </cfRule>
  </conditionalFormatting>
  <conditionalFormatting sqref="O818">
    <cfRule type="expression" dxfId="0" priority="42753">
      <formula>$A818&lt;&gt;""</formula>
    </cfRule>
    <cfRule type="expression" dxfId="0" priority="42757">
      <formula>#REF!&lt;&gt;""</formula>
    </cfRule>
  </conditionalFormatting>
  <conditionalFormatting sqref="P818">
    <cfRule type="expression" dxfId="0" priority="42776">
      <formula>$A818&lt;&gt;""</formula>
    </cfRule>
    <cfRule type="expression" dxfId="0" priority="42778">
      <formula>#REF!&lt;&gt;""</formula>
    </cfRule>
    <cfRule type="expression" dxfId="0" priority="42779">
      <formula>$A818&lt;&gt;""</formula>
    </cfRule>
  </conditionalFormatting>
  <conditionalFormatting sqref="R818">
    <cfRule type="expression" dxfId="0" priority="42751">
      <formula>$A818&lt;&gt;""</formula>
    </cfRule>
  </conditionalFormatting>
  <conditionalFormatting sqref="S818">
    <cfRule type="expression" dxfId="0" priority="42761">
      <formula>$A818&lt;&gt;""</formula>
    </cfRule>
  </conditionalFormatting>
  <conditionalFormatting sqref="T818">
    <cfRule type="expression" dxfId="0" priority="42763">
      <formula>$A818&lt;&gt;""</formula>
    </cfRule>
  </conditionalFormatting>
  <conditionalFormatting sqref="U818">
    <cfRule type="expression" dxfId="0" priority="42765">
      <formula>$A818&lt;&gt;""</formula>
    </cfRule>
  </conditionalFormatting>
  <conditionalFormatting sqref="V818">
    <cfRule type="expression" dxfId="0" priority="42748">
      <formula>$A818&lt;&gt;""</formula>
    </cfRule>
  </conditionalFormatting>
  <conditionalFormatting sqref="W818">
    <cfRule type="expression" dxfId="0" priority="42747">
      <formula>$A818&lt;&gt;""</formula>
    </cfRule>
  </conditionalFormatting>
  <conditionalFormatting sqref="A819">
    <cfRule type="expression" dxfId="0" priority="42740">
      <formula>$A819&lt;&gt;""</formula>
    </cfRule>
  </conditionalFormatting>
  <conditionalFormatting sqref="D819">
    <cfRule type="expression" dxfId="0" priority="42741">
      <formula>$A819&lt;&gt;""</formula>
    </cfRule>
  </conditionalFormatting>
  <conditionalFormatting sqref="E819">
    <cfRule type="expression" dxfId="0" priority="42707">
      <formula>$A819&lt;&gt;""</formula>
    </cfRule>
  </conditionalFormatting>
  <conditionalFormatting sqref="F819">
    <cfRule type="expression" dxfId="0" priority="42706">
      <formula>$A819&lt;&gt;""</formula>
    </cfRule>
  </conditionalFormatting>
  <conditionalFormatting sqref="G819:H819">
    <cfRule type="expression" dxfId="0" priority="42720">
      <formula>$A819&lt;&gt;""</formula>
    </cfRule>
  </conditionalFormatting>
  <conditionalFormatting sqref="J819">
    <cfRule type="expression" dxfId="0" priority="42733">
      <formula>$A819&lt;&gt;""</formula>
    </cfRule>
  </conditionalFormatting>
  <conditionalFormatting sqref="L819">
    <cfRule type="expression" dxfId="0" priority="42721">
      <formula>$A819&lt;&gt;""</formula>
    </cfRule>
    <cfRule type="expression" dxfId="0" priority="42723">
      <formula>#REF!&lt;&gt;""</formula>
    </cfRule>
    <cfRule type="expression" dxfId="0" priority="42725">
      <formula>$A819&lt;&gt;""</formula>
    </cfRule>
  </conditionalFormatting>
  <conditionalFormatting sqref="M819">
    <cfRule type="expression" dxfId="0" priority="42359">
      <formula>$A819&lt;&gt;""</formula>
    </cfRule>
    <cfRule type="expression" dxfId="0" priority="42362">
      <formula>#REF!&lt;&gt;""</formula>
    </cfRule>
    <cfRule type="expression" dxfId="0" priority="42363">
      <formula>$A819&lt;&gt;""</formula>
    </cfRule>
  </conditionalFormatting>
  <conditionalFormatting sqref="N819">
    <cfRule type="expression" dxfId="0" priority="42734">
      <formula>$A819&lt;&gt;""</formula>
    </cfRule>
    <cfRule type="expression" dxfId="0" priority="42738">
      <formula>#REF!&lt;&gt;""</formula>
    </cfRule>
  </conditionalFormatting>
  <conditionalFormatting sqref="O819">
    <cfRule type="expression" dxfId="0" priority="42701">
      <formula>$A819&lt;&gt;""</formula>
    </cfRule>
    <cfRule type="expression" dxfId="0" priority="42705">
      <formula>#REF!&lt;&gt;""</formula>
    </cfRule>
  </conditionalFormatting>
  <conditionalFormatting sqref="P819">
    <cfRule type="expression" dxfId="0" priority="42728">
      <formula>$A819&lt;&gt;""</formula>
    </cfRule>
    <cfRule type="expression" dxfId="0" priority="42730">
      <formula>#REF!&lt;&gt;""</formula>
    </cfRule>
    <cfRule type="expression" dxfId="0" priority="42731">
      <formula>$A819&lt;&gt;""</formula>
    </cfRule>
  </conditionalFormatting>
  <conditionalFormatting sqref="S819">
    <cfRule type="expression" dxfId="0" priority="42709">
      <formula>$A819&lt;&gt;""</formula>
    </cfRule>
  </conditionalFormatting>
  <conditionalFormatting sqref="T819">
    <cfRule type="expression" dxfId="0" priority="42711">
      <formula>$A819&lt;&gt;""</formula>
    </cfRule>
  </conditionalFormatting>
  <conditionalFormatting sqref="U819">
    <cfRule type="expression" dxfId="0" priority="42713">
      <formula>$A819&lt;&gt;""</formula>
    </cfRule>
  </conditionalFormatting>
  <conditionalFormatting sqref="V819">
    <cfRule type="expression" dxfId="0" priority="42718">
      <formula>$A819&lt;&gt;""</formula>
    </cfRule>
  </conditionalFormatting>
  <conditionalFormatting sqref="W819">
    <cfRule type="expression" dxfId="0" priority="42717">
      <formula>$A819&lt;&gt;""</formula>
    </cfRule>
  </conditionalFormatting>
  <conditionalFormatting sqref="A820">
    <cfRule type="expression" dxfId="0" priority="42693">
      <formula>$A820&lt;&gt;""</formula>
    </cfRule>
  </conditionalFormatting>
  <conditionalFormatting sqref="D820">
    <cfRule type="expression" dxfId="0" priority="42694">
      <formula>$A820&lt;&gt;""</formula>
    </cfRule>
  </conditionalFormatting>
  <conditionalFormatting sqref="E820">
    <cfRule type="expression" dxfId="0" priority="42669">
      <formula>$A820&lt;&gt;""</formula>
    </cfRule>
  </conditionalFormatting>
  <conditionalFormatting sqref="F820">
    <cfRule type="expression" dxfId="0" priority="42369">
      <formula>$A820&lt;&gt;""</formula>
    </cfRule>
  </conditionalFormatting>
  <conditionalFormatting sqref="G820:H820">
    <cfRule type="expression" dxfId="0" priority="42679">
      <formula>$A820&lt;&gt;""</formula>
    </cfRule>
  </conditionalFormatting>
  <conditionalFormatting sqref="J820">
    <cfRule type="expression" dxfId="0" priority="42686">
      <formula>$A820&lt;&gt;""</formula>
    </cfRule>
  </conditionalFormatting>
  <conditionalFormatting sqref="L820">
    <cfRule type="expression" dxfId="0" priority="42680">
      <formula>$A820&lt;&gt;""</formula>
    </cfRule>
    <cfRule type="expression" dxfId="0" priority="42682">
      <formula>#REF!&lt;&gt;""</formula>
    </cfRule>
    <cfRule type="expression" dxfId="0" priority="42684">
      <formula>$A820&lt;&gt;""</formula>
    </cfRule>
  </conditionalFormatting>
  <conditionalFormatting sqref="M820">
    <cfRule type="expression" dxfId="0" priority="42354">
      <formula>$A820&lt;&gt;""</formula>
    </cfRule>
    <cfRule type="expression" dxfId="0" priority="42357">
      <formula>#REF!&lt;&gt;""</formula>
    </cfRule>
    <cfRule type="expression" dxfId="0" priority="42358">
      <formula>$A820&lt;&gt;""</formula>
    </cfRule>
  </conditionalFormatting>
  <conditionalFormatting sqref="N820">
    <cfRule type="expression" dxfId="0" priority="42687">
      <formula>$A820&lt;&gt;""</formula>
    </cfRule>
    <cfRule type="expression" dxfId="0" priority="42691">
      <formula>#REF!&lt;&gt;""</formula>
    </cfRule>
  </conditionalFormatting>
  <conditionalFormatting sqref="O820">
    <cfRule type="expression" dxfId="0" priority="42663">
      <formula>$A820&lt;&gt;""</formula>
    </cfRule>
    <cfRule type="expression" dxfId="0" priority="42667">
      <formula>#REF!&lt;&gt;""</formula>
    </cfRule>
  </conditionalFormatting>
  <conditionalFormatting sqref="P820">
    <cfRule type="expression" dxfId="0" priority="42651">
      <formula>$A820&lt;&gt;""</formula>
    </cfRule>
  </conditionalFormatting>
  <conditionalFormatting sqref="R820">
    <cfRule type="expression" dxfId="0" priority="42661">
      <formula>$A820&lt;&gt;""</formula>
    </cfRule>
  </conditionalFormatting>
  <conditionalFormatting sqref="S820">
    <cfRule type="expression" dxfId="0" priority="42671">
      <formula>$A820&lt;&gt;""</formula>
    </cfRule>
  </conditionalFormatting>
  <conditionalFormatting sqref="T820">
    <cfRule type="expression" dxfId="0" priority="42673">
      <formula>$A820&lt;&gt;""</formula>
    </cfRule>
  </conditionalFormatting>
  <conditionalFormatting sqref="U820">
    <cfRule type="expression" dxfId="0" priority="42675">
      <formula>$A820&lt;&gt;""</formula>
    </cfRule>
  </conditionalFormatting>
  <conditionalFormatting sqref="V820">
    <cfRule type="expression" dxfId="0" priority="42658">
      <formula>$A820&lt;&gt;""</formula>
    </cfRule>
  </conditionalFormatting>
  <conditionalFormatting sqref="W820">
    <cfRule type="expression" dxfId="0" priority="42657">
      <formula>$A820&lt;&gt;""</formula>
    </cfRule>
  </conditionalFormatting>
  <conditionalFormatting sqref="A821">
    <cfRule type="expression" dxfId="0" priority="42648">
      <formula>$A821&lt;&gt;""</formula>
    </cfRule>
  </conditionalFormatting>
  <conditionalFormatting sqref="D821">
    <cfRule type="expression" dxfId="0" priority="42649">
      <formula>$A821&lt;&gt;""</formula>
    </cfRule>
  </conditionalFormatting>
  <conditionalFormatting sqref="E821">
    <cfRule type="expression" dxfId="0" priority="42615">
      <formula>$A821&lt;&gt;""</formula>
    </cfRule>
  </conditionalFormatting>
  <conditionalFormatting sqref="F821">
    <cfRule type="expression" dxfId="0" priority="42368">
      <formula>$A821&lt;&gt;""</formula>
    </cfRule>
  </conditionalFormatting>
  <conditionalFormatting sqref="G821:H821">
    <cfRule type="expression" dxfId="0" priority="42628">
      <formula>$A821&lt;&gt;""</formula>
    </cfRule>
  </conditionalFormatting>
  <conditionalFormatting sqref="J821">
    <cfRule type="expression" dxfId="0" priority="42641">
      <formula>$A821&lt;&gt;""</formula>
    </cfRule>
  </conditionalFormatting>
  <conditionalFormatting sqref="L821">
    <cfRule type="expression" dxfId="0" priority="42629">
      <formula>$A821&lt;&gt;""</formula>
    </cfRule>
    <cfRule type="expression" dxfId="0" priority="42631">
      <formula>#REF!&lt;&gt;""</formula>
    </cfRule>
    <cfRule type="expression" dxfId="0" priority="42633">
      <formula>$A821&lt;&gt;""</formula>
    </cfRule>
  </conditionalFormatting>
  <conditionalFormatting sqref="M821">
    <cfRule type="expression" dxfId="0" priority="42349">
      <formula>$A821&lt;&gt;""</formula>
    </cfRule>
    <cfRule type="expression" dxfId="0" priority="42352">
      <formula>#REF!&lt;&gt;""</formula>
    </cfRule>
    <cfRule type="expression" dxfId="0" priority="42353">
      <formula>$A821&lt;&gt;""</formula>
    </cfRule>
  </conditionalFormatting>
  <conditionalFormatting sqref="N821">
    <cfRule type="expression" dxfId="0" priority="42642">
      <formula>$A821&lt;&gt;""</formula>
    </cfRule>
    <cfRule type="expression" dxfId="0" priority="42646">
      <formula>#REF!&lt;&gt;""</formula>
    </cfRule>
  </conditionalFormatting>
  <conditionalFormatting sqref="O821">
    <cfRule type="expression" dxfId="0" priority="42609">
      <formula>$A821&lt;&gt;""</formula>
    </cfRule>
    <cfRule type="expression" dxfId="0" priority="42613">
      <formula>#REF!&lt;&gt;""</formula>
    </cfRule>
  </conditionalFormatting>
  <conditionalFormatting sqref="P821">
    <cfRule type="expression" dxfId="0" priority="42636">
      <formula>$A821&lt;&gt;""</formula>
    </cfRule>
    <cfRule type="expression" dxfId="0" priority="42638">
      <formula>#REF!&lt;&gt;""</formula>
    </cfRule>
    <cfRule type="expression" dxfId="0" priority="42639">
      <formula>$A821&lt;&gt;""</formula>
    </cfRule>
  </conditionalFormatting>
  <conditionalFormatting sqref="S821">
    <cfRule type="expression" dxfId="0" priority="42617">
      <formula>$A821&lt;&gt;""</formula>
    </cfRule>
  </conditionalFormatting>
  <conditionalFormatting sqref="T821">
    <cfRule type="expression" dxfId="0" priority="42619">
      <formula>$A821&lt;&gt;""</formula>
    </cfRule>
  </conditionalFormatting>
  <conditionalFormatting sqref="U821">
    <cfRule type="expression" dxfId="0" priority="42621">
      <formula>$A821&lt;&gt;""</formula>
    </cfRule>
  </conditionalFormatting>
  <conditionalFormatting sqref="V821">
    <cfRule type="expression" dxfId="0" priority="42626">
      <formula>$A821&lt;&gt;""</formula>
    </cfRule>
  </conditionalFormatting>
  <conditionalFormatting sqref="W821">
    <cfRule type="expression" dxfId="0" priority="42625">
      <formula>$A821&lt;&gt;""</formula>
    </cfRule>
  </conditionalFormatting>
  <conditionalFormatting sqref="A822">
    <cfRule type="expression" dxfId="0" priority="42601">
      <formula>$A822&lt;&gt;""</formula>
    </cfRule>
  </conditionalFormatting>
  <conditionalFormatting sqref="D822">
    <cfRule type="expression" dxfId="0" priority="42602">
      <formula>$A822&lt;&gt;""</formula>
    </cfRule>
  </conditionalFormatting>
  <conditionalFormatting sqref="E822">
    <cfRule type="expression" dxfId="0" priority="42568">
      <formula>$A822&lt;&gt;""</formula>
    </cfRule>
  </conditionalFormatting>
  <conditionalFormatting sqref="F822">
    <cfRule type="expression" dxfId="0" priority="42367">
      <formula>$A822&lt;&gt;""</formula>
    </cfRule>
  </conditionalFormatting>
  <conditionalFormatting sqref="G822:H822">
    <cfRule type="expression" dxfId="0" priority="42581">
      <formula>$A822&lt;&gt;""</formula>
    </cfRule>
  </conditionalFormatting>
  <conditionalFormatting sqref="J822">
    <cfRule type="expression" dxfId="0" priority="42594">
      <formula>$A822&lt;&gt;""</formula>
    </cfRule>
  </conditionalFormatting>
  <conditionalFormatting sqref="L822">
    <cfRule type="expression" dxfId="0" priority="42582">
      <formula>$A822&lt;&gt;""</formula>
    </cfRule>
    <cfRule type="expression" dxfId="0" priority="42584">
      <formula>#REF!&lt;&gt;""</formula>
    </cfRule>
    <cfRule type="expression" dxfId="0" priority="42586">
      <formula>$A822&lt;&gt;""</formula>
    </cfRule>
  </conditionalFormatting>
  <conditionalFormatting sqref="M822">
    <cfRule type="expression" dxfId="0" priority="42344">
      <formula>$A822&lt;&gt;""</formula>
    </cfRule>
    <cfRule type="expression" dxfId="0" priority="42347">
      <formula>#REF!&lt;&gt;""</formula>
    </cfRule>
    <cfRule type="expression" dxfId="0" priority="42348">
      <formula>$A822&lt;&gt;""</formula>
    </cfRule>
  </conditionalFormatting>
  <conditionalFormatting sqref="N822">
    <cfRule type="expression" dxfId="0" priority="42595">
      <formula>$A822&lt;&gt;""</formula>
    </cfRule>
    <cfRule type="expression" dxfId="0" priority="42599">
      <formula>#REF!&lt;&gt;""</formula>
    </cfRule>
  </conditionalFormatting>
  <conditionalFormatting sqref="O822">
    <cfRule type="expression" dxfId="0" priority="42466">
      <formula>$A822&lt;&gt;""</formula>
    </cfRule>
    <cfRule type="expression" dxfId="0" priority="42470">
      <formula>#REF!&lt;&gt;""</formula>
    </cfRule>
  </conditionalFormatting>
  <conditionalFormatting sqref="P822">
    <cfRule type="expression" dxfId="0" priority="42589">
      <formula>$A822&lt;&gt;""</formula>
    </cfRule>
    <cfRule type="expression" dxfId="0" priority="42591">
      <formula>#REF!&lt;&gt;""</formula>
    </cfRule>
    <cfRule type="expression" dxfId="0" priority="42592">
      <formula>$A822&lt;&gt;""</formula>
    </cfRule>
  </conditionalFormatting>
  <conditionalFormatting sqref="S822">
    <cfRule type="expression" dxfId="0" priority="42570">
      <formula>$A822&lt;&gt;""</formula>
    </cfRule>
  </conditionalFormatting>
  <conditionalFormatting sqref="T822">
    <cfRule type="expression" dxfId="0" priority="42572">
      <formula>$A822&lt;&gt;""</formula>
    </cfRule>
  </conditionalFormatting>
  <conditionalFormatting sqref="U822">
    <cfRule type="expression" dxfId="0" priority="42574">
      <formula>$A822&lt;&gt;""</formula>
    </cfRule>
  </conditionalFormatting>
  <conditionalFormatting sqref="V822">
    <cfRule type="expression" dxfId="0" priority="42579">
      <formula>$A822&lt;&gt;""</formula>
    </cfRule>
  </conditionalFormatting>
  <conditionalFormatting sqref="W822">
    <cfRule type="expression" dxfId="0" priority="42578">
      <formula>$A822&lt;&gt;""</formula>
    </cfRule>
  </conditionalFormatting>
  <conditionalFormatting sqref="E823">
    <cfRule type="expression" dxfId="0" priority="42554">
      <formula>$A823&lt;&gt;""</formula>
    </cfRule>
  </conditionalFormatting>
  <conditionalFormatting sqref="F823">
    <cfRule type="expression" dxfId="0" priority="42366">
      <formula>$A823&lt;&gt;""</formula>
    </cfRule>
  </conditionalFormatting>
  <conditionalFormatting sqref="J823">
    <cfRule type="expression" dxfId="0" priority="42547">
      <formula>$A823&lt;&gt;""</formula>
    </cfRule>
  </conditionalFormatting>
  <conditionalFormatting sqref="L823">
    <cfRule type="expression" dxfId="0" priority="42533">
      <formula>$A823&lt;&gt;""</formula>
    </cfRule>
    <cfRule type="expression" dxfId="0" priority="42535">
      <formula>#REF!&lt;&gt;""</formula>
    </cfRule>
    <cfRule type="expression" dxfId="0" priority="42537">
      <formula>$A823&lt;&gt;""</formula>
    </cfRule>
  </conditionalFormatting>
  <conditionalFormatting sqref="M823">
    <cfRule type="expression" dxfId="0" priority="42339">
      <formula>$A823&lt;&gt;""</formula>
    </cfRule>
    <cfRule type="expression" dxfId="0" priority="42342">
      <formula>#REF!&lt;&gt;""</formula>
    </cfRule>
    <cfRule type="expression" dxfId="0" priority="42343">
      <formula>$A823&lt;&gt;""</formula>
    </cfRule>
  </conditionalFormatting>
  <conditionalFormatting sqref="N823:O823">
    <cfRule type="expression" dxfId="0" priority="42548">
      <formula>$A823&lt;&gt;""</formula>
    </cfRule>
    <cfRule type="expression" dxfId="0" priority="42552">
      <formula>#REF!&lt;&gt;""</formula>
    </cfRule>
  </conditionalFormatting>
  <conditionalFormatting sqref="P823">
    <cfRule type="expression" dxfId="0" priority="42542">
      <formula>$A823&lt;&gt;""</formula>
    </cfRule>
    <cfRule type="expression" dxfId="0" priority="42544">
      <formula>#REF!&lt;&gt;""</formula>
    </cfRule>
    <cfRule type="expression" dxfId="0" priority="42545">
      <formula>$A823&lt;&gt;""</formula>
    </cfRule>
  </conditionalFormatting>
  <conditionalFormatting sqref="S823">
    <cfRule type="expression" dxfId="0" priority="42531">
      <formula>$A823&lt;&gt;""</formula>
    </cfRule>
  </conditionalFormatting>
  <conditionalFormatting sqref="T823">
    <cfRule type="expression" dxfId="0" priority="42538">
      <formula>$A823&lt;&gt;""</formula>
    </cfRule>
  </conditionalFormatting>
  <conditionalFormatting sqref="U823">
    <cfRule type="expression" dxfId="0" priority="42540">
      <formula>$A823&lt;&gt;""</formula>
    </cfRule>
  </conditionalFormatting>
  <conditionalFormatting sqref="V823">
    <cfRule type="expression" dxfId="0" priority="42529">
      <formula>$A823&lt;&gt;""</formula>
    </cfRule>
  </conditionalFormatting>
  <conditionalFormatting sqref="W823">
    <cfRule type="expression" dxfId="0" priority="42528">
      <formula>$A823&lt;&gt;""</formula>
    </cfRule>
  </conditionalFormatting>
  <conditionalFormatting sqref="A824">
    <cfRule type="expression" dxfId="0" priority="42515">
      <formula>$A824&lt;&gt;""</formula>
    </cfRule>
  </conditionalFormatting>
  <conditionalFormatting sqref="D824">
    <cfRule type="expression" dxfId="0" priority="42516">
      <formula>$A824&lt;&gt;""</formula>
    </cfRule>
  </conditionalFormatting>
  <conditionalFormatting sqref="E824">
    <cfRule type="expression" dxfId="0" priority="42482">
      <formula>$A824&lt;&gt;""</formula>
    </cfRule>
  </conditionalFormatting>
  <conditionalFormatting sqref="F824">
    <cfRule type="expression" dxfId="0" priority="42365">
      <formula>$A824&lt;&gt;""</formula>
    </cfRule>
  </conditionalFormatting>
  <conditionalFormatting sqref="G824:H824">
    <cfRule type="expression" dxfId="0" priority="42495">
      <formula>$A824&lt;&gt;""</formula>
    </cfRule>
  </conditionalFormatting>
  <conditionalFormatting sqref="J824">
    <cfRule type="expression" dxfId="0" priority="42508">
      <formula>$A824&lt;&gt;""</formula>
    </cfRule>
  </conditionalFormatting>
  <conditionalFormatting sqref="L824">
    <cfRule type="expression" dxfId="0" priority="42496">
      <formula>$A824&lt;&gt;""</formula>
    </cfRule>
    <cfRule type="expression" dxfId="0" priority="42498">
      <formula>#REF!&lt;&gt;""</formula>
    </cfRule>
    <cfRule type="expression" dxfId="0" priority="42500">
      <formula>$A824&lt;&gt;""</formula>
    </cfRule>
  </conditionalFormatting>
  <conditionalFormatting sqref="M824">
    <cfRule type="expression" dxfId="0" priority="42329">
      <formula>$A824&lt;&gt;""</formula>
    </cfRule>
    <cfRule type="expression" dxfId="0" priority="42332">
      <formula>#REF!&lt;&gt;""</formula>
    </cfRule>
    <cfRule type="expression" dxfId="0" priority="42333">
      <formula>$A824&lt;&gt;""</formula>
    </cfRule>
  </conditionalFormatting>
  <conditionalFormatting sqref="N824">
    <cfRule type="expression" dxfId="0" priority="42509">
      <formula>$A824&lt;&gt;""</formula>
    </cfRule>
    <cfRule type="expression" dxfId="0" priority="42513">
      <formula>#REF!&lt;&gt;""</formula>
    </cfRule>
  </conditionalFormatting>
  <conditionalFormatting sqref="O824">
    <cfRule type="expression" dxfId="0" priority="42477">
      <formula>$A824&lt;&gt;""</formula>
    </cfRule>
    <cfRule type="expression" dxfId="0" priority="42481">
      <formula>#REF!&lt;&gt;""</formula>
    </cfRule>
  </conditionalFormatting>
  <conditionalFormatting sqref="P824">
    <cfRule type="expression" dxfId="0" priority="42503">
      <formula>$A824&lt;&gt;""</formula>
    </cfRule>
    <cfRule type="expression" dxfId="0" priority="42505">
      <formula>#REF!&lt;&gt;""</formula>
    </cfRule>
    <cfRule type="expression" dxfId="0" priority="42506">
      <formula>$A824&lt;&gt;""</formula>
    </cfRule>
  </conditionalFormatting>
  <conditionalFormatting sqref="S824">
    <cfRule type="expression" dxfId="0" priority="42484">
      <formula>$A824&lt;&gt;""</formula>
    </cfRule>
  </conditionalFormatting>
  <conditionalFormatting sqref="T824">
    <cfRule type="expression" dxfId="0" priority="42486">
      <formula>$A824&lt;&gt;""</formula>
    </cfRule>
  </conditionalFormatting>
  <conditionalFormatting sqref="U824">
    <cfRule type="expression" dxfId="0" priority="42488">
      <formula>$A824&lt;&gt;""</formula>
    </cfRule>
  </conditionalFormatting>
  <conditionalFormatting sqref="V824">
    <cfRule type="expression" dxfId="0" priority="42493">
      <formula>$A824&lt;&gt;""</formula>
    </cfRule>
  </conditionalFormatting>
  <conditionalFormatting sqref="W824">
    <cfRule type="expression" dxfId="0" priority="42492">
      <formula>$A824&lt;&gt;""</formula>
    </cfRule>
  </conditionalFormatting>
  <conditionalFormatting sqref="L825">
    <cfRule type="expression" dxfId="0" priority="42456">
      <formula>#REF!&lt;&gt;""</formula>
    </cfRule>
    <cfRule type="expression" dxfId="0" priority="42457">
      <formula>$A825&lt;&gt;""</formula>
    </cfRule>
  </conditionalFormatting>
  <conditionalFormatting sqref="M825">
    <cfRule type="expression" dxfId="0" priority="42319">
      <formula>#REF!&lt;&gt;""</formula>
    </cfRule>
    <cfRule type="expression" dxfId="0" priority="42320">
      <formula>$A825&lt;&gt;""</formula>
    </cfRule>
  </conditionalFormatting>
  <conditionalFormatting sqref="N825">
    <cfRule type="expression" dxfId="0" priority="42461">
      <formula>$A825&lt;&gt;""</formula>
    </cfRule>
    <cfRule type="expression" dxfId="0" priority="42465">
      <formula>#REF!&lt;&gt;""</formula>
    </cfRule>
  </conditionalFormatting>
  <conditionalFormatting sqref="B826:C826">
    <cfRule type="expression" dxfId="0" priority="42432">
      <formula>$A826&lt;&gt;""</formula>
    </cfRule>
  </conditionalFormatting>
  <conditionalFormatting sqref="E826">
    <cfRule type="expression" dxfId="0" priority="39355">
      <formula>$A826&lt;&gt;""</formula>
    </cfRule>
  </conditionalFormatting>
  <conditionalFormatting sqref="L826">
    <cfRule type="expression" dxfId="0" priority="42438">
      <formula>#REF!&lt;&gt;""</formula>
    </cfRule>
    <cfRule type="expression" dxfId="0" priority="42439">
      <formula>$A826&lt;&gt;""</formula>
    </cfRule>
  </conditionalFormatting>
  <conditionalFormatting sqref="M826">
    <cfRule type="expression" dxfId="0" priority="42433">
      <formula>#REF!&lt;&gt;""</formula>
    </cfRule>
    <cfRule type="expression" dxfId="0" priority="42434">
      <formula>$A826&lt;&gt;""</formula>
    </cfRule>
  </conditionalFormatting>
  <conditionalFormatting sqref="N826">
    <cfRule type="expression" dxfId="0" priority="42443">
      <formula>$A826&lt;&gt;""</formula>
    </cfRule>
    <cfRule type="expression" dxfId="0" priority="42447">
      <formula>#REF!&lt;&gt;""</formula>
    </cfRule>
  </conditionalFormatting>
  <conditionalFormatting sqref="B827:E827">
    <cfRule type="expression" dxfId="0" priority="42882">
      <formula>$A827&lt;&gt;""</formula>
    </cfRule>
  </conditionalFormatting>
  <conditionalFormatting sqref="E827">
    <cfRule type="expression" dxfId="0" priority="42881">
      <formula>$A827&lt;&gt;""</formula>
    </cfRule>
  </conditionalFormatting>
  <conditionalFormatting sqref="G827:H827">
    <cfRule type="expression" dxfId="0" priority="42874">
      <formula>$A827&lt;&gt;""</formula>
    </cfRule>
  </conditionalFormatting>
  <conditionalFormatting sqref="I827:J827">
    <cfRule type="expression" dxfId="0" priority="42862">
      <formula>$A827&lt;&gt;""</formula>
    </cfRule>
  </conditionalFormatting>
  <conditionalFormatting sqref="L827">
    <cfRule type="expression" dxfId="0" priority="42863">
      <formula>#REF!&lt;&gt;""</formula>
    </cfRule>
    <cfRule type="expression" dxfId="0" priority="42864">
      <formula>$A827&lt;&gt;""</formula>
    </cfRule>
  </conditionalFormatting>
  <conditionalFormatting sqref="M827">
    <cfRule type="expression" dxfId="0" priority="42848">
      <formula>#REF!&lt;&gt;""</formula>
    </cfRule>
    <cfRule type="expression" dxfId="0" priority="42849">
      <formula>$A827&lt;&gt;""</formula>
    </cfRule>
  </conditionalFormatting>
  <conditionalFormatting sqref="N827">
    <cfRule type="expression" dxfId="0" priority="42868">
      <formula>$A827&lt;&gt;""</formula>
    </cfRule>
    <cfRule type="expression" dxfId="0" priority="42872">
      <formula>#REF!&lt;&gt;""</formula>
    </cfRule>
  </conditionalFormatting>
  <conditionalFormatting sqref="R827">
    <cfRule type="expression" dxfId="0" priority="42860">
      <formula>$A827&lt;&gt;""</formula>
    </cfRule>
  </conditionalFormatting>
  <conditionalFormatting sqref="S827">
    <cfRule type="expression" dxfId="0" priority="42853">
      <formula>$A827&lt;&gt;""</formula>
    </cfRule>
  </conditionalFormatting>
  <conditionalFormatting sqref="T827">
    <cfRule type="expression" dxfId="0" priority="32777">
      <formula>$A827&lt;&gt;""</formula>
    </cfRule>
  </conditionalFormatting>
  <conditionalFormatting sqref="U827">
    <cfRule type="expression" dxfId="0" priority="42855">
      <formula>$A827&lt;&gt;""</formula>
    </cfRule>
  </conditionalFormatting>
  <conditionalFormatting sqref="V827:W827">
    <cfRule type="expression" dxfId="0" priority="42861">
      <formula>$A827&lt;&gt;""</formula>
    </cfRule>
  </conditionalFormatting>
  <conditionalFormatting sqref="X827">
    <cfRule type="expression" dxfId="0" priority="42859">
      <formula>$A827&lt;&gt;""</formula>
    </cfRule>
  </conditionalFormatting>
  <conditionalFormatting sqref="Y827">
    <cfRule type="expression" dxfId="0" priority="42858">
      <formula>$A827&lt;&gt;""</formula>
    </cfRule>
  </conditionalFormatting>
  <conditionalFormatting sqref="Z827">
    <cfRule type="expression" dxfId="0" priority="42856">
      <formula>$A827&lt;&gt;""</formula>
    </cfRule>
  </conditionalFormatting>
  <conditionalFormatting sqref="B828">
    <cfRule type="expression" dxfId="0" priority="42427">
      <formula>$A828&lt;&gt;""</formula>
    </cfRule>
  </conditionalFormatting>
  <conditionalFormatting sqref="C828">
    <cfRule type="expression" dxfId="0" priority="42426">
      <formula>$A828&lt;&gt;""</formula>
    </cfRule>
  </conditionalFormatting>
  <conditionalFormatting sqref="E828">
    <cfRule type="expression" dxfId="0" priority="42910">
      <formula>$A828&lt;&gt;""</formula>
    </cfRule>
  </conditionalFormatting>
  <conditionalFormatting sqref="G828:H828">
    <cfRule type="expression" dxfId="0" priority="42909">
      <formula>$A828&lt;&gt;""</formula>
    </cfRule>
  </conditionalFormatting>
  <conditionalFormatting sqref="I828:J828">
    <cfRule type="expression" dxfId="0" priority="42897">
      <formula>$A828&lt;&gt;""</formula>
    </cfRule>
  </conditionalFormatting>
  <conditionalFormatting sqref="L828">
    <cfRule type="expression" dxfId="0" priority="42898">
      <formula>#REF!&lt;&gt;""</formula>
    </cfRule>
    <cfRule type="expression" dxfId="0" priority="42899">
      <formula>$A828&lt;&gt;""</formula>
    </cfRule>
  </conditionalFormatting>
  <conditionalFormatting sqref="M828">
    <cfRule type="expression" dxfId="0" priority="42883">
      <formula>#REF!&lt;&gt;""</formula>
    </cfRule>
    <cfRule type="expression" dxfId="0" priority="42884">
      <formula>$A828&lt;&gt;""</formula>
    </cfRule>
  </conditionalFormatting>
  <conditionalFormatting sqref="N828">
    <cfRule type="expression" dxfId="0" priority="42903">
      <formula>$A828&lt;&gt;""</formula>
    </cfRule>
    <cfRule type="expression" dxfId="0" priority="42907">
      <formula>#REF!&lt;&gt;""</formula>
    </cfRule>
  </conditionalFormatting>
  <conditionalFormatting sqref="O828">
    <cfRule type="expression" dxfId="0" priority="42428">
      <formula>$A828&lt;&gt;""</formula>
    </cfRule>
  </conditionalFormatting>
  <conditionalFormatting sqref="P828">
    <cfRule type="expression" dxfId="0" priority="37710">
      <formula>$A828&lt;&gt;""</formula>
    </cfRule>
  </conditionalFormatting>
  <conditionalFormatting sqref="R828">
    <cfRule type="expression" dxfId="0" priority="42895">
      <formula>$A828&lt;&gt;""</formula>
    </cfRule>
  </conditionalFormatting>
  <conditionalFormatting sqref="S828">
    <cfRule type="expression" dxfId="0" priority="42888">
      <formula>$A828&lt;&gt;""</formula>
    </cfRule>
  </conditionalFormatting>
  <conditionalFormatting sqref="T828">
    <cfRule type="expression" dxfId="0" priority="32776">
      <formula>$A828&lt;&gt;""</formula>
    </cfRule>
  </conditionalFormatting>
  <conditionalFormatting sqref="U828">
    <cfRule type="expression" dxfId="0" priority="42890">
      <formula>$A828&lt;&gt;""</formula>
    </cfRule>
  </conditionalFormatting>
  <conditionalFormatting sqref="V828:W828">
    <cfRule type="expression" dxfId="0" priority="42896">
      <formula>$A828&lt;&gt;""</formula>
    </cfRule>
  </conditionalFormatting>
  <conditionalFormatting sqref="X828">
    <cfRule type="expression" dxfId="0" priority="42894">
      <formula>$A828&lt;&gt;""</formula>
    </cfRule>
  </conditionalFormatting>
  <conditionalFormatting sqref="Y828">
    <cfRule type="expression" dxfId="0" priority="42893">
      <formula>$A828&lt;&gt;""</formula>
    </cfRule>
  </conditionalFormatting>
  <conditionalFormatting sqref="Z828">
    <cfRule type="expression" dxfId="0" priority="42891">
      <formula>$A828&lt;&gt;""</formula>
    </cfRule>
  </conditionalFormatting>
  <conditionalFormatting sqref="A829">
    <cfRule type="expression" dxfId="0" priority="42418">
      <formula>$A829&lt;&gt;""</formula>
    </cfRule>
  </conditionalFormatting>
  <conditionalFormatting sqref="B829:C829">
    <cfRule type="expression" dxfId="0" priority="42421">
      <formula>$A829&lt;&gt;""</formula>
    </cfRule>
  </conditionalFormatting>
  <conditionalFormatting sqref="D829">
    <cfRule type="expression" dxfId="0" priority="42419">
      <formula>$A829&lt;&gt;""</formula>
    </cfRule>
  </conditionalFormatting>
  <conditionalFormatting sqref="E829">
    <cfRule type="expression" dxfId="0" priority="42389">
      <formula>$A829&lt;&gt;""</formula>
    </cfRule>
  </conditionalFormatting>
  <conditionalFormatting sqref="F829">
    <cfRule type="expression" dxfId="0" priority="42383">
      <formula>$A829&lt;&gt;""</formula>
    </cfRule>
  </conditionalFormatting>
  <conditionalFormatting sqref="G829:H829">
    <cfRule type="expression" dxfId="0" priority="42400">
      <formula>$A829&lt;&gt;""</formula>
    </cfRule>
  </conditionalFormatting>
  <conditionalFormatting sqref="J829">
    <cfRule type="expression" dxfId="0" priority="42411">
      <formula>$A829&lt;&gt;""</formula>
    </cfRule>
  </conditionalFormatting>
  <conditionalFormatting sqref="L829">
    <cfRule type="expression" dxfId="0" priority="42401">
      <formula>$A829&lt;&gt;""</formula>
    </cfRule>
    <cfRule type="expression" dxfId="0" priority="42403">
      <formula>#REF!&lt;&gt;""</formula>
    </cfRule>
    <cfRule type="expression" dxfId="0" priority="42405">
      <formula>$A829&lt;&gt;""</formula>
    </cfRule>
  </conditionalFormatting>
  <conditionalFormatting sqref="M829">
    <cfRule type="expression" dxfId="0" priority="42309">
      <formula>$A829&lt;&gt;""</formula>
    </cfRule>
    <cfRule type="expression" dxfId="0" priority="42312">
      <formula>#REF!&lt;&gt;""</formula>
    </cfRule>
    <cfRule type="expression" dxfId="0" priority="42313">
      <formula>$A829&lt;&gt;""</formula>
    </cfRule>
  </conditionalFormatting>
  <conditionalFormatting sqref="N829">
    <cfRule type="expression" dxfId="0" priority="42412">
      <formula>$A829&lt;&gt;""</formula>
    </cfRule>
    <cfRule type="expression" dxfId="0" priority="42416">
      <formula>#REF!&lt;&gt;""</formula>
    </cfRule>
  </conditionalFormatting>
  <conditionalFormatting sqref="O829">
    <cfRule type="expression" dxfId="0" priority="42384">
      <formula>$A829&lt;&gt;""</formula>
    </cfRule>
    <cfRule type="expression" dxfId="0" priority="42388">
      <formula>#REF!&lt;&gt;""</formula>
    </cfRule>
  </conditionalFormatting>
  <conditionalFormatting sqref="P829">
    <cfRule type="expression" dxfId="0" priority="42406">
      <formula>$A829&lt;&gt;""</formula>
    </cfRule>
    <cfRule type="expression" dxfId="0" priority="42408">
      <formula>#REF!&lt;&gt;""</formula>
    </cfRule>
    <cfRule type="expression" dxfId="0" priority="42409">
      <formula>$A829&lt;&gt;""</formula>
    </cfRule>
  </conditionalFormatting>
  <conditionalFormatting sqref="S829">
    <cfRule type="expression" dxfId="0" priority="42391">
      <formula>$A829&lt;&gt;""</formula>
    </cfRule>
  </conditionalFormatting>
  <conditionalFormatting sqref="T829">
    <cfRule type="expression" dxfId="0" priority="42393">
      <formula>$A829&lt;&gt;""</formula>
    </cfRule>
  </conditionalFormatting>
  <conditionalFormatting sqref="U829">
    <cfRule type="expression" dxfId="0" priority="42395">
      <formula>$A829&lt;&gt;""</formula>
    </cfRule>
  </conditionalFormatting>
  <conditionalFormatting sqref="V829">
    <cfRule type="expression" dxfId="0" priority="42398">
      <formula>$A829&lt;&gt;""</formula>
    </cfRule>
  </conditionalFormatting>
  <conditionalFormatting sqref="W829">
    <cfRule type="expression" dxfId="0" priority="42397">
      <formula>$A829&lt;&gt;""</formula>
    </cfRule>
  </conditionalFormatting>
  <conditionalFormatting sqref="X829">
    <cfRule type="expression" dxfId="0" priority="42420">
      <formula>$A829&lt;&gt;""</formula>
    </cfRule>
  </conditionalFormatting>
  <conditionalFormatting sqref="Y829">
    <cfRule type="expression" dxfId="0" priority="42424">
      <formula>$A829&lt;&gt;""</formula>
    </cfRule>
  </conditionalFormatting>
  <conditionalFormatting sqref="Z829">
    <cfRule type="expression" dxfId="0" priority="42422">
      <formula>$A829&lt;&gt;""</formula>
    </cfRule>
  </conditionalFormatting>
  <conditionalFormatting sqref="B830:C830">
    <cfRule type="expression" dxfId="0" priority="42375">
      <formula>$A830&lt;&gt;""</formula>
    </cfRule>
  </conditionalFormatting>
  <conditionalFormatting sqref="E830">
    <cfRule type="expression" dxfId="0" priority="42370">
      <formula>$A830&lt;&gt;""</formula>
    </cfRule>
  </conditionalFormatting>
  <conditionalFormatting sqref="F830">
    <cfRule type="expression" dxfId="0" priority="42372">
      <formula>$A830&lt;&gt;""</formula>
    </cfRule>
  </conditionalFormatting>
  <conditionalFormatting sqref="L830:W830">
    <cfRule type="expression" dxfId="0" priority="42374">
      <formula>$A830&lt;&gt;""</formula>
    </cfRule>
  </conditionalFormatting>
  <conditionalFormatting sqref="X830:Z830">
    <cfRule type="expression" dxfId="0" priority="42373">
      <formula>$A830&lt;&gt;""</formula>
    </cfRule>
  </conditionalFormatting>
  <conditionalFormatting sqref="B831:C831">
    <cfRule type="expression" dxfId="0" priority="42308">
      <formula>$A831&lt;&gt;""</formula>
    </cfRule>
  </conditionalFormatting>
  <conditionalFormatting sqref="D831">
    <cfRule type="expression" dxfId="0" priority="42305">
      <formula>$A831&lt;&gt;""</formula>
    </cfRule>
  </conditionalFormatting>
  <conditionalFormatting sqref="E831">
    <cfRule type="expression" dxfId="0" priority="42306">
      <formula>$A831&lt;&gt;""</formula>
    </cfRule>
  </conditionalFormatting>
  <conditionalFormatting sqref="J831">
    <cfRule type="expression" dxfId="0" priority="42293">
      <formula>$A831&lt;&gt;""</formula>
    </cfRule>
  </conditionalFormatting>
  <conditionalFormatting sqref="K831">
    <cfRule type="expression" dxfId="0" priority="42280">
      <formula>$A831&lt;&gt;""</formula>
    </cfRule>
  </conditionalFormatting>
  <conditionalFormatting sqref="L831">
    <cfRule type="expression" dxfId="0" priority="42294">
      <formula>$A831&lt;&gt;""</formula>
    </cfRule>
    <cfRule type="expression" dxfId="0" priority="42296">
      <formula>#REF!&lt;&gt;""</formula>
    </cfRule>
    <cfRule type="expression" dxfId="0" priority="42298">
      <formula>$A831&lt;&gt;""</formula>
    </cfRule>
  </conditionalFormatting>
  <conditionalFormatting sqref="M831">
    <cfRule type="expression" dxfId="0" priority="42269">
      <formula>$A831&lt;&gt;""</formula>
    </cfRule>
    <cfRule type="expression" dxfId="0" priority="42272">
      <formula>#REF!&lt;&gt;""</formula>
    </cfRule>
    <cfRule type="expression" dxfId="0" priority="42273">
      <formula>$A831&lt;&gt;""</formula>
    </cfRule>
  </conditionalFormatting>
  <conditionalFormatting sqref="N831:O831">
    <cfRule type="expression" dxfId="0" priority="42299">
      <formula>$A831&lt;&gt;""</formula>
    </cfRule>
    <cfRule type="expression" dxfId="0" priority="42303">
      <formula>#REF!&lt;&gt;""</formula>
    </cfRule>
  </conditionalFormatting>
  <conditionalFormatting sqref="P831">
    <cfRule type="expression" dxfId="0" priority="42281">
      <formula>$A831&lt;&gt;""</formula>
    </cfRule>
  </conditionalFormatting>
  <conditionalFormatting sqref="R831">
    <cfRule type="expression" dxfId="0" priority="42284">
      <formula>$A831&lt;&gt;""</formula>
    </cfRule>
  </conditionalFormatting>
  <conditionalFormatting sqref="S831">
    <cfRule type="expression" dxfId="0" priority="42282">
      <formula>$A831&lt;&gt;""</formula>
    </cfRule>
  </conditionalFormatting>
  <conditionalFormatting sqref="T831">
    <cfRule type="expression" dxfId="0" priority="42288">
      <formula>$A831&lt;&gt;""</formula>
    </cfRule>
  </conditionalFormatting>
  <conditionalFormatting sqref="U831">
    <cfRule type="expression" dxfId="0" priority="42286">
      <formula>$A831&lt;&gt;""</formula>
    </cfRule>
  </conditionalFormatting>
  <conditionalFormatting sqref="V831">
    <cfRule type="expression" dxfId="0" priority="42291">
      <formula>$A831&lt;&gt;""</formula>
    </cfRule>
  </conditionalFormatting>
  <conditionalFormatting sqref="W831">
    <cfRule type="expression" dxfId="0" priority="42290">
      <formula>$A831&lt;&gt;""</formula>
    </cfRule>
  </conditionalFormatting>
  <conditionalFormatting sqref="X831:Z831">
    <cfRule type="expression" dxfId="0" priority="42279">
      <formula>$A831&lt;&gt;""</formula>
    </cfRule>
  </conditionalFormatting>
  <conditionalFormatting sqref="E832">
    <cfRule type="expression" dxfId="0" priority="42267">
      <formula>$A832&lt;&gt;""</formula>
    </cfRule>
  </conditionalFormatting>
  <conditionalFormatting sqref="G832:H832">
    <cfRule type="expression" dxfId="0" priority="42266">
      <formula>$A832&lt;&gt;""</formula>
    </cfRule>
  </conditionalFormatting>
  <conditionalFormatting sqref="L832">
    <cfRule type="expression" dxfId="0" priority="42255">
      <formula>#REF!&lt;&gt;""</formula>
    </cfRule>
    <cfRule type="expression" dxfId="0" priority="42256">
      <formula>$A832&lt;&gt;""</formula>
    </cfRule>
  </conditionalFormatting>
  <conditionalFormatting sqref="M832">
    <cfRule type="expression" dxfId="0" priority="42198">
      <formula>#REF!&lt;&gt;""</formula>
    </cfRule>
    <cfRule type="expression" dxfId="0" priority="42199">
      <formula>$A832&lt;&gt;""</formula>
    </cfRule>
  </conditionalFormatting>
  <conditionalFormatting sqref="N832">
    <cfRule type="expression" dxfId="0" priority="42260">
      <formula>$A832&lt;&gt;""</formula>
    </cfRule>
    <cfRule type="expression" dxfId="0" priority="42264">
      <formula>#REF!&lt;&gt;""</formula>
    </cfRule>
  </conditionalFormatting>
  <conditionalFormatting sqref="O832:Z832">
    <cfRule type="expression" dxfId="0" priority="42265">
      <formula>$A832&lt;&gt;""</formula>
    </cfRule>
  </conditionalFormatting>
  <conditionalFormatting sqref="E833">
    <cfRule type="expression" dxfId="0" priority="42245">
      <formula>$A833&lt;&gt;""</formula>
    </cfRule>
  </conditionalFormatting>
  <conditionalFormatting sqref="F833">
    <cfRule type="expression" dxfId="0" priority="42208">
      <formula>$A833&lt;&gt;""</formula>
    </cfRule>
  </conditionalFormatting>
  <conditionalFormatting sqref="J833">
    <cfRule type="expression" dxfId="0" priority="42237">
      <formula>$A833&lt;&gt;""</formula>
    </cfRule>
  </conditionalFormatting>
  <conditionalFormatting sqref="L833">
    <cfRule type="expression" dxfId="0" priority="42238">
      <formula>#REF!&lt;&gt;""</formula>
    </cfRule>
    <cfRule type="expression" dxfId="0" priority="42239">
      <formula>$A833&lt;&gt;""</formula>
    </cfRule>
  </conditionalFormatting>
  <conditionalFormatting sqref="M833">
    <cfRule type="expression" dxfId="0" priority="42193">
      <formula>#REF!&lt;&gt;""</formula>
    </cfRule>
    <cfRule type="expression" dxfId="0" priority="42194">
      <formula>$A833&lt;&gt;""</formula>
    </cfRule>
  </conditionalFormatting>
  <conditionalFormatting sqref="N833">
    <cfRule type="expression" dxfId="0" priority="42228">
      <formula>$A833&lt;&gt;""</formula>
    </cfRule>
    <cfRule type="expression" dxfId="0" priority="42232">
      <formula>#REF!&lt;&gt;""</formula>
    </cfRule>
  </conditionalFormatting>
  <conditionalFormatting sqref="R833">
    <cfRule type="expression" dxfId="0" priority="42233">
      <formula>$A833&lt;&gt;""</formula>
    </cfRule>
  </conditionalFormatting>
  <conditionalFormatting sqref="S833:T833">
    <cfRule type="expression" dxfId="0" priority="42235">
      <formula>$A833&lt;&gt;""</formula>
    </cfRule>
  </conditionalFormatting>
  <conditionalFormatting sqref="U833">
    <cfRule type="expression" dxfId="0" priority="42234">
      <formula>$A833&lt;&gt;""</formula>
    </cfRule>
  </conditionalFormatting>
  <conditionalFormatting sqref="V833:W833">
    <cfRule type="expression" dxfId="0" priority="42236">
      <formula>$A833&lt;&gt;""</formula>
    </cfRule>
  </conditionalFormatting>
  <conditionalFormatting sqref="Z833">
    <cfRule type="expression" dxfId="0" priority="14841">
      <formula>$A833&lt;&gt;""</formula>
    </cfRule>
  </conditionalFormatting>
  <conditionalFormatting sqref="E834">
    <cfRule type="expression" dxfId="0" priority="42221">
      <formula>$A834&lt;&gt;""</formula>
    </cfRule>
  </conditionalFormatting>
  <conditionalFormatting sqref="L834">
    <cfRule type="expression" dxfId="0" priority="42170">
      <formula>#REF!&lt;&gt;""</formula>
    </cfRule>
    <cfRule type="expression" dxfId="0" priority="42171">
      <formula>$A834&lt;&gt;""</formula>
    </cfRule>
  </conditionalFormatting>
  <conditionalFormatting sqref="M834">
    <cfRule type="expression" dxfId="0" priority="42160">
      <formula>#REF!&lt;&gt;""</formula>
    </cfRule>
    <cfRule type="expression" dxfId="0" priority="42161">
      <formula>$A834&lt;&gt;""</formula>
    </cfRule>
  </conditionalFormatting>
  <conditionalFormatting sqref="N834">
    <cfRule type="expression" dxfId="0" priority="42165">
      <formula>$A834&lt;&gt;""</formula>
    </cfRule>
    <cfRule type="expression" dxfId="0" priority="42169">
      <formula>#REF!&lt;&gt;""</formula>
    </cfRule>
  </conditionalFormatting>
  <conditionalFormatting sqref="S834">
    <cfRule type="expression" dxfId="0" priority="42157">
      <formula>$A834&lt;&gt;""</formula>
    </cfRule>
  </conditionalFormatting>
  <conditionalFormatting sqref="T834">
    <cfRule type="expression" dxfId="0" priority="32775">
      <formula>$A834&lt;&gt;""</formula>
    </cfRule>
  </conditionalFormatting>
  <conditionalFormatting sqref="U834">
    <cfRule type="expression" dxfId="0" priority="42159">
      <formula>$A834&lt;&gt;""</formula>
    </cfRule>
  </conditionalFormatting>
  <conditionalFormatting sqref="E835">
    <cfRule type="expression" dxfId="0" priority="42219">
      <formula>$A835&lt;&gt;""</formula>
    </cfRule>
  </conditionalFormatting>
  <conditionalFormatting sqref="L835">
    <cfRule type="expression" dxfId="0" priority="42188">
      <formula>#REF!&lt;&gt;""</formula>
    </cfRule>
    <cfRule type="expression" dxfId="0" priority="42189">
      <formula>$A835&lt;&gt;""</formula>
    </cfRule>
  </conditionalFormatting>
  <conditionalFormatting sqref="M835">
    <cfRule type="expression" dxfId="0" priority="42178">
      <formula>#REF!&lt;&gt;""</formula>
    </cfRule>
    <cfRule type="expression" dxfId="0" priority="42179">
      <formula>$A835&lt;&gt;""</formula>
    </cfRule>
  </conditionalFormatting>
  <conditionalFormatting sqref="N835">
    <cfRule type="expression" dxfId="0" priority="42183">
      <formula>$A835&lt;&gt;""</formula>
    </cfRule>
    <cfRule type="expression" dxfId="0" priority="42187">
      <formula>#REF!&lt;&gt;""</formula>
    </cfRule>
  </conditionalFormatting>
  <conditionalFormatting sqref="S835">
    <cfRule type="expression" dxfId="0" priority="42175">
      <formula>$A835&lt;&gt;""</formula>
    </cfRule>
  </conditionalFormatting>
  <conditionalFormatting sqref="T835">
    <cfRule type="expression" dxfId="0" priority="32774">
      <formula>$A835&lt;&gt;""</formula>
    </cfRule>
  </conditionalFormatting>
  <conditionalFormatting sqref="U835">
    <cfRule type="expression" dxfId="0" priority="42177">
      <formula>$A835&lt;&gt;""</formula>
    </cfRule>
  </conditionalFormatting>
  <conditionalFormatting sqref="B836:E836">
    <cfRule type="expression" dxfId="0" priority="42880">
      <formula>$A836&lt;&gt;""</formula>
    </cfRule>
  </conditionalFormatting>
  <conditionalFormatting sqref="E836">
    <cfRule type="expression" dxfId="0" priority="42879">
      <formula>$A836&lt;&gt;""</formula>
    </cfRule>
  </conditionalFormatting>
  <conditionalFormatting sqref="G836:H836">
    <cfRule type="expression" dxfId="0" priority="42847">
      <formula>$A836&lt;&gt;""</formula>
    </cfRule>
  </conditionalFormatting>
  <conditionalFormatting sqref="I836:J836">
    <cfRule type="expression" dxfId="0" priority="42835">
      <formula>$A836&lt;&gt;""</formula>
    </cfRule>
  </conditionalFormatting>
  <conditionalFormatting sqref="L836">
    <cfRule type="expression" dxfId="0" priority="42836">
      <formula>#REF!&lt;&gt;""</formula>
    </cfRule>
    <cfRule type="expression" dxfId="0" priority="42837">
      <formula>$A836&lt;&gt;""</formula>
    </cfRule>
  </conditionalFormatting>
  <conditionalFormatting sqref="M836">
    <cfRule type="expression" dxfId="0" priority="42141">
      <formula>#REF!&lt;&gt;""</formula>
    </cfRule>
    <cfRule type="expression" dxfId="0" priority="42145">
      <formula>$A836&lt;&gt;""</formula>
    </cfRule>
  </conditionalFormatting>
  <conditionalFormatting sqref="N836">
    <cfRule type="expression" dxfId="0" priority="42841">
      <formula>$A836&lt;&gt;""</formula>
    </cfRule>
    <cfRule type="expression" dxfId="0" priority="42845">
      <formula>#REF!&lt;&gt;""</formula>
    </cfRule>
  </conditionalFormatting>
  <conditionalFormatting sqref="P836">
    <cfRule type="expression" dxfId="0" priority="37709">
      <formula>$A836&lt;&gt;""</formula>
    </cfRule>
  </conditionalFormatting>
  <conditionalFormatting sqref="R836">
    <cfRule type="expression" dxfId="0" priority="42833">
      <formula>$A836&lt;&gt;""</formula>
    </cfRule>
  </conditionalFormatting>
  <conditionalFormatting sqref="S836">
    <cfRule type="expression" dxfId="0" priority="42826">
      <formula>$A836&lt;&gt;""</formula>
    </cfRule>
  </conditionalFormatting>
  <conditionalFormatting sqref="T836">
    <cfRule type="expression" dxfId="0" priority="32773">
      <formula>$A836&lt;&gt;""</formula>
    </cfRule>
  </conditionalFormatting>
  <conditionalFormatting sqref="U836">
    <cfRule type="expression" dxfId="0" priority="42828">
      <formula>$A836&lt;&gt;""</formula>
    </cfRule>
  </conditionalFormatting>
  <conditionalFormatting sqref="V836:W836">
    <cfRule type="expression" dxfId="0" priority="42834">
      <formula>$A836&lt;&gt;""</formula>
    </cfRule>
  </conditionalFormatting>
  <conditionalFormatting sqref="X836">
    <cfRule type="expression" dxfId="0" priority="42832">
      <formula>$A836&lt;&gt;""</formula>
    </cfRule>
  </conditionalFormatting>
  <conditionalFormatting sqref="Y836">
    <cfRule type="expression" dxfId="0" priority="42831">
      <formula>$A836&lt;&gt;""</formula>
    </cfRule>
  </conditionalFormatting>
  <conditionalFormatting sqref="Z836">
    <cfRule type="expression" dxfId="0" priority="42829">
      <formula>$A836&lt;&gt;""</formula>
    </cfRule>
  </conditionalFormatting>
  <conditionalFormatting sqref="B837:E837">
    <cfRule type="expression" dxfId="0" priority="42139">
      <formula>$A837&lt;&gt;""</formula>
    </cfRule>
  </conditionalFormatting>
  <conditionalFormatting sqref="E837">
    <cfRule type="expression" dxfId="0" priority="42138">
      <formula>$A837&lt;&gt;""</formula>
    </cfRule>
  </conditionalFormatting>
  <conditionalFormatting sqref="G837:H837">
    <cfRule type="expression" dxfId="0" priority="42137">
      <formula>$A837&lt;&gt;""</formula>
    </cfRule>
  </conditionalFormatting>
  <conditionalFormatting sqref="I837:J837">
    <cfRule type="expression" dxfId="0" priority="42125">
      <formula>$A837&lt;&gt;""</formula>
    </cfRule>
  </conditionalFormatting>
  <conditionalFormatting sqref="L837">
    <cfRule type="expression" dxfId="0" priority="42126">
      <formula>#REF!&lt;&gt;""</formula>
    </cfRule>
    <cfRule type="expression" dxfId="0" priority="42130">
      <formula>$A837&lt;&gt;""</formula>
    </cfRule>
  </conditionalFormatting>
  <conditionalFormatting sqref="M837">
    <cfRule type="expression" dxfId="0" priority="42111">
      <formula>#REF!&lt;&gt;""</formula>
    </cfRule>
    <cfRule type="expression" dxfId="0" priority="42115">
      <formula>$A837&lt;&gt;""</formula>
    </cfRule>
  </conditionalFormatting>
  <conditionalFormatting sqref="N837">
    <cfRule type="expression" dxfId="0" priority="42134">
      <formula>$A837&lt;&gt;""</formula>
    </cfRule>
    <cfRule type="expression" dxfId="0" priority="42135">
      <formula>#REF!&lt;&gt;""</formula>
    </cfRule>
  </conditionalFormatting>
  <conditionalFormatting sqref="P837">
    <cfRule type="expression" dxfId="0" priority="37708">
      <formula>$A837&lt;&gt;""</formula>
    </cfRule>
  </conditionalFormatting>
  <conditionalFormatting sqref="R837">
    <cfRule type="expression" dxfId="0" priority="42123">
      <formula>$A837&lt;&gt;""</formula>
    </cfRule>
  </conditionalFormatting>
  <conditionalFormatting sqref="S837">
    <cfRule type="expression" dxfId="0" priority="42109">
      <formula>$A837&lt;&gt;""</formula>
    </cfRule>
  </conditionalFormatting>
  <conditionalFormatting sqref="T837">
    <cfRule type="expression" dxfId="0" priority="32772">
      <formula>$A837&lt;&gt;""</formula>
    </cfRule>
  </conditionalFormatting>
  <conditionalFormatting sqref="U837">
    <cfRule type="expression" dxfId="0" priority="42110">
      <formula>$A837&lt;&gt;""</formula>
    </cfRule>
  </conditionalFormatting>
  <conditionalFormatting sqref="V837:W837">
    <cfRule type="expression" dxfId="0" priority="42124">
      <formula>$A837&lt;&gt;""</formula>
    </cfRule>
  </conditionalFormatting>
  <conditionalFormatting sqref="X837">
    <cfRule type="expression" dxfId="0" priority="42122">
      <formula>$A837&lt;&gt;""</formula>
    </cfRule>
  </conditionalFormatting>
  <conditionalFormatting sqref="Y837">
    <cfRule type="expression" dxfId="0" priority="42121">
      <formula>$A837&lt;&gt;""</formula>
    </cfRule>
  </conditionalFormatting>
  <conditionalFormatting sqref="Z837">
    <cfRule type="expression" dxfId="0" priority="42120">
      <formula>$A837&lt;&gt;""</formula>
    </cfRule>
  </conditionalFormatting>
  <conditionalFormatting sqref="B838:C838">
    <cfRule type="expression" dxfId="0" priority="42107">
      <formula>$A838&lt;&gt;""</formula>
    </cfRule>
  </conditionalFormatting>
  <conditionalFormatting sqref="E838">
    <cfRule type="expression" dxfId="0" priority="42104">
      <formula>$A838&lt;&gt;""</formula>
    </cfRule>
  </conditionalFormatting>
  <conditionalFormatting sqref="G838:H838">
    <cfRule type="expression" dxfId="0" priority="42103">
      <formula>$A838&lt;&gt;""</formula>
    </cfRule>
  </conditionalFormatting>
  <conditionalFormatting sqref="J838">
    <cfRule type="expression" dxfId="0" priority="42086">
      <formula>$A838&lt;&gt;""</formula>
    </cfRule>
  </conditionalFormatting>
  <conditionalFormatting sqref="L838">
    <cfRule type="expression" dxfId="0" priority="42093">
      <formula>$A838&lt;&gt;""</formula>
    </cfRule>
    <cfRule type="expression" dxfId="0" priority="42095">
      <formula>#REF!&lt;&gt;""</formula>
    </cfRule>
    <cfRule type="expression" dxfId="0" priority="42096">
      <formula>$A838&lt;&gt;""</formula>
    </cfRule>
  </conditionalFormatting>
  <conditionalFormatting sqref="M838">
    <cfRule type="expression" dxfId="0" priority="42078">
      <formula>$A838&lt;&gt;""</formula>
    </cfRule>
    <cfRule type="expression" dxfId="0" priority="42079">
      <formula>#REF!&lt;&gt;""</formula>
    </cfRule>
    <cfRule type="expression" dxfId="0" priority="42080">
      <formula>$A838&lt;&gt;""</formula>
    </cfRule>
  </conditionalFormatting>
  <conditionalFormatting sqref="N838">
    <cfRule type="expression" dxfId="0" priority="42100">
      <formula>$A838&lt;&gt;""</formula>
    </cfRule>
    <cfRule type="expression" dxfId="0" priority="42101">
      <formula>#REF!&lt;&gt;""</formula>
    </cfRule>
  </conditionalFormatting>
  <conditionalFormatting sqref="P838">
    <cfRule type="expression" dxfId="0" priority="42088">
      <formula>$A838&lt;&gt;""</formula>
    </cfRule>
    <cfRule type="expression" dxfId="0" priority="42089">
      <formula>#REF!&lt;&gt;""</formula>
    </cfRule>
    <cfRule type="expression" dxfId="0" priority="42091">
      <formula>$A838&lt;&gt;""</formula>
    </cfRule>
  </conditionalFormatting>
  <conditionalFormatting sqref="X838:Z838">
    <cfRule type="expression" dxfId="0" priority="42106">
      <formula>$A838&lt;&gt;""</formula>
    </cfRule>
  </conditionalFormatting>
  <conditionalFormatting sqref="L839">
    <cfRule type="expression" dxfId="0" priority="42061">
      <formula>#REF!&lt;&gt;""</formula>
    </cfRule>
    <cfRule type="expression" dxfId="0" priority="42065">
      <formula>$A839&lt;&gt;""</formula>
    </cfRule>
  </conditionalFormatting>
  <conditionalFormatting sqref="M839">
    <cfRule type="expression" dxfId="0" priority="42048">
      <formula>#REF!&lt;&gt;""</formula>
    </cfRule>
    <cfRule type="expression" dxfId="0" priority="42052">
      <formula>$A839&lt;&gt;""</formula>
    </cfRule>
  </conditionalFormatting>
  <conditionalFormatting sqref="N839">
    <cfRule type="expression" dxfId="0" priority="42069">
      <formula>$A839&lt;&gt;""</formula>
    </cfRule>
    <cfRule type="expression" dxfId="0" priority="42070">
      <formula>#REF!&lt;&gt;""</formula>
    </cfRule>
  </conditionalFormatting>
  <conditionalFormatting sqref="X839:Y839">
    <cfRule type="expression" dxfId="0" priority="42060">
      <formula>$A839&lt;&gt;""</formula>
    </cfRule>
  </conditionalFormatting>
  <conditionalFormatting sqref="Z839">
    <cfRule type="expression" dxfId="0" priority="42059">
      <formula>$A839&lt;&gt;""</formula>
    </cfRule>
  </conditionalFormatting>
  <conditionalFormatting sqref="F840">
    <cfRule type="expression" dxfId="0" priority="42047">
      <formula>$A840&lt;&gt;""</formula>
    </cfRule>
  </conditionalFormatting>
  <conditionalFormatting sqref="M840">
    <cfRule type="expression" dxfId="0" priority="42046">
      <formula>$A840&lt;&gt;""</formula>
    </cfRule>
  </conditionalFormatting>
  <conditionalFormatting sqref="Q840">
    <cfRule type="expression" dxfId="0" priority="42045">
      <formula>$A840&lt;&gt;""</formula>
    </cfRule>
  </conditionalFormatting>
  <conditionalFormatting sqref="E841">
    <cfRule type="expression" dxfId="0" priority="42042">
      <formula>$A841&lt;&gt;""</formula>
    </cfRule>
  </conditionalFormatting>
  <conditionalFormatting sqref="F841">
    <cfRule type="expression" dxfId="0" priority="42014">
      <formula>$A841&lt;&gt;""</formula>
    </cfRule>
  </conditionalFormatting>
  <conditionalFormatting sqref="G841:H841">
    <cfRule type="expression" dxfId="0" priority="42041">
      <formula>$A841&lt;&gt;""</formula>
    </cfRule>
  </conditionalFormatting>
  <conditionalFormatting sqref="I841:J841">
    <cfRule type="expression" dxfId="0" priority="42029">
      <formula>$A841&lt;&gt;""</formula>
    </cfRule>
  </conditionalFormatting>
  <conditionalFormatting sqref="K841">
    <cfRule type="expression" dxfId="0" priority="42040">
      <formula>$A841&lt;&gt;""</formula>
    </cfRule>
  </conditionalFormatting>
  <conditionalFormatting sqref="L841">
    <cfRule type="expression" dxfId="0" priority="42030">
      <formula>#REF!&lt;&gt;""</formula>
    </cfRule>
    <cfRule type="expression" dxfId="0" priority="42034">
      <formula>$A841&lt;&gt;""</formula>
    </cfRule>
  </conditionalFormatting>
  <conditionalFormatting sqref="M841">
    <cfRule type="expression" dxfId="0" priority="42003">
      <formula>#REF!&lt;&gt;""</formula>
    </cfRule>
    <cfRule type="expression" dxfId="0" priority="42007">
      <formula>$A841&lt;&gt;""</formula>
    </cfRule>
  </conditionalFormatting>
  <conditionalFormatting sqref="N841:O841">
    <cfRule type="expression" dxfId="0" priority="42038">
      <formula>$A841&lt;&gt;""</formula>
    </cfRule>
    <cfRule type="expression" dxfId="0" priority="42039">
      <formula>#REF!&lt;&gt;""</formula>
    </cfRule>
  </conditionalFormatting>
  <conditionalFormatting sqref="P841">
    <cfRule type="expression" dxfId="0" priority="42009">
      <formula>$A841&lt;&gt;""</formula>
    </cfRule>
    <cfRule type="expression" dxfId="0" priority="42010">
      <formula>#REF!&lt;&gt;""</formula>
    </cfRule>
    <cfRule type="expression" dxfId="0" priority="42012">
      <formula>$A841&lt;&gt;""</formula>
    </cfRule>
  </conditionalFormatting>
  <conditionalFormatting sqref="Q841">
    <cfRule type="expression" dxfId="0" priority="42013">
      <formula>$A841&lt;&gt;""</formula>
    </cfRule>
  </conditionalFormatting>
  <conditionalFormatting sqref="R841">
    <cfRule type="expression" dxfId="0" priority="42026">
      <formula>$A841&lt;&gt;""</formula>
    </cfRule>
    <cfRule type="expression" dxfId="0" priority="42028">
      <formula>#REF!&lt;&gt;""</formula>
    </cfRule>
  </conditionalFormatting>
  <conditionalFormatting sqref="S841">
    <cfRule type="expression" dxfId="0" priority="42020">
      <formula>$A841&lt;&gt;""</formula>
    </cfRule>
  </conditionalFormatting>
  <conditionalFormatting sqref="T841">
    <cfRule type="expression" dxfId="0" priority="42019">
      <formula>$A841&lt;&gt;""</formula>
    </cfRule>
  </conditionalFormatting>
  <conditionalFormatting sqref="U841">
    <cfRule type="expression" dxfId="0" priority="42021">
      <formula>$A841&lt;&gt;""</formula>
    </cfRule>
  </conditionalFormatting>
  <conditionalFormatting sqref="V841">
    <cfRule type="expression" dxfId="0" priority="42022">
      <formula>$A841&lt;&gt;""</formula>
    </cfRule>
  </conditionalFormatting>
  <conditionalFormatting sqref="W841">
    <cfRule type="expression" dxfId="0" priority="42024">
      <formula>$A841&lt;&gt;""</formula>
    </cfRule>
    <cfRule type="expression" dxfId="0" priority="42025">
      <formula>#REF!&lt;&gt;""</formula>
    </cfRule>
  </conditionalFormatting>
  <conditionalFormatting sqref="X841">
    <cfRule type="expression" dxfId="0" priority="42018">
      <formula>$A841&lt;&gt;""</formula>
    </cfRule>
  </conditionalFormatting>
  <conditionalFormatting sqref="Y841">
    <cfRule type="expression" dxfId="0" priority="42017">
      <formula>$A841&lt;&gt;""</formula>
    </cfRule>
  </conditionalFormatting>
  <conditionalFormatting sqref="Z841">
    <cfRule type="expression" dxfId="0" priority="42016">
      <formula>$A841&lt;&gt;""</formula>
    </cfRule>
  </conditionalFormatting>
  <conditionalFormatting sqref="E842">
    <cfRule type="expression" dxfId="0" priority="41969">
      <formula>$A842&lt;&gt;""</formula>
    </cfRule>
  </conditionalFormatting>
  <conditionalFormatting sqref="F842">
    <cfRule type="expression" dxfId="0" priority="41967">
      <formula>$A842&lt;&gt;""</formula>
    </cfRule>
  </conditionalFormatting>
  <conditionalFormatting sqref="I842:J842">
    <cfRule type="expression" dxfId="0" priority="42000">
      <formula>$A842&lt;&gt;""</formula>
    </cfRule>
  </conditionalFormatting>
  <conditionalFormatting sqref="K842">
    <cfRule type="expression" dxfId="0" priority="41987">
      <formula>$A842&lt;&gt;""</formula>
    </cfRule>
  </conditionalFormatting>
  <conditionalFormatting sqref="L842">
    <cfRule type="expression" dxfId="0" priority="41974">
      <formula>#REF!&lt;&gt;""</formula>
    </cfRule>
    <cfRule type="expression" dxfId="0" priority="41978">
      <formula>$A842&lt;&gt;""</formula>
    </cfRule>
  </conditionalFormatting>
  <conditionalFormatting sqref="M842">
    <cfRule type="expression" dxfId="0" priority="41973">
      <formula>$A842&lt;&gt;""</formula>
    </cfRule>
  </conditionalFormatting>
  <conditionalFormatting sqref="N842">
    <cfRule type="expression" dxfId="0" priority="41982">
      <formula>$A842&lt;&gt;""</formula>
    </cfRule>
    <cfRule type="expression" dxfId="0" priority="41983">
      <formula>#REF!&lt;&gt;""</formula>
    </cfRule>
  </conditionalFormatting>
  <conditionalFormatting sqref="O842">
    <cfRule type="expression" dxfId="0" priority="41998">
      <formula>$A842&lt;&gt;""</formula>
    </cfRule>
    <cfRule type="expression" dxfId="0" priority="41999">
      <formula>#REF!&lt;&gt;""</formula>
    </cfRule>
  </conditionalFormatting>
  <conditionalFormatting sqref="P842">
    <cfRule type="expression" dxfId="0" priority="41966">
      <formula>$A842&lt;&gt;""</formula>
    </cfRule>
  </conditionalFormatting>
  <conditionalFormatting sqref="Q842">
    <cfRule type="expression" dxfId="0" priority="41988">
      <formula>$A842&lt;&gt;""</formula>
    </cfRule>
  </conditionalFormatting>
  <conditionalFormatting sqref="R842">
    <cfRule type="expression" dxfId="0" priority="41985">
      <formula>$A842&lt;&gt;""</formula>
    </cfRule>
    <cfRule type="expression" dxfId="0" priority="41986">
      <formula>#REF!&lt;&gt;""</formula>
    </cfRule>
  </conditionalFormatting>
  <conditionalFormatting sqref="S842:T842">
    <cfRule type="expression" dxfId="0" priority="41989">
      <formula>$A842&lt;&gt;""</formula>
    </cfRule>
  </conditionalFormatting>
  <conditionalFormatting sqref="U842">
    <cfRule type="expression" dxfId="0" priority="41990">
      <formula>$A842&lt;&gt;""</formula>
    </cfRule>
  </conditionalFormatting>
  <conditionalFormatting sqref="V842">
    <cfRule type="expression" dxfId="0" priority="41993">
      <formula>$A842&lt;&gt;""</formula>
    </cfRule>
    <cfRule type="expression" dxfId="0" priority="41994">
      <formula>#REF!&lt;&gt;""</formula>
    </cfRule>
  </conditionalFormatting>
  <conditionalFormatting sqref="W842">
    <cfRule type="expression" dxfId="0" priority="41991">
      <formula>$A842&lt;&gt;""</formula>
    </cfRule>
  </conditionalFormatting>
  <conditionalFormatting sqref="X842:Y842">
    <cfRule type="expression" dxfId="0" priority="41972">
      <formula>$A842&lt;&gt;""</formula>
    </cfRule>
  </conditionalFormatting>
  <conditionalFormatting sqref="Z842">
    <cfRule type="expression" dxfId="0" priority="41971">
      <formula>$A842&lt;&gt;""</formula>
    </cfRule>
  </conditionalFormatting>
  <conditionalFormatting sqref="B843:C843">
    <cfRule type="expression" dxfId="0" priority="41965">
      <formula>$A843&lt;&gt;""</formula>
    </cfRule>
  </conditionalFormatting>
  <conditionalFormatting sqref="E843">
    <cfRule type="expression" dxfId="0" priority="41932">
      <formula>$A843&lt;&gt;""</formula>
    </cfRule>
  </conditionalFormatting>
  <conditionalFormatting sqref="F843">
    <cfRule type="expression" dxfId="0" priority="41930">
      <formula>$A843&lt;&gt;""</formula>
    </cfRule>
  </conditionalFormatting>
  <conditionalFormatting sqref="I843:J843">
    <cfRule type="expression" dxfId="0" priority="41963">
      <formula>$A843&lt;&gt;""</formula>
    </cfRule>
  </conditionalFormatting>
  <conditionalFormatting sqref="K843">
    <cfRule type="expression" dxfId="0" priority="41950">
      <formula>$A843&lt;&gt;""</formula>
    </cfRule>
  </conditionalFormatting>
  <conditionalFormatting sqref="L843">
    <cfRule type="expression" dxfId="0" priority="41937">
      <formula>#REF!&lt;&gt;""</formula>
    </cfRule>
    <cfRule type="expression" dxfId="0" priority="41941">
      <formula>$A843&lt;&gt;""</formula>
    </cfRule>
  </conditionalFormatting>
  <conditionalFormatting sqref="M843">
    <cfRule type="expression" dxfId="0" priority="41936">
      <formula>$A843&lt;&gt;""</formula>
    </cfRule>
  </conditionalFormatting>
  <conditionalFormatting sqref="N843">
    <cfRule type="expression" dxfId="0" priority="41945">
      <formula>$A843&lt;&gt;""</formula>
    </cfRule>
    <cfRule type="expression" dxfId="0" priority="41946">
      <formula>#REF!&lt;&gt;""</formula>
    </cfRule>
  </conditionalFormatting>
  <conditionalFormatting sqref="O843">
    <cfRule type="expression" dxfId="0" priority="41961">
      <formula>$A843&lt;&gt;""</formula>
    </cfRule>
    <cfRule type="expression" dxfId="0" priority="41962">
      <formula>#REF!&lt;&gt;""</formula>
    </cfRule>
  </conditionalFormatting>
  <conditionalFormatting sqref="P843">
    <cfRule type="expression" dxfId="0" priority="41929">
      <formula>$A843&lt;&gt;""</formula>
    </cfRule>
  </conditionalFormatting>
  <conditionalFormatting sqref="Q843">
    <cfRule type="expression" dxfId="0" priority="41951">
      <formula>$A843&lt;&gt;""</formula>
    </cfRule>
  </conditionalFormatting>
  <conditionalFormatting sqref="R843">
    <cfRule type="expression" dxfId="0" priority="41948">
      <formula>$A843&lt;&gt;""</formula>
    </cfRule>
    <cfRule type="expression" dxfId="0" priority="41949">
      <formula>#REF!&lt;&gt;""</formula>
    </cfRule>
  </conditionalFormatting>
  <conditionalFormatting sqref="S843:T843">
    <cfRule type="expression" dxfId="0" priority="41952">
      <formula>$A843&lt;&gt;""</formula>
    </cfRule>
  </conditionalFormatting>
  <conditionalFormatting sqref="U843">
    <cfRule type="expression" dxfId="0" priority="41953">
      <formula>$A843&lt;&gt;""</formula>
    </cfRule>
  </conditionalFormatting>
  <conditionalFormatting sqref="V843">
    <cfRule type="expression" dxfId="0" priority="41956">
      <formula>$A843&lt;&gt;""</formula>
    </cfRule>
    <cfRule type="expression" dxfId="0" priority="41957">
      <formula>#REF!&lt;&gt;""</formula>
    </cfRule>
  </conditionalFormatting>
  <conditionalFormatting sqref="W843">
    <cfRule type="expression" dxfId="0" priority="41954">
      <formula>$A843&lt;&gt;""</formula>
    </cfRule>
  </conditionalFormatting>
  <conditionalFormatting sqref="X843:Y843">
    <cfRule type="expression" dxfId="0" priority="41935">
      <formula>$A843&lt;&gt;""</formula>
    </cfRule>
  </conditionalFormatting>
  <conditionalFormatting sqref="Z843">
    <cfRule type="expression" dxfId="0" priority="41934">
      <formula>$A843&lt;&gt;""</formula>
    </cfRule>
  </conditionalFormatting>
  <conditionalFormatting sqref="A844:H844">
    <cfRule type="expression" dxfId="0" priority="41928">
      <formula>$A844&lt;&gt;""</formula>
    </cfRule>
  </conditionalFormatting>
  <conditionalFormatting sqref="E844">
    <cfRule type="expression" dxfId="0" priority="41927">
      <formula>$A844&lt;&gt;""</formula>
    </cfRule>
  </conditionalFormatting>
  <conditionalFormatting sqref="I844:J844">
    <cfRule type="expression" dxfId="0" priority="41906">
      <formula>$A844&lt;&gt;""</formula>
    </cfRule>
    <cfRule type="expression" dxfId="0" priority="41907">
      <formula>#REF!&lt;&gt;""</formula>
    </cfRule>
  </conditionalFormatting>
  <conditionalFormatting sqref="K844">
    <cfRule type="expression" dxfId="0" priority="41926">
      <formula>$A844&lt;&gt;""</formula>
    </cfRule>
  </conditionalFormatting>
  <conditionalFormatting sqref="L844">
    <cfRule type="expression" dxfId="0" priority="41900">
      <formula>#REF!&lt;&gt;""</formula>
    </cfRule>
    <cfRule type="expression" dxfId="0" priority="41904">
      <formula>$A844&lt;&gt;""</formula>
    </cfRule>
  </conditionalFormatting>
  <conditionalFormatting sqref="M844">
    <cfRule type="expression" dxfId="0" priority="41880">
      <formula>#REF!&lt;&gt;""</formula>
    </cfRule>
    <cfRule type="expression" dxfId="0" priority="41884">
      <formula>$A844&lt;&gt;""</formula>
    </cfRule>
  </conditionalFormatting>
  <conditionalFormatting sqref="N844:O844">
    <cfRule type="expression" dxfId="0" priority="41924">
      <formula>$A844&lt;&gt;""</formula>
    </cfRule>
    <cfRule type="expression" dxfId="0" priority="41925">
      <formula>#REF!&lt;&gt;""</formula>
    </cfRule>
  </conditionalFormatting>
  <conditionalFormatting sqref="P844">
    <cfRule type="expression" dxfId="0" priority="41917">
      <formula>$A844&lt;&gt;""</formula>
    </cfRule>
    <cfRule type="expression" dxfId="0" priority="41918">
      <formula>#REF!&lt;&gt;""</formula>
    </cfRule>
    <cfRule type="expression" dxfId="0" priority="41920">
      <formula>$A844&lt;&gt;""</formula>
    </cfRule>
  </conditionalFormatting>
  <conditionalFormatting sqref="Q844">
    <cfRule type="expression" dxfId="0" priority="41891">
      <formula>$A844&lt;&gt;""</formula>
    </cfRule>
    <cfRule type="expression" dxfId="0" priority="41892">
      <formula>$A832&lt;&gt;""</formula>
    </cfRule>
    <cfRule type="expression" dxfId="0" priority="41893">
      <formula>#REF!&lt;&gt;""</formula>
    </cfRule>
  </conditionalFormatting>
  <conditionalFormatting sqref="R844">
    <cfRule type="expression" dxfId="0" priority="41898">
      <formula>$A844&lt;&gt;""</formula>
    </cfRule>
    <cfRule type="expression" dxfId="0" priority="41899">
      <formula>#REF!&lt;&gt;""</formula>
    </cfRule>
  </conditionalFormatting>
  <conditionalFormatting sqref="S844">
    <cfRule type="expression" dxfId="0" priority="41895">
      <formula>$A844&lt;&gt;""</formula>
    </cfRule>
    <cfRule type="expression" dxfId="0" priority="41896">
      <formula>#REF!&lt;&gt;""</formula>
    </cfRule>
  </conditionalFormatting>
  <conditionalFormatting sqref="T844">
    <cfRule type="expression" dxfId="0" priority="41913">
      <formula>$A844&lt;&gt;""</formula>
    </cfRule>
  </conditionalFormatting>
  <conditionalFormatting sqref="U844">
    <cfRule type="expression" dxfId="0" priority="41915">
      <formula>$A844&lt;&gt;""</formula>
    </cfRule>
  </conditionalFormatting>
  <conditionalFormatting sqref="V844:W844">
    <cfRule type="expression" dxfId="0" priority="41885">
      <formula>$A844&lt;&gt;""</formula>
    </cfRule>
  </conditionalFormatting>
  <conditionalFormatting sqref="X844">
    <cfRule type="expression" dxfId="0" priority="41911">
      <formula>$A844&lt;&gt;""</formula>
    </cfRule>
  </conditionalFormatting>
  <conditionalFormatting sqref="Y844">
    <cfRule type="expression" dxfId="0" priority="41910">
      <formula>$A844&lt;&gt;""</formula>
    </cfRule>
  </conditionalFormatting>
  <conditionalFormatting sqref="Z844">
    <cfRule type="expression" dxfId="0" priority="41909">
      <formula>$A844&lt;&gt;""</formula>
    </cfRule>
  </conditionalFormatting>
  <conditionalFormatting sqref="E845">
    <cfRule type="expression" dxfId="0" priority="41878">
      <formula>$A845&lt;&gt;""</formula>
    </cfRule>
  </conditionalFormatting>
  <conditionalFormatting sqref="F845">
    <cfRule type="expression" dxfId="0" priority="41853">
      <formula>$A845&lt;&gt;""</formula>
    </cfRule>
  </conditionalFormatting>
  <conditionalFormatting sqref="G845:H845">
    <cfRule type="expression" dxfId="0" priority="41876">
      <formula>$A845&lt;&gt;""</formula>
    </cfRule>
  </conditionalFormatting>
  <conditionalFormatting sqref="J845">
    <cfRule type="expression" dxfId="0" priority="41874">
      <formula>$A845&lt;&gt;""</formula>
    </cfRule>
  </conditionalFormatting>
  <conditionalFormatting sqref="L845">
    <cfRule type="expression" dxfId="0" priority="41864">
      <formula>#REF!&lt;&gt;""</formula>
    </cfRule>
    <cfRule type="expression" dxfId="0" priority="41868">
      <formula>$A845&lt;&gt;""</formula>
    </cfRule>
  </conditionalFormatting>
  <conditionalFormatting sqref="M845">
    <cfRule type="expression" dxfId="0" priority="41822">
      <formula>#REF!&lt;&gt;""</formula>
    </cfRule>
    <cfRule type="expression" dxfId="0" priority="41826">
      <formula>$A845&lt;&gt;""</formula>
    </cfRule>
  </conditionalFormatting>
  <conditionalFormatting sqref="N845">
    <cfRule type="expression" dxfId="0" priority="41872">
      <formula>$A845&lt;&gt;""</formula>
    </cfRule>
    <cfRule type="expression" dxfId="0" priority="41873">
      <formula>#REF!&lt;&gt;""</formula>
    </cfRule>
  </conditionalFormatting>
  <conditionalFormatting sqref="P845">
    <cfRule type="expression" dxfId="0" priority="41863">
      <formula>$A845&lt;&gt;""</formula>
    </cfRule>
  </conditionalFormatting>
  <conditionalFormatting sqref="S845">
    <cfRule type="expression" dxfId="0" priority="41862">
      <formula>$A845&lt;&gt;""</formula>
    </cfRule>
  </conditionalFormatting>
  <conditionalFormatting sqref="V845">
    <cfRule type="expression" dxfId="0" priority="41860">
      <formula>$A845&lt;&gt;""</formula>
    </cfRule>
    <cfRule type="expression" dxfId="0" priority="41861">
      <formula>#REF!&lt;&gt;""</formula>
    </cfRule>
  </conditionalFormatting>
  <conditionalFormatting sqref="D846">
    <cfRule type="expression" dxfId="0" priority="41827">
      <formula>$A846&lt;&gt;""</formula>
    </cfRule>
  </conditionalFormatting>
  <conditionalFormatting sqref="L846">
    <cfRule type="expression" dxfId="0" priority="41797">
      <formula>$A846&lt;&gt;""</formula>
    </cfRule>
    <cfRule type="expression" dxfId="0" priority="41799">
      <formula>#REF!&lt;&gt;""</formula>
    </cfRule>
    <cfRule type="expression" dxfId="0" priority="41800">
      <formula>$A846&lt;&gt;""</formula>
    </cfRule>
  </conditionalFormatting>
  <conditionalFormatting sqref="M846">
    <cfRule type="expression" dxfId="0" priority="41793">
      <formula>$A846&lt;&gt;""</formula>
    </cfRule>
    <cfRule type="expression" dxfId="0" priority="41794">
      <formula>#REF!&lt;&gt;""</formula>
    </cfRule>
    <cfRule type="expression" dxfId="0" priority="41795">
      <formula>$A846&lt;&gt;""</formula>
    </cfRule>
  </conditionalFormatting>
  <conditionalFormatting sqref="N846">
    <cfRule type="expression" dxfId="0" priority="41815">
      <formula>$A846&lt;&gt;""</formula>
    </cfRule>
    <cfRule type="expression" dxfId="0" priority="41816">
      <formula>#REF!&lt;&gt;""</formula>
    </cfRule>
  </conditionalFormatting>
  <conditionalFormatting sqref="P846">
    <cfRule type="expression" dxfId="0" priority="41801">
      <formula>$A846&lt;&gt;""</formula>
    </cfRule>
  </conditionalFormatting>
  <conditionalFormatting sqref="S846">
    <cfRule type="expression" dxfId="0" priority="41789">
      <formula>$A846&lt;&gt;""</formula>
    </cfRule>
  </conditionalFormatting>
  <conditionalFormatting sqref="T846">
    <cfRule type="expression" dxfId="0" priority="32771">
      <formula>$A846&lt;&gt;""</formula>
    </cfRule>
  </conditionalFormatting>
  <conditionalFormatting sqref="U846">
    <cfRule type="expression" dxfId="0" priority="41790">
      <formula>$A846&lt;&gt;""</formula>
    </cfRule>
  </conditionalFormatting>
  <conditionalFormatting sqref="D847:E847">
    <cfRule type="expression" dxfId="0" priority="41850">
      <formula>$A847&lt;&gt;""</formula>
    </cfRule>
  </conditionalFormatting>
  <conditionalFormatting sqref="E847">
    <cfRule type="expression" dxfId="0" priority="41849">
      <formula>$A847&lt;&gt;""</formula>
    </cfRule>
  </conditionalFormatting>
  <conditionalFormatting sqref="L847">
    <cfRule type="expression" dxfId="0" priority="41837">
      <formula>#REF!&lt;&gt;""</formula>
    </cfRule>
    <cfRule type="expression" dxfId="0" priority="41841">
      <formula>$A847&lt;&gt;""</formula>
    </cfRule>
  </conditionalFormatting>
  <conditionalFormatting sqref="M847">
    <cfRule type="expression" dxfId="0" priority="41817">
      <formula>#REF!&lt;&gt;""</formula>
    </cfRule>
    <cfRule type="expression" dxfId="0" priority="41821">
      <formula>$A847&lt;&gt;""</formula>
    </cfRule>
  </conditionalFormatting>
  <conditionalFormatting sqref="N847:O847">
    <cfRule type="expression" dxfId="0" priority="41845">
      <formula>$A847&lt;&gt;""</formula>
    </cfRule>
    <cfRule type="expression" dxfId="0" priority="41846">
      <formula>#REF!&lt;&gt;""</formula>
    </cfRule>
  </conditionalFormatting>
  <conditionalFormatting sqref="P847">
    <cfRule type="expression" dxfId="0" priority="41831">
      <formula>$A847&lt;&gt;""</formula>
    </cfRule>
  </conditionalFormatting>
  <conditionalFormatting sqref="R847">
    <cfRule type="expression" dxfId="0" priority="41830">
      <formula>$A847&lt;&gt;""</formula>
    </cfRule>
  </conditionalFormatting>
  <conditionalFormatting sqref="X847:Y847">
    <cfRule type="expression" dxfId="0" priority="41851">
      <formula>$A847&lt;&gt;""</formula>
    </cfRule>
  </conditionalFormatting>
  <conditionalFormatting sqref="Z847">
    <cfRule type="expression" dxfId="0" priority="41829">
      <formula>$A847&lt;&gt;""</formula>
    </cfRule>
  </conditionalFormatting>
  <conditionalFormatting sqref="E848">
    <cfRule type="expression" dxfId="0" priority="41786">
      <formula>$A848&lt;&gt;""</formula>
    </cfRule>
  </conditionalFormatting>
  <conditionalFormatting sqref="F848">
    <cfRule type="expression" dxfId="0" priority="41771">
      <formula>$A848&lt;&gt;""</formula>
    </cfRule>
  </conditionalFormatting>
  <conditionalFormatting sqref="J848">
    <cfRule type="expression" dxfId="0" priority="41777">
      <formula>$A848&lt;&gt;""</formula>
    </cfRule>
  </conditionalFormatting>
  <conditionalFormatting sqref="M848">
    <cfRule type="expression" dxfId="0" priority="41778">
      <formula>#REF!&lt;&gt;""</formula>
    </cfRule>
    <cfRule type="expression" dxfId="0" priority="41782">
      <formula>$A848&lt;&gt;""</formula>
    </cfRule>
  </conditionalFormatting>
  <conditionalFormatting sqref="S848:T848">
    <cfRule type="expression" dxfId="0" priority="41676">
      <formula>$A848&lt;&gt;""</formula>
    </cfRule>
  </conditionalFormatting>
  <conditionalFormatting sqref="U848">
    <cfRule type="expression" dxfId="0" priority="41675">
      <formula>$A848&lt;&gt;""</formula>
    </cfRule>
  </conditionalFormatting>
  <conditionalFormatting sqref="V848">
    <cfRule type="expression" dxfId="0" priority="41773">
      <formula>$A848&lt;&gt;""</formula>
    </cfRule>
  </conditionalFormatting>
  <conditionalFormatting sqref="W848">
    <cfRule type="expression" dxfId="0" priority="41772">
      <formula>$A848&lt;&gt;""</formula>
    </cfRule>
  </conditionalFormatting>
  <conditionalFormatting sqref="B849">
    <cfRule type="expression" dxfId="0" priority="41739">
      <formula>$A849&lt;&gt;""</formula>
    </cfRule>
  </conditionalFormatting>
  <conditionalFormatting sqref="C849">
    <cfRule type="expression" dxfId="0" priority="41738">
      <formula>$A849&lt;&gt;""</formula>
    </cfRule>
  </conditionalFormatting>
  <conditionalFormatting sqref="E849">
    <cfRule type="expression" dxfId="0" priority="41769">
      <formula>$A849&lt;&gt;""</formula>
    </cfRule>
  </conditionalFormatting>
  <conditionalFormatting sqref="F849">
    <cfRule type="expression" dxfId="0" priority="41737">
      <formula>$A849&lt;&gt;""</formula>
    </cfRule>
  </conditionalFormatting>
  <conditionalFormatting sqref="G849:H849">
    <cfRule type="expression" dxfId="0" priority="41768">
      <formula>$A849&lt;&gt;""</formula>
    </cfRule>
  </conditionalFormatting>
  <conditionalFormatting sqref="I849:J849">
    <cfRule type="expression" dxfId="0" priority="41756">
      <formula>$A849&lt;&gt;""</formula>
    </cfRule>
  </conditionalFormatting>
  <conditionalFormatting sqref="L849">
    <cfRule type="expression" dxfId="0" priority="41757">
      <formula>#REF!&lt;&gt;""</formula>
    </cfRule>
    <cfRule type="expression" dxfId="0" priority="41761">
      <formula>$A849&lt;&gt;""</formula>
    </cfRule>
  </conditionalFormatting>
  <conditionalFormatting sqref="M849">
    <cfRule type="expression" dxfId="0" priority="41742">
      <formula>#REF!&lt;&gt;""</formula>
    </cfRule>
    <cfRule type="expression" dxfId="0" priority="41746">
      <formula>$A849&lt;&gt;""</formula>
    </cfRule>
  </conditionalFormatting>
  <conditionalFormatting sqref="N849">
    <cfRule type="expression" dxfId="0" priority="41765">
      <formula>$A849&lt;&gt;""</formula>
    </cfRule>
    <cfRule type="expression" dxfId="0" priority="41766">
      <formula>#REF!&lt;&gt;""</formula>
    </cfRule>
  </conditionalFormatting>
  <conditionalFormatting sqref="O849">
    <cfRule type="expression" dxfId="0" priority="41740">
      <formula>$A849&lt;&gt;""</formula>
    </cfRule>
  </conditionalFormatting>
  <conditionalFormatting sqref="P849">
    <cfRule type="expression" dxfId="0" priority="37707">
      <formula>$A849&lt;&gt;""</formula>
    </cfRule>
  </conditionalFormatting>
  <conditionalFormatting sqref="R849">
    <cfRule type="expression" dxfId="0" priority="41754">
      <formula>$A849&lt;&gt;""</formula>
    </cfRule>
  </conditionalFormatting>
  <conditionalFormatting sqref="S849">
    <cfRule type="expression" dxfId="0" priority="41748">
      <formula>$A849&lt;&gt;""</formula>
    </cfRule>
  </conditionalFormatting>
  <conditionalFormatting sqref="T849">
    <cfRule type="expression" dxfId="0" priority="32770">
      <formula>$A849&lt;&gt;""</formula>
    </cfRule>
  </conditionalFormatting>
  <conditionalFormatting sqref="U849">
    <cfRule type="expression" dxfId="0" priority="41749">
      <formula>$A849&lt;&gt;""</formula>
    </cfRule>
  </conditionalFormatting>
  <conditionalFormatting sqref="V849:W849">
    <cfRule type="expression" dxfId="0" priority="41755">
      <formula>$A849&lt;&gt;""</formula>
    </cfRule>
  </conditionalFormatting>
  <conditionalFormatting sqref="X849">
    <cfRule type="expression" dxfId="0" priority="41753">
      <formula>$A849&lt;&gt;""</formula>
    </cfRule>
  </conditionalFormatting>
  <conditionalFormatting sqref="Y849">
    <cfRule type="expression" dxfId="0" priority="41752">
      <formula>$A849&lt;&gt;""</formula>
    </cfRule>
  </conditionalFormatting>
  <conditionalFormatting sqref="Z849">
    <cfRule type="expression" dxfId="0" priority="41751">
      <formula>$A849&lt;&gt;""</formula>
    </cfRule>
  </conditionalFormatting>
  <conditionalFormatting sqref="B850:C850">
    <cfRule type="expression" dxfId="0" priority="41734">
      <formula>$A850&lt;&gt;""</formula>
    </cfRule>
  </conditionalFormatting>
  <conditionalFormatting sqref="D850">
    <cfRule type="expression" dxfId="0" priority="41733">
      <formula>$A850&lt;&gt;""</formula>
    </cfRule>
  </conditionalFormatting>
  <conditionalFormatting sqref="E850">
    <cfRule type="expression" dxfId="0" priority="41735">
      <formula>$A850&lt;&gt;""</formula>
    </cfRule>
  </conditionalFormatting>
  <conditionalFormatting sqref="F850">
    <cfRule type="expression" dxfId="0" priority="38771">
      <formula>$A850&lt;&gt;""</formula>
    </cfRule>
  </conditionalFormatting>
  <conditionalFormatting sqref="G850:H850">
    <cfRule type="expression" dxfId="0" priority="38768">
      <formula>$A850&lt;&gt;""</formula>
    </cfRule>
  </conditionalFormatting>
  <conditionalFormatting sqref="L850">
    <cfRule type="expression" dxfId="0" priority="41723">
      <formula>$A850&lt;&gt;""</formula>
    </cfRule>
    <cfRule type="expression" dxfId="0" priority="41725">
      <formula>#REF!&lt;&gt;""</formula>
    </cfRule>
    <cfRule type="expression" dxfId="0" priority="41726">
      <formula>$A850&lt;&gt;""</formula>
    </cfRule>
  </conditionalFormatting>
  <conditionalFormatting sqref="M850">
    <cfRule type="expression" dxfId="0" priority="41719">
      <formula>$A850&lt;&gt;""</formula>
    </cfRule>
    <cfRule type="expression" dxfId="0" priority="41720">
      <formula>#REF!&lt;&gt;""</formula>
    </cfRule>
    <cfRule type="expression" dxfId="0" priority="41721">
      <formula>$A850&lt;&gt;""</formula>
    </cfRule>
  </conditionalFormatting>
  <conditionalFormatting sqref="N850">
    <cfRule type="expression" dxfId="0" priority="41731">
      <formula>$A850&lt;&gt;""</formula>
    </cfRule>
    <cfRule type="expression" dxfId="0" priority="41732">
      <formula>#REF!&lt;&gt;""</formula>
    </cfRule>
  </conditionalFormatting>
  <conditionalFormatting sqref="P850">
    <cfRule type="expression" dxfId="0" priority="41727">
      <formula>$A850&lt;&gt;""</formula>
    </cfRule>
  </conditionalFormatting>
  <conditionalFormatting sqref="S850">
    <cfRule type="expression" dxfId="0" priority="41715">
      <formula>$A850&lt;&gt;""</formula>
    </cfRule>
  </conditionalFormatting>
  <conditionalFormatting sqref="T850">
    <cfRule type="expression" dxfId="0" priority="32769">
      <formula>$A850&lt;&gt;""</formula>
    </cfRule>
  </conditionalFormatting>
  <conditionalFormatting sqref="U850">
    <cfRule type="expression" dxfId="0" priority="41716">
      <formula>$A850&lt;&gt;""</formula>
    </cfRule>
  </conditionalFormatting>
  <conditionalFormatting sqref="E851">
    <cfRule type="expression" dxfId="0" priority="41712">
      <formula>$A851&lt;&gt;""</formula>
    </cfRule>
  </conditionalFormatting>
  <conditionalFormatting sqref="F851">
    <cfRule type="expression" dxfId="0" priority="41697">
      <formula>$A851&lt;&gt;""</formula>
    </cfRule>
  </conditionalFormatting>
  <conditionalFormatting sqref="J851">
    <cfRule type="expression" dxfId="0" priority="41703">
      <formula>$A851&lt;&gt;""</formula>
    </cfRule>
  </conditionalFormatting>
  <conditionalFormatting sqref="M851">
    <cfRule type="expression" dxfId="0" priority="41704">
      <formula>#REF!&lt;&gt;""</formula>
    </cfRule>
    <cfRule type="expression" dxfId="0" priority="41708">
      <formula>$A851&lt;&gt;""</formula>
    </cfRule>
  </conditionalFormatting>
  <conditionalFormatting sqref="S851:T851">
    <cfRule type="expression" dxfId="0" priority="41678">
      <formula>$A851&lt;&gt;""</formula>
    </cfRule>
  </conditionalFormatting>
  <conditionalFormatting sqref="U851">
    <cfRule type="expression" dxfId="0" priority="41677">
      <formula>$A851&lt;&gt;""</formula>
    </cfRule>
  </conditionalFormatting>
  <conditionalFormatting sqref="V851">
    <cfRule type="expression" dxfId="0" priority="41696">
      <formula>$A851&lt;&gt;""</formula>
    </cfRule>
  </conditionalFormatting>
  <conditionalFormatting sqref="W851">
    <cfRule type="expression" dxfId="0" priority="41698">
      <formula>$A851&lt;&gt;""</formula>
    </cfRule>
  </conditionalFormatting>
  <conditionalFormatting sqref="E852">
    <cfRule type="expression" dxfId="0" priority="41694">
      <formula>$A852&lt;&gt;""</formula>
    </cfRule>
  </conditionalFormatting>
  <conditionalFormatting sqref="F852">
    <cfRule type="expression" dxfId="0" priority="41680">
      <formula>$A852&lt;&gt;""</formula>
    </cfRule>
  </conditionalFormatting>
  <conditionalFormatting sqref="J852">
    <cfRule type="expression" dxfId="0" priority="41685">
      <formula>$A852&lt;&gt;""</formula>
    </cfRule>
  </conditionalFormatting>
  <conditionalFormatting sqref="M852">
    <cfRule type="expression" dxfId="0" priority="41686">
      <formula>#REF!&lt;&gt;""</formula>
    </cfRule>
    <cfRule type="expression" dxfId="0" priority="41690">
      <formula>$A852&lt;&gt;""</formula>
    </cfRule>
  </conditionalFormatting>
  <conditionalFormatting sqref="S852:T852">
    <cfRule type="expression" dxfId="0" priority="41684">
      <formula>$A852&lt;&gt;""</formula>
    </cfRule>
  </conditionalFormatting>
  <conditionalFormatting sqref="U852">
    <cfRule type="expression" dxfId="0" priority="41683">
      <formula>$A852&lt;&gt;""</formula>
    </cfRule>
  </conditionalFormatting>
  <conditionalFormatting sqref="V852">
    <cfRule type="expression" dxfId="0" priority="41679">
      <formula>$A852&lt;&gt;""</formula>
    </cfRule>
  </conditionalFormatting>
  <conditionalFormatting sqref="W852">
    <cfRule type="expression" dxfId="0" priority="41681">
      <formula>$A852&lt;&gt;""</formula>
    </cfRule>
  </conditionalFormatting>
  <conditionalFormatting sqref="I853:J853">
    <cfRule type="expression" dxfId="0" priority="41666">
      <formula>$A853&lt;&gt;""</formula>
    </cfRule>
  </conditionalFormatting>
  <conditionalFormatting sqref="M853">
    <cfRule type="expression" dxfId="0" priority="41667">
      <formula>#REF!&lt;&gt;""</formula>
    </cfRule>
    <cfRule type="expression" dxfId="0" priority="41671">
      <formula>$A853&lt;&gt;""</formula>
    </cfRule>
  </conditionalFormatting>
  <conditionalFormatting sqref="R853">
    <cfRule type="expression" dxfId="0" priority="41665">
      <formula>$A853&lt;&gt;""</formula>
    </cfRule>
  </conditionalFormatting>
  <conditionalFormatting sqref="S853:W853">
    <cfRule type="expression" dxfId="0" priority="41664">
      <formula>$A853&lt;&gt;""</formula>
    </cfRule>
  </conditionalFormatting>
  <conditionalFormatting sqref="X853:Y853">
    <cfRule type="expression" dxfId="0" priority="41663">
      <formula>$A853&lt;&gt;""</formula>
    </cfRule>
  </conditionalFormatting>
  <conditionalFormatting sqref="Z853">
    <cfRule type="expression" dxfId="0" priority="41662">
      <formula>$A853&lt;&gt;""</formula>
    </cfRule>
  </conditionalFormatting>
  <conditionalFormatting sqref="B854:C854">
    <cfRule type="expression" dxfId="0" priority="41658">
      <formula>$A854&lt;&gt;""</formula>
    </cfRule>
  </conditionalFormatting>
  <conditionalFormatting sqref="E854">
    <cfRule type="expression" dxfId="0" priority="41659">
      <formula>$A854&lt;&gt;""</formula>
    </cfRule>
  </conditionalFormatting>
  <conditionalFormatting sqref="G854:I854">
    <cfRule type="expression" dxfId="0" priority="41656">
      <formula>$A854&lt;&gt;""</formula>
    </cfRule>
  </conditionalFormatting>
  <conditionalFormatting sqref="J854">
    <cfRule type="expression" dxfId="0" priority="41655">
      <formula>$A854&lt;&gt;""</formula>
    </cfRule>
  </conditionalFormatting>
  <conditionalFormatting sqref="K854">
    <cfRule type="expression" dxfId="0" priority="41657">
      <formula>$A854&lt;&gt;""</formula>
    </cfRule>
  </conditionalFormatting>
  <conditionalFormatting sqref="L854">
    <cfRule type="expression" dxfId="0" priority="41642">
      <formula>#REF!&lt;&gt;""</formula>
    </cfRule>
    <cfRule type="expression" dxfId="0" priority="41646">
      <formula>$A854&lt;&gt;""</formula>
    </cfRule>
  </conditionalFormatting>
  <conditionalFormatting sqref="M854">
    <cfRule type="expression" dxfId="0" priority="41630">
      <formula>#REF!&lt;&gt;""</formula>
    </cfRule>
    <cfRule type="expression" dxfId="0" priority="41634">
      <formula>$A854&lt;&gt;""</formula>
    </cfRule>
  </conditionalFormatting>
  <conditionalFormatting sqref="N854:O854">
    <cfRule type="expression" dxfId="0" priority="41650">
      <formula>$A854&lt;&gt;""</formula>
    </cfRule>
    <cfRule type="expression" dxfId="0" priority="41651">
      <formula>#REF!&lt;&gt;""</formula>
    </cfRule>
  </conditionalFormatting>
  <conditionalFormatting sqref="P854">
    <cfRule type="expression" dxfId="0" priority="41638">
      <formula>$A854&lt;&gt;""</formula>
    </cfRule>
  </conditionalFormatting>
  <conditionalFormatting sqref="Q854">
    <cfRule type="expression" dxfId="0" priority="41653">
      <formula>$A854&lt;&gt;""</formula>
    </cfRule>
  </conditionalFormatting>
  <conditionalFormatting sqref="R854">
    <cfRule type="expression" dxfId="0" priority="41639">
      <formula>$A854&lt;&gt;""</formula>
    </cfRule>
  </conditionalFormatting>
  <conditionalFormatting sqref="S854">
    <cfRule type="expression" dxfId="0" priority="41652">
      <formula>$A854&lt;&gt;""</formula>
    </cfRule>
  </conditionalFormatting>
  <conditionalFormatting sqref="T854:U854">
    <cfRule type="expression" dxfId="0" priority="41654">
      <formula>$A854&lt;&gt;""</formula>
    </cfRule>
  </conditionalFormatting>
  <conditionalFormatting sqref="V854">
    <cfRule type="expression" dxfId="0" priority="41640">
      <formula>$A854&lt;&gt;""</formula>
    </cfRule>
  </conditionalFormatting>
  <conditionalFormatting sqref="W854">
    <cfRule type="expression" dxfId="0" priority="41641">
      <formula>$A854&lt;&gt;""</formula>
    </cfRule>
  </conditionalFormatting>
  <conditionalFormatting sqref="X854:Y854">
    <cfRule type="expression" dxfId="0" priority="41637">
      <formula>$A854&lt;&gt;""</formula>
    </cfRule>
  </conditionalFormatting>
  <conditionalFormatting sqref="Z854">
    <cfRule type="expression" dxfId="0" priority="41636">
      <formula>$A854&lt;&gt;""</formula>
    </cfRule>
  </conditionalFormatting>
  <conditionalFormatting sqref="A855:E855">
    <cfRule type="expression" dxfId="0" priority="41629">
      <formula>$A855&lt;&gt;""</formula>
    </cfRule>
  </conditionalFormatting>
  <conditionalFormatting sqref="E855">
    <cfRule type="expression" dxfId="0" priority="41628">
      <formula>$A855&lt;&gt;""</formula>
    </cfRule>
  </conditionalFormatting>
  <conditionalFormatting sqref="F855">
    <cfRule type="expression" dxfId="0" priority="41607">
      <formula>$A855&lt;&gt;""</formula>
    </cfRule>
  </conditionalFormatting>
  <conditionalFormatting sqref="G855:H855">
    <cfRule type="expression" dxfId="0" priority="41627">
      <formula>$A855&lt;&gt;""</formula>
    </cfRule>
  </conditionalFormatting>
  <conditionalFormatting sqref="I855">
    <cfRule type="expression" dxfId="0" priority="41625">
      <formula>$A855&lt;&gt;""</formula>
    </cfRule>
  </conditionalFormatting>
  <conditionalFormatting sqref="K855">
    <cfRule type="expression" dxfId="0" priority="41624">
      <formula>$A855&lt;&gt;""</formula>
    </cfRule>
  </conditionalFormatting>
  <conditionalFormatting sqref="M855">
    <cfRule type="expression" dxfId="0" priority="39831">
      <formula>#REF!&lt;&gt;""</formula>
    </cfRule>
    <cfRule type="expression" dxfId="0" priority="39835">
      <formula>$A855&lt;&gt;""</formula>
    </cfRule>
  </conditionalFormatting>
  <conditionalFormatting sqref="O855">
    <cfRule type="expression" dxfId="0" priority="41620">
      <formula>$A855&lt;&gt;""</formula>
    </cfRule>
  </conditionalFormatting>
  <conditionalFormatting sqref="P855">
    <cfRule type="expression" dxfId="0" priority="41611">
      <formula>$A855&lt;&gt;""</formula>
    </cfRule>
    <cfRule type="expression" dxfId="0" priority="41612">
      <formula>#REF!&lt;&gt;""</formula>
    </cfRule>
    <cfRule type="expression" dxfId="0" priority="41614">
      <formula>$A855&lt;&gt;""</formula>
    </cfRule>
  </conditionalFormatting>
  <conditionalFormatting sqref="R855">
    <cfRule type="expression" dxfId="0" priority="41606">
      <formula>$A855&lt;&gt;""</formula>
    </cfRule>
  </conditionalFormatting>
  <conditionalFormatting sqref="S855:T855">
    <cfRule type="expression" dxfId="0" priority="41609">
      <formula>$A855&lt;&gt;""</formula>
    </cfRule>
  </conditionalFormatting>
  <conditionalFormatting sqref="U855">
    <cfRule type="expression" dxfId="0" priority="41608">
      <formula>$A855&lt;&gt;""</formula>
    </cfRule>
  </conditionalFormatting>
  <conditionalFormatting sqref="V855:W855">
    <cfRule type="expression" dxfId="0" priority="41615">
      <formula>$A855&lt;&gt;""</formula>
    </cfRule>
  </conditionalFormatting>
  <conditionalFormatting sqref="X855">
    <cfRule type="expression" dxfId="0" priority="41619">
      <formula>$A855&lt;&gt;""</formula>
    </cfRule>
  </conditionalFormatting>
  <conditionalFormatting sqref="Y855">
    <cfRule type="expression" dxfId="0" priority="41618">
      <formula>$A855&lt;&gt;""</formula>
    </cfRule>
  </conditionalFormatting>
  <conditionalFormatting sqref="Z855">
    <cfRule type="expression" dxfId="0" priority="41617">
      <formula>$A855&lt;&gt;""</formula>
    </cfRule>
  </conditionalFormatting>
  <conditionalFormatting sqref="B856:E856">
    <cfRule type="expression" dxfId="0" priority="41599">
      <formula>$A856&lt;&gt;""</formula>
    </cfRule>
  </conditionalFormatting>
  <conditionalFormatting sqref="E856">
    <cfRule type="expression" dxfId="0" priority="41598">
      <formula>$A856&lt;&gt;""</formula>
    </cfRule>
  </conditionalFormatting>
  <conditionalFormatting sqref="G856:H856">
    <cfRule type="expression" dxfId="0" priority="41597">
      <formula>$A856&lt;&gt;""</formula>
    </cfRule>
  </conditionalFormatting>
  <conditionalFormatting sqref="I856:J856">
    <cfRule type="expression" dxfId="0" priority="41585">
      <formula>$A856&lt;&gt;""</formula>
    </cfRule>
  </conditionalFormatting>
  <conditionalFormatting sqref="L856">
    <cfRule type="expression" dxfId="0" priority="41586">
      <formula>#REF!&lt;&gt;""</formula>
    </cfRule>
    <cfRule type="expression" dxfId="0" priority="41590">
      <formula>$A856&lt;&gt;""</formula>
    </cfRule>
  </conditionalFormatting>
  <conditionalFormatting sqref="M856">
    <cfRule type="expression" dxfId="0" priority="41571">
      <formula>#REF!&lt;&gt;""</formula>
    </cfRule>
    <cfRule type="expression" dxfId="0" priority="41575">
      <formula>$A856&lt;&gt;""</formula>
    </cfRule>
  </conditionalFormatting>
  <conditionalFormatting sqref="N856">
    <cfRule type="expression" dxfId="0" priority="41594">
      <formula>$A856&lt;&gt;""</formula>
    </cfRule>
    <cfRule type="expression" dxfId="0" priority="41595">
      <formula>#REF!&lt;&gt;""</formula>
    </cfRule>
  </conditionalFormatting>
  <conditionalFormatting sqref="P856">
    <cfRule type="expression" dxfId="0" priority="37706">
      <formula>$A856&lt;&gt;""</formula>
    </cfRule>
  </conditionalFormatting>
  <conditionalFormatting sqref="R856">
    <cfRule type="expression" dxfId="0" priority="41583">
      <formula>$A856&lt;&gt;""</formula>
    </cfRule>
  </conditionalFormatting>
  <conditionalFormatting sqref="S856">
    <cfRule type="expression" dxfId="0" priority="41577">
      <formula>$A856&lt;&gt;""</formula>
    </cfRule>
  </conditionalFormatting>
  <conditionalFormatting sqref="T856">
    <cfRule type="expression" dxfId="0" priority="32768">
      <formula>$A856&lt;&gt;""</formula>
    </cfRule>
  </conditionalFormatting>
  <conditionalFormatting sqref="U856">
    <cfRule type="expression" dxfId="0" priority="41578">
      <formula>$A856&lt;&gt;""</formula>
    </cfRule>
  </conditionalFormatting>
  <conditionalFormatting sqref="V856:W856">
    <cfRule type="expression" dxfId="0" priority="41584">
      <formula>$A856&lt;&gt;""</formula>
    </cfRule>
  </conditionalFormatting>
  <conditionalFormatting sqref="X856">
    <cfRule type="expression" dxfId="0" priority="41582">
      <formula>$A856&lt;&gt;""</formula>
    </cfRule>
  </conditionalFormatting>
  <conditionalFormatting sqref="Y856">
    <cfRule type="expression" dxfId="0" priority="41581">
      <formula>$A856&lt;&gt;""</formula>
    </cfRule>
  </conditionalFormatting>
  <conditionalFormatting sqref="Z856">
    <cfRule type="expression" dxfId="0" priority="41580">
      <formula>$A856&lt;&gt;""</formula>
    </cfRule>
  </conditionalFormatting>
  <conditionalFormatting sqref="B857:C857">
    <cfRule type="expression" dxfId="0" priority="41570">
      <formula>$A857&lt;&gt;""</formula>
    </cfRule>
  </conditionalFormatting>
  <conditionalFormatting sqref="E857">
    <cfRule type="expression" dxfId="0" priority="41568">
      <formula>$A857&lt;&gt;""</formula>
    </cfRule>
  </conditionalFormatting>
  <conditionalFormatting sqref="F857">
    <cfRule type="expression" dxfId="0" priority="41540">
      <formula>$A857&lt;&gt;""</formula>
    </cfRule>
  </conditionalFormatting>
  <conditionalFormatting sqref="G857:H857">
    <cfRule type="expression" dxfId="0" priority="41567">
      <formula>$A857&lt;&gt;""</formula>
    </cfRule>
  </conditionalFormatting>
  <conditionalFormatting sqref="I857:J857">
    <cfRule type="expression" dxfId="0" priority="41555">
      <formula>$A857&lt;&gt;""</formula>
    </cfRule>
  </conditionalFormatting>
  <conditionalFormatting sqref="K857">
    <cfRule type="expression" dxfId="0" priority="41566">
      <formula>$A857&lt;&gt;""</formula>
    </cfRule>
  </conditionalFormatting>
  <conditionalFormatting sqref="L857">
    <cfRule type="expression" dxfId="0" priority="41556">
      <formula>#REF!&lt;&gt;""</formula>
    </cfRule>
    <cfRule type="expression" dxfId="0" priority="41560">
      <formula>$A857&lt;&gt;""</formula>
    </cfRule>
  </conditionalFormatting>
  <conditionalFormatting sqref="M857">
    <cfRule type="expression" dxfId="0" priority="41529">
      <formula>#REF!&lt;&gt;""</formula>
    </cfRule>
    <cfRule type="expression" dxfId="0" priority="41533">
      <formula>$A857&lt;&gt;""</formula>
    </cfRule>
  </conditionalFormatting>
  <conditionalFormatting sqref="N857:O857">
    <cfRule type="expression" dxfId="0" priority="41564">
      <formula>$A857&lt;&gt;""</formula>
    </cfRule>
    <cfRule type="expression" dxfId="0" priority="41565">
      <formula>#REF!&lt;&gt;""</formula>
    </cfRule>
  </conditionalFormatting>
  <conditionalFormatting sqref="P857">
    <cfRule type="expression" dxfId="0" priority="41535">
      <formula>$A857&lt;&gt;""</formula>
    </cfRule>
    <cfRule type="expression" dxfId="0" priority="41536">
      <formula>#REF!&lt;&gt;""</formula>
    </cfRule>
    <cfRule type="expression" dxfId="0" priority="41538">
      <formula>$A857&lt;&gt;""</formula>
    </cfRule>
  </conditionalFormatting>
  <conditionalFormatting sqref="Q857">
    <cfRule type="expression" dxfId="0" priority="41539">
      <formula>$A857&lt;&gt;""</formula>
    </cfRule>
  </conditionalFormatting>
  <conditionalFormatting sqref="R857">
    <cfRule type="expression" dxfId="0" priority="41552">
      <formula>$A857&lt;&gt;""</formula>
    </cfRule>
    <cfRule type="expression" dxfId="0" priority="41554">
      <formula>#REF!&lt;&gt;""</formula>
    </cfRule>
  </conditionalFormatting>
  <conditionalFormatting sqref="S857">
    <cfRule type="expression" dxfId="0" priority="41546">
      <formula>$A857&lt;&gt;""</formula>
    </cfRule>
  </conditionalFormatting>
  <conditionalFormatting sqref="T857">
    <cfRule type="expression" dxfId="0" priority="41545">
      <formula>$A857&lt;&gt;""</formula>
    </cfRule>
  </conditionalFormatting>
  <conditionalFormatting sqref="U857">
    <cfRule type="expression" dxfId="0" priority="41547">
      <formula>$A857&lt;&gt;""</formula>
    </cfRule>
  </conditionalFormatting>
  <conditionalFormatting sqref="V857">
    <cfRule type="expression" dxfId="0" priority="41548">
      <formula>$A857&lt;&gt;""</formula>
    </cfRule>
  </conditionalFormatting>
  <conditionalFormatting sqref="W857">
    <cfRule type="expression" dxfId="0" priority="41550">
      <formula>$A857&lt;&gt;""</formula>
    </cfRule>
    <cfRule type="expression" dxfId="0" priority="41551">
      <formula>#REF!&lt;&gt;""</formula>
    </cfRule>
  </conditionalFormatting>
  <conditionalFormatting sqref="X857">
    <cfRule type="expression" dxfId="0" priority="41544">
      <formula>$A857&lt;&gt;""</formula>
    </cfRule>
  </conditionalFormatting>
  <conditionalFormatting sqref="Y857">
    <cfRule type="expression" dxfId="0" priority="41543">
      <formula>$A857&lt;&gt;""</formula>
    </cfRule>
  </conditionalFormatting>
  <conditionalFormatting sqref="Z857">
    <cfRule type="expression" dxfId="0" priority="41542">
      <formula>$A857&lt;&gt;""</formula>
    </cfRule>
  </conditionalFormatting>
  <conditionalFormatting sqref="B858:C858">
    <cfRule type="expression" dxfId="0" priority="41528">
      <formula>$A858&lt;&gt;""</formula>
    </cfRule>
  </conditionalFormatting>
  <conditionalFormatting sqref="E858">
    <cfRule type="expression" dxfId="0" priority="41525">
      <formula>$A858&lt;&gt;""</formula>
    </cfRule>
  </conditionalFormatting>
  <conditionalFormatting sqref="F858">
    <cfRule type="expression" dxfId="0" priority="38776">
      <formula>$A858&lt;&gt;""</formula>
    </cfRule>
  </conditionalFormatting>
  <conditionalFormatting sqref="G858:H858">
    <cfRule type="expression" dxfId="0" priority="41524">
      <formula>$A858&lt;&gt;""</formula>
    </cfRule>
  </conditionalFormatting>
  <conditionalFormatting sqref="J858">
    <cfRule type="expression" dxfId="0" priority="41507">
      <formula>$A858&lt;&gt;""</formula>
    </cfRule>
  </conditionalFormatting>
  <conditionalFormatting sqref="L858">
    <cfRule type="expression" dxfId="0" priority="41514">
      <formula>$A858&lt;&gt;""</formula>
    </cfRule>
    <cfRule type="expression" dxfId="0" priority="41516">
      <formula>#REF!&lt;&gt;""</formula>
    </cfRule>
    <cfRule type="expression" dxfId="0" priority="41517">
      <formula>$A858&lt;&gt;""</formula>
    </cfRule>
  </conditionalFormatting>
  <conditionalFormatting sqref="M858">
    <cfRule type="expression" dxfId="0" priority="41504">
      <formula>$A858&lt;&gt;""</formula>
    </cfRule>
    <cfRule type="expression" dxfId="0" priority="41505">
      <formula>#REF!&lt;&gt;""</formula>
    </cfRule>
    <cfRule type="expression" dxfId="0" priority="41506">
      <formula>$A858&lt;&gt;""</formula>
    </cfRule>
  </conditionalFormatting>
  <conditionalFormatting sqref="N858">
    <cfRule type="expression" dxfId="0" priority="41521">
      <formula>$A858&lt;&gt;""</formula>
    </cfRule>
    <cfRule type="expression" dxfId="0" priority="41522">
      <formula>#REF!&lt;&gt;""</formula>
    </cfRule>
  </conditionalFormatting>
  <conditionalFormatting sqref="P858">
    <cfRule type="expression" dxfId="0" priority="41509">
      <formula>$A858&lt;&gt;""</formula>
    </cfRule>
    <cfRule type="expression" dxfId="0" priority="41510">
      <formula>#REF!&lt;&gt;""</formula>
    </cfRule>
    <cfRule type="expression" dxfId="0" priority="41512">
      <formula>$A858&lt;&gt;""</formula>
    </cfRule>
  </conditionalFormatting>
  <conditionalFormatting sqref="X858:Z858">
    <cfRule type="expression" dxfId="0" priority="41527">
      <formula>$A858&lt;&gt;""</formula>
    </cfRule>
  </conditionalFormatting>
  <conditionalFormatting sqref="A859:E859">
    <cfRule type="expression" dxfId="0" priority="41501">
      <formula>$A859&lt;&gt;""</formula>
    </cfRule>
  </conditionalFormatting>
  <conditionalFormatting sqref="E859">
    <cfRule type="expression" dxfId="0" priority="41500">
      <formula>$A859&lt;&gt;""</formula>
    </cfRule>
  </conditionalFormatting>
  <conditionalFormatting sqref="F859">
    <cfRule type="expression" dxfId="0" priority="41479">
      <formula>$A859&lt;&gt;""</formula>
    </cfRule>
  </conditionalFormatting>
  <conditionalFormatting sqref="G859:H859">
    <cfRule type="expression" dxfId="0" priority="41499">
      <formula>$A859&lt;&gt;""</formula>
    </cfRule>
  </conditionalFormatting>
  <conditionalFormatting sqref="I859">
    <cfRule type="expression" dxfId="0" priority="41497">
      <formula>$A859&lt;&gt;""</formula>
    </cfRule>
  </conditionalFormatting>
  <conditionalFormatting sqref="K859">
    <cfRule type="expression" dxfId="0" priority="41496">
      <formula>$A859&lt;&gt;""</formula>
    </cfRule>
  </conditionalFormatting>
  <conditionalFormatting sqref="M859">
    <cfRule type="expression" dxfId="0" priority="39826">
      <formula>#REF!&lt;&gt;""</formula>
    </cfRule>
    <cfRule type="expression" dxfId="0" priority="39830">
      <formula>$A859&lt;&gt;""</formula>
    </cfRule>
  </conditionalFormatting>
  <conditionalFormatting sqref="O859">
    <cfRule type="expression" dxfId="0" priority="41492">
      <formula>$A859&lt;&gt;""</formula>
    </cfRule>
  </conditionalFormatting>
  <conditionalFormatting sqref="P859">
    <cfRule type="expression" dxfId="0" priority="41483">
      <formula>$A859&lt;&gt;""</formula>
    </cfRule>
    <cfRule type="expression" dxfId="0" priority="41484">
      <formula>#REF!&lt;&gt;""</formula>
    </cfRule>
    <cfRule type="expression" dxfId="0" priority="41486">
      <formula>$A859&lt;&gt;""</formula>
    </cfRule>
  </conditionalFormatting>
  <conditionalFormatting sqref="R859">
    <cfRule type="expression" dxfId="0" priority="41478">
      <formula>$A859&lt;&gt;""</formula>
    </cfRule>
  </conditionalFormatting>
  <conditionalFormatting sqref="S859">
    <cfRule type="expression" dxfId="0" priority="41472">
      <formula>$A859&lt;&gt;""</formula>
    </cfRule>
  </conditionalFormatting>
  <conditionalFormatting sqref="T859">
    <cfRule type="expression" dxfId="0" priority="41481">
      <formula>$A859&lt;&gt;""</formula>
    </cfRule>
  </conditionalFormatting>
  <conditionalFormatting sqref="U859">
    <cfRule type="expression" dxfId="0" priority="41480">
      <formula>$A859&lt;&gt;""</formula>
    </cfRule>
  </conditionalFormatting>
  <conditionalFormatting sqref="V859:W859">
    <cfRule type="expression" dxfId="0" priority="41487">
      <formula>$A859&lt;&gt;""</formula>
    </cfRule>
  </conditionalFormatting>
  <conditionalFormatting sqref="X859">
    <cfRule type="expression" dxfId="0" priority="41491">
      <formula>$A859&lt;&gt;""</formula>
    </cfRule>
  </conditionalFormatting>
  <conditionalFormatting sqref="Y859">
    <cfRule type="expression" dxfId="0" priority="41490">
      <formula>$A859&lt;&gt;""</formula>
    </cfRule>
  </conditionalFormatting>
  <conditionalFormatting sqref="Z859">
    <cfRule type="expression" dxfId="0" priority="41489">
      <formula>$A859&lt;&gt;""</formula>
    </cfRule>
  </conditionalFormatting>
  <conditionalFormatting sqref="F860">
    <cfRule type="expression" dxfId="0" priority="41471">
      <formula>$A860&lt;&gt;""</formula>
    </cfRule>
  </conditionalFormatting>
  <conditionalFormatting sqref="M860">
    <cfRule type="expression" dxfId="0" priority="38758">
      <formula>$A860&lt;&gt;""</formula>
    </cfRule>
  </conditionalFormatting>
  <conditionalFormatting sqref="B861:C861">
    <cfRule type="expression" dxfId="0" priority="41466">
      <formula>$A861&lt;&gt;""</formula>
    </cfRule>
  </conditionalFormatting>
  <conditionalFormatting sqref="E861">
    <cfRule type="expression" dxfId="0" priority="41467">
      <formula>$A861&lt;&gt;""</formula>
    </cfRule>
  </conditionalFormatting>
  <conditionalFormatting sqref="G861:H861">
    <cfRule type="expression" dxfId="0" priority="41464">
      <formula>$A861&lt;&gt;""</formula>
    </cfRule>
  </conditionalFormatting>
  <conditionalFormatting sqref="M861">
    <cfRule type="expression" dxfId="0" priority="39369">
      <formula>#REF!&lt;&gt;""</formula>
    </cfRule>
    <cfRule type="expression" dxfId="0" priority="39373">
      <formula>$A861&lt;&gt;""</formula>
    </cfRule>
  </conditionalFormatting>
  <conditionalFormatting sqref="P861">
    <cfRule type="expression" dxfId="0" priority="41459">
      <formula>$A861&lt;&gt;""</formula>
    </cfRule>
  </conditionalFormatting>
  <conditionalFormatting sqref="S861:T861">
    <cfRule type="expression" dxfId="0" priority="41457">
      <formula>$A861&lt;&gt;""</formula>
    </cfRule>
  </conditionalFormatting>
  <conditionalFormatting sqref="U861">
    <cfRule type="expression" dxfId="0" priority="41458">
      <formula>$A861&lt;&gt;""</formula>
    </cfRule>
  </conditionalFormatting>
  <conditionalFormatting sqref="B862:C862">
    <cfRule type="expression" dxfId="0" priority="41450">
      <formula>$A862&lt;&gt;""</formula>
    </cfRule>
  </conditionalFormatting>
  <conditionalFormatting sqref="D862">
    <cfRule type="expression" dxfId="0" priority="41449">
      <formula>$A862&lt;&gt;""</formula>
    </cfRule>
  </conditionalFormatting>
  <conditionalFormatting sqref="E862">
    <cfRule type="expression" dxfId="0" priority="41448">
      <formula>$A862&lt;&gt;""</formula>
    </cfRule>
  </conditionalFormatting>
  <conditionalFormatting sqref="J862">
    <cfRule type="expression" dxfId="0" priority="41433">
      <formula>$A862&lt;&gt;""</formula>
    </cfRule>
  </conditionalFormatting>
  <conditionalFormatting sqref="L862">
    <cfRule type="expression" dxfId="0" priority="41437">
      <formula>#REF!&lt;&gt;""</formula>
    </cfRule>
    <cfRule type="expression" dxfId="0" priority="41441">
      <formula>$A862&lt;&gt;""</formula>
    </cfRule>
  </conditionalFormatting>
  <conditionalFormatting sqref="M862">
    <cfRule type="expression" dxfId="0" priority="39228">
      <formula>#REF!&lt;&gt;""</formula>
    </cfRule>
    <cfRule type="expression" dxfId="0" priority="39232">
      <formula>$A862&lt;&gt;""</formula>
    </cfRule>
  </conditionalFormatting>
  <conditionalFormatting sqref="N862">
    <cfRule type="expression" dxfId="0" priority="41445">
      <formula>$A862&lt;&gt;""</formula>
    </cfRule>
    <cfRule type="expression" dxfId="0" priority="41446">
      <formula>#REF!&lt;&gt;""</formula>
    </cfRule>
  </conditionalFormatting>
  <conditionalFormatting sqref="S862">
    <cfRule type="expression" dxfId="0" priority="41435">
      <formula>$A862&lt;&gt;""</formula>
    </cfRule>
  </conditionalFormatting>
  <conditionalFormatting sqref="T862">
    <cfRule type="expression" dxfId="0" priority="32767">
      <formula>$A862&lt;&gt;""</formula>
    </cfRule>
  </conditionalFormatting>
  <conditionalFormatting sqref="U862">
    <cfRule type="expression" dxfId="0" priority="41436">
      <formula>$A862&lt;&gt;""</formula>
    </cfRule>
  </conditionalFormatting>
  <conditionalFormatting sqref="A863">
    <cfRule type="expression" dxfId="0" priority="41426">
      <formula>$A863&lt;&gt;""</formula>
    </cfRule>
  </conditionalFormatting>
  <conditionalFormatting sqref="B863:C863">
    <cfRule type="expression" dxfId="0" priority="41390">
      <formula>$A863&lt;&gt;""</formula>
    </cfRule>
  </conditionalFormatting>
  <conditionalFormatting sqref="D863">
    <cfRule type="expression" dxfId="0" priority="41427">
      <formula>$A863&lt;&gt;""</formula>
    </cfRule>
  </conditionalFormatting>
  <conditionalFormatting sqref="E863">
    <cfRule type="expression" dxfId="0" priority="41398">
      <formula>$A863&lt;&gt;""</formula>
    </cfRule>
  </conditionalFormatting>
  <conditionalFormatting sqref="F863">
    <cfRule type="expression" dxfId="0" priority="38784">
      <formula>$A863&lt;&gt;""</formula>
    </cfRule>
  </conditionalFormatting>
  <conditionalFormatting sqref="G863:H863">
    <cfRule type="expression" dxfId="0" priority="41407">
      <formula>$A863&lt;&gt;""</formula>
    </cfRule>
  </conditionalFormatting>
  <conditionalFormatting sqref="J863">
    <cfRule type="expression" dxfId="0" priority="41419">
      <formula>$A863&lt;&gt;""</formula>
    </cfRule>
  </conditionalFormatting>
  <conditionalFormatting sqref="L863">
    <cfRule type="expression" dxfId="0" priority="41376">
      <formula>$A863&lt;&gt;""</formula>
    </cfRule>
    <cfRule type="expression" dxfId="0" priority="41378">
      <formula>#REF!&lt;&gt;""</formula>
    </cfRule>
    <cfRule type="expression" dxfId="0" priority="41379">
      <formula>$A863&lt;&gt;""</formula>
    </cfRule>
  </conditionalFormatting>
  <conditionalFormatting sqref="M863">
    <cfRule type="expression" dxfId="0" priority="41372">
      <formula>$A863&lt;&gt;""</formula>
    </cfRule>
    <cfRule type="expression" dxfId="0" priority="41373">
      <formula>#REF!&lt;&gt;""</formula>
    </cfRule>
    <cfRule type="expression" dxfId="0" priority="41374">
      <formula>$A863&lt;&gt;""</formula>
    </cfRule>
  </conditionalFormatting>
  <conditionalFormatting sqref="N863">
    <cfRule type="expression" dxfId="0" priority="41423">
      <formula>$A863&lt;&gt;""</formula>
    </cfRule>
    <cfRule type="expression" dxfId="0" priority="41424">
      <formula>#REF!&lt;&gt;""</formula>
    </cfRule>
  </conditionalFormatting>
  <conditionalFormatting sqref="O863">
    <cfRule type="expression" dxfId="0" priority="41394">
      <formula>$A863&lt;&gt;""</formula>
    </cfRule>
    <cfRule type="expression" dxfId="0" priority="41395">
      <formula>#REF!&lt;&gt;""</formula>
    </cfRule>
  </conditionalFormatting>
  <conditionalFormatting sqref="P863">
    <cfRule type="expression" dxfId="0" priority="41415">
      <formula>$A863&lt;&gt;""</formula>
    </cfRule>
    <cfRule type="expression" dxfId="0" priority="41416">
      <formula>#REF!&lt;&gt;""</formula>
    </cfRule>
    <cfRule type="expression" dxfId="0" priority="41418">
      <formula>$A863&lt;&gt;""</formula>
    </cfRule>
  </conditionalFormatting>
  <conditionalFormatting sqref="R863">
    <cfRule type="expression" dxfId="0" priority="41389">
      <formula>$A863&lt;&gt;""</formula>
    </cfRule>
  </conditionalFormatting>
  <conditionalFormatting sqref="S863">
    <cfRule type="expression" dxfId="0" priority="41400">
      <formula>$A863&lt;&gt;""</formula>
    </cfRule>
  </conditionalFormatting>
  <conditionalFormatting sqref="T863">
    <cfRule type="expression" dxfId="0" priority="41402">
      <formula>$A863&lt;&gt;""</formula>
    </cfRule>
  </conditionalFormatting>
  <conditionalFormatting sqref="U863">
    <cfRule type="expression" dxfId="0" priority="41404">
      <formula>$A863&lt;&gt;""</formula>
    </cfRule>
  </conditionalFormatting>
  <conditionalFormatting sqref="V863">
    <cfRule type="expression" dxfId="0" priority="41387">
      <formula>$A863&lt;&gt;""</formula>
    </cfRule>
  </conditionalFormatting>
  <conditionalFormatting sqref="W863">
    <cfRule type="expression" dxfId="0" priority="41385">
      <formula>$A863&lt;&gt;""</formula>
    </cfRule>
  </conditionalFormatting>
  <conditionalFormatting sqref="X863">
    <cfRule type="expression" dxfId="0" priority="41388">
      <formula>$A863&lt;&gt;""</formula>
    </cfRule>
  </conditionalFormatting>
  <conditionalFormatting sqref="Y863">
    <cfRule type="expression" dxfId="0" priority="41413">
      <formula>$A863&lt;&gt;""</formula>
    </cfRule>
  </conditionalFormatting>
  <conditionalFormatting sqref="Z863">
    <cfRule type="expression" dxfId="0" priority="41406">
      <formula>$A863&lt;&gt;""</formula>
    </cfRule>
  </conditionalFormatting>
  <conditionalFormatting sqref="H864">
    <cfRule type="expression" dxfId="0" priority="8">
      <formula>$A864&lt;&gt;""</formula>
    </cfRule>
  </conditionalFormatting>
  <conditionalFormatting sqref="L864">
    <cfRule type="expression" dxfId="0" priority="41360">
      <formula>#REF!&lt;&gt;""</formula>
    </cfRule>
    <cfRule type="expression" dxfId="0" priority="41364">
      <formula>$A864&lt;&gt;""</formula>
    </cfRule>
  </conditionalFormatting>
  <conditionalFormatting sqref="M864">
    <cfRule type="expression" dxfId="0" priority="41355">
      <formula>#REF!&lt;&gt;""</formula>
    </cfRule>
    <cfRule type="expression" dxfId="0" priority="41359">
      <formula>$A864&lt;&gt;""</formula>
    </cfRule>
  </conditionalFormatting>
  <conditionalFormatting sqref="N864">
    <cfRule type="expression" dxfId="0" priority="41368">
      <formula>$A864&lt;&gt;""</formula>
    </cfRule>
    <cfRule type="expression" dxfId="0" priority="41369">
      <formula>#REF!&lt;&gt;""</formula>
    </cfRule>
  </conditionalFormatting>
  <conditionalFormatting sqref="B865:C865">
    <cfRule type="expression" dxfId="0" priority="41354">
      <formula>$A865&lt;&gt;""</formula>
    </cfRule>
  </conditionalFormatting>
  <conditionalFormatting sqref="D865">
    <cfRule type="expression" dxfId="0" priority="41351">
      <formula>$A865&lt;&gt;""</formula>
    </cfRule>
  </conditionalFormatting>
  <conditionalFormatting sqref="E865">
    <cfRule type="expression" dxfId="0" priority="41352">
      <formula>$A865&lt;&gt;""</formula>
    </cfRule>
  </conditionalFormatting>
  <conditionalFormatting sqref="F865">
    <cfRule type="expression" dxfId="0" priority="38765">
      <formula>$A865&lt;&gt;""</formula>
    </cfRule>
  </conditionalFormatting>
  <conditionalFormatting sqref="J865">
    <cfRule type="expression" dxfId="0" priority="41339">
      <formula>$A865&lt;&gt;""</formula>
    </cfRule>
  </conditionalFormatting>
  <conditionalFormatting sqref="K865">
    <cfRule type="expression" dxfId="0" priority="41326">
      <formula>$A865&lt;&gt;""</formula>
    </cfRule>
  </conditionalFormatting>
  <conditionalFormatting sqref="L865">
    <cfRule type="expression" dxfId="0" priority="41341">
      <formula>$A865&lt;&gt;""</formula>
    </cfRule>
    <cfRule type="expression" dxfId="0" priority="41343">
      <formula>#REF!&lt;&gt;""</formula>
    </cfRule>
    <cfRule type="expression" dxfId="0" priority="41344">
      <formula>$A865&lt;&gt;""</formula>
    </cfRule>
  </conditionalFormatting>
  <conditionalFormatting sqref="M865">
    <cfRule type="expression" dxfId="0" priority="41322">
      <formula>$A865&lt;&gt;""</formula>
    </cfRule>
    <cfRule type="expression" dxfId="0" priority="41323">
      <formula>#REF!&lt;&gt;""</formula>
    </cfRule>
    <cfRule type="expression" dxfId="0" priority="41324">
      <formula>$A865&lt;&gt;""</formula>
    </cfRule>
  </conditionalFormatting>
  <conditionalFormatting sqref="N865:O865">
    <cfRule type="expression" dxfId="0" priority="41348">
      <formula>$A865&lt;&gt;""</formula>
    </cfRule>
    <cfRule type="expression" dxfId="0" priority="41349">
      <formula>#REF!&lt;&gt;""</formula>
    </cfRule>
  </conditionalFormatting>
  <conditionalFormatting sqref="P865">
    <cfRule type="expression" dxfId="0" priority="41327">
      <formula>$A865&lt;&gt;""</formula>
    </cfRule>
  </conditionalFormatting>
  <conditionalFormatting sqref="R865">
    <cfRule type="expression" dxfId="0" priority="41331">
      <formula>$A865&lt;&gt;""</formula>
    </cfRule>
  </conditionalFormatting>
  <conditionalFormatting sqref="S865">
    <cfRule type="expression" dxfId="0" priority="41329">
      <formula>$A865&lt;&gt;""</formula>
    </cfRule>
  </conditionalFormatting>
  <conditionalFormatting sqref="T865">
    <cfRule type="expression" dxfId="0" priority="41335">
      <formula>$A865&lt;&gt;""</formula>
    </cfRule>
  </conditionalFormatting>
  <conditionalFormatting sqref="U865">
    <cfRule type="expression" dxfId="0" priority="41333">
      <formula>$A865&lt;&gt;""</formula>
    </cfRule>
  </conditionalFormatting>
  <conditionalFormatting sqref="V865">
    <cfRule type="expression" dxfId="0" priority="41338">
      <formula>$A865&lt;&gt;""</formula>
    </cfRule>
  </conditionalFormatting>
  <conditionalFormatting sqref="W865">
    <cfRule type="expression" dxfId="0" priority="41336">
      <formula>$A865&lt;&gt;""</formula>
    </cfRule>
  </conditionalFormatting>
  <conditionalFormatting sqref="B866:C866">
    <cfRule type="expression" dxfId="0" priority="41317">
      <formula>$A866&lt;&gt;""</formula>
    </cfRule>
  </conditionalFormatting>
  <conditionalFormatting sqref="E866">
    <cfRule type="expression" dxfId="0" priority="41318">
      <formula>$A866&lt;&gt;""</formula>
    </cfRule>
  </conditionalFormatting>
  <conditionalFormatting sqref="I866:K866">
    <cfRule type="expression" dxfId="0" priority="41316">
      <formula>$A866&lt;&gt;""</formula>
    </cfRule>
  </conditionalFormatting>
  <conditionalFormatting sqref="L866">
    <cfRule type="expression" dxfId="0" priority="41305">
      <formula>#REF!&lt;&gt;""</formula>
    </cfRule>
    <cfRule type="expression" dxfId="0" priority="41309">
      <formula>$A866&lt;&gt;""</formula>
    </cfRule>
  </conditionalFormatting>
  <conditionalFormatting sqref="M866">
    <cfRule type="expression" dxfId="0" priority="39003">
      <formula>#REF!&lt;&gt;""</formula>
    </cfRule>
    <cfRule type="expression" dxfId="0" priority="39007">
      <formula>$A866&lt;&gt;""</formula>
    </cfRule>
  </conditionalFormatting>
  <conditionalFormatting sqref="N866">
    <cfRule type="expression" dxfId="0" priority="41313">
      <formula>$A866&lt;&gt;""</formula>
    </cfRule>
    <cfRule type="expression" dxfId="0" priority="41314">
      <formula>#REF!&lt;&gt;""</formula>
    </cfRule>
  </conditionalFormatting>
  <conditionalFormatting sqref="R866">
    <cfRule type="expression" dxfId="0" priority="41303">
      <formula>$A866&lt;&gt;""</formula>
    </cfRule>
  </conditionalFormatting>
  <conditionalFormatting sqref="S866">
    <cfRule type="expression" dxfId="0" priority="41304">
      <formula>$A866&lt;&gt;""</formula>
    </cfRule>
  </conditionalFormatting>
  <conditionalFormatting sqref="V866:W866">
    <cfRule type="expression" dxfId="0" priority="41302">
      <formula>$A866&lt;&gt;""</formula>
    </cfRule>
  </conditionalFormatting>
  <conditionalFormatting sqref="E867">
    <cfRule type="expression" dxfId="0" priority="41295">
      <formula>$A867&lt;&gt;""</formula>
    </cfRule>
  </conditionalFormatting>
  <conditionalFormatting sqref="F867">
    <cfRule type="expression" dxfId="0" priority="41283">
      <formula>$A867&lt;&gt;""</formula>
    </cfRule>
  </conditionalFormatting>
  <conditionalFormatting sqref="L867">
    <cfRule type="expression" dxfId="0" priority="41285">
      <formula>#REF!&lt;&gt;""</formula>
    </cfRule>
    <cfRule type="expression" dxfId="0" priority="41289">
      <formula>$A867&lt;&gt;""</formula>
    </cfRule>
  </conditionalFormatting>
  <conditionalFormatting sqref="M867">
    <cfRule type="expression" dxfId="0" priority="41284">
      <formula>$A867&lt;&gt;""</formula>
    </cfRule>
  </conditionalFormatting>
  <conditionalFormatting sqref="N867">
    <cfRule type="expression" dxfId="0" priority="41293">
      <formula>$A867&lt;&gt;""</formula>
    </cfRule>
    <cfRule type="expression" dxfId="0" priority="41294">
      <formula>#REF!&lt;&gt;""</formula>
    </cfRule>
  </conditionalFormatting>
  <conditionalFormatting sqref="B868:C868">
    <cfRule type="expression" dxfId="0" priority="41282">
      <formula>$A868&lt;&gt;""</formula>
    </cfRule>
  </conditionalFormatting>
  <conditionalFormatting sqref="D868">
    <cfRule type="expression" dxfId="0" priority="41279">
      <formula>$A868&lt;&gt;""</formula>
    </cfRule>
  </conditionalFormatting>
  <conditionalFormatting sqref="E868">
    <cfRule type="expression" dxfId="0" priority="41280">
      <formula>$A868&lt;&gt;""</formula>
    </cfRule>
  </conditionalFormatting>
  <conditionalFormatting sqref="F868">
    <cfRule type="expression" dxfId="0" priority="41245">
      <formula>$A868&lt;&gt;""</formula>
    </cfRule>
  </conditionalFormatting>
  <conditionalFormatting sqref="L868">
    <cfRule type="expression" dxfId="0" priority="41271">
      <formula>$A868&lt;&gt;""</formula>
    </cfRule>
  </conditionalFormatting>
  <conditionalFormatting sqref="M868">
    <cfRule type="expression" dxfId="0" priority="41246">
      <formula>$A868&lt;&gt;""</formula>
    </cfRule>
    <cfRule type="expression" dxfId="0" priority="41247">
      <formula>#REF!&lt;&gt;""</formula>
    </cfRule>
    <cfRule type="expression" dxfId="0" priority="41250">
      <formula>$A868&lt;&gt;""</formula>
    </cfRule>
  </conditionalFormatting>
  <conditionalFormatting sqref="N868">
    <cfRule type="expression" dxfId="0" priority="41275">
      <formula>$A868&lt;&gt;""</formula>
    </cfRule>
    <cfRule type="expression" dxfId="0" priority="41276">
      <formula>#REF!&lt;&gt;""</formula>
    </cfRule>
  </conditionalFormatting>
  <conditionalFormatting sqref="R868">
    <cfRule type="expression" dxfId="0" priority="41256">
      <formula>$A868&lt;&gt;""</formula>
    </cfRule>
  </conditionalFormatting>
  <conditionalFormatting sqref="S868">
    <cfRule type="expression" dxfId="0" priority="41259">
      <formula>$A868&lt;&gt;""</formula>
    </cfRule>
    <cfRule type="expression" dxfId="0" priority="41260">
      <formula>#REF!&lt;&gt;""</formula>
    </cfRule>
  </conditionalFormatting>
  <conditionalFormatting sqref="T868">
    <cfRule type="expression" dxfId="0" priority="41263">
      <formula>$A868&lt;&gt;""</formula>
    </cfRule>
    <cfRule type="expression" dxfId="0" priority="41264">
      <formula>#REF!&lt;&gt;""</formula>
    </cfRule>
  </conditionalFormatting>
  <conditionalFormatting sqref="U868">
    <cfRule type="expression" dxfId="0" priority="41267">
      <formula>$A868&lt;&gt;""</formula>
    </cfRule>
    <cfRule type="expression" dxfId="0" priority="41268">
      <formula>#REF!&lt;&gt;""</formula>
    </cfRule>
  </conditionalFormatting>
  <conditionalFormatting sqref="V868">
    <cfRule type="expression" dxfId="0" priority="41253">
      <formula>$A868&lt;&gt;""</formula>
    </cfRule>
    <cfRule type="expression" dxfId="0" priority="41254">
      <formula>#REF!&lt;&gt;""</formula>
    </cfRule>
  </conditionalFormatting>
  <conditionalFormatting sqref="W868">
    <cfRule type="expression" dxfId="0" priority="41255">
      <formula>$A868&lt;&gt;""</formula>
    </cfRule>
  </conditionalFormatting>
  <conditionalFormatting sqref="X868:Y868">
    <cfRule type="expression" dxfId="0" priority="41277">
      <formula>$A868&lt;&gt;""</formula>
    </cfRule>
  </conditionalFormatting>
  <conditionalFormatting sqref="Z868">
    <cfRule type="expression" dxfId="0" priority="41270">
      <formula>$A868&lt;&gt;""</formula>
    </cfRule>
  </conditionalFormatting>
  <conditionalFormatting sqref="B869:C869">
    <cfRule type="expression" dxfId="0" priority="41242">
      <formula>$A869&lt;&gt;""</formula>
    </cfRule>
  </conditionalFormatting>
  <conditionalFormatting sqref="D869">
    <cfRule type="expression" dxfId="0" priority="41241">
      <formula>$A869&lt;&gt;""</formula>
    </cfRule>
  </conditionalFormatting>
  <conditionalFormatting sqref="E869">
    <cfRule type="expression" dxfId="0" priority="41243">
      <formula>$A869&lt;&gt;""</formula>
    </cfRule>
  </conditionalFormatting>
  <conditionalFormatting sqref="F869">
    <cfRule type="expression" dxfId="0" priority="41219">
      <formula>$A869&lt;&gt;""</formula>
    </cfRule>
  </conditionalFormatting>
  <conditionalFormatting sqref="G869:H869">
    <cfRule type="expression" dxfId="0" priority="41240">
      <formula>$A869&lt;&gt;""</formula>
    </cfRule>
  </conditionalFormatting>
  <conditionalFormatting sqref="L869">
    <cfRule type="expression" dxfId="0" priority="41229">
      <formula>#REF!&lt;&gt;""</formula>
    </cfRule>
    <cfRule type="expression" dxfId="0" priority="41233">
      <formula>$A869&lt;&gt;""</formula>
    </cfRule>
  </conditionalFormatting>
  <conditionalFormatting sqref="M869">
    <cfRule type="expression" dxfId="0" priority="41214">
      <formula>#REF!&lt;&gt;""</formula>
    </cfRule>
    <cfRule type="expression" dxfId="0" priority="41218">
      <formula>$A869&lt;&gt;""</formula>
    </cfRule>
  </conditionalFormatting>
  <conditionalFormatting sqref="N869">
    <cfRule type="expression" dxfId="0" priority="41237">
      <formula>$A869&lt;&gt;""</formula>
    </cfRule>
    <cfRule type="expression" dxfId="0" priority="41238">
      <formula>#REF!&lt;&gt;""</formula>
    </cfRule>
  </conditionalFormatting>
  <conditionalFormatting sqref="O869">
    <cfRule type="expression" dxfId="0" priority="41225">
      <formula>$A869&lt;&gt;""</formula>
    </cfRule>
  </conditionalFormatting>
  <conditionalFormatting sqref="X869:Y869">
    <cfRule type="expression" dxfId="0" priority="41228">
      <formula>$A869&lt;&gt;""</formula>
    </cfRule>
  </conditionalFormatting>
  <conditionalFormatting sqref="Z869">
    <cfRule type="expression" dxfId="0" priority="41227">
      <formula>$A869&lt;&gt;""</formula>
    </cfRule>
  </conditionalFormatting>
  <conditionalFormatting sqref="A870:E870">
    <cfRule type="expression" dxfId="0" priority="41213">
      <formula>$A870&lt;&gt;""</formula>
    </cfRule>
  </conditionalFormatting>
  <conditionalFormatting sqref="E870">
    <cfRule type="expression" dxfId="0" priority="41212">
      <formula>$A870&lt;&gt;""</formula>
    </cfRule>
  </conditionalFormatting>
  <conditionalFormatting sqref="F870">
    <cfRule type="expression" dxfId="0" priority="41192">
      <formula>$A870&lt;&gt;""</formula>
    </cfRule>
  </conditionalFormatting>
  <conditionalFormatting sqref="G870:H870">
    <cfRule type="expression" dxfId="0" priority="41211">
      <formula>$A870&lt;&gt;""</formula>
    </cfRule>
  </conditionalFormatting>
  <conditionalFormatting sqref="I870:J870">
    <cfRule type="expression" dxfId="0" priority="41209">
      <formula>$A870&lt;&gt;""</formula>
    </cfRule>
  </conditionalFormatting>
  <conditionalFormatting sqref="K870">
    <cfRule type="expression" dxfId="0" priority="41210">
      <formula>$A870&lt;&gt;""</formula>
    </cfRule>
  </conditionalFormatting>
  <conditionalFormatting sqref="L870">
    <cfRule type="expression" dxfId="0" priority="41198">
      <formula>#REF!&lt;&gt;""</formula>
    </cfRule>
    <cfRule type="expression" dxfId="0" priority="41199">
      <formula>$A870&lt;&gt;""</formula>
    </cfRule>
  </conditionalFormatting>
  <conditionalFormatting sqref="M870">
    <cfRule type="expression" dxfId="0" priority="41111">
      <formula>#REF!&lt;&gt;""</formula>
    </cfRule>
    <cfRule type="expression" dxfId="0" priority="41115">
      <formula>$A870&lt;&gt;""</formula>
    </cfRule>
  </conditionalFormatting>
  <conditionalFormatting sqref="N870">
    <cfRule type="expression" dxfId="0" priority="41203">
      <formula>$A870&lt;&gt;""</formula>
    </cfRule>
    <cfRule type="expression" dxfId="0" priority="41207">
      <formula>#REF!&lt;&gt;""</formula>
    </cfRule>
  </conditionalFormatting>
  <conditionalFormatting sqref="Q870">
    <cfRule type="expression" dxfId="0" priority="41191">
      <formula>$A870&lt;&gt;""</formula>
    </cfRule>
  </conditionalFormatting>
  <conditionalFormatting sqref="B871:C871">
    <cfRule type="expression" dxfId="0" priority="41190">
      <formula>$A871&lt;&gt;""</formula>
    </cfRule>
  </conditionalFormatting>
  <conditionalFormatting sqref="E871">
    <cfRule type="expression" dxfId="0" priority="41157">
      <formula>$A871&lt;&gt;""</formula>
    </cfRule>
  </conditionalFormatting>
  <conditionalFormatting sqref="F871">
    <cfRule type="expression" dxfId="0" priority="41155">
      <formula>$A871&lt;&gt;""</formula>
    </cfRule>
  </conditionalFormatting>
  <conditionalFormatting sqref="I871:J871">
    <cfRule type="expression" dxfId="0" priority="41188">
      <formula>$A871&lt;&gt;""</formula>
    </cfRule>
  </conditionalFormatting>
  <conditionalFormatting sqref="K871">
    <cfRule type="expression" dxfId="0" priority="41175">
      <formula>$A871&lt;&gt;""</formula>
    </cfRule>
  </conditionalFormatting>
  <conditionalFormatting sqref="L871">
    <cfRule type="expression" dxfId="0" priority="41162">
      <formula>#REF!&lt;&gt;""</formula>
    </cfRule>
    <cfRule type="expression" dxfId="0" priority="41166">
      <formula>$A871&lt;&gt;""</formula>
    </cfRule>
  </conditionalFormatting>
  <conditionalFormatting sqref="M871">
    <cfRule type="expression" dxfId="0" priority="41161">
      <formula>$A871&lt;&gt;""</formula>
    </cfRule>
  </conditionalFormatting>
  <conditionalFormatting sqref="N871">
    <cfRule type="expression" dxfId="0" priority="41170">
      <formula>$A871&lt;&gt;""</formula>
    </cfRule>
    <cfRule type="expression" dxfId="0" priority="41171">
      <formula>#REF!&lt;&gt;""</formula>
    </cfRule>
  </conditionalFormatting>
  <conditionalFormatting sqref="O871">
    <cfRule type="expression" dxfId="0" priority="41186">
      <formula>$A871&lt;&gt;""</formula>
    </cfRule>
    <cfRule type="expression" dxfId="0" priority="41187">
      <formula>#REF!&lt;&gt;""</formula>
    </cfRule>
  </conditionalFormatting>
  <conditionalFormatting sqref="P871">
    <cfRule type="expression" dxfId="0" priority="41154">
      <formula>$A871&lt;&gt;""</formula>
    </cfRule>
  </conditionalFormatting>
  <conditionalFormatting sqref="Q871">
    <cfRule type="expression" dxfId="0" priority="41176">
      <formula>$A871&lt;&gt;""</formula>
    </cfRule>
  </conditionalFormatting>
  <conditionalFormatting sqref="R871">
    <cfRule type="expression" dxfId="0" priority="41173">
      <formula>$A871&lt;&gt;""</formula>
    </cfRule>
    <cfRule type="expression" dxfId="0" priority="41174">
      <formula>#REF!&lt;&gt;""</formula>
    </cfRule>
  </conditionalFormatting>
  <conditionalFormatting sqref="S871:T871">
    <cfRule type="expression" dxfId="0" priority="41177">
      <formula>$A871&lt;&gt;""</formula>
    </cfRule>
  </conditionalFormatting>
  <conditionalFormatting sqref="U871">
    <cfRule type="expression" dxfId="0" priority="41178">
      <formula>$A871&lt;&gt;""</formula>
    </cfRule>
  </conditionalFormatting>
  <conditionalFormatting sqref="V871">
    <cfRule type="expression" dxfId="0" priority="41181">
      <formula>$A871&lt;&gt;""</formula>
    </cfRule>
    <cfRule type="expression" dxfId="0" priority="41182">
      <formula>#REF!&lt;&gt;""</formula>
    </cfRule>
  </conditionalFormatting>
  <conditionalFormatting sqref="W871">
    <cfRule type="expression" dxfId="0" priority="41179">
      <formula>$A871&lt;&gt;""</formula>
    </cfRule>
  </conditionalFormatting>
  <conditionalFormatting sqref="X871:Y871">
    <cfRule type="expression" dxfId="0" priority="41160">
      <formula>$A871&lt;&gt;""</formula>
    </cfRule>
  </conditionalFormatting>
  <conditionalFormatting sqref="Z871">
    <cfRule type="expression" dxfId="0" priority="41159">
      <formula>$A871&lt;&gt;""</formula>
    </cfRule>
  </conditionalFormatting>
  <conditionalFormatting sqref="B872:C872">
    <cfRule type="expression" dxfId="0" priority="41153">
      <formula>$A872&lt;&gt;""</formula>
    </cfRule>
  </conditionalFormatting>
  <conditionalFormatting sqref="E872">
    <cfRule type="expression" dxfId="0" priority="41120">
      <formula>$A872&lt;&gt;""</formula>
    </cfRule>
  </conditionalFormatting>
  <conditionalFormatting sqref="F872">
    <cfRule type="expression" dxfId="0" priority="41116">
      <formula>$A872&lt;&gt;""</formula>
    </cfRule>
  </conditionalFormatting>
  <conditionalFormatting sqref="I872:J872">
    <cfRule type="expression" dxfId="0" priority="41151">
      <formula>$A872&lt;&gt;""</formula>
    </cfRule>
  </conditionalFormatting>
  <conditionalFormatting sqref="K872">
    <cfRule type="expression" dxfId="0" priority="41138">
      <formula>$A872&lt;&gt;""</formula>
    </cfRule>
  </conditionalFormatting>
  <conditionalFormatting sqref="L872">
    <cfRule type="expression" dxfId="0" priority="41125">
      <formula>#REF!&lt;&gt;""</formula>
    </cfRule>
    <cfRule type="expression" dxfId="0" priority="41129">
      <formula>$A872&lt;&gt;""</formula>
    </cfRule>
  </conditionalFormatting>
  <conditionalFormatting sqref="M872">
    <cfRule type="expression" dxfId="0" priority="41124">
      <formula>$A872&lt;&gt;""</formula>
    </cfRule>
  </conditionalFormatting>
  <conditionalFormatting sqref="N872">
    <cfRule type="expression" dxfId="0" priority="41133">
      <formula>$A872&lt;&gt;""</formula>
    </cfRule>
    <cfRule type="expression" dxfId="0" priority="41134">
      <formula>#REF!&lt;&gt;""</formula>
    </cfRule>
  </conditionalFormatting>
  <conditionalFormatting sqref="O872">
    <cfRule type="expression" dxfId="0" priority="41149">
      <formula>$A872&lt;&gt;""</formula>
    </cfRule>
    <cfRule type="expression" dxfId="0" priority="41150">
      <formula>#REF!&lt;&gt;""</formula>
    </cfRule>
  </conditionalFormatting>
  <conditionalFormatting sqref="P872">
    <cfRule type="expression" dxfId="0" priority="41117">
      <formula>$A872&lt;&gt;""</formula>
    </cfRule>
  </conditionalFormatting>
  <conditionalFormatting sqref="Q872">
    <cfRule type="expression" dxfId="0" priority="41139">
      <formula>$A872&lt;&gt;""</formula>
    </cfRule>
  </conditionalFormatting>
  <conditionalFormatting sqref="R872">
    <cfRule type="expression" dxfId="0" priority="41136">
      <formula>$A872&lt;&gt;""</formula>
    </cfRule>
    <cfRule type="expression" dxfId="0" priority="41137">
      <formula>#REF!&lt;&gt;""</formula>
    </cfRule>
  </conditionalFormatting>
  <conditionalFormatting sqref="S872:T872">
    <cfRule type="expression" dxfId="0" priority="41140">
      <formula>$A872&lt;&gt;""</formula>
    </cfRule>
  </conditionalFormatting>
  <conditionalFormatting sqref="U872">
    <cfRule type="expression" dxfId="0" priority="41141">
      <formula>$A872&lt;&gt;""</formula>
    </cfRule>
  </conditionalFormatting>
  <conditionalFormatting sqref="V872">
    <cfRule type="expression" dxfId="0" priority="41144">
      <formula>$A872&lt;&gt;""</formula>
    </cfRule>
    <cfRule type="expression" dxfId="0" priority="41145">
      <formula>#REF!&lt;&gt;""</formula>
    </cfRule>
  </conditionalFormatting>
  <conditionalFormatting sqref="W872">
    <cfRule type="expression" dxfId="0" priority="41142">
      <formula>$A872&lt;&gt;""</formula>
    </cfRule>
  </conditionalFormatting>
  <conditionalFormatting sqref="X872:Y872">
    <cfRule type="expression" dxfId="0" priority="41123">
      <formula>$A872&lt;&gt;""</formula>
    </cfRule>
  </conditionalFormatting>
  <conditionalFormatting sqref="Z872">
    <cfRule type="expression" dxfId="0" priority="41122">
      <formula>$A872&lt;&gt;""</formula>
    </cfRule>
  </conditionalFormatting>
  <conditionalFormatting sqref="L873">
    <cfRule type="expression" dxfId="0" priority="41101">
      <formula>#REF!&lt;&gt;""</formula>
    </cfRule>
    <cfRule type="expression" dxfId="0" priority="41105">
      <formula>$A873&lt;&gt;""</formula>
    </cfRule>
  </conditionalFormatting>
  <conditionalFormatting sqref="M873">
    <cfRule type="expression" dxfId="0" priority="41096">
      <formula>#REF!&lt;&gt;""</formula>
    </cfRule>
    <cfRule type="expression" dxfId="0" priority="41100">
      <formula>$A873&lt;&gt;""</formula>
    </cfRule>
  </conditionalFormatting>
  <conditionalFormatting sqref="N873">
    <cfRule type="expression" dxfId="0" priority="41109">
      <formula>$A873&lt;&gt;""</formula>
    </cfRule>
    <cfRule type="expression" dxfId="0" priority="41110">
      <formula>#REF!&lt;&gt;""</formula>
    </cfRule>
  </conditionalFormatting>
  <conditionalFormatting sqref="Q873">
    <cfRule type="expression" dxfId="0" priority="41095">
      <formula>$A873&lt;&gt;""</formula>
    </cfRule>
  </conditionalFormatting>
  <conditionalFormatting sqref="A874">
    <cfRule type="expression" dxfId="0" priority="41003">
      <formula>$A874&lt;&gt;""</formula>
    </cfRule>
  </conditionalFormatting>
  <conditionalFormatting sqref="F874">
    <cfRule type="expression" dxfId="0" priority="40988">
      <formula>$A874&lt;&gt;""</formula>
    </cfRule>
  </conditionalFormatting>
  <conditionalFormatting sqref="M874">
    <cfRule type="expression" dxfId="0" priority="40983">
      <formula>#REF!&lt;&gt;""</formula>
    </cfRule>
    <cfRule type="expression" dxfId="0" priority="40987">
      <formula>$A874&lt;&gt;""</formula>
    </cfRule>
  </conditionalFormatting>
  <conditionalFormatting sqref="R874">
    <cfRule type="expression" dxfId="0" priority="40994">
      <formula>$A874&lt;&gt;""</formula>
    </cfRule>
  </conditionalFormatting>
  <conditionalFormatting sqref="S874">
    <cfRule type="expression" dxfId="0" priority="40996">
      <formula>$A874&lt;&gt;""</formula>
    </cfRule>
  </conditionalFormatting>
  <conditionalFormatting sqref="X874:Z874">
    <cfRule type="expression" dxfId="0" priority="40997">
      <formula>$A874&lt;&gt;""</formula>
    </cfRule>
  </conditionalFormatting>
  <conditionalFormatting sqref="E875">
    <cfRule type="expression" dxfId="0" priority="41093">
      <formula>$A875&lt;&gt;""</formula>
    </cfRule>
  </conditionalFormatting>
  <conditionalFormatting sqref="F875">
    <cfRule type="expression" dxfId="0" priority="38778">
      <formula>$A875&lt;&gt;""</formula>
    </cfRule>
  </conditionalFormatting>
  <conditionalFormatting sqref="I875:J875">
    <cfRule type="expression" dxfId="0" priority="41072">
      <formula>$A875&lt;&gt;""</formula>
    </cfRule>
    <cfRule type="expression" dxfId="0" priority="41073">
      <formula>#REF!&lt;&gt;""</formula>
    </cfRule>
  </conditionalFormatting>
  <conditionalFormatting sqref="K875">
    <cfRule type="expression" dxfId="0" priority="41092">
      <formula>$A875&lt;&gt;""</formula>
    </cfRule>
  </conditionalFormatting>
  <conditionalFormatting sqref="L875">
    <cfRule type="expression" dxfId="0" priority="41066">
      <formula>#REF!&lt;&gt;""</formula>
    </cfRule>
    <cfRule type="expression" dxfId="0" priority="41070">
      <formula>$A875&lt;&gt;""</formula>
    </cfRule>
  </conditionalFormatting>
  <conditionalFormatting sqref="M875">
    <cfRule type="expression" dxfId="0" priority="41051">
      <formula>#REF!&lt;&gt;""</formula>
    </cfRule>
    <cfRule type="expression" dxfId="0" priority="41055">
      <formula>$A875&lt;&gt;""</formula>
    </cfRule>
  </conditionalFormatting>
  <conditionalFormatting sqref="N875:O875">
    <cfRule type="expression" dxfId="0" priority="41090">
      <formula>$A875&lt;&gt;""</formula>
    </cfRule>
    <cfRule type="expression" dxfId="0" priority="41091">
      <formula>#REF!&lt;&gt;""</formula>
    </cfRule>
  </conditionalFormatting>
  <conditionalFormatting sqref="P875">
    <cfRule type="expression" dxfId="0" priority="41083">
      <formula>$A875&lt;&gt;""</formula>
    </cfRule>
    <cfRule type="expression" dxfId="0" priority="41084">
      <formula>#REF!&lt;&gt;""</formula>
    </cfRule>
    <cfRule type="expression" dxfId="0" priority="41086">
      <formula>$A875&lt;&gt;""</formula>
    </cfRule>
  </conditionalFormatting>
  <conditionalFormatting sqref="Q875">
    <cfRule type="expression" dxfId="0" priority="41057">
      <formula>$A875&lt;&gt;""</formula>
    </cfRule>
    <cfRule type="expression" dxfId="0" priority="41058">
      <formula>$A863&lt;&gt;""</formula>
    </cfRule>
    <cfRule type="expression" dxfId="0" priority="41059">
      <formula>#REF!&lt;&gt;""</formula>
    </cfRule>
  </conditionalFormatting>
  <conditionalFormatting sqref="R875">
    <cfRule type="expression" dxfId="0" priority="41064">
      <formula>$A875&lt;&gt;""</formula>
    </cfRule>
    <cfRule type="expression" dxfId="0" priority="41065">
      <formula>#REF!&lt;&gt;""</formula>
    </cfRule>
  </conditionalFormatting>
  <conditionalFormatting sqref="S875">
    <cfRule type="expression" dxfId="0" priority="41061">
      <formula>$A875&lt;&gt;""</formula>
    </cfRule>
    <cfRule type="expression" dxfId="0" priority="41062">
      <formula>#REF!&lt;&gt;""</formula>
    </cfRule>
  </conditionalFormatting>
  <conditionalFormatting sqref="T875">
    <cfRule type="expression" dxfId="0" priority="41079">
      <formula>$A875&lt;&gt;""</formula>
    </cfRule>
  </conditionalFormatting>
  <conditionalFormatting sqref="U875">
    <cfRule type="expression" dxfId="0" priority="41081">
      <formula>$A875&lt;&gt;""</formula>
    </cfRule>
  </conditionalFormatting>
  <conditionalFormatting sqref="V875:W875">
    <cfRule type="expression" dxfId="0" priority="41056">
      <formula>$A875&lt;&gt;""</formula>
    </cfRule>
  </conditionalFormatting>
  <conditionalFormatting sqref="X875">
    <cfRule type="expression" dxfId="0" priority="41077">
      <formula>$A875&lt;&gt;""</formula>
    </cfRule>
  </conditionalFormatting>
  <conditionalFormatting sqref="Y875">
    <cfRule type="expression" dxfId="0" priority="41076">
      <formula>$A875&lt;&gt;""</formula>
    </cfRule>
  </conditionalFormatting>
  <conditionalFormatting sqref="Z875">
    <cfRule type="expression" dxfId="0" priority="41075">
      <formula>$A875&lt;&gt;""</formula>
    </cfRule>
  </conditionalFormatting>
  <conditionalFormatting sqref="A876">
    <cfRule type="expression" dxfId="0" priority="41048">
      <formula>$A876&lt;&gt;""</formula>
    </cfRule>
  </conditionalFormatting>
  <conditionalFormatting sqref="E876">
    <cfRule type="expression" dxfId="0" priority="41016">
      <formula>$A876&lt;&gt;""</formula>
    </cfRule>
  </conditionalFormatting>
  <conditionalFormatting sqref="F876">
    <cfRule type="expression" dxfId="0" priority="38783">
      <formula>$A876&lt;&gt;""</formula>
    </cfRule>
  </conditionalFormatting>
  <conditionalFormatting sqref="G876:H876">
    <cfRule type="expression" dxfId="0" priority="41028">
      <formula>$A876&lt;&gt;""</formula>
    </cfRule>
  </conditionalFormatting>
  <conditionalFormatting sqref="J876">
    <cfRule type="expression" dxfId="0" priority="41041">
      <formula>$A876&lt;&gt;""</formula>
    </cfRule>
  </conditionalFormatting>
  <conditionalFormatting sqref="L876">
    <cfRule type="expression" dxfId="0" priority="41030">
      <formula>$A876&lt;&gt;""</formula>
    </cfRule>
    <cfRule type="expression" dxfId="0" priority="41032">
      <formula>#REF!&lt;&gt;""</formula>
    </cfRule>
    <cfRule type="expression" dxfId="0" priority="41033">
      <formula>$A876&lt;&gt;""</formula>
    </cfRule>
  </conditionalFormatting>
  <conditionalFormatting sqref="M876">
    <cfRule type="expression" dxfId="0" priority="40980">
      <formula>$A876&lt;&gt;""</formula>
    </cfRule>
    <cfRule type="expression" dxfId="0" priority="40981">
      <formula>#REF!&lt;&gt;""</formula>
    </cfRule>
    <cfRule type="expression" dxfId="0" priority="40982">
      <formula>$A876&lt;&gt;""</formula>
    </cfRule>
  </conditionalFormatting>
  <conditionalFormatting sqref="N876">
    <cfRule type="expression" dxfId="0" priority="41045">
      <formula>$A876&lt;&gt;""</formula>
    </cfRule>
    <cfRule type="expression" dxfId="0" priority="41046">
      <formula>#REF!&lt;&gt;""</formula>
    </cfRule>
  </conditionalFormatting>
  <conditionalFormatting sqref="O876">
    <cfRule type="expression" dxfId="0" priority="41012">
      <formula>$A876&lt;&gt;""</formula>
    </cfRule>
    <cfRule type="expression" dxfId="0" priority="41013">
      <formula>#REF!&lt;&gt;""</formula>
    </cfRule>
  </conditionalFormatting>
  <conditionalFormatting sqref="P876">
    <cfRule type="expression" dxfId="0" priority="41037">
      <formula>$A876&lt;&gt;""</formula>
    </cfRule>
    <cfRule type="expression" dxfId="0" priority="41038">
      <formula>#REF!&lt;&gt;""</formula>
    </cfRule>
    <cfRule type="expression" dxfId="0" priority="41040">
      <formula>$A876&lt;&gt;""</formula>
    </cfRule>
  </conditionalFormatting>
  <conditionalFormatting sqref="S876">
    <cfRule type="expression" dxfId="0" priority="41018">
      <formula>$A876&lt;&gt;""</formula>
    </cfRule>
  </conditionalFormatting>
  <conditionalFormatting sqref="T876">
    <cfRule type="expression" dxfId="0" priority="41020">
      <formula>$A876&lt;&gt;""</formula>
    </cfRule>
  </conditionalFormatting>
  <conditionalFormatting sqref="U876">
    <cfRule type="expression" dxfId="0" priority="41022">
      <formula>$A876&lt;&gt;""</formula>
    </cfRule>
  </conditionalFormatting>
  <conditionalFormatting sqref="V876">
    <cfRule type="expression" dxfId="0" priority="41027">
      <formula>$A876&lt;&gt;""</formula>
    </cfRule>
  </conditionalFormatting>
  <conditionalFormatting sqref="W876">
    <cfRule type="expression" dxfId="0" priority="41025">
      <formula>$A876&lt;&gt;""</formula>
    </cfRule>
  </conditionalFormatting>
  <conditionalFormatting sqref="X876">
    <cfRule type="expression" dxfId="0" priority="41035">
      <formula>$A876&lt;&gt;""</formula>
    </cfRule>
  </conditionalFormatting>
  <conditionalFormatting sqref="Y876">
    <cfRule type="expression" dxfId="0" priority="41034">
      <formula>$A876&lt;&gt;""</formula>
    </cfRule>
  </conditionalFormatting>
  <conditionalFormatting sqref="Z876">
    <cfRule type="expression" dxfId="0" priority="41024">
      <formula>$A876&lt;&gt;""</formula>
    </cfRule>
  </conditionalFormatting>
  <conditionalFormatting sqref="L877">
    <cfRule type="expression" dxfId="0" priority="40933">
      <formula>#REF!&lt;&gt;""</formula>
    </cfRule>
    <cfRule type="expression" dxfId="0" priority="40937">
      <formula>$A877&lt;&gt;""</formula>
    </cfRule>
  </conditionalFormatting>
  <conditionalFormatting sqref="M877">
    <cfRule type="expression" dxfId="0" priority="40928">
      <formula>#REF!&lt;&gt;""</formula>
    </cfRule>
    <cfRule type="expression" dxfId="0" priority="40932">
      <formula>$A877&lt;&gt;""</formula>
    </cfRule>
  </conditionalFormatting>
  <conditionalFormatting sqref="N877">
    <cfRule type="expression" dxfId="0" priority="40941">
      <formula>$A877&lt;&gt;""</formula>
    </cfRule>
    <cfRule type="expression" dxfId="0" priority="40942">
      <formula>#REF!&lt;&gt;""</formula>
    </cfRule>
  </conditionalFormatting>
  <conditionalFormatting sqref="D878">
    <cfRule type="expression" dxfId="0" priority="40974">
      <formula>$A878&lt;&gt;""</formula>
    </cfRule>
  </conditionalFormatting>
  <conditionalFormatting sqref="E878">
    <cfRule type="expression" dxfId="0" priority="40975">
      <formula>$A878&lt;&gt;""</formula>
    </cfRule>
  </conditionalFormatting>
  <conditionalFormatting sqref="F878">
    <cfRule type="expression" dxfId="0" priority="38764">
      <formula>$A878&lt;&gt;""</formula>
    </cfRule>
  </conditionalFormatting>
  <conditionalFormatting sqref="J878">
    <cfRule type="expression" dxfId="0" priority="40962">
      <formula>$A878&lt;&gt;""</formula>
    </cfRule>
  </conditionalFormatting>
  <conditionalFormatting sqref="K878">
    <cfRule type="expression" dxfId="0" priority="40949">
      <formula>$A878&lt;&gt;""</formula>
    </cfRule>
  </conditionalFormatting>
  <conditionalFormatting sqref="L878">
    <cfRule type="expression" dxfId="0" priority="40964">
      <formula>$A878&lt;&gt;""</formula>
    </cfRule>
    <cfRule type="expression" dxfId="0" priority="40966">
      <formula>#REF!&lt;&gt;""</formula>
    </cfRule>
    <cfRule type="expression" dxfId="0" priority="40967">
      <formula>$A878&lt;&gt;""</formula>
    </cfRule>
  </conditionalFormatting>
  <conditionalFormatting sqref="M878">
    <cfRule type="expression" dxfId="0" priority="40945">
      <formula>$A878&lt;&gt;""</formula>
    </cfRule>
    <cfRule type="expression" dxfId="0" priority="40946">
      <formula>#REF!&lt;&gt;""</formula>
    </cfRule>
    <cfRule type="expression" dxfId="0" priority="40947">
      <formula>$A878&lt;&gt;""</formula>
    </cfRule>
  </conditionalFormatting>
  <conditionalFormatting sqref="N878:O878">
    <cfRule type="expression" dxfId="0" priority="40971">
      <formula>$A878&lt;&gt;""</formula>
    </cfRule>
    <cfRule type="expression" dxfId="0" priority="40972">
      <formula>#REF!&lt;&gt;""</formula>
    </cfRule>
  </conditionalFormatting>
  <conditionalFormatting sqref="P878">
    <cfRule type="expression" dxfId="0" priority="40950">
      <formula>$A878&lt;&gt;""</formula>
    </cfRule>
  </conditionalFormatting>
  <conditionalFormatting sqref="R878">
    <cfRule type="expression" dxfId="0" priority="40954">
      <formula>$A878&lt;&gt;""</formula>
    </cfRule>
  </conditionalFormatting>
  <conditionalFormatting sqref="S878">
    <cfRule type="expression" dxfId="0" priority="40952">
      <formula>$A878&lt;&gt;""</formula>
    </cfRule>
  </conditionalFormatting>
  <conditionalFormatting sqref="T878">
    <cfRule type="expression" dxfId="0" priority="40958">
      <formula>$A878&lt;&gt;""</formula>
    </cfRule>
  </conditionalFormatting>
  <conditionalFormatting sqref="U878">
    <cfRule type="expression" dxfId="0" priority="40956">
      <formula>$A878&lt;&gt;""</formula>
    </cfRule>
  </conditionalFormatting>
  <conditionalFormatting sqref="V878">
    <cfRule type="expression" dxfId="0" priority="40961">
      <formula>$A878&lt;&gt;""</formula>
    </cfRule>
  </conditionalFormatting>
  <conditionalFormatting sqref="W878">
    <cfRule type="expression" dxfId="0" priority="40959">
      <formula>$A878&lt;&gt;""</formula>
    </cfRule>
  </conditionalFormatting>
  <conditionalFormatting sqref="X878:Z878">
    <cfRule type="expression" dxfId="0" priority="40948">
      <formula>$A878&lt;&gt;""</formula>
    </cfRule>
  </conditionalFormatting>
  <conditionalFormatting sqref="L879">
    <cfRule type="expression" dxfId="0" priority="40918">
      <formula>#REF!&lt;&gt;""</formula>
    </cfRule>
    <cfRule type="expression" dxfId="0" priority="40922">
      <formula>$A879&lt;&gt;""</formula>
    </cfRule>
  </conditionalFormatting>
  <conditionalFormatting sqref="M879">
    <cfRule type="expression" dxfId="0" priority="40913">
      <formula>#REF!&lt;&gt;""</formula>
    </cfRule>
    <cfRule type="expression" dxfId="0" priority="40917">
      <formula>$A879&lt;&gt;""</formula>
    </cfRule>
  </conditionalFormatting>
  <conditionalFormatting sqref="N879">
    <cfRule type="expression" dxfId="0" priority="40926">
      <formula>$A879&lt;&gt;""</formula>
    </cfRule>
    <cfRule type="expression" dxfId="0" priority="40927">
      <formula>#REF!&lt;&gt;""</formula>
    </cfRule>
  </conditionalFormatting>
  <conditionalFormatting sqref="P879">
    <cfRule type="expression" dxfId="0" priority="40912">
      <formula>$A879&lt;&gt;""</formula>
    </cfRule>
  </conditionalFormatting>
  <conditionalFormatting sqref="B880:C880">
    <cfRule type="expression" dxfId="0" priority="40911">
      <formula>$A880&lt;&gt;""</formula>
    </cfRule>
  </conditionalFormatting>
  <conditionalFormatting sqref="E880">
    <cfRule type="expression" dxfId="0" priority="40909">
      <formula>$A880&lt;&gt;""</formula>
    </cfRule>
  </conditionalFormatting>
  <conditionalFormatting sqref="F880">
    <cfRule type="expression" dxfId="0" priority="40891">
      <formula>$A880&lt;&gt;""</formula>
    </cfRule>
  </conditionalFormatting>
  <conditionalFormatting sqref="G880:H880">
    <cfRule type="expression" dxfId="0" priority="40908">
      <formula>$A880&lt;&gt;""</formula>
    </cfRule>
  </conditionalFormatting>
  <conditionalFormatting sqref="L880">
    <cfRule type="expression" dxfId="0" priority="40897">
      <formula>#REF!&lt;&gt;""</formula>
    </cfRule>
    <cfRule type="expression" dxfId="0" priority="40901">
      <formula>$A880&lt;&gt;""</formula>
    </cfRule>
  </conditionalFormatting>
  <conditionalFormatting sqref="M880">
    <cfRule type="expression" dxfId="0" priority="38757">
      <formula>$A880&lt;&gt;""</formula>
    </cfRule>
  </conditionalFormatting>
  <conditionalFormatting sqref="N880:O880">
    <cfRule type="expression" dxfId="0" priority="40905">
      <formula>$A880&lt;&gt;""</formula>
    </cfRule>
    <cfRule type="expression" dxfId="0" priority="40906">
      <formula>#REF!&lt;&gt;""</formula>
    </cfRule>
  </conditionalFormatting>
  <conditionalFormatting sqref="P880">
    <cfRule type="expression" dxfId="0" priority="40890">
      <formula>$A880&lt;&gt;""</formula>
    </cfRule>
  </conditionalFormatting>
  <conditionalFormatting sqref="X880:Y880">
    <cfRule type="expression" dxfId="0" priority="40896">
      <formula>$A880&lt;&gt;""</formula>
    </cfRule>
  </conditionalFormatting>
  <conditionalFormatting sqref="Z880">
    <cfRule type="expression" dxfId="0" priority="40895">
      <formula>$A880&lt;&gt;""</formula>
    </cfRule>
  </conditionalFormatting>
  <conditionalFormatting sqref="B881:D881">
    <cfRule type="expression" dxfId="0" priority="40889">
      <formula>$A881&lt;&gt;""</formula>
    </cfRule>
  </conditionalFormatting>
  <conditionalFormatting sqref="E881">
    <cfRule type="expression" dxfId="0" priority="40887">
      <formula>$A881&lt;&gt;""</formula>
    </cfRule>
  </conditionalFormatting>
  <conditionalFormatting sqref="F881">
    <cfRule type="expression" dxfId="0" priority="38777">
      <formula>$A881&lt;&gt;""</formula>
    </cfRule>
  </conditionalFormatting>
  <conditionalFormatting sqref="I881:J881">
    <cfRule type="expression" dxfId="0" priority="40866">
      <formula>$A881&lt;&gt;""</formula>
    </cfRule>
    <cfRule type="expression" dxfId="0" priority="40867">
      <formula>#REF!&lt;&gt;""</formula>
    </cfRule>
  </conditionalFormatting>
  <conditionalFormatting sqref="K881">
    <cfRule type="expression" dxfId="0" priority="40886">
      <formula>$A881&lt;&gt;""</formula>
    </cfRule>
  </conditionalFormatting>
  <conditionalFormatting sqref="L881">
    <cfRule type="expression" dxfId="0" priority="40860">
      <formula>#REF!&lt;&gt;""</formula>
    </cfRule>
    <cfRule type="expression" dxfId="0" priority="40864">
      <formula>$A881&lt;&gt;""</formula>
    </cfRule>
  </conditionalFormatting>
  <conditionalFormatting sqref="M881">
    <cfRule type="expression" dxfId="0" priority="40845">
      <formula>#REF!&lt;&gt;""</formula>
    </cfRule>
    <cfRule type="expression" dxfId="0" priority="40849">
      <formula>$A881&lt;&gt;""</formula>
    </cfRule>
  </conditionalFormatting>
  <conditionalFormatting sqref="N881:O881">
    <cfRule type="expression" dxfId="0" priority="40884">
      <formula>$A881&lt;&gt;""</formula>
    </cfRule>
    <cfRule type="expression" dxfId="0" priority="40885">
      <formula>#REF!&lt;&gt;""</formula>
    </cfRule>
  </conditionalFormatting>
  <conditionalFormatting sqref="P881">
    <cfRule type="expression" dxfId="0" priority="40877">
      <formula>$A881&lt;&gt;""</formula>
    </cfRule>
    <cfRule type="expression" dxfId="0" priority="40878">
      <formula>#REF!&lt;&gt;""</formula>
    </cfRule>
    <cfRule type="expression" dxfId="0" priority="40880">
      <formula>$A881&lt;&gt;""</formula>
    </cfRule>
  </conditionalFormatting>
  <conditionalFormatting sqref="Q881">
    <cfRule type="expression" dxfId="0" priority="40851">
      <formula>$A881&lt;&gt;""</formula>
    </cfRule>
    <cfRule type="expression" dxfId="0" priority="40852">
      <formula>$A869&lt;&gt;""</formula>
    </cfRule>
    <cfRule type="expression" dxfId="0" priority="40853">
      <formula>#REF!&lt;&gt;""</formula>
    </cfRule>
  </conditionalFormatting>
  <conditionalFormatting sqref="R881">
    <cfRule type="expression" dxfId="0" priority="40858">
      <formula>$A881&lt;&gt;""</formula>
    </cfRule>
    <cfRule type="expression" dxfId="0" priority="40859">
      <formula>#REF!&lt;&gt;""</formula>
    </cfRule>
  </conditionalFormatting>
  <conditionalFormatting sqref="S881">
    <cfRule type="expression" dxfId="0" priority="40855">
      <formula>$A881&lt;&gt;""</formula>
    </cfRule>
    <cfRule type="expression" dxfId="0" priority="40856">
      <formula>#REF!&lt;&gt;""</formula>
    </cfRule>
  </conditionalFormatting>
  <conditionalFormatting sqref="T881">
    <cfRule type="expression" dxfId="0" priority="40873">
      <formula>$A881&lt;&gt;""</formula>
    </cfRule>
  </conditionalFormatting>
  <conditionalFormatting sqref="U881">
    <cfRule type="expression" dxfId="0" priority="40875">
      <formula>$A881&lt;&gt;""</formula>
    </cfRule>
  </conditionalFormatting>
  <conditionalFormatting sqref="V881:W881">
    <cfRule type="expression" dxfId="0" priority="40850">
      <formula>$A881&lt;&gt;""</formula>
    </cfRule>
  </conditionalFormatting>
  <conditionalFormatting sqref="X881">
    <cfRule type="expression" dxfId="0" priority="40871">
      <formula>$A881&lt;&gt;""</formula>
    </cfRule>
  </conditionalFormatting>
  <conditionalFormatting sqref="Y881">
    <cfRule type="expression" dxfId="0" priority="40870">
      <formula>$A881&lt;&gt;""</formula>
    </cfRule>
  </conditionalFormatting>
  <conditionalFormatting sqref="Z881">
    <cfRule type="expression" dxfId="0" priority="40869">
      <formula>$A881&lt;&gt;""</formula>
    </cfRule>
  </conditionalFormatting>
  <conditionalFormatting sqref="B882:C882">
    <cfRule type="expression" dxfId="0" priority="40842">
      <formula>$A882&lt;&gt;""</formula>
    </cfRule>
  </conditionalFormatting>
  <conditionalFormatting sqref="D882">
    <cfRule type="expression" dxfId="0" priority="40841">
      <formula>$A882&lt;&gt;""</formula>
    </cfRule>
  </conditionalFormatting>
  <conditionalFormatting sqref="E882">
    <cfRule type="expression" dxfId="0" priority="40843">
      <formula>$A882&lt;&gt;""</formula>
    </cfRule>
  </conditionalFormatting>
  <conditionalFormatting sqref="L882">
    <cfRule type="expression" dxfId="0" priority="40830">
      <formula>#REF!&lt;&gt;""</formula>
    </cfRule>
    <cfRule type="expression" dxfId="0" priority="40834">
      <formula>$A882&lt;&gt;""</formula>
    </cfRule>
  </conditionalFormatting>
  <conditionalFormatting sqref="M882">
    <cfRule type="expression" dxfId="0" priority="40822">
      <formula>#REF!&lt;&gt;""</formula>
    </cfRule>
    <cfRule type="expression" dxfId="0" priority="40826">
      <formula>$A882&lt;&gt;""</formula>
    </cfRule>
  </conditionalFormatting>
  <conditionalFormatting sqref="N882">
    <cfRule type="expression" dxfId="0" priority="40838">
      <formula>$A882&lt;&gt;""</formula>
    </cfRule>
    <cfRule type="expression" dxfId="0" priority="40839">
      <formula>#REF!&lt;&gt;""</formula>
    </cfRule>
  </conditionalFormatting>
  <conditionalFormatting sqref="X882:Y882">
    <cfRule type="expression" dxfId="0" priority="40829">
      <formula>$A882&lt;&gt;""</formula>
    </cfRule>
  </conditionalFormatting>
  <conditionalFormatting sqref="Z882">
    <cfRule type="expression" dxfId="0" priority="40828">
      <formula>$A882&lt;&gt;""</formula>
    </cfRule>
  </conditionalFormatting>
  <conditionalFormatting sqref="E883">
    <cfRule type="expression" dxfId="0" priority="40788">
      <formula>$A883&lt;&gt;""</formula>
    </cfRule>
  </conditionalFormatting>
  <conditionalFormatting sqref="F883">
    <cfRule type="expression" dxfId="0" priority="40783">
      <formula>$A883&lt;&gt;""</formula>
    </cfRule>
  </conditionalFormatting>
  <conditionalFormatting sqref="I883:J883">
    <cfRule type="expression" dxfId="0" priority="40819">
      <formula>$A883&lt;&gt;""</formula>
    </cfRule>
  </conditionalFormatting>
  <conditionalFormatting sqref="K883">
    <cfRule type="expression" dxfId="0" priority="40806">
      <formula>$A883&lt;&gt;""</formula>
    </cfRule>
  </conditionalFormatting>
  <conditionalFormatting sqref="L883">
    <cfRule type="expression" dxfId="0" priority="40793">
      <formula>#REF!&lt;&gt;""</formula>
    </cfRule>
    <cfRule type="expression" dxfId="0" priority="40797">
      <formula>$A883&lt;&gt;""</formula>
    </cfRule>
  </conditionalFormatting>
  <conditionalFormatting sqref="M883">
    <cfRule type="expression" dxfId="0" priority="40792">
      <formula>$A883&lt;&gt;""</formula>
    </cfRule>
  </conditionalFormatting>
  <conditionalFormatting sqref="N883">
    <cfRule type="expression" dxfId="0" priority="40801">
      <formula>$A883&lt;&gt;""</formula>
    </cfRule>
    <cfRule type="expression" dxfId="0" priority="40802">
      <formula>#REF!&lt;&gt;""</formula>
    </cfRule>
  </conditionalFormatting>
  <conditionalFormatting sqref="O883">
    <cfRule type="expression" dxfId="0" priority="40817">
      <formula>$A883&lt;&gt;""</formula>
    </cfRule>
    <cfRule type="expression" dxfId="0" priority="40818">
      <formula>#REF!&lt;&gt;""</formula>
    </cfRule>
  </conditionalFormatting>
  <conditionalFormatting sqref="P883">
    <cfRule type="expression" dxfId="0" priority="40784">
      <formula>$A883&lt;&gt;""</formula>
    </cfRule>
  </conditionalFormatting>
  <conditionalFormatting sqref="Q883">
    <cfRule type="expression" dxfId="0" priority="40807">
      <formula>$A883&lt;&gt;""</formula>
    </cfRule>
  </conditionalFormatting>
  <conditionalFormatting sqref="R883">
    <cfRule type="expression" dxfId="0" priority="40804">
      <formula>$A883&lt;&gt;""</formula>
    </cfRule>
    <cfRule type="expression" dxfId="0" priority="40805">
      <formula>#REF!&lt;&gt;""</formula>
    </cfRule>
  </conditionalFormatting>
  <conditionalFormatting sqref="S883:T883">
    <cfRule type="expression" dxfId="0" priority="40808">
      <formula>$A883&lt;&gt;""</formula>
    </cfRule>
  </conditionalFormatting>
  <conditionalFormatting sqref="U883">
    <cfRule type="expression" dxfId="0" priority="40809">
      <formula>$A883&lt;&gt;""</formula>
    </cfRule>
  </conditionalFormatting>
  <conditionalFormatting sqref="V883">
    <cfRule type="expression" dxfId="0" priority="40812">
      <formula>$A883&lt;&gt;""</formula>
    </cfRule>
    <cfRule type="expression" dxfId="0" priority="40813">
      <formula>#REF!&lt;&gt;""</formula>
    </cfRule>
  </conditionalFormatting>
  <conditionalFormatting sqref="W883">
    <cfRule type="expression" dxfId="0" priority="40810">
      <formula>$A883&lt;&gt;""</formula>
    </cfRule>
  </conditionalFormatting>
  <conditionalFormatting sqref="X883:Y883">
    <cfRule type="expression" dxfId="0" priority="40791">
      <formula>$A883&lt;&gt;""</formula>
    </cfRule>
  </conditionalFormatting>
  <conditionalFormatting sqref="Z883">
    <cfRule type="expression" dxfId="0" priority="40790">
      <formula>$A883&lt;&gt;""</formula>
    </cfRule>
  </conditionalFormatting>
  <conditionalFormatting sqref="E884">
    <cfRule type="expression" dxfId="0" priority="40781">
      <formula>$A884&lt;&gt;""</formula>
    </cfRule>
  </conditionalFormatting>
  <conditionalFormatting sqref="L884">
    <cfRule type="expression" dxfId="0" priority="40768">
      <formula>#REF!&lt;&gt;""</formula>
    </cfRule>
    <cfRule type="expression" dxfId="0" priority="40769">
      <formula>$A884&lt;&gt;""</formula>
    </cfRule>
  </conditionalFormatting>
  <conditionalFormatting sqref="M884">
    <cfRule type="expression" dxfId="0" priority="40754">
      <formula>#REF!&lt;&gt;""</formula>
    </cfRule>
    <cfRule type="expression" dxfId="0" priority="40758">
      <formula>$A884&lt;&gt;""</formula>
    </cfRule>
  </conditionalFormatting>
  <conditionalFormatting sqref="N884">
    <cfRule type="expression" dxfId="0" priority="40773">
      <formula>$A884&lt;&gt;""</formula>
    </cfRule>
    <cfRule type="expression" dxfId="0" priority="40777">
      <formula>#REF!&lt;&gt;""</formula>
    </cfRule>
  </conditionalFormatting>
  <conditionalFormatting sqref="P884:Q884">
    <cfRule type="expression" dxfId="0" priority="40767">
      <formula>$A884&lt;&gt;""</formula>
    </cfRule>
  </conditionalFormatting>
  <conditionalFormatting sqref="S884">
    <cfRule type="expression" dxfId="0" priority="40765">
      <formula>$A884&lt;&gt;""</formula>
    </cfRule>
  </conditionalFormatting>
  <conditionalFormatting sqref="T884">
    <cfRule type="expression" dxfId="0" priority="32766">
      <formula>$A884&lt;&gt;""</formula>
    </cfRule>
  </conditionalFormatting>
  <conditionalFormatting sqref="U884">
    <cfRule type="expression" dxfId="0" priority="40764">
      <formula>$A884&lt;&gt;""</formula>
    </cfRule>
  </conditionalFormatting>
  <conditionalFormatting sqref="X884:Z884">
    <cfRule type="expression" dxfId="0" priority="40766">
      <formula>$A884&lt;&gt;""</formula>
    </cfRule>
  </conditionalFormatting>
  <conditionalFormatting sqref="L885">
    <cfRule type="expression" dxfId="0" priority="40744">
      <formula>#REF!&lt;&gt;""</formula>
    </cfRule>
    <cfRule type="expression" dxfId="0" priority="40748">
      <formula>$A885&lt;&gt;""</formula>
    </cfRule>
  </conditionalFormatting>
  <conditionalFormatting sqref="M885">
    <cfRule type="expression" dxfId="0" priority="40739">
      <formula>#REF!&lt;&gt;""</formula>
    </cfRule>
    <cfRule type="expression" dxfId="0" priority="40743">
      <formula>$A885&lt;&gt;""</formula>
    </cfRule>
  </conditionalFormatting>
  <conditionalFormatting sqref="N885">
    <cfRule type="expression" dxfId="0" priority="40752">
      <formula>$A885&lt;&gt;""</formula>
    </cfRule>
    <cfRule type="expression" dxfId="0" priority="40753">
      <formula>#REF!&lt;&gt;""</formula>
    </cfRule>
  </conditionalFormatting>
  <conditionalFormatting sqref="Q885:Z885">
    <cfRule type="expression" dxfId="0" priority="40738">
      <formula>$A885&lt;&gt;""</formula>
    </cfRule>
  </conditionalFormatting>
  <conditionalFormatting sqref="B886:C886">
    <cfRule type="expression" dxfId="0" priority="40737">
      <formula>$A886&lt;&gt;""</formula>
    </cfRule>
  </conditionalFormatting>
  <conditionalFormatting sqref="F886">
    <cfRule type="expression" dxfId="0" priority="40698">
      <formula>$A886&lt;&gt;""</formula>
    </cfRule>
  </conditionalFormatting>
  <conditionalFormatting sqref="G886:H886">
    <cfRule type="expression" dxfId="0" priority="40736">
      <formula>$A886&lt;&gt;""</formula>
    </cfRule>
  </conditionalFormatting>
  <conditionalFormatting sqref="I886:J886">
    <cfRule type="expression" dxfId="0" priority="40724">
      <formula>$A886&lt;&gt;""</formula>
    </cfRule>
  </conditionalFormatting>
  <conditionalFormatting sqref="K886">
    <cfRule type="expression" dxfId="0" priority="40735">
      <formula>$A886&lt;&gt;""</formula>
    </cfRule>
  </conditionalFormatting>
  <conditionalFormatting sqref="L886">
    <cfRule type="expression" dxfId="0" priority="40725">
      <formula>#REF!&lt;&gt;""</formula>
    </cfRule>
    <cfRule type="expression" dxfId="0" priority="40729">
      <formula>$A886&lt;&gt;""</formula>
    </cfRule>
  </conditionalFormatting>
  <conditionalFormatting sqref="M886">
    <cfRule type="expression" dxfId="0" priority="40699">
      <formula>#REF!&lt;&gt;""</formula>
    </cfRule>
    <cfRule type="expression" dxfId="0" priority="40703">
      <formula>$A886&lt;&gt;""</formula>
    </cfRule>
  </conditionalFormatting>
  <conditionalFormatting sqref="N886:O886">
    <cfRule type="expression" dxfId="0" priority="40733">
      <formula>$A886&lt;&gt;""</formula>
    </cfRule>
    <cfRule type="expression" dxfId="0" priority="40734">
      <formula>#REF!&lt;&gt;""</formula>
    </cfRule>
  </conditionalFormatting>
  <conditionalFormatting sqref="P886">
    <cfRule type="expression" dxfId="0" priority="40705">
      <formula>$A886&lt;&gt;""</formula>
    </cfRule>
    <cfRule type="expression" dxfId="0" priority="40706">
      <formula>#REF!&lt;&gt;""</formula>
    </cfRule>
    <cfRule type="expression" dxfId="0" priority="40708">
      <formula>$A886&lt;&gt;""</formula>
    </cfRule>
  </conditionalFormatting>
  <conditionalFormatting sqref="Q886">
    <cfRule type="expression" dxfId="0" priority="40709">
      <formula>$A886&lt;&gt;""</formula>
    </cfRule>
  </conditionalFormatting>
  <conditionalFormatting sqref="R886">
    <cfRule type="expression" dxfId="0" priority="40721">
      <formula>$A886&lt;&gt;""</formula>
    </cfRule>
    <cfRule type="expression" dxfId="0" priority="40723">
      <formula>#REF!&lt;&gt;""</formula>
    </cfRule>
  </conditionalFormatting>
  <conditionalFormatting sqref="S886">
    <cfRule type="expression" dxfId="0" priority="40715">
      <formula>$A886&lt;&gt;""</formula>
    </cfRule>
  </conditionalFormatting>
  <conditionalFormatting sqref="T886">
    <cfRule type="expression" dxfId="0" priority="40714">
      <formula>$A886&lt;&gt;""</formula>
    </cfRule>
  </conditionalFormatting>
  <conditionalFormatting sqref="U886">
    <cfRule type="expression" dxfId="0" priority="40716">
      <formula>$A886&lt;&gt;""</formula>
    </cfRule>
  </conditionalFormatting>
  <conditionalFormatting sqref="V886">
    <cfRule type="expression" dxfId="0" priority="40717">
      <formula>$A886&lt;&gt;""</formula>
    </cfRule>
  </conditionalFormatting>
  <conditionalFormatting sqref="W886">
    <cfRule type="expression" dxfId="0" priority="40719">
      <formula>$A886&lt;&gt;""</formula>
    </cfRule>
    <cfRule type="expression" dxfId="0" priority="40720">
      <formula>#REF!&lt;&gt;""</formula>
    </cfRule>
  </conditionalFormatting>
  <conditionalFormatting sqref="X886">
    <cfRule type="expression" dxfId="0" priority="40713">
      <formula>$A886&lt;&gt;""</formula>
    </cfRule>
  </conditionalFormatting>
  <conditionalFormatting sqref="Y886">
    <cfRule type="expression" dxfId="0" priority="40712">
      <formula>$A886&lt;&gt;""</formula>
    </cfRule>
  </conditionalFormatting>
  <conditionalFormatting sqref="Z886">
    <cfRule type="expression" dxfId="0" priority="40711">
      <formula>$A886&lt;&gt;""</formula>
    </cfRule>
  </conditionalFormatting>
  <conditionalFormatting sqref="A887">
    <cfRule type="expression" dxfId="0" priority="40696">
      <formula>$A887&lt;&gt;""</formula>
    </cfRule>
  </conditionalFormatting>
  <conditionalFormatting sqref="B887:D887">
    <cfRule type="expression" dxfId="0" priority="40697">
      <formula>$A887&lt;&gt;""</formula>
    </cfRule>
  </conditionalFormatting>
  <conditionalFormatting sqref="E887">
    <cfRule type="expression" dxfId="0" priority="40664">
      <formula>$A887&lt;&gt;""</formula>
    </cfRule>
  </conditionalFormatting>
  <conditionalFormatting sqref="F887">
    <cfRule type="expression" dxfId="0" priority="40662">
      <formula>$A887&lt;&gt;""</formula>
    </cfRule>
  </conditionalFormatting>
  <conditionalFormatting sqref="G887:H887">
    <cfRule type="expression" dxfId="0" priority="40676">
      <formula>$A887&lt;&gt;""</formula>
    </cfRule>
  </conditionalFormatting>
  <conditionalFormatting sqref="J887">
    <cfRule type="expression" dxfId="0" priority="40689">
      <formula>$A887&lt;&gt;""</formula>
    </cfRule>
  </conditionalFormatting>
  <conditionalFormatting sqref="L887">
    <cfRule type="expression" dxfId="0" priority="40678">
      <formula>$A887&lt;&gt;""</formula>
    </cfRule>
    <cfRule type="expression" dxfId="0" priority="40680">
      <formula>#REF!&lt;&gt;""</formula>
    </cfRule>
    <cfRule type="expression" dxfId="0" priority="40681">
      <formula>$A887&lt;&gt;""</formula>
    </cfRule>
  </conditionalFormatting>
  <conditionalFormatting sqref="M887">
    <cfRule type="expression" dxfId="0" priority="40654">
      <formula>$A887&lt;&gt;""</formula>
    </cfRule>
    <cfRule type="expression" dxfId="0" priority="40655">
      <formula>#REF!&lt;&gt;""</formula>
    </cfRule>
    <cfRule type="expression" dxfId="0" priority="40656">
      <formula>$A887&lt;&gt;""</formula>
    </cfRule>
  </conditionalFormatting>
  <conditionalFormatting sqref="N887">
    <cfRule type="expression" dxfId="0" priority="40693">
      <formula>$A887&lt;&gt;""</formula>
    </cfRule>
    <cfRule type="expression" dxfId="0" priority="40694">
      <formula>#REF!&lt;&gt;""</formula>
    </cfRule>
  </conditionalFormatting>
  <conditionalFormatting sqref="O887">
    <cfRule type="expression" dxfId="0" priority="40660">
      <formula>$A887&lt;&gt;""</formula>
    </cfRule>
    <cfRule type="expression" dxfId="0" priority="40661">
      <formula>#REF!&lt;&gt;""</formula>
    </cfRule>
  </conditionalFormatting>
  <conditionalFormatting sqref="P887">
    <cfRule type="expression" dxfId="0" priority="40685">
      <formula>$A887&lt;&gt;""</formula>
    </cfRule>
    <cfRule type="expression" dxfId="0" priority="40686">
      <formula>#REF!&lt;&gt;""</formula>
    </cfRule>
    <cfRule type="expression" dxfId="0" priority="40688">
      <formula>$A887&lt;&gt;""</formula>
    </cfRule>
  </conditionalFormatting>
  <conditionalFormatting sqref="S887">
    <cfRule type="expression" dxfId="0" priority="40666">
      <formula>$A887&lt;&gt;""</formula>
    </cfRule>
  </conditionalFormatting>
  <conditionalFormatting sqref="T887">
    <cfRule type="expression" dxfId="0" priority="40668">
      <formula>$A887&lt;&gt;""</formula>
    </cfRule>
  </conditionalFormatting>
  <conditionalFormatting sqref="U887">
    <cfRule type="expression" dxfId="0" priority="40670">
      <formula>$A887&lt;&gt;""</formula>
    </cfRule>
  </conditionalFormatting>
  <conditionalFormatting sqref="V887">
    <cfRule type="expression" dxfId="0" priority="40675">
      <formula>$A887&lt;&gt;""</formula>
    </cfRule>
  </conditionalFormatting>
  <conditionalFormatting sqref="W887">
    <cfRule type="expression" dxfId="0" priority="40673">
      <formula>$A887&lt;&gt;""</formula>
    </cfRule>
  </conditionalFormatting>
  <conditionalFormatting sqref="X887">
    <cfRule type="expression" dxfId="0" priority="40683">
      <formula>$A887&lt;&gt;""</formula>
    </cfRule>
  </conditionalFormatting>
  <conditionalFormatting sqref="Y887">
    <cfRule type="expression" dxfId="0" priority="40682">
      <formula>$A887&lt;&gt;""</formula>
    </cfRule>
  </conditionalFormatting>
  <conditionalFormatting sqref="Z887">
    <cfRule type="expression" dxfId="0" priority="40672">
      <formula>$A887&lt;&gt;""</formula>
    </cfRule>
  </conditionalFormatting>
  <conditionalFormatting sqref="A888:E888">
    <cfRule type="expression" dxfId="0" priority="40651">
      <formula>$A888&lt;&gt;""</formula>
    </cfRule>
  </conditionalFormatting>
  <conditionalFormatting sqref="E888">
    <cfRule type="expression" dxfId="0" priority="40650">
      <formula>$A888&lt;&gt;""</formula>
    </cfRule>
  </conditionalFormatting>
  <conditionalFormatting sqref="F888">
    <cfRule type="expression" dxfId="0" priority="40621">
      <formula>$A888&lt;&gt;""</formula>
    </cfRule>
  </conditionalFormatting>
  <conditionalFormatting sqref="G888:H888">
    <cfRule type="expression" dxfId="0" priority="40649">
      <formula>$A888&lt;&gt;""</formula>
    </cfRule>
  </conditionalFormatting>
  <conditionalFormatting sqref="I888">
    <cfRule type="expression" dxfId="0" priority="40647">
      <formula>$A888&lt;&gt;""</formula>
    </cfRule>
  </conditionalFormatting>
  <conditionalFormatting sqref="J888:K888">
    <cfRule type="expression" dxfId="0" priority="40648">
      <formula>$A888&lt;&gt;""</formula>
    </cfRule>
  </conditionalFormatting>
  <conditionalFormatting sqref="L888">
    <cfRule type="expression" dxfId="0" priority="40636">
      <formula>#REF!&lt;&gt;""</formula>
    </cfRule>
    <cfRule type="expression" dxfId="0" priority="40640">
      <formula>$A888&lt;&gt;""</formula>
    </cfRule>
  </conditionalFormatting>
  <conditionalFormatting sqref="M888">
    <cfRule type="expression" dxfId="0" priority="40565">
      <formula>#REF!&lt;&gt;""</formula>
    </cfRule>
    <cfRule type="expression" dxfId="0" priority="40569">
      <formula>$A888&lt;&gt;""</formula>
    </cfRule>
  </conditionalFormatting>
  <conditionalFormatting sqref="N888">
    <cfRule type="expression" dxfId="0" priority="40644">
      <formula>$A888&lt;&gt;""</formula>
    </cfRule>
    <cfRule type="expression" dxfId="0" priority="40645">
      <formula>#REF!&lt;&gt;""</formula>
    </cfRule>
  </conditionalFormatting>
  <conditionalFormatting sqref="P888">
    <cfRule type="expression" dxfId="0" priority="40627">
      <formula>$A888&lt;&gt;""</formula>
    </cfRule>
  </conditionalFormatting>
  <conditionalFormatting sqref="R888">
    <cfRule type="expression" dxfId="0" priority="40632">
      <formula>$A888&lt;&gt;""</formula>
    </cfRule>
  </conditionalFormatting>
  <conditionalFormatting sqref="S888">
    <cfRule type="expression" dxfId="0" priority="40629">
      <formula>$A888&lt;&gt;""</formula>
    </cfRule>
  </conditionalFormatting>
  <conditionalFormatting sqref="T888:U888">
    <cfRule type="expression" dxfId="0" priority="40630">
      <formula>$A888&lt;&gt;""</formula>
    </cfRule>
  </conditionalFormatting>
  <conditionalFormatting sqref="V888:W888">
    <cfRule type="expression" dxfId="0" priority="40631">
      <formula>$A888&lt;&gt;""</formula>
    </cfRule>
  </conditionalFormatting>
  <conditionalFormatting sqref="X888:Y888">
    <cfRule type="expression" dxfId="0" priority="40635">
      <formula>$A888&lt;&gt;""</formula>
    </cfRule>
  </conditionalFormatting>
  <conditionalFormatting sqref="Z888">
    <cfRule type="expression" dxfId="0" priority="40634">
      <formula>$A888&lt;&gt;""</formula>
    </cfRule>
  </conditionalFormatting>
  <conditionalFormatting sqref="B889:C889">
    <cfRule type="expression" dxfId="0" priority="40596">
      <formula>$A889&lt;&gt;""</formula>
    </cfRule>
  </conditionalFormatting>
  <conditionalFormatting sqref="D889">
    <cfRule type="expression" dxfId="0" priority="39351">
      <formula>$A889&lt;&gt;""</formula>
    </cfRule>
  </conditionalFormatting>
  <conditionalFormatting sqref="F889">
    <cfRule type="expression" dxfId="0" priority="40595">
      <formula>$A889&lt;&gt;""</formula>
    </cfRule>
  </conditionalFormatting>
  <conditionalFormatting sqref="L889">
    <cfRule type="expression" dxfId="0" priority="40580">
      <formula>#REF!&lt;&gt;""</formula>
    </cfRule>
    <cfRule type="expression" dxfId="0" priority="40581">
      <formula>$A889&lt;&gt;""</formula>
    </cfRule>
  </conditionalFormatting>
  <conditionalFormatting sqref="M889">
    <cfRule type="expression" dxfId="0" priority="40560">
      <formula>#REF!&lt;&gt;""</formula>
    </cfRule>
    <cfRule type="expression" dxfId="0" priority="40561">
      <formula>$A889&lt;&gt;""</formula>
    </cfRule>
  </conditionalFormatting>
  <conditionalFormatting sqref="N889">
    <cfRule type="expression" dxfId="0" priority="40585">
      <formula>$A889&lt;&gt;""</formula>
    </cfRule>
    <cfRule type="expression" dxfId="0" priority="40589">
      <formula>#REF!&lt;&gt;""</formula>
    </cfRule>
  </conditionalFormatting>
  <conditionalFormatting sqref="X889">
    <cfRule type="expression" dxfId="0" priority="40593">
      <formula>$A889&lt;&gt;""</formula>
    </cfRule>
  </conditionalFormatting>
  <conditionalFormatting sqref="Y889">
    <cfRule type="expression" dxfId="0" priority="40592">
      <formula>$A889&lt;&gt;""</formula>
    </cfRule>
  </conditionalFormatting>
  <conditionalFormatting sqref="Z889">
    <cfRule type="expression" dxfId="0" priority="40590">
      <formula>$A889&lt;&gt;""</formula>
    </cfRule>
  </conditionalFormatting>
  <conditionalFormatting sqref="A890">
    <cfRule type="expression" dxfId="0" priority="40512">
      <formula>$A890&lt;&gt;""</formula>
    </cfRule>
  </conditionalFormatting>
  <conditionalFormatting sqref="E890">
    <cfRule type="expression" dxfId="0" priority="40479">
      <formula>$A890&lt;&gt;""</formula>
    </cfRule>
  </conditionalFormatting>
  <conditionalFormatting sqref="F890">
    <cfRule type="expression" dxfId="0" priority="38782">
      <formula>$A890&lt;&gt;""</formula>
    </cfRule>
  </conditionalFormatting>
  <conditionalFormatting sqref="G890:H890">
    <cfRule type="expression" dxfId="0" priority="40492">
      <formula>$A890&lt;&gt;""</formula>
    </cfRule>
  </conditionalFormatting>
  <conditionalFormatting sqref="J890">
    <cfRule type="expression" dxfId="0" priority="40505">
      <formula>$A890&lt;&gt;""</formula>
    </cfRule>
  </conditionalFormatting>
  <conditionalFormatting sqref="L890">
    <cfRule type="expression" dxfId="0" priority="40493">
      <formula>$A890&lt;&gt;""</formula>
    </cfRule>
    <cfRule type="expression" dxfId="0" priority="40495">
      <formula>#REF!&lt;&gt;""</formula>
    </cfRule>
    <cfRule type="expression" dxfId="0" priority="40497">
      <formula>$A890&lt;&gt;""</formula>
    </cfRule>
  </conditionalFormatting>
  <conditionalFormatting sqref="M890">
    <cfRule type="expression" dxfId="0" priority="40468">
      <formula>$A890&lt;&gt;""</formula>
    </cfRule>
    <cfRule type="expression" dxfId="0" priority="40471">
      <formula>#REF!&lt;&gt;""</formula>
    </cfRule>
    <cfRule type="expression" dxfId="0" priority="40472">
      <formula>$A890&lt;&gt;""</formula>
    </cfRule>
  </conditionalFormatting>
  <conditionalFormatting sqref="N890">
    <cfRule type="expression" dxfId="0" priority="40506">
      <formula>$A890&lt;&gt;""</formula>
    </cfRule>
    <cfRule type="expression" dxfId="0" priority="40510">
      <formula>#REF!&lt;&gt;""</formula>
    </cfRule>
  </conditionalFormatting>
  <conditionalFormatting sqref="O890">
    <cfRule type="expression" dxfId="0" priority="40473">
      <formula>$A890&lt;&gt;""</formula>
    </cfRule>
    <cfRule type="expression" dxfId="0" priority="40477">
      <formula>#REF!&lt;&gt;""</formula>
    </cfRule>
  </conditionalFormatting>
  <conditionalFormatting sqref="P890">
    <cfRule type="expression" dxfId="0" priority="40500">
      <formula>$A890&lt;&gt;""</formula>
    </cfRule>
    <cfRule type="expression" dxfId="0" priority="40502">
      <formula>#REF!&lt;&gt;""</formula>
    </cfRule>
    <cfRule type="expression" dxfId="0" priority="40503">
      <formula>$A890&lt;&gt;""</formula>
    </cfRule>
  </conditionalFormatting>
  <conditionalFormatting sqref="S890">
    <cfRule type="expression" dxfId="0" priority="40481">
      <formula>$A890&lt;&gt;""</formula>
    </cfRule>
  </conditionalFormatting>
  <conditionalFormatting sqref="T890">
    <cfRule type="expression" dxfId="0" priority="40483">
      <formula>$A890&lt;&gt;""</formula>
    </cfRule>
  </conditionalFormatting>
  <conditionalFormatting sqref="U890">
    <cfRule type="expression" dxfId="0" priority="40485">
      <formula>$A890&lt;&gt;""</formula>
    </cfRule>
  </conditionalFormatting>
  <conditionalFormatting sqref="V890">
    <cfRule type="expression" dxfId="0" priority="40490">
      <formula>$A890&lt;&gt;""</formula>
    </cfRule>
  </conditionalFormatting>
  <conditionalFormatting sqref="W890">
    <cfRule type="expression" dxfId="0" priority="40489">
      <formula>$A890&lt;&gt;""</formula>
    </cfRule>
  </conditionalFormatting>
  <conditionalFormatting sqref="X890">
    <cfRule type="expression" dxfId="0" priority="40499">
      <formula>$A890&lt;&gt;""</formula>
    </cfRule>
  </conditionalFormatting>
  <conditionalFormatting sqref="Y890">
    <cfRule type="expression" dxfId="0" priority="40498">
      <formula>$A890&lt;&gt;""</formula>
    </cfRule>
  </conditionalFormatting>
  <conditionalFormatting sqref="Z890">
    <cfRule type="expression" dxfId="0" priority="40487">
      <formula>$A890&lt;&gt;""</formula>
    </cfRule>
  </conditionalFormatting>
  <conditionalFormatting sqref="L891">
    <cfRule type="expression" dxfId="0" priority="40457">
      <formula>#REF!&lt;&gt;""</formula>
    </cfRule>
    <cfRule type="expression" dxfId="0" priority="40458">
      <formula>$A891&lt;&gt;""</formula>
    </cfRule>
  </conditionalFormatting>
  <conditionalFormatting sqref="M891">
    <cfRule type="expression" dxfId="0" priority="40452">
      <formula>#REF!&lt;&gt;""</formula>
    </cfRule>
    <cfRule type="expression" dxfId="0" priority="40453">
      <formula>$A891&lt;&gt;""</formula>
    </cfRule>
  </conditionalFormatting>
  <conditionalFormatting sqref="N891">
    <cfRule type="expression" dxfId="0" priority="40462">
      <formula>$A891&lt;&gt;""</formula>
    </cfRule>
    <cfRule type="expression" dxfId="0" priority="40466">
      <formula>#REF!&lt;&gt;""</formula>
    </cfRule>
  </conditionalFormatting>
  <conditionalFormatting sqref="G892:H892">
    <cfRule type="expression" dxfId="0" priority="40451">
      <formula>$A892&lt;&gt;""</formula>
    </cfRule>
  </conditionalFormatting>
  <conditionalFormatting sqref="L892">
    <cfRule type="expression" dxfId="0" priority="40440">
      <formula>#REF!&lt;&gt;""</formula>
    </cfRule>
    <cfRule type="expression" dxfId="0" priority="40441">
      <formula>$A892&lt;&gt;""</formula>
    </cfRule>
  </conditionalFormatting>
  <conditionalFormatting sqref="M892">
    <cfRule type="expression" dxfId="0" priority="40434">
      <formula>#REF!&lt;&gt;""</formula>
    </cfRule>
    <cfRule type="expression" dxfId="0" priority="40435">
      <formula>$A892&lt;&gt;""</formula>
    </cfRule>
  </conditionalFormatting>
  <conditionalFormatting sqref="N892">
    <cfRule type="expression" dxfId="0" priority="40445">
      <formula>$A892&lt;&gt;""</formula>
    </cfRule>
    <cfRule type="expression" dxfId="0" priority="40449">
      <formula>#REF!&lt;&gt;""</formula>
    </cfRule>
  </conditionalFormatting>
  <conditionalFormatting sqref="R892">
    <cfRule type="expression" dxfId="0" priority="40439">
      <formula>$A892&lt;&gt;""</formula>
    </cfRule>
  </conditionalFormatting>
  <conditionalFormatting sqref="Z892">
    <cfRule type="expression" dxfId="0" priority="2452">
      <formula>$A892&lt;&gt;""</formula>
    </cfRule>
  </conditionalFormatting>
  <conditionalFormatting sqref="B893:C893">
    <cfRule type="expression" dxfId="0" priority="40620">
      <formula>$A893&lt;&gt;""</formula>
    </cfRule>
  </conditionalFormatting>
  <conditionalFormatting sqref="E893">
    <cfRule type="expression" dxfId="0" priority="40617">
      <formula>$A893&lt;&gt;""</formula>
    </cfRule>
  </conditionalFormatting>
  <conditionalFormatting sqref="I893:J893">
    <cfRule type="expression" dxfId="0" priority="40605">
      <formula>$A893&lt;&gt;""</formula>
    </cfRule>
  </conditionalFormatting>
  <conditionalFormatting sqref="L893">
    <cfRule type="expression" dxfId="0" priority="40606">
      <formula>#REF!&lt;&gt;""</formula>
    </cfRule>
    <cfRule type="expression" dxfId="0" priority="40607">
      <formula>$A893&lt;&gt;""</formula>
    </cfRule>
  </conditionalFormatting>
  <conditionalFormatting sqref="M893">
    <cfRule type="expression" dxfId="0" priority="40570">
      <formula>#REF!&lt;&gt;""</formula>
    </cfRule>
    <cfRule type="expression" dxfId="0" priority="40571">
      <formula>$A893&lt;&gt;""</formula>
    </cfRule>
  </conditionalFormatting>
  <conditionalFormatting sqref="N893">
    <cfRule type="expression" dxfId="0" priority="40611">
      <formula>$A893&lt;&gt;""</formula>
    </cfRule>
    <cfRule type="expression" dxfId="0" priority="40615">
      <formula>#REF!&lt;&gt;""</formula>
    </cfRule>
  </conditionalFormatting>
  <conditionalFormatting sqref="T893">
    <cfRule type="expression" dxfId="0" priority="40602">
      <formula>$A893&lt;&gt;""</formula>
    </cfRule>
  </conditionalFormatting>
  <conditionalFormatting sqref="X893:Z893">
    <cfRule type="expression" dxfId="0" priority="40619">
      <formula>$A893&lt;&gt;""</formula>
    </cfRule>
  </conditionalFormatting>
  <conditionalFormatting sqref="A894:E894">
    <cfRule type="expression" dxfId="0" priority="40433">
      <formula>$A894&lt;&gt;""</formula>
    </cfRule>
  </conditionalFormatting>
  <conditionalFormatting sqref="E894">
    <cfRule type="expression" dxfId="0" priority="40432">
      <formula>$A894&lt;&gt;""</formula>
    </cfRule>
  </conditionalFormatting>
  <conditionalFormatting sqref="F894">
    <cfRule type="expression" dxfId="0" priority="40397">
      <formula>$A894&lt;&gt;""</formula>
    </cfRule>
  </conditionalFormatting>
  <conditionalFormatting sqref="G894:H894">
    <cfRule type="expression" dxfId="0" priority="40431">
      <formula>$A894&lt;&gt;""</formula>
    </cfRule>
  </conditionalFormatting>
  <conditionalFormatting sqref="I894:J894">
    <cfRule type="expression" dxfId="0" priority="40419">
      <formula>$A894&lt;&gt;""</formula>
    </cfRule>
  </conditionalFormatting>
  <conditionalFormatting sqref="K894">
    <cfRule type="expression" dxfId="0" priority="40430">
      <formula>$A894&lt;&gt;""</formula>
    </cfRule>
  </conditionalFormatting>
  <conditionalFormatting sqref="L894">
    <cfRule type="expression" dxfId="0" priority="40420">
      <formula>#REF!&lt;&gt;""</formula>
    </cfRule>
    <cfRule type="expression" dxfId="0" priority="40424">
      <formula>$A894&lt;&gt;""</formula>
    </cfRule>
  </conditionalFormatting>
  <conditionalFormatting sqref="M894">
    <cfRule type="expression" dxfId="0" priority="40392">
      <formula>#REF!&lt;&gt;""</formula>
    </cfRule>
    <cfRule type="expression" dxfId="0" priority="40396">
      <formula>$A894&lt;&gt;""</formula>
    </cfRule>
  </conditionalFormatting>
  <conditionalFormatting sqref="N894:O894">
    <cfRule type="expression" dxfId="0" priority="40428">
      <formula>$A894&lt;&gt;""</formula>
    </cfRule>
    <cfRule type="expression" dxfId="0" priority="40429">
      <formula>#REF!&lt;&gt;""</formula>
    </cfRule>
  </conditionalFormatting>
  <conditionalFormatting sqref="P894">
    <cfRule type="expression" dxfId="0" priority="40408">
      <formula>$A894&lt;&gt;""</formula>
    </cfRule>
    <cfRule type="expression" dxfId="0" priority="40409">
      <formula>#REF!&lt;&gt;""</formula>
    </cfRule>
    <cfRule type="expression" dxfId="0" priority="40411">
      <formula>$A894&lt;&gt;""</formula>
    </cfRule>
  </conditionalFormatting>
  <conditionalFormatting sqref="Q894">
    <cfRule type="expression" dxfId="0" priority="40413">
      <formula>$A894&lt;&gt;""</formula>
    </cfRule>
  </conditionalFormatting>
  <conditionalFormatting sqref="R894">
    <cfRule type="expression" dxfId="0" priority="40404">
      <formula>$A894&lt;&gt;""</formula>
    </cfRule>
  </conditionalFormatting>
  <conditionalFormatting sqref="S894:T894">
    <cfRule type="expression" dxfId="0" priority="40405">
      <formula>$A894&lt;&gt;""</formula>
    </cfRule>
  </conditionalFormatting>
  <conditionalFormatting sqref="U894">
    <cfRule type="expression" dxfId="0" priority="40406">
      <formula>$A894&lt;&gt;""</formula>
    </cfRule>
  </conditionalFormatting>
  <conditionalFormatting sqref="V894:Y894">
    <cfRule type="expression" dxfId="0" priority="40417">
      <formula>$A894&lt;&gt;""</formula>
    </cfRule>
  </conditionalFormatting>
  <conditionalFormatting sqref="V894">
    <cfRule type="expression" dxfId="0" priority="40416">
      <formula>$A894&lt;&gt;""</formula>
    </cfRule>
  </conditionalFormatting>
  <conditionalFormatting sqref="Z894">
    <cfRule type="expression" dxfId="0" priority="40415">
      <formula>$A894&lt;&gt;""</formula>
    </cfRule>
  </conditionalFormatting>
  <conditionalFormatting sqref="B895:C895">
    <cfRule type="expression" dxfId="0" priority="40391">
      <formula>$A895&lt;&gt;""</formula>
    </cfRule>
  </conditionalFormatting>
  <conditionalFormatting sqref="E895">
    <cfRule type="expression" dxfId="0" priority="40388">
      <formula>$A895&lt;&gt;""</formula>
    </cfRule>
  </conditionalFormatting>
  <conditionalFormatting sqref="F895">
    <cfRule type="expression" dxfId="0" priority="38775">
      <formula>$A895&lt;&gt;""</formula>
    </cfRule>
  </conditionalFormatting>
  <conditionalFormatting sqref="G895:H895">
    <cfRule type="expression" dxfId="0" priority="40387">
      <formula>$A895&lt;&gt;""</formula>
    </cfRule>
  </conditionalFormatting>
  <conditionalFormatting sqref="J895">
    <cfRule type="expression" dxfId="0" priority="40370">
      <formula>$A895&lt;&gt;""</formula>
    </cfRule>
  </conditionalFormatting>
  <conditionalFormatting sqref="L895">
    <cfRule type="expression" dxfId="0" priority="40377">
      <formula>$A895&lt;&gt;""</formula>
    </cfRule>
    <cfRule type="expression" dxfId="0" priority="40379">
      <formula>#REF!&lt;&gt;""</formula>
    </cfRule>
    <cfRule type="expression" dxfId="0" priority="40380">
      <formula>$A895&lt;&gt;""</formula>
    </cfRule>
  </conditionalFormatting>
  <conditionalFormatting sqref="M895">
    <cfRule type="expression" dxfId="0" priority="40367">
      <formula>$A895&lt;&gt;""</formula>
    </cfRule>
    <cfRule type="expression" dxfId="0" priority="40368">
      <formula>#REF!&lt;&gt;""</formula>
    </cfRule>
    <cfRule type="expression" dxfId="0" priority="40369">
      <formula>$A895&lt;&gt;""</formula>
    </cfRule>
  </conditionalFormatting>
  <conditionalFormatting sqref="N895">
    <cfRule type="expression" dxfId="0" priority="40384">
      <formula>$A895&lt;&gt;""</formula>
    </cfRule>
    <cfRule type="expression" dxfId="0" priority="40385">
      <formula>#REF!&lt;&gt;""</formula>
    </cfRule>
  </conditionalFormatting>
  <conditionalFormatting sqref="P895">
    <cfRule type="expression" dxfId="0" priority="40372">
      <formula>$A895&lt;&gt;""</formula>
    </cfRule>
    <cfRule type="expression" dxfId="0" priority="40373">
      <formula>#REF!&lt;&gt;""</formula>
    </cfRule>
    <cfRule type="expression" dxfId="0" priority="40375">
      <formula>$A895&lt;&gt;""</formula>
    </cfRule>
  </conditionalFormatting>
  <conditionalFormatting sqref="X895:Z895">
    <cfRule type="expression" dxfId="0" priority="40390">
      <formula>$A895&lt;&gt;""</formula>
    </cfRule>
  </conditionalFormatting>
  <conditionalFormatting sqref="E896">
    <cfRule type="expression" dxfId="0" priority="40361">
      <formula>$A896&lt;&gt;""</formula>
    </cfRule>
  </conditionalFormatting>
  <conditionalFormatting sqref="F896">
    <cfRule type="expression" dxfId="0" priority="38774">
      <formula>$A896&lt;&gt;""</formula>
    </cfRule>
  </conditionalFormatting>
  <conditionalFormatting sqref="G896:H896">
    <cfRule type="expression" dxfId="0" priority="40360">
      <formula>$A896&lt;&gt;""</formula>
    </cfRule>
  </conditionalFormatting>
  <conditionalFormatting sqref="J896">
    <cfRule type="expression" dxfId="0" priority="40343">
      <formula>$A896&lt;&gt;""</formula>
    </cfRule>
  </conditionalFormatting>
  <conditionalFormatting sqref="L896">
    <cfRule type="expression" dxfId="0" priority="40350">
      <formula>$A896&lt;&gt;""</formula>
    </cfRule>
    <cfRule type="expression" dxfId="0" priority="40352">
      <formula>#REF!&lt;&gt;""</formula>
    </cfRule>
    <cfRule type="expression" dxfId="0" priority="40353">
      <formula>$A896&lt;&gt;""</formula>
    </cfRule>
  </conditionalFormatting>
  <conditionalFormatting sqref="M896">
    <cfRule type="expression" dxfId="0" priority="40340">
      <formula>$A896&lt;&gt;""</formula>
    </cfRule>
    <cfRule type="expression" dxfId="0" priority="40341">
      <formula>#REF!&lt;&gt;""</formula>
    </cfRule>
    <cfRule type="expression" dxfId="0" priority="40342">
      <formula>$A896&lt;&gt;""</formula>
    </cfRule>
  </conditionalFormatting>
  <conditionalFormatting sqref="N896">
    <cfRule type="expression" dxfId="0" priority="40357">
      <formula>$A896&lt;&gt;""</formula>
    </cfRule>
    <cfRule type="expression" dxfId="0" priority="40358">
      <formula>#REF!&lt;&gt;""</formula>
    </cfRule>
  </conditionalFormatting>
  <conditionalFormatting sqref="P896">
    <cfRule type="expression" dxfId="0" priority="40345">
      <formula>$A896&lt;&gt;""</formula>
    </cfRule>
    <cfRule type="expression" dxfId="0" priority="40346">
      <formula>#REF!&lt;&gt;""</formula>
    </cfRule>
    <cfRule type="expression" dxfId="0" priority="40348">
      <formula>$A896&lt;&gt;""</formula>
    </cfRule>
  </conditionalFormatting>
  <conditionalFormatting sqref="X896:Z896">
    <cfRule type="expression" dxfId="0" priority="40363">
      <formula>$A896&lt;&gt;""</formula>
    </cfRule>
  </conditionalFormatting>
  <conditionalFormatting sqref="D897">
    <cfRule type="expression" dxfId="0" priority="40334">
      <formula>$A897&lt;&gt;""</formula>
    </cfRule>
  </conditionalFormatting>
  <conditionalFormatting sqref="E897">
    <cfRule type="expression" dxfId="0" priority="40336">
      <formula>$A897&lt;&gt;""</formula>
    </cfRule>
  </conditionalFormatting>
  <conditionalFormatting sqref="F897">
    <cfRule type="expression" dxfId="0" priority="38770">
      <formula>$A897&lt;&gt;""</formula>
    </cfRule>
  </conditionalFormatting>
  <conditionalFormatting sqref="G897:H897">
    <cfRule type="expression" dxfId="0" priority="38767">
      <formula>$A897&lt;&gt;""</formula>
    </cfRule>
  </conditionalFormatting>
  <conditionalFormatting sqref="L897">
    <cfRule type="expression" dxfId="0" priority="40324">
      <formula>$A897&lt;&gt;""</formula>
    </cfRule>
    <cfRule type="expression" dxfId="0" priority="40326">
      <formula>#REF!&lt;&gt;""</formula>
    </cfRule>
    <cfRule type="expression" dxfId="0" priority="40327">
      <formula>$A897&lt;&gt;""</formula>
    </cfRule>
  </conditionalFormatting>
  <conditionalFormatting sqref="M897">
    <cfRule type="expression" dxfId="0" priority="40320">
      <formula>$A897&lt;&gt;""</formula>
    </cfRule>
    <cfRule type="expression" dxfId="0" priority="40321">
      <formula>#REF!&lt;&gt;""</formula>
    </cfRule>
    <cfRule type="expression" dxfId="0" priority="40322">
      <formula>$A897&lt;&gt;""</formula>
    </cfRule>
  </conditionalFormatting>
  <conditionalFormatting sqref="N897">
    <cfRule type="expression" dxfId="0" priority="40332">
      <formula>$A897&lt;&gt;""</formula>
    </cfRule>
    <cfRule type="expression" dxfId="0" priority="40333">
      <formula>#REF!&lt;&gt;""</formula>
    </cfRule>
  </conditionalFormatting>
  <conditionalFormatting sqref="P897">
    <cfRule type="expression" dxfId="0" priority="40328">
      <formula>$A897&lt;&gt;""</formula>
    </cfRule>
  </conditionalFormatting>
  <conditionalFormatting sqref="S897">
    <cfRule type="expression" dxfId="0" priority="40316">
      <formula>$A897&lt;&gt;""</formula>
    </cfRule>
  </conditionalFormatting>
  <conditionalFormatting sqref="T897">
    <cfRule type="expression" dxfId="0" priority="32765">
      <formula>$A897&lt;&gt;""</formula>
    </cfRule>
  </conditionalFormatting>
  <conditionalFormatting sqref="U897">
    <cfRule type="expression" dxfId="0" priority="40317">
      <formula>$A897&lt;&gt;""</formula>
    </cfRule>
  </conditionalFormatting>
  <conditionalFormatting sqref="D898">
    <cfRule type="expression" dxfId="0" priority="40311">
      <formula>$A898&lt;&gt;""</formula>
    </cfRule>
  </conditionalFormatting>
  <conditionalFormatting sqref="E898">
    <cfRule type="expression" dxfId="0" priority="40313">
      <formula>$A898&lt;&gt;""</formula>
    </cfRule>
  </conditionalFormatting>
  <conditionalFormatting sqref="F898">
    <cfRule type="expression" dxfId="0" priority="38769">
      <formula>$A898&lt;&gt;""</formula>
    </cfRule>
  </conditionalFormatting>
  <conditionalFormatting sqref="G898:H898">
    <cfRule type="expression" dxfId="0" priority="38766">
      <formula>$A898&lt;&gt;""</formula>
    </cfRule>
  </conditionalFormatting>
  <conditionalFormatting sqref="L898">
    <cfRule type="expression" dxfId="0" priority="40301">
      <formula>$A898&lt;&gt;""</formula>
    </cfRule>
    <cfRule type="expression" dxfId="0" priority="40303">
      <formula>#REF!&lt;&gt;""</formula>
    </cfRule>
    <cfRule type="expression" dxfId="0" priority="40304">
      <formula>$A898&lt;&gt;""</formula>
    </cfRule>
  </conditionalFormatting>
  <conditionalFormatting sqref="M898">
    <cfRule type="expression" dxfId="0" priority="40297">
      <formula>$A898&lt;&gt;""</formula>
    </cfRule>
    <cfRule type="expression" dxfId="0" priority="40298">
      <formula>#REF!&lt;&gt;""</formula>
    </cfRule>
    <cfRule type="expression" dxfId="0" priority="40299">
      <formula>$A898&lt;&gt;""</formula>
    </cfRule>
  </conditionalFormatting>
  <conditionalFormatting sqref="N898">
    <cfRule type="expression" dxfId="0" priority="40309">
      <formula>$A898&lt;&gt;""</formula>
    </cfRule>
    <cfRule type="expression" dxfId="0" priority="40310">
      <formula>#REF!&lt;&gt;""</formula>
    </cfRule>
  </conditionalFormatting>
  <conditionalFormatting sqref="P898">
    <cfRule type="expression" dxfId="0" priority="40305">
      <formula>$A898&lt;&gt;""</formula>
    </cfRule>
  </conditionalFormatting>
  <conditionalFormatting sqref="S898">
    <cfRule type="expression" dxfId="0" priority="40293">
      <formula>$A898&lt;&gt;""</formula>
    </cfRule>
  </conditionalFormatting>
  <conditionalFormatting sqref="T898">
    <cfRule type="expression" dxfId="0" priority="32764">
      <formula>$A898&lt;&gt;""</formula>
    </cfRule>
  </conditionalFormatting>
  <conditionalFormatting sqref="U898">
    <cfRule type="expression" dxfId="0" priority="40294">
      <formula>$A898&lt;&gt;""</formula>
    </cfRule>
  </conditionalFormatting>
  <conditionalFormatting sqref="B899:D899">
    <cfRule type="expression" dxfId="0" priority="40289">
      <formula>$A899&lt;&gt;""</formula>
    </cfRule>
  </conditionalFormatting>
  <conditionalFormatting sqref="E899">
    <cfRule type="expression" dxfId="0" priority="40290">
      <formula>$A899&lt;&gt;""</formula>
    </cfRule>
  </conditionalFormatting>
  <conditionalFormatting sqref="L899">
    <cfRule type="expression" dxfId="0" priority="40280">
      <formula>$A899&lt;&gt;""</formula>
    </cfRule>
  </conditionalFormatting>
  <conditionalFormatting sqref="M899">
    <cfRule type="expression" dxfId="0" priority="38750">
      <formula>$A899&lt;&gt;""</formula>
    </cfRule>
    <cfRule type="expression" dxfId="0" priority="38751">
      <formula>#REF!&lt;&gt;""</formula>
    </cfRule>
    <cfRule type="expression" dxfId="0" priority="38754">
      <formula>$A899&lt;&gt;""</formula>
    </cfRule>
  </conditionalFormatting>
  <conditionalFormatting sqref="N899">
    <cfRule type="expression" dxfId="0" priority="40284">
      <formula>$A899&lt;&gt;""</formula>
    </cfRule>
    <cfRule type="expression" dxfId="0" priority="40285">
      <formula>#REF!&lt;&gt;""</formula>
    </cfRule>
  </conditionalFormatting>
  <conditionalFormatting sqref="R899">
    <cfRule type="expression" dxfId="0" priority="40276">
      <formula>$A899&lt;&gt;""</formula>
    </cfRule>
  </conditionalFormatting>
  <conditionalFormatting sqref="S899">
    <cfRule type="expression" dxfId="0" priority="40279">
      <formula>$A899&lt;&gt;""</formula>
    </cfRule>
  </conditionalFormatting>
  <conditionalFormatting sqref="T899">
    <cfRule type="expression" dxfId="0" priority="32763">
      <formula>$A899&lt;&gt;""</formula>
    </cfRule>
  </conditionalFormatting>
  <conditionalFormatting sqref="U899">
    <cfRule type="expression" dxfId="0" priority="40278">
      <formula>$A899&lt;&gt;""</formula>
    </cfRule>
  </conditionalFormatting>
  <conditionalFormatting sqref="V899">
    <cfRule type="expression" dxfId="0" priority="40286">
      <formula>$A899&lt;&gt;""</formula>
    </cfRule>
  </conditionalFormatting>
  <conditionalFormatting sqref="W899">
    <cfRule type="expression" dxfId="0" priority="40277">
      <formula>$A899&lt;&gt;""</formula>
    </cfRule>
  </conditionalFormatting>
  <conditionalFormatting sqref="X899:Y899">
    <cfRule type="expression" dxfId="0" priority="40287">
      <formula>$A899&lt;&gt;""</formula>
    </cfRule>
  </conditionalFormatting>
  <conditionalFormatting sqref="Z899">
    <cfRule type="expression" dxfId="0" priority="40275">
      <formula>$A899&lt;&gt;""</formula>
    </cfRule>
  </conditionalFormatting>
  <conditionalFormatting sqref="B900:C900">
    <cfRule type="expression" dxfId="0" priority="40268">
      <formula>$A900&lt;&gt;""</formula>
    </cfRule>
  </conditionalFormatting>
  <conditionalFormatting sqref="D900">
    <cfRule type="expression" dxfId="0" priority="40265">
      <formula>$A900&lt;&gt;""</formula>
    </cfRule>
  </conditionalFormatting>
  <conditionalFormatting sqref="E900">
    <cfRule type="expression" dxfId="0" priority="40266">
      <formula>$A900&lt;&gt;""</formula>
    </cfRule>
  </conditionalFormatting>
  <conditionalFormatting sqref="F900">
    <cfRule type="expression" dxfId="0" priority="38763">
      <formula>$A900&lt;&gt;""</formula>
    </cfRule>
  </conditionalFormatting>
  <conditionalFormatting sqref="J900">
    <cfRule type="expression" dxfId="0" priority="40253">
      <formula>$A900&lt;&gt;""</formula>
    </cfRule>
  </conditionalFormatting>
  <conditionalFormatting sqref="K900">
    <cfRule type="expression" dxfId="0" priority="40240">
      <formula>$A900&lt;&gt;""</formula>
    </cfRule>
  </conditionalFormatting>
  <conditionalFormatting sqref="L900">
    <cfRule type="expression" dxfId="0" priority="40255">
      <formula>$A900&lt;&gt;""</formula>
    </cfRule>
    <cfRule type="expression" dxfId="0" priority="40257">
      <formula>#REF!&lt;&gt;""</formula>
    </cfRule>
    <cfRule type="expression" dxfId="0" priority="40258">
      <formula>$A900&lt;&gt;""</formula>
    </cfRule>
  </conditionalFormatting>
  <conditionalFormatting sqref="M900">
    <cfRule type="expression" dxfId="0" priority="40236">
      <formula>$A900&lt;&gt;""</formula>
    </cfRule>
    <cfRule type="expression" dxfId="0" priority="40237">
      <formula>#REF!&lt;&gt;""</formula>
    </cfRule>
    <cfRule type="expression" dxfId="0" priority="40238">
      <formula>$A900&lt;&gt;""</formula>
    </cfRule>
  </conditionalFormatting>
  <conditionalFormatting sqref="N900:O900">
    <cfRule type="expression" dxfId="0" priority="40262">
      <formula>$A900&lt;&gt;""</formula>
    </cfRule>
    <cfRule type="expression" dxfId="0" priority="40263">
      <formula>#REF!&lt;&gt;""</formula>
    </cfRule>
  </conditionalFormatting>
  <conditionalFormatting sqref="P900">
    <cfRule type="expression" dxfId="0" priority="40241">
      <formula>$A900&lt;&gt;""</formula>
    </cfRule>
  </conditionalFormatting>
  <conditionalFormatting sqref="R900">
    <cfRule type="expression" dxfId="0" priority="40245">
      <formula>$A900&lt;&gt;""</formula>
    </cfRule>
  </conditionalFormatting>
  <conditionalFormatting sqref="S900">
    <cfRule type="expression" dxfId="0" priority="40243">
      <formula>$A900&lt;&gt;""</formula>
    </cfRule>
  </conditionalFormatting>
  <conditionalFormatting sqref="T900">
    <cfRule type="expression" dxfId="0" priority="40249">
      <formula>$A900&lt;&gt;""</formula>
    </cfRule>
  </conditionalFormatting>
  <conditionalFormatting sqref="U900">
    <cfRule type="expression" dxfId="0" priority="40247">
      <formula>$A900&lt;&gt;""</formula>
    </cfRule>
  </conditionalFormatting>
  <conditionalFormatting sqref="V900">
    <cfRule type="expression" dxfId="0" priority="40252">
      <formula>$A900&lt;&gt;""</formula>
    </cfRule>
  </conditionalFormatting>
  <conditionalFormatting sqref="W900">
    <cfRule type="expression" dxfId="0" priority="40250">
      <formula>$A900&lt;&gt;""</formula>
    </cfRule>
  </conditionalFormatting>
  <conditionalFormatting sqref="X900:Z900">
    <cfRule type="expression" dxfId="0" priority="40239">
      <formula>$A900&lt;&gt;""</formula>
    </cfRule>
  </conditionalFormatting>
  <conditionalFormatting sqref="A901:E901">
    <cfRule type="expression" dxfId="0" priority="40233">
      <formula>$A901&lt;&gt;""</formula>
    </cfRule>
  </conditionalFormatting>
  <conditionalFormatting sqref="E901">
    <cfRule type="expression" dxfId="0" priority="40232">
      <formula>$A901&lt;&gt;""</formula>
    </cfRule>
  </conditionalFormatting>
  <conditionalFormatting sqref="F901">
    <cfRule type="expression" dxfId="0" priority="38781">
      <formula>$A901&lt;&gt;""</formula>
    </cfRule>
  </conditionalFormatting>
  <conditionalFormatting sqref="G901:H901">
    <cfRule type="expression" dxfId="0" priority="40212">
      <formula>$A901&lt;&gt;""</formula>
    </cfRule>
  </conditionalFormatting>
  <conditionalFormatting sqref="J901">
    <cfRule type="expression" dxfId="0" priority="40225">
      <formula>$A901&lt;&gt;""</formula>
    </cfRule>
  </conditionalFormatting>
  <conditionalFormatting sqref="L901">
    <cfRule type="expression" dxfId="0" priority="40214">
      <formula>$A901&lt;&gt;""</formula>
    </cfRule>
    <cfRule type="expression" dxfId="0" priority="40216">
      <formula>#REF!&lt;&gt;""</formula>
    </cfRule>
    <cfRule type="expression" dxfId="0" priority="40217">
      <formula>$A901&lt;&gt;""</formula>
    </cfRule>
  </conditionalFormatting>
  <conditionalFormatting sqref="M901">
    <cfRule type="expression" dxfId="0" priority="40193">
      <formula>$A901&lt;&gt;""</formula>
    </cfRule>
    <cfRule type="expression" dxfId="0" priority="40194">
      <formula>#REF!&lt;&gt;""</formula>
    </cfRule>
    <cfRule type="expression" dxfId="0" priority="40195">
      <formula>$A901&lt;&gt;""</formula>
    </cfRule>
  </conditionalFormatting>
  <conditionalFormatting sqref="N901">
    <cfRule type="expression" dxfId="0" priority="40229">
      <formula>$A901&lt;&gt;""</formula>
    </cfRule>
    <cfRule type="expression" dxfId="0" priority="40230">
      <formula>#REF!&lt;&gt;""</formula>
    </cfRule>
  </conditionalFormatting>
  <conditionalFormatting sqref="O901">
    <cfRule type="expression" dxfId="0" priority="40199">
      <formula>$A901&lt;&gt;""</formula>
    </cfRule>
    <cfRule type="expression" dxfId="0" priority="40200">
      <formula>#REF!&lt;&gt;""</formula>
    </cfRule>
  </conditionalFormatting>
  <conditionalFormatting sqref="P901">
    <cfRule type="expression" dxfId="0" priority="40221">
      <formula>$A901&lt;&gt;""</formula>
    </cfRule>
    <cfRule type="expression" dxfId="0" priority="40222">
      <formula>#REF!&lt;&gt;""</formula>
    </cfRule>
    <cfRule type="expression" dxfId="0" priority="40224">
      <formula>$A901&lt;&gt;""</formula>
    </cfRule>
  </conditionalFormatting>
  <conditionalFormatting sqref="S901">
    <cfRule type="expression" dxfId="0" priority="40202">
      <formula>$A901&lt;&gt;""</formula>
    </cfRule>
  </conditionalFormatting>
  <conditionalFormatting sqref="T901">
    <cfRule type="expression" dxfId="0" priority="40204">
      <formula>$A901&lt;&gt;""</formula>
    </cfRule>
  </conditionalFormatting>
  <conditionalFormatting sqref="U901">
    <cfRule type="expression" dxfId="0" priority="40206">
      <formula>$A901&lt;&gt;""</formula>
    </cfRule>
  </conditionalFormatting>
  <conditionalFormatting sqref="V901">
    <cfRule type="expression" dxfId="0" priority="40211">
      <formula>$A901&lt;&gt;""</formula>
    </cfRule>
  </conditionalFormatting>
  <conditionalFormatting sqref="W901">
    <cfRule type="expression" dxfId="0" priority="40209">
      <formula>$A901&lt;&gt;""</formula>
    </cfRule>
  </conditionalFormatting>
  <conditionalFormatting sqref="X901">
    <cfRule type="expression" dxfId="0" priority="40219">
      <formula>$A901&lt;&gt;""</formula>
    </cfRule>
  </conditionalFormatting>
  <conditionalFormatting sqref="Y901">
    <cfRule type="expression" dxfId="0" priority="40218">
      <formula>$A901&lt;&gt;""</formula>
    </cfRule>
  </conditionalFormatting>
  <conditionalFormatting sqref="Z901">
    <cfRule type="expression" dxfId="0" priority="40208">
      <formula>$A901&lt;&gt;""</formula>
    </cfRule>
  </conditionalFormatting>
  <conditionalFormatting sqref="B902:C902">
    <cfRule type="expression" dxfId="0" priority="40190">
      <formula>$A902&lt;&gt;""</formula>
    </cfRule>
  </conditionalFormatting>
  <conditionalFormatting sqref="L902">
    <cfRule type="expression" dxfId="0" priority="40180">
      <formula>#REF!&lt;&gt;""</formula>
    </cfRule>
    <cfRule type="expression" dxfId="0" priority="40184">
      <formula>$A902&lt;&gt;""</formula>
    </cfRule>
  </conditionalFormatting>
  <conditionalFormatting sqref="M902">
    <cfRule type="expression" dxfId="0" priority="40175">
      <formula>#REF!&lt;&gt;""</formula>
    </cfRule>
    <cfRule type="expression" dxfId="0" priority="40179">
      <formula>$A902&lt;&gt;""</formula>
    </cfRule>
  </conditionalFormatting>
  <conditionalFormatting sqref="N902">
    <cfRule type="expression" dxfId="0" priority="40188">
      <formula>$A902&lt;&gt;""</formula>
    </cfRule>
    <cfRule type="expression" dxfId="0" priority="40189">
      <formula>#REF!&lt;&gt;""</formula>
    </cfRule>
  </conditionalFormatting>
  <conditionalFormatting sqref="X902">
    <cfRule type="expression" dxfId="0" priority="40174">
      <formula>$A902&lt;&gt;""</formula>
    </cfRule>
  </conditionalFormatting>
  <conditionalFormatting sqref="Y902">
    <cfRule type="expression" dxfId="0" priority="40173">
      <formula>$A902&lt;&gt;""</formula>
    </cfRule>
  </conditionalFormatting>
  <conditionalFormatting sqref="Z902">
    <cfRule type="expression" dxfId="0" priority="40172">
      <formula>$A902&lt;&gt;""</formula>
    </cfRule>
  </conditionalFormatting>
  <conditionalFormatting sqref="B903:C903">
    <cfRule type="expression" dxfId="0" priority="40168">
      <formula>$A903&lt;&gt;""</formula>
    </cfRule>
  </conditionalFormatting>
  <conditionalFormatting sqref="D903:E903">
    <cfRule type="expression" dxfId="0" priority="40170">
      <formula>$A903&lt;&gt;""</formula>
    </cfRule>
  </conditionalFormatting>
  <conditionalFormatting sqref="E903">
    <cfRule type="expression" dxfId="0" priority="40169">
      <formula>$A903&lt;&gt;""</formula>
    </cfRule>
  </conditionalFormatting>
  <conditionalFormatting sqref="L903">
    <cfRule type="expression" dxfId="0" priority="40158">
      <formula>#REF!&lt;&gt;""</formula>
    </cfRule>
    <cfRule type="expression" dxfId="0" priority="40162">
      <formula>$A903&lt;&gt;""</formula>
    </cfRule>
  </conditionalFormatting>
  <conditionalFormatting sqref="M903">
    <cfRule type="expression" dxfId="0" priority="40153">
      <formula>#REF!&lt;&gt;""</formula>
    </cfRule>
    <cfRule type="expression" dxfId="0" priority="40157">
      <formula>$A903&lt;&gt;""</formula>
    </cfRule>
  </conditionalFormatting>
  <conditionalFormatting sqref="N903">
    <cfRule type="expression" dxfId="0" priority="40166">
      <formula>$A903&lt;&gt;""</formula>
    </cfRule>
    <cfRule type="expression" dxfId="0" priority="40167">
      <formula>#REF!&lt;&gt;""</formula>
    </cfRule>
  </conditionalFormatting>
  <conditionalFormatting sqref="B904:C904">
    <cfRule type="expression" dxfId="0" priority="40152">
      <formula>$A904&lt;&gt;""</formula>
    </cfRule>
  </conditionalFormatting>
  <conditionalFormatting sqref="D904">
    <cfRule type="expression" dxfId="0" priority="40149">
      <formula>$A904&lt;&gt;""</formula>
    </cfRule>
  </conditionalFormatting>
  <conditionalFormatting sqref="E904">
    <cfRule type="expression" dxfId="0" priority="40150">
      <formula>$A904&lt;&gt;""</formula>
    </cfRule>
  </conditionalFormatting>
  <conditionalFormatting sqref="F904">
    <cfRule type="expression" dxfId="0" priority="38762">
      <formula>$A904&lt;&gt;""</formula>
    </cfRule>
  </conditionalFormatting>
  <conditionalFormatting sqref="J904">
    <cfRule type="expression" dxfId="0" priority="40137">
      <formula>$A904&lt;&gt;""</formula>
    </cfRule>
  </conditionalFormatting>
  <conditionalFormatting sqref="K904">
    <cfRule type="expression" dxfId="0" priority="40124">
      <formula>$A904&lt;&gt;""</formula>
    </cfRule>
  </conditionalFormatting>
  <conditionalFormatting sqref="L904">
    <cfRule type="expression" dxfId="0" priority="40139">
      <formula>$A904&lt;&gt;""</formula>
    </cfRule>
    <cfRule type="expression" dxfId="0" priority="40141">
      <formula>#REF!&lt;&gt;""</formula>
    </cfRule>
    <cfRule type="expression" dxfId="0" priority="40142">
      <formula>$A904&lt;&gt;""</formula>
    </cfRule>
  </conditionalFormatting>
  <conditionalFormatting sqref="M904">
    <cfRule type="expression" dxfId="0" priority="40120">
      <formula>$A904&lt;&gt;""</formula>
    </cfRule>
    <cfRule type="expression" dxfId="0" priority="40121">
      <formula>#REF!&lt;&gt;""</formula>
    </cfRule>
    <cfRule type="expression" dxfId="0" priority="40122">
      <formula>$A904&lt;&gt;""</formula>
    </cfRule>
  </conditionalFormatting>
  <conditionalFormatting sqref="N904:O904">
    <cfRule type="expression" dxfId="0" priority="40146">
      <formula>$A904&lt;&gt;""</formula>
    </cfRule>
    <cfRule type="expression" dxfId="0" priority="40147">
      <formula>#REF!&lt;&gt;""</formula>
    </cfRule>
  </conditionalFormatting>
  <conditionalFormatting sqref="P904">
    <cfRule type="expression" dxfId="0" priority="40125">
      <formula>$A904&lt;&gt;""</formula>
    </cfRule>
  </conditionalFormatting>
  <conditionalFormatting sqref="R904">
    <cfRule type="expression" dxfId="0" priority="40129">
      <formula>$A904&lt;&gt;""</formula>
    </cfRule>
  </conditionalFormatting>
  <conditionalFormatting sqref="S904">
    <cfRule type="expression" dxfId="0" priority="40127">
      <formula>$A904&lt;&gt;""</formula>
    </cfRule>
  </conditionalFormatting>
  <conditionalFormatting sqref="T904">
    <cfRule type="expression" dxfId="0" priority="40133">
      <formula>$A904&lt;&gt;""</formula>
    </cfRule>
  </conditionalFormatting>
  <conditionalFormatting sqref="U904">
    <cfRule type="expression" dxfId="0" priority="40131">
      <formula>$A904&lt;&gt;""</formula>
    </cfRule>
  </conditionalFormatting>
  <conditionalFormatting sqref="V904">
    <cfRule type="expression" dxfId="0" priority="40136">
      <formula>$A904&lt;&gt;""</formula>
    </cfRule>
  </conditionalFormatting>
  <conditionalFormatting sqref="W904">
    <cfRule type="expression" dxfId="0" priority="40134">
      <formula>$A904&lt;&gt;""</formula>
    </cfRule>
  </conditionalFormatting>
  <conditionalFormatting sqref="X904:Z904">
    <cfRule type="expression" dxfId="0" priority="40123">
      <formula>$A904&lt;&gt;""</formula>
    </cfRule>
  </conditionalFormatting>
  <conditionalFormatting sqref="A905:D905">
    <cfRule type="expression" dxfId="0" priority="40117">
      <formula>$A905&lt;&gt;""</formula>
    </cfRule>
  </conditionalFormatting>
  <conditionalFormatting sqref="E905">
    <cfRule type="expression" dxfId="0" priority="39353">
      <formula>$A905&lt;&gt;""</formula>
    </cfRule>
  </conditionalFormatting>
  <conditionalFormatting sqref="F905">
    <cfRule type="expression" dxfId="0" priority="40099">
      <formula>$A905&lt;&gt;""</formula>
    </cfRule>
  </conditionalFormatting>
  <conditionalFormatting sqref="G905:H905">
    <cfRule type="expression" dxfId="0" priority="40114">
      <formula>$A905&lt;&gt;""</formula>
    </cfRule>
  </conditionalFormatting>
  <conditionalFormatting sqref="I905">
    <cfRule type="expression" dxfId="0" priority="40113">
      <formula>$A905&lt;&gt;""</formula>
    </cfRule>
  </conditionalFormatting>
  <conditionalFormatting sqref="J905">
    <cfRule type="expression" dxfId="0" priority="40112">
      <formula>$A905&lt;&gt;""</formula>
    </cfRule>
  </conditionalFormatting>
  <conditionalFormatting sqref="L905">
    <cfRule type="expression" dxfId="0" priority="40102">
      <formula>#REF!&lt;&gt;""</formula>
    </cfRule>
    <cfRule type="expression" dxfId="0" priority="40106">
      <formula>$A905&lt;&gt;""</formula>
    </cfRule>
  </conditionalFormatting>
  <conditionalFormatting sqref="M905">
    <cfRule type="expression" dxfId="0" priority="40087">
      <formula>#REF!&lt;&gt;""</formula>
    </cfRule>
    <cfRule type="expression" dxfId="0" priority="40091">
      <formula>$A905&lt;&gt;""</formula>
    </cfRule>
  </conditionalFormatting>
  <conditionalFormatting sqref="N905">
    <cfRule type="expression" dxfId="0" priority="40110">
      <formula>$A905&lt;&gt;""</formula>
    </cfRule>
    <cfRule type="expression" dxfId="0" priority="40111">
      <formula>#REF!&lt;&gt;""</formula>
    </cfRule>
  </conditionalFormatting>
  <conditionalFormatting sqref="S905">
    <cfRule type="expression" dxfId="0" priority="40101">
      <formula>$A905&lt;&gt;""</formula>
    </cfRule>
  </conditionalFormatting>
  <conditionalFormatting sqref="T905">
    <cfRule type="expression" dxfId="0" priority="32762">
      <formula>$A905&lt;&gt;""</formula>
    </cfRule>
  </conditionalFormatting>
  <conditionalFormatting sqref="U905">
    <cfRule type="expression" dxfId="0" priority="40100">
      <formula>$A905&lt;&gt;""</formula>
    </cfRule>
  </conditionalFormatting>
  <conditionalFormatting sqref="V905">
    <cfRule type="expression" dxfId="0" priority="40098">
      <formula>$A905&lt;&gt;""</formula>
    </cfRule>
  </conditionalFormatting>
  <conditionalFormatting sqref="W905">
    <cfRule type="expression" dxfId="0" priority="40097">
      <formula>$A905&lt;&gt;""</formula>
    </cfRule>
  </conditionalFormatting>
  <conditionalFormatting sqref="B906:C906">
    <cfRule type="expression" dxfId="0" priority="40083">
      <formula>$A906&lt;&gt;""</formula>
    </cfRule>
  </conditionalFormatting>
  <conditionalFormatting sqref="E906">
    <cfRule type="expression" dxfId="0" priority="40084">
      <formula>$A906&lt;&gt;""</formula>
    </cfRule>
  </conditionalFormatting>
  <conditionalFormatting sqref="F906">
    <cfRule type="expression" dxfId="0" priority="40062">
      <formula>$A906&lt;&gt;""</formula>
    </cfRule>
  </conditionalFormatting>
  <conditionalFormatting sqref="I906:K906">
    <cfRule type="expression" dxfId="0" priority="40082">
      <formula>$A906&lt;&gt;""</formula>
    </cfRule>
  </conditionalFormatting>
  <conditionalFormatting sqref="L906">
    <cfRule type="expression" dxfId="0" priority="40071">
      <formula>#REF!&lt;&gt;""</formula>
    </cfRule>
    <cfRule type="expression" dxfId="0" priority="40075">
      <formula>$A906&lt;&gt;""</formula>
    </cfRule>
  </conditionalFormatting>
  <conditionalFormatting sqref="M906">
    <cfRule type="expression" dxfId="0" priority="40063">
      <formula>#REF!&lt;&gt;""</formula>
    </cfRule>
    <cfRule type="expression" dxfId="0" priority="40067">
      <formula>$A906&lt;&gt;""</formula>
    </cfRule>
  </conditionalFormatting>
  <conditionalFormatting sqref="N906">
    <cfRule type="expression" dxfId="0" priority="40079">
      <formula>$A906&lt;&gt;""</formula>
    </cfRule>
    <cfRule type="expression" dxfId="0" priority="40080">
      <formula>#REF!&lt;&gt;""</formula>
    </cfRule>
  </conditionalFormatting>
  <conditionalFormatting sqref="R906">
    <cfRule type="expression" dxfId="0" priority="40069">
      <formula>$A906&lt;&gt;""</formula>
    </cfRule>
  </conditionalFormatting>
  <conditionalFormatting sqref="S906">
    <cfRule type="expression" dxfId="0" priority="40070">
      <formula>$A906&lt;&gt;""</formula>
    </cfRule>
  </conditionalFormatting>
  <conditionalFormatting sqref="V906:W906">
    <cfRule type="expression" dxfId="0" priority="40068">
      <formula>$A906&lt;&gt;""</formula>
    </cfRule>
  </conditionalFormatting>
  <conditionalFormatting sqref="X906:Z906">
    <cfRule type="expression" dxfId="0" priority="40086">
      <formula>$A906&lt;&gt;""</formula>
    </cfRule>
  </conditionalFormatting>
  <conditionalFormatting sqref="E907">
    <cfRule type="expression" dxfId="0" priority="40060">
      <formula>$A907&lt;&gt;""</formula>
    </cfRule>
  </conditionalFormatting>
  <conditionalFormatting sqref="F907">
    <cfRule type="expression" dxfId="0" priority="40059">
      <formula>$A907&lt;&gt;""</formula>
    </cfRule>
  </conditionalFormatting>
  <conditionalFormatting sqref="M907">
    <cfRule type="expression" dxfId="0" priority="38756">
      <formula>$A907&lt;&gt;""</formula>
    </cfRule>
  </conditionalFormatting>
  <conditionalFormatting sqref="A908:E908">
    <cfRule type="expression" dxfId="0" priority="40056">
      <formula>$A908&lt;&gt;""</formula>
    </cfRule>
  </conditionalFormatting>
  <conditionalFormatting sqref="E908">
    <cfRule type="expression" dxfId="0" priority="40055">
      <formula>$A908&lt;&gt;""</formula>
    </cfRule>
  </conditionalFormatting>
  <conditionalFormatting sqref="F908">
    <cfRule type="expression" dxfId="0" priority="40026">
      <formula>$A908&lt;&gt;""</formula>
    </cfRule>
  </conditionalFormatting>
  <conditionalFormatting sqref="G908:H908">
    <cfRule type="expression" dxfId="0" priority="40054">
      <formula>$A908&lt;&gt;""</formula>
    </cfRule>
  </conditionalFormatting>
  <conditionalFormatting sqref="I908:J908">
    <cfRule type="expression" dxfId="0" priority="40042">
      <formula>$A908&lt;&gt;""</formula>
    </cfRule>
  </conditionalFormatting>
  <conditionalFormatting sqref="K908">
    <cfRule type="expression" dxfId="0" priority="40053">
      <formula>$A908&lt;&gt;""</formula>
    </cfRule>
  </conditionalFormatting>
  <conditionalFormatting sqref="L908">
    <cfRule type="expression" dxfId="0" priority="40043">
      <formula>#REF!&lt;&gt;""</formula>
    </cfRule>
    <cfRule type="expression" dxfId="0" priority="40047">
      <formula>$A908&lt;&gt;""</formula>
    </cfRule>
  </conditionalFormatting>
  <conditionalFormatting sqref="M908">
    <cfRule type="expression" dxfId="0" priority="40021">
      <formula>#REF!&lt;&gt;""</formula>
    </cfRule>
    <cfRule type="expression" dxfId="0" priority="40025">
      <formula>$A908&lt;&gt;""</formula>
    </cfRule>
  </conditionalFormatting>
  <conditionalFormatting sqref="N908:O908">
    <cfRule type="expression" dxfId="0" priority="40051">
      <formula>$A908&lt;&gt;""</formula>
    </cfRule>
    <cfRule type="expression" dxfId="0" priority="40052">
      <formula>#REF!&lt;&gt;""</formula>
    </cfRule>
  </conditionalFormatting>
  <conditionalFormatting sqref="P908">
    <cfRule type="expression" dxfId="0" priority="40031">
      <formula>$A908&lt;&gt;""</formula>
    </cfRule>
    <cfRule type="expression" dxfId="0" priority="40032">
      <formula>#REF!&lt;&gt;""</formula>
    </cfRule>
    <cfRule type="expression" dxfId="0" priority="40034">
      <formula>$A908&lt;&gt;""</formula>
    </cfRule>
  </conditionalFormatting>
  <conditionalFormatting sqref="Q908">
    <cfRule type="expression" dxfId="0" priority="40036">
      <formula>$A908&lt;&gt;""</formula>
    </cfRule>
  </conditionalFormatting>
  <conditionalFormatting sqref="R908">
    <cfRule type="expression" dxfId="0" priority="40027">
      <formula>$A908&lt;&gt;""</formula>
    </cfRule>
  </conditionalFormatting>
  <conditionalFormatting sqref="S908:T908">
    <cfRule type="expression" dxfId="0" priority="40028">
      <formula>$A908&lt;&gt;""</formula>
    </cfRule>
  </conditionalFormatting>
  <conditionalFormatting sqref="U908">
    <cfRule type="expression" dxfId="0" priority="40029">
      <formula>$A908&lt;&gt;""</formula>
    </cfRule>
  </conditionalFormatting>
  <conditionalFormatting sqref="V908:Y908">
    <cfRule type="expression" dxfId="0" priority="40040">
      <formula>$A908&lt;&gt;""</formula>
    </cfRule>
  </conditionalFormatting>
  <conditionalFormatting sqref="V908">
    <cfRule type="expression" dxfId="0" priority="40039">
      <formula>$A908&lt;&gt;""</formula>
    </cfRule>
  </conditionalFormatting>
  <conditionalFormatting sqref="Z908">
    <cfRule type="expression" dxfId="0" priority="40038">
      <formula>$A908&lt;&gt;""</formula>
    </cfRule>
  </conditionalFormatting>
  <conditionalFormatting sqref="F909">
    <cfRule type="expression" dxfId="0" priority="40020">
      <formula>$A909&lt;&gt;""</formula>
    </cfRule>
  </conditionalFormatting>
  <conditionalFormatting sqref="L909">
    <cfRule type="expression" dxfId="0" priority="40010">
      <formula>#REF!&lt;&gt;""</formula>
    </cfRule>
    <cfRule type="expression" dxfId="0" priority="40014">
      <formula>$A909&lt;&gt;""</formula>
    </cfRule>
  </conditionalFormatting>
  <conditionalFormatting sqref="M909">
    <cfRule type="expression" dxfId="0" priority="40005">
      <formula>#REF!&lt;&gt;""</formula>
    </cfRule>
    <cfRule type="expression" dxfId="0" priority="40009">
      <formula>$A909&lt;&gt;""</formula>
    </cfRule>
  </conditionalFormatting>
  <conditionalFormatting sqref="N909">
    <cfRule type="expression" dxfId="0" priority="40018">
      <formula>$A909&lt;&gt;""</formula>
    </cfRule>
    <cfRule type="expression" dxfId="0" priority="40019">
      <formula>#REF!&lt;&gt;""</formula>
    </cfRule>
  </conditionalFormatting>
  <conditionalFormatting sqref="B910:C910">
    <cfRule type="expression" dxfId="0" priority="40004">
      <formula>$A910&lt;&gt;""</formula>
    </cfRule>
  </conditionalFormatting>
  <conditionalFormatting sqref="D910">
    <cfRule type="expression" dxfId="0" priority="40001">
      <formula>$A910&lt;&gt;""</formula>
    </cfRule>
  </conditionalFormatting>
  <conditionalFormatting sqref="E910">
    <cfRule type="expression" dxfId="0" priority="40002">
      <formula>$A910&lt;&gt;""</formula>
    </cfRule>
  </conditionalFormatting>
  <conditionalFormatting sqref="F910">
    <cfRule type="expression" dxfId="0" priority="38761">
      <formula>$A910&lt;&gt;""</formula>
    </cfRule>
  </conditionalFormatting>
  <conditionalFormatting sqref="J910">
    <cfRule type="expression" dxfId="0" priority="39989">
      <formula>$A910&lt;&gt;""</formula>
    </cfRule>
  </conditionalFormatting>
  <conditionalFormatting sqref="K910">
    <cfRule type="expression" dxfId="0" priority="39976">
      <formula>$A910&lt;&gt;""</formula>
    </cfRule>
  </conditionalFormatting>
  <conditionalFormatting sqref="L910">
    <cfRule type="expression" dxfId="0" priority="39991">
      <formula>$A910&lt;&gt;""</formula>
    </cfRule>
    <cfRule type="expression" dxfId="0" priority="39993">
      <formula>#REF!&lt;&gt;""</formula>
    </cfRule>
    <cfRule type="expression" dxfId="0" priority="39994">
      <formula>$A910&lt;&gt;""</formula>
    </cfRule>
  </conditionalFormatting>
  <conditionalFormatting sqref="M910">
    <cfRule type="expression" dxfId="0" priority="39972">
      <formula>$A910&lt;&gt;""</formula>
    </cfRule>
    <cfRule type="expression" dxfId="0" priority="39973">
      <formula>#REF!&lt;&gt;""</formula>
    </cfRule>
    <cfRule type="expression" dxfId="0" priority="39974">
      <formula>$A910&lt;&gt;""</formula>
    </cfRule>
  </conditionalFormatting>
  <conditionalFormatting sqref="N910:O910">
    <cfRule type="expression" dxfId="0" priority="39998">
      <formula>$A910&lt;&gt;""</formula>
    </cfRule>
    <cfRule type="expression" dxfId="0" priority="39999">
      <formula>#REF!&lt;&gt;""</formula>
    </cfRule>
  </conditionalFormatting>
  <conditionalFormatting sqref="P910">
    <cfRule type="expression" dxfId="0" priority="39977">
      <formula>$A910&lt;&gt;""</formula>
    </cfRule>
  </conditionalFormatting>
  <conditionalFormatting sqref="R910">
    <cfRule type="expression" dxfId="0" priority="39981">
      <formula>$A910&lt;&gt;""</formula>
    </cfRule>
  </conditionalFormatting>
  <conditionalFormatting sqref="S910">
    <cfRule type="expression" dxfId="0" priority="39979">
      <formula>$A910&lt;&gt;""</formula>
    </cfRule>
  </conditionalFormatting>
  <conditionalFormatting sqref="T910">
    <cfRule type="expression" dxfId="0" priority="39985">
      <formula>$A910&lt;&gt;""</formula>
    </cfRule>
  </conditionalFormatting>
  <conditionalFormatting sqref="U910">
    <cfRule type="expression" dxfId="0" priority="39983">
      <formula>$A910&lt;&gt;""</formula>
    </cfRule>
  </conditionalFormatting>
  <conditionalFormatting sqref="V910">
    <cfRule type="expression" dxfId="0" priority="39988">
      <formula>$A910&lt;&gt;""</formula>
    </cfRule>
  </conditionalFormatting>
  <conditionalFormatting sqref="W910">
    <cfRule type="expression" dxfId="0" priority="39986">
      <formula>$A910&lt;&gt;""</formula>
    </cfRule>
  </conditionalFormatting>
  <conditionalFormatting sqref="X910:Z910">
    <cfRule type="expression" dxfId="0" priority="39975">
      <formula>$A910&lt;&gt;""</formula>
    </cfRule>
  </conditionalFormatting>
  <conditionalFormatting sqref="L911">
    <cfRule type="expression" dxfId="0" priority="39876">
      <formula>#REF!&lt;&gt;""</formula>
    </cfRule>
    <cfRule type="expression" dxfId="0" priority="39880">
      <formula>$A911&lt;&gt;""</formula>
    </cfRule>
  </conditionalFormatting>
  <conditionalFormatting sqref="M911">
    <cfRule type="expression" dxfId="0" priority="39871">
      <formula>#REF!&lt;&gt;""</formula>
    </cfRule>
    <cfRule type="expression" dxfId="0" priority="39875">
      <formula>$A911&lt;&gt;""</formula>
    </cfRule>
  </conditionalFormatting>
  <conditionalFormatting sqref="N911">
    <cfRule type="expression" dxfId="0" priority="39884">
      <formula>$A911&lt;&gt;""</formula>
    </cfRule>
    <cfRule type="expression" dxfId="0" priority="39885">
      <formula>#REF!&lt;&gt;""</formula>
    </cfRule>
  </conditionalFormatting>
  <conditionalFormatting sqref="P911">
    <cfRule type="expression" dxfId="0" priority="39867">
      <formula>$A911&lt;&gt;""</formula>
    </cfRule>
    <cfRule type="expression" dxfId="0" priority="39868">
      <formula>#REF!&lt;&gt;""</formula>
    </cfRule>
    <cfRule type="expression" dxfId="0" priority="39870">
      <formula>$A911&lt;&gt;""</formula>
    </cfRule>
  </conditionalFormatting>
  <conditionalFormatting sqref="A912:E912">
    <cfRule type="expression" dxfId="0" priority="39865">
      <formula>$A912&lt;&gt;""</formula>
    </cfRule>
  </conditionalFormatting>
  <conditionalFormatting sqref="E912">
    <cfRule type="expression" dxfId="0" priority="39864">
      <formula>$A912&lt;&gt;""</formula>
    </cfRule>
  </conditionalFormatting>
  <conditionalFormatting sqref="F912">
    <cfRule type="expression" dxfId="0" priority="39843">
      <formula>$A912&lt;&gt;""</formula>
    </cfRule>
  </conditionalFormatting>
  <conditionalFormatting sqref="G912:H912">
    <cfRule type="expression" dxfId="0" priority="39863">
      <formula>$A912&lt;&gt;""</formula>
    </cfRule>
  </conditionalFormatting>
  <conditionalFormatting sqref="I912">
    <cfRule type="expression" dxfId="0" priority="39861">
      <formula>$A912&lt;&gt;""</formula>
    </cfRule>
  </conditionalFormatting>
  <conditionalFormatting sqref="K912">
    <cfRule type="expression" dxfId="0" priority="39860">
      <formula>$A912&lt;&gt;""</formula>
    </cfRule>
  </conditionalFormatting>
  <conditionalFormatting sqref="M912">
    <cfRule type="expression" dxfId="0" priority="39821">
      <formula>#REF!&lt;&gt;""</formula>
    </cfRule>
    <cfRule type="expression" dxfId="0" priority="39825">
      <formula>$A912&lt;&gt;""</formula>
    </cfRule>
  </conditionalFormatting>
  <conditionalFormatting sqref="O912">
    <cfRule type="expression" dxfId="0" priority="39856">
      <formula>$A912&lt;&gt;""</formula>
    </cfRule>
  </conditionalFormatting>
  <conditionalFormatting sqref="P912">
    <cfRule type="expression" dxfId="0" priority="39847">
      <formula>$A912&lt;&gt;""</formula>
    </cfRule>
    <cfRule type="expression" dxfId="0" priority="39848">
      <formula>#REF!&lt;&gt;""</formula>
    </cfRule>
    <cfRule type="expression" dxfId="0" priority="39850">
      <formula>$A912&lt;&gt;""</formula>
    </cfRule>
  </conditionalFormatting>
  <conditionalFormatting sqref="R912">
    <cfRule type="expression" dxfId="0" priority="39842">
      <formula>$A912&lt;&gt;""</formula>
    </cfRule>
  </conditionalFormatting>
  <conditionalFormatting sqref="S912">
    <cfRule type="expression" dxfId="0" priority="39819">
      <formula>$A912&lt;&gt;""</formula>
    </cfRule>
  </conditionalFormatting>
  <conditionalFormatting sqref="T912">
    <cfRule type="expression" dxfId="0" priority="32761">
      <formula>$A912&lt;&gt;""</formula>
    </cfRule>
  </conditionalFormatting>
  <conditionalFormatting sqref="U912">
    <cfRule type="expression" dxfId="0" priority="39820">
      <formula>$A912&lt;&gt;""</formula>
    </cfRule>
  </conditionalFormatting>
  <conditionalFormatting sqref="V912:W912">
    <cfRule type="expression" dxfId="0" priority="39851">
      <formula>$A912&lt;&gt;""</formula>
    </cfRule>
  </conditionalFormatting>
  <conditionalFormatting sqref="X912">
    <cfRule type="expression" dxfId="0" priority="39855">
      <formula>$A912&lt;&gt;""</formula>
    </cfRule>
  </conditionalFormatting>
  <conditionalFormatting sqref="Y912">
    <cfRule type="expression" dxfId="0" priority="39854">
      <formula>$A912&lt;&gt;""</formula>
    </cfRule>
  </conditionalFormatting>
  <conditionalFormatting sqref="Z912">
    <cfRule type="expression" dxfId="0" priority="39853">
      <formula>$A912&lt;&gt;""</formula>
    </cfRule>
  </conditionalFormatting>
  <conditionalFormatting sqref="E913">
    <cfRule type="expression" dxfId="0" priority="39967">
      <formula>$A913&lt;&gt;""</formula>
    </cfRule>
  </conditionalFormatting>
  <conditionalFormatting sqref="F913">
    <cfRule type="expression" dxfId="0" priority="39939">
      <formula>$A913&lt;&gt;""</formula>
    </cfRule>
  </conditionalFormatting>
  <conditionalFormatting sqref="G913:H913">
    <cfRule type="expression" dxfId="0" priority="39966">
      <formula>$A913&lt;&gt;""</formula>
    </cfRule>
  </conditionalFormatting>
  <conditionalFormatting sqref="I913:J913">
    <cfRule type="expression" dxfId="0" priority="39954">
      <formula>$A913&lt;&gt;""</formula>
    </cfRule>
  </conditionalFormatting>
  <conditionalFormatting sqref="K913">
    <cfRule type="expression" dxfId="0" priority="39965">
      <formula>$A913&lt;&gt;""</formula>
    </cfRule>
  </conditionalFormatting>
  <conditionalFormatting sqref="L913">
    <cfRule type="expression" dxfId="0" priority="39955">
      <formula>#REF!&lt;&gt;""</formula>
    </cfRule>
    <cfRule type="expression" dxfId="0" priority="39959">
      <formula>$A913&lt;&gt;""</formula>
    </cfRule>
  </conditionalFormatting>
  <conditionalFormatting sqref="M913">
    <cfRule type="expression" dxfId="0" priority="39928">
      <formula>#REF!&lt;&gt;""</formula>
    </cfRule>
    <cfRule type="expression" dxfId="0" priority="39932">
      <formula>$A913&lt;&gt;""</formula>
    </cfRule>
  </conditionalFormatting>
  <conditionalFormatting sqref="N913:O913">
    <cfRule type="expression" dxfId="0" priority="39963">
      <formula>$A913&lt;&gt;""</formula>
    </cfRule>
    <cfRule type="expression" dxfId="0" priority="39964">
      <formula>#REF!&lt;&gt;""</formula>
    </cfRule>
  </conditionalFormatting>
  <conditionalFormatting sqref="P913">
    <cfRule type="expression" dxfId="0" priority="39934">
      <formula>$A913&lt;&gt;""</formula>
    </cfRule>
    <cfRule type="expression" dxfId="0" priority="39935">
      <formula>#REF!&lt;&gt;""</formula>
    </cfRule>
    <cfRule type="expression" dxfId="0" priority="39937">
      <formula>$A913&lt;&gt;""</formula>
    </cfRule>
  </conditionalFormatting>
  <conditionalFormatting sqref="Q913">
    <cfRule type="expression" dxfId="0" priority="39938">
      <formula>$A913&lt;&gt;""</formula>
    </cfRule>
  </conditionalFormatting>
  <conditionalFormatting sqref="R913">
    <cfRule type="expression" dxfId="0" priority="39951">
      <formula>$A913&lt;&gt;""</formula>
    </cfRule>
    <cfRule type="expression" dxfId="0" priority="39953">
      <formula>#REF!&lt;&gt;""</formula>
    </cfRule>
  </conditionalFormatting>
  <conditionalFormatting sqref="S913">
    <cfRule type="expression" dxfId="0" priority="39945">
      <formula>$A913&lt;&gt;""</formula>
    </cfRule>
  </conditionalFormatting>
  <conditionalFormatting sqref="T913">
    <cfRule type="expression" dxfId="0" priority="39944">
      <formula>$A913&lt;&gt;""</formula>
    </cfRule>
  </conditionalFormatting>
  <conditionalFormatting sqref="U913">
    <cfRule type="expression" dxfId="0" priority="39946">
      <formula>$A913&lt;&gt;""</formula>
    </cfRule>
  </conditionalFormatting>
  <conditionalFormatting sqref="V913">
    <cfRule type="expression" dxfId="0" priority="39947">
      <formula>$A913&lt;&gt;""</formula>
    </cfRule>
  </conditionalFormatting>
  <conditionalFormatting sqref="W913">
    <cfRule type="expression" dxfId="0" priority="39949">
      <formula>$A913&lt;&gt;""</formula>
    </cfRule>
    <cfRule type="expression" dxfId="0" priority="39950">
      <formula>#REF!&lt;&gt;""</formula>
    </cfRule>
  </conditionalFormatting>
  <conditionalFormatting sqref="X913">
    <cfRule type="expression" dxfId="0" priority="39943">
      <formula>$A913&lt;&gt;""</formula>
    </cfRule>
  </conditionalFormatting>
  <conditionalFormatting sqref="Y913">
    <cfRule type="expression" dxfId="0" priority="39942">
      <formula>$A913&lt;&gt;""</formula>
    </cfRule>
  </conditionalFormatting>
  <conditionalFormatting sqref="Z913">
    <cfRule type="expression" dxfId="0" priority="39941">
      <formula>$A913&lt;&gt;""</formula>
    </cfRule>
  </conditionalFormatting>
  <conditionalFormatting sqref="E914">
    <cfRule type="expression" dxfId="0" priority="39926">
      <formula>$A914&lt;&gt;""</formula>
    </cfRule>
  </conditionalFormatting>
  <conditionalFormatting sqref="F914">
    <cfRule type="expression" dxfId="0" priority="39817">
      <formula>$A914&lt;&gt;""</formula>
    </cfRule>
  </conditionalFormatting>
  <conditionalFormatting sqref="G914:H914">
    <cfRule type="expression" dxfId="0" priority="39924">
      <formula>$A914&lt;&gt;""</formula>
    </cfRule>
  </conditionalFormatting>
  <conditionalFormatting sqref="I914:J914">
    <cfRule type="expression" dxfId="0" priority="39912">
      <formula>$A914&lt;&gt;""</formula>
    </cfRule>
  </conditionalFormatting>
  <conditionalFormatting sqref="K914">
    <cfRule type="expression" dxfId="0" priority="39923">
      <formula>$A914&lt;&gt;""</formula>
    </cfRule>
  </conditionalFormatting>
  <conditionalFormatting sqref="L914">
    <cfRule type="expression" dxfId="0" priority="39913">
      <formula>#REF!&lt;&gt;""</formula>
    </cfRule>
    <cfRule type="expression" dxfId="0" priority="39917">
      <formula>$A914&lt;&gt;""</formula>
    </cfRule>
  </conditionalFormatting>
  <conditionalFormatting sqref="M914">
    <cfRule type="expression" dxfId="0" priority="39887">
      <formula>#REF!&lt;&gt;""</formula>
    </cfRule>
    <cfRule type="expression" dxfId="0" priority="39891">
      <formula>$A914&lt;&gt;""</formula>
    </cfRule>
  </conditionalFormatting>
  <conditionalFormatting sqref="N914:O914">
    <cfRule type="expression" dxfId="0" priority="39921">
      <formula>$A914&lt;&gt;""</formula>
    </cfRule>
    <cfRule type="expression" dxfId="0" priority="39922">
      <formula>#REF!&lt;&gt;""</formula>
    </cfRule>
  </conditionalFormatting>
  <conditionalFormatting sqref="P914">
    <cfRule type="expression" dxfId="0" priority="39893">
      <formula>$A914&lt;&gt;""</formula>
    </cfRule>
    <cfRule type="expression" dxfId="0" priority="39894">
      <formula>#REF!&lt;&gt;""</formula>
    </cfRule>
    <cfRule type="expression" dxfId="0" priority="39896">
      <formula>$A914&lt;&gt;""</formula>
    </cfRule>
  </conditionalFormatting>
  <conditionalFormatting sqref="Q914">
    <cfRule type="expression" dxfId="0" priority="39897">
      <formula>$A914&lt;&gt;""</formula>
    </cfRule>
  </conditionalFormatting>
  <conditionalFormatting sqref="R914">
    <cfRule type="expression" dxfId="0" priority="39909">
      <formula>$A914&lt;&gt;""</formula>
    </cfRule>
    <cfRule type="expression" dxfId="0" priority="39911">
      <formula>#REF!&lt;&gt;""</formula>
    </cfRule>
  </conditionalFormatting>
  <conditionalFormatting sqref="S914">
    <cfRule type="expression" dxfId="0" priority="39903">
      <formula>$A914&lt;&gt;""</formula>
    </cfRule>
  </conditionalFormatting>
  <conditionalFormatting sqref="T914">
    <cfRule type="expression" dxfId="0" priority="39902">
      <formula>$A914&lt;&gt;""</formula>
    </cfRule>
  </conditionalFormatting>
  <conditionalFormatting sqref="U914">
    <cfRule type="expression" dxfId="0" priority="39904">
      <formula>$A914&lt;&gt;""</formula>
    </cfRule>
  </conditionalFormatting>
  <conditionalFormatting sqref="V914">
    <cfRule type="expression" dxfId="0" priority="39905">
      <formula>$A914&lt;&gt;""</formula>
    </cfRule>
  </conditionalFormatting>
  <conditionalFormatting sqref="W914">
    <cfRule type="expression" dxfId="0" priority="39907">
      <formula>$A914&lt;&gt;""</formula>
    </cfRule>
    <cfRule type="expression" dxfId="0" priority="39908">
      <formula>#REF!&lt;&gt;""</formula>
    </cfRule>
  </conditionalFormatting>
  <conditionalFormatting sqref="X914">
    <cfRule type="expression" dxfId="0" priority="39901">
      <formula>$A914&lt;&gt;""</formula>
    </cfRule>
  </conditionalFormatting>
  <conditionalFormatting sqref="Y914">
    <cfRule type="expression" dxfId="0" priority="39900">
      <formula>$A914&lt;&gt;""</formula>
    </cfRule>
  </conditionalFormatting>
  <conditionalFormatting sqref="Z914">
    <cfRule type="expression" dxfId="0" priority="39899">
      <formula>$A914&lt;&gt;""</formula>
    </cfRule>
  </conditionalFormatting>
  <conditionalFormatting sqref="B915:C915">
    <cfRule type="expression" dxfId="0" priority="39801">
      <formula>$A915&lt;&gt;""</formula>
    </cfRule>
  </conditionalFormatting>
  <conditionalFormatting sqref="D915">
    <cfRule type="expression" dxfId="0" priority="39814">
      <formula>$A915&lt;&gt;""</formula>
    </cfRule>
  </conditionalFormatting>
  <conditionalFormatting sqref="E915">
    <cfRule type="expression" dxfId="0" priority="39815">
      <formula>$A915&lt;&gt;""</formula>
    </cfRule>
  </conditionalFormatting>
  <conditionalFormatting sqref="F915">
    <cfRule type="expression" dxfId="0" priority="39795">
      <formula>$A915&lt;&gt;""</formula>
    </cfRule>
  </conditionalFormatting>
  <conditionalFormatting sqref="L915">
    <cfRule type="expression" dxfId="0" priority="39804">
      <formula>#REF!&lt;&gt;""</formula>
    </cfRule>
    <cfRule type="expression" dxfId="0" priority="39808">
      <formula>$A915&lt;&gt;""</formula>
    </cfRule>
  </conditionalFormatting>
  <conditionalFormatting sqref="M915">
    <cfRule type="expression" dxfId="0" priority="39796">
      <formula>#REF!&lt;&gt;""</formula>
    </cfRule>
    <cfRule type="expression" dxfId="0" priority="39800">
      <formula>$A915&lt;&gt;""</formula>
    </cfRule>
  </conditionalFormatting>
  <conditionalFormatting sqref="N915">
    <cfRule type="expression" dxfId="0" priority="39812">
      <formula>$A915&lt;&gt;""</formula>
    </cfRule>
    <cfRule type="expression" dxfId="0" priority="39813">
      <formula>#REF!&lt;&gt;""</formula>
    </cfRule>
  </conditionalFormatting>
  <conditionalFormatting sqref="R915">
    <cfRule type="expression" dxfId="0" priority="39802">
      <formula>$A915&lt;&gt;""</formula>
    </cfRule>
  </conditionalFormatting>
  <conditionalFormatting sqref="Z915">
    <cfRule type="expression" dxfId="0" priority="33378">
      <formula>$A915&lt;&gt;""</formula>
    </cfRule>
  </conditionalFormatting>
  <conditionalFormatting sqref="B916:C916">
    <cfRule type="expression" dxfId="0" priority="39782">
      <formula>$A916&lt;&gt;""</formula>
    </cfRule>
  </conditionalFormatting>
  <conditionalFormatting sqref="E916">
    <cfRule type="expression" dxfId="0" priority="39790">
      <formula>$A916&lt;&gt;""</formula>
    </cfRule>
  </conditionalFormatting>
  <conditionalFormatting sqref="F916">
    <cfRule type="expression" dxfId="0" priority="39781">
      <formula>$A916&lt;&gt;""</formula>
    </cfRule>
  </conditionalFormatting>
  <conditionalFormatting sqref="M916">
    <cfRule type="expression" dxfId="0" priority="38755">
      <formula>$A916&lt;&gt;""</formula>
    </cfRule>
  </conditionalFormatting>
  <conditionalFormatting sqref="N916">
    <cfRule type="expression" dxfId="0" priority="39787">
      <formula>$A916&lt;&gt;""</formula>
    </cfRule>
    <cfRule type="expression" dxfId="0" priority="39788">
      <formula>#REF!&lt;&gt;""</formula>
    </cfRule>
  </conditionalFormatting>
  <conditionalFormatting sqref="P916">
    <cfRule type="expression" dxfId="0" priority="39780">
      <formula>$A916&lt;&gt;""</formula>
    </cfRule>
  </conditionalFormatting>
  <conditionalFormatting sqref="R916">
    <cfRule type="expression" dxfId="0" priority="39783">
      <formula>$A916&lt;&gt;""</formula>
    </cfRule>
  </conditionalFormatting>
  <conditionalFormatting sqref="B917:C917">
    <cfRule type="expression" dxfId="0" priority="39779">
      <formula>$A917&lt;&gt;""</formula>
    </cfRule>
  </conditionalFormatting>
  <conditionalFormatting sqref="D917">
    <cfRule type="expression" dxfId="0" priority="39778">
      <formula>$A917&lt;&gt;""</formula>
    </cfRule>
  </conditionalFormatting>
  <conditionalFormatting sqref="E917">
    <cfRule type="expression" dxfId="0" priority="39776">
      <formula>$A917&lt;&gt;""</formula>
    </cfRule>
  </conditionalFormatting>
  <conditionalFormatting sqref="I917:J917">
    <cfRule type="expression" dxfId="0" priority="39764">
      <formula>$A917&lt;&gt;""</formula>
    </cfRule>
  </conditionalFormatting>
  <conditionalFormatting sqref="K917">
    <cfRule type="expression" dxfId="0" priority="39775">
      <formula>$A917&lt;&gt;""</formula>
    </cfRule>
  </conditionalFormatting>
  <conditionalFormatting sqref="L917">
    <cfRule type="expression" dxfId="0" priority="39765">
      <formula>#REF!&lt;&gt;""</formula>
    </cfRule>
    <cfRule type="expression" dxfId="0" priority="39769">
      <formula>$A917&lt;&gt;""</formula>
    </cfRule>
  </conditionalFormatting>
  <conditionalFormatting sqref="M917">
    <cfRule type="expression" dxfId="0" priority="39750">
      <formula>#REF!&lt;&gt;""</formula>
    </cfRule>
    <cfRule type="expression" dxfId="0" priority="39754">
      <formula>$A917&lt;&gt;""</formula>
    </cfRule>
  </conditionalFormatting>
  <conditionalFormatting sqref="N917:O917">
    <cfRule type="expression" dxfId="0" priority="39773">
      <formula>$A917&lt;&gt;""</formula>
    </cfRule>
    <cfRule type="expression" dxfId="0" priority="39774">
      <formula>#REF!&lt;&gt;""</formula>
    </cfRule>
  </conditionalFormatting>
  <conditionalFormatting sqref="W917">
    <cfRule type="expression" dxfId="0" priority="39763">
      <formula>$A917&lt;&gt;""</formula>
    </cfRule>
  </conditionalFormatting>
  <conditionalFormatting sqref="X917:Z917">
    <cfRule type="expression" dxfId="0" priority="39760">
      <formula>$A917&lt;&gt;""</formula>
    </cfRule>
  </conditionalFormatting>
  <conditionalFormatting sqref="A918:F918">
    <cfRule type="expression" dxfId="0" priority="39749">
      <formula>$A918&lt;&gt;""</formula>
    </cfRule>
  </conditionalFormatting>
  <conditionalFormatting sqref="E918">
    <cfRule type="expression" dxfId="0" priority="39748">
      <formula>$A918&lt;&gt;""</formula>
    </cfRule>
  </conditionalFormatting>
  <conditionalFormatting sqref="L918">
    <cfRule type="expression" dxfId="0" priority="39737">
      <formula>#REF!&lt;&gt;""</formula>
    </cfRule>
    <cfRule type="expression" dxfId="0" priority="39741">
      <formula>$A918&lt;&gt;""</formula>
    </cfRule>
  </conditionalFormatting>
  <conditionalFormatting sqref="M918">
    <cfRule type="expression" dxfId="0" priority="39726">
      <formula>#REF!&lt;&gt;""</formula>
    </cfRule>
    <cfRule type="expression" dxfId="0" priority="39730">
      <formula>$A918&lt;&gt;""</formula>
    </cfRule>
  </conditionalFormatting>
  <conditionalFormatting sqref="N918">
    <cfRule type="expression" dxfId="0" priority="39745">
      <formula>$A918&lt;&gt;""</formula>
    </cfRule>
    <cfRule type="expression" dxfId="0" priority="39746">
      <formula>#REF!&lt;&gt;""</formula>
    </cfRule>
  </conditionalFormatting>
  <conditionalFormatting sqref="R918:Z918">
    <cfRule type="expression" dxfId="0" priority="39731">
      <formula>$A918&lt;&gt;""</formula>
    </cfRule>
  </conditionalFormatting>
  <conditionalFormatting sqref="A919:E919">
    <cfRule type="expression" dxfId="0" priority="39725">
      <formula>$A919&lt;&gt;""</formula>
    </cfRule>
  </conditionalFormatting>
  <conditionalFormatting sqref="E919">
    <cfRule type="expression" dxfId="0" priority="39724">
      <formula>$A919&lt;&gt;""</formula>
    </cfRule>
  </conditionalFormatting>
  <conditionalFormatting sqref="F919">
    <cfRule type="expression" dxfId="0" priority="39700">
      <formula>$A919&lt;&gt;""</formula>
    </cfRule>
  </conditionalFormatting>
  <conditionalFormatting sqref="G919:H919">
    <cfRule type="expression" dxfId="0" priority="39723">
      <formula>$A919&lt;&gt;""</formula>
    </cfRule>
  </conditionalFormatting>
  <conditionalFormatting sqref="I919">
    <cfRule type="expression" dxfId="0" priority="39721">
      <formula>$A919&lt;&gt;""</formula>
    </cfRule>
  </conditionalFormatting>
  <conditionalFormatting sqref="J919:K919">
    <cfRule type="expression" dxfId="0" priority="39722">
      <formula>$A919&lt;&gt;""</formula>
    </cfRule>
  </conditionalFormatting>
  <conditionalFormatting sqref="L919">
    <cfRule type="expression" dxfId="0" priority="39710">
      <formula>#REF!&lt;&gt;""</formula>
    </cfRule>
    <cfRule type="expression" dxfId="0" priority="39714">
      <formula>$A919&lt;&gt;""</formula>
    </cfRule>
  </conditionalFormatting>
  <conditionalFormatting sqref="M919">
    <cfRule type="expression" dxfId="0" priority="39695">
      <formula>#REF!&lt;&gt;""</formula>
    </cfRule>
    <cfRule type="expression" dxfId="0" priority="39699">
      <formula>$A919&lt;&gt;""</formula>
    </cfRule>
  </conditionalFormatting>
  <conditionalFormatting sqref="N919">
    <cfRule type="expression" dxfId="0" priority="39718">
      <formula>$A919&lt;&gt;""</formula>
    </cfRule>
    <cfRule type="expression" dxfId="0" priority="39719">
      <formula>#REF!&lt;&gt;""</formula>
    </cfRule>
  </conditionalFormatting>
  <conditionalFormatting sqref="P919">
    <cfRule type="expression" dxfId="0" priority="37644">
      <formula>$A919&lt;&gt;""</formula>
    </cfRule>
  </conditionalFormatting>
  <conditionalFormatting sqref="R919">
    <cfRule type="expression" dxfId="0" priority="39706">
      <formula>$A919&lt;&gt;""</formula>
    </cfRule>
  </conditionalFormatting>
  <conditionalFormatting sqref="S919">
    <cfRule type="expression" dxfId="0" priority="39693">
      <formula>$A919&lt;&gt;""</formula>
    </cfRule>
  </conditionalFormatting>
  <conditionalFormatting sqref="T919">
    <cfRule type="expression" dxfId="0" priority="32760">
      <formula>$A919&lt;&gt;""</formula>
    </cfRule>
  </conditionalFormatting>
  <conditionalFormatting sqref="U919">
    <cfRule type="expression" dxfId="0" priority="39694">
      <formula>$A919&lt;&gt;""</formula>
    </cfRule>
  </conditionalFormatting>
  <conditionalFormatting sqref="V919:W919">
    <cfRule type="expression" dxfId="0" priority="39705">
      <formula>$A919&lt;&gt;""</formula>
    </cfRule>
  </conditionalFormatting>
  <conditionalFormatting sqref="X919:Y919">
    <cfRule type="expression" dxfId="0" priority="39709">
      <formula>$A919&lt;&gt;""</formula>
    </cfRule>
  </conditionalFormatting>
  <conditionalFormatting sqref="Z919">
    <cfRule type="expression" dxfId="0" priority="39708">
      <formula>$A919&lt;&gt;""</formula>
    </cfRule>
  </conditionalFormatting>
  <conditionalFormatting sqref="A920:E920">
    <cfRule type="expression" dxfId="0" priority="39661">
      <formula>$A920&lt;&gt;""</formula>
    </cfRule>
  </conditionalFormatting>
  <conditionalFormatting sqref="E920">
    <cfRule type="expression" dxfId="0" priority="39660">
      <formula>$A920&lt;&gt;""</formula>
    </cfRule>
  </conditionalFormatting>
  <conditionalFormatting sqref="F920">
    <cfRule type="expression" dxfId="0" priority="39641">
      <formula>$A920&lt;&gt;""</formula>
    </cfRule>
  </conditionalFormatting>
  <conditionalFormatting sqref="G920:H920">
    <cfRule type="expression" dxfId="0" priority="39659">
      <formula>$A920&lt;&gt;""</formula>
    </cfRule>
  </conditionalFormatting>
  <conditionalFormatting sqref="I920">
    <cfRule type="expression" dxfId="0" priority="39657">
      <formula>$A920&lt;&gt;""</formula>
    </cfRule>
  </conditionalFormatting>
  <conditionalFormatting sqref="K920">
    <cfRule type="expression" dxfId="0" priority="39656">
      <formula>$A920&lt;&gt;""</formula>
    </cfRule>
  </conditionalFormatting>
  <conditionalFormatting sqref="M920">
    <cfRule type="expression" dxfId="0" priority="39635">
      <formula>#REF!&lt;&gt;""</formula>
    </cfRule>
    <cfRule type="expression" dxfId="0" priority="39636">
      <formula>$A920&lt;&gt;""</formula>
    </cfRule>
  </conditionalFormatting>
  <conditionalFormatting sqref="O920">
    <cfRule type="expression" dxfId="0" priority="39652">
      <formula>$A920&lt;&gt;""</formula>
    </cfRule>
  </conditionalFormatting>
  <conditionalFormatting sqref="P920">
    <cfRule type="expression" dxfId="0" priority="39630">
      <formula>$A920&lt;&gt;""</formula>
    </cfRule>
  </conditionalFormatting>
  <conditionalFormatting sqref="R920">
    <cfRule type="expression" dxfId="0" priority="39629">
      <formula>$A920&lt;&gt;""</formula>
    </cfRule>
  </conditionalFormatting>
  <conditionalFormatting sqref="S920">
    <cfRule type="expression" dxfId="0" priority="39632">
      <formula>$A920&lt;&gt;""</formula>
    </cfRule>
  </conditionalFormatting>
  <conditionalFormatting sqref="T920">
    <cfRule type="expression" dxfId="0" priority="32759">
      <formula>$A920&lt;&gt;""</formula>
    </cfRule>
  </conditionalFormatting>
  <conditionalFormatting sqref="U920">
    <cfRule type="expression" dxfId="0" priority="39634">
      <formula>$A920&lt;&gt;""</formula>
    </cfRule>
  </conditionalFormatting>
  <conditionalFormatting sqref="V920">
    <cfRule type="expression" dxfId="0" priority="39628">
      <formula>$A920&lt;&gt;""</formula>
    </cfRule>
  </conditionalFormatting>
  <conditionalFormatting sqref="W920">
    <cfRule type="expression" dxfId="0" priority="39647">
      <formula>$A920&lt;&gt;""</formula>
    </cfRule>
  </conditionalFormatting>
  <conditionalFormatting sqref="X920">
    <cfRule type="expression" dxfId="0" priority="39651">
      <formula>$A920&lt;&gt;""</formula>
    </cfRule>
  </conditionalFormatting>
  <conditionalFormatting sqref="Y920">
    <cfRule type="expression" dxfId="0" priority="39650">
      <formula>$A920&lt;&gt;""</formula>
    </cfRule>
  </conditionalFormatting>
  <conditionalFormatting sqref="Z920">
    <cfRule type="expression" dxfId="0" priority="39648">
      <formula>$A920&lt;&gt;""</formula>
    </cfRule>
  </conditionalFormatting>
  <conditionalFormatting sqref="A921:E921">
    <cfRule type="expression" dxfId="0" priority="39627">
      <formula>$A921&lt;&gt;""</formula>
    </cfRule>
  </conditionalFormatting>
  <conditionalFormatting sqref="E921">
    <cfRule type="expression" dxfId="0" priority="39626">
      <formula>$A921&lt;&gt;""</formula>
    </cfRule>
  </conditionalFormatting>
  <conditionalFormatting sqref="F921">
    <cfRule type="expression" dxfId="0" priority="39605">
      <formula>$A921&lt;&gt;""</formula>
    </cfRule>
  </conditionalFormatting>
  <conditionalFormatting sqref="G921:H921">
    <cfRule type="expression" dxfId="0" priority="39625">
      <formula>$A921&lt;&gt;""</formula>
    </cfRule>
  </conditionalFormatting>
  <conditionalFormatting sqref="I921">
    <cfRule type="expression" dxfId="0" priority="39623">
      <formula>$A921&lt;&gt;""</formula>
    </cfRule>
  </conditionalFormatting>
  <conditionalFormatting sqref="J921:K921">
    <cfRule type="expression" dxfId="0" priority="39624">
      <formula>$A921&lt;&gt;""</formula>
    </cfRule>
  </conditionalFormatting>
  <conditionalFormatting sqref="L921">
    <cfRule type="expression" dxfId="0" priority="39612">
      <formula>#REF!&lt;&gt;""</formula>
    </cfRule>
    <cfRule type="expression" dxfId="0" priority="39613">
      <formula>$A921&lt;&gt;""</formula>
    </cfRule>
  </conditionalFormatting>
  <conditionalFormatting sqref="M921">
    <cfRule type="expression" dxfId="0" priority="39600">
      <formula>#REF!&lt;&gt;""</formula>
    </cfRule>
    <cfRule type="expression" dxfId="0" priority="39601">
      <formula>$A921&lt;&gt;""</formula>
    </cfRule>
  </conditionalFormatting>
  <conditionalFormatting sqref="N921">
    <cfRule type="expression" dxfId="0" priority="39617">
      <formula>$A921&lt;&gt;""</formula>
    </cfRule>
    <cfRule type="expression" dxfId="0" priority="39621">
      <formula>#REF!&lt;&gt;""</formula>
    </cfRule>
  </conditionalFormatting>
  <conditionalFormatting sqref="P921">
    <cfRule type="expression" dxfId="0" priority="37643">
      <formula>$A921&lt;&gt;""</formula>
    </cfRule>
  </conditionalFormatting>
  <conditionalFormatting sqref="R921">
    <cfRule type="expression" dxfId="0" priority="39608">
      <formula>$A921&lt;&gt;""</formula>
    </cfRule>
  </conditionalFormatting>
  <conditionalFormatting sqref="S921">
    <cfRule type="expression" dxfId="0" priority="39597">
      <formula>$A921&lt;&gt;""</formula>
    </cfRule>
  </conditionalFormatting>
  <conditionalFormatting sqref="T921">
    <cfRule type="expression" dxfId="0" priority="32758">
      <formula>$A921&lt;&gt;""</formula>
    </cfRule>
  </conditionalFormatting>
  <conditionalFormatting sqref="U921">
    <cfRule type="expression" dxfId="0" priority="39599">
      <formula>$A921&lt;&gt;""</formula>
    </cfRule>
  </conditionalFormatting>
  <conditionalFormatting sqref="V921:W921">
    <cfRule type="expression" dxfId="0" priority="39607">
      <formula>$A921&lt;&gt;""</formula>
    </cfRule>
  </conditionalFormatting>
  <conditionalFormatting sqref="X921:Y921">
    <cfRule type="expression" dxfId="0" priority="39611">
      <formula>$A921&lt;&gt;""</formula>
    </cfRule>
  </conditionalFormatting>
  <conditionalFormatting sqref="Z921">
    <cfRule type="expression" dxfId="0" priority="39609">
      <formula>$A921&lt;&gt;""</formula>
    </cfRule>
  </conditionalFormatting>
  <conditionalFormatting sqref="B922:C922">
    <cfRule type="expression" dxfId="0" priority="39596">
      <formula>$A922&lt;&gt;""</formula>
    </cfRule>
  </conditionalFormatting>
  <conditionalFormatting sqref="E922">
    <cfRule type="expression" dxfId="0" priority="39593">
      <formula>$A922&lt;&gt;""</formula>
    </cfRule>
  </conditionalFormatting>
  <conditionalFormatting sqref="F922">
    <cfRule type="expression" dxfId="0" priority="38773">
      <formula>$A922&lt;&gt;""</formula>
    </cfRule>
  </conditionalFormatting>
  <conditionalFormatting sqref="G922:H922">
    <cfRule type="expression" dxfId="0" priority="39592">
      <formula>$A922&lt;&gt;""</formula>
    </cfRule>
  </conditionalFormatting>
  <conditionalFormatting sqref="J922">
    <cfRule type="expression" dxfId="0" priority="39575">
      <formula>$A922&lt;&gt;""</formula>
    </cfRule>
  </conditionalFormatting>
  <conditionalFormatting sqref="L922">
    <cfRule type="expression" dxfId="0" priority="39581">
      <formula>$A922&lt;&gt;""</formula>
    </cfRule>
    <cfRule type="expression" dxfId="0" priority="39583">
      <formula>#REF!&lt;&gt;""</formula>
    </cfRule>
    <cfRule type="expression" dxfId="0" priority="39585">
      <formula>$A922&lt;&gt;""</formula>
    </cfRule>
  </conditionalFormatting>
  <conditionalFormatting sqref="M922">
    <cfRule type="expression" dxfId="0" priority="39570">
      <formula>$A922&lt;&gt;""</formula>
    </cfRule>
    <cfRule type="expression" dxfId="0" priority="39573">
      <formula>#REF!&lt;&gt;""</formula>
    </cfRule>
    <cfRule type="expression" dxfId="0" priority="39574">
      <formula>$A922&lt;&gt;""</formula>
    </cfRule>
  </conditionalFormatting>
  <conditionalFormatting sqref="N922">
    <cfRule type="expression" dxfId="0" priority="39586">
      <formula>$A922&lt;&gt;""</formula>
    </cfRule>
    <cfRule type="expression" dxfId="0" priority="39590">
      <formula>#REF!&lt;&gt;""</formula>
    </cfRule>
  </conditionalFormatting>
  <conditionalFormatting sqref="P922">
    <cfRule type="expression" dxfId="0" priority="39576">
      <formula>$A922&lt;&gt;""</formula>
    </cfRule>
    <cfRule type="expression" dxfId="0" priority="39578">
      <formula>#REF!&lt;&gt;""</formula>
    </cfRule>
    <cfRule type="expression" dxfId="0" priority="39579">
      <formula>$A922&lt;&gt;""</formula>
    </cfRule>
  </conditionalFormatting>
  <conditionalFormatting sqref="X922:Z922">
    <cfRule type="expression" dxfId="0" priority="39595">
      <formula>$A922&lt;&gt;""</formula>
    </cfRule>
  </conditionalFormatting>
  <conditionalFormatting sqref="B923:C923">
    <cfRule type="expression" dxfId="0" priority="39569">
      <formula>$A923&lt;&gt;""</formula>
    </cfRule>
  </conditionalFormatting>
  <conditionalFormatting sqref="E923">
    <cfRule type="expression" dxfId="0" priority="39566">
      <formula>$A923&lt;&gt;""</formula>
    </cfRule>
  </conditionalFormatting>
  <conditionalFormatting sqref="F923">
    <cfRule type="expression" dxfId="0" priority="38772">
      <formula>$A923&lt;&gt;""</formula>
    </cfRule>
  </conditionalFormatting>
  <conditionalFormatting sqref="G923:H923">
    <cfRule type="expression" dxfId="0" priority="39565">
      <formula>$A923&lt;&gt;""</formula>
    </cfRule>
  </conditionalFormatting>
  <conditionalFormatting sqref="J923">
    <cfRule type="expression" dxfId="0" priority="39548">
      <formula>$A923&lt;&gt;""</formula>
    </cfRule>
  </conditionalFormatting>
  <conditionalFormatting sqref="L923">
    <cfRule type="expression" dxfId="0" priority="39554">
      <formula>$A923&lt;&gt;""</formula>
    </cfRule>
    <cfRule type="expression" dxfId="0" priority="39556">
      <formula>#REF!&lt;&gt;""</formula>
    </cfRule>
    <cfRule type="expression" dxfId="0" priority="39558">
      <formula>$A923&lt;&gt;""</formula>
    </cfRule>
  </conditionalFormatting>
  <conditionalFormatting sqref="M923">
    <cfRule type="expression" dxfId="0" priority="39543">
      <formula>$A923&lt;&gt;""</formula>
    </cfRule>
    <cfRule type="expression" dxfId="0" priority="39546">
      <formula>#REF!&lt;&gt;""</formula>
    </cfRule>
    <cfRule type="expression" dxfId="0" priority="39547">
      <formula>$A923&lt;&gt;""</formula>
    </cfRule>
  </conditionalFormatting>
  <conditionalFormatting sqref="N923">
    <cfRule type="expression" dxfId="0" priority="39559">
      <formula>$A923&lt;&gt;""</formula>
    </cfRule>
    <cfRule type="expression" dxfId="0" priority="39563">
      <formula>#REF!&lt;&gt;""</formula>
    </cfRule>
  </conditionalFormatting>
  <conditionalFormatting sqref="P923">
    <cfRule type="expression" dxfId="0" priority="39549">
      <formula>$A923&lt;&gt;""</formula>
    </cfRule>
    <cfRule type="expression" dxfId="0" priority="39551">
      <formula>#REF!&lt;&gt;""</formula>
    </cfRule>
    <cfRule type="expression" dxfId="0" priority="39552">
      <formula>$A923&lt;&gt;""</formula>
    </cfRule>
  </conditionalFormatting>
  <conditionalFormatting sqref="X923:Z923">
    <cfRule type="expression" dxfId="0" priority="39568">
      <formula>$A923&lt;&gt;""</formula>
    </cfRule>
  </conditionalFormatting>
  <conditionalFormatting sqref="A924">
    <cfRule type="expression" dxfId="0" priority="39541">
      <formula>$A924&lt;&gt;""</formula>
    </cfRule>
  </conditionalFormatting>
  <conditionalFormatting sqref="B924:D924">
    <cfRule type="expression" dxfId="0" priority="39542">
      <formula>$A924&lt;&gt;""</formula>
    </cfRule>
  </conditionalFormatting>
  <conditionalFormatting sqref="E924">
    <cfRule type="expression" dxfId="0" priority="39508">
      <formula>$A924&lt;&gt;""</formula>
    </cfRule>
  </conditionalFormatting>
  <conditionalFormatting sqref="F924">
    <cfRule type="expression" dxfId="0" priority="38780">
      <formula>$A924&lt;&gt;""</formula>
    </cfRule>
  </conditionalFormatting>
  <conditionalFormatting sqref="G924:H924">
    <cfRule type="expression" dxfId="0" priority="39521">
      <formula>$A924&lt;&gt;""</formula>
    </cfRule>
  </conditionalFormatting>
  <conditionalFormatting sqref="J924">
    <cfRule type="expression" dxfId="0" priority="39534">
      <formula>$A924&lt;&gt;""</formula>
    </cfRule>
  </conditionalFormatting>
  <conditionalFormatting sqref="L924">
    <cfRule type="expression" dxfId="0" priority="39522">
      <formula>$A924&lt;&gt;""</formula>
    </cfRule>
    <cfRule type="expression" dxfId="0" priority="39524">
      <formula>#REF!&lt;&gt;""</formula>
    </cfRule>
    <cfRule type="expression" dxfId="0" priority="39526">
      <formula>$A924&lt;&gt;""</formula>
    </cfRule>
  </conditionalFormatting>
  <conditionalFormatting sqref="M924">
    <cfRule type="expression" dxfId="0" priority="39497">
      <formula>$A924&lt;&gt;""</formula>
    </cfRule>
    <cfRule type="expression" dxfId="0" priority="39500">
      <formula>#REF!&lt;&gt;""</formula>
    </cfRule>
    <cfRule type="expression" dxfId="0" priority="39501">
      <formula>$A924&lt;&gt;""</formula>
    </cfRule>
  </conditionalFormatting>
  <conditionalFormatting sqref="N924">
    <cfRule type="expression" dxfId="0" priority="39535">
      <formula>$A924&lt;&gt;""</formula>
    </cfRule>
    <cfRule type="expression" dxfId="0" priority="39539">
      <formula>#REF!&lt;&gt;""</formula>
    </cfRule>
  </conditionalFormatting>
  <conditionalFormatting sqref="O924">
    <cfRule type="expression" dxfId="0" priority="39502">
      <formula>$A924&lt;&gt;""</formula>
    </cfRule>
    <cfRule type="expression" dxfId="0" priority="39506">
      <formula>#REF!&lt;&gt;""</formula>
    </cfRule>
  </conditionalFormatting>
  <conditionalFormatting sqref="P924">
    <cfRule type="expression" dxfId="0" priority="39529">
      <formula>$A924&lt;&gt;""</formula>
    </cfRule>
    <cfRule type="expression" dxfId="0" priority="39531">
      <formula>#REF!&lt;&gt;""</formula>
    </cfRule>
    <cfRule type="expression" dxfId="0" priority="39532">
      <formula>$A924&lt;&gt;""</formula>
    </cfRule>
  </conditionalFormatting>
  <conditionalFormatting sqref="S924">
    <cfRule type="expression" dxfId="0" priority="39510">
      <formula>$A924&lt;&gt;""</formula>
    </cfRule>
  </conditionalFormatting>
  <conditionalFormatting sqref="T924">
    <cfRule type="expression" dxfId="0" priority="39512">
      <formula>$A924&lt;&gt;""</formula>
    </cfRule>
  </conditionalFormatting>
  <conditionalFormatting sqref="U924">
    <cfRule type="expression" dxfId="0" priority="39514">
      <formula>$A924&lt;&gt;""</formula>
    </cfRule>
  </conditionalFormatting>
  <conditionalFormatting sqref="V924">
    <cfRule type="expression" dxfId="0" priority="39519">
      <formula>$A924&lt;&gt;""</formula>
    </cfRule>
  </conditionalFormatting>
  <conditionalFormatting sqref="W924">
    <cfRule type="expression" dxfId="0" priority="39518">
      <formula>$A924&lt;&gt;""</formula>
    </cfRule>
  </conditionalFormatting>
  <conditionalFormatting sqref="X924">
    <cfRule type="expression" dxfId="0" priority="39528">
      <formula>$A924&lt;&gt;""</formula>
    </cfRule>
  </conditionalFormatting>
  <conditionalFormatting sqref="Y924">
    <cfRule type="expression" dxfId="0" priority="39527">
      <formula>$A924&lt;&gt;""</formula>
    </cfRule>
  </conditionalFormatting>
  <conditionalFormatting sqref="Z924">
    <cfRule type="expression" dxfId="0" priority="39516">
      <formula>$A924&lt;&gt;""</formula>
    </cfRule>
  </conditionalFormatting>
  <conditionalFormatting sqref="B925:C925">
    <cfRule type="expression" dxfId="0" priority="39474">
      <formula>$A925&lt;&gt;""</formula>
    </cfRule>
  </conditionalFormatting>
  <conditionalFormatting sqref="E925">
    <cfRule type="expression" dxfId="0" priority="39495">
      <formula>$A925&lt;&gt;""</formula>
    </cfRule>
  </conditionalFormatting>
  <conditionalFormatting sqref="G925:H925">
    <cfRule type="expression" dxfId="0" priority="39494">
      <formula>$A925&lt;&gt;""</formula>
    </cfRule>
  </conditionalFormatting>
  <conditionalFormatting sqref="L925">
    <cfRule type="expression" dxfId="0" priority="39483">
      <formula>#REF!&lt;&gt;""</formula>
    </cfRule>
    <cfRule type="expression" dxfId="0" priority="39484">
      <formula>$A925&lt;&gt;""</formula>
    </cfRule>
  </conditionalFormatting>
  <conditionalFormatting sqref="M925">
    <cfRule type="expression" dxfId="0" priority="39464">
      <formula>#REF!&lt;&gt;""</formula>
    </cfRule>
    <cfRule type="expression" dxfId="0" priority="39465">
      <formula>$A925&lt;&gt;""</formula>
    </cfRule>
  </conditionalFormatting>
  <conditionalFormatting sqref="N925">
    <cfRule type="expression" dxfId="0" priority="39488">
      <formula>$A925&lt;&gt;""</formula>
    </cfRule>
    <cfRule type="expression" dxfId="0" priority="39492">
      <formula>#REF!&lt;&gt;""</formula>
    </cfRule>
  </conditionalFormatting>
  <conditionalFormatting sqref="O925">
    <cfRule type="expression" dxfId="0" priority="39475">
      <formula>$A925&lt;&gt;""</formula>
    </cfRule>
    <cfRule type="expression" dxfId="0" priority="39479">
      <formula>#REF!&lt;&gt;""</formula>
    </cfRule>
  </conditionalFormatting>
  <conditionalFormatting sqref="X925:Y925">
    <cfRule type="expression" dxfId="0" priority="39482">
      <formula>$A925&lt;&gt;""</formula>
    </cfRule>
  </conditionalFormatting>
  <conditionalFormatting sqref="Z925">
    <cfRule type="expression" dxfId="0" priority="39480">
      <formula>$A925&lt;&gt;""</formula>
    </cfRule>
  </conditionalFormatting>
  <conditionalFormatting sqref="B926:C926">
    <cfRule type="expression" dxfId="0" priority="39463">
      <formula>$A926&lt;&gt;""</formula>
    </cfRule>
  </conditionalFormatting>
  <conditionalFormatting sqref="D926">
    <cfRule type="expression" dxfId="0" priority="39460">
      <formula>$A926&lt;&gt;""</formula>
    </cfRule>
  </conditionalFormatting>
  <conditionalFormatting sqref="E926">
    <cfRule type="expression" dxfId="0" priority="39461">
      <formula>$A926&lt;&gt;""</formula>
    </cfRule>
  </conditionalFormatting>
  <conditionalFormatting sqref="F926">
    <cfRule type="expression" dxfId="0" priority="38760">
      <formula>$A926&lt;&gt;""</formula>
    </cfRule>
  </conditionalFormatting>
  <conditionalFormatting sqref="J926">
    <cfRule type="expression" dxfId="0" priority="39448">
      <formula>$A926&lt;&gt;""</formula>
    </cfRule>
  </conditionalFormatting>
  <conditionalFormatting sqref="K926">
    <cfRule type="expression" dxfId="0" priority="39435">
      <formula>$A926&lt;&gt;""</formula>
    </cfRule>
  </conditionalFormatting>
  <conditionalFormatting sqref="L926">
    <cfRule type="expression" dxfId="0" priority="39449">
      <formula>$A926&lt;&gt;""</formula>
    </cfRule>
    <cfRule type="expression" dxfId="0" priority="39451">
      <formula>#REF!&lt;&gt;""</formula>
    </cfRule>
    <cfRule type="expression" dxfId="0" priority="39453">
      <formula>$A926&lt;&gt;""</formula>
    </cfRule>
  </conditionalFormatting>
  <conditionalFormatting sqref="M926">
    <cfRule type="expression" dxfId="0" priority="39429">
      <formula>$A926&lt;&gt;""</formula>
    </cfRule>
    <cfRule type="expression" dxfId="0" priority="39432">
      <formula>#REF!&lt;&gt;""</formula>
    </cfRule>
    <cfRule type="expression" dxfId="0" priority="39433">
      <formula>$A926&lt;&gt;""</formula>
    </cfRule>
  </conditionalFormatting>
  <conditionalFormatting sqref="N926:O926">
    <cfRule type="expression" dxfId="0" priority="39454">
      <formula>$A926&lt;&gt;""</formula>
    </cfRule>
    <cfRule type="expression" dxfId="0" priority="39458">
      <formula>#REF!&lt;&gt;""</formula>
    </cfRule>
  </conditionalFormatting>
  <conditionalFormatting sqref="P926">
    <cfRule type="expression" dxfId="0" priority="39436">
      <formula>$A926&lt;&gt;""</formula>
    </cfRule>
  </conditionalFormatting>
  <conditionalFormatting sqref="R926">
    <cfRule type="expression" dxfId="0" priority="39439">
      <formula>$A926&lt;&gt;""</formula>
    </cfRule>
  </conditionalFormatting>
  <conditionalFormatting sqref="S926">
    <cfRule type="expression" dxfId="0" priority="39437">
      <formula>$A926&lt;&gt;""</formula>
    </cfRule>
  </conditionalFormatting>
  <conditionalFormatting sqref="T926">
    <cfRule type="expression" dxfId="0" priority="39443">
      <formula>$A926&lt;&gt;""</formula>
    </cfRule>
  </conditionalFormatting>
  <conditionalFormatting sqref="U926">
    <cfRule type="expression" dxfId="0" priority="39441">
      <formula>$A926&lt;&gt;""</formula>
    </cfRule>
  </conditionalFormatting>
  <conditionalFormatting sqref="V926">
    <cfRule type="expression" dxfId="0" priority="39446">
      <formula>$A926&lt;&gt;""</formula>
    </cfRule>
  </conditionalFormatting>
  <conditionalFormatting sqref="W926">
    <cfRule type="expression" dxfId="0" priority="39445">
      <formula>$A926&lt;&gt;""</formula>
    </cfRule>
  </conditionalFormatting>
  <conditionalFormatting sqref="X926:Z926">
    <cfRule type="expression" dxfId="0" priority="39434">
      <formula>$A926&lt;&gt;""</formula>
    </cfRule>
  </conditionalFormatting>
  <conditionalFormatting sqref="B927:C927">
    <cfRule type="expression" dxfId="0" priority="39428">
      <formula>$A927&lt;&gt;""</formula>
    </cfRule>
  </conditionalFormatting>
  <conditionalFormatting sqref="D927">
    <cfRule type="expression" dxfId="0" priority="39425">
      <formula>$A927&lt;&gt;""</formula>
    </cfRule>
  </conditionalFormatting>
  <conditionalFormatting sqref="E927">
    <cfRule type="expression" dxfId="0" priority="39426">
      <formula>$A927&lt;&gt;""</formula>
    </cfRule>
  </conditionalFormatting>
  <conditionalFormatting sqref="F927">
    <cfRule type="expression" dxfId="0" priority="38759">
      <formula>$A927&lt;&gt;""</formula>
    </cfRule>
  </conditionalFormatting>
  <conditionalFormatting sqref="J927">
    <cfRule type="expression" dxfId="0" priority="39413">
      <formula>$A927&lt;&gt;""</formula>
    </cfRule>
  </conditionalFormatting>
  <conditionalFormatting sqref="K927">
    <cfRule type="expression" dxfId="0" priority="39400">
      <formula>$A927&lt;&gt;""</formula>
    </cfRule>
  </conditionalFormatting>
  <conditionalFormatting sqref="L927">
    <cfRule type="expression" dxfId="0" priority="39414">
      <formula>$A927&lt;&gt;""</formula>
    </cfRule>
    <cfRule type="expression" dxfId="0" priority="39416">
      <formula>#REF!&lt;&gt;""</formula>
    </cfRule>
    <cfRule type="expression" dxfId="0" priority="39418">
      <formula>$A927&lt;&gt;""</formula>
    </cfRule>
  </conditionalFormatting>
  <conditionalFormatting sqref="M927">
    <cfRule type="expression" dxfId="0" priority="39394">
      <formula>$A927&lt;&gt;""</formula>
    </cfRule>
    <cfRule type="expression" dxfId="0" priority="39397">
      <formula>#REF!&lt;&gt;""</formula>
    </cfRule>
    <cfRule type="expression" dxfId="0" priority="39398">
      <formula>$A927&lt;&gt;""</formula>
    </cfRule>
  </conditionalFormatting>
  <conditionalFormatting sqref="N927:O927">
    <cfRule type="expression" dxfId="0" priority="39419">
      <formula>$A927&lt;&gt;""</formula>
    </cfRule>
    <cfRule type="expression" dxfId="0" priority="39423">
      <formula>#REF!&lt;&gt;""</formula>
    </cfRule>
  </conditionalFormatting>
  <conditionalFormatting sqref="P927">
    <cfRule type="expression" dxfId="0" priority="39401">
      <formula>$A927&lt;&gt;""</formula>
    </cfRule>
  </conditionalFormatting>
  <conditionalFormatting sqref="R927">
    <cfRule type="expression" dxfId="0" priority="39404">
      <formula>$A927&lt;&gt;""</formula>
    </cfRule>
  </conditionalFormatting>
  <conditionalFormatting sqref="S927">
    <cfRule type="expression" dxfId="0" priority="39402">
      <formula>$A927&lt;&gt;""</formula>
    </cfRule>
  </conditionalFormatting>
  <conditionalFormatting sqref="T927">
    <cfRule type="expression" dxfId="0" priority="39408">
      <formula>$A927&lt;&gt;""</formula>
    </cfRule>
  </conditionalFormatting>
  <conditionalFormatting sqref="U927">
    <cfRule type="expression" dxfId="0" priority="39406">
      <formula>$A927&lt;&gt;""</formula>
    </cfRule>
  </conditionalFormatting>
  <conditionalFormatting sqref="V927">
    <cfRule type="expression" dxfId="0" priority="39411">
      <formula>$A927&lt;&gt;""</formula>
    </cfRule>
  </conditionalFormatting>
  <conditionalFormatting sqref="W927">
    <cfRule type="expression" dxfId="0" priority="39410">
      <formula>$A927&lt;&gt;""</formula>
    </cfRule>
  </conditionalFormatting>
  <conditionalFormatting sqref="X927:Z927">
    <cfRule type="expression" dxfId="0" priority="39399">
      <formula>$A927&lt;&gt;""</formula>
    </cfRule>
  </conditionalFormatting>
  <conditionalFormatting sqref="B928:C928">
    <cfRule type="expression" dxfId="0" priority="39390">
      <formula>$A928&lt;&gt;""</formula>
    </cfRule>
  </conditionalFormatting>
  <conditionalFormatting sqref="E928">
    <cfRule type="expression" dxfId="0" priority="39392">
      <formula>$A928&lt;&gt;""</formula>
    </cfRule>
  </conditionalFormatting>
  <conditionalFormatting sqref="G928:H928">
    <cfRule type="expression" dxfId="0" priority="39389">
      <formula>$A928&lt;&gt;""</formula>
    </cfRule>
  </conditionalFormatting>
  <conditionalFormatting sqref="M928">
    <cfRule type="expression" dxfId="0" priority="39377">
      <formula>#REF!&lt;&gt;""</formula>
    </cfRule>
    <cfRule type="expression" dxfId="0" priority="39378">
      <formula>$A928&lt;&gt;""</formula>
    </cfRule>
  </conditionalFormatting>
  <conditionalFormatting sqref="P928">
    <cfRule type="expression" dxfId="0" priority="39384">
      <formula>$A928&lt;&gt;""</formula>
    </cfRule>
  </conditionalFormatting>
  <conditionalFormatting sqref="S928:T928">
    <cfRule type="expression" dxfId="0" priority="39382">
      <formula>$A928&lt;&gt;""</formula>
    </cfRule>
  </conditionalFormatting>
  <conditionalFormatting sqref="U928">
    <cfRule type="expression" dxfId="0" priority="39383">
      <formula>$A928&lt;&gt;""</formula>
    </cfRule>
  </conditionalFormatting>
  <conditionalFormatting sqref="B929:C929">
    <cfRule type="expression" dxfId="0" priority="39374">
      <formula>$A929&lt;&gt;""</formula>
    </cfRule>
  </conditionalFormatting>
  <conditionalFormatting sqref="D929">
    <cfRule type="expression" dxfId="0" priority="39376">
      <formula>$A929&lt;&gt;""</formula>
    </cfRule>
  </conditionalFormatting>
  <conditionalFormatting sqref="I929:J929">
    <cfRule type="expression" dxfId="0" priority="39360">
      <formula>$A929&lt;&gt;""</formula>
    </cfRule>
  </conditionalFormatting>
  <conditionalFormatting sqref="M929">
    <cfRule type="expression" dxfId="0" priority="39361">
      <formula>#REF!&lt;&gt;""</formula>
    </cfRule>
    <cfRule type="expression" dxfId="0" priority="39362">
      <formula>$A929&lt;&gt;""</formula>
    </cfRule>
  </conditionalFormatting>
  <conditionalFormatting sqref="R929">
    <cfRule type="expression" dxfId="0" priority="39359">
      <formula>$A929&lt;&gt;""</formula>
    </cfRule>
  </conditionalFormatting>
  <conditionalFormatting sqref="S929">
    <cfRule type="expression" dxfId="0" priority="39358">
      <formula>$A929&lt;&gt;""</formula>
    </cfRule>
  </conditionalFormatting>
  <conditionalFormatting sqref="T929">
    <cfRule type="expression" dxfId="0" priority="32757">
      <formula>$A929&lt;&gt;""</formula>
    </cfRule>
  </conditionalFormatting>
  <conditionalFormatting sqref="U929">
    <cfRule type="expression" dxfId="0" priority="32845">
      <formula>$A929&lt;&gt;""</formula>
    </cfRule>
  </conditionalFormatting>
  <conditionalFormatting sqref="V929">
    <cfRule type="expression" dxfId="0" priority="39356">
      <formula>$A929&lt;&gt;""</formula>
    </cfRule>
  </conditionalFormatting>
  <conditionalFormatting sqref="B930:C930">
    <cfRule type="expression" dxfId="0" priority="39348">
      <formula>$A930&lt;&gt;""</formula>
    </cfRule>
  </conditionalFormatting>
  <conditionalFormatting sqref="D930">
    <cfRule type="expression" dxfId="0" priority="39350">
      <formula>$A930&lt;&gt;""</formula>
    </cfRule>
  </conditionalFormatting>
  <conditionalFormatting sqref="L930">
    <cfRule type="expression" dxfId="0" priority="39335">
      <formula>#REF!&lt;&gt;""</formula>
    </cfRule>
    <cfRule type="expression" dxfId="0" priority="39336">
      <formula>$A930&lt;&gt;""</formula>
    </cfRule>
  </conditionalFormatting>
  <conditionalFormatting sqref="M930">
    <cfRule type="expression" dxfId="0" priority="39320">
      <formula>#REF!&lt;&gt;""</formula>
    </cfRule>
    <cfRule type="expression" dxfId="0" priority="39321">
      <formula>$A930&lt;&gt;""</formula>
    </cfRule>
  </conditionalFormatting>
  <conditionalFormatting sqref="N930">
    <cfRule type="expression" dxfId="0" priority="39340">
      <formula>$A930&lt;&gt;""</formula>
    </cfRule>
    <cfRule type="expression" dxfId="0" priority="39344">
      <formula>#REF!&lt;&gt;""</formula>
    </cfRule>
  </conditionalFormatting>
  <conditionalFormatting sqref="O930">
    <cfRule type="expression" dxfId="0" priority="39334">
      <formula>$A930&lt;&gt;""</formula>
    </cfRule>
  </conditionalFormatting>
  <conditionalFormatting sqref="P930">
    <cfRule type="expression" dxfId="0" priority="39331">
      <formula>$A930&lt;&gt;""</formula>
    </cfRule>
  </conditionalFormatting>
  <conditionalFormatting sqref="R930">
    <cfRule type="expression" dxfId="0" priority="39330">
      <formula>$A930&lt;&gt;""</formula>
    </cfRule>
  </conditionalFormatting>
  <conditionalFormatting sqref="X930">
    <cfRule type="expression" dxfId="0" priority="39346">
      <formula>$A930&lt;&gt;""</formula>
    </cfRule>
  </conditionalFormatting>
  <conditionalFormatting sqref="Y930">
    <cfRule type="expression" dxfId="0" priority="39345">
      <formula>$A930&lt;&gt;""</formula>
    </cfRule>
  </conditionalFormatting>
  <conditionalFormatting sqref="Z930">
    <cfRule type="expression" dxfId="0" priority="9829">
      <formula>$A930&lt;&gt;""</formula>
    </cfRule>
  </conditionalFormatting>
  <conditionalFormatting sqref="A931">
    <cfRule type="expression" dxfId="0" priority="39318">
      <formula>$A931&lt;&gt;""</formula>
    </cfRule>
  </conditionalFormatting>
  <conditionalFormatting sqref="B931:D931">
    <cfRule type="expression" dxfId="0" priority="39319">
      <formula>$A931&lt;&gt;""</formula>
    </cfRule>
  </conditionalFormatting>
  <conditionalFormatting sqref="E931">
    <cfRule type="expression" dxfId="0" priority="39285">
      <formula>$A931&lt;&gt;""</formula>
    </cfRule>
  </conditionalFormatting>
  <conditionalFormatting sqref="F931">
    <cfRule type="expression" dxfId="0" priority="38779">
      <formula>$A931&lt;&gt;""</formula>
    </cfRule>
  </conditionalFormatting>
  <conditionalFormatting sqref="G931:H931">
    <cfRule type="expression" dxfId="0" priority="39298">
      <formula>$A931&lt;&gt;""</formula>
    </cfRule>
  </conditionalFormatting>
  <conditionalFormatting sqref="J931">
    <cfRule type="expression" dxfId="0" priority="39311">
      <formula>$A931&lt;&gt;""</formula>
    </cfRule>
  </conditionalFormatting>
  <conditionalFormatting sqref="L931">
    <cfRule type="expression" dxfId="0" priority="39299">
      <formula>$A931&lt;&gt;""</formula>
    </cfRule>
    <cfRule type="expression" dxfId="0" priority="39301">
      <formula>#REF!&lt;&gt;""</formula>
    </cfRule>
    <cfRule type="expression" dxfId="0" priority="39303">
      <formula>$A931&lt;&gt;""</formula>
    </cfRule>
  </conditionalFormatting>
  <conditionalFormatting sqref="M931">
    <cfRule type="expression" dxfId="0" priority="39274">
      <formula>$A931&lt;&gt;""</formula>
    </cfRule>
    <cfRule type="expression" dxfId="0" priority="39277">
      <formula>#REF!&lt;&gt;""</formula>
    </cfRule>
    <cfRule type="expression" dxfId="0" priority="39278">
      <formula>$A931&lt;&gt;""</formula>
    </cfRule>
  </conditionalFormatting>
  <conditionalFormatting sqref="N931">
    <cfRule type="expression" dxfId="0" priority="39312">
      <formula>$A931&lt;&gt;""</formula>
    </cfRule>
    <cfRule type="expression" dxfId="0" priority="39316">
      <formula>#REF!&lt;&gt;""</formula>
    </cfRule>
  </conditionalFormatting>
  <conditionalFormatting sqref="O931">
    <cfRule type="expression" dxfId="0" priority="39279">
      <formula>$A931&lt;&gt;""</formula>
    </cfRule>
    <cfRule type="expression" dxfId="0" priority="39283">
      <formula>#REF!&lt;&gt;""</formula>
    </cfRule>
  </conditionalFormatting>
  <conditionalFormatting sqref="P931">
    <cfRule type="expression" dxfId="0" priority="39306">
      <formula>$A931&lt;&gt;""</formula>
    </cfRule>
    <cfRule type="expression" dxfId="0" priority="39308">
      <formula>#REF!&lt;&gt;""</formula>
    </cfRule>
    <cfRule type="expression" dxfId="0" priority="39309">
      <formula>$A931&lt;&gt;""</formula>
    </cfRule>
  </conditionalFormatting>
  <conditionalFormatting sqref="S931">
    <cfRule type="expression" dxfId="0" priority="39287">
      <formula>$A931&lt;&gt;""</formula>
    </cfRule>
  </conditionalFormatting>
  <conditionalFormatting sqref="T931">
    <cfRule type="expression" dxfId="0" priority="39289">
      <formula>$A931&lt;&gt;""</formula>
    </cfRule>
  </conditionalFormatting>
  <conditionalFormatting sqref="U931">
    <cfRule type="expression" dxfId="0" priority="39291">
      <formula>$A931&lt;&gt;""</formula>
    </cfRule>
  </conditionalFormatting>
  <conditionalFormatting sqref="V931">
    <cfRule type="expression" dxfId="0" priority="39296">
      <formula>$A931&lt;&gt;""</formula>
    </cfRule>
  </conditionalFormatting>
  <conditionalFormatting sqref="W931">
    <cfRule type="expression" dxfId="0" priority="39295">
      <formula>$A931&lt;&gt;""</formula>
    </cfRule>
  </conditionalFormatting>
  <conditionalFormatting sqref="X931">
    <cfRule type="expression" dxfId="0" priority="39305">
      <formula>$A931&lt;&gt;""</formula>
    </cfRule>
  </conditionalFormatting>
  <conditionalFormatting sqref="Y931">
    <cfRule type="expression" dxfId="0" priority="39304">
      <formula>$A931&lt;&gt;""</formula>
    </cfRule>
  </conditionalFormatting>
  <conditionalFormatting sqref="Z931">
    <cfRule type="expression" dxfId="0" priority="39293">
      <formula>$A931&lt;&gt;""</formula>
    </cfRule>
  </conditionalFormatting>
  <conditionalFormatting sqref="B932:C932">
    <cfRule type="expression" dxfId="0" priority="39273">
      <formula>$A932&lt;&gt;""</formula>
    </cfRule>
  </conditionalFormatting>
  <conditionalFormatting sqref="D932">
    <cfRule type="expression" dxfId="0" priority="39270">
      <formula>$A932&lt;&gt;""</formula>
    </cfRule>
  </conditionalFormatting>
  <conditionalFormatting sqref="E932">
    <cfRule type="expression" dxfId="0" priority="39271">
      <formula>$A932&lt;&gt;""</formula>
    </cfRule>
  </conditionalFormatting>
  <conditionalFormatting sqref="F932">
    <cfRule type="expression" dxfId="0" priority="39236">
      <formula>$A932&lt;&gt;""</formula>
    </cfRule>
  </conditionalFormatting>
  <conditionalFormatting sqref="L932">
    <cfRule type="expression" dxfId="0" priority="39262">
      <formula>$A932&lt;&gt;""</formula>
    </cfRule>
  </conditionalFormatting>
  <conditionalFormatting sqref="M932">
    <cfRule type="expression" dxfId="0" priority="38745">
      <formula>$A932&lt;&gt;""</formula>
    </cfRule>
    <cfRule type="expression" dxfId="0" priority="38746">
      <formula>#REF!&lt;&gt;""</formula>
    </cfRule>
    <cfRule type="expression" dxfId="0" priority="38749">
      <formula>$A932&lt;&gt;""</formula>
    </cfRule>
  </conditionalFormatting>
  <conditionalFormatting sqref="N932">
    <cfRule type="expression" dxfId="0" priority="39263">
      <formula>$A932&lt;&gt;""</formula>
    </cfRule>
    <cfRule type="expression" dxfId="0" priority="39267">
      <formula>#REF!&lt;&gt;""</formula>
    </cfRule>
  </conditionalFormatting>
  <conditionalFormatting sqref="R932">
    <cfRule type="expression" dxfId="0" priority="39247">
      <formula>$A932&lt;&gt;""</formula>
    </cfRule>
  </conditionalFormatting>
  <conditionalFormatting sqref="S932">
    <cfRule type="expression" dxfId="0" priority="39248">
      <formula>$A932&lt;&gt;""</formula>
    </cfRule>
    <cfRule type="expression" dxfId="0" priority="39251">
      <formula>#REF!&lt;&gt;""</formula>
    </cfRule>
  </conditionalFormatting>
  <conditionalFormatting sqref="T932">
    <cfRule type="expression" dxfId="0" priority="39252">
      <formula>$A932&lt;&gt;""</formula>
    </cfRule>
    <cfRule type="expression" dxfId="0" priority="39255">
      <formula>#REF!&lt;&gt;""</formula>
    </cfRule>
  </conditionalFormatting>
  <conditionalFormatting sqref="U932">
    <cfRule type="expression" dxfId="0" priority="39256">
      <formula>$A932&lt;&gt;""</formula>
    </cfRule>
    <cfRule type="expression" dxfId="0" priority="39259">
      <formula>#REF!&lt;&gt;""</formula>
    </cfRule>
  </conditionalFormatting>
  <conditionalFormatting sqref="V932">
    <cfRule type="expression" dxfId="0" priority="39242">
      <formula>$A932&lt;&gt;""</formula>
    </cfRule>
    <cfRule type="expression" dxfId="0" priority="39245">
      <formula>#REF!&lt;&gt;""</formula>
    </cfRule>
  </conditionalFormatting>
  <conditionalFormatting sqref="W932">
    <cfRule type="expression" dxfId="0" priority="39246">
      <formula>$A932&lt;&gt;""</formula>
    </cfRule>
  </conditionalFormatting>
  <conditionalFormatting sqref="X932:Y932">
    <cfRule type="expression" dxfId="0" priority="39268">
      <formula>$A932&lt;&gt;""</formula>
    </cfRule>
  </conditionalFormatting>
  <conditionalFormatting sqref="Z932">
    <cfRule type="expression" dxfId="0" priority="39260">
      <formula>$A932&lt;&gt;""</formula>
    </cfRule>
  </conditionalFormatting>
  <conditionalFormatting sqref="B933:C933">
    <cfRule type="expression" dxfId="0" priority="39235">
      <formula>$A933&lt;&gt;""</formula>
    </cfRule>
  </conditionalFormatting>
  <conditionalFormatting sqref="D933">
    <cfRule type="expression" dxfId="0" priority="39234">
      <formula>$A933&lt;&gt;""</formula>
    </cfRule>
  </conditionalFormatting>
  <conditionalFormatting sqref="F933">
    <cfRule type="expression" dxfId="0" priority="39233">
      <formula>$A933&lt;&gt;""</formula>
    </cfRule>
  </conditionalFormatting>
  <conditionalFormatting sqref="J933">
    <cfRule type="expression" dxfId="0" priority="39212">
      <formula>$A933&lt;&gt;""</formula>
    </cfRule>
  </conditionalFormatting>
  <conditionalFormatting sqref="L933">
    <cfRule type="expression" dxfId="0" priority="39218">
      <formula>#REF!&lt;&gt;""</formula>
    </cfRule>
    <cfRule type="expression" dxfId="0" priority="39219">
      <formula>$A933&lt;&gt;""</formula>
    </cfRule>
  </conditionalFormatting>
  <conditionalFormatting sqref="M933">
    <cfRule type="expression" dxfId="0" priority="39213">
      <formula>#REF!&lt;&gt;""</formula>
    </cfRule>
    <cfRule type="expression" dxfId="0" priority="39214">
      <formula>$A933&lt;&gt;""</formula>
    </cfRule>
  </conditionalFormatting>
  <conditionalFormatting sqref="N933">
    <cfRule type="expression" dxfId="0" priority="39223">
      <formula>$A933&lt;&gt;""</formula>
    </cfRule>
    <cfRule type="expression" dxfId="0" priority="39227">
      <formula>#REF!&lt;&gt;""</formula>
    </cfRule>
  </conditionalFormatting>
  <conditionalFormatting sqref="A934:E934">
    <cfRule type="expression" dxfId="0" priority="39691">
      <formula>$A934&lt;&gt;""</formula>
    </cfRule>
  </conditionalFormatting>
  <conditionalFormatting sqref="E934">
    <cfRule type="expression" dxfId="0" priority="39690">
      <formula>$A934&lt;&gt;""</formula>
    </cfRule>
  </conditionalFormatting>
  <conditionalFormatting sqref="F934">
    <cfRule type="expression" dxfId="0" priority="39671">
      <formula>$A934&lt;&gt;""</formula>
    </cfRule>
  </conditionalFormatting>
  <conditionalFormatting sqref="G934:H934">
    <cfRule type="expression" dxfId="0" priority="39689">
      <formula>$A934&lt;&gt;""</formula>
    </cfRule>
  </conditionalFormatting>
  <conditionalFormatting sqref="I934">
    <cfRule type="expression" dxfId="0" priority="39687">
      <formula>$A934&lt;&gt;""</formula>
    </cfRule>
  </conditionalFormatting>
  <conditionalFormatting sqref="K934">
    <cfRule type="expression" dxfId="0" priority="39686">
      <formula>$A934&lt;&gt;""</formula>
    </cfRule>
  </conditionalFormatting>
  <conditionalFormatting sqref="M934">
    <cfRule type="expression" dxfId="0" priority="39665">
      <formula>#REF!&lt;&gt;""</formula>
    </cfRule>
    <cfRule type="expression" dxfId="0" priority="39666">
      <formula>$A934&lt;&gt;""</formula>
    </cfRule>
  </conditionalFormatting>
  <conditionalFormatting sqref="O934">
    <cfRule type="expression" dxfId="0" priority="39682">
      <formula>$A934&lt;&gt;""</formula>
    </cfRule>
  </conditionalFormatting>
  <conditionalFormatting sqref="P934">
    <cfRule type="expression" dxfId="0" priority="39631">
      <formula>$A934&lt;&gt;""</formula>
    </cfRule>
  </conditionalFormatting>
  <conditionalFormatting sqref="R934">
    <cfRule type="expression" dxfId="0" priority="39670">
      <formula>$A934&lt;&gt;""</formula>
    </cfRule>
  </conditionalFormatting>
  <conditionalFormatting sqref="S934">
    <cfRule type="expression" dxfId="0" priority="39662">
      <formula>$A934&lt;&gt;""</formula>
    </cfRule>
  </conditionalFormatting>
  <conditionalFormatting sqref="T934">
    <cfRule type="expression" dxfId="0" priority="32756">
      <formula>$A934&lt;&gt;""</formula>
    </cfRule>
  </conditionalFormatting>
  <conditionalFormatting sqref="U934">
    <cfRule type="expression" dxfId="0" priority="39664">
      <formula>$A934&lt;&gt;""</formula>
    </cfRule>
  </conditionalFormatting>
  <conditionalFormatting sqref="V934:W934">
    <cfRule type="expression" dxfId="0" priority="39677">
      <formula>$A934&lt;&gt;""</formula>
    </cfRule>
  </conditionalFormatting>
  <conditionalFormatting sqref="X934">
    <cfRule type="expression" dxfId="0" priority="39681">
      <formula>$A934&lt;&gt;""</formula>
    </cfRule>
  </conditionalFormatting>
  <conditionalFormatting sqref="Y934">
    <cfRule type="expression" dxfId="0" priority="39680">
      <formula>$A934&lt;&gt;""</formula>
    </cfRule>
  </conditionalFormatting>
  <conditionalFormatting sqref="Z934">
    <cfRule type="expression" dxfId="0" priority="39678">
      <formula>$A934&lt;&gt;""</formula>
    </cfRule>
  </conditionalFormatting>
  <conditionalFormatting sqref="A935:E935">
    <cfRule type="expression" dxfId="0" priority="39211">
      <formula>$A935&lt;&gt;""</formula>
    </cfRule>
  </conditionalFormatting>
  <conditionalFormatting sqref="E935">
    <cfRule type="expression" dxfId="0" priority="39210">
      <formula>$A935&lt;&gt;""</formula>
    </cfRule>
  </conditionalFormatting>
  <conditionalFormatting sqref="F935">
    <cfRule type="expression" dxfId="0" priority="39196">
      <formula>$A935&lt;&gt;""</formula>
    </cfRule>
  </conditionalFormatting>
  <conditionalFormatting sqref="G935:H935">
    <cfRule type="expression" dxfId="0" priority="39209">
      <formula>$A935&lt;&gt;""</formula>
    </cfRule>
  </conditionalFormatting>
  <conditionalFormatting sqref="I935">
    <cfRule type="expression" dxfId="0" priority="39207">
      <formula>$A935&lt;&gt;""</formula>
    </cfRule>
  </conditionalFormatting>
  <conditionalFormatting sqref="K935">
    <cfRule type="expression" dxfId="0" priority="39206">
      <formula>$A935&lt;&gt;""</formula>
    </cfRule>
  </conditionalFormatting>
  <conditionalFormatting sqref="M935">
    <cfRule type="expression" dxfId="0" priority="39190">
      <formula>#REF!&lt;&gt;""</formula>
    </cfRule>
    <cfRule type="expression" dxfId="0" priority="39194">
      <formula>$A935&lt;&gt;""</formula>
    </cfRule>
  </conditionalFormatting>
  <conditionalFormatting sqref="O935">
    <cfRule type="expression" dxfId="0" priority="39202">
      <formula>$A935&lt;&gt;""</formula>
    </cfRule>
  </conditionalFormatting>
  <conditionalFormatting sqref="P935">
    <cfRule type="expression" dxfId="0" priority="39186">
      <formula>$A935&lt;&gt;""</formula>
    </cfRule>
  </conditionalFormatting>
  <conditionalFormatting sqref="R935">
    <cfRule type="expression" dxfId="0" priority="39195">
      <formula>$A935&lt;&gt;""</formula>
    </cfRule>
  </conditionalFormatting>
  <conditionalFormatting sqref="S935">
    <cfRule type="expression" dxfId="0" priority="39188">
      <formula>$A935&lt;&gt;""</formula>
    </cfRule>
  </conditionalFormatting>
  <conditionalFormatting sqref="T935">
    <cfRule type="expression" dxfId="0" priority="32755">
      <formula>$A935&lt;&gt;""</formula>
    </cfRule>
  </conditionalFormatting>
  <conditionalFormatting sqref="U935">
    <cfRule type="expression" dxfId="0" priority="39189">
      <formula>$A935&lt;&gt;""</formula>
    </cfRule>
  </conditionalFormatting>
  <conditionalFormatting sqref="V935:W935">
    <cfRule type="expression" dxfId="0" priority="39197">
      <formula>$A935&lt;&gt;""</formula>
    </cfRule>
  </conditionalFormatting>
  <conditionalFormatting sqref="X935">
    <cfRule type="expression" dxfId="0" priority="39201">
      <formula>$A935&lt;&gt;""</formula>
    </cfRule>
  </conditionalFormatting>
  <conditionalFormatting sqref="Y935">
    <cfRule type="expression" dxfId="0" priority="39200">
      <formula>$A935&lt;&gt;""</formula>
    </cfRule>
  </conditionalFormatting>
  <conditionalFormatting sqref="Z935">
    <cfRule type="expression" dxfId="0" priority="39199">
      <formula>$A935&lt;&gt;""</formula>
    </cfRule>
  </conditionalFormatting>
  <conditionalFormatting sqref="B936:C936">
    <cfRule type="expression" dxfId="0" priority="39185">
      <formula>$A936&lt;&gt;""</formula>
    </cfRule>
  </conditionalFormatting>
  <conditionalFormatting sqref="E936">
    <cfRule type="expression" dxfId="0" priority="39152">
      <formula>$A936&lt;&gt;""</formula>
    </cfRule>
  </conditionalFormatting>
  <conditionalFormatting sqref="F936">
    <cfRule type="expression" dxfId="0" priority="39149">
      <formula>$A936&lt;&gt;""</formula>
    </cfRule>
  </conditionalFormatting>
  <conditionalFormatting sqref="I936:J936">
    <cfRule type="expression" dxfId="0" priority="39183">
      <formula>$A936&lt;&gt;""</formula>
    </cfRule>
  </conditionalFormatting>
  <conditionalFormatting sqref="K936">
    <cfRule type="expression" dxfId="0" priority="39170">
      <formula>$A936&lt;&gt;""</formula>
    </cfRule>
  </conditionalFormatting>
  <conditionalFormatting sqref="L936">
    <cfRule type="expression" dxfId="0" priority="39157">
      <formula>#REF!&lt;&gt;""</formula>
    </cfRule>
    <cfRule type="expression" dxfId="0" priority="39161">
      <formula>$A936&lt;&gt;""</formula>
    </cfRule>
  </conditionalFormatting>
  <conditionalFormatting sqref="M936">
    <cfRule type="expression" dxfId="0" priority="39156">
      <formula>$A936&lt;&gt;""</formula>
    </cfRule>
  </conditionalFormatting>
  <conditionalFormatting sqref="N936">
    <cfRule type="expression" dxfId="0" priority="39165">
      <formula>$A936&lt;&gt;""</formula>
    </cfRule>
    <cfRule type="expression" dxfId="0" priority="39166">
      <formula>#REF!&lt;&gt;""</formula>
    </cfRule>
  </conditionalFormatting>
  <conditionalFormatting sqref="O936">
    <cfRule type="expression" dxfId="0" priority="39181">
      <formula>$A936&lt;&gt;""</formula>
    </cfRule>
    <cfRule type="expression" dxfId="0" priority="39182">
      <formula>#REF!&lt;&gt;""</formula>
    </cfRule>
  </conditionalFormatting>
  <conditionalFormatting sqref="P936">
    <cfRule type="expression" dxfId="0" priority="39150">
      <formula>$A936&lt;&gt;""</formula>
    </cfRule>
  </conditionalFormatting>
  <conditionalFormatting sqref="Q936">
    <cfRule type="expression" dxfId="0" priority="39171">
      <formula>$A936&lt;&gt;""</formula>
    </cfRule>
  </conditionalFormatting>
  <conditionalFormatting sqref="R936">
    <cfRule type="expression" dxfId="0" priority="39168">
      <formula>$A936&lt;&gt;""</formula>
    </cfRule>
    <cfRule type="expression" dxfId="0" priority="39169">
      <formula>#REF!&lt;&gt;""</formula>
    </cfRule>
  </conditionalFormatting>
  <conditionalFormatting sqref="S936:T936">
    <cfRule type="expression" dxfId="0" priority="39172">
      <formula>$A936&lt;&gt;""</formula>
    </cfRule>
  </conditionalFormatting>
  <conditionalFormatting sqref="U936">
    <cfRule type="expression" dxfId="0" priority="39173">
      <formula>$A936&lt;&gt;""</formula>
    </cfRule>
  </conditionalFormatting>
  <conditionalFormatting sqref="V936">
    <cfRule type="expression" dxfId="0" priority="39176">
      <formula>$A936&lt;&gt;""</formula>
    </cfRule>
    <cfRule type="expression" dxfId="0" priority="39177">
      <formula>#REF!&lt;&gt;""</formula>
    </cfRule>
  </conditionalFormatting>
  <conditionalFormatting sqref="W936">
    <cfRule type="expression" dxfId="0" priority="39174">
      <formula>$A936&lt;&gt;""</formula>
    </cfRule>
  </conditionalFormatting>
  <conditionalFormatting sqref="X936:Y936">
    <cfRule type="expression" dxfId="0" priority="39155">
      <formula>$A936&lt;&gt;""</formula>
    </cfRule>
  </conditionalFormatting>
  <conditionalFormatting sqref="Z936">
    <cfRule type="expression" dxfId="0" priority="39154">
      <formula>$A936&lt;&gt;""</formula>
    </cfRule>
  </conditionalFormatting>
  <conditionalFormatting sqref="B937:C937">
    <cfRule type="expression" dxfId="0" priority="39148">
      <formula>$A937&lt;&gt;""</formula>
    </cfRule>
  </conditionalFormatting>
  <conditionalFormatting sqref="E937">
    <cfRule type="expression" dxfId="0" priority="39115">
      <formula>$A937&lt;&gt;""</formula>
    </cfRule>
  </conditionalFormatting>
  <conditionalFormatting sqref="F937">
    <cfRule type="expression" dxfId="0" priority="39111">
      <formula>$A937&lt;&gt;""</formula>
    </cfRule>
  </conditionalFormatting>
  <conditionalFormatting sqref="I937:J937">
    <cfRule type="expression" dxfId="0" priority="39146">
      <formula>$A937&lt;&gt;""</formula>
    </cfRule>
  </conditionalFormatting>
  <conditionalFormatting sqref="K937">
    <cfRule type="expression" dxfId="0" priority="39133">
      <formula>$A937&lt;&gt;""</formula>
    </cfRule>
  </conditionalFormatting>
  <conditionalFormatting sqref="L937">
    <cfRule type="expression" dxfId="0" priority="39120">
      <formula>#REF!&lt;&gt;""</formula>
    </cfRule>
    <cfRule type="expression" dxfId="0" priority="39124">
      <formula>$A937&lt;&gt;""</formula>
    </cfRule>
  </conditionalFormatting>
  <conditionalFormatting sqref="M937">
    <cfRule type="expression" dxfId="0" priority="39119">
      <formula>$A937&lt;&gt;""</formula>
    </cfRule>
  </conditionalFormatting>
  <conditionalFormatting sqref="N937">
    <cfRule type="expression" dxfId="0" priority="39128">
      <formula>$A937&lt;&gt;""</formula>
    </cfRule>
    <cfRule type="expression" dxfId="0" priority="39129">
      <formula>#REF!&lt;&gt;""</formula>
    </cfRule>
  </conditionalFormatting>
  <conditionalFormatting sqref="O937">
    <cfRule type="expression" dxfId="0" priority="39144">
      <formula>$A937&lt;&gt;""</formula>
    </cfRule>
    <cfRule type="expression" dxfId="0" priority="39145">
      <formula>#REF!&lt;&gt;""</formula>
    </cfRule>
  </conditionalFormatting>
  <conditionalFormatting sqref="P937">
    <cfRule type="expression" dxfId="0" priority="39113">
      <formula>$A937&lt;&gt;""</formula>
    </cfRule>
  </conditionalFormatting>
  <conditionalFormatting sqref="Q937">
    <cfRule type="expression" dxfId="0" priority="39134">
      <formula>$A937&lt;&gt;""</formula>
    </cfRule>
  </conditionalFormatting>
  <conditionalFormatting sqref="R937">
    <cfRule type="expression" dxfId="0" priority="39131">
      <formula>$A937&lt;&gt;""</formula>
    </cfRule>
    <cfRule type="expression" dxfId="0" priority="39132">
      <formula>#REF!&lt;&gt;""</formula>
    </cfRule>
  </conditionalFormatting>
  <conditionalFormatting sqref="S937:T937">
    <cfRule type="expression" dxfId="0" priority="39135">
      <formula>$A937&lt;&gt;""</formula>
    </cfRule>
  </conditionalFormatting>
  <conditionalFormatting sqref="U937">
    <cfRule type="expression" dxfId="0" priority="39136">
      <formula>$A937&lt;&gt;""</formula>
    </cfRule>
  </conditionalFormatting>
  <conditionalFormatting sqref="V937">
    <cfRule type="expression" dxfId="0" priority="39139">
      <formula>$A937&lt;&gt;""</formula>
    </cfRule>
    <cfRule type="expression" dxfId="0" priority="39140">
      <formula>#REF!&lt;&gt;""</formula>
    </cfRule>
  </conditionalFormatting>
  <conditionalFormatting sqref="W937">
    <cfRule type="expression" dxfId="0" priority="39137">
      <formula>$A937&lt;&gt;""</formula>
    </cfRule>
  </conditionalFormatting>
  <conditionalFormatting sqref="X937:Y937">
    <cfRule type="expression" dxfId="0" priority="39118">
      <formula>$A937&lt;&gt;""</formula>
    </cfRule>
  </conditionalFormatting>
  <conditionalFormatting sqref="Z937">
    <cfRule type="expression" dxfId="0" priority="39117">
      <formula>$A937&lt;&gt;""</formula>
    </cfRule>
  </conditionalFormatting>
  <conditionalFormatting sqref="I938">
    <cfRule type="expression" dxfId="0" priority="39109">
      <formula>$A938&lt;&gt;""</formula>
    </cfRule>
  </conditionalFormatting>
  <conditionalFormatting sqref="J938">
    <cfRule type="expression" dxfId="0" priority="39108">
      <formula>$A938&lt;&gt;""</formula>
    </cfRule>
  </conditionalFormatting>
  <conditionalFormatting sqref="L938">
    <cfRule type="expression" dxfId="0" priority="39098">
      <formula>#REF!&lt;&gt;""</formula>
    </cfRule>
    <cfRule type="expression" dxfId="0" priority="39102">
      <formula>$A938&lt;&gt;""</formula>
    </cfRule>
  </conditionalFormatting>
  <conditionalFormatting sqref="M938">
    <cfRule type="expression" dxfId="0" priority="39089">
      <formula>#REF!&lt;&gt;""</formula>
    </cfRule>
    <cfRule type="expression" dxfId="0" priority="39093">
      <formula>$A938&lt;&gt;""</formula>
    </cfRule>
  </conditionalFormatting>
  <conditionalFormatting sqref="N938">
    <cfRule type="expression" dxfId="0" priority="39106">
      <formula>$A938&lt;&gt;""</formula>
    </cfRule>
    <cfRule type="expression" dxfId="0" priority="39107">
      <formula>#REF!&lt;&gt;""</formula>
    </cfRule>
  </conditionalFormatting>
  <conditionalFormatting sqref="S938">
    <cfRule type="expression" dxfId="0" priority="39097">
      <formula>$A938&lt;&gt;""</formula>
    </cfRule>
  </conditionalFormatting>
  <conditionalFormatting sqref="T938">
    <cfRule type="expression" dxfId="0" priority="32754">
      <formula>$A938&lt;&gt;""</formula>
    </cfRule>
  </conditionalFormatting>
  <conditionalFormatting sqref="U938">
    <cfRule type="expression" dxfId="0" priority="39096">
      <formula>$A938&lt;&gt;""</formula>
    </cfRule>
  </conditionalFormatting>
  <conditionalFormatting sqref="V938">
    <cfRule type="expression" dxfId="0" priority="39095">
      <formula>$A938&lt;&gt;""</formula>
    </cfRule>
  </conditionalFormatting>
  <conditionalFormatting sqref="W938">
    <cfRule type="expression" dxfId="0" priority="39094">
      <formula>$A938&lt;&gt;""</formula>
    </cfRule>
  </conditionalFormatting>
  <conditionalFormatting sqref="G939:H939">
    <cfRule type="expression" dxfId="0" priority="39056">
      <formula>$A939&lt;&gt;""</formula>
    </cfRule>
  </conditionalFormatting>
  <conditionalFormatting sqref="L939">
    <cfRule type="expression" dxfId="0" priority="39045">
      <formula>#REF!&lt;&gt;""</formula>
    </cfRule>
    <cfRule type="expression" dxfId="0" priority="39049">
      <formula>$A939&lt;&gt;""</formula>
    </cfRule>
  </conditionalFormatting>
  <conditionalFormatting sqref="M939">
    <cfRule type="expression" dxfId="0" priority="39037">
      <formula>#REF!&lt;&gt;""</formula>
    </cfRule>
    <cfRule type="expression" dxfId="0" priority="39041">
      <formula>$A939&lt;&gt;""</formula>
    </cfRule>
  </conditionalFormatting>
  <conditionalFormatting sqref="N939">
    <cfRule type="expression" dxfId="0" priority="39053">
      <formula>$A939&lt;&gt;""</formula>
    </cfRule>
    <cfRule type="expression" dxfId="0" priority="39054">
      <formula>#REF!&lt;&gt;""</formula>
    </cfRule>
  </conditionalFormatting>
  <conditionalFormatting sqref="P939">
    <cfRule type="expression" dxfId="0" priority="39042">
      <formula>$A939&lt;&gt;""</formula>
    </cfRule>
  </conditionalFormatting>
  <conditionalFormatting sqref="S939">
    <cfRule type="expression" dxfId="0" priority="39043">
      <formula>$A939&lt;&gt;""</formula>
    </cfRule>
  </conditionalFormatting>
  <conditionalFormatting sqref="T939">
    <cfRule type="expression" dxfId="0" priority="32753">
      <formula>$A939&lt;&gt;""</formula>
    </cfRule>
  </conditionalFormatting>
  <conditionalFormatting sqref="U939">
    <cfRule type="expression" dxfId="0" priority="39044">
      <formula>$A939&lt;&gt;""</formula>
    </cfRule>
  </conditionalFormatting>
  <conditionalFormatting sqref="L940">
    <cfRule type="expression" dxfId="0" priority="39070">
      <formula>#REF!&lt;&gt;""</formula>
    </cfRule>
    <cfRule type="expression" dxfId="0" priority="39074">
      <formula>$A940&lt;&gt;""</formula>
    </cfRule>
  </conditionalFormatting>
  <conditionalFormatting sqref="M940">
    <cfRule type="expression" dxfId="0" priority="39057">
      <formula>#REF!&lt;&gt;""</formula>
    </cfRule>
    <cfRule type="expression" dxfId="0" priority="39061">
      <formula>$A940&lt;&gt;""</formula>
    </cfRule>
  </conditionalFormatting>
  <conditionalFormatting sqref="N940:O940">
    <cfRule type="expression" dxfId="0" priority="39087">
      <formula>$A940&lt;&gt;""</formula>
    </cfRule>
    <cfRule type="expression" dxfId="0" priority="39088">
      <formula>#REF!&lt;&gt;""</formula>
    </cfRule>
  </conditionalFormatting>
  <conditionalFormatting sqref="R940">
    <cfRule type="expression" dxfId="0" priority="39063">
      <formula>$A940&lt;&gt;""</formula>
    </cfRule>
    <cfRule type="expression" dxfId="0" priority="39064">
      <formula>#REF!&lt;&gt;""</formula>
    </cfRule>
  </conditionalFormatting>
  <conditionalFormatting sqref="S940">
    <cfRule type="expression" dxfId="0" priority="39078">
      <formula>$A940&lt;&gt;""</formula>
    </cfRule>
    <cfRule type="expression" dxfId="0" priority="39079">
      <formula>#REF!&lt;&gt;""</formula>
    </cfRule>
  </conditionalFormatting>
  <conditionalFormatting sqref="V940:W940">
    <cfRule type="expression" dxfId="0" priority="39081">
      <formula>$A940&lt;&gt;""</formula>
    </cfRule>
    <cfRule type="expression" dxfId="0" priority="39082">
      <formula>#REF!&lt;&gt;""</formula>
    </cfRule>
  </conditionalFormatting>
  <conditionalFormatting sqref="X940:Y940">
    <cfRule type="expression" dxfId="0" priority="39083">
      <formula>$A940&lt;&gt;""</formula>
    </cfRule>
  </conditionalFormatting>
  <conditionalFormatting sqref="Z940">
    <cfRule type="expression" dxfId="0" priority="39076">
      <formula>$A940&lt;&gt;""</formula>
    </cfRule>
  </conditionalFormatting>
  <conditionalFormatting sqref="G941:I941">
    <cfRule type="expression" dxfId="0" priority="39020">
      <formula>$A941&lt;&gt;""</formula>
    </cfRule>
  </conditionalFormatting>
  <conditionalFormatting sqref="J941">
    <cfRule type="expression" dxfId="0" priority="39019">
      <formula>$A941&lt;&gt;""</formula>
    </cfRule>
  </conditionalFormatting>
  <conditionalFormatting sqref="L941">
    <cfRule type="expression" dxfId="0" priority="39026">
      <formula>#REF!&lt;&gt;""</formula>
    </cfRule>
    <cfRule type="expression" dxfId="0" priority="39030">
      <formula>$A941&lt;&gt;""</formula>
    </cfRule>
  </conditionalFormatting>
  <conditionalFormatting sqref="M941">
    <cfRule type="expression" dxfId="0" priority="39008">
      <formula>#REF!&lt;&gt;""</formula>
    </cfRule>
    <cfRule type="expression" dxfId="0" priority="39012">
      <formula>$A941&lt;&gt;""</formula>
    </cfRule>
  </conditionalFormatting>
  <conditionalFormatting sqref="N941">
    <cfRule type="expression" dxfId="0" priority="39034">
      <formula>$A941&lt;&gt;""</formula>
    </cfRule>
    <cfRule type="expression" dxfId="0" priority="39035">
      <formula>#REF!&lt;&gt;""</formula>
    </cfRule>
  </conditionalFormatting>
  <conditionalFormatting sqref="P941:Q941">
    <cfRule type="expression" dxfId="0" priority="39018">
      <formula>$A941&lt;&gt;""</formula>
    </cfRule>
  </conditionalFormatting>
  <conditionalFormatting sqref="R941">
    <cfRule type="expression" dxfId="0" priority="39013">
      <formula>$A941&lt;&gt;""</formula>
    </cfRule>
  </conditionalFormatting>
  <conditionalFormatting sqref="S941:W941">
    <cfRule type="expression" dxfId="0" priority="39017">
      <formula>$A941&lt;&gt;""</formula>
    </cfRule>
  </conditionalFormatting>
  <conditionalFormatting sqref="X941:Y941">
    <cfRule type="expression" dxfId="0" priority="39016">
      <formula>$A941&lt;&gt;""</formula>
    </cfRule>
  </conditionalFormatting>
  <conditionalFormatting sqref="Z941">
    <cfRule type="expression" dxfId="0" priority="39015">
      <formula>$A941&lt;&gt;""</formula>
    </cfRule>
  </conditionalFormatting>
  <conditionalFormatting sqref="L942">
    <cfRule type="expression" dxfId="0" priority="38993">
      <formula>#REF!&lt;&gt;""</formula>
    </cfRule>
    <cfRule type="expression" dxfId="0" priority="38997">
      <formula>$A942&lt;&gt;""</formula>
    </cfRule>
  </conditionalFormatting>
  <conditionalFormatting sqref="M942">
    <cfRule type="expression" dxfId="0" priority="38988">
      <formula>#REF!&lt;&gt;""</formula>
    </cfRule>
    <cfRule type="expression" dxfId="0" priority="38992">
      <formula>$A942&lt;&gt;""</formula>
    </cfRule>
  </conditionalFormatting>
  <conditionalFormatting sqref="N942">
    <cfRule type="expression" dxfId="0" priority="39001">
      <formula>$A942&lt;&gt;""</formula>
    </cfRule>
    <cfRule type="expression" dxfId="0" priority="39002">
      <formula>#REF!&lt;&gt;""</formula>
    </cfRule>
  </conditionalFormatting>
  <conditionalFormatting sqref="A943">
    <cfRule type="expression" dxfId="0" priority="38985">
      <formula>$A943&lt;&gt;""</formula>
    </cfRule>
  </conditionalFormatting>
  <conditionalFormatting sqref="D943">
    <cfRule type="expression" dxfId="0" priority="38986">
      <formula>$A943&lt;&gt;""</formula>
    </cfRule>
  </conditionalFormatting>
  <conditionalFormatting sqref="E943">
    <cfRule type="expression" dxfId="0" priority="38953">
      <formula>$A943&lt;&gt;""</formula>
    </cfRule>
  </conditionalFormatting>
  <conditionalFormatting sqref="F943">
    <cfRule type="expression" dxfId="0" priority="38951">
      <formula>$A943&lt;&gt;""</formula>
    </cfRule>
  </conditionalFormatting>
  <conditionalFormatting sqref="G943:H943">
    <cfRule type="expression" dxfId="0" priority="38965">
      <formula>$A943&lt;&gt;""</formula>
    </cfRule>
  </conditionalFormatting>
  <conditionalFormatting sqref="J943">
    <cfRule type="expression" dxfId="0" priority="38978">
      <formula>$A943&lt;&gt;""</formula>
    </cfRule>
  </conditionalFormatting>
  <conditionalFormatting sqref="L943">
    <cfRule type="expression" dxfId="0" priority="38967">
      <formula>$A943&lt;&gt;""</formula>
    </cfRule>
    <cfRule type="expression" dxfId="0" priority="38969">
      <formula>#REF!&lt;&gt;""</formula>
    </cfRule>
    <cfRule type="expression" dxfId="0" priority="38970">
      <formula>$A943&lt;&gt;""</formula>
    </cfRule>
  </conditionalFormatting>
  <conditionalFormatting sqref="M943">
    <cfRule type="expression" dxfId="0" priority="38844">
      <formula>$A943&lt;&gt;""</formula>
    </cfRule>
    <cfRule type="expression" dxfId="0" priority="38845">
      <formula>#REF!&lt;&gt;""</formula>
    </cfRule>
    <cfRule type="expression" dxfId="0" priority="38846">
      <formula>$A943&lt;&gt;""</formula>
    </cfRule>
  </conditionalFormatting>
  <conditionalFormatting sqref="N943">
    <cfRule type="expression" dxfId="0" priority="38982">
      <formula>$A943&lt;&gt;""</formula>
    </cfRule>
    <cfRule type="expression" dxfId="0" priority="38983">
      <formula>#REF!&lt;&gt;""</formula>
    </cfRule>
  </conditionalFormatting>
  <conditionalFormatting sqref="O943">
    <cfRule type="expression" dxfId="0" priority="38949">
      <formula>$A943&lt;&gt;""</formula>
    </cfRule>
    <cfRule type="expression" dxfId="0" priority="38950">
      <formula>#REF!&lt;&gt;""</formula>
    </cfRule>
  </conditionalFormatting>
  <conditionalFormatting sqref="P943">
    <cfRule type="expression" dxfId="0" priority="38974">
      <formula>$A943&lt;&gt;""</formula>
    </cfRule>
    <cfRule type="expression" dxfId="0" priority="38975">
      <formula>#REF!&lt;&gt;""</formula>
    </cfRule>
    <cfRule type="expression" dxfId="0" priority="38977">
      <formula>$A943&lt;&gt;""</formula>
    </cfRule>
  </conditionalFormatting>
  <conditionalFormatting sqref="S943">
    <cfRule type="expression" dxfId="0" priority="38955">
      <formula>$A943&lt;&gt;""</formula>
    </cfRule>
  </conditionalFormatting>
  <conditionalFormatting sqref="T943">
    <cfRule type="expression" dxfId="0" priority="38957">
      <formula>$A943&lt;&gt;""</formula>
    </cfRule>
  </conditionalFormatting>
  <conditionalFormatting sqref="U943">
    <cfRule type="expression" dxfId="0" priority="38959">
      <formula>$A943&lt;&gt;""</formula>
    </cfRule>
  </conditionalFormatting>
  <conditionalFormatting sqref="V943">
    <cfRule type="expression" dxfId="0" priority="38964">
      <formula>$A943&lt;&gt;""</formula>
    </cfRule>
  </conditionalFormatting>
  <conditionalFormatting sqref="W943">
    <cfRule type="expression" dxfId="0" priority="38962">
      <formula>$A943&lt;&gt;""</formula>
    </cfRule>
  </conditionalFormatting>
  <conditionalFormatting sqref="X943">
    <cfRule type="expression" dxfId="0" priority="38972">
      <formula>$A943&lt;&gt;""</formula>
    </cfRule>
  </conditionalFormatting>
  <conditionalFormatting sqref="Y943">
    <cfRule type="expression" dxfId="0" priority="38971">
      <formula>$A943&lt;&gt;""</formula>
    </cfRule>
  </conditionalFormatting>
  <conditionalFormatting sqref="Z943">
    <cfRule type="expression" dxfId="0" priority="38961">
      <formula>$A943&lt;&gt;""</formula>
    </cfRule>
  </conditionalFormatting>
  <conditionalFormatting sqref="A944">
    <cfRule type="expression" dxfId="0" priority="38938">
      <formula>$A944&lt;&gt;""</formula>
    </cfRule>
  </conditionalFormatting>
  <conditionalFormatting sqref="D944">
    <cfRule type="expression" dxfId="0" priority="38939">
      <formula>$A944&lt;&gt;""</formula>
    </cfRule>
  </conditionalFormatting>
  <conditionalFormatting sqref="E944">
    <cfRule type="expression" dxfId="0" priority="38906">
      <formula>$A944&lt;&gt;""</formula>
    </cfRule>
  </conditionalFormatting>
  <conditionalFormatting sqref="F944">
    <cfRule type="expression" dxfId="0" priority="37642">
      <formula>$A944&lt;&gt;""</formula>
    </cfRule>
  </conditionalFormatting>
  <conditionalFormatting sqref="G944:H944">
    <cfRule type="expression" dxfId="0" priority="38918">
      <formula>$A944&lt;&gt;""</formula>
    </cfRule>
  </conditionalFormatting>
  <conditionalFormatting sqref="J944">
    <cfRule type="expression" dxfId="0" priority="38931">
      <formula>$A944&lt;&gt;""</formula>
    </cfRule>
  </conditionalFormatting>
  <conditionalFormatting sqref="L944">
    <cfRule type="expression" dxfId="0" priority="38920">
      <formula>$A944&lt;&gt;""</formula>
    </cfRule>
    <cfRule type="expression" dxfId="0" priority="38922">
      <formula>#REF!&lt;&gt;""</formula>
    </cfRule>
    <cfRule type="expression" dxfId="0" priority="38923">
      <formula>$A944&lt;&gt;""</formula>
    </cfRule>
  </conditionalFormatting>
  <conditionalFormatting sqref="M944">
    <cfRule type="expression" dxfId="0" priority="38839">
      <formula>$A944&lt;&gt;""</formula>
    </cfRule>
    <cfRule type="expression" dxfId="0" priority="38840">
      <formula>#REF!&lt;&gt;""</formula>
    </cfRule>
    <cfRule type="expression" dxfId="0" priority="38841">
      <formula>$A944&lt;&gt;""</formula>
    </cfRule>
  </conditionalFormatting>
  <conditionalFormatting sqref="N944">
    <cfRule type="expression" dxfId="0" priority="38935">
      <formula>$A944&lt;&gt;""</formula>
    </cfRule>
    <cfRule type="expression" dxfId="0" priority="38936">
      <formula>#REF!&lt;&gt;""</formula>
    </cfRule>
  </conditionalFormatting>
  <conditionalFormatting sqref="O944">
    <cfRule type="expression" dxfId="0" priority="38902">
      <formula>$A944&lt;&gt;""</formula>
    </cfRule>
    <cfRule type="expression" dxfId="0" priority="38903">
      <formula>#REF!&lt;&gt;""</formula>
    </cfRule>
  </conditionalFormatting>
  <conditionalFormatting sqref="P944">
    <cfRule type="expression" dxfId="0" priority="38927">
      <formula>$A944&lt;&gt;""</formula>
    </cfRule>
    <cfRule type="expression" dxfId="0" priority="38928">
      <formula>#REF!&lt;&gt;""</formula>
    </cfRule>
    <cfRule type="expression" dxfId="0" priority="38930">
      <formula>$A944&lt;&gt;""</formula>
    </cfRule>
  </conditionalFormatting>
  <conditionalFormatting sqref="S944">
    <cfRule type="expression" dxfId="0" priority="38908">
      <formula>$A944&lt;&gt;""</formula>
    </cfRule>
  </conditionalFormatting>
  <conditionalFormatting sqref="T944">
    <cfRule type="expression" dxfId="0" priority="38910">
      <formula>$A944&lt;&gt;""</formula>
    </cfRule>
  </conditionalFormatting>
  <conditionalFormatting sqref="U944">
    <cfRule type="expression" dxfId="0" priority="38912">
      <formula>$A944&lt;&gt;""</formula>
    </cfRule>
  </conditionalFormatting>
  <conditionalFormatting sqref="V944">
    <cfRule type="expression" dxfId="0" priority="38917">
      <formula>$A944&lt;&gt;""</formula>
    </cfRule>
  </conditionalFormatting>
  <conditionalFormatting sqref="W944">
    <cfRule type="expression" dxfId="0" priority="38915">
      <formula>$A944&lt;&gt;""</formula>
    </cfRule>
  </conditionalFormatting>
  <conditionalFormatting sqref="X944">
    <cfRule type="expression" dxfId="0" priority="38925">
      <formula>$A944&lt;&gt;""</formula>
    </cfRule>
  </conditionalFormatting>
  <conditionalFormatting sqref="Y944">
    <cfRule type="expression" dxfId="0" priority="38924">
      <formula>$A944&lt;&gt;""</formula>
    </cfRule>
  </conditionalFormatting>
  <conditionalFormatting sqref="Z944">
    <cfRule type="expression" dxfId="0" priority="38914">
      <formula>$A944&lt;&gt;""</formula>
    </cfRule>
  </conditionalFormatting>
  <conditionalFormatting sqref="A945">
    <cfRule type="expression" dxfId="0" priority="38891">
      <formula>$A945&lt;&gt;""</formula>
    </cfRule>
  </conditionalFormatting>
  <conditionalFormatting sqref="D945">
    <cfRule type="expression" dxfId="0" priority="38892">
      <formula>$A945&lt;&gt;""</formula>
    </cfRule>
  </conditionalFormatting>
  <conditionalFormatting sqref="E945">
    <cfRule type="expression" dxfId="0" priority="38859">
      <formula>$A945&lt;&gt;""</formula>
    </cfRule>
  </conditionalFormatting>
  <conditionalFormatting sqref="F945">
    <cfRule type="expression" dxfId="0" priority="38857">
      <formula>$A945&lt;&gt;""</formula>
    </cfRule>
  </conditionalFormatting>
  <conditionalFormatting sqref="G945:H945">
    <cfRule type="expression" dxfId="0" priority="38871">
      <formula>$A945&lt;&gt;""</formula>
    </cfRule>
  </conditionalFormatting>
  <conditionalFormatting sqref="J945">
    <cfRule type="expression" dxfId="0" priority="38884">
      <formula>$A945&lt;&gt;""</formula>
    </cfRule>
  </conditionalFormatting>
  <conditionalFormatting sqref="L945">
    <cfRule type="expression" dxfId="0" priority="38873">
      <formula>$A945&lt;&gt;""</formula>
    </cfRule>
    <cfRule type="expression" dxfId="0" priority="38875">
      <formula>#REF!&lt;&gt;""</formula>
    </cfRule>
    <cfRule type="expression" dxfId="0" priority="38876">
      <formula>$A945&lt;&gt;""</formula>
    </cfRule>
  </conditionalFormatting>
  <conditionalFormatting sqref="M945">
    <cfRule type="expression" dxfId="0" priority="38834">
      <formula>$A945&lt;&gt;""</formula>
    </cfRule>
    <cfRule type="expression" dxfId="0" priority="38835">
      <formula>#REF!&lt;&gt;""</formula>
    </cfRule>
    <cfRule type="expression" dxfId="0" priority="38836">
      <formula>$A945&lt;&gt;""</formula>
    </cfRule>
  </conditionalFormatting>
  <conditionalFormatting sqref="N945">
    <cfRule type="expression" dxfId="0" priority="38888">
      <formula>$A945&lt;&gt;""</formula>
    </cfRule>
    <cfRule type="expression" dxfId="0" priority="38889">
      <formula>#REF!&lt;&gt;""</formula>
    </cfRule>
  </conditionalFormatting>
  <conditionalFormatting sqref="O945">
    <cfRule type="expression" dxfId="0" priority="38855">
      <formula>$A945&lt;&gt;""</formula>
    </cfRule>
    <cfRule type="expression" dxfId="0" priority="38856">
      <formula>#REF!&lt;&gt;""</formula>
    </cfRule>
  </conditionalFormatting>
  <conditionalFormatting sqref="P945">
    <cfRule type="expression" dxfId="0" priority="38880">
      <formula>$A945&lt;&gt;""</formula>
    </cfRule>
    <cfRule type="expression" dxfId="0" priority="38881">
      <formula>#REF!&lt;&gt;""</formula>
    </cfRule>
    <cfRule type="expression" dxfId="0" priority="38883">
      <formula>$A945&lt;&gt;""</formula>
    </cfRule>
  </conditionalFormatting>
  <conditionalFormatting sqref="S945">
    <cfRule type="expression" dxfId="0" priority="38861">
      <formula>$A945&lt;&gt;""</formula>
    </cfRule>
  </conditionalFormatting>
  <conditionalFormatting sqref="T945">
    <cfRule type="expression" dxfId="0" priority="38863">
      <formula>$A945&lt;&gt;""</formula>
    </cfRule>
  </conditionalFormatting>
  <conditionalFormatting sqref="U945">
    <cfRule type="expression" dxfId="0" priority="38865">
      <formula>$A945&lt;&gt;""</formula>
    </cfRule>
  </conditionalFormatting>
  <conditionalFormatting sqref="V945">
    <cfRule type="expression" dxfId="0" priority="38870">
      <formula>$A945&lt;&gt;""</formula>
    </cfRule>
  </conditionalFormatting>
  <conditionalFormatting sqref="W945">
    <cfRule type="expression" dxfId="0" priority="38868">
      <formula>$A945&lt;&gt;""</formula>
    </cfRule>
  </conditionalFormatting>
  <conditionalFormatting sqref="X945">
    <cfRule type="expression" dxfId="0" priority="38878">
      <formula>$A945&lt;&gt;""</formula>
    </cfRule>
  </conditionalFormatting>
  <conditionalFormatting sqref="Y945">
    <cfRule type="expression" dxfId="0" priority="38877">
      <formula>$A945&lt;&gt;""</formula>
    </cfRule>
  </conditionalFormatting>
  <conditionalFormatting sqref="Z945">
    <cfRule type="expression" dxfId="0" priority="38867">
      <formula>$A945&lt;&gt;""</formula>
    </cfRule>
  </conditionalFormatting>
  <conditionalFormatting sqref="A946">
    <cfRule type="expression" dxfId="0" priority="38825">
      <formula>$A946&lt;&gt;""</formula>
    </cfRule>
  </conditionalFormatting>
  <conditionalFormatting sqref="B946:C946">
    <cfRule type="expression" dxfId="0" priority="38828">
      <formula>$A946&lt;&gt;""</formula>
    </cfRule>
  </conditionalFormatting>
  <conditionalFormatting sqref="D946">
    <cfRule type="expression" dxfId="0" priority="38826">
      <formula>$A946&lt;&gt;""</formula>
    </cfRule>
  </conditionalFormatting>
  <conditionalFormatting sqref="E946">
    <cfRule type="expression" dxfId="0" priority="38797">
      <formula>$A946&lt;&gt;""</formula>
    </cfRule>
  </conditionalFormatting>
  <conditionalFormatting sqref="F946">
    <cfRule type="expression" dxfId="0" priority="37641">
      <formula>$A946&lt;&gt;""</formula>
    </cfRule>
  </conditionalFormatting>
  <conditionalFormatting sqref="G946:H946">
    <cfRule type="expression" dxfId="0" priority="38807">
      <formula>$A946&lt;&gt;""</formula>
    </cfRule>
  </conditionalFormatting>
  <conditionalFormatting sqref="J946">
    <cfRule type="expression" dxfId="0" priority="38818">
      <formula>$A946&lt;&gt;""</formula>
    </cfRule>
  </conditionalFormatting>
  <conditionalFormatting sqref="L946">
    <cfRule type="expression" dxfId="0" priority="38809">
      <formula>$A946&lt;&gt;""</formula>
    </cfRule>
    <cfRule type="expression" dxfId="0" priority="38811">
      <formula>#REF!&lt;&gt;""</formula>
    </cfRule>
    <cfRule type="expression" dxfId="0" priority="38812">
      <formula>$A946&lt;&gt;""</formula>
    </cfRule>
  </conditionalFormatting>
  <conditionalFormatting sqref="M946">
    <cfRule type="expression" dxfId="0" priority="38787">
      <formula>$A946&lt;&gt;""</formula>
    </cfRule>
    <cfRule type="expression" dxfId="0" priority="38788">
      <formula>#REF!&lt;&gt;""</formula>
    </cfRule>
    <cfRule type="expression" dxfId="0" priority="38789">
      <formula>$A946&lt;&gt;""</formula>
    </cfRule>
  </conditionalFormatting>
  <conditionalFormatting sqref="N946">
    <cfRule type="expression" dxfId="0" priority="38822">
      <formula>$A946&lt;&gt;""</formula>
    </cfRule>
    <cfRule type="expression" dxfId="0" priority="38823">
      <formula>#REF!&lt;&gt;""</formula>
    </cfRule>
  </conditionalFormatting>
  <conditionalFormatting sqref="O946">
    <cfRule type="expression" dxfId="0" priority="38794">
      <formula>$A946&lt;&gt;""</formula>
    </cfRule>
    <cfRule type="expression" dxfId="0" priority="38795">
      <formula>#REF!&lt;&gt;""</formula>
    </cfRule>
  </conditionalFormatting>
  <conditionalFormatting sqref="P946">
    <cfRule type="expression" dxfId="0" priority="38814">
      <formula>$A946&lt;&gt;""</formula>
    </cfRule>
    <cfRule type="expression" dxfId="0" priority="38815">
      <formula>#REF!&lt;&gt;""</formula>
    </cfRule>
    <cfRule type="expression" dxfId="0" priority="38817">
      <formula>$A946&lt;&gt;""</formula>
    </cfRule>
  </conditionalFormatting>
  <conditionalFormatting sqref="S946">
    <cfRule type="expression" dxfId="0" priority="38799">
      <formula>$A946&lt;&gt;""</formula>
    </cfRule>
  </conditionalFormatting>
  <conditionalFormatting sqref="T946">
    <cfRule type="expression" dxfId="0" priority="38801">
      <formula>$A946&lt;&gt;""</formula>
    </cfRule>
  </conditionalFormatting>
  <conditionalFormatting sqref="U946">
    <cfRule type="expression" dxfId="0" priority="38803">
      <formula>$A946&lt;&gt;""</formula>
    </cfRule>
  </conditionalFormatting>
  <conditionalFormatting sqref="V946">
    <cfRule type="expression" dxfId="0" priority="38806">
      <formula>$A946&lt;&gt;""</formula>
    </cfRule>
  </conditionalFormatting>
  <conditionalFormatting sqref="W946">
    <cfRule type="expression" dxfId="0" priority="38804">
      <formula>$A946&lt;&gt;""</formula>
    </cfRule>
  </conditionalFormatting>
  <conditionalFormatting sqref="X946">
    <cfRule type="expression" dxfId="0" priority="38827">
      <formula>$A946&lt;&gt;""</formula>
    </cfRule>
  </conditionalFormatting>
  <conditionalFormatting sqref="Y946">
    <cfRule type="expression" dxfId="0" priority="38831">
      <formula>$A946&lt;&gt;""</formula>
    </cfRule>
  </conditionalFormatting>
  <conditionalFormatting sqref="Z946">
    <cfRule type="expression" dxfId="0" priority="38830">
      <formula>$A946&lt;&gt;""</formula>
    </cfRule>
  </conditionalFormatting>
  <conditionalFormatting sqref="B947:C947">
    <cfRule type="expression" dxfId="0" priority="38744">
      <formula>$A947&lt;&gt;""</formula>
    </cfRule>
  </conditionalFormatting>
  <conditionalFormatting sqref="M947">
    <cfRule type="expression" dxfId="0" priority="38736">
      <formula>#REF!&lt;&gt;""</formula>
    </cfRule>
    <cfRule type="expression" dxfId="0" priority="38740">
      <formula>$A947&lt;&gt;""</formula>
    </cfRule>
  </conditionalFormatting>
  <conditionalFormatting sqref="S947">
    <cfRule type="expression" dxfId="0" priority="38734">
      <formula>$A947&lt;&gt;""</formula>
    </cfRule>
  </conditionalFormatting>
  <conditionalFormatting sqref="T947">
    <cfRule type="expression" dxfId="0" priority="32752">
      <formula>$A947&lt;&gt;""</formula>
    </cfRule>
  </conditionalFormatting>
  <conditionalFormatting sqref="U947">
    <cfRule type="expression" dxfId="0" priority="38735">
      <formula>$A947&lt;&gt;""</formula>
    </cfRule>
  </conditionalFormatting>
  <conditionalFormatting sqref="M948">
    <cfRule type="expression" dxfId="0" priority="38717">
      <formula>#REF!&lt;&gt;""</formula>
    </cfRule>
    <cfRule type="expression" dxfId="0" priority="38718">
      <formula>$A948&lt;&gt;""</formula>
    </cfRule>
  </conditionalFormatting>
  <conditionalFormatting sqref="B949:C949">
    <cfRule type="expression" dxfId="0" priority="38716">
      <formula>$A949&lt;&gt;""</formula>
    </cfRule>
  </conditionalFormatting>
  <conditionalFormatting sqref="E949">
    <cfRule type="expression" dxfId="0" priority="38714">
      <formula>$A949&lt;&gt;""</formula>
    </cfRule>
  </conditionalFormatting>
  <conditionalFormatting sqref="F949">
    <cfRule type="expression" dxfId="0" priority="38686">
      <formula>$A949&lt;&gt;""</formula>
    </cfRule>
  </conditionalFormatting>
  <conditionalFormatting sqref="G949:H949">
    <cfRule type="expression" dxfId="0" priority="38713">
      <formula>$A949&lt;&gt;""</formula>
    </cfRule>
  </conditionalFormatting>
  <conditionalFormatting sqref="I949:J949">
    <cfRule type="expression" dxfId="0" priority="38701">
      <formula>$A949&lt;&gt;""</formula>
    </cfRule>
  </conditionalFormatting>
  <conditionalFormatting sqref="K949">
    <cfRule type="expression" dxfId="0" priority="38712">
      <formula>$A949&lt;&gt;""</formula>
    </cfRule>
  </conditionalFormatting>
  <conditionalFormatting sqref="L949">
    <cfRule type="expression" dxfId="0" priority="38702">
      <formula>#REF!&lt;&gt;""</formula>
    </cfRule>
    <cfRule type="expression" dxfId="0" priority="38703">
      <formula>$A949&lt;&gt;""</formula>
    </cfRule>
  </conditionalFormatting>
  <conditionalFormatting sqref="M949">
    <cfRule type="expression" dxfId="0" priority="38675">
      <formula>#REF!&lt;&gt;""</formula>
    </cfRule>
    <cfRule type="expression" dxfId="0" priority="38676">
      <formula>$A949&lt;&gt;""</formula>
    </cfRule>
  </conditionalFormatting>
  <conditionalFormatting sqref="N949:O949">
    <cfRule type="expression" dxfId="0" priority="38707">
      <formula>$A949&lt;&gt;""</formula>
    </cfRule>
    <cfRule type="expression" dxfId="0" priority="38711">
      <formula>#REF!&lt;&gt;""</formula>
    </cfRule>
  </conditionalFormatting>
  <conditionalFormatting sqref="P949">
    <cfRule type="expression" dxfId="0" priority="38680">
      <formula>$A949&lt;&gt;""</formula>
    </cfRule>
    <cfRule type="expression" dxfId="0" priority="38682">
      <formula>#REF!&lt;&gt;""</formula>
    </cfRule>
    <cfRule type="expression" dxfId="0" priority="38683">
      <formula>$A949&lt;&gt;""</formula>
    </cfRule>
  </conditionalFormatting>
  <conditionalFormatting sqref="Q949">
    <cfRule type="expression" dxfId="0" priority="38685">
      <formula>$A949&lt;&gt;""</formula>
    </cfRule>
  </conditionalFormatting>
  <conditionalFormatting sqref="R949">
    <cfRule type="expression" dxfId="0" priority="38698">
      <formula>$A949&lt;&gt;""</formula>
    </cfRule>
    <cfRule type="expression" dxfId="0" priority="38699">
      <formula>#REF!&lt;&gt;""</formula>
    </cfRule>
  </conditionalFormatting>
  <conditionalFormatting sqref="S949">
    <cfRule type="expression" dxfId="0" priority="38692">
      <formula>$A949&lt;&gt;""</formula>
    </cfRule>
  </conditionalFormatting>
  <conditionalFormatting sqref="T949">
    <cfRule type="expression" dxfId="0" priority="38691">
      <formula>$A949&lt;&gt;""</formula>
    </cfRule>
  </conditionalFormatting>
  <conditionalFormatting sqref="U949">
    <cfRule type="expression" dxfId="0" priority="38693">
      <formula>$A949&lt;&gt;""</formula>
    </cfRule>
  </conditionalFormatting>
  <conditionalFormatting sqref="V949">
    <cfRule type="expression" dxfId="0" priority="38694">
      <formula>$A949&lt;&gt;""</formula>
    </cfRule>
  </conditionalFormatting>
  <conditionalFormatting sqref="W949">
    <cfRule type="expression" dxfId="0" priority="38695">
      <formula>$A949&lt;&gt;""</formula>
    </cfRule>
    <cfRule type="expression" dxfId="0" priority="38697">
      <formula>#REF!&lt;&gt;""</formula>
    </cfRule>
  </conditionalFormatting>
  <conditionalFormatting sqref="X949">
    <cfRule type="expression" dxfId="0" priority="38690">
      <formula>$A949&lt;&gt;""</formula>
    </cfRule>
  </conditionalFormatting>
  <conditionalFormatting sqref="Y949">
    <cfRule type="expression" dxfId="0" priority="38689">
      <formula>$A949&lt;&gt;""</formula>
    </cfRule>
  </conditionalFormatting>
  <conditionalFormatting sqref="Z949">
    <cfRule type="expression" dxfId="0" priority="38687">
      <formula>$A949&lt;&gt;""</formula>
    </cfRule>
  </conditionalFormatting>
  <conditionalFormatting sqref="A950">
    <cfRule type="expression" dxfId="0" priority="38663">
      <formula>$A950&lt;&gt;""</formula>
    </cfRule>
  </conditionalFormatting>
  <conditionalFormatting sqref="B950:C950">
    <cfRule type="expression" dxfId="0" priority="38666">
      <formula>$A950&lt;&gt;""</formula>
    </cfRule>
  </conditionalFormatting>
  <conditionalFormatting sqref="D950">
    <cfRule type="expression" dxfId="0" priority="38664">
      <formula>$A950&lt;&gt;""</formula>
    </cfRule>
  </conditionalFormatting>
  <conditionalFormatting sqref="E950">
    <cfRule type="expression" dxfId="0" priority="38634">
      <formula>$A950&lt;&gt;""</formula>
    </cfRule>
  </conditionalFormatting>
  <conditionalFormatting sqref="F950">
    <cfRule type="expression" dxfId="0" priority="37640">
      <formula>$A950&lt;&gt;""</formula>
    </cfRule>
  </conditionalFormatting>
  <conditionalFormatting sqref="G950:H950">
    <cfRule type="expression" dxfId="0" priority="38645">
      <formula>$A950&lt;&gt;""</formula>
    </cfRule>
  </conditionalFormatting>
  <conditionalFormatting sqref="J950">
    <cfRule type="expression" dxfId="0" priority="38656">
      <formula>$A950&lt;&gt;""</formula>
    </cfRule>
  </conditionalFormatting>
  <conditionalFormatting sqref="L950">
    <cfRule type="expression" dxfId="0" priority="38646">
      <formula>$A950&lt;&gt;""</formula>
    </cfRule>
    <cfRule type="expression" dxfId="0" priority="38648">
      <formula>#REF!&lt;&gt;""</formula>
    </cfRule>
    <cfRule type="expression" dxfId="0" priority="38650">
      <formula>$A950&lt;&gt;""</formula>
    </cfRule>
  </conditionalFormatting>
  <conditionalFormatting sqref="M950">
    <cfRule type="expression" dxfId="0" priority="38623">
      <formula>$A950&lt;&gt;""</formula>
    </cfRule>
    <cfRule type="expression" dxfId="0" priority="38626">
      <formula>#REF!&lt;&gt;""</formula>
    </cfRule>
    <cfRule type="expression" dxfId="0" priority="38627">
      <formula>$A950&lt;&gt;""</formula>
    </cfRule>
  </conditionalFormatting>
  <conditionalFormatting sqref="N950">
    <cfRule type="expression" dxfId="0" priority="38657">
      <formula>$A950&lt;&gt;""</formula>
    </cfRule>
    <cfRule type="expression" dxfId="0" priority="38661">
      <formula>#REF!&lt;&gt;""</formula>
    </cfRule>
  </conditionalFormatting>
  <conditionalFormatting sqref="O950">
    <cfRule type="expression" dxfId="0" priority="38629">
      <formula>$A950&lt;&gt;""</formula>
    </cfRule>
    <cfRule type="expression" dxfId="0" priority="38633">
      <formula>#REF!&lt;&gt;""</formula>
    </cfRule>
  </conditionalFormatting>
  <conditionalFormatting sqref="P950">
    <cfRule type="expression" dxfId="0" priority="38651">
      <formula>$A950&lt;&gt;""</formula>
    </cfRule>
    <cfRule type="expression" dxfId="0" priority="38653">
      <formula>#REF!&lt;&gt;""</formula>
    </cfRule>
    <cfRule type="expression" dxfId="0" priority="38654">
      <formula>$A950&lt;&gt;""</formula>
    </cfRule>
  </conditionalFormatting>
  <conditionalFormatting sqref="S950">
    <cfRule type="expression" dxfId="0" priority="38636">
      <formula>$A950&lt;&gt;""</formula>
    </cfRule>
  </conditionalFormatting>
  <conditionalFormatting sqref="T950">
    <cfRule type="expression" dxfId="0" priority="38638">
      <formula>$A950&lt;&gt;""</formula>
    </cfRule>
  </conditionalFormatting>
  <conditionalFormatting sqref="U950">
    <cfRule type="expression" dxfId="0" priority="38640">
      <formula>$A950&lt;&gt;""</formula>
    </cfRule>
  </conditionalFormatting>
  <conditionalFormatting sqref="V950">
    <cfRule type="expression" dxfId="0" priority="38643">
      <formula>$A950&lt;&gt;""</formula>
    </cfRule>
  </conditionalFormatting>
  <conditionalFormatting sqref="W950">
    <cfRule type="expression" dxfId="0" priority="38642">
      <formula>$A950&lt;&gt;""</formula>
    </cfRule>
  </conditionalFormatting>
  <conditionalFormatting sqref="X950">
    <cfRule type="expression" dxfId="0" priority="38665">
      <formula>$A950&lt;&gt;""</formula>
    </cfRule>
  </conditionalFormatting>
  <conditionalFormatting sqref="Y950">
    <cfRule type="expression" dxfId="0" priority="38669">
      <formula>$A950&lt;&gt;""</formula>
    </cfRule>
  </conditionalFormatting>
  <conditionalFormatting sqref="Z950">
    <cfRule type="expression" dxfId="0" priority="38667">
      <formula>$A950&lt;&gt;""</formula>
    </cfRule>
  </conditionalFormatting>
  <conditionalFormatting sqref="A951">
    <cfRule type="expression" dxfId="0" priority="38616">
      <formula>$A951&lt;&gt;""</formula>
    </cfRule>
  </conditionalFormatting>
  <conditionalFormatting sqref="B951:C951">
    <cfRule type="expression" dxfId="0" priority="38619">
      <formula>$A951&lt;&gt;""</formula>
    </cfRule>
  </conditionalFormatting>
  <conditionalFormatting sqref="D951">
    <cfRule type="expression" dxfId="0" priority="38617">
      <formula>$A951&lt;&gt;""</formula>
    </cfRule>
  </conditionalFormatting>
  <conditionalFormatting sqref="E951">
    <cfRule type="expression" dxfId="0" priority="38587">
      <formula>$A951&lt;&gt;""</formula>
    </cfRule>
  </conditionalFormatting>
  <conditionalFormatting sqref="F951">
    <cfRule type="expression" dxfId="0" priority="37639">
      <formula>$A951&lt;&gt;""</formula>
    </cfRule>
  </conditionalFormatting>
  <conditionalFormatting sqref="G951:H951">
    <cfRule type="expression" dxfId="0" priority="38598">
      <formula>$A951&lt;&gt;""</formula>
    </cfRule>
  </conditionalFormatting>
  <conditionalFormatting sqref="J951">
    <cfRule type="expression" dxfId="0" priority="38609">
      <formula>$A951&lt;&gt;""</formula>
    </cfRule>
  </conditionalFormatting>
  <conditionalFormatting sqref="L951">
    <cfRule type="expression" dxfId="0" priority="38599">
      <formula>$A951&lt;&gt;""</formula>
    </cfRule>
    <cfRule type="expression" dxfId="0" priority="38601">
      <formula>#REF!&lt;&gt;""</formula>
    </cfRule>
    <cfRule type="expression" dxfId="0" priority="38603">
      <formula>$A951&lt;&gt;""</formula>
    </cfRule>
  </conditionalFormatting>
  <conditionalFormatting sqref="M951">
    <cfRule type="expression" dxfId="0" priority="38576">
      <formula>$A951&lt;&gt;""</formula>
    </cfRule>
    <cfRule type="expression" dxfId="0" priority="38579">
      <formula>#REF!&lt;&gt;""</formula>
    </cfRule>
    <cfRule type="expression" dxfId="0" priority="38580">
      <formula>$A951&lt;&gt;""</formula>
    </cfRule>
  </conditionalFormatting>
  <conditionalFormatting sqref="N951">
    <cfRule type="expression" dxfId="0" priority="38610">
      <formula>$A951&lt;&gt;""</formula>
    </cfRule>
    <cfRule type="expression" dxfId="0" priority="38614">
      <formula>#REF!&lt;&gt;""</formula>
    </cfRule>
  </conditionalFormatting>
  <conditionalFormatting sqref="O951">
    <cfRule type="expression" dxfId="0" priority="38582">
      <formula>$A951&lt;&gt;""</formula>
    </cfRule>
    <cfRule type="expression" dxfId="0" priority="38586">
      <formula>#REF!&lt;&gt;""</formula>
    </cfRule>
  </conditionalFormatting>
  <conditionalFormatting sqref="P951">
    <cfRule type="expression" dxfId="0" priority="38604">
      <formula>$A951&lt;&gt;""</formula>
    </cfRule>
    <cfRule type="expression" dxfId="0" priority="38606">
      <formula>#REF!&lt;&gt;""</formula>
    </cfRule>
    <cfRule type="expression" dxfId="0" priority="38607">
      <formula>$A951&lt;&gt;""</formula>
    </cfRule>
  </conditionalFormatting>
  <conditionalFormatting sqref="S951">
    <cfRule type="expression" dxfId="0" priority="38589">
      <formula>$A951&lt;&gt;""</formula>
    </cfRule>
  </conditionalFormatting>
  <conditionalFormatting sqref="T951">
    <cfRule type="expression" dxfId="0" priority="38591">
      <formula>$A951&lt;&gt;""</formula>
    </cfRule>
  </conditionalFormatting>
  <conditionalFormatting sqref="U951">
    <cfRule type="expression" dxfId="0" priority="38593">
      <formula>$A951&lt;&gt;""</formula>
    </cfRule>
  </conditionalFormatting>
  <conditionalFormatting sqref="V951">
    <cfRule type="expression" dxfId="0" priority="38596">
      <formula>$A951&lt;&gt;""</formula>
    </cfRule>
  </conditionalFormatting>
  <conditionalFormatting sqref="W951">
    <cfRule type="expression" dxfId="0" priority="38595">
      <formula>$A951&lt;&gt;""</formula>
    </cfRule>
  </conditionalFormatting>
  <conditionalFormatting sqref="X951">
    <cfRule type="expression" dxfId="0" priority="38618">
      <formula>$A951&lt;&gt;""</formula>
    </cfRule>
  </conditionalFormatting>
  <conditionalFormatting sqref="Y951">
    <cfRule type="expression" dxfId="0" priority="38622">
      <formula>$A951&lt;&gt;""</formula>
    </cfRule>
  </conditionalFormatting>
  <conditionalFormatting sqref="Z951">
    <cfRule type="expression" dxfId="0" priority="38620">
      <formula>$A951&lt;&gt;""</formula>
    </cfRule>
  </conditionalFormatting>
  <conditionalFormatting sqref="M952">
    <cfRule type="expression" dxfId="0" priority="38725">
      <formula>#REF!&lt;&gt;""</formula>
    </cfRule>
    <cfRule type="expression" dxfId="0" priority="38726">
      <formula>$A952&lt;&gt;""</formula>
    </cfRule>
  </conditionalFormatting>
  <conditionalFormatting sqref="B953:C953">
    <cfRule type="expression" dxfId="0" priority="38674">
      <formula>$A953&lt;&gt;""</formula>
    </cfRule>
  </conditionalFormatting>
  <conditionalFormatting sqref="D953">
    <cfRule type="expression" dxfId="0" priority="38673">
      <formula>$A953&lt;&gt;""</formula>
    </cfRule>
  </conditionalFormatting>
  <conditionalFormatting sqref="S953">
    <cfRule type="expression" dxfId="0" priority="38670">
      <formula>$A953&lt;&gt;""</formula>
    </cfRule>
  </conditionalFormatting>
  <conditionalFormatting sqref="T953:U953">
    <cfRule type="expression" dxfId="0" priority="38672">
      <formula>$A953&lt;&gt;""</formula>
    </cfRule>
  </conditionalFormatting>
  <conditionalFormatting sqref="A954">
    <cfRule type="expression" dxfId="0" priority="38569">
      <formula>$A954&lt;&gt;""</formula>
    </cfRule>
  </conditionalFormatting>
  <conditionalFormatting sqref="B954:C954">
    <cfRule type="expression" dxfId="0" priority="38572">
      <formula>$A954&lt;&gt;""</formula>
    </cfRule>
  </conditionalFormatting>
  <conditionalFormatting sqref="D954">
    <cfRule type="expression" dxfId="0" priority="38570">
      <formula>$A954&lt;&gt;""</formula>
    </cfRule>
  </conditionalFormatting>
  <conditionalFormatting sqref="E954">
    <cfRule type="expression" dxfId="0" priority="38541">
      <formula>$A954&lt;&gt;""</formula>
    </cfRule>
  </conditionalFormatting>
  <conditionalFormatting sqref="F954">
    <cfRule type="expression" dxfId="0" priority="37638">
      <formula>$A954&lt;&gt;""</formula>
    </cfRule>
  </conditionalFormatting>
  <conditionalFormatting sqref="G954:H954">
    <cfRule type="expression" dxfId="0" priority="38551">
      <formula>$A954&lt;&gt;""</formula>
    </cfRule>
  </conditionalFormatting>
  <conditionalFormatting sqref="J954">
    <cfRule type="expression" dxfId="0" priority="38562">
      <formula>$A954&lt;&gt;""</formula>
    </cfRule>
  </conditionalFormatting>
  <conditionalFormatting sqref="L954">
    <cfRule type="expression" dxfId="0" priority="38553">
      <formula>$A954&lt;&gt;""</formula>
    </cfRule>
    <cfRule type="expression" dxfId="0" priority="38555">
      <formula>#REF!&lt;&gt;""</formula>
    </cfRule>
    <cfRule type="expression" dxfId="0" priority="38556">
      <formula>$A954&lt;&gt;""</formula>
    </cfRule>
  </conditionalFormatting>
  <conditionalFormatting sqref="M954">
    <cfRule type="expression" dxfId="0" priority="38531">
      <formula>$A954&lt;&gt;""</formula>
    </cfRule>
    <cfRule type="expression" dxfId="0" priority="38532">
      <formula>#REF!&lt;&gt;""</formula>
    </cfRule>
    <cfRule type="expression" dxfId="0" priority="38533">
      <formula>$A954&lt;&gt;""</formula>
    </cfRule>
  </conditionalFormatting>
  <conditionalFormatting sqref="N954">
    <cfRule type="expression" dxfId="0" priority="38566">
      <formula>$A954&lt;&gt;""</formula>
    </cfRule>
    <cfRule type="expression" dxfId="0" priority="38567">
      <formula>#REF!&lt;&gt;""</formula>
    </cfRule>
  </conditionalFormatting>
  <conditionalFormatting sqref="O954">
    <cfRule type="expression" dxfId="0" priority="38538">
      <formula>$A954&lt;&gt;""</formula>
    </cfRule>
    <cfRule type="expression" dxfId="0" priority="38539">
      <formula>#REF!&lt;&gt;""</formula>
    </cfRule>
  </conditionalFormatting>
  <conditionalFormatting sqref="P954">
    <cfRule type="expression" dxfId="0" priority="38558">
      <formula>$A954&lt;&gt;""</formula>
    </cfRule>
    <cfRule type="expression" dxfId="0" priority="38559">
      <formula>#REF!&lt;&gt;""</formula>
    </cfRule>
    <cfRule type="expression" dxfId="0" priority="38561">
      <formula>$A954&lt;&gt;""</formula>
    </cfRule>
  </conditionalFormatting>
  <conditionalFormatting sqref="S954">
    <cfRule type="expression" dxfId="0" priority="38543">
      <formula>$A954&lt;&gt;""</formula>
    </cfRule>
  </conditionalFormatting>
  <conditionalFormatting sqref="T954">
    <cfRule type="expression" dxfId="0" priority="38545">
      <formula>$A954&lt;&gt;""</formula>
    </cfRule>
  </conditionalFormatting>
  <conditionalFormatting sqref="U954">
    <cfRule type="expression" dxfId="0" priority="38547">
      <formula>$A954&lt;&gt;""</formula>
    </cfRule>
  </conditionalFormatting>
  <conditionalFormatting sqref="V954">
    <cfRule type="expression" dxfId="0" priority="38550">
      <formula>$A954&lt;&gt;""</formula>
    </cfRule>
  </conditionalFormatting>
  <conditionalFormatting sqref="W954">
    <cfRule type="expression" dxfId="0" priority="38548">
      <formula>$A954&lt;&gt;""</formula>
    </cfRule>
  </conditionalFormatting>
  <conditionalFormatting sqref="X954">
    <cfRule type="expression" dxfId="0" priority="38571">
      <formula>$A954&lt;&gt;""</formula>
    </cfRule>
  </conditionalFormatting>
  <conditionalFormatting sqref="Y954">
    <cfRule type="expression" dxfId="0" priority="38575">
      <formula>$A954&lt;&gt;""</formula>
    </cfRule>
  </conditionalFormatting>
  <conditionalFormatting sqref="Z954">
    <cfRule type="expression" dxfId="0" priority="38574">
      <formula>$A954&lt;&gt;""</formula>
    </cfRule>
  </conditionalFormatting>
  <conditionalFormatting sqref="A955">
    <cfRule type="expression" dxfId="0" priority="38522">
      <formula>$A955&lt;&gt;""</formula>
    </cfRule>
  </conditionalFormatting>
  <conditionalFormatting sqref="B955:C955">
    <cfRule type="expression" dxfId="0" priority="38525">
      <formula>$A955&lt;&gt;""</formula>
    </cfRule>
  </conditionalFormatting>
  <conditionalFormatting sqref="D955">
    <cfRule type="expression" dxfId="0" priority="38523">
      <formula>$A955&lt;&gt;""</formula>
    </cfRule>
  </conditionalFormatting>
  <conditionalFormatting sqref="E955">
    <cfRule type="expression" dxfId="0" priority="38494">
      <formula>$A955&lt;&gt;""</formula>
    </cfRule>
  </conditionalFormatting>
  <conditionalFormatting sqref="F955">
    <cfRule type="expression" dxfId="0" priority="37637">
      <formula>$A955&lt;&gt;""</formula>
    </cfRule>
  </conditionalFormatting>
  <conditionalFormatting sqref="G955:H955">
    <cfRule type="expression" dxfId="0" priority="38504">
      <formula>$A955&lt;&gt;""</formula>
    </cfRule>
  </conditionalFormatting>
  <conditionalFormatting sqref="J955">
    <cfRule type="expression" dxfId="0" priority="38515">
      <formula>$A955&lt;&gt;""</formula>
    </cfRule>
  </conditionalFormatting>
  <conditionalFormatting sqref="L955">
    <cfRule type="expression" dxfId="0" priority="38506">
      <formula>$A955&lt;&gt;""</formula>
    </cfRule>
    <cfRule type="expression" dxfId="0" priority="38508">
      <formula>#REF!&lt;&gt;""</formula>
    </cfRule>
    <cfRule type="expression" dxfId="0" priority="38509">
      <formula>$A955&lt;&gt;""</formula>
    </cfRule>
  </conditionalFormatting>
  <conditionalFormatting sqref="M955">
    <cfRule type="expression" dxfId="0" priority="38484">
      <formula>$A955&lt;&gt;""</formula>
    </cfRule>
    <cfRule type="expression" dxfId="0" priority="38485">
      <formula>#REF!&lt;&gt;""</formula>
    </cfRule>
    <cfRule type="expression" dxfId="0" priority="38486">
      <formula>$A955&lt;&gt;""</formula>
    </cfRule>
  </conditionalFormatting>
  <conditionalFormatting sqref="N955">
    <cfRule type="expression" dxfId="0" priority="38519">
      <formula>$A955&lt;&gt;""</formula>
    </cfRule>
    <cfRule type="expression" dxfId="0" priority="38520">
      <formula>#REF!&lt;&gt;""</formula>
    </cfRule>
  </conditionalFormatting>
  <conditionalFormatting sqref="O955">
    <cfRule type="expression" dxfId="0" priority="38491">
      <formula>$A955&lt;&gt;""</formula>
    </cfRule>
    <cfRule type="expression" dxfId="0" priority="38492">
      <formula>#REF!&lt;&gt;""</formula>
    </cfRule>
  </conditionalFormatting>
  <conditionalFormatting sqref="P955">
    <cfRule type="expression" dxfId="0" priority="38511">
      <formula>$A955&lt;&gt;""</formula>
    </cfRule>
    <cfRule type="expression" dxfId="0" priority="38512">
      <formula>#REF!&lt;&gt;""</formula>
    </cfRule>
    <cfRule type="expression" dxfId="0" priority="38514">
      <formula>$A955&lt;&gt;""</formula>
    </cfRule>
  </conditionalFormatting>
  <conditionalFormatting sqref="S955">
    <cfRule type="expression" dxfId="0" priority="38496">
      <formula>$A955&lt;&gt;""</formula>
    </cfRule>
  </conditionalFormatting>
  <conditionalFormatting sqref="T955">
    <cfRule type="expression" dxfId="0" priority="38498">
      <formula>$A955&lt;&gt;""</formula>
    </cfRule>
  </conditionalFormatting>
  <conditionalFormatting sqref="U955">
    <cfRule type="expression" dxfId="0" priority="38500">
      <formula>$A955&lt;&gt;""</formula>
    </cfRule>
  </conditionalFormatting>
  <conditionalFormatting sqref="V955">
    <cfRule type="expression" dxfId="0" priority="38503">
      <formula>$A955&lt;&gt;""</formula>
    </cfRule>
  </conditionalFormatting>
  <conditionalFormatting sqref="W955">
    <cfRule type="expression" dxfId="0" priority="38501">
      <formula>$A955&lt;&gt;""</formula>
    </cfRule>
  </conditionalFormatting>
  <conditionalFormatting sqref="X955">
    <cfRule type="expression" dxfId="0" priority="38524">
      <formula>$A955&lt;&gt;""</formula>
    </cfRule>
  </conditionalFormatting>
  <conditionalFormatting sqref="Y955">
    <cfRule type="expression" dxfId="0" priority="38528">
      <formula>$A955&lt;&gt;""</formula>
    </cfRule>
  </conditionalFormatting>
  <conditionalFormatting sqref="Z955">
    <cfRule type="expression" dxfId="0" priority="38527">
      <formula>$A955&lt;&gt;""</formula>
    </cfRule>
  </conditionalFormatting>
  <conditionalFormatting sqref="A956">
    <cfRule type="expression" dxfId="0" priority="38475">
      <formula>$A956&lt;&gt;""</formula>
    </cfRule>
  </conditionalFormatting>
  <conditionalFormatting sqref="B956:C956">
    <cfRule type="expression" dxfId="0" priority="38478">
      <formula>$A956&lt;&gt;""</formula>
    </cfRule>
  </conditionalFormatting>
  <conditionalFormatting sqref="D956">
    <cfRule type="expression" dxfId="0" priority="38476">
      <formula>$A956&lt;&gt;""</formula>
    </cfRule>
  </conditionalFormatting>
  <conditionalFormatting sqref="E956">
    <cfRule type="expression" dxfId="0" priority="38447">
      <formula>$A956&lt;&gt;""</formula>
    </cfRule>
  </conditionalFormatting>
  <conditionalFormatting sqref="F956">
    <cfRule type="expression" dxfId="0" priority="37636">
      <formula>$A956&lt;&gt;""</formula>
    </cfRule>
  </conditionalFormatting>
  <conditionalFormatting sqref="G956:H956">
    <cfRule type="expression" dxfId="0" priority="38457">
      <formula>$A956&lt;&gt;""</formula>
    </cfRule>
  </conditionalFormatting>
  <conditionalFormatting sqref="J956">
    <cfRule type="expression" dxfId="0" priority="38468">
      <formula>$A956&lt;&gt;""</formula>
    </cfRule>
  </conditionalFormatting>
  <conditionalFormatting sqref="L956">
    <cfRule type="expression" dxfId="0" priority="38459">
      <formula>$A956&lt;&gt;""</formula>
    </cfRule>
    <cfRule type="expression" dxfId="0" priority="38461">
      <formula>#REF!&lt;&gt;""</formula>
    </cfRule>
    <cfRule type="expression" dxfId="0" priority="38462">
      <formula>$A956&lt;&gt;""</formula>
    </cfRule>
  </conditionalFormatting>
  <conditionalFormatting sqref="M956">
    <cfRule type="expression" dxfId="0" priority="38437">
      <formula>$A956&lt;&gt;""</formula>
    </cfRule>
    <cfRule type="expression" dxfId="0" priority="38438">
      <formula>#REF!&lt;&gt;""</formula>
    </cfRule>
    <cfRule type="expression" dxfId="0" priority="38439">
      <formula>$A956&lt;&gt;""</formula>
    </cfRule>
  </conditionalFormatting>
  <conditionalFormatting sqref="N956">
    <cfRule type="expression" dxfId="0" priority="38472">
      <formula>$A956&lt;&gt;""</formula>
    </cfRule>
    <cfRule type="expression" dxfId="0" priority="38473">
      <formula>#REF!&lt;&gt;""</formula>
    </cfRule>
  </conditionalFormatting>
  <conditionalFormatting sqref="O956">
    <cfRule type="expression" dxfId="0" priority="38444">
      <formula>$A956&lt;&gt;""</formula>
    </cfRule>
    <cfRule type="expression" dxfId="0" priority="38445">
      <formula>#REF!&lt;&gt;""</formula>
    </cfRule>
  </conditionalFormatting>
  <conditionalFormatting sqref="P956">
    <cfRule type="expression" dxfId="0" priority="38464">
      <formula>$A956&lt;&gt;""</formula>
    </cfRule>
    <cfRule type="expression" dxfId="0" priority="38465">
      <formula>#REF!&lt;&gt;""</formula>
    </cfRule>
    <cfRule type="expression" dxfId="0" priority="38467">
      <formula>$A956&lt;&gt;""</formula>
    </cfRule>
  </conditionalFormatting>
  <conditionalFormatting sqref="S956">
    <cfRule type="expression" dxfId="0" priority="38449">
      <formula>$A956&lt;&gt;""</formula>
    </cfRule>
  </conditionalFormatting>
  <conditionalFormatting sqref="T956">
    <cfRule type="expression" dxfId="0" priority="38451">
      <formula>$A956&lt;&gt;""</formula>
    </cfRule>
  </conditionalFormatting>
  <conditionalFormatting sqref="U956">
    <cfRule type="expression" dxfId="0" priority="38453">
      <formula>$A956&lt;&gt;""</formula>
    </cfRule>
  </conditionalFormatting>
  <conditionalFormatting sqref="V956">
    <cfRule type="expression" dxfId="0" priority="38456">
      <formula>$A956&lt;&gt;""</formula>
    </cfRule>
  </conditionalFormatting>
  <conditionalFormatting sqref="W956">
    <cfRule type="expression" dxfId="0" priority="38454">
      <formula>$A956&lt;&gt;""</formula>
    </cfRule>
  </conditionalFormatting>
  <conditionalFormatting sqref="X956">
    <cfRule type="expression" dxfId="0" priority="38477">
      <formula>$A956&lt;&gt;""</formula>
    </cfRule>
  </conditionalFormatting>
  <conditionalFormatting sqref="Y956">
    <cfRule type="expression" dxfId="0" priority="38481">
      <formula>$A956&lt;&gt;""</formula>
    </cfRule>
  </conditionalFormatting>
  <conditionalFormatting sqref="Z956">
    <cfRule type="expression" dxfId="0" priority="38480">
      <formula>$A956&lt;&gt;""</formula>
    </cfRule>
  </conditionalFormatting>
  <conditionalFormatting sqref="A957">
    <cfRule type="expression" dxfId="0" priority="38428">
      <formula>$A957&lt;&gt;""</formula>
    </cfRule>
  </conditionalFormatting>
  <conditionalFormatting sqref="B957:C957">
    <cfRule type="expression" dxfId="0" priority="38431">
      <formula>$A957&lt;&gt;""</formula>
    </cfRule>
  </conditionalFormatting>
  <conditionalFormatting sqref="D957">
    <cfRule type="expression" dxfId="0" priority="38429">
      <formula>$A957&lt;&gt;""</formula>
    </cfRule>
  </conditionalFormatting>
  <conditionalFormatting sqref="E957">
    <cfRule type="expression" dxfId="0" priority="38400">
      <formula>$A957&lt;&gt;""</formula>
    </cfRule>
  </conditionalFormatting>
  <conditionalFormatting sqref="F957">
    <cfRule type="expression" dxfId="0" priority="37635">
      <formula>$A957&lt;&gt;""</formula>
    </cfRule>
  </conditionalFormatting>
  <conditionalFormatting sqref="G957:H957">
    <cfRule type="expression" dxfId="0" priority="38410">
      <formula>$A957&lt;&gt;""</formula>
    </cfRule>
  </conditionalFormatting>
  <conditionalFormatting sqref="J957">
    <cfRule type="expression" dxfId="0" priority="38421">
      <formula>$A957&lt;&gt;""</formula>
    </cfRule>
  </conditionalFormatting>
  <conditionalFormatting sqref="L957">
    <cfRule type="expression" dxfId="0" priority="38412">
      <formula>$A957&lt;&gt;""</formula>
    </cfRule>
    <cfRule type="expression" dxfId="0" priority="38414">
      <formula>#REF!&lt;&gt;""</formula>
    </cfRule>
    <cfRule type="expression" dxfId="0" priority="38415">
      <formula>$A957&lt;&gt;""</formula>
    </cfRule>
  </conditionalFormatting>
  <conditionalFormatting sqref="M957">
    <cfRule type="expression" dxfId="0" priority="38390">
      <formula>$A957&lt;&gt;""</formula>
    </cfRule>
    <cfRule type="expression" dxfId="0" priority="38391">
      <formula>#REF!&lt;&gt;""</formula>
    </cfRule>
    <cfRule type="expression" dxfId="0" priority="38392">
      <formula>$A957&lt;&gt;""</formula>
    </cfRule>
  </conditionalFormatting>
  <conditionalFormatting sqref="N957">
    <cfRule type="expression" dxfId="0" priority="38425">
      <formula>$A957&lt;&gt;""</formula>
    </cfRule>
    <cfRule type="expression" dxfId="0" priority="38426">
      <formula>#REF!&lt;&gt;""</formula>
    </cfRule>
  </conditionalFormatting>
  <conditionalFormatting sqref="O957">
    <cfRule type="expression" dxfId="0" priority="38397">
      <formula>$A957&lt;&gt;""</formula>
    </cfRule>
    <cfRule type="expression" dxfId="0" priority="38398">
      <formula>#REF!&lt;&gt;""</formula>
    </cfRule>
  </conditionalFormatting>
  <conditionalFormatting sqref="P957">
    <cfRule type="expression" dxfId="0" priority="38417">
      <formula>$A957&lt;&gt;""</formula>
    </cfRule>
    <cfRule type="expression" dxfId="0" priority="38418">
      <formula>#REF!&lt;&gt;""</formula>
    </cfRule>
    <cfRule type="expression" dxfId="0" priority="38420">
      <formula>$A957&lt;&gt;""</formula>
    </cfRule>
  </conditionalFormatting>
  <conditionalFormatting sqref="S957">
    <cfRule type="expression" dxfId="0" priority="38402">
      <formula>$A957&lt;&gt;""</formula>
    </cfRule>
  </conditionalFormatting>
  <conditionalFormatting sqref="T957">
    <cfRule type="expression" dxfId="0" priority="38404">
      <formula>$A957&lt;&gt;""</formula>
    </cfRule>
  </conditionalFormatting>
  <conditionalFormatting sqref="U957">
    <cfRule type="expression" dxfId="0" priority="38406">
      <formula>$A957&lt;&gt;""</formula>
    </cfRule>
  </conditionalFormatting>
  <conditionalFormatting sqref="V957">
    <cfRule type="expression" dxfId="0" priority="38409">
      <formula>$A957&lt;&gt;""</formula>
    </cfRule>
  </conditionalFormatting>
  <conditionalFormatting sqref="W957">
    <cfRule type="expression" dxfId="0" priority="38407">
      <formula>$A957&lt;&gt;""</formula>
    </cfRule>
  </conditionalFormatting>
  <conditionalFormatting sqref="X957">
    <cfRule type="expression" dxfId="0" priority="38430">
      <formula>$A957&lt;&gt;""</formula>
    </cfRule>
  </conditionalFormatting>
  <conditionalFormatting sqref="Y957">
    <cfRule type="expression" dxfId="0" priority="38434">
      <formula>$A957&lt;&gt;""</formula>
    </cfRule>
  </conditionalFormatting>
  <conditionalFormatting sqref="Z957">
    <cfRule type="expression" dxfId="0" priority="38433">
      <formula>$A957&lt;&gt;""</formula>
    </cfRule>
  </conditionalFormatting>
  <conditionalFormatting sqref="B958:C958">
    <cfRule type="expression" dxfId="0" priority="38293">
      <formula>$A958&lt;&gt;""</formula>
    </cfRule>
  </conditionalFormatting>
  <conditionalFormatting sqref="D958">
    <cfRule type="expression" dxfId="0" priority="38292">
      <formula>$A958&lt;&gt;""</formula>
    </cfRule>
  </conditionalFormatting>
  <conditionalFormatting sqref="E958">
    <cfRule type="expression" dxfId="0" priority="38290">
      <formula>$A958&lt;&gt;""</formula>
    </cfRule>
  </conditionalFormatting>
  <conditionalFormatting sqref="I958:J958">
    <cfRule type="expression" dxfId="0" priority="38278">
      <formula>$A958&lt;&gt;""</formula>
    </cfRule>
  </conditionalFormatting>
  <conditionalFormatting sqref="K958">
    <cfRule type="expression" dxfId="0" priority="38289">
      <formula>$A958&lt;&gt;""</formula>
    </cfRule>
  </conditionalFormatting>
  <conditionalFormatting sqref="L958">
    <cfRule type="expression" dxfId="0" priority="38279">
      <formula>#REF!&lt;&gt;""</formula>
    </cfRule>
    <cfRule type="expression" dxfId="0" priority="38280">
      <formula>$A958&lt;&gt;""</formula>
    </cfRule>
  </conditionalFormatting>
  <conditionalFormatting sqref="M958">
    <cfRule type="expression" dxfId="0" priority="38269">
      <formula>#REF!&lt;&gt;""</formula>
    </cfRule>
    <cfRule type="expression" dxfId="0" priority="38270">
      <formula>$A958&lt;&gt;""</formula>
    </cfRule>
  </conditionalFormatting>
  <conditionalFormatting sqref="N958:O958">
    <cfRule type="expression" dxfId="0" priority="38284">
      <formula>$A958&lt;&gt;""</formula>
    </cfRule>
    <cfRule type="expression" dxfId="0" priority="38288">
      <formula>#REF!&lt;&gt;""</formula>
    </cfRule>
  </conditionalFormatting>
  <conditionalFormatting sqref="W958">
    <cfRule type="expression" dxfId="0" priority="38277">
      <formula>$A958&lt;&gt;""</formula>
    </cfRule>
  </conditionalFormatting>
  <conditionalFormatting sqref="X958:Z958">
    <cfRule type="expression" dxfId="0" priority="38274">
      <formula>$A958&lt;&gt;""</formula>
    </cfRule>
  </conditionalFormatting>
  <conditionalFormatting sqref="D959">
    <cfRule type="expression" dxfId="0" priority="38242">
      <formula>$A959&lt;&gt;""</formula>
    </cfRule>
  </conditionalFormatting>
  <conditionalFormatting sqref="E959">
    <cfRule type="expression" dxfId="0" priority="38240">
      <formula>$A959&lt;&gt;""</formula>
    </cfRule>
  </conditionalFormatting>
  <conditionalFormatting sqref="I959:J959">
    <cfRule type="expression" dxfId="0" priority="38228">
      <formula>$A959&lt;&gt;""</formula>
    </cfRule>
  </conditionalFormatting>
  <conditionalFormatting sqref="K959">
    <cfRule type="expression" dxfId="0" priority="38239">
      <formula>$A959&lt;&gt;""</formula>
    </cfRule>
  </conditionalFormatting>
  <conditionalFormatting sqref="L959">
    <cfRule type="expression" dxfId="0" priority="38229">
      <formula>#REF!&lt;&gt;""</formula>
    </cfRule>
    <cfRule type="expression" dxfId="0" priority="38230">
      <formula>$A959&lt;&gt;""</formula>
    </cfRule>
  </conditionalFormatting>
  <conditionalFormatting sqref="M959">
    <cfRule type="expression" dxfId="0" priority="38219">
      <formula>#REF!&lt;&gt;""</formula>
    </cfRule>
    <cfRule type="expression" dxfId="0" priority="38220">
      <formula>$A959&lt;&gt;""</formula>
    </cfRule>
  </conditionalFormatting>
  <conditionalFormatting sqref="N959:O959">
    <cfRule type="expression" dxfId="0" priority="38234">
      <formula>$A959&lt;&gt;""</formula>
    </cfRule>
    <cfRule type="expression" dxfId="0" priority="38238">
      <formula>#REF!&lt;&gt;""</formula>
    </cfRule>
  </conditionalFormatting>
  <conditionalFormatting sqref="W959">
    <cfRule type="expression" dxfId="0" priority="38227">
      <formula>$A959&lt;&gt;""</formula>
    </cfRule>
  </conditionalFormatting>
  <conditionalFormatting sqref="X959:Z959">
    <cfRule type="expression" dxfId="0" priority="38224">
      <formula>$A959&lt;&gt;""</formula>
    </cfRule>
  </conditionalFormatting>
  <conditionalFormatting sqref="A960">
    <cfRule type="expression" dxfId="0" priority="38216">
      <formula>$A960&lt;&gt;""</formula>
    </cfRule>
  </conditionalFormatting>
  <conditionalFormatting sqref="D960">
    <cfRule type="expression" dxfId="0" priority="38217">
      <formula>$A960&lt;&gt;""</formula>
    </cfRule>
  </conditionalFormatting>
  <conditionalFormatting sqref="E960">
    <cfRule type="expression" dxfId="0" priority="38183">
      <formula>$A960&lt;&gt;""</formula>
    </cfRule>
  </conditionalFormatting>
  <conditionalFormatting sqref="F960">
    <cfRule type="expression" dxfId="0" priority="37634">
      <formula>$A960&lt;&gt;""</formula>
    </cfRule>
  </conditionalFormatting>
  <conditionalFormatting sqref="G960:H960">
    <cfRule type="expression" dxfId="0" priority="38196">
      <formula>$A960&lt;&gt;""</formula>
    </cfRule>
  </conditionalFormatting>
  <conditionalFormatting sqref="J960">
    <cfRule type="expression" dxfId="0" priority="38209">
      <formula>$A960&lt;&gt;""</formula>
    </cfRule>
  </conditionalFormatting>
  <conditionalFormatting sqref="L960">
    <cfRule type="expression" dxfId="0" priority="38197">
      <formula>$A960&lt;&gt;""</formula>
    </cfRule>
    <cfRule type="expression" dxfId="0" priority="38199">
      <formula>#REF!&lt;&gt;""</formula>
    </cfRule>
    <cfRule type="expression" dxfId="0" priority="38201">
      <formula>$A960&lt;&gt;""</formula>
    </cfRule>
  </conditionalFormatting>
  <conditionalFormatting sqref="M960">
    <cfRule type="expression" dxfId="0" priority="38169">
      <formula>$A960&lt;&gt;""</formula>
    </cfRule>
    <cfRule type="expression" dxfId="0" priority="38170">
      <formula>#REF!&lt;&gt;""</formula>
    </cfRule>
    <cfRule type="expression" dxfId="0" priority="38171">
      <formula>$A960&lt;&gt;""</formula>
    </cfRule>
  </conditionalFormatting>
  <conditionalFormatting sqref="N960">
    <cfRule type="expression" dxfId="0" priority="38210">
      <formula>$A960&lt;&gt;""</formula>
    </cfRule>
    <cfRule type="expression" dxfId="0" priority="38214">
      <formula>#REF!&lt;&gt;""</formula>
    </cfRule>
  </conditionalFormatting>
  <conditionalFormatting sqref="O960">
    <cfRule type="expression" dxfId="0" priority="38177">
      <formula>$A960&lt;&gt;""</formula>
    </cfRule>
    <cfRule type="expression" dxfId="0" priority="38181">
      <formula>#REF!&lt;&gt;""</formula>
    </cfRule>
  </conditionalFormatting>
  <conditionalFormatting sqref="P960">
    <cfRule type="expression" dxfId="0" priority="38204">
      <formula>$A960&lt;&gt;""</formula>
    </cfRule>
    <cfRule type="expression" dxfId="0" priority="38206">
      <formula>#REF!&lt;&gt;""</formula>
    </cfRule>
    <cfRule type="expression" dxfId="0" priority="38207">
      <formula>$A960&lt;&gt;""</formula>
    </cfRule>
  </conditionalFormatting>
  <conditionalFormatting sqref="S960">
    <cfRule type="expression" dxfId="0" priority="38185">
      <formula>$A960&lt;&gt;""</formula>
    </cfRule>
  </conditionalFormatting>
  <conditionalFormatting sqref="T960">
    <cfRule type="expression" dxfId="0" priority="38187">
      <formula>$A960&lt;&gt;""</formula>
    </cfRule>
  </conditionalFormatting>
  <conditionalFormatting sqref="U960">
    <cfRule type="expression" dxfId="0" priority="38189">
      <formula>$A960&lt;&gt;""</formula>
    </cfRule>
  </conditionalFormatting>
  <conditionalFormatting sqref="V960">
    <cfRule type="expression" dxfId="0" priority="38194">
      <formula>$A960&lt;&gt;""</formula>
    </cfRule>
  </conditionalFormatting>
  <conditionalFormatting sqref="W960">
    <cfRule type="expression" dxfId="0" priority="38193">
      <formula>$A960&lt;&gt;""</formula>
    </cfRule>
  </conditionalFormatting>
  <conditionalFormatting sqref="X960">
    <cfRule type="expression" dxfId="0" priority="38203">
      <formula>$A960&lt;&gt;""</formula>
    </cfRule>
  </conditionalFormatting>
  <conditionalFormatting sqref="Y960">
    <cfRule type="expression" dxfId="0" priority="38202">
      <formula>$A960&lt;&gt;""</formula>
    </cfRule>
  </conditionalFormatting>
  <conditionalFormatting sqref="Z960">
    <cfRule type="expression" dxfId="0" priority="38191">
      <formula>$A960&lt;&gt;""</formula>
    </cfRule>
  </conditionalFormatting>
  <conditionalFormatting sqref="A961">
    <cfRule type="expression" dxfId="0" priority="38160">
      <formula>$A961&lt;&gt;""</formula>
    </cfRule>
  </conditionalFormatting>
  <conditionalFormatting sqref="B961:C961">
    <cfRule type="expression" dxfId="0" priority="38163">
      <formula>$A961&lt;&gt;""</formula>
    </cfRule>
  </conditionalFormatting>
  <conditionalFormatting sqref="D961">
    <cfRule type="expression" dxfId="0" priority="38161">
      <formula>$A961&lt;&gt;""</formula>
    </cfRule>
  </conditionalFormatting>
  <conditionalFormatting sqref="E961">
    <cfRule type="expression" dxfId="0" priority="38132">
      <formula>$A961&lt;&gt;""</formula>
    </cfRule>
  </conditionalFormatting>
  <conditionalFormatting sqref="F961">
    <cfRule type="expression" dxfId="0" priority="38130">
      <formula>$A961&lt;&gt;""</formula>
    </cfRule>
  </conditionalFormatting>
  <conditionalFormatting sqref="G961:H961">
    <cfRule type="expression" dxfId="0" priority="38142">
      <formula>$A961&lt;&gt;""</formula>
    </cfRule>
  </conditionalFormatting>
  <conditionalFormatting sqref="J961">
    <cfRule type="expression" dxfId="0" priority="38153">
      <formula>$A961&lt;&gt;""</formula>
    </cfRule>
  </conditionalFormatting>
  <conditionalFormatting sqref="L961">
    <cfRule type="expression" dxfId="0" priority="38144">
      <formula>$A961&lt;&gt;""</formula>
    </cfRule>
    <cfRule type="expression" dxfId="0" priority="38146">
      <formula>#REF!&lt;&gt;""</formula>
    </cfRule>
    <cfRule type="expression" dxfId="0" priority="38147">
      <formula>$A961&lt;&gt;""</formula>
    </cfRule>
  </conditionalFormatting>
  <conditionalFormatting sqref="M961">
    <cfRule type="expression" dxfId="0" priority="38122">
      <formula>$A961&lt;&gt;""</formula>
    </cfRule>
    <cfRule type="expression" dxfId="0" priority="38123">
      <formula>#REF!&lt;&gt;""</formula>
    </cfRule>
    <cfRule type="expression" dxfId="0" priority="38124">
      <formula>$A961&lt;&gt;""</formula>
    </cfRule>
  </conditionalFormatting>
  <conditionalFormatting sqref="N961">
    <cfRule type="expression" dxfId="0" priority="38157">
      <formula>$A961&lt;&gt;""</formula>
    </cfRule>
    <cfRule type="expression" dxfId="0" priority="38158">
      <formula>#REF!&lt;&gt;""</formula>
    </cfRule>
  </conditionalFormatting>
  <conditionalFormatting sqref="O961">
    <cfRule type="expression" dxfId="0" priority="38128">
      <formula>$A961&lt;&gt;""</formula>
    </cfRule>
    <cfRule type="expression" dxfId="0" priority="38129">
      <formula>#REF!&lt;&gt;""</formula>
    </cfRule>
  </conditionalFormatting>
  <conditionalFormatting sqref="P961">
    <cfRule type="expression" dxfId="0" priority="38149">
      <formula>$A961&lt;&gt;""</formula>
    </cfRule>
    <cfRule type="expression" dxfId="0" priority="38150">
      <formula>#REF!&lt;&gt;""</formula>
    </cfRule>
    <cfRule type="expression" dxfId="0" priority="38152">
      <formula>$A961&lt;&gt;""</formula>
    </cfRule>
  </conditionalFormatting>
  <conditionalFormatting sqref="S961">
    <cfRule type="expression" dxfId="0" priority="38134">
      <formula>$A961&lt;&gt;""</formula>
    </cfRule>
  </conditionalFormatting>
  <conditionalFormatting sqref="T961">
    <cfRule type="expression" dxfId="0" priority="38136">
      <formula>$A961&lt;&gt;""</formula>
    </cfRule>
  </conditionalFormatting>
  <conditionalFormatting sqref="U961">
    <cfRule type="expression" dxfId="0" priority="38138">
      <formula>$A961&lt;&gt;""</formula>
    </cfRule>
  </conditionalFormatting>
  <conditionalFormatting sqref="V961">
    <cfRule type="expression" dxfId="0" priority="38141">
      <formula>$A961&lt;&gt;""</formula>
    </cfRule>
  </conditionalFormatting>
  <conditionalFormatting sqref="W961">
    <cfRule type="expression" dxfId="0" priority="38139">
      <formula>$A961&lt;&gt;""</formula>
    </cfRule>
  </conditionalFormatting>
  <conditionalFormatting sqref="X961">
    <cfRule type="expression" dxfId="0" priority="38162">
      <formula>$A961&lt;&gt;""</formula>
    </cfRule>
  </conditionalFormatting>
  <conditionalFormatting sqref="Y961">
    <cfRule type="expression" dxfId="0" priority="38166">
      <formula>$A961&lt;&gt;""</formula>
    </cfRule>
  </conditionalFormatting>
  <conditionalFormatting sqref="Z961">
    <cfRule type="expression" dxfId="0" priority="38165">
      <formula>$A961&lt;&gt;""</formula>
    </cfRule>
  </conditionalFormatting>
  <conditionalFormatting sqref="A962">
    <cfRule type="expression" dxfId="0" priority="38113">
      <formula>$A962&lt;&gt;""</formula>
    </cfRule>
  </conditionalFormatting>
  <conditionalFormatting sqref="B962:C962">
    <cfRule type="expression" dxfId="0" priority="38116">
      <formula>$A962&lt;&gt;""</formula>
    </cfRule>
  </conditionalFormatting>
  <conditionalFormatting sqref="D962">
    <cfRule type="expression" dxfId="0" priority="38114">
      <formula>$A962&lt;&gt;""</formula>
    </cfRule>
  </conditionalFormatting>
  <conditionalFormatting sqref="E962">
    <cfRule type="expression" dxfId="0" priority="38085">
      <formula>$A962&lt;&gt;""</formula>
    </cfRule>
  </conditionalFormatting>
  <conditionalFormatting sqref="F962">
    <cfRule type="expression" dxfId="0" priority="37633">
      <formula>$A962&lt;&gt;""</formula>
    </cfRule>
  </conditionalFormatting>
  <conditionalFormatting sqref="G962:H962">
    <cfRule type="expression" dxfId="0" priority="38095">
      <formula>$A962&lt;&gt;""</formula>
    </cfRule>
  </conditionalFormatting>
  <conditionalFormatting sqref="J962">
    <cfRule type="expression" dxfId="0" priority="38106">
      <formula>$A962&lt;&gt;""</formula>
    </cfRule>
  </conditionalFormatting>
  <conditionalFormatting sqref="L962">
    <cfRule type="expression" dxfId="0" priority="38097">
      <formula>$A962&lt;&gt;""</formula>
    </cfRule>
    <cfRule type="expression" dxfId="0" priority="38099">
      <formula>#REF!&lt;&gt;""</formula>
    </cfRule>
    <cfRule type="expression" dxfId="0" priority="38100">
      <formula>$A962&lt;&gt;""</formula>
    </cfRule>
  </conditionalFormatting>
  <conditionalFormatting sqref="M962">
    <cfRule type="expression" dxfId="0" priority="38075">
      <formula>$A962&lt;&gt;""</formula>
    </cfRule>
    <cfRule type="expression" dxfId="0" priority="38076">
      <formula>#REF!&lt;&gt;""</formula>
    </cfRule>
    <cfRule type="expression" dxfId="0" priority="38077">
      <formula>$A962&lt;&gt;""</formula>
    </cfRule>
  </conditionalFormatting>
  <conditionalFormatting sqref="N962">
    <cfRule type="expression" dxfId="0" priority="38110">
      <formula>$A962&lt;&gt;""</formula>
    </cfRule>
    <cfRule type="expression" dxfId="0" priority="38111">
      <formula>#REF!&lt;&gt;""</formula>
    </cfRule>
  </conditionalFormatting>
  <conditionalFormatting sqref="O962">
    <cfRule type="expression" dxfId="0" priority="38082">
      <formula>$A962&lt;&gt;""</formula>
    </cfRule>
    <cfRule type="expression" dxfId="0" priority="38083">
      <formula>#REF!&lt;&gt;""</formula>
    </cfRule>
  </conditionalFormatting>
  <conditionalFormatting sqref="P962">
    <cfRule type="expression" dxfId="0" priority="38102">
      <formula>$A962&lt;&gt;""</formula>
    </cfRule>
    <cfRule type="expression" dxfId="0" priority="38103">
      <formula>#REF!&lt;&gt;""</formula>
    </cfRule>
    <cfRule type="expression" dxfId="0" priority="38105">
      <formula>$A962&lt;&gt;""</formula>
    </cfRule>
  </conditionalFormatting>
  <conditionalFormatting sqref="S962">
    <cfRule type="expression" dxfId="0" priority="38087">
      <formula>$A962&lt;&gt;""</formula>
    </cfRule>
  </conditionalFormatting>
  <conditionalFormatting sqref="T962">
    <cfRule type="expression" dxfId="0" priority="38089">
      <formula>$A962&lt;&gt;""</formula>
    </cfRule>
  </conditionalFormatting>
  <conditionalFormatting sqref="U962">
    <cfRule type="expression" dxfId="0" priority="38091">
      <formula>$A962&lt;&gt;""</formula>
    </cfRule>
  </conditionalFormatting>
  <conditionalFormatting sqref="V962">
    <cfRule type="expression" dxfId="0" priority="38094">
      <formula>$A962&lt;&gt;""</formula>
    </cfRule>
  </conditionalFormatting>
  <conditionalFormatting sqref="W962">
    <cfRule type="expression" dxfId="0" priority="38092">
      <formula>$A962&lt;&gt;""</formula>
    </cfRule>
  </conditionalFormatting>
  <conditionalFormatting sqref="X962">
    <cfRule type="expression" dxfId="0" priority="38115">
      <formula>$A962&lt;&gt;""</formula>
    </cfRule>
  </conditionalFormatting>
  <conditionalFormatting sqref="Y962">
    <cfRule type="expression" dxfId="0" priority="38119">
      <formula>$A962&lt;&gt;""</formula>
    </cfRule>
  </conditionalFormatting>
  <conditionalFormatting sqref="Z962">
    <cfRule type="expression" dxfId="0" priority="38118">
      <formula>$A962&lt;&gt;""</formula>
    </cfRule>
  </conditionalFormatting>
  <conditionalFormatting sqref="B963:D963">
    <cfRule type="expression" dxfId="0" priority="38070">
      <formula>$A963&lt;&gt;""</formula>
    </cfRule>
  </conditionalFormatting>
  <conditionalFormatting sqref="E963">
    <cfRule type="expression" dxfId="0" priority="38071">
      <formula>$A963&lt;&gt;""</formula>
    </cfRule>
  </conditionalFormatting>
  <conditionalFormatting sqref="L963">
    <cfRule type="expression" dxfId="0" priority="38061">
      <formula>$A963&lt;&gt;""</formula>
    </cfRule>
  </conditionalFormatting>
  <conditionalFormatting sqref="M963">
    <cfRule type="expression" dxfId="0" priority="38050">
      <formula>$A963&lt;&gt;""</formula>
    </cfRule>
    <cfRule type="expression" dxfId="0" priority="38051">
      <formula>#REF!&lt;&gt;""</formula>
    </cfRule>
    <cfRule type="expression" dxfId="0" priority="38054">
      <formula>$A963&lt;&gt;""</formula>
    </cfRule>
  </conditionalFormatting>
  <conditionalFormatting sqref="N963">
    <cfRule type="expression" dxfId="0" priority="38065">
      <formula>$A963&lt;&gt;""</formula>
    </cfRule>
    <cfRule type="expression" dxfId="0" priority="38066">
      <formula>#REF!&lt;&gt;""</formula>
    </cfRule>
  </conditionalFormatting>
  <conditionalFormatting sqref="R963">
    <cfRule type="expression" dxfId="0" priority="38057">
      <formula>$A963&lt;&gt;""</formula>
    </cfRule>
  </conditionalFormatting>
  <conditionalFormatting sqref="S963">
    <cfRule type="expression" dxfId="0" priority="38060">
      <formula>$A963&lt;&gt;""</formula>
    </cfRule>
  </conditionalFormatting>
  <conditionalFormatting sqref="T963">
    <cfRule type="expression" dxfId="0" priority="32751">
      <formula>$A963&lt;&gt;""</formula>
    </cfRule>
  </conditionalFormatting>
  <conditionalFormatting sqref="U963">
    <cfRule type="expression" dxfId="0" priority="38059">
      <formula>$A963&lt;&gt;""</formula>
    </cfRule>
  </conditionalFormatting>
  <conditionalFormatting sqref="V963">
    <cfRule type="expression" dxfId="0" priority="38067">
      <formula>$A963&lt;&gt;""</formula>
    </cfRule>
  </conditionalFormatting>
  <conditionalFormatting sqref="W963">
    <cfRule type="expression" dxfId="0" priority="38058">
      <formula>$A963&lt;&gt;""</formula>
    </cfRule>
  </conditionalFormatting>
  <conditionalFormatting sqref="X963:Y963">
    <cfRule type="expression" dxfId="0" priority="38068">
      <formula>$A963&lt;&gt;""</formula>
    </cfRule>
  </conditionalFormatting>
  <conditionalFormatting sqref="Z963">
    <cfRule type="expression" dxfId="0" priority="38056">
      <formula>$A963&lt;&gt;""</formula>
    </cfRule>
  </conditionalFormatting>
  <conditionalFormatting sqref="M964">
    <cfRule type="expression" dxfId="0" priority="38025">
      <formula>#REF!&lt;&gt;""</formula>
    </cfRule>
    <cfRule type="expression" dxfId="0" priority="38026">
      <formula>$A964&lt;&gt;""</formula>
    </cfRule>
  </conditionalFormatting>
  <conditionalFormatting sqref="A965">
    <cfRule type="expression" dxfId="0" priority="38018">
      <formula>$A965&lt;&gt;""</formula>
    </cfRule>
  </conditionalFormatting>
  <conditionalFormatting sqref="B965:C965">
    <cfRule type="expression" dxfId="0" priority="38021">
      <formula>$A965&lt;&gt;""</formula>
    </cfRule>
  </conditionalFormatting>
  <conditionalFormatting sqref="D965">
    <cfRule type="expression" dxfId="0" priority="38019">
      <formula>$A965&lt;&gt;""</formula>
    </cfRule>
  </conditionalFormatting>
  <conditionalFormatting sqref="E965">
    <cfRule type="expression" dxfId="0" priority="37989">
      <formula>$A965&lt;&gt;""</formula>
    </cfRule>
  </conditionalFormatting>
  <conditionalFormatting sqref="F965">
    <cfRule type="expression" dxfId="0" priority="37632">
      <formula>$A965&lt;&gt;""</formula>
    </cfRule>
  </conditionalFormatting>
  <conditionalFormatting sqref="G965:H965">
    <cfRule type="expression" dxfId="0" priority="38000">
      <formula>$A965&lt;&gt;""</formula>
    </cfRule>
  </conditionalFormatting>
  <conditionalFormatting sqref="J965">
    <cfRule type="expression" dxfId="0" priority="38011">
      <formula>$A965&lt;&gt;""</formula>
    </cfRule>
  </conditionalFormatting>
  <conditionalFormatting sqref="L965">
    <cfRule type="expression" dxfId="0" priority="38001">
      <formula>$A965&lt;&gt;""</formula>
    </cfRule>
    <cfRule type="expression" dxfId="0" priority="38003">
      <formula>#REF!&lt;&gt;""</formula>
    </cfRule>
    <cfRule type="expression" dxfId="0" priority="38005">
      <formula>$A965&lt;&gt;""</formula>
    </cfRule>
  </conditionalFormatting>
  <conditionalFormatting sqref="M965">
    <cfRule type="expression" dxfId="0" priority="37978">
      <formula>$A965&lt;&gt;""</formula>
    </cfRule>
    <cfRule type="expression" dxfId="0" priority="37981">
      <formula>#REF!&lt;&gt;""</formula>
    </cfRule>
    <cfRule type="expression" dxfId="0" priority="37982">
      <formula>$A965&lt;&gt;""</formula>
    </cfRule>
  </conditionalFormatting>
  <conditionalFormatting sqref="N965">
    <cfRule type="expression" dxfId="0" priority="38012">
      <formula>$A965&lt;&gt;""</formula>
    </cfRule>
    <cfRule type="expression" dxfId="0" priority="38016">
      <formula>#REF!&lt;&gt;""</formula>
    </cfRule>
  </conditionalFormatting>
  <conditionalFormatting sqref="O965">
    <cfRule type="expression" dxfId="0" priority="37984">
      <formula>$A965&lt;&gt;""</formula>
    </cfRule>
    <cfRule type="expression" dxfId="0" priority="37988">
      <formula>#REF!&lt;&gt;""</formula>
    </cfRule>
  </conditionalFormatting>
  <conditionalFormatting sqref="P965">
    <cfRule type="expression" dxfId="0" priority="38006">
      <formula>$A965&lt;&gt;""</formula>
    </cfRule>
    <cfRule type="expression" dxfId="0" priority="38008">
      <formula>#REF!&lt;&gt;""</formula>
    </cfRule>
    <cfRule type="expression" dxfId="0" priority="38009">
      <formula>$A965&lt;&gt;""</formula>
    </cfRule>
  </conditionalFormatting>
  <conditionalFormatting sqref="S965">
    <cfRule type="expression" dxfId="0" priority="37991">
      <formula>$A965&lt;&gt;""</formula>
    </cfRule>
  </conditionalFormatting>
  <conditionalFormatting sqref="T965">
    <cfRule type="expression" dxfId="0" priority="37993">
      <formula>$A965&lt;&gt;""</formula>
    </cfRule>
  </conditionalFormatting>
  <conditionalFormatting sqref="U965">
    <cfRule type="expression" dxfId="0" priority="37995">
      <formula>$A965&lt;&gt;""</formula>
    </cfRule>
  </conditionalFormatting>
  <conditionalFormatting sqref="V965">
    <cfRule type="expression" dxfId="0" priority="37998">
      <formula>$A965&lt;&gt;""</formula>
    </cfRule>
  </conditionalFormatting>
  <conditionalFormatting sqref="W965">
    <cfRule type="expression" dxfId="0" priority="37997">
      <formula>$A965&lt;&gt;""</formula>
    </cfRule>
  </conditionalFormatting>
  <conditionalFormatting sqref="X965">
    <cfRule type="expression" dxfId="0" priority="38020">
      <formula>$A965&lt;&gt;""</formula>
    </cfRule>
  </conditionalFormatting>
  <conditionalFormatting sqref="Y965">
    <cfRule type="expression" dxfId="0" priority="38024">
      <formula>$A965&lt;&gt;""</formula>
    </cfRule>
  </conditionalFormatting>
  <conditionalFormatting sqref="Z965">
    <cfRule type="expression" dxfId="0" priority="38022">
      <formula>$A965&lt;&gt;""</formula>
    </cfRule>
  </conditionalFormatting>
  <conditionalFormatting sqref="E966">
    <cfRule type="expression" dxfId="0" priority="38048">
      <formula>$A966&lt;&gt;""</formula>
    </cfRule>
  </conditionalFormatting>
  <conditionalFormatting sqref="G966:H966">
    <cfRule type="expression" dxfId="0" priority="38033">
      <formula>$A966&lt;&gt;""</formula>
    </cfRule>
  </conditionalFormatting>
  <conditionalFormatting sqref="I966">
    <cfRule type="expression" dxfId="0" priority="38046">
      <formula>$A966&lt;&gt;""</formula>
    </cfRule>
  </conditionalFormatting>
  <conditionalFormatting sqref="J966">
    <cfRule type="expression" dxfId="0" priority="38045">
      <formula>$A966&lt;&gt;""</formula>
    </cfRule>
  </conditionalFormatting>
  <conditionalFormatting sqref="L966">
    <cfRule type="expression" dxfId="0" priority="38039">
      <formula>$A966&lt;&gt;""</formula>
    </cfRule>
  </conditionalFormatting>
  <conditionalFormatting sqref="M966">
    <cfRule type="expression" dxfId="0" priority="38034">
      <formula>$A966&lt;&gt;""</formula>
    </cfRule>
    <cfRule type="expression" dxfId="0" priority="38035">
      <formula>#REF!&lt;&gt;""</formula>
    </cfRule>
    <cfRule type="expression" dxfId="0" priority="38036">
      <formula>$A966&lt;&gt;""</formula>
    </cfRule>
  </conditionalFormatting>
  <conditionalFormatting sqref="N966">
    <cfRule type="expression" dxfId="0" priority="38040">
      <formula>$A966&lt;&gt;""</formula>
    </cfRule>
    <cfRule type="expression" dxfId="0" priority="38044">
      <formula>#REF!&lt;&gt;""</formula>
    </cfRule>
  </conditionalFormatting>
  <conditionalFormatting sqref="S966">
    <cfRule type="expression" dxfId="0" priority="38032">
      <formula>$A966&lt;&gt;""</formula>
    </cfRule>
  </conditionalFormatting>
  <conditionalFormatting sqref="T966">
    <cfRule type="expression" dxfId="0" priority="32750">
      <formula>$A966&lt;&gt;""</formula>
    </cfRule>
  </conditionalFormatting>
  <conditionalFormatting sqref="U966">
    <cfRule type="expression" dxfId="0" priority="38031">
      <formula>$A966&lt;&gt;""</formula>
    </cfRule>
  </conditionalFormatting>
  <conditionalFormatting sqref="E967">
    <cfRule type="expression" dxfId="0" priority="37944">
      <formula>$A967&lt;&gt;""</formula>
    </cfRule>
  </conditionalFormatting>
  <conditionalFormatting sqref="F967">
    <cfRule type="expression" dxfId="0" priority="37941">
      <formula>$A967&lt;&gt;""</formula>
    </cfRule>
  </conditionalFormatting>
  <conditionalFormatting sqref="I967:J967">
    <cfRule type="expression" dxfId="0" priority="37975">
      <formula>$A967&lt;&gt;""</formula>
    </cfRule>
  </conditionalFormatting>
  <conditionalFormatting sqref="K967">
    <cfRule type="expression" dxfId="0" priority="37962">
      <formula>$A967&lt;&gt;""</formula>
    </cfRule>
  </conditionalFormatting>
  <conditionalFormatting sqref="L967">
    <cfRule type="expression" dxfId="0" priority="37949">
      <formula>#REF!&lt;&gt;""</formula>
    </cfRule>
    <cfRule type="expression" dxfId="0" priority="37953">
      <formula>$A967&lt;&gt;""</formula>
    </cfRule>
  </conditionalFormatting>
  <conditionalFormatting sqref="M967">
    <cfRule type="expression" dxfId="0" priority="37948">
      <formula>$A967&lt;&gt;""</formula>
    </cfRule>
  </conditionalFormatting>
  <conditionalFormatting sqref="N967">
    <cfRule type="expression" dxfId="0" priority="37957">
      <formula>$A967&lt;&gt;""</formula>
    </cfRule>
    <cfRule type="expression" dxfId="0" priority="37958">
      <formula>#REF!&lt;&gt;""</formula>
    </cfRule>
  </conditionalFormatting>
  <conditionalFormatting sqref="O967">
    <cfRule type="expression" dxfId="0" priority="37973">
      <formula>$A967&lt;&gt;""</formula>
    </cfRule>
    <cfRule type="expression" dxfId="0" priority="37974">
      <formula>#REF!&lt;&gt;""</formula>
    </cfRule>
  </conditionalFormatting>
  <conditionalFormatting sqref="P967">
    <cfRule type="expression" dxfId="0" priority="37942">
      <formula>$A967&lt;&gt;""</formula>
    </cfRule>
  </conditionalFormatting>
  <conditionalFormatting sqref="Q967">
    <cfRule type="expression" dxfId="0" priority="37963">
      <formula>$A967&lt;&gt;""</formula>
    </cfRule>
  </conditionalFormatting>
  <conditionalFormatting sqref="R967">
    <cfRule type="expression" dxfId="0" priority="37960">
      <formula>$A967&lt;&gt;""</formula>
    </cfRule>
    <cfRule type="expression" dxfId="0" priority="37961">
      <formula>#REF!&lt;&gt;""</formula>
    </cfRule>
  </conditionalFormatting>
  <conditionalFormatting sqref="S967:T967">
    <cfRule type="expression" dxfId="0" priority="37964">
      <formula>$A967&lt;&gt;""</formula>
    </cfRule>
  </conditionalFormatting>
  <conditionalFormatting sqref="U967">
    <cfRule type="expression" dxfId="0" priority="37965">
      <formula>$A967&lt;&gt;""</formula>
    </cfRule>
  </conditionalFormatting>
  <conditionalFormatting sqref="V967">
    <cfRule type="expression" dxfId="0" priority="37968">
      <formula>$A967&lt;&gt;""</formula>
    </cfRule>
    <cfRule type="expression" dxfId="0" priority="37969">
      <formula>#REF!&lt;&gt;""</formula>
    </cfRule>
  </conditionalFormatting>
  <conditionalFormatting sqref="W967">
    <cfRule type="expression" dxfId="0" priority="37966">
      <formula>$A967&lt;&gt;""</formula>
    </cfRule>
  </conditionalFormatting>
  <conditionalFormatting sqref="X967:Y967">
    <cfRule type="expression" dxfId="0" priority="37947">
      <formula>$A967&lt;&gt;""</formula>
    </cfRule>
  </conditionalFormatting>
  <conditionalFormatting sqref="Z967">
    <cfRule type="expression" dxfId="0" priority="37946">
      <formula>$A967&lt;&gt;""</formula>
    </cfRule>
  </conditionalFormatting>
  <conditionalFormatting sqref="K968">
    <cfRule type="expression" dxfId="0" priority="37920">
      <formula>$A968&lt;&gt;""</formula>
    </cfRule>
  </conditionalFormatting>
  <conditionalFormatting sqref="L968">
    <cfRule type="expression" dxfId="0" priority="37930">
      <formula>#REF!&lt;&gt;""</formula>
    </cfRule>
    <cfRule type="expression" dxfId="0" priority="37934">
      <formula>$A968&lt;&gt;""</formula>
    </cfRule>
  </conditionalFormatting>
  <conditionalFormatting sqref="M968">
    <cfRule type="expression" dxfId="0" priority="37915">
      <formula>#REF!&lt;&gt;""</formula>
    </cfRule>
    <cfRule type="expression" dxfId="0" priority="37919">
      <formula>$A968&lt;&gt;""</formula>
    </cfRule>
  </conditionalFormatting>
  <conditionalFormatting sqref="N968">
    <cfRule type="expression" dxfId="0" priority="37938">
      <formula>$A968&lt;&gt;""</formula>
    </cfRule>
    <cfRule type="expression" dxfId="0" priority="37939">
      <formula>#REF!&lt;&gt;""</formula>
    </cfRule>
  </conditionalFormatting>
  <conditionalFormatting sqref="S968">
    <cfRule type="expression" dxfId="0" priority="37923">
      <formula>$A968&lt;&gt;""</formula>
    </cfRule>
  </conditionalFormatting>
  <conditionalFormatting sqref="T968">
    <cfRule type="expression" dxfId="0" priority="37924">
      <formula>$A968&lt;&gt;""</formula>
    </cfRule>
  </conditionalFormatting>
  <conditionalFormatting sqref="U968">
    <cfRule type="expression" dxfId="0" priority="32844">
      <formula>$A968&lt;&gt;""</formula>
    </cfRule>
  </conditionalFormatting>
  <conditionalFormatting sqref="J969">
    <cfRule type="expression" dxfId="0" priority="37914">
      <formula>$A969&lt;&gt;""</formula>
    </cfRule>
  </conditionalFormatting>
  <conditionalFormatting sqref="L969">
    <cfRule type="expression" dxfId="0" priority="37904">
      <formula>#REF!&lt;&gt;""</formula>
    </cfRule>
    <cfRule type="expression" dxfId="0" priority="37908">
      <formula>$A969&lt;&gt;""</formula>
    </cfRule>
  </conditionalFormatting>
  <conditionalFormatting sqref="M969">
    <cfRule type="expression" dxfId="0" priority="37899">
      <formula>#REF!&lt;&gt;""</formula>
    </cfRule>
    <cfRule type="expression" dxfId="0" priority="37903">
      <formula>$A969&lt;&gt;""</formula>
    </cfRule>
  </conditionalFormatting>
  <conditionalFormatting sqref="N969">
    <cfRule type="expression" dxfId="0" priority="37912">
      <formula>$A969&lt;&gt;""</formula>
    </cfRule>
    <cfRule type="expression" dxfId="0" priority="37913">
      <formula>#REF!&lt;&gt;""</formula>
    </cfRule>
  </conditionalFormatting>
  <conditionalFormatting sqref="B970:C970">
    <cfRule type="expression" dxfId="0" priority="37898">
      <formula>$A970&lt;&gt;""</formula>
    </cfRule>
  </conditionalFormatting>
  <conditionalFormatting sqref="D970">
    <cfRule type="expression" dxfId="0" priority="37895">
      <formula>$A970&lt;&gt;""</formula>
    </cfRule>
  </conditionalFormatting>
  <conditionalFormatting sqref="E970">
    <cfRule type="expression" dxfId="0" priority="37896">
      <formula>$A970&lt;&gt;""</formula>
    </cfRule>
  </conditionalFormatting>
  <conditionalFormatting sqref="F970">
    <cfRule type="expression" dxfId="0" priority="37863">
      <formula>$A970&lt;&gt;""</formula>
    </cfRule>
  </conditionalFormatting>
  <conditionalFormatting sqref="J970">
    <cfRule type="expression" dxfId="0" priority="37883">
      <formula>$A970&lt;&gt;""</formula>
    </cfRule>
  </conditionalFormatting>
  <conditionalFormatting sqref="K970">
    <cfRule type="expression" dxfId="0" priority="37870">
      <formula>$A970&lt;&gt;""</formula>
    </cfRule>
  </conditionalFormatting>
  <conditionalFormatting sqref="L970">
    <cfRule type="expression" dxfId="0" priority="37885">
      <formula>$A970&lt;&gt;""</formula>
    </cfRule>
    <cfRule type="expression" dxfId="0" priority="37887">
      <formula>#REF!&lt;&gt;""</formula>
    </cfRule>
    <cfRule type="expression" dxfId="0" priority="37888">
      <formula>$A970&lt;&gt;""</formula>
    </cfRule>
  </conditionalFormatting>
  <conditionalFormatting sqref="M970">
    <cfRule type="expression" dxfId="0" priority="37866">
      <formula>$A970&lt;&gt;""</formula>
    </cfRule>
    <cfRule type="expression" dxfId="0" priority="37867">
      <formula>#REF!&lt;&gt;""</formula>
    </cfRule>
    <cfRule type="expression" dxfId="0" priority="37868">
      <formula>$A970&lt;&gt;""</formula>
    </cfRule>
  </conditionalFormatting>
  <conditionalFormatting sqref="N970:O970">
    <cfRule type="expression" dxfId="0" priority="37892">
      <formula>$A970&lt;&gt;""</formula>
    </cfRule>
    <cfRule type="expression" dxfId="0" priority="37893">
      <formula>#REF!&lt;&gt;""</formula>
    </cfRule>
  </conditionalFormatting>
  <conditionalFormatting sqref="P970">
    <cfRule type="expression" dxfId="0" priority="37871">
      <formula>$A970&lt;&gt;""</formula>
    </cfRule>
  </conditionalFormatting>
  <conditionalFormatting sqref="R970">
    <cfRule type="expression" dxfId="0" priority="37875">
      <formula>$A970&lt;&gt;""</formula>
    </cfRule>
  </conditionalFormatting>
  <conditionalFormatting sqref="S970">
    <cfRule type="expression" dxfId="0" priority="37873">
      <formula>$A970&lt;&gt;""</formula>
    </cfRule>
  </conditionalFormatting>
  <conditionalFormatting sqref="T970">
    <cfRule type="expression" dxfId="0" priority="37879">
      <formula>$A970&lt;&gt;""</formula>
    </cfRule>
  </conditionalFormatting>
  <conditionalFormatting sqref="U970">
    <cfRule type="expression" dxfId="0" priority="37877">
      <formula>$A970&lt;&gt;""</formula>
    </cfRule>
  </conditionalFormatting>
  <conditionalFormatting sqref="V970">
    <cfRule type="expression" dxfId="0" priority="37882">
      <formula>$A970&lt;&gt;""</formula>
    </cfRule>
  </conditionalFormatting>
  <conditionalFormatting sqref="W970">
    <cfRule type="expression" dxfId="0" priority="37880">
      <formula>$A970&lt;&gt;""</formula>
    </cfRule>
  </conditionalFormatting>
  <conditionalFormatting sqref="X970:Z970">
    <cfRule type="expression" dxfId="0" priority="37869">
      <formula>$A970&lt;&gt;""</formula>
    </cfRule>
  </conditionalFormatting>
  <conditionalFormatting sqref="B971:C971">
    <cfRule type="expression" dxfId="0" priority="37862">
      <formula>$A971&lt;&gt;""</formula>
    </cfRule>
  </conditionalFormatting>
  <conditionalFormatting sqref="J971">
    <cfRule type="expression" dxfId="0" priority="37856">
      <formula>$A971&lt;&gt;""</formula>
    </cfRule>
  </conditionalFormatting>
  <conditionalFormatting sqref="M971">
    <cfRule type="expression" dxfId="0" priority="37845">
      <formula>#REF!&lt;&gt;""</formula>
    </cfRule>
    <cfRule type="expression" dxfId="0" priority="37849">
      <formula>$A971&lt;&gt;""</formula>
    </cfRule>
  </conditionalFormatting>
  <conditionalFormatting sqref="R971:Z971">
    <cfRule type="expression" dxfId="0" priority="37855">
      <formula>$A971&lt;&gt;""</formula>
    </cfRule>
  </conditionalFormatting>
  <conditionalFormatting sqref="D972">
    <cfRule type="expression" dxfId="0" priority="37843">
      <formula>$A972&lt;&gt;""</formula>
    </cfRule>
  </conditionalFormatting>
  <conditionalFormatting sqref="E972">
    <cfRule type="expression" dxfId="0" priority="37841">
      <formula>$A972&lt;&gt;""</formula>
    </cfRule>
  </conditionalFormatting>
  <conditionalFormatting sqref="I972:J972">
    <cfRule type="expression" dxfId="0" priority="37829">
      <formula>$A972&lt;&gt;""</formula>
    </cfRule>
  </conditionalFormatting>
  <conditionalFormatting sqref="K972">
    <cfRule type="expression" dxfId="0" priority="37840">
      <formula>$A972&lt;&gt;""</formula>
    </cfRule>
  </conditionalFormatting>
  <conditionalFormatting sqref="L972">
    <cfRule type="expression" dxfId="0" priority="37830">
      <formula>#REF!&lt;&gt;""</formula>
    </cfRule>
    <cfRule type="expression" dxfId="0" priority="37834">
      <formula>$A972&lt;&gt;""</formula>
    </cfRule>
  </conditionalFormatting>
  <conditionalFormatting sqref="M972">
    <cfRule type="expression" dxfId="0" priority="37820">
      <formula>#REF!&lt;&gt;""</formula>
    </cfRule>
    <cfRule type="expression" dxfId="0" priority="37824">
      <formula>$A972&lt;&gt;""</formula>
    </cfRule>
  </conditionalFormatting>
  <conditionalFormatting sqref="N972:O972">
    <cfRule type="expression" dxfId="0" priority="37838">
      <formula>$A972&lt;&gt;""</formula>
    </cfRule>
    <cfRule type="expression" dxfId="0" priority="37839">
      <formula>#REF!&lt;&gt;""</formula>
    </cfRule>
  </conditionalFormatting>
  <conditionalFormatting sqref="P972:Q972">
    <cfRule type="expression" dxfId="0" priority="37827">
      <formula>$A972&lt;&gt;""</formula>
    </cfRule>
  </conditionalFormatting>
  <conditionalFormatting sqref="S972:T972">
    <cfRule type="expression" dxfId="0" priority="37803">
      <formula>$A972&lt;&gt;""</formula>
    </cfRule>
  </conditionalFormatting>
  <conditionalFormatting sqref="U972">
    <cfRule type="expression" dxfId="0" priority="37804">
      <formula>$A972&lt;&gt;""</formula>
    </cfRule>
  </conditionalFormatting>
  <conditionalFormatting sqref="W972">
    <cfRule type="expression" dxfId="0" priority="37828">
      <formula>$A972&lt;&gt;""</formula>
    </cfRule>
  </conditionalFormatting>
  <conditionalFormatting sqref="X972:Z972">
    <cfRule type="expression" dxfId="0" priority="37825">
      <formula>$A972&lt;&gt;""</formula>
    </cfRule>
  </conditionalFormatting>
  <conditionalFormatting sqref="M973">
    <cfRule type="expression" dxfId="0" priority="37811">
      <formula>#REF!&lt;&gt;""</formula>
    </cfRule>
    <cfRule type="expression" dxfId="0" priority="37815">
      <formula>$A973&lt;&gt;""</formula>
    </cfRule>
  </conditionalFormatting>
  <conditionalFormatting sqref="P973">
    <cfRule type="expression" dxfId="0" priority="37810">
      <formula>$A973&lt;&gt;""</formula>
    </cfRule>
  </conditionalFormatting>
  <conditionalFormatting sqref="R973">
    <cfRule type="expression" dxfId="0" priority="37816">
      <formula>$A973&lt;&gt;""</formula>
    </cfRule>
  </conditionalFormatting>
  <conditionalFormatting sqref="S973:U973">
    <cfRule type="expression" dxfId="0" priority="37809">
      <formula>$A973&lt;&gt;""</formula>
    </cfRule>
  </conditionalFormatting>
  <conditionalFormatting sqref="B974:C974">
    <cfRule type="expression" dxfId="0" priority="37802">
      <formula>$A974&lt;&gt;""</formula>
    </cfRule>
  </conditionalFormatting>
  <conditionalFormatting sqref="D974">
    <cfRule type="expression" dxfId="0" priority="37801">
      <formula>$A974&lt;&gt;""</formula>
    </cfRule>
  </conditionalFormatting>
  <conditionalFormatting sqref="E974">
    <cfRule type="expression" dxfId="0" priority="37799">
      <formula>$A974&lt;&gt;""</formula>
    </cfRule>
  </conditionalFormatting>
  <conditionalFormatting sqref="I974:J974">
    <cfRule type="expression" dxfId="0" priority="37787">
      <formula>$A974&lt;&gt;""</formula>
    </cfRule>
  </conditionalFormatting>
  <conditionalFormatting sqref="K974">
    <cfRule type="expression" dxfId="0" priority="37798">
      <formula>$A974&lt;&gt;""</formula>
    </cfRule>
  </conditionalFormatting>
  <conditionalFormatting sqref="L974">
    <cfRule type="expression" dxfId="0" priority="37788">
      <formula>#REF!&lt;&gt;""</formula>
    </cfRule>
    <cfRule type="expression" dxfId="0" priority="37792">
      <formula>$A974&lt;&gt;""</formula>
    </cfRule>
  </conditionalFormatting>
  <conditionalFormatting sqref="M974">
    <cfRule type="expression" dxfId="0" priority="37778">
      <formula>#REF!&lt;&gt;""</formula>
    </cfRule>
    <cfRule type="expression" dxfId="0" priority="37782">
      <formula>$A974&lt;&gt;""</formula>
    </cfRule>
  </conditionalFormatting>
  <conditionalFormatting sqref="N974:O974">
    <cfRule type="expression" dxfId="0" priority="37796">
      <formula>$A974&lt;&gt;""</formula>
    </cfRule>
    <cfRule type="expression" dxfId="0" priority="37797">
      <formula>#REF!&lt;&gt;""</formula>
    </cfRule>
  </conditionalFormatting>
  <conditionalFormatting sqref="P974:Q974">
    <cfRule type="expression" dxfId="0" priority="37785">
      <formula>$A974&lt;&gt;""</formula>
    </cfRule>
  </conditionalFormatting>
  <conditionalFormatting sqref="S974:T974">
    <cfRule type="expression" dxfId="0" priority="37776">
      <formula>$A974&lt;&gt;""</formula>
    </cfRule>
  </conditionalFormatting>
  <conditionalFormatting sqref="U974">
    <cfRule type="expression" dxfId="0" priority="37777">
      <formula>$A974&lt;&gt;""</formula>
    </cfRule>
  </conditionalFormatting>
  <conditionalFormatting sqref="W974">
    <cfRule type="expression" dxfId="0" priority="37786">
      <formula>$A974&lt;&gt;""</formula>
    </cfRule>
  </conditionalFormatting>
  <conditionalFormatting sqref="X974:Z974">
    <cfRule type="expression" dxfId="0" priority="37783">
      <formula>$A974&lt;&gt;""</formula>
    </cfRule>
  </conditionalFormatting>
  <conditionalFormatting sqref="B975:C975">
    <cfRule type="expression" dxfId="0" priority="37738">
      <formula>$A975&lt;&gt;""</formula>
    </cfRule>
  </conditionalFormatting>
  <conditionalFormatting sqref="E975">
    <cfRule type="expression" dxfId="0" priority="37735">
      <formula>$A975&lt;&gt;""</formula>
    </cfRule>
  </conditionalFormatting>
  <conditionalFormatting sqref="F975">
    <cfRule type="expression" dxfId="0" priority="37711">
      <formula>$A975&lt;&gt;""</formula>
    </cfRule>
  </conditionalFormatting>
  <conditionalFormatting sqref="G975:H975">
    <cfRule type="expression" dxfId="0" priority="37734">
      <formula>$A975&lt;&gt;""</formula>
    </cfRule>
  </conditionalFormatting>
  <conditionalFormatting sqref="J975">
    <cfRule type="expression" dxfId="0" priority="37717">
      <formula>$A975&lt;&gt;""</formula>
    </cfRule>
  </conditionalFormatting>
  <conditionalFormatting sqref="L975">
    <cfRule type="expression" dxfId="0" priority="37724">
      <formula>$A975&lt;&gt;""</formula>
    </cfRule>
    <cfRule type="expression" dxfId="0" priority="37726">
      <formula>#REF!&lt;&gt;""</formula>
    </cfRule>
    <cfRule type="expression" dxfId="0" priority="37727">
      <formula>$A975&lt;&gt;""</formula>
    </cfRule>
  </conditionalFormatting>
  <conditionalFormatting sqref="M975">
    <cfRule type="expression" dxfId="0" priority="37714">
      <formula>$A975&lt;&gt;""</formula>
    </cfRule>
    <cfRule type="expression" dxfId="0" priority="37715">
      <formula>#REF!&lt;&gt;""</formula>
    </cfRule>
    <cfRule type="expression" dxfId="0" priority="37716">
      <formula>$A975&lt;&gt;""</formula>
    </cfRule>
  </conditionalFormatting>
  <conditionalFormatting sqref="N975">
    <cfRule type="expression" dxfId="0" priority="37731">
      <formula>$A975&lt;&gt;""</formula>
    </cfRule>
    <cfRule type="expression" dxfId="0" priority="37732">
      <formula>#REF!&lt;&gt;""</formula>
    </cfRule>
  </conditionalFormatting>
  <conditionalFormatting sqref="P975">
    <cfRule type="expression" dxfId="0" priority="37719">
      <formula>$A975&lt;&gt;""</formula>
    </cfRule>
    <cfRule type="expression" dxfId="0" priority="37720">
      <formula>#REF!&lt;&gt;""</formula>
    </cfRule>
    <cfRule type="expression" dxfId="0" priority="37722">
      <formula>$A975&lt;&gt;""</formula>
    </cfRule>
  </conditionalFormatting>
  <conditionalFormatting sqref="X975:Z975">
    <cfRule type="expression" dxfId="0" priority="37737">
      <formula>$A975&lt;&gt;""</formula>
    </cfRule>
  </conditionalFormatting>
  <conditionalFormatting sqref="A976:D976">
    <cfRule type="expression" dxfId="0" priority="37705">
      <formula>$A976&lt;&gt;""</formula>
    </cfRule>
  </conditionalFormatting>
  <conditionalFormatting sqref="E976">
    <cfRule type="expression" dxfId="0" priority="35555">
      <formula>$A976&lt;&gt;""</formula>
    </cfRule>
  </conditionalFormatting>
  <conditionalFormatting sqref="F976">
    <cfRule type="expression" dxfId="0" priority="37675">
      <formula>$A976&lt;&gt;""</formula>
    </cfRule>
  </conditionalFormatting>
  <conditionalFormatting sqref="G976:H976">
    <cfRule type="expression" dxfId="0" priority="37703">
      <formula>$A976&lt;&gt;""</formula>
    </cfRule>
  </conditionalFormatting>
  <conditionalFormatting sqref="I976:J976">
    <cfRule type="expression" dxfId="0" priority="37691">
      <formula>$A976&lt;&gt;""</formula>
    </cfRule>
  </conditionalFormatting>
  <conditionalFormatting sqref="K976">
    <cfRule type="expression" dxfId="0" priority="37702">
      <formula>$A976&lt;&gt;""</formula>
    </cfRule>
  </conditionalFormatting>
  <conditionalFormatting sqref="L976">
    <cfRule type="expression" dxfId="0" priority="37692">
      <formula>#REF!&lt;&gt;""</formula>
    </cfRule>
    <cfRule type="expression" dxfId="0" priority="37696">
      <formula>$A976&lt;&gt;""</formula>
    </cfRule>
  </conditionalFormatting>
  <conditionalFormatting sqref="M976">
    <cfRule type="expression" dxfId="0" priority="37670">
      <formula>#REF!&lt;&gt;""</formula>
    </cfRule>
    <cfRule type="expression" dxfId="0" priority="37674">
      <formula>$A976&lt;&gt;""</formula>
    </cfRule>
  </conditionalFormatting>
  <conditionalFormatting sqref="N976:O976">
    <cfRule type="expression" dxfId="0" priority="37700">
      <formula>$A976&lt;&gt;""</formula>
    </cfRule>
    <cfRule type="expression" dxfId="0" priority="37701">
      <formula>#REF!&lt;&gt;""</formula>
    </cfRule>
  </conditionalFormatting>
  <conditionalFormatting sqref="P976">
    <cfRule type="expression" dxfId="0" priority="37680">
      <formula>$A976&lt;&gt;""</formula>
    </cfRule>
    <cfRule type="expression" dxfId="0" priority="37681">
      <formula>#REF!&lt;&gt;""</formula>
    </cfRule>
    <cfRule type="expression" dxfId="0" priority="37683">
      <formula>$A976&lt;&gt;""</formula>
    </cfRule>
  </conditionalFormatting>
  <conditionalFormatting sqref="Q976">
    <cfRule type="expression" dxfId="0" priority="37685">
      <formula>$A976&lt;&gt;""</formula>
    </cfRule>
  </conditionalFormatting>
  <conditionalFormatting sqref="R976">
    <cfRule type="expression" dxfId="0" priority="37676">
      <formula>$A976&lt;&gt;""</formula>
    </cfRule>
  </conditionalFormatting>
  <conditionalFormatting sqref="S976:T976">
    <cfRule type="expression" dxfId="0" priority="37677">
      <formula>$A976&lt;&gt;""</formula>
    </cfRule>
  </conditionalFormatting>
  <conditionalFormatting sqref="U976">
    <cfRule type="expression" dxfId="0" priority="37678">
      <formula>$A976&lt;&gt;""</formula>
    </cfRule>
  </conditionalFormatting>
  <conditionalFormatting sqref="V976:Y976">
    <cfRule type="expression" dxfId="0" priority="37689">
      <formula>$A976&lt;&gt;""</formula>
    </cfRule>
  </conditionalFormatting>
  <conditionalFormatting sqref="V976">
    <cfRule type="expression" dxfId="0" priority="37688">
      <formula>$A976&lt;&gt;""</formula>
    </cfRule>
  </conditionalFormatting>
  <conditionalFormatting sqref="Z976">
    <cfRule type="expression" dxfId="0" priority="37687">
      <formula>$A976&lt;&gt;""</formula>
    </cfRule>
  </conditionalFormatting>
  <conditionalFormatting sqref="B977:C977">
    <cfRule type="expression" dxfId="0" priority="37655">
      <formula>$A977&lt;&gt;""</formula>
    </cfRule>
  </conditionalFormatting>
  <conditionalFormatting sqref="D977:E977">
    <cfRule type="expression" dxfId="0" priority="37668">
      <formula>$A977&lt;&gt;""</formula>
    </cfRule>
  </conditionalFormatting>
  <conditionalFormatting sqref="E977">
    <cfRule type="expression" dxfId="0" priority="37667">
      <formula>$A977&lt;&gt;""</formula>
    </cfRule>
  </conditionalFormatting>
  <conditionalFormatting sqref="I977">
    <cfRule type="expression" dxfId="0" priority="37664">
      <formula>$A977&lt;&gt;""</formula>
    </cfRule>
  </conditionalFormatting>
  <conditionalFormatting sqref="J977:K977">
    <cfRule type="expression" dxfId="0" priority="37665">
      <formula>$A977&lt;&gt;""</formula>
    </cfRule>
  </conditionalFormatting>
  <conditionalFormatting sqref="M977">
    <cfRule type="expression" dxfId="0" priority="37131">
      <formula>#REF!&lt;&gt;""</formula>
    </cfRule>
    <cfRule type="expression" dxfId="0" priority="37135">
      <formula>$A977&lt;&gt;""</formula>
    </cfRule>
  </conditionalFormatting>
  <conditionalFormatting sqref="P977">
    <cfRule type="expression" dxfId="0" priority="37656">
      <formula>$A977&lt;&gt;""</formula>
    </cfRule>
  </conditionalFormatting>
  <conditionalFormatting sqref="Q977">
    <cfRule type="expression" dxfId="0" priority="37659">
      <formula>$A977&lt;&gt;""</formula>
    </cfRule>
  </conditionalFormatting>
  <conditionalFormatting sqref="S977:U977">
    <cfRule type="expression" dxfId="0" priority="37657">
      <formula>$A977&lt;&gt;""</formula>
    </cfRule>
  </conditionalFormatting>
  <conditionalFormatting sqref="X977:Z977">
    <cfRule type="expression" dxfId="0" priority="37666">
      <formula>$A977&lt;&gt;""</formula>
    </cfRule>
  </conditionalFormatting>
  <conditionalFormatting sqref="B978:C978">
    <cfRule type="expression" dxfId="0" priority="37631">
      <formula>$A978&lt;&gt;""</formula>
    </cfRule>
  </conditionalFormatting>
  <conditionalFormatting sqref="E978">
    <cfRule type="expression" dxfId="0" priority="37598">
      <formula>$A978&lt;&gt;""</formula>
    </cfRule>
  </conditionalFormatting>
  <conditionalFormatting sqref="F978">
    <cfRule type="expression" dxfId="0" priority="37595">
      <formula>$A978&lt;&gt;""</formula>
    </cfRule>
  </conditionalFormatting>
  <conditionalFormatting sqref="I978:J978">
    <cfRule type="expression" dxfId="0" priority="37629">
      <formula>$A978&lt;&gt;""</formula>
    </cfRule>
  </conditionalFormatting>
  <conditionalFormatting sqref="K978">
    <cfRule type="expression" dxfId="0" priority="37616">
      <formula>$A978&lt;&gt;""</formula>
    </cfRule>
  </conditionalFormatting>
  <conditionalFormatting sqref="L978">
    <cfRule type="expression" dxfId="0" priority="37603">
      <formula>#REF!&lt;&gt;""</formula>
    </cfRule>
    <cfRule type="expression" dxfId="0" priority="37607">
      <formula>$A978&lt;&gt;""</formula>
    </cfRule>
  </conditionalFormatting>
  <conditionalFormatting sqref="M978">
    <cfRule type="expression" dxfId="0" priority="37602">
      <formula>$A978&lt;&gt;""</formula>
    </cfRule>
  </conditionalFormatting>
  <conditionalFormatting sqref="N978">
    <cfRule type="expression" dxfId="0" priority="37611">
      <formula>$A978&lt;&gt;""</formula>
    </cfRule>
    <cfRule type="expression" dxfId="0" priority="37612">
      <formula>#REF!&lt;&gt;""</formula>
    </cfRule>
  </conditionalFormatting>
  <conditionalFormatting sqref="O978">
    <cfRule type="expression" dxfId="0" priority="37627">
      <formula>$A978&lt;&gt;""</formula>
    </cfRule>
    <cfRule type="expression" dxfId="0" priority="37628">
      <formula>#REF!&lt;&gt;""</formula>
    </cfRule>
  </conditionalFormatting>
  <conditionalFormatting sqref="P978">
    <cfRule type="expression" dxfId="0" priority="37596">
      <formula>$A978&lt;&gt;""</formula>
    </cfRule>
  </conditionalFormatting>
  <conditionalFormatting sqref="Q978">
    <cfRule type="expression" dxfId="0" priority="37617">
      <formula>$A978&lt;&gt;""</formula>
    </cfRule>
  </conditionalFormatting>
  <conditionalFormatting sqref="R978">
    <cfRule type="expression" dxfId="0" priority="37614">
      <formula>$A978&lt;&gt;""</formula>
    </cfRule>
    <cfRule type="expression" dxfId="0" priority="37615">
      <formula>#REF!&lt;&gt;""</formula>
    </cfRule>
  </conditionalFormatting>
  <conditionalFormatting sqref="S978:T978">
    <cfRule type="expression" dxfId="0" priority="37618">
      <formula>$A978&lt;&gt;""</formula>
    </cfRule>
  </conditionalFormatting>
  <conditionalFormatting sqref="U978">
    <cfRule type="expression" dxfId="0" priority="37619">
      <formula>$A978&lt;&gt;""</formula>
    </cfRule>
  </conditionalFormatting>
  <conditionalFormatting sqref="V978">
    <cfRule type="expression" dxfId="0" priority="37622">
      <formula>$A978&lt;&gt;""</formula>
    </cfRule>
    <cfRule type="expression" dxfId="0" priority="37623">
      <formula>#REF!&lt;&gt;""</formula>
    </cfRule>
  </conditionalFormatting>
  <conditionalFormatting sqref="W978">
    <cfRule type="expression" dxfId="0" priority="37620">
      <formula>$A978&lt;&gt;""</formula>
    </cfRule>
  </conditionalFormatting>
  <conditionalFormatting sqref="X978:Y978">
    <cfRule type="expression" dxfId="0" priority="37601">
      <formula>$A978&lt;&gt;""</formula>
    </cfRule>
  </conditionalFormatting>
  <conditionalFormatting sqref="Z978">
    <cfRule type="expression" dxfId="0" priority="37600">
      <formula>$A978&lt;&gt;""</formula>
    </cfRule>
  </conditionalFormatting>
  <conditionalFormatting sqref="A979">
    <cfRule type="expression" dxfId="0" priority="37519">
      <formula>$A979&lt;&gt;""</formula>
    </cfRule>
  </conditionalFormatting>
  <conditionalFormatting sqref="B979:C979">
    <cfRule type="expression" dxfId="0" priority="37594">
      <formula>$A979&lt;&gt;""</formula>
    </cfRule>
  </conditionalFormatting>
  <conditionalFormatting sqref="E979">
    <cfRule type="expression" dxfId="0" priority="37561">
      <formula>$A979&lt;&gt;""</formula>
    </cfRule>
  </conditionalFormatting>
  <conditionalFormatting sqref="F979">
    <cfRule type="expression" dxfId="0" priority="37558">
      <formula>$A979&lt;&gt;""</formula>
    </cfRule>
  </conditionalFormatting>
  <conditionalFormatting sqref="I979:J979">
    <cfRule type="expression" dxfId="0" priority="37592">
      <formula>$A979&lt;&gt;""</formula>
    </cfRule>
  </conditionalFormatting>
  <conditionalFormatting sqref="K979">
    <cfRule type="expression" dxfId="0" priority="37579">
      <formula>$A979&lt;&gt;""</formula>
    </cfRule>
  </conditionalFormatting>
  <conditionalFormatting sqref="L979">
    <cfRule type="expression" dxfId="0" priority="37566">
      <formula>#REF!&lt;&gt;""</formula>
    </cfRule>
    <cfRule type="expression" dxfId="0" priority="37570">
      <formula>$A979&lt;&gt;""</formula>
    </cfRule>
  </conditionalFormatting>
  <conditionalFormatting sqref="M979">
    <cfRule type="expression" dxfId="0" priority="37565">
      <formula>$A979&lt;&gt;""</formula>
    </cfRule>
  </conditionalFormatting>
  <conditionalFormatting sqref="N979">
    <cfRule type="expression" dxfId="0" priority="37574">
      <formula>$A979&lt;&gt;""</formula>
    </cfRule>
    <cfRule type="expression" dxfId="0" priority="37575">
      <formula>#REF!&lt;&gt;""</formula>
    </cfRule>
  </conditionalFormatting>
  <conditionalFormatting sqref="O979">
    <cfRule type="expression" dxfId="0" priority="37590">
      <formula>$A979&lt;&gt;""</formula>
    </cfRule>
    <cfRule type="expression" dxfId="0" priority="37591">
      <formula>#REF!&lt;&gt;""</formula>
    </cfRule>
  </conditionalFormatting>
  <conditionalFormatting sqref="P979">
    <cfRule type="expression" dxfId="0" priority="37557">
      <formula>$A979&lt;&gt;""</formula>
    </cfRule>
  </conditionalFormatting>
  <conditionalFormatting sqref="Q979">
    <cfRule type="expression" dxfId="0" priority="37580">
      <formula>$A979&lt;&gt;""</formula>
    </cfRule>
  </conditionalFormatting>
  <conditionalFormatting sqref="R979">
    <cfRule type="expression" dxfId="0" priority="37577">
      <formula>$A979&lt;&gt;""</formula>
    </cfRule>
    <cfRule type="expression" dxfId="0" priority="37578">
      <formula>#REF!&lt;&gt;""</formula>
    </cfRule>
  </conditionalFormatting>
  <conditionalFormatting sqref="S979:T979">
    <cfRule type="expression" dxfId="0" priority="37581">
      <formula>$A979&lt;&gt;""</formula>
    </cfRule>
  </conditionalFormatting>
  <conditionalFormatting sqref="U979">
    <cfRule type="expression" dxfId="0" priority="37582">
      <formula>$A979&lt;&gt;""</formula>
    </cfRule>
  </conditionalFormatting>
  <conditionalFormatting sqref="V979">
    <cfRule type="expression" dxfId="0" priority="37585">
      <formula>$A979&lt;&gt;""</formula>
    </cfRule>
    <cfRule type="expression" dxfId="0" priority="37586">
      <formula>#REF!&lt;&gt;""</formula>
    </cfRule>
  </conditionalFormatting>
  <conditionalFormatting sqref="W979">
    <cfRule type="expression" dxfId="0" priority="37583">
      <formula>$A979&lt;&gt;""</formula>
    </cfRule>
  </conditionalFormatting>
  <conditionalFormatting sqref="X979:Y979">
    <cfRule type="expression" dxfId="0" priority="37564">
      <formula>$A979&lt;&gt;""</formula>
    </cfRule>
  </conditionalFormatting>
  <conditionalFormatting sqref="Z979">
    <cfRule type="expression" dxfId="0" priority="37563">
      <formula>$A979&lt;&gt;""</formula>
    </cfRule>
  </conditionalFormatting>
  <conditionalFormatting sqref="D980">
    <cfRule type="expression" dxfId="0" priority="37515">
      <formula>$A980&lt;&gt;""</formula>
    </cfRule>
  </conditionalFormatting>
  <conditionalFormatting sqref="E980">
    <cfRule type="expression" dxfId="0" priority="37516">
      <formula>$A980&lt;&gt;""</formula>
    </cfRule>
  </conditionalFormatting>
  <conditionalFormatting sqref="F980">
    <cfRule type="expression" dxfId="0" priority="37483">
      <formula>$A980&lt;&gt;""</formula>
    </cfRule>
  </conditionalFormatting>
  <conditionalFormatting sqref="J980">
    <cfRule type="expression" dxfId="0" priority="37503">
      <formula>$A980&lt;&gt;""</formula>
    </cfRule>
  </conditionalFormatting>
  <conditionalFormatting sqref="K980">
    <cfRule type="expression" dxfId="0" priority="37490">
      <formula>$A980&lt;&gt;""</formula>
    </cfRule>
  </conditionalFormatting>
  <conditionalFormatting sqref="L980">
    <cfRule type="expression" dxfId="0" priority="37504">
      <formula>$A980&lt;&gt;""</formula>
    </cfRule>
    <cfRule type="expression" dxfId="0" priority="37506">
      <formula>#REF!&lt;&gt;""</formula>
    </cfRule>
    <cfRule type="expression" dxfId="0" priority="37508">
      <formula>$A980&lt;&gt;""</formula>
    </cfRule>
  </conditionalFormatting>
  <conditionalFormatting sqref="M980">
    <cfRule type="expression" dxfId="0" priority="37087">
      <formula>$A980&lt;&gt;""</formula>
    </cfRule>
    <cfRule type="expression" dxfId="0" priority="37088">
      <formula>#REF!&lt;&gt;""</formula>
    </cfRule>
    <cfRule type="expression" dxfId="0" priority="37089">
      <formula>$A980&lt;&gt;""</formula>
    </cfRule>
  </conditionalFormatting>
  <conditionalFormatting sqref="N980:O980">
    <cfRule type="expression" dxfId="0" priority="37509">
      <formula>$A980&lt;&gt;""</formula>
    </cfRule>
    <cfRule type="expression" dxfId="0" priority="37513">
      <formula>#REF!&lt;&gt;""</formula>
    </cfRule>
  </conditionalFormatting>
  <conditionalFormatting sqref="P980">
    <cfRule type="expression" dxfId="0" priority="37491">
      <formula>$A980&lt;&gt;""</formula>
    </cfRule>
  </conditionalFormatting>
  <conditionalFormatting sqref="R980">
    <cfRule type="expression" dxfId="0" priority="37494">
      <formula>$A980&lt;&gt;""</formula>
    </cfRule>
  </conditionalFormatting>
  <conditionalFormatting sqref="S980">
    <cfRule type="expression" dxfId="0" priority="37492">
      <formula>$A980&lt;&gt;""</formula>
    </cfRule>
  </conditionalFormatting>
  <conditionalFormatting sqref="T980">
    <cfRule type="expression" dxfId="0" priority="37498">
      <formula>$A980&lt;&gt;""</formula>
    </cfRule>
  </conditionalFormatting>
  <conditionalFormatting sqref="U980">
    <cfRule type="expression" dxfId="0" priority="37496">
      <formula>$A980&lt;&gt;""</formula>
    </cfRule>
  </conditionalFormatting>
  <conditionalFormatting sqref="V980">
    <cfRule type="expression" dxfId="0" priority="37501">
      <formula>$A980&lt;&gt;""</formula>
    </cfRule>
  </conditionalFormatting>
  <conditionalFormatting sqref="W980">
    <cfRule type="expression" dxfId="0" priority="37500">
      <formula>$A980&lt;&gt;""</formula>
    </cfRule>
  </conditionalFormatting>
  <conditionalFormatting sqref="X980:Z980">
    <cfRule type="expression" dxfId="0" priority="37489">
      <formula>$A980&lt;&gt;""</formula>
    </cfRule>
  </conditionalFormatting>
  <conditionalFormatting sqref="E981">
    <cfRule type="expression" dxfId="0" priority="37522">
      <formula>$A981&lt;&gt;""</formula>
    </cfRule>
  </conditionalFormatting>
  <conditionalFormatting sqref="F981">
    <cfRule type="expression" dxfId="0" priority="37482">
      <formula>$A981&lt;&gt;""</formula>
    </cfRule>
  </conditionalFormatting>
  <conditionalFormatting sqref="I981:J981">
    <cfRule type="expression" dxfId="0" priority="37554">
      <formula>$A981&lt;&gt;""</formula>
    </cfRule>
  </conditionalFormatting>
  <conditionalFormatting sqref="K981">
    <cfRule type="expression" dxfId="0" priority="37541">
      <formula>$A981&lt;&gt;""</formula>
    </cfRule>
  </conditionalFormatting>
  <conditionalFormatting sqref="L981">
    <cfRule type="expression" dxfId="0" priority="37528">
      <formula>#REF!&lt;&gt;""</formula>
    </cfRule>
    <cfRule type="expression" dxfId="0" priority="37529">
      <formula>$A981&lt;&gt;""</formula>
    </cfRule>
  </conditionalFormatting>
  <conditionalFormatting sqref="M981">
    <cfRule type="expression" dxfId="0" priority="37527">
      <formula>$A981&lt;&gt;""</formula>
    </cfRule>
  </conditionalFormatting>
  <conditionalFormatting sqref="N981">
    <cfRule type="expression" dxfId="0" priority="37533">
      <formula>$A981&lt;&gt;""</formula>
    </cfRule>
    <cfRule type="expression" dxfId="0" priority="37537">
      <formula>#REF!&lt;&gt;""</formula>
    </cfRule>
  </conditionalFormatting>
  <conditionalFormatting sqref="O981">
    <cfRule type="expression" dxfId="0" priority="37549">
      <formula>$A981&lt;&gt;""</formula>
    </cfRule>
    <cfRule type="expression" dxfId="0" priority="37553">
      <formula>#REF!&lt;&gt;""</formula>
    </cfRule>
  </conditionalFormatting>
  <conditionalFormatting sqref="P981">
    <cfRule type="expression" dxfId="0" priority="37520">
      <formula>$A981&lt;&gt;""</formula>
    </cfRule>
  </conditionalFormatting>
  <conditionalFormatting sqref="Q981">
    <cfRule type="expression" dxfId="0" priority="37542">
      <formula>$A981&lt;&gt;""</formula>
    </cfRule>
  </conditionalFormatting>
  <conditionalFormatting sqref="R981">
    <cfRule type="expression" dxfId="0" priority="37538">
      <formula>$A981&lt;&gt;""</formula>
    </cfRule>
    <cfRule type="expression" dxfId="0" priority="37540">
      <formula>#REF!&lt;&gt;""</formula>
    </cfRule>
  </conditionalFormatting>
  <conditionalFormatting sqref="S981:T981">
    <cfRule type="expression" dxfId="0" priority="37543">
      <formula>$A981&lt;&gt;""</formula>
    </cfRule>
  </conditionalFormatting>
  <conditionalFormatting sqref="U981">
    <cfRule type="expression" dxfId="0" priority="37544">
      <formula>$A981&lt;&gt;""</formula>
    </cfRule>
  </conditionalFormatting>
  <conditionalFormatting sqref="V981">
    <cfRule type="expression" dxfId="0" priority="37546">
      <formula>$A981&lt;&gt;""</formula>
    </cfRule>
    <cfRule type="expression" dxfId="0" priority="37548">
      <formula>#REF!&lt;&gt;""</formula>
    </cfRule>
  </conditionalFormatting>
  <conditionalFormatting sqref="W981">
    <cfRule type="expression" dxfId="0" priority="37545">
      <formula>$A981&lt;&gt;""</formula>
    </cfRule>
  </conditionalFormatting>
  <conditionalFormatting sqref="X981:Y981">
    <cfRule type="expression" dxfId="0" priority="37526">
      <formula>$A981&lt;&gt;""</formula>
    </cfRule>
  </conditionalFormatting>
  <conditionalFormatting sqref="Z981">
    <cfRule type="expression" dxfId="0" priority="37524">
      <formula>$A981&lt;&gt;""</formula>
    </cfRule>
  </conditionalFormatting>
  <conditionalFormatting sqref="B982:C982">
    <cfRule type="expression" dxfId="0" priority="37481">
      <formula>$A982&lt;&gt;""</formula>
    </cfRule>
  </conditionalFormatting>
  <conditionalFormatting sqref="D982">
    <cfRule type="expression" dxfId="0" priority="37478">
      <formula>$A982&lt;&gt;""</formula>
    </cfRule>
  </conditionalFormatting>
  <conditionalFormatting sqref="E982">
    <cfRule type="expression" dxfId="0" priority="37479">
      <formula>$A982&lt;&gt;""</formula>
    </cfRule>
  </conditionalFormatting>
  <conditionalFormatting sqref="F982">
    <cfRule type="expression" dxfId="0" priority="31940">
      <formula>$A982&lt;&gt;""</formula>
    </cfRule>
  </conditionalFormatting>
  <conditionalFormatting sqref="J982">
    <cfRule type="expression" dxfId="0" priority="37466">
      <formula>$A982&lt;&gt;""</formula>
    </cfRule>
  </conditionalFormatting>
  <conditionalFormatting sqref="K982">
    <cfRule type="expression" dxfId="0" priority="37453">
      <formula>$A982&lt;&gt;""</formula>
    </cfRule>
  </conditionalFormatting>
  <conditionalFormatting sqref="L982">
    <cfRule type="expression" dxfId="0" priority="37468">
      <formula>$A982&lt;&gt;""</formula>
    </cfRule>
    <cfRule type="expression" dxfId="0" priority="37470">
      <formula>#REF!&lt;&gt;""</formula>
    </cfRule>
    <cfRule type="expression" dxfId="0" priority="37471">
      <formula>$A982&lt;&gt;""</formula>
    </cfRule>
  </conditionalFormatting>
  <conditionalFormatting sqref="M982">
    <cfRule type="expression" dxfId="0" priority="37082">
      <formula>$A982&lt;&gt;""</formula>
    </cfRule>
    <cfRule type="expression" dxfId="0" priority="37083">
      <formula>#REF!&lt;&gt;""</formula>
    </cfRule>
    <cfRule type="expression" dxfId="0" priority="37084">
      <formula>$A982&lt;&gt;""</formula>
    </cfRule>
  </conditionalFormatting>
  <conditionalFormatting sqref="N982:O982">
    <cfRule type="expression" dxfId="0" priority="37475">
      <formula>$A982&lt;&gt;""</formula>
    </cfRule>
    <cfRule type="expression" dxfId="0" priority="37476">
      <formula>#REF!&lt;&gt;""</formula>
    </cfRule>
  </conditionalFormatting>
  <conditionalFormatting sqref="P982">
    <cfRule type="expression" dxfId="0" priority="37454">
      <formula>$A982&lt;&gt;""</formula>
    </cfRule>
  </conditionalFormatting>
  <conditionalFormatting sqref="R982">
    <cfRule type="expression" dxfId="0" priority="37458">
      <formula>$A982&lt;&gt;""</formula>
    </cfRule>
  </conditionalFormatting>
  <conditionalFormatting sqref="S982">
    <cfRule type="expression" dxfId="0" priority="37456">
      <formula>$A982&lt;&gt;""</formula>
    </cfRule>
  </conditionalFormatting>
  <conditionalFormatting sqref="T982">
    <cfRule type="expression" dxfId="0" priority="37462">
      <formula>$A982&lt;&gt;""</formula>
    </cfRule>
  </conditionalFormatting>
  <conditionalFormatting sqref="U982">
    <cfRule type="expression" dxfId="0" priority="37460">
      <formula>$A982&lt;&gt;""</formula>
    </cfRule>
  </conditionalFormatting>
  <conditionalFormatting sqref="V982">
    <cfRule type="expression" dxfId="0" priority="37465">
      <formula>$A982&lt;&gt;""</formula>
    </cfRule>
  </conditionalFormatting>
  <conditionalFormatting sqref="W982">
    <cfRule type="expression" dxfId="0" priority="37463">
      <formula>$A982&lt;&gt;""</formula>
    </cfRule>
  </conditionalFormatting>
  <conditionalFormatting sqref="X982:Z982">
    <cfRule type="expression" dxfId="0" priority="37452">
      <formula>$A982&lt;&gt;""</formula>
    </cfRule>
  </conditionalFormatting>
  <conditionalFormatting sqref="E983">
    <cfRule type="expression" dxfId="0" priority="37444">
      <formula>$A983&lt;&gt;""</formula>
    </cfRule>
  </conditionalFormatting>
  <conditionalFormatting sqref="I983:J983">
    <cfRule type="expression" dxfId="0" priority="37435">
      <formula>$A983&lt;&gt;""</formula>
    </cfRule>
  </conditionalFormatting>
  <conditionalFormatting sqref="M983">
    <cfRule type="expression" dxfId="0" priority="37126">
      <formula>#REF!&lt;&gt;""</formula>
    </cfRule>
    <cfRule type="expression" dxfId="0" priority="37130">
      <formula>$A983&lt;&gt;""</formula>
    </cfRule>
  </conditionalFormatting>
  <conditionalFormatting sqref="R983">
    <cfRule type="expression" dxfId="0" priority="37434">
      <formula>$A983&lt;&gt;""</formula>
    </cfRule>
  </conditionalFormatting>
  <conditionalFormatting sqref="S983:W983">
    <cfRule type="expression" dxfId="0" priority="37433">
      <formula>$A983&lt;&gt;""</formula>
    </cfRule>
  </conditionalFormatting>
  <conditionalFormatting sqref="X983:Y983">
    <cfRule type="expression" dxfId="0" priority="37432">
      <formula>$A983&lt;&gt;""</formula>
    </cfRule>
  </conditionalFormatting>
  <conditionalFormatting sqref="Z983">
    <cfRule type="expression" dxfId="0" priority="37431">
      <formula>$A983&lt;&gt;""</formula>
    </cfRule>
  </conditionalFormatting>
  <conditionalFormatting sqref="A984:F984">
    <cfRule type="expression" dxfId="0" priority="37429">
      <formula>$A984&lt;&gt;""</formula>
    </cfRule>
  </conditionalFormatting>
  <conditionalFormatting sqref="E984">
    <cfRule type="expression" dxfId="0" priority="37428">
      <formula>$A984&lt;&gt;""</formula>
    </cfRule>
  </conditionalFormatting>
  <conditionalFormatting sqref="L984">
    <cfRule type="expression" dxfId="0" priority="37417">
      <formula>#REF!&lt;&gt;""</formula>
    </cfRule>
    <cfRule type="expression" dxfId="0" priority="37421">
      <formula>$A984&lt;&gt;""</formula>
    </cfRule>
  </conditionalFormatting>
  <conditionalFormatting sqref="M984">
    <cfRule type="expression" dxfId="0" priority="37121">
      <formula>#REF!&lt;&gt;""</formula>
    </cfRule>
    <cfRule type="expression" dxfId="0" priority="37125">
      <formula>$A984&lt;&gt;""</formula>
    </cfRule>
  </conditionalFormatting>
  <conditionalFormatting sqref="N984">
    <cfRule type="expression" dxfId="0" priority="37425">
      <formula>$A984&lt;&gt;""</formula>
    </cfRule>
    <cfRule type="expression" dxfId="0" priority="37426">
      <formula>#REF!&lt;&gt;""</formula>
    </cfRule>
  </conditionalFormatting>
  <conditionalFormatting sqref="R984:Z984">
    <cfRule type="expression" dxfId="0" priority="37416">
      <formula>$A984&lt;&gt;""</formula>
    </cfRule>
  </conditionalFormatting>
  <conditionalFormatting sqref="B985:C985">
    <cfRule type="expression" dxfId="0" priority="37384">
      <formula>$A985&lt;&gt;""</formula>
    </cfRule>
  </conditionalFormatting>
  <conditionalFormatting sqref="E985">
    <cfRule type="expression" dxfId="0" priority="37357">
      <formula>$A985&lt;&gt;""</formula>
    </cfRule>
  </conditionalFormatting>
  <conditionalFormatting sqref="F985">
    <cfRule type="expression" dxfId="0" priority="37297">
      <formula>$A985&lt;&gt;""</formula>
    </cfRule>
  </conditionalFormatting>
  <conditionalFormatting sqref="G985:H985">
    <cfRule type="expression" dxfId="0" priority="37356">
      <formula>$A985&lt;&gt;""</formula>
    </cfRule>
  </conditionalFormatting>
  <conditionalFormatting sqref="I985">
    <cfRule type="expression" dxfId="0" priority="37354">
      <formula>$A985&lt;&gt;""</formula>
    </cfRule>
  </conditionalFormatting>
  <conditionalFormatting sqref="K985">
    <cfRule type="expression" dxfId="0" priority="37353">
      <formula>$A985&lt;&gt;""</formula>
    </cfRule>
  </conditionalFormatting>
  <conditionalFormatting sqref="M985">
    <cfRule type="expression" dxfId="0" priority="37116">
      <formula>#REF!&lt;&gt;""</formula>
    </cfRule>
    <cfRule type="expression" dxfId="0" priority="37120">
      <formula>$A985&lt;&gt;""</formula>
    </cfRule>
  </conditionalFormatting>
  <conditionalFormatting sqref="O985">
    <cfRule type="expression" dxfId="0" priority="37349">
      <formula>$A985&lt;&gt;""</formula>
    </cfRule>
  </conditionalFormatting>
  <conditionalFormatting sqref="P985">
    <cfRule type="expression" dxfId="0" priority="37339">
      <formula>$A985&lt;&gt;""</formula>
    </cfRule>
    <cfRule type="expression" dxfId="0" priority="37341">
      <formula>#REF!&lt;&gt;""</formula>
    </cfRule>
    <cfRule type="expression" dxfId="0" priority="37342">
      <formula>$A985&lt;&gt;""</formula>
    </cfRule>
  </conditionalFormatting>
  <conditionalFormatting sqref="R985">
    <cfRule type="expression" dxfId="0" priority="37335">
      <formula>$A985&lt;&gt;""</formula>
    </cfRule>
  </conditionalFormatting>
  <conditionalFormatting sqref="S985">
    <cfRule type="expression" dxfId="0" priority="37334">
      <formula>$A985&lt;&gt;""</formula>
    </cfRule>
  </conditionalFormatting>
  <conditionalFormatting sqref="T985">
    <cfRule type="expression" dxfId="0" priority="37338">
      <formula>$A985&lt;&gt;""</formula>
    </cfRule>
  </conditionalFormatting>
  <conditionalFormatting sqref="U985">
    <cfRule type="expression" dxfId="0" priority="37337">
      <formula>$A985&lt;&gt;""</formula>
    </cfRule>
  </conditionalFormatting>
  <conditionalFormatting sqref="V985:W985">
    <cfRule type="expression" dxfId="0" priority="37344">
      <formula>$A985&lt;&gt;""</formula>
    </cfRule>
  </conditionalFormatting>
  <conditionalFormatting sqref="X985">
    <cfRule type="expression" dxfId="0" priority="37348">
      <formula>$A985&lt;&gt;""</formula>
    </cfRule>
  </conditionalFormatting>
  <conditionalFormatting sqref="Y985">
    <cfRule type="expression" dxfId="0" priority="37347">
      <formula>$A985&lt;&gt;""</formula>
    </cfRule>
  </conditionalFormatting>
  <conditionalFormatting sqref="Z985">
    <cfRule type="expression" dxfId="0" priority="37345">
      <formula>$A985&lt;&gt;""</formula>
    </cfRule>
  </conditionalFormatting>
  <conditionalFormatting sqref="B986:C986">
    <cfRule type="expression" dxfId="0" priority="37328">
      <formula>$A986&lt;&gt;""</formula>
    </cfRule>
  </conditionalFormatting>
  <conditionalFormatting sqref="E986">
    <cfRule type="expression" dxfId="0" priority="37326">
      <formula>$A986&lt;&gt;""</formula>
    </cfRule>
  </conditionalFormatting>
  <conditionalFormatting sqref="F986">
    <cfRule type="expression" dxfId="0" priority="37296">
      <formula>$A986&lt;&gt;""</formula>
    </cfRule>
  </conditionalFormatting>
  <conditionalFormatting sqref="G986:H986">
    <cfRule type="expression" dxfId="0" priority="37325">
      <formula>$A986&lt;&gt;""</formula>
    </cfRule>
  </conditionalFormatting>
  <conditionalFormatting sqref="I986">
    <cfRule type="expression" dxfId="0" priority="37323">
      <formula>$A986&lt;&gt;""</formula>
    </cfRule>
  </conditionalFormatting>
  <conditionalFormatting sqref="K986">
    <cfRule type="expression" dxfId="0" priority="37322">
      <formula>$A986&lt;&gt;""</formula>
    </cfRule>
  </conditionalFormatting>
  <conditionalFormatting sqref="M986">
    <cfRule type="expression" dxfId="0" priority="37111">
      <formula>#REF!&lt;&gt;""</formula>
    </cfRule>
    <cfRule type="expression" dxfId="0" priority="37115">
      <formula>$A986&lt;&gt;""</formula>
    </cfRule>
  </conditionalFormatting>
  <conditionalFormatting sqref="O986">
    <cfRule type="expression" dxfId="0" priority="37318">
      <formula>$A986&lt;&gt;""</formula>
    </cfRule>
  </conditionalFormatting>
  <conditionalFormatting sqref="P986">
    <cfRule type="expression" dxfId="0" priority="31231">
      <formula>$A986&lt;&gt;""</formula>
    </cfRule>
    <cfRule type="expression" dxfId="0" priority="31232">
      <formula>#REF!&lt;&gt;""</formula>
    </cfRule>
    <cfRule type="expression" dxfId="0" priority="31234">
      <formula>$A986&lt;&gt;""</formula>
    </cfRule>
  </conditionalFormatting>
  <conditionalFormatting sqref="R986">
    <cfRule type="expression" dxfId="0" priority="37304">
      <formula>$A986&lt;&gt;""</formula>
    </cfRule>
  </conditionalFormatting>
  <conditionalFormatting sqref="S986">
    <cfRule type="expression" dxfId="0" priority="37303">
      <formula>$A986&lt;&gt;""</formula>
    </cfRule>
  </conditionalFormatting>
  <conditionalFormatting sqref="T986">
    <cfRule type="expression" dxfId="0" priority="37307">
      <formula>$A986&lt;&gt;""</formula>
    </cfRule>
  </conditionalFormatting>
  <conditionalFormatting sqref="U986">
    <cfRule type="expression" dxfId="0" priority="37306">
      <formula>$A986&lt;&gt;""</formula>
    </cfRule>
  </conditionalFormatting>
  <conditionalFormatting sqref="V986:W986">
    <cfRule type="expression" dxfId="0" priority="37313">
      <formula>$A986&lt;&gt;""</formula>
    </cfRule>
  </conditionalFormatting>
  <conditionalFormatting sqref="X986">
    <cfRule type="expression" dxfId="0" priority="37317">
      <formula>$A986&lt;&gt;""</formula>
    </cfRule>
  </conditionalFormatting>
  <conditionalFormatting sqref="Y986">
    <cfRule type="expression" dxfId="0" priority="37316">
      <formula>$A986&lt;&gt;""</formula>
    </cfRule>
  </conditionalFormatting>
  <conditionalFormatting sqref="Z986">
    <cfRule type="expression" dxfId="0" priority="37315">
      <formula>$A986&lt;&gt;""</formula>
    </cfRule>
  </conditionalFormatting>
  <conditionalFormatting sqref="B987:C987">
    <cfRule type="expression" dxfId="0" priority="37295">
      <formula>$A987&lt;&gt;""</formula>
    </cfRule>
  </conditionalFormatting>
  <conditionalFormatting sqref="E987">
    <cfRule type="expression" dxfId="0" priority="37293">
      <formula>$A987&lt;&gt;""</formula>
    </cfRule>
  </conditionalFormatting>
  <conditionalFormatting sqref="L987">
    <cfRule type="expression" dxfId="0" priority="37281">
      <formula>#REF!&lt;&gt;""</formula>
    </cfRule>
    <cfRule type="expression" dxfId="0" priority="37285">
      <formula>$A987&lt;&gt;""</formula>
    </cfRule>
  </conditionalFormatting>
  <conditionalFormatting sqref="M987">
    <cfRule type="expression" dxfId="0" priority="37106">
      <formula>#REF!&lt;&gt;""</formula>
    </cfRule>
    <cfRule type="expression" dxfId="0" priority="37110">
      <formula>$A987&lt;&gt;""</formula>
    </cfRule>
  </conditionalFormatting>
  <conditionalFormatting sqref="N987">
    <cfRule type="expression" dxfId="0" priority="37289">
      <formula>$A987&lt;&gt;""</formula>
    </cfRule>
    <cfRule type="expression" dxfId="0" priority="37290">
      <formula>#REF!&lt;&gt;""</formula>
    </cfRule>
  </conditionalFormatting>
  <conditionalFormatting sqref="P987:Q987">
    <cfRule type="expression" dxfId="0" priority="37280">
      <formula>$A987&lt;&gt;""</formula>
    </cfRule>
  </conditionalFormatting>
  <conditionalFormatting sqref="S987">
    <cfRule type="expression" dxfId="0" priority="37278">
      <formula>$A987&lt;&gt;""</formula>
    </cfRule>
  </conditionalFormatting>
  <conditionalFormatting sqref="T987">
    <cfRule type="expression" dxfId="0" priority="32749">
      <formula>$A987&lt;&gt;""</formula>
    </cfRule>
  </conditionalFormatting>
  <conditionalFormatting sqref="U987">
    <cfRule type="expression" dxfId="0" priority="37277">
      <formula>$A987&lt;&gt;""</formula>
    </cfRule>
  </conditionalFormatting>
  <conditionalFormatting sqref="X987:Z987">
    <cfRule type="expression" dxfId="0" priority="37279">
      <formula>$A987&lt;&gt;""</formula>
    </cfRule>
  </conditionalFormatting>
  <conditionalFormatting sqref="B988:C988">
    <cfRule type="expression" dxfId="0" priority="37271">
      <formula>$A988&lt;&gt;""</formula>
    </cfRule>
  </conditionalFormatting>
  <conditionalFormatting sqref="E988">
    <cfRule type="expression" dxfId="0" priority="37268">
      <formula>$A988&lt;&gt;""</formula>
    </cfRule>
  </conditionalFormatting>
  <conditionalFormatting sqref="F988">
    <cfRule type="expression" dxfId="0" priority="37090">
      <formula>$A988&lt;&gt;""</formula>
    </cfRule>
  </conditionalFormatting>
  <conditionalFormatting sqref="G988:H988">
    <cfRule type="expression" dxfId="0" priority="37267">
      <formula>$A988&lt;&gt;""</formula>
    </cfRule>
  </conditionalFormatting>
  <conditionalFormatting sqref="J988">
    <cfRule type="expression" dxfId="0" priority="37250">
      <formula>$A988&lt;&gt;""</formula>
    </cfRule>
  </conditionalFormatting>
  <conditionalFormatting sqref="L988">
    <cfRule type="expression" dxfId="0" priority="37257">
      <formula>$A988&lt;&gt;""</formula>
    </cfRule>
    <cfRule type="expression" dxfId="0" priority="37259">
      <formula>#REF!&lt;&gt;""</formula>
    </cfRule>
    <cfRule type="expression" dxfId="0" priority="37260">
      <formula>$A988&lt;&gt;""</formula>
    </cfRule>
  </conditionalFormatting>
  <conditionalFormatting sqref="M988">
    <cfRule type="expression" dxfId="0" priority="37077">
      <formula>$A988&lt;&gt;""</formula>
    </cfRule>
    <cfRule type="expression" dxfId="0" priority="37078">
      <formula>#REF!&lt;&gt;""</formula>
    </cfRule>
    <cfRule type="expression" dxfId="0" priority="37079">
      <formula>$A988&lt;&gt;""</formula>
    </cfRule>
  </conditionalFormatting>
  <conditionalFormatting sqref="N988">
    <cfRule type="expression" dxfId="0" priority="37264">
      <formula>$A988&lt;&gt;""</formula>
    </cfRule>
    <cfRule type="expression" dxfId="0" priority="37265">
      <formula>#REF!&lt;&gt;""</formula>
    </cfRule>
  </conditionalFormatting>
  <conditionalFormatting sqref="P988">
    <cfRule type="expression" dxfId="0" priority="37252">
      <formula>$A988&lt;&gt;""</formula>
    </cfRule>
    <cfRule type="expression" dxfId="0" priority="37253">
      <formula>#REF!&lt;&gt;""</formula>
    </cfRule>
    <cfRule type="expression" dxfId="0" priority="37255">
      <formula>$A988&lt;&gt;""</formula>
    </cfRule>
  </conditionalFormatting>
  <conditionalFormatting sqref="X988:Z988">
    <cfRule type="expression" dxfId="0" priority="37270">
      <formula>$A988&lt;&gt;""</formula>
    </cfRule>
  </conditionalFormatting>
  <conditionalFormatting sqref="E989">
    <cfRule type="expression" dxfId="0" priority="37222">
      <formula>$A989&lt;&gt;""</formula>
    </cfRule>
  </conditionalFormatting>
  <conditionalFormatting sqref="G989:H989">
    <cfRule type="expression" dxfId="0" priority="37241">
      <formula>$A989&lt;&gt;""</formula>
    </cfRule>
  </conditionalFormatting>
  <conditionalFormatting sqref="L989">
    <cfRule type="expression" dxfId="0" priority="37230">
      <formula>#REF!&lt;&gt;""</formula>
    </cfRule>
    <cfRule type="expression" dxfId="0" priority="37234">
      <formula>$A989&lt;&gt;""</formula>
    </cfRule>
  </conditionalFormatting>
  <conditionalFormatting sqref="M989">
    <cfRule type="expression" dxfId="0" priority="37225">
      <formula>$A989&lt;&gt;""</formula>
    </cfRule>
    <cfRule type="expression" dxfId="0" priority="37226">
      <formula>#REF!&lt;&gt;""</formula>
    </cfRule>
    <cfRule type="expression" dxfId="0" priority="37229">
      <formula>$A989&lt;&gt;""</formula>
    </cfRule>
  </conditionalFormatting>
  <conditionalFormatting sqref="N989">
    <cfRule type="expression" dxfId="0" priority="37238">
      <formula>$A989&lt;&gt;""</formula>
    </cfRule>
    <cfRule type="expression" dxfId="0" priority="37239">
      <formula>#REF!&lt;&gt;""</formula>
    </cfRule>
  </conditionalFormatting>
  <conditionalFormatting sqref="R989">
    <cfRule type="expression" dxfId="0" priority="37223">
      <formula>$A989&lt;&gt;""</formula>
    </cfRule>
  </conditionalFormatting>
  <conditionalFormatting sqref="S989:U989">
    <cfRule type="expression" dxfId="0" priority="37224">
      <formula>$A989&lt;&gt;""</formula>
    </cfRule>
  </conditionalFormatting>
  <conditionalFormatting sqref="Z989">
    <cfRule type="expression" dxfId="0" priority="37220">
      <formula>$A989&lt;&gt;""</formula>
    </cfRule>
  </conditionalFormatting>
  <conditionalFormatting sqref="E990">
    <cfRule type="expression" dxfId="0" priority="37217">
      <formula>$A990&lt;&gt;""</formula>
    </cfRule>
  </conditionalFormatting>
  <conditionalFormatting sqref="I990:J990">
    <cfRule type="expression" dxfId="0" priority="37208">
      <formula>$A990&lt;&gt;""</formula>
    </cfRule>
  </conditionalFormatting>
  <conditionalFormatting sqref="M990">
    <cfRule type="expression" dxfId="0" priority="37101">
      <formula>#REF!&lt;&gt;""</formula>
    </cfRule>
    <cfRule type="expression" dxfId="0" priority="37105">
      <formula>$A990&lt;&gt;""</formula>
    </cfRule>
  </conditionalFormatting>
  <conditionalFormatting sqref="R990">
    <cfRule type="expression" dxfId="0" priority="37207">
      <formula>$A990&lt;&gt;""</formula>
    </cfRule>
  </conditionalFormatting>
  <conditionalFormatting sqref="S990:W990">
    <cfRule type="expression" dxfId="0" priority="37206">
      <formula>$A990&lt;&gt;""</formula>
    </cfRule>
  </conditionalFormatting>
  <conditionalFormatting sqref="X990:Y990">
    <cfRule type="expression" dxfId="0" priority="37205">
      <formula>$A990&lt;&gt;""</formula>
    </cfRule>
  </conditionalFormatting>
  <conditionalFormatting sqref="Z990">
    <cfRule type="expression" dxfId="0" priority="37204">
      <formula>$A990&lt;&gt;""</formula>
    </cfRule>
  </conditionalFormatting>
  <conditionalFormatting sqref="B991:C991">
    <cfRule type="expression" dxfId="0" priority="37202">
      <formula>$A991&lt;&gt;""</formula>
    </cfRule>
  </conditionalFormatting>
  <conditionalFormatting sqref="D991">
    <cfRule type="expression" dxfId="0" priority="37199">
      <formula>$A991&lt;&gt;""</formula>
    </cfRule>
  </conditionalFormatting>
  <conditionalFormatting sqref="E991">
    <cfRule type="expression" dxfId="0" priority="37200">
      <formula>$A991&lt;&gt;""</formula>
    </cfRule>
  </conditionalFormatting>
  <conditionalFormatting sqref="F991">
    <cfRule type="expression" dxfId="0" priority="31943">
      <formula>$A991&lt;&gt;""</formula>
    </cfRule>
  </conditionalFormatting>
  <conditionalFormatting sqref="J991">
    <cfRule type="expression" dxfId="0" priority="37187">
      <formula>$A991&lt;&gt;""</formula>
    </cfRule>
  </conditionalFormatting>
  <conditionalFormatting sqref="K991">
    <cfRule type="expression" dxfId="0" priority="37174">
      <formula>$A991&lt;&gt;""</formula>
    </cfRule>
  </conditionalFormatting>
  <conditionalFormatting sqref="L991">
    <cfRule type="expression" dxfId="0" priority="37189">
      <formula>$A991&lt;&gt;""</formula>
    </cfRule>
    <cfRule type="expression" dxfId="0" priority="37191">
      <formula>#REF!&lt;&gt;""</formula>
    </cfRule>
    <cfRule type="expression" dxfId="0" priority="37192">
      <formula>$A991&lt;&gt;""</formula>
    </cfRule>
  </conditionalFormatting>
  <conditionalFormatting sqref="M991">
    <cfRule type="expression" dxfId="0" priority="37072">
      <formula>$A991&lt;&gt;""</formula>
    </cfRule>
    <cfRule type="expression" dxfId="0" priority="37073">
      <formula>#REF!&lt;&gt;""</formula>
    </cfRule>
    <cfRule type="expression" dxfId="0" priority="37074">
      <formula>$A991&lt;&gt;""</formula>
    </cfRule>
  </conditionalFormatting>
  <conditionalFormatting sqref="N991:O991">
    <cfRule type="expression" dxfId="0" priority="37196">
      <formula>$A991&lt;&gt;""</formula>
    </cfRule>
    <cfRule type="expression" dxfId="0" priority="37197">
      <formula>#REF!&lt;&gt;""</formula>
    </cfRule>
  </conditionalFormatting>
  <conditionalFormatting sqref="P991">
    <cfRule type="expression" dxfId="0" priority="37175">
      <formula>$A991&lt;&gt;""</formula>
    </cfRule>
  </conditionalFormatting>
  <conditionalFormatting sqref="R991">
    <cfRule type="expression" dxfId="0" priority="37179">
      <formula>$A991&lt;&gt;""</formula>
    </cfRule>
  </conditionalFormatting>
  <conditionalFormatting sqref="S991">
    <cfRule type="expression" dxfId="0" priority="37177">
      <formula>$A991&lt;&gt;""</formula>
    </cfRule>
  </conditionalFormatting>
  <conditionalFormatting sqref="T991">
    <cfRule type="expression" dxfId="0" priority="37183">
      <formula>$A991&lt;&gt;""</formula>
    </cfRule>
  </conditionalFormatting>
  <conditionalFormatting sqref="U991">
    <cfRule type="expression" dxfId="0" priority="37181">
      <formula>$A991&lt;&gt;""</formula>
    </cfRule>
  </conditionalFormatting>
  <conditionalFormatting sqref="V991">
    <cfRule type="expression" dxfId="0" priority="37186">
      <formula>$A991&lt;&gt;""</formula>
    </cfRule>
  </conditionalFormatting>
  <conditionalFormatting sqref="W991">
    <cfRule type="expression" dxfId="0" priority="37184">
      <formula>$A991&lt;&gt;""</formula>
    </cfRule>
  </conditionalFormatting>
  <conditionalFormatting sqref="X991:Z991">
    <cfRule type="expression" dxfId="0" priority="37173">
      <formula>$A991&lt;&gt;""</formula>
    </cfRule>
  </conditionalFormatting>
  <conditionalFormatting sqref="B992:C992">
    <cfRule type="expression" dxfId="0" priority="37164">
      <formula>$A992&lt;&gt;""</formula>
    </cfRule>
  </conditionalFormatting>
  <conditionalFormatting sqref="D992">
    <cfRule type="expression" dxfId="0" priority="37163">
      <formula>$A992&lt;&gt;""</formula>
    </cfRule>
  </conditionalFormatting>
  <conditionalFormatting sqref="E992">
    <cfRule type="expression" dxfId="0" priority="35553">
      <formula>$A992&lt;&gt;""</formula>
    </cfRule>
  </conditionalFormatting>
  <conditionalFormatting sqref="L992">
    <cfRule type="expression" dxfId="0" priority="37152">
      <formula>#REF!&lt;&gt;""</formula>
    </cfRule>
    <cfRule type="expression" dxfId="0" priority="37156">
      <formula>$A992&lt;&gt;""</formula>
    </cfRule>
  </conditionalFormatting>
  <conditionalFormatting sqref="M992">
    <cfRule type="expression" dxfId="0" priority="37096">
      <formula>#REF!&lt;&gt;""</formula>
    </cfRule>
    <cfRule type="expression" dxfId="0" priority="37100">
      <formula>$A992&lt;&gt;""</formula>
    </cfRule>
  </conditionalFormatting>
  <conditionalFormatting sqref="N992">
    <cfRule type="expression" dxfId="0" priority="37160">
      <formula>$A992&lt;&gt;""</formula>
    </cfRule>
    <cfRule type="expression" dxfId="0" priority="37161">
      <formula>#REF!&lt;&gt;""</formula>
    </cfRule>
  </conditionalFormatting>
  <conditionalFormatting sqref="X992:Y992">
    <cfRule type="expression" dxfId="0" priority="37151">
      <formula>$A992&lt;&gt;""</formula>
    </cfRule>
  </conditionalFormatting>
  <conditionalFormatting sqref="Z992">
    <cfRule type="expression" dxfId="0" priority="37150">
      <formula>$A992&lt;&gt;""</formula>
    </cfRule>
  </conditionalFormatting>
  <conditionalFormatting sqref="M993">
    <cfRule type="expression" dxfId="0" priority="37091">
      <formula>#REF!&lt;&gt;""</formula>
    </cfRule>
    <cfRule type="expression" dxfId="0" priority="37095">
      <formula>$A993&lt;&gt;""</formula>
    </cfRule>
  </conditionalFormatting>
  <conditionalFormatting sqref="J994">
    <cfRule type="expression" dxfId="0" priority="37069">
      <formula>$A994&lt;&gt;""</formula>
    </cfRule>
  </conditionalFormatting>
  <conditionalFormatting sqref="L994">
    <cfRule type="expression" dxfId="0" priority="37059">
      <formula>#REF!&lt;&gt;""</formula>
    </cfRule>
    <cfRule type="expression" dxfId="0" priority="37063">
      <formula>$A994&lt;&gt;""</formula>
    </cfRule>
  </conditionalFormatting>
  <conditionalFormatting sqref="M994">
    <cfRule type="expression" dxfId="0" priority="37054">
      <formula>#REF!&lt;&gt;""</formula>
    </cfRule>
    <cfRule type="expression" dxfId="0" priority="37058">
      <formula>$A994&lt;&gt;""</formula>
    </cfRule>
  </conditionalFormatting>
  <conditionalFormatting sqref="N994">
    <cfRule type="expression" dxfId="0" priority="37067">
      <formula>$A994&lt;&gt;""</formula>
    </cfRule>
    <cfRule type="expression" dxfId="0" priority="37068">
      <formula>#REF!&lt;&gt;""</formula>
    </cfRule>
  </conditionalFormatting>
  <conditionalFormatting sqref="L995">
    <cfRule type="expression" dxfId="0" priority="37044">
      <formula>#REF!&lt;&gt;""</formula>
    </cfRule>
    <cfRule type="expression" dxfId="0" priority="37048">
      <formula>$A995&lt;&gt;""</formula>
    </cfRule>
  </conditionalFormatting>
  <conditionalFormatting sqref="M995">
    <cfRule type="expression" dxfId="0" priority="37039">
      <formula>#REF!&lt;&gt;""</formula>
    </cfRule>
    <cfRule type="expression" dxfId="0" priority="37043">
      <formula>$A995&lt;&gt;""</formula>
    </cfRule>
  </conditionalFormatting>
  <conditionalFormatting sqref="N995">
    <cfRule type="expression" dxfId="0" priority="37052">
      <formula>$A995&lt;&gt;""</formula>
    </cfRule>
    <cfRule type="expression" dxfId="0" priority="37053">
      <formula>#REF!&lt;&gt;""</formula>
    </cfRule>
  </conditionalFormatting>
  <conditionalFormatting sqref="E996">
    <cfRule type="expression" dxfId="0" priority="37036">
      <formula>$A996&lt;&gt;""</formula>
    </cfRule>
  </conditionalFormatting>
  <conditionalFormatting sqref="F996">
    <cfRule type="expression" dxfId="0" priority="37028">
      <formula>$A996&lt;&gt;""</formula>
    </cfRule>
  </conditionalFormatting>
  <conditionalFormatting sqref="L996">
    <cfRule type="expression" dxfId="0" priority="37035">
      <formula>$A996&lt;&gt;""</formula>
    </cfRule>
  </conditionalFormatting>
  <conditionalFormatting sqref="M996">
    <cfRule type="expression" dxfId="0" priority="37029">
      <formula>$A996&lt;&gt;""</formula>
    </cfRule>
  </conditionalFormatting>
  <conditionalFormatting sqref="N996">
    <cfRule type="expression" dxfId="0" priority="37033">
      <formula>$A996&lt;&gt;""</formula>
    </cfRule>
    <cfRule type="expression" dxfId="0" priority="37034">
      <formula>#REF!&lt;&gt;""</formula>
    </cfRule>
  </conditionalFormatting>
  <conditionalFormatting sqref="A997">
    <cfRule type="expression" dxfId="0" priority="37021">
      <formula>$A997&lt;&gt;""</formula>
    </cfRule>
  </conditionalFormatting>
  <conditionalFormatting sqref="B997:C997">
    <cfRule type="expression" dxfId="0" priority="37024">
      <formula>$A997&lt;&gt;""</formula>
    </cfRule>
  </conditionalFormatting>
  <conditionalFormatting sqref="D997">
    <cfRule type="expression" dxfId="0" priority="37022">
      <formula>$A997&lt;&gt;""</formula>
    </cfRule>
  </conditionalFormatting>
  <conditionalFormatting sqref="E997">
    <cfRule type="expression" dxfId="0" priority="36993">
      <formula>$A997&lt;&gt;""</formula>
    </cfRule>
  </conditionalFormatting>
  <conditionalFormatting sqref="F997">
    <cfRule type="expression" dxfId="0" priority="36981">
      <formula>$A997&lt;&gt;""</formula>
    </cfRule>
  </conditionalFormatting>
  <conditionalFormatting sqref="G997:H997">
    <cfRule type="expression" dxfId="0" priority="37003">
      <formula>$A997&lt;&gt;""</formula>
    </cfRule>
  </conditionalFormatting>
  <conditionalFormatting sqref="J997">
    <cfRule type="expression" dxfId="0" priority="37014">
      <formula>$A997&lt;&gt;""</formula>
    </cfRule>
  </conditionalFormatting>
  <conditionalFormatting sqref="L997">
    <cfRule type="expression" dxfId="0" priority="37005">
      <formula>$A997&lt;&gt;""</formula>
    </cfRule>
    <cfRule type="expression" dxfId="0" priority="37007">
      <formula>#REF!&lt;&gt;""</formula>
    </cfRule>
    <cfRule type="expression" dxfId="0" priority="37008">
      <formula>$A997&lt;&gt;""</formula>
    </cfRule>
  </conditionalFormatting>
  <conditionalFormatting sqref="M997">
    <cfRule type="expression" dxfId="0" priority="36978">
      <formula>$A997&lt;&gt;""</formula>
    </cfRule>
    <cfRule type="expression" dxfId="0" priority="36979">
      <formula>#REF!&lt;&gt;""</formula>
    </cfRule>
    <cfRule type="expression" dxfId="0" priority="36980">
      <formula>$A997&lt;&gt;""</formula>
    </cfRule>
  </conditionalFormatting>
  <conditionalFormatting sqref="N997">
    <cfRule type="expression" dxfId="0" priority="37018">
      <formula>$A997&lt;&gt;""</formula>
    </cfRule>
    <cfRule type="expression" dxfId="0" priority="37019">
      <formula>#REF!&lt;&gt;""</formula>
    </cfRule>
  </conditionalFormatting>
  <conditionalFormatting sqref="O997">
    <cfRule type="expression" dxfId="0" priority="36990">
      <formula>$A997&lt;&gt;""</formula>
    </cfRule>
    <cfRule type="expression" dxfId="0" priority="36991">
      <formula>#REF!&lt;&gt;""</formula>
    </cfRule>
  </conditionalFormatting>
  <conditionalFormatting sqref="P997">
    <cfRule type="expression" dxfId="0" priority="37010">
      <formula>$A997&lt;&gt;""</formula>
    </cfRule>
    <cfRule type="expression" dxfId="0" priority="37011">
      <formula>#REF!&lt;&gt;""</formula>
    </cfRule>
    <cfRule type="expression" dxfId="0" priority="37013">
      <formula>$A997&lt;&gt;""</formula>
    </cfRule>
  </conditionalFormatting>
  <conditionalFormatting sqref="S997">
    <cfRule type="expression" dxfId="0" priority="36995">
      <formula>$A997&lt;&gt;""</formula>
    </cfRule>
  </conditionalFormatting>
  <conditionalFormatting sqref="T997">
    <cfRule type="expression" dxfId="0" priority="36997">
      <formula>$A997&lt;&gt;""</formula>
    </cfRule>
  </conditionalFormatting>
  <conditionalFormatting sqref="U997">
    <cfRule type="expression" dxfId="0" priority="36999">
      <formula>$A997&lt;&gt;""</formula>
    </cfRule>
  </conditionalFormatting>
  <conditionalFormatting sqref="V997">
    <cfRule type="expression" dxfId="0" priority="37002">
      <formula>$A997&lt;&gt;""</formula>
    </cfRule>
  </conditionalFormatting>
  <conditionalFormatting sqref="W997">
    <cfRule type="expression" dxfId="0" priority="37000">
      <formula>$A997&lt;&gt;""</formula>
    </cfRule>
  </conditionalFormatting>
  <conditionalFormatting sqref="X997">
    <cfRule type="expression" dxfId="0" priority="37023">
      <formula>$A997&lt;&gt;""</formula>
    </cfRule>
  </conditionalFormatting>
  <conditionalFormatting sqref="Y997">
    <cfRule type="expression" dxfId="0" priority="37027">
      <formula>$A997&lt;&gt;""</formula>
    </cfRule>
  </conditionalFormatting>
  <conditionalFormatting sqref="Z997">
    <cfRule type="expression" dxfId="0" priority="37026">
      <formula>$A997&lt;&gt;""</formula>
    </cfRule>
  </conditionalFormatting>
  <conditionalFormatting sqref="A998">
    <cfRule type="expression" dxfId="0" priority="36969">
      <formula>$A998&lt;&gt;""</formula>
    </cfRule>
  </conditionalFormatting>
  <conditionalFormatting sqref="B998:C998">
    <cfRule type="expression" dxfId="0" priority="36972">
      <formula>$A998&lt;&gt;""</formula>
    </cfRule>
  </conditionalFormatting>
  <conditionalFormatting sqref="D998">
    <cfRule type="expression" dxfId="0" priority="36970">
      <formula>$A998&lt;&gt;""</formula>
    </cfRule>
  </conditionalFormatting>
  <conditionalFormatting sqref="E998">
    <cfRule type="expression" dxfId="0" priority="36941">
      <formula>$A998&lt;&gt;""</formula>
    </cfRule>
  </conditionalFormatting>
  <conditionalFormatting sqref="F998">
    <cfRule type="expression" dxfId="0" priority="31957">
      <formula>$A998&lt;&gt;""</formula>
    </cfRule>
  </conditionalFormatting>
  <conditionalFormatting sqref="G998:H998">
    <cfRule type="expression" dxfId="0" priority="36951">
      <formula>$A998&lt;&gt;""</formula>
    </cfRule>
  </conditionalFormatting>
  <conditionalFormatting sqref="J998">
    <cfRule type="expression" dxfId="0" priority="36962">
      <formula>$A998&lt;&gt;""</formula>
    </cfRule>
  </conditionalFormatting>
  <conditionalFormatting sqref="L998">
    <cfRule type="expression" dxfId="0" priority="36953">
      <formula>$A998&lt;&gt;""</formula>
    </cfRule>
    <cfRule type="expression" dxfId="0" priority="36955">
      <formula>#REF!&lt;&gt;""</formula>
    </cfRule>
    <cfRule type="expression" dxfId="0" priority="36956">
      <formula>$A998&lt;&gt;""</formula>
    </cfRule>
  </conditionalFormatting>
  <conditionalFormatting sqref="M998">
    <cfRule type="expression" dxfId="0" priority="36931">
      <formula>$A998&lt;&gt;""</formula>
    </cfRule>
    <cfRule type="expression" dxfId="0" priority="36932">
      <formula>#REF!&lt;&gt;""</formula>
    </cfRule>
    <cfRule type="expression" dxfId="0" priority="36933">
      <formula>$A998&lt;&gt;""</formula>
    </cfRule>
  </conditionalFormatting>
  <conditionalFormatting sqref="N998">
    <cfRule type="expression" dxfId="0" priority="36966">
      <formula>$A998&lt;&gt;""</formula>
    </cfRule>
    <cfRule type="expression" dxfId="0" priority="36967">
      <formula>#REF!&lt;&gt;""</formula>
    </cfRule>
  </conditionalFormatting>
  <conditionalFormatting sqref="O998">
    <cfRule type="expression" dxfId="0" priority="36938">
      <formula>$A998&lt;&gt;""</formula>
    </cfRule>
    <cfRule type="expression" dxfId="0" priority="36939">
      <formula>#REF!&lt;&gt;""</formula>
    </cfRule>
  </conditionalFormatting>
  <conditionalFormatting sqref="P998">
    <cfRule type="expression" dxfId="0" priority="36958">
      <formula>$A998&lt;&gt;""</formula>
    </cfRule>
    <cfRule type="expression" dxfId="0" priority="36959">
      <formula>#REF!&lt;&gt;""</formula>
    </cfRule>
    <cfRule type="expression" dxfId="0" priority="36961">
      <formula>$A998&lt;&gt;""</formula>
    </cfRule>
  </conditionalFormatting>
  <conditionalFormatting sqref="S998">
    <cfRule type="expression" dxfId="0" priority="36943">
      <formula>$A998&lt;&gt;""</formula>
    </cfRule>
  </conditionalFormatting>
  <conditionalFormatting sqref="T998">
    <cfRule type="expression" dxfId="0" priority="36945">
      <formula>$A998&lt;&gt;""</formula>
    </cfRule>
  </conditionalFormatting>
  <conditionalFormatting sqref="U998">
    <cfRule type="expression" dxfId="0" priority="36947">
      <formula>$A998&lt;&gt;""</formula>
    </cfRule>
  </conditionalFormatting>
  <conditionalFormatting sqref="V998">
    <cfRule type="expression" dxfId="0" priority="36950">
      <formula>$A998&lt;&gt;""</formula>
    </cfRule>
  </conditionalFormatting>
  <conditionalFormatting sqref="W998">
    <cfRule type="expression" dxfId="0" priority="36948">
      <formula>$A998&lt;&gt;""</formula>
    </cfRule>
  </conditionalFormatting>
  <conditionalFormatting sqref="X998">
    <cfRule type="expression" dxfId="0" priority="36971">
      <formula>$A998&lt;&gt;""</formula>
    </cfRule>
  </conditionalFormatting>
  <conditionalFormatting sqref="Y998">
    <cfRule type="expression" dxfId="0" priority="36975">
      <formula>$A998&lt;&gt;""</formula>
    </cfRule>
  </conditionalFormatting>
  <conditionalFormatting sqref="Z998">
    <cfRule type="expression" dxfId="0" priority="36974">
      <formula>$A998&lt;&gt;""</formula>
    </cfRule>
  </conditionalFormatting>
  <conditionalFormatting sqref="B999:C999">
    <cfRule type="expression" dxfId="0" priority="36928">
      <formula>$A999&lt;&gt;""</formula>
    </cfRule>
  </conditionalFormatting>
  <conditionalFormatting sqref="G999:H999">
    <cfRule type="expression" dxfId="0" priority="36927">
      <formula>$A999&lt;&gt;""</formula>
    </cfRule>
  </conditionalFormatting>
  <conditionalFormatting sqref="I999:J999">
    <cfRule type="expression" dxfId="0" priority="36915">
      <formula>$A999&lt;&gt;""</formula>
    </cfRule>
  </conditionalFormatting>
  <conditionalFormatting sqref="L999">
    <cfRule type="expression" dxfId="0" priority="36916">
      <formula>#REF!&lt;&gt;""</formula>
    </cfRule>
    <cfRule type="expression" dxfId="0" priority="36920">
      <formula>$A999&lt;&gt;""</formula>
    </cfRule>
  </conditionalFormatting>
  <conditionalFormatting sqref="M999">
    <cfRule type="expression" dxfId="0" priority="36901">
      <formula>#REF!&lt;&gt;""</formula>
    </cfRule>
    <cfRule type="expression" dxfId="0" priority="36905">
      <formula>$A999&lt;&gt;""</formula>
    </cfRule>
  </conditionalFormatting>
  <conditionalFormatting sqref="N999">
    <cfRule type="expression" dxfId="0" priority="36924">
      <formula>$A999&lt;&gt;""</formula>
    </cfRule>
    <cfRule type="expression" dxfId="0" priority="36925">
      <formula>#REF!&lt;&gt;""</formula>
    </cfRule>
  </conditionalFormatting>
  <conditionalFormatting sqref="P999">
    <cfRule type="expression" dxfId="0" priority="36899">
      <formula>$A999&lt;&gt;""</formula>
    </cfRule>
  </conditionalFormatting>
  <conditionalFormatting sqref="R999">
    <cfRule type="expression" dxfId="0" priority="36913">
      <formula>$A999&lt;&gt;""</formula>
    </cfRule>
  </conditionalFormatting>
  <conditionalFormatting sqref="S999:T999">
    <cfRule type="expression" dxfId="0" priority="36898">
      <formula>$A999&lt;&gt;""</formula>
    </cfRule>
  </conditionalFormatting>
  <conditionalFormatting sqref="U999">
    <cfRule type="expression" dxfId="0" priority="36897">
      <formula>$A999&lt;&gt;""</formula>
    </cfRule>
  </conditionalFormatting>
  <conditionalFormatting sqref="V999:W999">
    <cfRule type="expression" dxfId="0" priority="36914">
      <formula>$A999&lt;&gt;""</formula>
    </cfRule>
  </conditionalFormatting>
  <conditionalFormatting sqref="X999">
    <cfRule type="expression" dxfId="0" priority="36912">
      <formula>$A999&lt;&gt;""</formula>
    </cfRule>
  </conditionalFormatting>
  <conditionalFormatting sqref="Y999">
    <cfRule type="expression" dxfId="0" priority="36911">
      <formula>$A999&lt;&gt;""</formula>
    </cfRule>
  </conditionalFormatting>
  <conditionalFormatting sqref="Z999">
    <cfRule type="expression" dxfId="0" priority="36910">
      <formula>$A999&lt;&gt;""</formula>
    </cfRule>
  </conditionalFormatting>
  <conditionalFormatting sqref="B1000:C1000">
    <cfRule type="expression" dxfId="0" priority="36896">
      <formula>$A1000&lt;&gt;""</formula>
    </cfRule>
  </conditionalFormatting>
  <conditionalFormatting sqref="E1000">
    <cfRule type="expression" dxfId="0" priority="36894">
      <formula>$A1000&lt;&gt;""</formula>
    </cfRule>
  </conditionalFormatting>
  <conditionalFormatting sqref="F1000">
    <cfRule type="expression" dxfId="0" priority="36866">
      <formula>$A1000&lt;&gt;""</formula>
    </cfRule>
  </conditionalFormatting>
  <conditionalFormatting sqref="G1000:H1000">
    <cfRule type="expression" dxfId="0" priority="36893">
      <formula>$A1000&lt;&gt;""</formula>
    </cfRule>
  </conditionalFormatting>
  <conditionalFormatting sqref="I1000:J1000">
    <cfRule type="expression" dxfId="0" priority="36881">
      <formula>$A1000&lt;&gt;""</formula>
    </cfRule>
  </conditionalFormatting>
  <conditionalFormatting sqref="K1000">
    <cfRule type="expression" dxfId="0" priority="36892">
      <formula>$A1000&lt;&gt;""</formula>
    </cfRule>
  </conditionalFormatting>
  <conditionalFormatting sqref="L1000">
    <cfRule type="expression" dxfId="0" priority="36882">
      <formula>#REF!&lt;&gt;""</formula>
    </cfRule>
    <cfRule type="expression" dxfId="0" priority="36886">
      <formula>$A1000&lt;&gt;""</formula>
    </cfRule>
  </conditionalFormatting>
  <conditionalFormatting sqref="M1000">
    <cfRule type="expression" dxfId="0" priority="36855">
      <formula>#REF!&lt;&gt;""</formula>
    </cfRule>
    <cfRule type="expression" dxfId="0" priority="36859">
      <formula>$A1000&lt;&gt;""</formula>
    </cfRule>
  </conditionalFormatting>
  <conditionalFormatting sqref="N1000:O1000">
    <cfRule type="expression" dxfId="0" priority="36890">
      <formula>$A1000&lt;&gt;""</formula>
    </cfRule>
    <cfRule type="expression" dxfId="0" priority="36891">
      <formula>#REF!&lt;&gt;""</formula>
    </cfRule>
  </conditionalFormatting>
  <conditionalFormatting sqref="P1000">
    <cfRule type="expression" dxfId="0" priority="36861">
      <formula>$A1000&lt;&gt;""</formula>
    </cfRule>
    <cfRule type="expression" dxfId="0" priority="36862">
      <formula>#REF!&lt;&gt;""</formula>
    </cfRule>
    <cfRule type="expression" dxfId="0" priority="36864">
      <formula>$A1000&lt;&gt;""</formula>
    </cfRule>
  </conditionalFormatting>
  <conditionalFormatting sqref="Q1000">
    <cfRule type="expression" dxfId="0" priority="36865">
      <formula>$A1000&lt;&gt;""</formula>
    </cfRule>
  </conditionalFormatting>
  <conditionalFormatting sqref="R1000">
    <cfRule type="expression" dxfId="0" priority="36878">
      <formula>$A1000&lt;&gt;""</formula>
    </cfRule>
    <cfRule type="expression" dxfId="0" priority="36880">
      <formula>#REF!&lt;&gt;""</formula>
    </cfRule>
  </conditionalFormatting>
  <conditionalFormatting sqref="S1000">
    <cfRule type="expression" dxfId="0" priority="36872">
      <formula>$A1000&lt;&gt;""</formula>
    </cfRule>
  </conditionalFormatting>
  <conditionalFormatting sqref="T1000">
    <cfRule type="expression" dxfId="0" priority="36871">
      <formula>$A1000&lt;&gt;""</formula>
    </cfRule>
  </conditionalFormatting>
  <conditionalFormatting sqref="U1000">
    <cfRule type="expression" dxfId="0" priority="36873">
      <formula>$A1000&lt;&gt;""</formula>
    </cfRule>
  </conditionalFormatting>
  <conditionalFormatting sqref="V1000">
    <cfRule type="expression" dxfId="0" priority="36874">
      <formula>$A1000&lt;&gt;""</formula>
    </cfRule>
  </conditionalFormatting>
  <conditionalFormatting sqref="W1000">
    <cfRule type="expression" dxfId="0" priority="36876">
      <formula>$A1000&lt;&gt;""</formula>
    </cfRule>
    <cfRule type="expression" dxfId="0" priority="36877">
      <formula>#REF!&lt;&gt;""</formula>
    </cfRule>
  </conditionalFormatting>
  <conditionalFormatting sqref="X1000">
    <cfRule type="expression" dxfId="0" priority="36870">
      <formula>$A1000&lt;&gt;""</formula>
    </cfRule>
  </conditionalFormatting>
  <conditionalFormatting sqref="Y1000">
    <cfRule type="expression" dxfId="0" priority="36869">
      <formula>$A1000&lt;&gt;""</formula>
    </cfRule>
  </conditionalFormatting>
  <conditionalFormatting sqref="Z1000">
    <cfRule type="expression" dxfId="0" priority="36868">
      <formula>$A1000&lt;&gt;""</formula>
    </cfRule>
  </conditionalFormatting>
  <conditionalFormatting sqref="B1001:C1001">
    <cfRule type="expression" dxfId="0" priority="36854">
      <formula>$A1001&lt;&gt;""</formula>
    </cfRule>
  </conditionalFormatting>
  <conditionalFormatting sqref="E1001">
    <cfRule type="expression" dxfId="0" priority="36821">
      <formula>$A1001&lt;&gt;""</formula>
    </cfRule>
  </conditionalFormatting>
  <conditionalFormatting sqref="F1001">
    <cfRule type="expression" dxfId="0" priority="36818">
      <formula>$A1001&lt;&gt;""</formula>
    </cfRule>
  </conditionalFormatting>
  <conditionalFormatting sqref="I1001:J1001">
    <cfRule type="expression" dxfId="0" priority="36852">
      <formula>$A1001&lt;&gt;""</formula>
    </cfRule>
  </conditionalFormatting>
  <conditionalFormatting sqref="K1001">
    <cfRule type="expression" dxfId="0" priority="36839">
      <formula>$A1001&lt;&gt;""</formula>
    </cfRule>
  </conditionalFormatting>
  <conditionalFormatting sqref="L1001">
    <cfRule type="expression" dxfId="0" priority="36826">
      <formula>#REF!&lt;&gt;""</formula>
    </cfRule>
    <cfRule type="expression" dxfId="0" priority="36830">
      <formula>$A1001&lt;&gt;""</formula>
    </cfRule>
  </conditionalFormatting>
  <conditionalFormatting sqref="M1001">
    <cfRule type="expression" dxfId="0" priority="36825">
      <formula>$A1001&lt;&gt;""</formula>
    </cfRule>
  </conditionalFormatting>
  <conditionalFormatting sqref="N1001">
    <cfRule type="expression" dxfId="0" priority="36834">
      <formula>$A1001&lt;&gt;""</formula>
    </cfRule>
    <cfRule type="expression" dxfId="0" priority="36835">
      <formula>#REF!&lt;&gt;""</formula>
    </cfRule>
  </conditionalFormatting>
  <conditionalFormatting sqref="O1001">
    <cfRule type="expression" dxfId="0" priority="36850">
      <formula>$A1001&lt;&gt;""</formula>
    </cfRule>
    <cfRule type="expression" dxfId="0" priority="36851">
      <formula>#REF!&lt;&gt;""</formula>
    </cfRule>
  </conditionalFormatting>
  <conditionalFormatting sqref="P1001">
    <cfRule type="expression" dxfId="0" priority="36819">
      <formula>$A1001&lt;&gt;""</formula>
    </cfRule>
  </conditionalFormatting>
  <conditionalFormatting sqref="Q1001">
    <cfRule type="expression" dxfId="0" priority="36840">
      <formula>$A1001&lt;&gt;""</formula>
    </cfRule>
  </conditionalFormatting>
  <conditionalFormatting sqref="R1001">
    <cfRule type="expression" dxfId="0" priority="36837">
      <formula>$A1001&lt;&gt;""</formula>
    </cfRule>
    <cfRule type="expression" dxfId="0" priority="36838">
      <formula>#REF!&lt;&gt;""</formula>
    </cfRule>
  </conditionalFormatting>
  <conditionalFormatting sqref="S1001:T1001">
    <cfRule type="expression" dxfId="0" priority="36841">
      <formula>$A1001&lt;&gt;""</formula>
    </cfRule>
  </conditionalFormatting>
  <conditionalFormatting sqref="U1001">
    <cfRule type="expression" dxfId="0" priority="36842">
      <formula>$A1001&lt;&gt;""</formula>
    </cfRule>
  </conditionalFormatting>
  <conditionalFormatting sqref="V1001">
    <cfRule type="expression" dxfId="0" priority="36845">
      <formula>$A1001&lt;&gt;""</formula>
    </cfRule>
    <cfRule type="expression" dxfId="0" priority="36846">
      <formula>#REF!&lt;&gt;""</formula>
    </cfRule>
  </conditionalFormatting>
  <conditionalFormatting sqref="W1001">
    <cfRule type="expression" dxfId="0" priority="36843">
      <formula>$A1001&lt;&gt;""</formula>
    </cfRule>
  </conditionalFormatting>
  <conditionalFormatting sqref="X1001:Y1001">
    <cfRule type="expression" dxfId="0" priority="36824">
      <formula>$A1001&lt;&gt;""</formula>
    </cfRule>
  </conditionalFormatting>
  <conditionalFormatting sqref="Z1001">
    <cfRule type="expression" dxfId="0" priority="36823">
      <formula>$A1001&lt;&gt;""</formula>
    </cfRule>
  </conditionalFormatting>
  <conditionalFormatting sqref="B1002:C1002">
    <cfRule type="expression" dxfId="0" priority="36817">
      <formula>$A1002&lt;&gt;""</formula>
    </cfRule>
  </conditionalFormatting>
  <conditionalFormatting sqref="E1002">
    <cfRule type="expression" dxfId="0" priority="36784">
      <formula>$A1002&lt;&gt;""</formula>
    </cfRule>
  </conditionalFormatting>
  <conditionalFormatting sqref="F1002">
    <cfRule type="expression" dxfId="0" priority="36781">
      <formula>$A1002&lt;&gt;""</formula>
    </cfRule>
  </conditionalFormatting>
  <conditionalFormatting sqref="I1002:J1002">
    <cfRule type="expression" dxfId="0" priority="36815">
      <formula>$A1002&lt;&gt;""</formula>
    </cfRule>
  </conditionalFormatting>
  <conditionalFormatting sqref="K1002">
    <cfRule type="expression" dxfId="0" priority="36802">
      <formula>$A1002&lt;&gt;""</formula>
    </cfRule>
  </conditionalFormatting>
  <conditionalFormatting sqref="L1002">
    <cfRule type="expression" dxfId="0" priority="36789">
      <formula>#REF!&lt;&gt;""</formula>
    </cfRule>
    <cfRule type="expression" dxfId="0" priority="36793">
      <formula>$A1002&lt;&gt;""</formula>
    </cfRule>
  </conditionalFormatting>
  <conditionalFormatting sqref="M1002">
    <cfRule type="expression" dxfId="0" priority="36788">
      <formula>$A1002&lt;&gt;""</formula>
    </cfRule>
  </conditionalFormatting>
  <conditionalFormatting sqref="N1002">
    <cfRule type="expression" dxfId="0" priority="36797">
      <formula>$A1002&lt;&gt;""</formula>
    </cfRule>
    <cfRule type="expression" dxfId="0" priority="36798">
      <formula>#REF!&lt;&gt;""</formula>
    </cfRule>
  </conditionalFormatting>
  <conditionalFormatting sqref="O1002">
    <cfRule type="expression" dxfId="0" priority="36813">
      <formula>$A1002&lt;&gt;""</formula>
    </cfRule>
    <cfRule type="expression" dxfId="0" priority="36814">
      <formula>#REF!&lt;&gt;""</formula>
    </cfRule>
  </conditionalFormatting>
  <conditionalFormatting sqref="P1002">
    <cfRule type="expression" dxfId="0" priority="36780">
      <formula>$A1002&lt;&gt;""</formula>
    </cfRule>
  </conditionalFormatting>
  <conditionalFormatting sqref="Q1002">
    <cfRule type="expression" dxfId="0" priority="36803">
      <formula>$A1002&lt;&gt;""</formula>
    </cfRule>
  </conditionalFormatting>
  <conditionalFormatting sqref="R1002">
    <cfRule type="expression" dxfId="0" priority="36800">
      <formula>$A1002&lt;&gt;""</formula>
    </cfRule>
    <cfRule type="expression" dxfId="0" priority="36801">
      <formula>#REF!&lt;&gt;""</formula>
    </cfRule>
  </conditionalFormatting>
  <conditionalFormatting sqref="S1002:T1002">
    <cfRule type="expression" dxfId="0" priority="36804">
      <formula>$A1002&lt;&gt;""</formula>
    </cfRule>
  </conditionalFormatting>
  <conditionalFormatting sqref="U1002">
    <cfRule type="expression" dxfId="0" priority="36805">
      <formula>$A1002&lt;&gt;""</formula>
    </cfRule>
  </conditionalFormatting>
  <conditionalFormatting sqref="V1002">
    <cfRule type="expression" dxfId="0" priority="36808">
      <formula>$A1002&lt;&gt;""</formula>
    </cfRule>
    <cfRule type="expression" dxfId="0" priority="36809">
      <formula>#REF!&lt;&gt;""</formula>
    </cfRule>
  </conditionalFormatting>
  <conditionalFormatting sqref="W1002">
    <cfRule type="expression" dxfId="0" priority="36806">
      <formula>$A1002&lt;&gt;""</formula>
    </cfRule>
  </conditionalFormatting>
  <conditionalFormatting sqref="X1002:Y1002">
    <cfRule type="expression" dxfId="0" priority="36787">
      <formula>$A1002&lt;&gt;""</formula>
    </cfRule>
  </conditionalFormatting>
  <conditionalFormatting sqref="Z1002">
    <cfRule type="expression" dxfId="0" priority="36786">
      <formula>$A1002&lt;&gt;""</formula>
    </cfRule>
  </conditionalFormatting>
  <conditionalFormatting sqref="B1003:C1003">
    <cfRule type="expression" dxfId="0" priority="36779">
      <formula>$A1003&lt;&gt;""</formula>
    </cfRule>
  </conditionalFormatting>
  <conditionalFormatting sqref="M1003">
    <cfRule type="expression" dxfId="0" priority="36741">
      <formula>#REF!&lt;&gt;""</formula>
    </cfRule>
    <cfRule type="expression" dxfId="0" priority="36745">
      <formula>$A1003&lt;&gt;""</formula>
    </cfRule>
  </conditionalFormatting>
  <conditionalFormatting sqref="R1003">
    <cfRule type="expression" dxfId="0" priority="36751">
      <formula>$A1003&lt;&gt;""</formula>
    </cfRule>
  </conditionalFormatting>
  <conditionalFormatting sqref="S1003">
    <cfRule type="expression" dxfId="0" priority="36753">
      <formula>$A1003&lt;&gt;""</formula>
    </cfRule>
  </conditionalFormatting>
  <conditionalFormatting sqref="X1003:Z1003">
    <cfRule type="expression" dxfId="0" priority="36754">
      <formula>$A1003&lt;&gt;""</formula>
    </cfRule>
  </conditionalFormatting>
  <conditionalFormatting sqref="B1004:C1004">
    <cfRule type="expression" dxfId="0" priority="36776">
      <formula>$A1004&lt;&gt;""</formula>
    </cfRule>
  </conditionalFormatting>
  <conditionalFormatting sqref="D1004:E1004">
    <cfRule type="expression" dxfId="0" priority="36778">
      <formula>$A1004&lt;&gt;""</formula>
    </cfRule>
  </conditionalFormatting>
  <conditionalFormatting sqref="E1004">
    <cfRule type="expression" dxfId="0" priority="36777">
      <formula>$A1004&lt;&gt;""</formula>
    </cfRule>
  </conditionalFormatting>
  <conditionalFormatting sqref="L1004">
    <cfRule type="expression" dxfId="0" priority="36766">
      <formula>#REF!&lt;&gt;""</formula>
    </cfRule>
    <cfRule type="expression" dxfId="0" priority="36770">
      <formula>$A1004&lt;&gt;""</formula>
    </cfRule>
  </conditionalFormatting>
  <conditionalFormatting sqref="M1004">
    <cfRule type="expression" dxfId="0" priority="36761">
      <formula>#REF!&lt;&gt;""</formula>
    </cfRule>
    <cfRule type="expression" dxfId="0" priority="36765">
      <formula>$A1004&lt;&gt;""</formula>
    </cfRule>
  </conditionalFormatting>
  <conditionalFormatting sqref="N1004">
    <cfRule type="expression" dxfId="0" priority="36774">
      <formula>$A1004&lt;&gt;""</formula>
    </cfRule>
    <cfRule type="expression" dxfId="0" priority="36775">
      <formula>#REF!&lt;&gt;""</formula>
    </cfRule>
  </conditionalFormatting>
  <conditionalFormatting sqref="Q1004">
    <cfRule type="expression" dxfId="0" priority="36760">
      <formula>$A1004&lt;&gt;""</formula>
    </cfRule>
  </conditionalFormatting>
  <conditionalFormatting sqref="R1004:Z1004">
    <cfRule type="expression" dxfId="0" priority="36759">
      <formula>$A1004&lt;&gt;""</formula>
    </cfRule>
  </conditionalFormatting>
  <conditionalFormatting sqref="B1005:C1005">
    <cfRule type="expression" dxfId="0" priority="36740">
      <formula>$A1005&lt;&gt;""</formula>
    </cfRule>
  </conditionalFormatting>
  <conditionalFormatting sqref="L1005">
    <cfRule type="expression" dxfId="0" priority="36729">
      <formula>#REF!&lt;&gt;""</formula>
    </cfRule>
    <cfRule type="expression" dxfId="0" priority="36733">
      <formula>$A1005&lt;&gt;""</formula>
    </cfRule>
  </conditionalFormatting>
  <conditionalFormatting sqref="M1005">
    <cfRule type="expression" dxfId="0" priority="36719">
      <formula>#REF!&lt;&gt;""</formula>
    </cfRule>
    <cfRule type="expression" dxfId="0" priority="36723">
      <formula>$A1005&lt;&gt;""</formula>
    </cfRule>
  </conditionalFormatting>
  <conditionalFormatting sqref="N1005">
    <cfRule type="expression" dxfId="0" priority="36737">
      <formula>$A1005&lt;&gt;""</formula>
    </cfRule>
    <cfRule type="expression" dxfId="0" priority="36738">
      <formula>#REF!&lt;&gt;""</formula>
    </cfRule>
  </conditionalFormatting>
  <conditionalFormatting sqref="B1006:C1006">
    <cfRule type="expression" dxfId="0" priority="36718">
      <formula>$A1006&lt;&gt;""</formula>
    </cfRule>
  </conditionalFormatting>
  <conditionalFormatting sqref="D1006">
    <cfRule type="expression" dxfId="0" priority="36717">
      <formula>$A1006&lt;&gt;""</formula>
    </cfRule>
  </conditionalFormatting>
  <conditionalFormatting sqref="E1006">
    <cfRule type="expression" dxfId="0" priority="36715">
      <formula>$A1006&lt;&gt;""</formula>
    </cfRule>
  </conditionalFormatting>
  <conditionalFormatting sqref="I1006:J1006">
    <cfRule type="expression" dxfId="0" priority="36703">
      <formula>$A1006&lt;&gt;""</formula>
    </cfRule>
  </conditionalFormatting>
  <conditionalFormatting sqref="K1006">
    <cfRule type="expression" dxfId="0" priority="36714">
      <formula>$A1006&lt;&gt;""</formula>
    </cfRule>
  </conditionalFormatting>
  <conditionalFormatting sqref="L1006">
    <cfRule type="expression" dxfId="0" priority="36704">
      <formula>#REF!&lt;&gt;""</formula>
    </cfRule>
    <cfRule type="expression" dxfId="0" priority="36708">
      <formula>$A1006&lt;&gt;""</formula>
    </cfRule>
  </conditionalFormatting>
  <conditionalFormatting sqref="M1006">
    <cfRule type="expression" dxfId="0" priority="36687">
      <formula>#REF!&lt;&gt;""</formula>
    </cfRule>
    <cfRule type="expression" dxfId="0" priority="36691">
      <formula>$A1006&lt;&gt;""</formula>
    </cfRule>
  </conditionalFormatting>
  <conditionalFormatting sqref="N1006:O1006">
    <cfRule type="expression" dxfId="0" priority="36712">
      <formula>$A1006&lt;&gt;""</formula>
    </cfRule>
    <cfRule type="expression" dxfId="0" priority="36713">
      <formula>#REF!&lt;&gt;""</formula>
    </cfRule>
  </conditionalFormatting>
  <conditionalFormatting sqref="P1006:Q1006">
    <cfRule type="expression" dxfId="0" priority="36701">
      <formula>$A1006&lt;&gt;""</formula>
    </cfRule>
  </conditionalFormatting>
  <conditionalFormatting sqref="S1006:T1006">
    <cfRule type="expression" dxfId="0" priority="36692">
      <formula>$A1006&lt;&gt;""</formula>
    </cfRule>
  </conditionalFormatting>
  <conditionalFormatting sqref="U1006">
    <cfRule type="expression" dxfId="0" priority="36693">
      <formula>$A1006&lt;&gt;""</formula>
    </cfRule>
  </conditionalFormatting>
  <conditionalFormatting sqref="W1006">
    <cfRule type="expression" dxfId="0" priority="36702">
      <formula>$A1006&lt;&gt;""</formula>
    </cfRule>
  </conditionalFormatting>
  <conditionalFormatting sqref="X1006:Z1006">
    <cfRule type="expression" dxfId="0" priority="36699">
      <formula>$A1006&lt;&gt;""</formula>
    </cfRule>
  </conditionalFormatting>
  <conditionalFormatting sqref="A1007">
    <cfRule type="expression" dxfId="0" priority="36680">
      <formula>$A1007&lt;&gt;""</formula>
    </cfRule>
  </conditionalFormatting>
  <conditionalFormatting sqref="B1007:C1007">
    <cfRule type="expression" dxfId="0" priority="36683">
      <formula>$A1007&lt;&gt;""</formula>
    </cfRule>
  </conditionalFormatting>
  <conditionalFormatting sqref="D1007">
    <cfRule type="expression" dxfId="0" priority="36681">
      <formula>$A1007&lt;&gt;""</formula>
    </cfRule>
  </conditionalFormatting>
  <conditionalFormatting sqref="E1007">
    <cfRule type="expression" dxfId="0" priority="36652">
      <formula>$A1007&lt;&gt;""</formula>
    </cfRule>
  </conditionalFormatting>
  <conditionalFormatting sqref="F1007">
    <cfRule type="expression" dxfId="0" priority="31956">
      <formula>$A1007&lt;&gt;""</formula>
    </cfRule>
  </conditionalFormatting>
  <conditionalFormatting sqref="G1007:H1007">
    <cfRule type="expression" dxfId="0" priority="36662">
      <formula>$A1007&lt;&gt;""</formula>
    </cfRule>
  </conditionalFormatting>
  <conditionalFormatting sqref="J1007">
    <cfRule type="expression" dxfId="0" priority="36673">
      <formula>$A1007&lt;&gt;""</formula>
    </cfRule>
  </conditionalFormatting>
  <conditionalFormatting sqref="L1007">
    <cfRule type="expression" dxfId="0" priority="36664">
      <formula>$A1007&lt;&gt;""</formula>
    </cfRule>
    <cfRule type="expression" dxfId="0" priority="36666">
      <formula>#REF!&lt;&gt;""</formula>
    </cfRule>
    <cfRule type="expression" dxfId="0" priority="36667">
      <formula>$A1007&lt;&gt;""</formula>
    </cfRule>
  </conditionalFormatting>
  <conditionalFormatting sqref="M1007">
    <cfRule type="expression" dxfId="0" priority="36642">
      <formula>$A1007&lt;&gt;""</formula>
    </cfRule>
    <cfRule type="expression" dxfId="0" priority="36643">
      <formula>#REF!&lt;&gt;""</formula>
    </cfRule>
    <cfRule type="expression" dxfId="0" priority="36644">
      <formula>$A1007&lt;&gt;""</formula>
    </cfRule>
  </conditionalFormatting>
  <conditionalFormatting sqref="N1007">
    <cfRule type="expression" dxfId="0" priority="36677">
      <formula>$A1007&lt;&gt;""</formula>
    </cfRule>
    <cfRule type="expression" dxfId="0" priority="36678">
      <formula>#REF!&lt;&gt;""</formula>
    </cfRule>
  </conditionalFormatting>
  <conditionalFormatting sqref="O1007">
    <cfRule type="expression" dxfId="0" priority="36649">
      <formula>$A1007&lt;&gt;""</formula>
    </cfRule>
    <cfRule type="expression" dxfId="0" priority="36650">
      <formula>#REF!&lt;&gt;""</formula>
    </cfRule>
  </conditionalFormatting>
  <conditionalFormatting sqref="P1007">
    <cfRule type="expression" dxfId="0" priority="36669">
      <formula>$A1007&lt;&gt;""</formula>
    </cfRule>
    <cfRule type="expression" dxfId="0" priority="36670">
      <formula>#REF!&lt;&gt;""</formula>
    </cfRule>
    <cfRule type="expression" dxfId="0" priority="36672">
      <formula>$A1007&lt;&gt;""</formula>
    </cfRule>
  </conditionalFormatting>
  <conditionalFormatting sqref="S1007">
    <cfRule type="expression" dxfId="0" priority="36654">
      <formula>$A1007&lt;&gt;""</formula>
    </cfRule>
  </conditionalFormatting>
  <conditionalFormatting sqref="T1007">
    <cfRule type="expression" dxfId="0" priority="36656">
      <formula>$A1007&lt;&gt;""</formula>
    </cfRule>
  </conditionalFormatting>
  <conditionalFormatting sqref="U1007">
    <cfRule type="expression" dxfId="0" priority="36658">
      <formula>$A1007&lt;&gt;""</formula>
    </cfRule>
  </conditionalFormatting>
  <conditionalFormatting sqref="V1007">
    <cfRule type="expression" dxfId="0" priority="36661">
      <formula>$A1007&lt;&gt;""</formula>
    </cfRule>
  </conditionalFormatting>
  <conditionalFormatting sqref="W1007">
    <cfRule type="expression" dxfId="0" priority="36659">
      <formula>$A1007&lt;&gt;""</formula>
    </cfRule>
  </conditionalFormatting>
  <conditionalFormatting sqref="X1007">
    <cfRule type="expression" dxfId="0" priority="36682">
      <formula>$A1007&lt;&gt;""</formula>
    </cfRule>
  </conditionalFormatting>
  <conditionalFormatting sqref="Y1007">
    <cfRule type="expression" dxfId="0" priority="36686">
      <formula>$A1007&lt;&gt;""</formula>
    </cfRule>
  </conditionalFormatting>
  <conditionalFormatting sqref="Z1007">
    <cfRule type="expression" dxfId="0" priority="36685">
      <formula>$A1007&lt;&gt;""</formula>
    </cfRule>
  </conditionalFormatting>
  <conditionalFormatting sqref="B1008:C1008">
    <cfRule type="expression" dxfId="0" priority="36639">
      <formula>$A1008&lt;&gt;""</formula>
    </cfRule>
  </conditionalFormatting>
  <conditionalFormatting sqref="D1008">
    <cfRule type="expression" dxfId="0" priority="36636">
      <formula>$A1008&lt;&gt;""</formula>
    </cfRule>
  </conditionalFormatting>
  <conditionalFormatting sqref="E1008">
    <cfRule type="expression" dxfId="0" priority="36637">
      <formula>$A1008&lt;&gt;""</formula>
    </cfRule>
  </conditionalFormatting>
  <conditionalFormatting sqref="F1008">
    <cfRule type="expression" dxfId="0" priority="36607">
      <formula>$A1008&lt;&gt;""</formula>
    </cfRule>
  </conditionalFormatting>
  <conditionalFormatting sqref="L1008">
    <cfRule type="expression" dxfId="0" priority="36628">
      <formula>$A1008&lt;&gt;""</formula>
    </cfRule>
  </conditionalFormatting>
  <conditionalFormatting sqref="M1008">
    <cfRule type="expression" dxfId="0" priority="36602">
      <formula>$A1008&lt;&gt;""</formula>
    </cfRule>
    <cfRule type="expression" dxfId="0" priority="36603">
      <formula>#REF!&lt;&gt;""</formula>
    </cfRule>
    <cfRule type="expression" dxfId="0" priority="36606">
      <formula>$A1008&lt;&gt;""</formula>
    </cfRule>
  </conditionalFormatting>
  <conditionalFormatting sqref="N1008">
    <cfRule type="expression" dxfId="0" priority="36632">
      <formula>$A1008&lt;&gt;""</formula>
    </cfRule>
    <cfRule type="expression" dxfId="0" priority="36633">
      <formula>#REF!&lt;&gt;""</formula>
    </cfRule>
  </conditionalFormatting>
  <conditionalFormatting sqref="R1008">
    <cfRule type="expression" dxfId="0" priority="36613">
      <formula>$A1008&lt;&gt;""</formula>
    </cfRule>
  </conditionalFormatting>
  <conditionalFormatting sqref="S1008">
    <cfRule type="expression" dxfId="0" priority="36616">
      <formula>$A1008&lt;&gt;""</formula>
    </cfRule>
    <cfRule type="expression" dxfId="0" priority="36617">
      <formula>#REF!&lt;&gt;""</formula>
    </cfRule>
  </conditionalFormatting>
  <conditionalFormatting sqref="T1008">
    <cfRule type="expression" dxfId="0" priority="36620">
      <formula>$A1008&lt;&gt;""</formula>
    </cfRule>
    <cfRule type="expression" dxfId="0" priority="36621">
      <formula>#REF!&lt;&gt;""</formula>
    </cfRule>
  </conditionalFormatting>
  <conditionalFormatting sqref="U1008">
    <cfRule type="expression" dxfId="0" priority="36624">
      <formula>$A1008&lt;&gt;""</formula>
    </cfRule>
    <cfRule type="expression" dxfId="0" priority="36625">
      <formula>#REF!&lt;&gt;""</formula>
    </cfRule>
  </conditionalFormatting>
  <conditionalFormatting sqref="V1008">
    <cfRule type="expression" dxfId="0" priority="36610">
      <formula>$A1008&lt;&gt;""</formula>
    </cfRule>
    <cfRule type="expression" dxfId="0" priority="36611">
      <formula>#REF!&lt;&gt;""</formula>
    </cfRule>
  </conditionalFormatting>
  <conditionalFormatting sqref="W1008">
    <cfRule type="expression" dxfId="0" priority="36612">
      <formula>$A1008&lt;&gt;""</formula>
    </cfRule>
  </conditionalFormatting>
  <conditionalFormatting sqref="X1008:Y1008">
    <cfRule type="expression" dxfId="0" priority="36634">
      <formula>$A1008&lt;&gt;""</formula>
    </cfRule>
  </conditionalFormatting>
  <conditionalFormatting sqref="Z1008">
    <cfRule type="expression" dxfId="0" priority="36627">
      <formula>$A1008&lt;&gt;""</formula>
    </cfRule>
  </conditionalFormatting>
  <conditionalFormatting sqref="B1009:C1009">
    <cfRule type="expression" dxfId="0" priority="36601">
      <formula>$A1009&lt;&gt;""</formula>
    </cfRule>
  </conditionalFormatting>
  <conditionalFormatting sqref="D1009">
    <cfRule type="expression" dxfId="0" priority="36598">
      <formula>$A1009&lt;&gt;""</formula>
    </cfRule>
  </conditionalFormatting>
  <conditionalFormatting sqref="E1009">
    <cfRule type="expression" dxfId="0" priority="36599">
      <formula>$A1009&lt;&gt;""</formula>
    </cfRule>
  </conditionalFormatting>
  <conditionalFormatting sqref="F1009">
    <cfRule type="expression" dxfId="0" priority="36569">
      <formula>$A1009&lt;&gt;""</formula>
    </cfRule>
  </conditionalFormatting>
  <conditionalFormatting sqref="L1009">
    <cfRule type="expression" dxfId="0" priority="36590">
      <formula>$A1009&lt;&gt;""</formula>
    </cfRule>
  </conditionalFormatting>
  <conditionalFormatting sqref="M1009">
    <cfRule type="expression" dxfId="0" priority="31931">
      <formula>$A1009&lt;&gt;""</formula>
    </cfRule>
    <cfRule type="expression" dxfId="0" priority="31932">
      <formula>#REF!&lt;&gt;""</formula>
    </cfRule>
    <cfRule type="expression" dxfId="0" priority="31935">
      <formula>$A1009&lt;&gt;""</formula>
    </cfRule>
  </conditionalFormatting>
  <conditionalFormatting sqref="N1009">
    <cfRule type="expression" dxfId="0" priority="36594">
      <formula>$A1009&lt;&gt;""</formula>
    </cfRule>
    <cfRule type="expression" dxfId="0" priority="36595">
      <formula>#REF!&lt;&gt;""</formula>
    </cfRule>
  </conditionalFormatting>
  <conditionalFormatting sqref="R1009">
    <cfRule type="expression" dxfId="0" priority="36575">
      <formula>$A1009&lt;&gt;""</formula>
    </cfRule>
  </conditionalFormatting>
  <conditionalFormatting sqref="S1009">
    <cfRule type="expression" dxfId="0" priority="36578">
      <formula>$A1009&lt;&gt;""</formula>
    </cfRule>
    <cfRule type="expression" dxfId="0" priority="36579">
      <formula>#REF!&lt;&gt;""</formula>
    </cfRule>
  </conditionalFormatting>
  <conditionalFormatting sqref="T1009">
    <cfRule type="expression" dxfId="0" priority="36582">
      <formula>$A1009&lt;&gt;""</formula>
    </cfRule>
    <cfRule type="expression" dxfId="0" priority="36583">
      <formula>#REF!&lt;&gt;""</formula>
    </cfRule>
  </conditionalFormatting>
  <conditionalFormatting sqref="U1009">
    <cfRule type="expression" dxfId="0" priority="36586">
      <formula>$A1009&lt;&gt;""</formula>
    </cfRule>
    <cfRule type="expression" dxfId="0" priority="36587">
      <formula>#REF!&lt;&gt;""</formula>
    </cfRule>
  </conditionalFormatting>
  <conditionalFormatting sqref="V1009">
    <cfRule type="expression" dxfId="0" priority="36572">
      <formula>$A1009&lt;&gt;""</formula>
    </cfRule>
    <cfRule type="expression" dxfId="0" priority="36573">
      <formula>#REF!&lt;&gt;""</formula>
    </cfRule>
  </conditionalFormatting>
  <conditionalFormatting sqref="W1009">
    <cfRule type="expression" dxfId="0" priority="36574">
      <formula>$A1009&lt;&gt;""</formula>
    </cfRule>
  </conditionalFormatting>
  <conditionalFormatting sqref="X1009:Y1009">
    <cfRule type="expression" dxfId="0" priority="36596">
      <formula>$A1009&lt;&gt;""</formula>
    </cfRule>
  </conditionalFormatting>
  <conditionalFormatting sqref="Z1009">
    <cfRule type="expression" dxfId="0" priority="36589">
      <formula>$A1009&lt;&gt;""</formula>
    </cfRule>
  </conditionalFormatting>
  <conditionalFormatting sqref="B1010:C1010">
    <cfRule type="expression" dxfId="0" priority="36563">
      <formula>$A1010&lt;&gt;""</formula>
    </cfRule>
  </conditionalFormatting>
  <conditionalFormatting sqref="E1010">
    <cfRule type="expression" dxfId="0" priority="36561">
      <formula>$A1010&lt;&gt;""</formula>
    </cfRule>
  </conditionalFormatting>
  <conditionalFormatting sqref="F1010">
    <cfRule type="expression" dxfId="0" priority="36533">
      <formula>$A1010&lt;&gt;""</formula>
    </cfRule>
  </conditionalFormatting>
  <conditionalFormatting sqref="G1010:H1010">
    <cfRule type="expression" dxfId="0" priority="36560">
      <formula>$A1010&lt;&gt;""</formula>
    </cfRule>
  </conditionalFormatting>
  <conditionalFormatting sqref="I1010:J1010">
    <cfRule type="expression" dxfId="0" priority="36548">
      <formula>$A1010&lt;&gt;""</formula>
    </cfRule>
  </conditionalFormatting>
  <conditionalFormatting sqref="K1010">
    <cfRule type="expression" dxfId="0" priority="36559">
      <formula>$A1010&lt;&gt;""</formula>
    </cfRule>
  </conditionalFormatting>
  <conditionalFormatting sqref="L1010">
    <cfRule type="expression" dxfId="0" priority="36549">
      <formula>#REF!&lt;&gt;""</formula>
    </cfRule>
    <cfRule type="expression" dxfId="0" priority="36553">
      <formula>$A1010&lt;&gt;""</formula>
    </cfRule>
  </conditionalFormatting>
  <conditionalFormatting sqref="M1010">
    <cfRule type="expression" dxfId="0" priority="36522">
      <formula>#REF!&lt;&gt;""</formula>
    </cfRule>
    <cfRule type="expression" dxfId="0" priority="36526">
      <formula>$A1010&lt;&gt;""</formula>
    </cfRule>
  </conditionalFormatting>
  <conditionalFormatting sqref="N1010:O1010">
    <cfRule type="expression" dxfId="0" priority="36557">
      <formula>$A1010&lt;&gt;""</formula>
    </cfRule>
    <cfRule type="expression" dxfId="0" priority="36558">
      <formula>#REF!&lt;&gt;""</formula>
    </cfRule>
  </conditionalFormatting>
  <conditionalFormatting sqref="P1010">
    <cfRule type="expression" dxfId="0" priority="36528">
      <formula>$A1010&lt;&gt;""</formula>
    </cfRule>
    <cfRule type="expression" dxfId="0" priority="36529">
      <formula>#REF!&lt;&gt;""</formula>
    </cfRule>
    <cfRule type="expression" dxfId="0" priority="36531">
      <formula>$A1010&lt;&gt;""</formula>
    </cfRule>
  </conditionalFormatting>
  <conditionalFormatting sqref="Q1010">
    <cfRule type="expression" dxfId="0" priority="36532">
      <formula>$A1010&lt;&gt;""</formula>
    </cfRule>
  </conditionalFormatting>
  <conditionalFormatting sqref="R1010">
    <cfRule type="expression" dxfId="0" priority="36545">
      <formula>$A1010&lt;&gt;""</formula>
    </cfRule>
    <cfRule type="expression" dxfId="0" priority="36547">
      <formula>#REF!&lt;&gt;""</formula>
    </cfRule>
  </conditionalFormatting>
  <conditionalFormatting sqref="S1010">
    <cfRule type="expression" dxfId="0" priority="36539">
      <formula>$A1010&lt;&gt;""</formula>
    </cfRule>
  </conditionalFormatting>
  <conditionalFormatting sqref="T1010">
    <cfRule type="expression" dxfId="0" priority="36538">
      <formula>$A1010&lt;&gt;""</formula>
    </cfRule>
  </conditionalFormatting>
  <conditionalFormatting sqref="U1010">
    <cfRule type="expression" dxfId="0" priority="36540">
      <formula>$A1010&lt;&gt;""</formula>
    </cfRule>
  </conditionalFormatting>
  <conditionalFormatting sqref="V1010">
    <cfRule type="expression" dxfId="0" priority="36541">
      <formula>$A1010&lt;&gt;""</formula>
    </cfRule>
  </conditionalFormatting>
  <conditionalFormatting sqref="W1010">
    <cfRule type="expression" dxfId="0" priority="36543">
      <formula>$A1010&lt;&gt;""</formula>
    </cfRule>
    <cfRule type="expression" dxfId="0" priority="36544">
      <formula>#REF!&lt;&gt;""</formula>
    </cfRule>
  </conditionalFormatting>
  <conditionalFormatting sqref="X1010">
    <cfRule type="expression" dxfId="0" priority="36537">
      <formula>$A1010&lt;&gt;""</formula>
    </cfRule>
  </conditionalFormatting>
  <conditionalFormatting sqref="Y1010">
    <cfRule type="expression" dxfId="0" priority="36536">
      <formula>$A1010&lt;&gt;""</formula>
    </cfRule>
  </conditionalFormatting>
  <conditionalFormatting sqref="Z1010">
    <cfRule type="expression" dxfId="0" priority="36535">
      <formula>$A1010&lt;&gt;""</formula>
    </cfRule>
  </conditionalFormatting>
  <conditionalFormatting sqref="G1011:H1011">
    <cfRule type="expression" dxfId="0" priority="36521">
      <formula>$A1011&lt;&gt;""</formula>
    </cfRule>
  </conditionalFormatting>
  <conditionalFormatting sqref="I1011">
    <cfRule type="expression" dxfId="0" priority="36518">
      <formula>$A1011&lt;&gt;""</formula>
    </cfRule>
  </conditionalFormatting>
  <conditionalFormatting sqref="J1011:K1011">
    <cfRule type="expression" dxfId="0" priority="36519">
      <formula>$A1011&lt;&gt;""</formula>
    </cfRule>
  </conditionalFormatting>
  <conditionalFormatting sqref="M1011">
    <cfRule type="expression" dxfId="0" priority="36505">
      <formula>#REF!&lt;&gt;""</formula>
    </cfRule>
    <cfRule type="expression" dxfId="0" priority="36509">
      <formula>$A1011&lt;&gt;""</formula>
    </cfRule>
  </conditionalFormatting>
  <conditionalFormatting sqref="P1011">
    <cfRule type="expression" dxfId="0" priority="36510">
      <formula>$A1011&lt;&gt;""</formula>
    </cfRule>
  </conditionalFormatting>
  <conditionalFormatting sqref="Q1011">
    <cfRule type="expression" dxfId="0" priority="36513">
      <formula>$A1011&lt;&gt;""</formula>
    </cfRule>
  </conditionalFormatting>
  <conditionalFormatting sqref="S1011:U1011">
    <cfRule type="expression" dxfId="0" priority="36511">
      <formula>$A1011&lt;&gt;""</formula>
    </cfRule>
  </conditionalFormatting>
  <conditionalFormatting sqref="X1011:Z1011">
    <cfRule type="expression" dxfId="0" priority="36520">
      <formula>$A1011&lt;&gt;""</formula>
    </cfRule>
  </conditionalFormatting>
  <conditionalFormatting sqref="S1012">
    <cfRule type="expression" dxfId="0" priority="36502">
      <formula>$A1012&lt;&gt;""</formula>
    </cfRule>
  </conditionalFormatting>
  <conditionalFormatting sqref="T1012:U1012">
    <cfRule type="expression" dxfId="0" priority="36503">
      <formula>$A1012&lt;&gt;""</formula>
    </cfRule>
  </conditionalFormatting>
  <conditionalFormatting sqref="L1013">
    <cfRule type="expression" dxfId="0" priority="36492">
      <formula>$A1013&lt;&gt;""</formula>
    </cfRule>
  </conditionalFormatting>
  <conditionalFormatting sqref="M1013">
    <cfRule type="expression" dxfId="0" priority="31926">
      <formula>$A1013&lt;&gt;""</formula>
    </cfRule>
    <cfRule type="expression" dxfId="0" priority="31927">
      <formula>#REF!&lt;&gt;""</formula>
    </cfRule>
    <cfRule type="expression" dxfId="0" priority="31930">
      <formula>$A1013&lt;&gt;""</formula>
    </cfRule>
  </conditionalFormatting>
  <conditionalFormatting sqref="N1013">
    <cfRule type="expression" dxfId="0" priority="36496">
      <formula>$A1013&lt;&gt;""</formula>
    </cfRule>
    <cfRule type="expression" dxfId="0" priority="36497">
      <formula>#REF!&lt;&gt;""</formula>
    </cfRule>
  </conditionalFormatting>
  <conditionalFormatting sqref="R1013">
    <cfRule type="expression" dxfId="0" priority="36488">
      <formula>$A1013&lt;&gt;""</formula>
    </cfRule>
  </conditionalFormatting>
  <conditionalFormatting sqref="S1013">
    <cfRule type="expression" dxfId="0" priority="36491">
      <formula>$A1013&lt;&gt;""</formula>
    </cfRule>
  </conditionalFormatting>
  <conditionalFormatting sqref="T1013">
    <cfRule type="expression" dxfId="0" priority="32748">
      <formula>$A1013&lt;&gt;""</formula>
    </cfRule>
  </conditionalFormatting>
  <conditionalFormatting sqref="U1013">
    <cfRule type="expression" dxfId="0" priority="36490">
      <formula>$A1013&lt;&gt;""</formula>
    </cfRule>
  </conditionalFormatting>
  <conditionalFormatting sqref="V1013">
    <cfRule type="expression" dxfId="0" priority="36498">
      <formula>$A1013&lt;&gt;""</formula>
    </cfRule>
  </conditionalFormatting>
  <conditionalFormatting sqref="W1013">
    <cfRule type="expression" dxfId="0" priority="36489">
      <formula>$A1013&lt;&gt;""</formula>
    </cfRule>
  </conditionalFormatting>
  <conditionalFormatting sqref="X1013:Y1013">
    <cfRule type="expression" dxfId="0" priority="36499">
      <formula>$A1013&lt;&gt;""</formula>
    </cfRule>
  </conditionalFormatting>
  <conditionalFormatting sqref="Z1013">
    <cfRule type="expression" dxfId="0" priority="36487">
      <formula>$A1013&lt;&gt;""</formula>
    </cfRule>
  </conditionalFormatting>
  <conditionalFormatting sqref="E1014">
    <cfRule type="expression" dxfId="0" priority="36470">
      <formula>$A1014&lt;&gt;""</formula>
    </cfRule>
  </conditionalFormatting>
  <conditionalFormatting sqref="G1014:H1014">
    <cfRule type="expression" dxfId="0" priority="36478">
      <formula>$A1014&lt;&gt;""</formula>
    </cfRule>
  </conditionalFormatting>
  <conditionalFormatting sqref="I1014:O1014">
    <cfRule type="expression" dxfId="0" priority="36477">
      <formula>$A1014&lt;&gt;""</formula>
    </cfRule>
  </conditionalFormatting>
  <conditionalFormatting sqref="P1014">
    <cfRule type="expression" dxfId="0" priority="36472">
      <formula>$A1014&lt;&gt;""</formula>
    </cfRule>
  </conditionalFormatting>
  <conditionalFormatting sqref="Q1014">
    <cfRule type="expression" dxfId="0" priority="36471">
      <formula>$A1014&lt;&gt;""</formula>
    </cfRule>
  </conditionalFormatting>
  <conditionalFormatting sqref="R1014:W1014">
    <cfRule type="expression" dxfId="0" priority="36476">
      <formula>$A1014&lt;&gt;""</formula>
    </cfRule>
  </conditionalFormatting>
  <conditionalFormatting sqref="X1014:Y1014">
    <cfRule type="expression" dxfId="0" priority="36475">
      <formula>$A1014&lt;&gt;""</formula>
    </cfRule>
  </conditionalFormatting>
  <conditionalFormatting sqref="Z1014">
    <cfRule type="expression" dxfId="0" priority="36474">
      <formula>$A1014&lt;&gt;""</formula>
    </cfRule>
  </conditionalFormatting>
  <conditionalFormatting sqref="B1015:C1015">
    <cfRule type="expression" dxfId="0" priority="36468">
      <formula>$A1015&lt;&gt;""</formula>
    </cfRule>
  </conditionalFormatting>
  <conditionalFormatting sqref="D1015">
    <cfRule type="expression" dxfId="0" priority="36465">
      <formula>$A1015&lt;&gt;""</formula>
    </cfRule>
  </conditionalFormatting>
  <conditionalFormatting sqref="E1015">
    <cfRule type="expression" dxfId="0" priority="36466">
      <formula>$A1015&lt;&gt;""</formula>
    </cfRule>
  </conditionalFormatting>
  <conditionalFormatting sqref="F1015">
    <cfRule type="expression" dxfId="0" priority="31939">
      <formula>$A1015&lt;&gt;""</formula>
    </cfRule>
  </conditionalFormatting>
  <conditionalFormatting sqref="J1015">
    <cfRule type="expression" dxfId="0" priority="36453">
      <formula>$A1015&lt;&gt;""</formula>
    </cfRule>
  </conditionalFormatting>
  <conditionalFormatting sqref="K1015">
    <cfRule type="expression" dxfId="0" priority="36440">
      <formula>$A1015&lt;&gt;""</formula>
    </cfRule>
  </conditionalFormatting>
  <conditionalFormatting sqref="L1015">
    <cfRule type="expression" dxfId="0" priority="36455">
      <formula>$A1015&lt;&gt;""</formula>
    </cfRule>
    <cfRule type="expression" dxfId="0" priority="36457">
      <formula>#REF!&lt;&gt;""</formula>
    </cfRule>
    <cfRule type="expression" dxfId="0" priority="36458">
      <formula>$A1015&lt;&gt;""</formula>
    </cfRule>
  </conditionalFormatting>
  <conditionalFormatting sqref="M1015">
    <cfRule type="expression" dxfId="0" priority="36435">
      <formula>$A1015&lt;&gt;""</formula>
    </cfRule>
    <cfRule type="expression" dxfId="0" priority="36436">
      <formula>#REF!&lt;&gt;""</formula>
    </cfRule>
    <cfRule type="expression" dxfId="0" priority="36437">
      <formula>$A1015&lt;&gt;""</formula>
    </cfRule>
  </conditionalFormatting>
  <conditionalFormatting sqref="N1015:O1015">
    <cfRule type="expression" dxfId="0" priority="36462">
      <formula>$A1015&lt;&gt;""</formula>
    </cfRule>
    <cfRule type="expression" dxfId="0" priority="36463">
      <formula>#REF!&lt;&gt;""</formula>
    </cfRule>
  </conditionalFormatting>
  <conditionalFormatting sqref="P1015">
    <cfRule type="expression" dxfId="0" priority="36441">
      <formula>$A1015&lt;&gt;""</formula>
    </cfRule>
  </conditionalFormatting>
  <conditionalFormatting sqref="R1015">
    <cfRule type="expression" dxfId="0" priority="36445">
      <formula>$A1015&lt;&gt;""</formula>
    </cfRule>
  </conditionalFormatting>
  <conditionalFormatting sqref="S1015">
    <cfRule type="expression" dxfId="0" priority="36443">
      <formula>$A1015&lt;&gt;""</formula>
    </cfRule>
  </conditionalFormatting>
  <conditionalFormatting sqref="T1015">
    <cfRule type="expression" dxfId="0" priority="36449">
      <formula>$A1015&lt;&gt;""</formula>
    </cfRule>
  </conditionalFormatting>
  <conditionalFormatting sqref="U1015">
    <cfRule type="expression" dxfId="0" priority="36447">
      <formula>$A1015&lt;&gt;""</formula>
    </cfRule>
  </conditionalFormatting>
  <conditionalFormatting sqref="V1015">
    <cfRule type="expression" dxfId="0" priority="36452">
      <formula>$A1015&lt;&gt;""</formula>
    </cfRule>
  </conditionalFormatting>
  <conditionalFormatting sqref="W1015">
    <cfRule type="expression" dxfId="0" priority="36450">
      <formula>$A1015&lt;&gt;""</formula>
    </cfRule>
  </conditionalFormatting>
  <conditionalFormatting sqref="X1015:Z1015">
    <cfRule type="expression" dxfId="0" priority="36439">
      <formula>$A1015&lt;&gt;""</formula>
    </cfRule>
  </conditionalFormatting>
  <conditionalFormatting sqref="A1016">
    <cfRule type="expression" dxfId="0" priority="36422">
      <formula>$A1016&lt;&gt;""</formula>
    </cfRule>
  </conditionalFormatting>
  <conditionalFormatting sqref="B1016:C1016">
    <cfRule type="expression" dxfId="0" priority="36420">
      <formula>$A1016&lt;&gt;""</formula>
    </cfRule>
  </conditionalFormatting>
  <conditionalFormatting sqref="D1016">
    <cfRule type="expression" dxfId="0" priority="36419">
      <formula>$A1016&lt;&gt;""</formula>
    </cfRule>
  </conditionalFormatting>
  <conditionalFormatting sqref="E1016">
    <cfRule type="expression" dxfId="0" priority="36379">
      <formula>$A1016&lt;&gt;""</formula>
    </cfRule>
  </conditionalFormatting>
  <conditionalFormatting sqref="F1016">
    <cfRule type="expression" dxfId="0" priority="36390">
      <formula>$A1016&lt;&gt;""</formula>
    </cfRule>
  </conditionalFormatting>
  <conditionalFormatting sqref="G1016:H1016">
    <cfRule type="expression" dxfId="0" priority="36418">
      <formula>$A1016&lt;&gt;""</formula>
    </cfRule>
  </conditionalFormatting>
  <conditionalFormatting sqref="I1016">
    <cfRule type="expression" dxfId="0" priority="36406">
      <formula>#REF!&lt;&gt;""</formula>
    </cfRule>
  </conditionalFormatting>
  <conditionalFormatting sqref="I1016:J1016">
    <cfRule type="expression" dxfId="0" priority="36405">
      <formula>$A1016&lt;&gt;""</formula>
    </cfRule>
  </conditionalFormatting>
  <conditionalFormatting sqref="J1016">
    <cfRule type="expression" dxfId="0" priority="36404">
      <formula>#REF!&lt;&gt;""</formula>
    </cfRule>
  </conditionalFormatting>
  <conditionalFormatting sqref="L1016">
    <cfRule type="expression" dxfId="0" priority="36407">
      <formula>#REF!&lt;&gt;""</formula>
    </cfRule>
    <cfRule type="expression" dxfId="0" priority="36411">
      <formula>$A1016&lt;&gt;""</formula>
    </cfRule>
  </conditionalFormatting>
  <conditionalFormatting sqref="M1016">
    <cfRule type="expression" dxfId="0" priority="36380">
      <formula>#REF!&lt;&gt;""</formula>
    </cfRule>
    <cfRule type="expression" dxfId="0" priority="36384">
      <formula>$A1016&lt;&gt;""</formula>
    </cfRule>
  </conditionalFormatting>
  <conditionalFormatting sqref="N1016:O1016">
    <cfRule type="expression" dxfId="0" priority="36415">
      <formula>$A1016&lt;&gt;""</formula>
    </cfRule>
    <cfRule type="expression" dxfId="0" priority="36416">
      <formula>#REF!&lt;&gt;""</formula>
    </cfRule>
  </conditionalFormatting>
  <conditionalFormatting sqref="R1016">
    <cfRule type="expression" dxfId="0" priority="36394">
      <formula>$A1016&lt;&gt;""</formula>
    </cfRule>
    <cfRule type="expression" dxfId="0" priority="36395">
      <formula>#REF!&lt;&gt;""</formula>
    </cfRule>
  </conditionalFormatting>
  <conditionalFormatting sqref="S1016">
    <cfRule type="expression" dxfId="0" priority="36401">
      <formula>$A1016&lt;&gt;""</formula>
    </cfRule>
    <cfRule type="expression" dxfId="0" priority="36402">
      <formula>#REF!&lt;&gt;""</formula>
    </cfRule>
  </conditionalFormatting>
  <conditionalFormatting sqref="V1016">
    <cfRule type="expression" dxfId="0" priority="36397">
      <formula>#REF!&lt;&gt;""</formula>
    </cfRule>
  </conditionalFormatting>
  <conditionalFormatting sqref="V1016:W1016">
    <cfRule type="expression" dxfId="0" priority="36398">
      <formula>$A1016&lt;&gt;""</formula>
    </cfRule>
  </conditionalFormatting>
  <conditionalFormatting sqref="W1016">
    <cfRule type="expression" dxfId="0" priority="36399">
      <formula>#REF!&lt;&gt;""</formula>
    </cfRule>
  </conditionalFormatting>
  <conditionalFormatting sqref="X1016:Y1016">
    <cfRule type="expression" dxfId="0" priority="36393">
      <formula>$A1016&lt;&gt;""</formula>
    </cfRule>
  </conditionalFormatting>
  <conditionalFormatting sqref="Z1016">
    <cfRule type="expression" dxfId="0" priority="36392">
      <formula>$A1016&lt;&gt;""</formula>
    </cfRule>
  </conditionalFormatting>
  <conditionalFormatting sqref="B1017:C1017">
    <cfRule type="expression" dxfId="0" priority="36377">
      <formula>$A1017&lt;&gt;""</formula>
    </cfRule>
  </conditionalFormatting>
  <conditionalFormatting sqref="I1017">
    <cfRule type="expression" dxfId="0" priority="36361">
      <formula>$A1017&lt;&gt;""</formula>
    </cfRule>
  </conditionalFormatting>
  <conditionalFormatting sqref="J1017">
    <cfRule type="expression" dxfId="0" priority="36360">
      <formula>$A1017&lt;&gt;""</formula>
    </cfRule>
  </conditionalFormatting>
  <conditionalFormatting sqref="L1017">
    <cfRule type="expression" dxfId="0" priority="36367">
      <formula>#REF!&lt;&gt;""</formula>
    </cfRule>
    <cfRule type="expression" dxfId="0" priority="36371">
      <formula>$A1017&lt;&gt;""</formula>
    </cfRule>
  </conditionalFormatting>
  <conditionalFormatting sqref="M1017">
    <cfRule type="expression" dxfId="0" priority="36362">
      <formula>#REF!&lt;&gt;""</formula>
    </cfRule>
    <cfRule type="expression" dxfId="0" priority="36366">
      <formula>$A1017&lt;&gt;""</formula>
    </cfRule>
  </conditionalFormatting>
  <conditionalFormatting sqref="N1017">
    <cfRule type="expression" dxfId="0" priority="36375">
      <formula>$A1017&lt;&gt;""</formula>
    </cfRule>
    <cfRule type="expression" dxfId="0" priority="36376">
      <formula>#REF!&lt;&gt;""</formula>
    </cfRule>
  </conditionalFormatting>
  <conditionalFormatting sqref="S1017">
    <cfRule type="expression" dxfId="0" priority="36359">
      <formula>$A1017&lt;&gt;""</formula>
    </cfRule>
  </conditionalFormatting>
  <conditionalFormatting sqref="T1017">
    <cfRule type="expression" dxfId="0" priority="32747">
      <formula>$A1017&lt;&gt;""</formula>
    </cfRule>
  </conditionalFormatting>
  <conditionalFormatting sqref="U1017">
    <cfRule type="expression" dxfId="0" priority="36358">
      <formula>$A1017&lt;&gt;""</formula>
    </cfRule>
  </conditionalFormatting>
  <conditionalFormatting sqref="B1018:C1018">
    <cfRule type="expression" dxfId="0" priority="36357">
      <formula>$A1018&lt;&gt;""</formula>
    </cfRule>
  </conditionalFormatting>
  <conditionalFormatting sqref="E1018">
    <cfRule type="expression" dxfId="0" priority="36355">
      <formula>$A1018&lt;&gt;""</formula>
    </cfRule>
  </conditionalFormatting>
  <conditionalFormatting sqref="F1018">
    <cfRule type="expression" dxfId="0" priority="36332">
      <formula>$A1018&lt;&gt;""</formula>
    </cfRule>
  </conditionalFormatting>
  <conditionalFormatting sqref="G1018:H1018">
    <cfRule type="expression" dxfId="0" priority="36354">
      <formula>$A1018&lt;&gt;""</formula>
    </cfRule>
  </conditionalFormatting>
  <conditionalFormatting sqref="I1018">
    <cfRule type="expression" dxfId="0" priority="36352">
      <formula>$A1018&lt;&gt;""</formula>
    </cfRule>
  </conditionalFormatting>
  <conditionalFormatting sqref="K1018">
    <cfRule type="expression" dxfId="0" priority="36351">
      <formula>$A1018&lt;&gt;""</formula>
    </cfRule>
  </conditionalFormatting>
  <conditionalFormatting sqref="M1018">
    <cfRule type="expression" dxfId="0" priority="36327">
      <formula>#REF!&lt;&gt;""</formula>
    </cfRule>
    <cfRule type="expression" dxfId="0" priority="36331">
      <formula>$A1018&lt;&gt;""</formula>
    </cfRule>
  </conditionalFormatting>
  <conditionalFormatting sqref="O1018">
    <cfRule type="expression" dxfId="0" priority="36347">
      <formula>$A1018&lt;&gt;""</formula>
    </cfRule>
  </conditionalFormatting>
  <conditionalFormatting sqref="P1018">
    <cfRule type="expression" dxfId="0" priority="36338">
      <formula>$A1018&lt;&gt;""</formula>
    </cfRule>
    <cfRule type="expression" dxfId="0" priority="36339">
      <formula>#REF!&lt;&gt;""</formula>
    </cfRule>
    <cfRule type="expression" dxfId="0" priority="36341">
      <formula>$A1018&lt;&gt;""</formula>
    </cfRule>
  </conditionalFormatting>
  <conditionalFormatting sqref="R1018">
    <cfRule type="expression" dxfId="0" priority="36334">
      <formula>$A1018&lt;&gt;""</formula>
    </cfRule>
  </conditionalFormatting>
  <conditionalFormatting sqref="S1018:T1018">
    <cfRule type="expression" dxfId="0" priority="36326">
      <formula>$A1018&lt;&gt;""</formula>
    </cfRule>
  </conditionalFormatting>
  <conditionalFormatting sqref="U1018">
    <cfRule type="expression" dxfId="0" priority="36325">
      <formula>$A1018&lt;&gt;""</formula>
    </cfRule>
  </conditionalFormatting>
  <conditionalFormatting sqref="V1018:W1018">
    <cfRule type="expression" dxfId="0" priority="36342">
      <formula>$A1018&lt;&gt;""</formula>
    </cfRule>
  </conditionalFormatting>
  <conditionalFormatting sqref="X1018">
    <cfRule type="expression" dxfId="0" priority="36346">
      <formula>$A1018&lt;&gt;""</formula>
    </cfRule>
  </conditionalFormatting>
  <conditionalFormatting sqref="Y1018">
    <cfRule type="expression" dxfId="0" priority="36345">
      <formula>$A1018&lt;&gt;""</formula>
    </cfRule>
  </conditionalFormatting>
  <conditionalFormatting sqref="Z1018">
    <cfRule type="expression" dxfId="0" priority="36344">
      <formula>$A1018&lt;&gt;""</formula>
    </cfRule>
  </conditionalFormatting>
  <conditionalFormatting sqref="B1019:C1019">
    <cfRule type="expression" dxfId="0" priority="36302">
      <formula>$A1019&lt;&gt;""</formula>
    </cfRule>
  </conditionalFormatting>
  <conditionalFormatting sqref="D1019">
    <cfRule type="expression" dxfId="0" priority="36321">
      <formula>$A1019&lt;&gt;""</formula>
    </cfRule>
  </conditionalFormatting>
  <conditionalFormatting sqref="E1019">
    <cfRule type="expression" dxfId="0" priority="36323">
      <formula>$A1019&lt;&gt;""</formula>
    </cfRule>
  </conditionalFormatting>
  <conditionalFormatting sqref="L1019">
    <cfRule type="expression" dxfId="0" priority="36310">
      <formula>#REF!&lt;&gt;""</formula>
    </cfRule>
    <cfRule type="expression" dxfId="0" priority="36314">
      <formula>$A1019&lt;&gt;""</formula>
    </cfRule>
  </conditionalFormatting>
  <conditionalFormatting sqref="M1019">
    <cfRule type="expression" dxfId="0" priority="36297">
      <formula>#REF!&lt;&gt;""</formula>
    </cfRule>
    <cfRule type="expression" dxfId="0" priority="36301">
      <formula>$A1019&lt;&gt;""</formula>
    </cfRule>
  </conditionalFormatting>
  <conditionalFormatting sqref="N1019">
    <cfRule type="expression" dxfId="0" priority="36318">
      <formula>$A1019&lt;&gt;""</formula>
    </cfRule>
    <cfRule type="expression" dxfId="0" priority="36319">
      <formula>#REF!&lt;&gt;""</formula>
    </cfRule>
  </conditionalFormatting>
  <conditionalFormatting sqref="R1019">
    <cfRule type="expression" dxfId="0" priority="36308">
      <formula>$A1019&lt;&gt;""</formula>
    </cfRule>
  </conditionalFormatting>
  <conditionalFormatting sqref="V1019">
    <cfRule type="expression" dxfId="0" priority="36309">
      <formula>$A1019&lt;&gt;""</formula>
    </cfRule>
  </conditionalFormatting>
  <conditionalFormatting sqref="Z1019">
    <cfRule type="expression" dxfId="0" priority="9285">
      <formula>$A1019&lt;&gt;""</formula>
    </cfRule>
  </conditionalFormatting>
  <conditionalFormatting sqref="B1020:C1020">
    <cfRule type="expression" dxfId="0" priority="36296">
      <formula>$A1020&lt;&gt;""</formula>
    </cfRule>
  </conditionalFormatting>
  <conditionalFormatting sqref="E1020">
    <cfRule type="expression" dxfId="0" priority="36294">
      <formula>$A1020&lt;&gt;""</formula>
    </cfRule>
  </conditionalFormatting>
  <conditionalFormatting sqref="F1020">
    <cfRule type="expression" dxfId="0" priority="36274">
      <formula>$A1020&lt;&gt;""</formula>
    </cfRule>
  </conditionalFormatting>
  <conditionalFormatting sqref="G1020:H1020">
    <cfRule type="expression" dxfId="0" priority="36293">
      <formula>$A1020&lt;&gt;""</formula>
    </cfRule>
  </conditionalFormatting>
  <conditionalFormatting sqref="I1020">
    <cfRule type="expression" dxfId="0" priority="36291">
      <formula>$A1020&lt;&gt;""</formula>
    </cfRule>
  </conditionalFormatting>
  <conditionalFormatting sqref="K1020">
    <cfRule type="expression" dxfId="0" priority="36290">
      <formula>$A1020&lt;&gt;""</formula>
    </cfRule>
  </conditionalFormatting>
  <conditionalFormatting sqref="M1020">
    <cfRule type="expression" dxfId="0" priority="36269">
      <formula>#REF!&lt;&gt;""</formula>
    </cfRule>
    <cfRule type="expression" dxfId="0" priority="36273">
      <formula>$A1020&lt;&gt;""</formula>
    </cfRule>
  </conditionalFormatting>
  <conditionalFormatting sqref="O1020">
    <cfRule type="expression" dxfId="0" priority="36286">
      <formula>$A1020&lt;&gt;""</formula>
    </cfRule>
  </conditionalFormatting>
  <conditionalFormatting sqref="P1020">
    <cfRule type="expression" dxfId="0" priority="36277">
      <formula>$A1020&lt;&gt;""</formula>
    </cfRule>
    <cfRule type="expression" dxfId="0" priority="36278">
      <formula>#REF!&lt;&gt;""</formula>
    </cfRule>
    <cfRule type="expression" dxfId="0" priority="36280">
      <formula>$A1020&lt;&gt;""</formula>
    </cfRule>
  </conditionalFormatting>
  <conditionalFormatting sqref="R1020">
    <cfRule type="expression" dxfId="0" priority="36275">
      <formula>$A1020&lt;&gt;""</formula>
    </cfRule>
  </conditionalFormatting>
  <conditionalFormatting sqref="S1020">
    <cfRule type="expression" dxfId="0" priority="36268">
      <formula>$A1020&lt;&gt;""</formula>
    </cfRule>
  </conditionalFormatting>
  <conditionalFormatting sqref="T1020">
    <cfRule type="expression" dxfId="0" priority="32746">
      <formula>$A1020&lt;&gt;""</formula>
    </cfRule>
  </conditionalFormatting>
  <conditionalFormatting sqref="U1020">
    <cfRule type="expression" dxfId="0" priority="36267">
      <formula>$A1020&lt;&gt;""</formula>
    </cfRule>
  </conditionalFormatting>
  <conditionalFormatting sqref="V1020:W1020">
    <cfRule type="expression" dxfId="0" priority="36281">
      <formula>$A1020&lt;&gt;""</formula>
    </cfRule>
  </conditionalFormatting>
  <conditionalFormatting sqref="X1020">
    <cfRule type="expression" dxfId="0" priority="36285">
      <formula>$A1020&lt;&gt;""</formula>
    </cfRule>
  </conditionalFormatting>
  <conditionalFormatting sqref="Y1020">
    <cfRule type="expression" dxfId="0" priority="36284">
      <formula>$A1020&lt;&gt;""</formula>
    </cfRule>
  </conditionalFormatting>
  <conditionalFormatting sqref="Z1020">
    <cfRule type="expression" dxfId="0" priority="36283">
      <formula>$A1020&lt;&gt;""</formula>
    </cfRule>
  </conditionalFormatting>
  <conditionalFormatting sqref="B1021:C1021">
    <cfRule type="expression" dxfId="0" priority="36266">
      <formula>$A1021&lt;&gt;""</formula>
    </cfRule>
  </conditionalFormatting>
  <conditionalFormatting sqref="D1021">
    <cfRule type="expression" dxfId="0" priority="36263">
      <formula>$A1021&lt;&gt;""</formula>
    </cfRule>
  </conditionalFormatting>
  <conditionalFormatting sqref="E1021">
    <cfRule type="expression" dxfId="0" priority="36264">
      <formula>$A1021&lt;&gt;""</formula>
    </cfRule>
  </conditionalFormatting>
  <conditionalFormatting sqref="F1021">
    <cfRule type="expression" dxfId="0" priority="36234">
      <formula>$A1021&lt;&gt;""</formula>
    </cfRule>
  </conditionalFormatting>
  <conditionalFormatting sqref="L1021">
    <cfRule type="expression" dxfId="0" priority="36255">
      <formula>$A1021&lt;&gt;""</formula>
    </cfRule>
  </conditionalFormatting>
  <conditionalFormatting sqref="M1021">
    <cfRule type="expression" dxfId="0" priority="31921">
      <formula>$A1021&lt;&gt;""</formula>
    </cfRule>
    <cfRule type="expression" dxfId="0" priority="31922">
      <formula>#REF!&lt;&gt;""</formula>
    </cfRule>
    <cfRule type="expression" dxfId="0" priority="31925">
      <formula>$A1021&lt;&gt;""</formula>
    </cfRule>
  </conditionalFormatting>
  <conditionalFormatting sqref="N1021">
    <cfRule type="expression" dxfId="0" priority="36259">
      <formula>$A1021&lt;&gt;""</formula>
    </cfRule>
    <cfRule type="expression" dxfId="0" priority="36260">
      <formula>#REF!&lt;&gt;""</formula>
    </cfRule>
  </conditionalFormatting>
  <conditionalFormatting sqref="R1021">
    <cfRule type="expression" dxfId="0" priority="36240">
      <formula>$A1021&lt;&gt;""</formula>
    </cfRule>
  </conditionalFormatting>
  <conditionalFormatting sqref="S1021">
    <cfRule type="expression" dxfId="0" priority="36243">
      <formula>$A1021&lt;&gt;""</formula>
    </cfRule>
    <cfRule type="expression" dxfId="0" priority="36244">
      <formula>#REF!&lt;&gt;""</formula>
    </cfRule>
  </conditionalFormatting>
  <conditionalFormatting sqref="T1021">
    <cfRule type="expression" dxfId="0" priority="36247">
      <formula>$A1021&lt;&gt;""</formula>
    </cfRule>
    <cfRule type="expression" dxfId="0" priority="36248">
      <formula>#REF!&lt;&gt;""</formula>
    </cfRule>
  </conditionalFormatting>
  <conditionalFormatting sqref="U1021">
    <cfRule type="expression" dxfId="0" priority="36251">
      <formula>$A1021&lt;&gt;""</formula>
    </cfRule>
    <cfRule type="expression" dxfId="0" priority="36252">
      <formula>#REF!&lt;&gt;""</formula>
    </cfRule>
  </conditionalFormatting>
  <conditionalFormatting sqref="V1021">
    <cfRule type="expression" dxfId="0" priority="36237">
      <formula>$A1021&lt;&gt;""</formula>
    </cfRule>
    <cfRule type="expression" dxfId="0" priority="36238">
      <formula>#REF!&lt;&gt;""</formula>
    </cfRule>
  </conditionalFormatting>
  <conditionalFormatting sqref="W1021">
    <cfRule type="expression" dxfId="0" priority="36239">
      <formula>$A1021&lt;&gt;""</formula>
    </cfRule>
  </conditionalFormatting>
  <conditionalFormatting sqref="X1021:Y1021">
    <cfRule type="expression" dxfId="0" priority="36261">
      <formula>$A1021&lt;&gt;""</formula>
    </cfRule>
  </conditionalFormatting>
  <conditionalFormatting sqref="Z1021">
    <cfRule type="expression" dxfId="0" priority="36254">
      <formula>$A1021&lt;&gt;""</formula>
    </cfRule>
  </conditionalFormatting>
  <conditionalFormatting sqref="B1022:C1022">
    <cfRule type="expression" dxfId="0" priority="36226">
      <formula>$A1022&lt;&gt;""</formula>
    </cfRule>
  </conditionalFormatting>
  <conditionalFormatting sqref="D1022:E1022">
    <cfRule type="expression" dxfId="0" priority="36228">
      <formula>$A1022&lt;&gt;""</formula>
    </cfRule>
  </conditionalFormatting>
  <conditionalFormatting sqref="E1022">
    <cfRule type="expression" dxfId="0" priority="36227">
      <formula>$A1022&lt;&gt;""</formula>
    </cfRule>
  </conditionalFormatting>
  <conditionalFormatting sqref="F1022">
    <cfRule type="expression" dxfId="0" priority="32849">
      <formula>$A1022&lt;&gt;""</formula>
    </cfRule>
  </conditionalFormatting>
  <conditionalFormatting sqref="I1022">
    <cfRule type="expression" dxfId="0" priority="36213">
      <formula>$A1022&lt;&gt;""</formula>
    </cfRule>
  </conditionalFormatting>
  <conditionalFormatting sqref="M1022">
    <cfRule type="expression" dxfId="0" priority="36193">
      <formula>#REF!&lt;&gt;""</formula>
    </cfRule>
    <cfRule type="expression" dxfId="0" priority="36197">
      <formula>$A1022&lt;&gt;""</formula>
    </cfRule>
  </conditionalFormatting>
  <conditionalFormatting sqref="P1022">
    <cfRule type="expression" dxfId="0" priority="31244">
      <formula>$A1022&lt;&gt;""</formula>
    </cfRule>
  </conditionalFormatting>
  <conditionalFormatting sqref="Q1022">
    <cfRule type="expression" dxfId="0" priority="36215">
      <formula>$A1022&lt;&gt;""</formula>
    </cfRule>
  </conditionalFormatting>
  <conditionalFormatting sqref="R1022">
    <cfRule type="expression" dxfId="0" priority="36207">
      <formula>$A1022&lt;&gt;""</formula>
    </cfRule>
  </conditionalFormatting>
  <conditionalFormatting sqref="T1022">
    <cfRule type="expression" dxfId="0" priority="32745">
      <formula>$A1022&lt;&gt;""</formula>
    </cfRule>
  </conditionalFormatting>
  <conditionalFormatting sqref="V1022:W1022">
    <cfRule type="expression" dxfId="0" priority="36198">
      <formula>$A1022&lt;&gt;""</formula>
    </cfRule>
  </conditionalFormatting>
  <conditionalFormatting sqref="X1022:Y1022">
    <cfRule type="expression" dxfId="0" priority="36206">
      <formula>$A1022&lt;&gt;""</formula>
    </cfRule>
  </conditionalFormatting>
  <conditionalFormatting sqref="Z1022">
    <cfRule type="expression" dxfId="0" priority="36205">
      <formula>$A1022&lt;&gt;""</formula>
    </cfRule>
  </conditionalFormatting>
  <conditionalFormatting sqref="B1023:C1023">
    <cfRule type="expression" dxfId="0" priority="36224">
      <formula>$A1023&lt;&gt;""</formula>
    </cfRule>
  </conditionalFormatting>
  <conditionalFormatting sqref="D1023">
    <cfRule type="expression" dxfId="0" priority="36225">
      <formula>$A1023&lt;&gt;""</formula>
    </cfRule>
  </conditionalFormatting>
  <conditionalFormatting sqref="G1023:H1023">
    <cfRule type="expression" dxfId="0" priority="36192">
      <formula>$A1023&lt;&gt;""</formula>
    </cfRule>
  </conditionalFormatting>
  <conditionalFormatting sqref="M1023">
    <cfRule type="expression" dxfId="0" priority="36216">
      <formula>#REF!&lt;&gt;""</formula>
    </cfRule>
    <cfRule type="expression" dxfId="0" priority="36220">
      <formula>$A1023&lt;&gt;""</formula>
    </cfRule>
  </conditionalFormatting>
  <conditionalFormatting sqref="B1024:C1024">
    <cfRule type="expression" dxfId="0" priority="36191">
      <formula>$A1024&lt;&gt;""</formula>
    </cfRule>
  </conditionalFormatting>
  <conditionalFormatting sqref="E1024">
    <cfRule type="expression" dxfId="0" priority="36189">
      <formula>$A1024&lt;&gt;""</formula>
    </cfRule>
  </conditionalFormatting>
  <conditionalFormatting sqref="F1024">
    <cfRule type="expression" dxfId="0" priority="36161">
      <formula>$A1024&lt;&gt;""</formula>
    </cfRule>
  </conditionalFormatting>
  <conditionalFormatting sqref="G1024:H1024">
    <cfRule type="expression" dxfId="0" priority="36188">
      <formula>$A1024&lt;&gt;""</formula>
    </cfRule>
  </conditionalFormatting>
  <conditionalFormatting sqref="I1024:J1024">
    <cfRule type="expression" dxfId="0" priority="36176">
      <formula>$A1024&lt;&gt;""</formula>
    </cfRule>
  </conditionalFormatting>
  <conditionalFormatting sqref="K1024">
    <cfRule type="expression" dxfId="0" priority="36187">
      <formula>$A1024&lt;&gt;""</formula>
    </cfRule>
  </conditionalFormatting>
  <conditionalFormatting sqref="L1024">
    <cfRule type="expression" dxfId="0" priority="36177">
      <formula>#REF!&lt;&gt;""</formula>
    </cfRule>
    <cfRule type="expression" dxfId="0" priority="36181">
      <formula>$A1024&lt;&gt;""</formula>
    </cfRule>
  </conditionalFormatting>
  <conditionalFormatting sqref="M1024">
    <cfRule type="expression" dxfId="0" priority="36150">
      <formula>#REF!&lt;&gt;""</formula>
    </cfRule>
    <cfRule type="expression" dxfId="0" priority="36154">
      <formula>$A1024&lt;&gt;""</formula>
    </cfRule>
  </conditionalFormatting>
  <conditionalFormatting sqref="N1024:O1024">
    <cfRule type="expression" dxfId="0" priority="36185">
      <formula>$A1024&lt;&gt;""</formula>
    </cfRule>
    <cfRule type="expression" dxfId="0" priority="36186">
      <formula>#REF!&lt;&gt;""</formula>
    </cfRule>
  </conditionalFormatting>
  <conditionalFormatting sqref="P1024">
    <cfRule type="expression" dxfId="0" priority="36156">
      <formula>$A1024&lt;&gt;""</formula>
    </cfRule>
    <cfRule type="expression" dxfId="0" priority="36157">
      <formula>#REF!&lt;&gt;""</formula>
    </cfRule>
    <cfRule type="expression" dxfId="0" priority="36159">
      <formula>$A1024&lt;&gt;""</formula>
    </cfRule>
  </conditionalFormatting>
  <conditionalFormatting sqref="Q1024">
    <cfRule type="expression" dxfId="0" priority="36160">
      <formula>$A1024&lt;&gt;""</formula>
    </cfRule>
  </conditionalFormatting>
  <conditionalFormatting sqref="R1024">
    <cfRule type="expression" dxfId="0" priority="36173">
      <formula>$A1024&lt;&gt;""</formula>
    </cfRule>
    <cfRule type="expression" dxfId="0" priority="36175">
      <formula>#REF!&lt;&gt;""</formula>
    </cfRule>
  </conditionalFormatting>
  <conditionalFormatting sqref="S1024">
    <cfRule type="expression" dxfId="0" priority="36167">
      <formula>$A1024&lt;&gt;""</formula>
    </cfRule>
  </conditionalFormatting>
  <conditionalFormatting sqref="T1024">
    <cfRule type="expression" dxfId="0" priority="36166">
      <formula>$A1024&lt;&gt;""</formula>
    </cfRule>
  </conditionalFormatting>
  <conditionalFormatting sqref="U1024">
    <cfRule type="expression" dxfId="0" priority="36168">
      <formula>$A1024&lt;&gt;""</formula>
    </cfRule>
  </conditionalFormatting>
  <conditionalFormatting sqref="V1024">
    <cfRule type="expression" dxfId="0" priority="36169">
      <formula>$A1024&lt;&gt;""</formula>
    </cfRule>
  </conditionalFormatting>
  <conditionalFormatting sqref="W1024">
    <cfRule type="expression" dxfId="0" priority="36171">
      <formula>$A1024&lt;&gt;""</formula>
    </cfRule>
    <cfRule type="expression" dxfId="0" priority="36172">
      <formula>#REF!&lt;&gt;""</formula>
    </cfRule>
  </conditionalFormatting>
  <conditionalFormatting sqref="B1025:C1025">
    <cfRule type="expression" dxfId="0" priority="36149">
      <formula>$A1025&lt;&gt;""</formula>
    </cfRule>
  </conditionalFormatting>
  <conditionalFormatting sqref="D1025">
    <cfRule type="expression" dxfId="0" priority="36146">
      <formula>$A1025&lt;&gt;""</formula>
    </cfRule>
  </conditionalFormatting>
  <conditionalFormatting sqref="E1025">
    <cfRule type="expression" dxfId="0" priority="36147">
      <formula>$A1025&lt;&gt;""</formula>
    </cfRule>
  </conditionalFormatting>
  <conditionalFormatting sqref="F1025">
    <cfRule type="expression" dxfId="0" priority="36117">
      <formula>$A1025&lt;&gt;""</formula>
    </cfRule>
  </conditionalFormatting>
  <conditionalFormatting sqref="L1025">
    <cfRule type="expression" dxfId="0" priority="36138">
      <formula>$A1025&lt;&gt;""</formula>
    </cfRule>
  </conditionalFormatting>
  <conditionalFormatting sqref="M1025">
    <cfRule type="expression" dxfId="0" priority="31916">
      <formula>$A1025&lt;&gt;""</formula>
    </cfRule>
    <cfRule type="expression" dxfId="0" priority="31917">
      <formula>#REF!&lt;&gt;""</formula>
    </cfRule>
    <cfRule type="expression" dxfId="0" priority="31920">
      <formula>$A1025&lt;&gt;""</formula>
    </cfRule>
  </conditionalFormatting>
  <conditionalFormatting sqref="N1025">
    <cfRule type="expression" dxfId="0" priority="36142">
      <formula>$A1025&lt;&gt;""</formula>
    </cfRule>
    <cfRule type="expression" dxfId="0" priority="36143">
      <formula>#REF!&lt;&gt;""</formula>
    </cfRule>
  </conditionalFormatting>
  <conditionalFormatting sqref="R1025">
    <cfRule type="expression" dxfId="0" priority="36123">
      <formula>$A1025&lt;&gt;""</formula>
    </cfRule>
  </conditionalFormatting>
  <conditionalFormatting sqref="S1025">
    <cfRule type="expression" dxfId="0" priority="36126">
      <formula>$A1025&lt;&gt;""</formula>
    </cfRule>
    <cfRule type="expression" dxfId="0" priority="36127">
      <formula>#REF!&lt;&gt;""</formula>
    </cfRule>
  </conditionalFormatting>
  <conditionalFormatting sqref="T1025">
    <cfRule type="expression" dxfId="0" priority="36130">
      <formula>$A1025&lt;&gt;""</formula>
    </cfRule>
    <cfRule type="expression" dxfId="0" priority="36131">
      <formula>#REF!&lt;&gt;""</formula>
    </cfRule>
  </conditionalFormatting>
  <conditionalFormatting sqref="U1025">
    <cfRule type="expression" dxfId="0" priority="36134">
      <formula>$A1025&lt;&gt;""</formula>
    </cfRule>
    <cfRule type="expression" dxfId="0" priority="36135">
      <formula>#REF!&lt;&gt;""</formula>
    </cfRule>
  </conditionalFormatting>
  <conditionalFormatting sqref="V1025">
    <cfRule type="expression" dxfId="0" priority="36120">
      <formula>$A1025&lt;&gt;""</formula>
    </cfRule>
    <cfRule type="expression" dxfId="0" priority="36121">
      <formula>#REF!&lt;&gt;""</formula>
    </cfRule>
  </conditionalFormatting>
  <conditionalFormatting sqref="W1025">
    <cfRule type="expression" dxfId="0" priority="36122">
      <formula>$A1025&lt;&gt;""</formula>
    </cfRule>
  </conditionalFormatting>
  <conditionalFormatting sqref="G1026:H1026">
    <cfRule type="expression" dxfId="0" priority="36111">
      <formula>$A1026&lt;&gt;""</formula>
    </cfRule>
  </conditionalFormatting>
  <conditionalFormatting sqref="L1026">
    <cfRule type="expression" dxfId="0" priority="36100">
      <formula>#REF!&lt;&gt;""</formula>
    </cfRule>
    <cfRule type="expression" dxfId="0" priority="36104">
      <formula>$A1026&lt;&gt;""</formula>
    </cfRule>
  </conditionalFormatting>
  <conditionalFormatting sqref="N1026">
    <cfRule type="expression" dxfId="0" priority="36108">
      <formula>$A1026&lt;&gt;""</formula>
    </cfRule>
    <cfRule type="expression" dxfId="0" priority="36109">
      <formula>#REF!&lt;&gt;""</formula>
    </cfRule>
  </conditionalFormatting>
  <conditionalFormatting sqref="W1026">
    <cfRule type="expression" dxfId="0" priority="36094">
      <formula>$A1026&lt;&gt;""</formula>
    </cfRule>
  </conditionalFormatting>
  <conditionalFormatting sqref="L1027">
    <cfRule type="expression" dxfId="0" priority="36083">
      <formula>#REF!&lt;&gt;""</formula>
    </cfRule>
    <cfRule type="expression" dxfId="0" priority="36087">
      <formula>$A1027&lt;&gt;""</formula>
    </cfRule>
  </conditionalFormatting>
  <conditionalFormatting sqref="N1027">
    <cfRule type="expression" dxfId="0" priority="36091">
      <formula>$A1027&lt;&gt;""</formula>
    </cfRule>
    <cfRule type="expression" dxfId="0" priority="36092">
      <formula>#REF!&lt;&gt;""</formula>
    </cfRule>
  </conditionalFormatting>
  <conditionalFormatting sqref="R1027">
    <cfRule type="expression" dxfId="0" priority="36082">
      <formula>$A1027&lt;&gt;""</formula>
    </cfRule>
  </conditionalFormatting>
  <conditionalFormatting sqref="B1028:C1028">
    <cfRule type="expression" dxfId="0" priority="36076">
      <formula>$A1028&lt;&gt;""</formula>
    </cfRule>
  </conditionalFormatting>
  <conditionalFormatting sqref="E1028">
    <cfRule type="expression" dxfId="0" priority="36073">
      <formula>$A1028&lt;&gt;""</formula>
    </cfRule>
  </conditionalFormatting>
  <conditionalFormatting sqref="F1028">
    <cfRule type="expression" dxfId="0" priority="36054">
      <formula>$A1028&lt;&gt;""</formula>
    </cfRule>
  </conditionalFormatting>
  <conditionalFormatting sqref="G1028:H1028">
    <cfRule type="expression" dxfId="0" priority="36072">
      <formula>$A1028&lt;&gt;""</formula>
    </cfRule>
  </conditionalFormatting>
  <conditionalFormatting sqref="J1028">
    <cfRule type="expression" dxfId="0" priority="36055">
      <formula>$A1028&lt;&gt;""</formula>
    </cfRule>
  </conditionalFormatting>
  <conditionalFormatting sqref="L1028">
    <cfRule type="expression" dxfId="0" priority="36062">
      <formula>$A1028&lt;&gt;""</formula>
    </cfRule>
    <cfRule type="expression" dxfId="0" priority="36064">
      <formula>#REF!&lt;&gt;""</formula>
    </cfRule>
    <cfRule type="expression" dxfId="0" priority="36065">
      <formula>$A1028&lt;&gt;""</formula>
    </cfRule>
  </conditionalFormatting>
  <conditionalFormatting sqref="M1028">
    <cfRule type="expression" dxfId="0" priority="36051">
      <formula>$A1028&lt;&gt;""</formula>
    </cfRule>
    <cfRule type="expression" dxfId="0" priority="36052">
      <formula>#REF!&lt;&gt;""</formula>
    </cfRule>
    <cfRule type="expression" dxfId="0" priority="36053">
      <formula>$A1028&lt;&gt;""</formula>
    </cfRule>
  </conditionalFormatting>
  <conditionalFormatting sqref="N1028">
    <cfRule type="expression" dxfId="0" priority="36069">
      <formula>$A1028&lt;&gt;""</formula>
    </cfRule>
    <cfRule type="expression" dxfId="0" priority="36070">
      <formula>#REF!&lt;&gt;""</formula>
    </cfRule>
  </conditionalFormatting>
  <conditionalFormatting sqref="P1028">
    <cfRule type="expression" dxfId="0" priority="36057">
      <formula>$A1028&lt;&gt;""</formula>
    </cfRule>
    <cfRule type="expression" dxfId="0" priority="36058">
      <formula>#REF!&lt;&gt;""</formula>
    </cfRule>
    <cfRule type="expression" dxfId="0" priority="36060">
      <formula>$A1028&lt;&gt;""</formula>
    </cfRule>
  </conditionalFormatting>
  <conditionalFormatting sqref="X1028:Z1028">
    <cfRule type="expression" dxfId="0" priority="36075">
      <formula>$A1028&lt;&gt;""</formula>
    </cfRule>
  </conditionalFormatting>
  <conditionalFormatting sqref="A1029:F1029">
    <cfRule type="expression" dxfId="0" priority="36048">
      <formula>$A1029&lt;&gt;""</formula>
    </cfRule>
  </conditionalFormatting>
  <conditionalFormatting sqref="E1029">
    <cfRule type="expression" dxfId="0" priority="36047">
      <formula>$A1029&lt;&gt;""</formula>
    </cfRule>
  </conditionalFormatting>
  <conditionalFormatting sqref="S1029">
    <cfRule type="expression" dxfId="0" priority="36044">
      <formula>$A1029&lt;&gt;""</formula>
    </cfRule>
  </conditionalFormatting>
  <conditionalFormatting sqref="T1029:U1029">
    <cfRule type="expression" dxfId="0" priority="36045">
      <formula>$A1029&lt;&gt;""</formula>
    </cfRule>
  </conditionalFormatting>
  <conditionalFormatting sqref="E1030">
    <cfRule type="expression" dxfId="0" priority="36040">
      <formula>$A1030&lt;&gt;""</formula>
    </cfRule>
  </conditionalFormatting>
  <conditionalFormatting sqref="F1030">
    <cfRule type="expression" dxfId="0" priority="36012">
      <formula>$A1030&lt;&gt;""</formula>
    </cfRule>
  </conditionalFormatting>
  <conditionalFormatting sqref="G1030:H1030">
    <cfRule type="expression" dxfId="0" priority="36039">
      <formula>$A1030&lt;&gt;""</formula>
    </cfRule>
  </conditionalFormatting>
  <conditionalFormatting sqref="I1030:J1030">
    <cfRule type="expression" dxfId="0" priority="36027">
      <formula>$A1030&lt;&gt;""</formula>
    </cfRule>
  </conditionalFormatting>
  <conditionalFormatting sqref="K1030">
    <cfRule type="expression" dxfId="0" priority="36038">
      <formula>$A1030&lt;&gt;""</formula>
    </cfRule>
  </conditionalFormatting>
  <conditionalFormatting sqref="L1030">
    <cfRule type="expression" dxfId="0" priority="36028">
      <formula>#REF!&lt;&gt;""</formula>
    </cfRule>
    <cfRule type="expression" dxfId="0" priority="36032">
      <formula>$A1030&lt;&gt;""</formula>
    </cfRule>
  </conditionalFormatting>
  <conditionalFormatting sqref="M1030">
    <cfRule type="expression" dxfId="0" priority="36001">
      <formula>#REF!&lt;&gt;""</formula>
    </cfRule>
    <cfRule type="expression" dxfId="0" priority="36005">
      <formula>$A1030&lt;&gt;""</formula>
    </cfRule>
  </conditionalFormatting>
  <conditionalFormatting sqref="N1030:O1030">
    <cfRule type="expression" dxfId="0" priority="36036">
      <formula>$A1030&lt;&gt;""</formula>
    </cfRule>
    <cfRule type="expression" dxfId="0" priority="36037">
      <formula>#REF!&lt;&gt;""</formula>
    </cfRule>
  </conditionalFormatting>
  <conditionalFormatting sqref="P1030">
    <cfRule type="expression" dxfId="0" priority="36007">
      <formula>$A1030&lt;&gt;""</formula>
    </cfRule>
    <cfRule type="expression" dxfId="0" priority="36008">
      <formula>#REF!&lt;&gt;""</formula>
    </cfRule>
    <cfRule type="expression" dxfId="0" priority="36010">
      <formula>$A1030&lt;&gt;""</formula>
    </cfRule>
  </conditionalFormatting>
  <conditionalFormatting sqref="Q1030">
    <cfRule type="expression" dxfId="0" priority="36011">
      <formula>$A1030&lt;&gt;""</formula>
    </cfRule>
  </conditionalFormatting>
  <conditionalFormatting sqref="R1030">
    <cfRule type="expression" dxfId="0" priority="36024">
      <formula>$A1030&lt;&gt;""</formula>
    </cfRule>
    <cfRule type="expression" dxfId="0" priority="36026">
      <formula>#REF!&lt;&gt;""</formula>
    </cfRule>
  </conditionalFormatting>
  <conditionalFormatting sqref="S1030">
    <cfRule type="expression" dxfId="0" priority="36018">
      <formula>$A1030&lt;&gt;""</formula>
    </cfRule>
  </conditionalFormatting>
  <conditionalFormatting sqref="T1030">
    <cfRule type="expression" dxfId="0" priority="36017">
      <formula>$A1030&lt;&gt;""</formula>
    </cfRule>
  </conditionalFormatting>
  <conditionalFormatting sqref="U1030">
    <cfRule type="expression" dxfId="0" priority="36019">
      <formula>$A1030&lt;&gt;""</formula>
    </cfRule>
  </conditionalFormatting>
  <conditionalFormatting sqref="V1030">
    <cfRule type="expression" dxfId="0" priority="36020">
      <formula>$A1030&lt;&gt;""</formula>
    </cfRule>
  </conditionalFormatting>
  <conditionalFormatting sqref="W1030">
    <cfRule type="expression" dxfId="0" priority="36022">
      <formula>$A1030&lt;&gt;""</formula>
    </cfRule>
    <cfRule type="expression" dxfId="0" priority="36023">
      <formula>#REF!&lt;&gt;""</formula>
    </cfRule>
  </conditionalFormatting>
  <conditionalFormatting sqref="X1030">
    <cfRule type="expression" dxfId="0" priority="36016">
      <formula>$A1030&lt;&gt;""</formula>
    </cfRule>
  </conditionalFormatting>
  <conditionalFormatting sqref="Y1030">
    <cfRule type="expression" dxfId="0" priority="36015">
      <formula>$A1030&lt;&gt;""</formula>
    </cfRule>
  </conditionalFormatting>
  <conditionalFormatting sqref="Z1030">
    <cfRule type="expression" dxfId="0" priority="36014">
      <formula>$A1030&lt;&gt;""</formula>
    </cfRule>
  </conditionalFormatting>
  <conditionalFormatting sqref="L1031">
    <cfRule type="expression" dxfId="0" priority="35991">
      <formula>#REF!&lt;&gt;""</formula>
    </cfRule>
    <cfRule type="expression" dxfId="0" priority="35995">
      <formula>$A1031&lt;&gt;""</formula>
    </cfRule>
  </conditionalFormatting>
  <conditionalFormatting sqref="M1031">
    <cfRule type="expression" dxfId="0" priority="35986">
      <formula>#REF!&lt;&gt;""</formula>
    </cfRule>
    <cfRule type="expression" dxfId="0" priority="35990">
      <formula>$A1031&lt;&gt;""</formula>
    </cfRule>
  </conditionalFormatting>
  <conditionalFormatting sqref="N1031">
    <cfRule type="expression" dxfId="0" priority="35999">
      <formula>$A1031&lt;&gt;""</formula>
    </cfRule>
    <cfRule type="expression" dxfId="0" priority="36000">
      <formula>#REF!&lt;&gt;""</formula>
    </cfRule>
  </conditionalFormatting>
  <conditionalFormatting sqref="G1032:H1032">
    <cfRule type="expression" dxfId="0" priority="35985">
      <formula>$A1032&lt;&gt;""</formula>
    </cfRule>
  </conditionalFormatting>
  <conditionalFormatting sqref="I1032:J1032">
    <cfRule type="expression" dxfId="0" priority="35968">
      <formula>$A1032&lt;&gt;""</formula>
    </cfRule>
  </conditionalFormatting>
  <conditionalFormatting sqref="L1032">
    <cfRule type="expression" dxfId="0" priority="35974">
      <formula>#REF!&lt;&gt;""</formula>
    </cfRule>
    <cfRule type="expression" dxfId="0" priority="35978">
      <formula>$A1032&lt;&gt;""</formula>
    </cfRule>
  </conditionalFormatting>
  <conditionalFormatting sqref="M1032">
    <cfRule type="expression" dxfId="0" priority="35750">
      <formula>#REF!&lt;&gt;""</formula>
    </cfRule>
    <cfRule type="expression" dxfId="0" priority="35754">
      <formula>$A1032&lt;&gt;""</formula>
    </cfRule>
  </conditionalFormatting>
  <conditionalFormatting sqref="N1032">
    <cfRule type="expression" dxfId="0" priority="35982">
      <formula>$A1032&lt;&gt;""</formula>
    </cfRule>
    <cfRule type="expression" dxfId="0" priority="35983">
      <formula>#REF!&lt;&gt;""</formula>
    </cfRule>
  </conditionalFormatting>
  <conditionalFormatting sqref="S1032:U1032">
    <cfRule type="expression" dxfId="0" priority="35967">
      <formula>$A1032&lt;&gt;""</formula>
    </cfRule>
  </conditionalFormatting>
  <conditionalFormatting sqref="V1032:W1032">
    <cfRule type="expression" dxfId="0" priority="35966">
      <formula>$A1032&lt;&gt;""</formula>
    </cfRule>
  </conditionalFormatting>
  <conditionalFormatting sqref="B1033:C1033">
    <cfRule type="expression" dxfId="0" priority="35961">
      <formula>$A1033&lt;&gt;""</formula>
    </cfRule>
  </conditionalFormatting>
  <conditionalFormatting sqref="D1033">
    <cfRule type="expression" dxfId="0" priority="35958">
      <formula>$A1033&lt;&gt;""</formula>
    </cfRule>
  </conditionalFormatting>
  <conditionalFormatting sqref="E1033">
    <cfRule type="expression" dxfId="0" priority="35959">
      <formula>$A1033&lt;&gt;""</formula>
    </cfRule>
  </conditionalFormatting>
  <conditionalFormatting sqref="F1033">
    <cfRule type="expression" dxfId="0" priority="35932">
      <formula>$A1033&lt;&gt;""</formula>
    </cfRule>
  </conditionalFormatting>
  <conditionalFormatting sqref="L1033">
    <cfRule type="expression" dxfId="0" priority="35951">
      <formula>$A1033&lt;&gt;""</formula>
    </cfRule>
  </conditionalFormatting>
  <conditionalFormatting sqref="M1033">
    <cfRule type="expression" dxfId="0" priority="31911">
      <formula>$A1033&lt;&gt;""</formula>
    </cfRule>
    <cfRule type="expression" dxfId="0" priority="31912">
      <formula>#REF!&lt;&gt;""</formula>
    </cfRule>
    <cfRule type="expression" dxfId="0" priority="31915">
      <formula>$A1033&lt;&gt;""</formula>
    </cfRule>
  </conditionalFormatting>
  <conditionalFormatting sqref="N1033">
    <cfRule type="expression" dxfId="0" priority="35955">
      <formula>$A1033&lt;&gt;""</formula>
    </cfRule>
    <cfRule type="expression" dxfId="0" priority="35956">
      <formula>#REF!&lt;&gt;""</formula>
    </cfRule>
  </conditionalFormatting>
  <conditionalFormatting sqref="R1033">
    <cfRule type="expression" dxfId="0" priority="35938">
      <formula>$A1033&lt;&gt;""</formula>
    </cfRule>
  </conditionalFormatting>
  <conditionalFormatting sqref="S1033">
    <cfRule type="expression" dxfId="0" priority="35941">
      <formula>$A1033&lt;&gt;""</formula>
    </cfRule>
    <cfRule type="expression" dxfId="0" priority="35942">
      <formula>#REF!&lt;&gt;""</formula>
    </cfRule>
  </conditionalFormatting>
  <conditionalFormatting sqref="T1033">
    <cfRule type="expression" dxfId="0" priority="35945">
      <formula>$A1033&lt;&gt;""</formula>
    </cfRule>
    <cfRule type="expression" dxfId="0" priority="35946">
      <formula>#REF!&lt;&gt;""</formula>
    </cfRule>
  </conditionalFormatting>
  <conditionalFormatting sqref="U1033">
    <cfRule type="expression" dxfId="0" priority="35949">
      <formula>$A1033&lt;&gt;""</formula>
    </cfRule>
    <cfRule type="expression" dxfId="0" priority="35950">
      <formula>#REF!&lt;&gt;""</formula>
    </cfRule>
  </conditionalFormatting>
  <conditionalFormatting sqref="V1033">
    <cfRule type="expression" dxfId="0" priority="35935">
      <formula>$A1033&lt;&gt;""</formula>
    </cfRule>
    <cfRule type="expression" dxfId="0" priority="35936">
      <formula>#REF!&lt;&gt;""</formula>
    </cfRule>
  </conditionalFormatting>
  <conditionalFormatting sqref="W1033">
    <cfRule type="expression" dxfId="0" priority="35937">
      <formula>$A1033&lt;&gt;""</formula>
    </cfRule>
  </conditionalFormatting>
  <conditionalFormatting sqref="X1033">
    <cfRule type="expression" dxfId="0" priority="35965">
      <formula>$A1033&lt;&gt;""</formula>
    </cfRule>
  </conditionalFormatting>
  <conditionalFormatting sqref="Y1033">
    <cfRule type="expression" dxfId="0" priority="35964">
      <formula>$A1033&lt;&gt;""</formula>
    </cfRule>
  </conditionalFormatting>
  <conditionalFormatting sqref="Z1033">
    <cfRule type="expression" dxfId="0" priority="35963">
      <formula>$A1033&lt;&gt;""</formula>
    </cfRule>
  </conditionalFormatting>
  <conditionalFormatting sqref="B1034:C1034">
    <cfRule type="expression" dxfId="0" priority="35926">
      <formula>$A1034&lt;&gt;""</formula>
    </cfRule>
  </conditionalFormatting>
  <conditionalFormatting sqref="E1034">
    <cfRule type="expression" dxfId="0" priority="35924">
      <formula>$A1034&lt;&gt;""</formula>
    </cfRule>
  </conditionalFormatting>
  <conditionalFormatting sqref="I1034">
    <cfRule type="expression" dxfId="0" priority="35900">
      <formula>$A1034&lt;&gt;""</formula>
    </cfRule>
  </conditionalFormatting>
  <conditionalFormatting sqref="J1034">
    <cfRule type="expression" dxfId="0" priority="35913">
      <formula>$A1034&lt;&gt;""</formula>
    </cfRule>
  </conditionalFormatting>
  <conditionalFormatting sqref="L1034">
    <cfRule type="expression" dxfId="0" priority="35914">
      <formula>#REF!&lt;&gt;""</formula>
    </cfRule>
    <cfRule type="expression" dxfId="0" priority="35918">
      <formula>$A1034&lt;&gt;""</formula>
    </cfRule>
  </conditionalFormatting>
  <conditionalFormatting sqref="M1034">
    <cfRule type="expression" dxfId="0" priority="35895">
      <formula>#REF!&lt;&gt;""</formula>
    </cfRule>
    <cfRule type="expression" dxfId="0" priority="35899">
      <formula>$A1034&lt;&gt;""</formula>
    </cfRule>
  </conditionalFormatting>
  <conditionalFormatting sqref="N1034">
    <cfRule type="expression" dxfId="0" priority="35922">
      <formula>$A1034&lt;&gt;""</formula>
    </cfRule>
    <cfRule type="expression" dxfId="0" priority="35923">
      <formula>#REF!&lt;&gt;""</formula>
    </cfRule>
  </conditionalFormatting>
  <conditionalFormatting sqref="R1034">
    <cfRule type="expression" dxfId="0" priority="35912">
      <formula>$A1034&lt;&gt;""</formula>
    </cfRule>
  </conditionalFormatting>
  <conditionalFormatting sqref="S1034">
    <cfRule type="expression" dxfId="0" priority="35911">
      <formula>$A1034&lt;&gt;""</formula>
    </cfRule>
  </conditionalFormatting>
  <conditionalFormatting sqref="T1034">
    <cfRule type="expression" dxfId="0" priority="35910">
      <formula>$A1034&lt;&gt;""</formula>
    </cfRule>
  </conditionalFormatting>
  <conditionalFormatting sqref="U1034">
    <cfRule type="expression" dxfId="0" priority="35909">
      <formula>$A1034&lt;&gt;""</formula>
    </cfRule>
  </conditionalFormatting>
  <conditionalFormatting sqref="V1034">
    <cfRule type="expression" dxfId="0" priority="35908">
      <formula>$A1034&lt;&gt;""</formula>
    </cfRule>
  </conditionalFormatting>
  <conditionalFormatting sqref="W1034">
    <cfRule type="expression" dxfId="0" priority="35907">
      <formula>$A1034&lt;&gt;""</formula>
    </cfRule>
  </conditionalFormatting>
  <conditionalFormatting sqref="X1034:Z1034">
    <cfRule type="expression" dxfId="0" priority="35906">
      <formula>$A1034&lt;&gt;""</formula>
    </cfRule>
  </conditionalFormatting>
  <conditionalFormatting sqref="B1035:D1035">
    <cfRule type="expression" dxfId="0" priority="35884">
      <formula>$A1035&lt;&gt;""</formula>
    </cfRule>
  </conditionalFormatting>
  <conditionalFormatting sqref="F1035">
    <cfRule type="expression" dxfId="0" priority="35856">
      <formula>$A1035&lt;&gt;""</formula>
    </cfRule>
  </conditionalFormatting>
  <conditionalFormatting sqref="I1035">
    <cfRule type="expression" dxfId="0" priority="35882">
      <formula>$A1035&lt;&gt;""</formula>
    </cfRule>
  </conditionalFormatting>
  <conditionalFormatting sqref="J1035:K1035">
    <cfRule type="expression" dxfId="0" priority="35883">
      <formula>$A1035&lt;&gt;""</formula>
    </cfRule>
  </conditionalFormatting>
  <conditionalFormatting sqref="L1035">
    <cfRule type="expression" dxfId="0" priority="35871">
      <formula>#REF!&lt;&gt;""</formula>
    </cfRule>
    <cfRule type="expression" dxfId="0" priority="35875">
      <formula>$A1035&lt;&gt;""</formula>
    </cfRule>
  </conditionalFormatting>
  <conditionalFormatting sqref="M1035">
    <cfRule type="expression" dxfId="0" priority="35851">
      <formula>#REF!&lt;&gt;""</formula>
    </cfRule>
    <cfRule type="expression" dxfId="0" priority="35855">
      <formula>$A1035&lt;&gt;""</formula>
    </cfRule>
  </conditionalFormatting>
  <conditionalFormatting sqref="N1035">
    <cfRule type="expression" dxfId="0" priority="35879">
      <formula>$A1035&lt;&gt;""</formula>
    </cfRule>
    <cfRule type="expression" dxfId="0" priority="35880">
      <formula>#REF!&lt;&gt;""</formula>
    </cfRule>
  </conditionalFormatting>
  <conditionalFormatting sqref="P1035">
    <cfRule type="expression" dxfId="0" priority="35845">
      <formula>$A1035&lt;&gt;""</formula>
    </cfRule>
  </conditionalFormatting>
  <conditionalFormatting sqref="R1035">
    <cfRule type="expression" dxfId="0" priority="35867">
      <formula>$A1035&lt;&gt;""</formula>
    </cfRule>
  </conditionalFormatting>
  <conditionalFormatting sqref="S1035">
    <cfRule type="expression" dxfId="0" priority="35859">
      <formula>$A1035&lt;&gt;""</formula>
    </cfRule>
  </conditionalFormatting>
  <conditionalFormatting sqref="T1035">
    <cfRule type="expression" dxfId="0" priority="32744">
      <formula>$A1035&lt;&gt;""</formula>
    </cfRule>
  </conditionalFormatting>
  <conditionalFormatting sqref="U1035">
    <cfRule type="expression" dxfId="0" priority="35860">
      <formula>$A1035&lt;&gt;""</formula>
    </cfRule>
  </conditionalFormatting>
  <conditionalFormatting sqref="V1035:W1035">
    <cfRule type="expression" dxfId="0" priority="35866">
      <formula>$A1035&lt;&gt;""</formula>
    </cfRule>
  </conditionalFormatting>
  <conditionalFormatting sqref="X1035:Y1035">
    <cfRule type="expression" dxfId="0" priority="35870">
      <formula>$A1035&lt;&gt;""</formula>
    </cfRule>
  </conditionalFormatting>
  <conditionalFormatting sqref="Z1035">
    <cfRule type="expression" dxfId="0" priority="35869">
      <formula>$A1035&lt;&gt;""</formula>
    </cfRule>
  </conditionalFormatting>
  <conditionalFormatting sqref="E1036">
    <cfRule type="expression" dxfId="0" priority="35893">
      <formula>$A1036&lt;&gt;""</formula>
    </cfRule>
  </conditionalFormatting>
  <conditionalFormatting sqref="M1036">
    <cfRule type="expression" dxfId="0" priority="35846">
      <formula>#REF!&lt;&gt;""</formula>
    </cfRule>
    <cfRule type="expression" dxfId="0" priority="35850">
      <formula>$A1036&lt;&gt;""</formula>
    </cfRule>
  </conditionalFormatting>
  <conditionalFormatting sqref="B1037:C1037">
    <cfRule type="expression" dxfId="0" priority="35844">
      <formula>$A1037&lt;&gt;""</formula>
    </cfRule>
  </conditionalFormatting>
  <conditionalFormatting sqref="E1037">
    <cfRule type="expression" dxfId="0" priority="35842">
      <formula>$A1037&lt;&gt;""</formula>
    </cfRule>
  </conditionalFormatting>
  <conditionalFormatting sqref="F1037">
    <cfRule type="expression" dxfId="0" priority="35814">
      <formula>$A1037&lt;&gt;""</formula>
    </cfRule>
  </conditionalFormatting>
  <conditionalFormatting sqref="G1037:H1037">
    <cfRule type="expression" dxfId="0" priority="35841">
      <formula>$A1037&lt;&gt;""</formula>
    </cfRule>
  </conditionalFormatting>
  <conditionalFormatting sqref="I1037:J1037">
    <cfRule type="expression" dxfId="0" priority="35829">
      <formula>$A1037&lt;&gt;""</formula>
    </cfRule>
  </conditionalFormatting>
  <conditionalFormatting sqref="K1037">
    <cfRule type="expression" dxfId="0" priority="35840">
      <formula>$A1037&lt;&gt;""</formula>
    </cfRule>
  </conditionalFormatting>
  <conditionalFormatting sqref="L1037">
    <cfRule type="expression" dxfId="0" priority="35830">
      <formula>#REF!&lt;&gt;""</formula>
    </cfRule>
    <cfRule type="expression" dxfId="0" priority="35834">
      <formula>$A1037&lt;&gt;""</formula>
    </cfRule>
  </conditionalFormatting>
  <conditionalFormatting sqref="M1037">
    <cfRule type="expression" dxfId="0" priority="35803">
      <formula>#REF!&lt;&gt;""</formula>
    </cfRule>
    <cfRule type="expression" dxfId="0" priority="35807">
      <formula>$A1037&lt;&gt;""</formula>
    </cfRule>
  </conditionalFormatting>
  <conditionalFormatting sqref="N1037:O1037">
    <cfRule type="expression" dxfId="0" priority="35838">
      <formula>$A1037&lt;&gt;""</formula>
    </cfRule>
    <cfRule type="expression" dxfId="0" priority="35839">
      <formula>#REF!&lt;&gt;""</formula>
    </cfRule>
  </conditionalFormatting>
  <conditionalFormatting sqref="P1037">
    <cfRule type="expression" dxfId="0" priority="35809">
      <formula>$A1037&lt;&gt;""</formula>
    </cfRule>
    <cfRule type="expression" dxfId="0" priority="35810">
      <formula>#REF!&lt;&gt;""</formula>
    </cfRule>
    <cfRule type="expression" dxfId="0" priority="35812">
      <formula>$A1037&lt;&gt;""</formula>
    </cfRule>
  </conditionalFormatting>
  <conditionalFormatting sqref="Q1037">
    <cfRule type="expression" dxfId="0" priority="35813">
      <formula>$A1037&lt;&gt;""</formula>
    </cfRule>
  </conditionalFormatting>
  <conditionalFormatting sqref="R1037">
    <cfRule type="expression" dxfId="0" priority="35826">
      <formula>$A1037&lt;&gt;""</formula>
    </cfRule>
    <cfRule type="expression" dxfId="0" priority="35828">
      <formula>#REF!&lt;&gt;""</formula>
    </cfRule>
  </conditionalFormatting>
  <conditionalFormatting sqref="S1037">
    <cfRule type="expression" dxfId="0" priority="35820">
      <formula>$A1037&lt;&gt;""</formula>
    </cfRule>
  </conditionalFormatting>
  <conditionalFormatting sqref="T1037">
    <cfRule type="expression" dxfId="0" priority="35819">
      <formula>$A1037&lt;&gt;""</formula>
    </cfRule>
  </conditionalFormatting>
  <conditionalFormatting sqref="U1037">
    <cfRule type="expression" dxfId="0" priority="35821">
      <formula>$A1037&lt;&gt;""</formula>
    </cfRule>
  </conditionalFormatting>
  <conditionalFormatting sqref="V1037">
    <cfRule type="expression" dxfId="0" priority="35822">
      <formula>$A1037&lt;&gt;""</formula>
    </cfRule>
  </conditionalFormatting>
  <conditionalFormatting sqref="W1037">
    <cfRule type="expression" dxfId="0" priority="35824">
      <formula>$A1037&lt;&gt;""</formula>
    </cfRule>
    <cfRule type="expression" dxfId="0" priority="35825">
      <formula>#REF!&lt;&gt;""</formula>
    </cfRule>
  </conditionalFormatting>
  <conditionalFormatting sqref="X1037">
    <cfRule type="expression" dxfId="0" priority="35818">
      <formula>$A1037&lt;&gt;""</formula>
    </cfRule>
  </conditionalFormatting>
  <conditionalFormatting sqref="Y1037">
    <cfRule type="expression" dxfId="0" priority="35817">
      <formula>$A1037&lt;&gt;""</formula>
    </cfRule>
  </conditionalFormatting>
  <conditionalFormatting sqref="Z1037">
    <cfRule type="expression" dxfId="0" priority="35816">
      <formula>$A1037&lt;&gt;""</formula>
    </cfRule>
  </conditionalFormatting>
  <conditionalFormatting sqref="A1038">
    <cfRule type="expression" dxfId="0" priority="35801">
      <formula>$A1038&lt;&gt;""</formula>
    </cfRule>
  </conditionalFormatting>
  <conditionalFormatting sqref="E1038">
    <cfRule type="expression" dxfId="0" priority="35778">
      <formula>$A1038&lt;&gt;""</formula>
    </cfRule>
  </conditionalFormatting>
  <conditionalFormatting sqref="F1038">
    <cfRule type="expression" dxfId="0" priority="31955">
      <formula>$A1038&lt;&gt;""</formula>
    </cfRule>
  </conditionalFormatting>
  <conditionalFormatting sqref="G1038:H1038">
    <cfRule type="expression" dxfId="0" priority="35787">
      <formula>$A1038&lt;&gt;""</formula>
    </cfRule>
  </conditionalFormatting>
  <conditionalFormatting sqref="J1038">
    <cfRule type="expression" dxfId="0" priority="35794">
      <formula>$A1038&lt;&gt;""</formula>
    </cfRule>
  </conditionalFormatting>
  <conditionalFormatting sqref="L1038">
    <cfRule type="expression" dxfId="0" priority="35762">
      <formula>$A1038&lt;&gt;""</formula>
    </cfRule>
    <cfRule type="expression" dxfId="0" priority="35764">
      <formula>#REF!&lt;&gt;""</formula>
    </cfRule>
    <cfRule type="expression" dxfId="0" priority="35765">
      <formula>$A1038&lt;&gt;""</formula>
    </cfRule>
  </conditionalFormatting>
  <conditionalFormatting sqref="M1038">
    <cfRule type="expression" dxfId="0" priority="35747">
      <formula>$A1038&lt;&gt;""</formula>
    </cfRule>
    <cfRule type="expression" dxfId="0" priority="35748">
      <formula>#REF!&lt;&gt;""</formula>
    </cfRule>
    <cfRule type="expression" dxfId="0" priority="35749">
      <formula>$A1038&lt;&gt;""</formula>
    </cfRule>
  </conditionalFormatting>
  <conditionalFormatting sqref="N1038">
    <cfRule type="expression" dxfId="0" priority="35798">
      <formula>$A1038&lt;&gt;""</formula>
    </cfRule>
    <cfRule type="expression" dxfId="0" priority="35799">
      <formula>#REF!&lt;&gt;""</formula>
    </cfRule>
  </conditionalFormatting>
  <conditionalFormatting sqref="O1038">
    <cfRule type="expression" dxfId="0" priority="35775">
      <formula>$A1038&lt;&gt;""</formula>
    </cfRule>
    <cfRule type="expression" dxfId="0" priority="35776">
      <formula>#REF!&lt;&gt;""</formula>
    </cfRule>
  </conditionalFormatting>
  <conditionalFormatting sqref="P1038">
    <cfRule type="expression" dxfId="0" priority="35790">
      <formula>$A1038&lt;&gt;""</formula>
    </cfRule>
    <cfRule type="expression" dxfId="0" priority="35791">
      <formula>#REF!&lt;&gt;""</formula>
    </cfRule>
    <cfRule type="expression" dxfId="0" priority="35793">
      <formula>$A1038&lt;&gt;""</formula>
    </cfRule>
  </conditionalFormatting>
  <conditionalFormatting sqref="R1038">
    <cfRule type="expression" dxfId="0" priority="35770">
      <formula>$A1038&lt;&gt;""</formula>
    </cfRule>
  </conditionalFormatting>
  <conditionalFormatting sqref="S1038">
    <cfRule type="expression" dxfId="0" priority="35780">
      <formula>$A1038&lt;&gt;""</formula>
    </cfRule>
  </conditionalFormatting>
  <conditionalFormatting sqref="T1038">
    <cfRule type="expression" dxfId="0" priority="35782">
      <formula>$A1038&lt;&gt;""</formula>
    </cfRule>
  </conditionalFormatting>
  <conditionalFormatting sqref="U1038">
    <cfRule type="expression" dxfId="0" priority="35784">
      <formula>$A1038&lt;&gt;""</formula>
    </cfRule>
  </conditionalFormatting>
  <conditionalFormatting sqref="V1038">
    <cfRule type="expression" dxfId="0" priority="35768">
      <formula>$A1038&lt;&gt;""</formula>
    </cfRule>
  </conditionalFormatting>
  <conditionalFormatting sqref="W1038">
    <cfRule type="expression" dxfId="0" priority="35766">
      <formula>$A1038&lt;&gt;""</formula>
    </cfRule>
  </conditionalFormatting>
  <conditionalFormatting sqref="X1038">
    <cfRule type="expression" dxfId="0" priority="35769">
      <formula>$A1038&lt;&gt;""</formula>
    </cfRule>
  </conditionalFormatting>
  <conditionalFormatting sqref="Y1038">
    <cfRule type="expression" dxfId="0" priority="35788">
      <formula>$A1038&lt;&gt;""</formula>
    </cfRule>
  </conditionalFormatting>
  <conditionalFormatting sqref="Z1038">
    <cfRule type="expression" dxfId="0" priority="35786">
      <formula>$A1038&lt;&gt;""</formula>
    </cfRule>
  </conditionalFormatting>
  <conditionalFormatting sqref="L1039">
    <cfRule type="expression" dxfId="0" priority="35735">
      <formula>#REF!&lt;&gt;""</formula>
    </cfRule>
    <cfRule type="expression" dxfId="0" priority="35739">
      <formula>$A1039&lt;&gt;""</formula>
    </cfRule>
  </conditionalFormatting>
  <conditionalFormatting sqref="M1039">
    <cfRule type="expression" dxfId="0" priority="35730">
      <formula>#REF!&lt;&gt;""</formula>
    </cfRule>
    <cfRule type="expression" dxfId="0" priority="35734">
      <formula>$A1039&lt;&gt;""</formula>
    </cfRule>
  </conditionalFormatting>
  <conditionalFormatting sqref="N1039">
    <cfRule type="expression" dxfId="0" priority="35743">
      <formula>$A1039&lt;&gt;""</formula>
    </cfRule>
    <cfRule type="expression" dxfId="0" priority="35744">
      <formula>#REF!&lt;&gt;""</formula>
    </cfRule>
  </conditionalFormatting>
  <conditionalFormatting sqref="B1040:C1040">
    <cfRule type="expression" dxfId="0" priority="35729">
      <formula>$A1040&lt;&gt;""</formula>
    </cfRule>
  </conditionalFormatting>
  <conditionalFormatting sqref="E1040">
    <cfRule type="expression" dxfId="0" priority="35696">
      <formula>$A1040&lt;&gt;""</formula>
    </cfRule>
  </conditionalFormatting>
  <conditionalFormatting sqref="F1040">
    <cfRule type="expression" dxfId="0" priority="35692">
      <formula>$A1040&lt;&gt;""</formula>
    </cfRule>
  </conditionalFormatting>
  <conditionalFormatting sqref="I1040:J1040">
    <cfRule type="expression" dxfId="0" priority="35727">
      <formula>$A1040&lt;&gt;""</formula>
    </cfRule>
  </conditionalFormatting>
  <conditionalFormatting sqref="K1040">
    <cfRule type="expression" dxfId="0" priority="35714">
      <formula>$A1040&lt;&gt;""</formula>
    </cfRule>
  </conditionalFormatting>
  <conditionalFormatting sqref="L1040">
    <cfRule type="expression" dxfId="0" priority="35701">
      <formula>#REF!&lt;&gt;""</formula>
    </cfRule>
    <cfRule type="expression" dxfId="0" priority="35705">
      <formula>$A1040&lt;&gt;""</formula>
    </cfRule>
  </conditionalFormatting>
  <conditionalFormatting sqref="M1040">
    <cfRule type="expression" dxfId="0" priority="35700">
      <formula>$A1040&lt;&gt;""</formula>
    </cfRule>
  </conditionalFormatting>
  <conditionalFormatting sqref="N1040">
    <cfRule type="expression" dxfId="0" priority="35709">
      <formula>$A1040&lt;&gt;""</formula>
    </cfRule>
    <cfRule type="expression" dxfId="0" priority="35710">
      <formula>#REF!&lt;&gt;""</formula>
    </cfRule>
  </conditionalFormatting>
  <conditionalFormatting sqref="O1040">
    <cfRule type="expression" dxfId="0" priority="35725">
      <formula>$A1040&lt;&gt;""</formula>
    </cfRule>
    <cfRule type="expression" dxfId="0" priority="35726">
      <formula>#REF!&lt;&gt;""</formula>
    </cfRule>
  </conditionalFormatting>
  <conditionalFormatting sqref="P1040">
    <cfRule type="expression" dxfId="0" priority="35693">
      <formula>$A1040&lt;&gt;""</formula>
    </cfRule>
  </conditionalFormatting>
  <conditionalFormatting sqref="Q1040">
    <cfRule type="expression" dxfId="0" priority="35715">
      <formula>$A1040&lt;&gt;""</formula>
    </cfRule>
  </conditionalFormatting>
  <conditionalFormatting sqref="R1040">
    <cfRule type="expression" dxfId="0" priority="35712">
      <formula>$A1040&lt;&gt;""</formula>
    </cfRule>
    <cfRule type="expression" dxfId="0" priority="35713">
      <formula>#REF!&lt;&gt;""</formula>
    </cfRule>
  </conditionalFormatting>
  <conditionalFormatting sqref="S1040:T1040">
    <cfRule type="expression" dxfId="0" priority="35716">
      <formula>$A1040&lt;&gt;""</formula>
    </cfRule>
  </conditionalFormatting>
  <conditionalFormatting sqref="U1040">
    <cfRule type="expression" dxfId="0" priority="35717">
      <formula>$A1040&lt;&gt;""</formula>
    </cfRule>
  </conditionalFormatting>
  <conditionalFormatting sqref="V1040">
    <cfRule type="expression" dxfId="0" priority="35720">
      <formula>$A1040&lt;&gt;""</formula>
    </cfRule>
    <cfRule type="expression" dxfId="0" priority="35721">
      <formula>#REF!&lt;&gt;""</formula>
    </cfRule>
  </conditionalFormatting>
  <conditionalFormatting sqref="W1040">
    <cfRule type="expression" dxfId="0" priority="35718">
      <formula>$A1040&lt;&gt;""</formula>
    </cfRule>
  </conditionalFormatting>
  <conditionalFormatting sqref="X1040:Y1040">
    <cfRule type="expression" dxfId="0" priority="35699">
      <formula>$A1040&lt;&gt;""</formula>
    </cfRule>
  </conditionalFormatting>
  <conditionalFormatting sqref="Z1040">
    <cfRule type="expression" dxfId="0" priority="35698">
      <formula>$A1040&lt;&gt;""</formula>
    </cfRule>
  </conditionalFormatting>
  <conditionalFormatting sqref="E1041">
    <cfRule type="expression" dxfId="0" priority="35685">
      <formula>$A1041&lt;&gt;""</formula>
    </cfRule>
  </conditionalFormatting>
  <conditionalFormatting sqref="F1041">
    <cfRule type="expression" dxfId="0" priority="35658">
      <formula>$A1041&lt;&gt;""</formula>
    </cfRule>
  </conditionalFormatting>
  <conditionalFormatting sqref="L1041">
    <cfRule type="expression" dxfId="0" priority="35677">
      <formula>$A1041&lt;&gt;""</formula>
    </cfRule>
  </conditionalFormatting>
  <conditionalFormatting sqref="M1041">
    <cfRule type="expression" dxfId="0" priority="31906">
      <formula>$A1041&lt;&gt;""</formula>
    </cfRule>
    <cfRule type="expression" dxfId="0" priority="31907">
      <formula>#REF!&lt;&gt;""</formula>
    </cfRule>
    <cfRule type="expression" dxfId="0" priority="31910">
      <formula>$A1041&lt;&gt;""</formula>
    </cfRule>
  </conditionalFormatting>
  <conditionalFormatting sqref="N1041">
    <cfRule type="expression" dxfId="0" priority="35681">
      <formula>$A1041&lt;&gt;""</formula>
    </cfRule>
    <cfRule type="expression" dxfId="0" priority="35682">
      <formula>#REF!&lt;&gt;""</formula>
    </cfRule>
  </conditionalFormatting>
  <conditionalFormatting sqref="R1041">
    <cfRule type="expression" dxfId="0" priority="35664">
      <formula>$A1041&lt;&gt;""</formula>
    </cfRule>
  </conditionalFormatting>
  <conditionalFormatting sqref="S1041">
    <cfRule type="expression" dxfId="0" priority="35667">
      <formula>$A1041&lt;&gt;""</formula>
    </cfRule>
    <cfRule type="expression" dxfId="0" priority="35668">
      <formula>#REF!&lt;&gt;""</formula>
    </cfRule>
  </conditionalFormatting>
  <conditionalFormatting sqref="T1041">
    <cfRule type="expression" dxfId="0" priority="35671">
      <formula>$A1041&lt;&gt;""</formula>
    </cfRule>
    <cfRule type="expression" dxfId="0" priority="35672">
      <formula>#REF!&lt;&gt;""</formula>
    </cfRule>
  </conditionalFormatting>
  <conditionalFormatting sqref="U1041">
    <cfRule type="expression" dxfId="0" priority="35675">
      <formula>$A1041&lt;&gt;""</formula>
    </cfRule>
    <cfRule type="expression" dxfId="0" priority="35676">
      <formula>#REF!&lt;&gt;""</formula>
    </cfRule>
  </conditionalFormatting>
  <conditionalFormatting sqref="V1041">
    <cfRule type="expression" dxfId="0" priority="35661">
      <formula>$A1041&lt;&gt;""</formula>
    </cfRule>
    <cfRule type="expression" dxfId="0" priority="35662">
      <formula>#REF!&lt;&gt;""</formula>
    </cfRule>
  </conditionalFormatting>
  <conditionalFormatting sqref="W1041">
    <cfRule type="expression" dxfId="0" priority="35663">
      <formula>$A1041&lt;&gt;""</formula>
    </cfRule>
  </conditionalFormatting>
  <conditionalFormatting sqref="X1041">
    <cfRule type="expression" dxfId="0" priority="35691">
      <formula>$A1041&lt;&gt;""</formula>
    </cfRule>
  </conditionalFormatting>
  <conditionalFormatting sqref="Y1041">
    <cfRule type="expression" dxfId="0" priority="35690">
      <formula>$A1041&lt;&gt;""</formula>
    </cfRule>
  </conditionalFormatting>
  <conditionalFormatting sqref="Z1041">
    <cfRule type="expression" dxfId="0" priority="35689">
      <formula>$A1041&lt;&gt;""</formula>
    </cfRule>
  </conditionalFormatting>
  <conditionalFormatting sqref="G1042:I1042">
    <cfRule type="expression" dxfId="0" priority="35549">
      <formula>$A1042&lt;&gt;""</formula>
    </cfRule>
  </conditionalFormatting>
  <conditionalFormatting sqref="J1042">
    <cfRule type="expression" dxfId="0" priority="35548">
      <formula>$A1042&lt;&gt;""</formula>
    </cfRule>
  </conditionalFormatting>
  <conditionalFormatting sqref="K1042">
    <cfRule type="expression" dxfId="0" priority="35550">
      <formula>$A1042&lt;&gt;""</formula>
    </cfRule>
  </conditionalFormatting>
  <conditionalFormatting sqref="L1042">
    <cfRule type="expression" dxfId="0" priority="35535">
      <formula>#REF!&lt;&gt;""</formula>
    </cfRule>
    <cfRule type="expression" dxfId="0" priority="35539">
      <formula>$A1042&lt;&gt;""</formula>
    </cfRule>
  </conditionalFormatting>
  <conditionalFormatting sqref="M1042">
    <cfRule type="expression" dxfId="0" priority="35517">
      <formula>#REF!&lt;&gt;""</formula>
    </cfRule>
    <cfRule type="expression" dxfId="0" priority="35521">
      <formula>$A1042&lt;&gt;""</formula>
    </cfRule>
  </conditionalFormatting>
  <conditionalFormatting sqref="N1042:O1042">
    <cfRule type="expression" dxfId="0" priority="35543">
      <formula>$A1042&lt;&gt;""</formula>
    </cfRule>
    <cfRule type="expression" dxfId="0" priority="35544">
      <formula>#REF!&lt;&gt;""</formula>
    </cfRule>
  </conditionalFormatting>
  <conditionalFormatting sqref="P1042">
    <cfRule type="expression" dxfId="0" priority="35522">
      <formula>$A1042&lt;&gt;""</formula>
    </cfRule>
  </conditionalFormatting>
  <conditionalFormatting sqref="Q1042">
    <cfRule type="expression" dxfId="0" priority="35546">
      <formula>$A1042&lt;&gt;""</formula>
    </cfRule>
  </conditionalFormatting>
  <conditionalFormatting sqref="R1042">
    <cfRule type="expression" dxfId="0" priority="35531">
      <formula>$A1042&lt;&gt;""</formula>
    </cfRule>
  </conditionalFormatting>
  <conditionalFormatting sqref="S1042">
    <cfRule type="expression" dxfId="0" priority="35545">
      <formula>$A1042&lt;&gt;""</formula>
    </cfRule>
  </conditionalFormatting>
  <conditionalFormatting sqref="T1042:U1042">
    <cfRule type="expression" dxfId="0" priority="35547">
      <formula>$A1042&lt;&gt;""</formula>
    </cfRule>
  </conditionalFormatting>
  <conditionalFormatting sqref="V1042">
    <cfRule type="expression" dxfId="0" priority="35532">
      <formula>$A1042&lt;&gt;""</formula>
    </cfRule>
  </conditionalFormatting>
  <conditionalFormatting sqref="W1042">
    <cfRule type="expression" dxfId="0" priority="35534">
      <formula>$A1042&lt;&gt;""</formula>
    </cfRule>
  </conditionalFormatting>
  <conditionalFormatting sqref="X1042:Y1042">
    <cfRule type="expression" dxfId="0" priority="35530">
      <formula>$A1042&lt;&gt;""</formula>
    </cfRule>
  </conditionalFormatting>
  <conditionalFormatting sqref="Z1042">
    <cfRule type="expression" dxfId="0" priority="35529">
      <formula>$A1042&lt;&gt;""</formula>
    </cfRule>
  </conditionalFormatting>
  <conditionalFormatting sqref="E1043">
    <cfRule type="expression" dxfId="0" priority="35652">
      <formula>$A1043&lt;&gt;""</formula>
    </cfRule>
  </conditionalFormatting>
  <conditionalFormatting sqref="M1043">
    <cfRule type="expression" dxfId="0" priority="31901">
      <formula>$A1043&lt;&gt;""</formula>
    </cfRule>
    <cfRule type="expression" dxfId="0" priority="31902">
      <formula>#REF!&lt;&gt;""</formula>
    </cfRule>
    <cfRule type="expression" dxfId="0" priority="31905">
      <formula>$A1043&lt;&gt;""</formula>
    </cfRule>
  </conditionalFormatting>
  <conditionalFormatting sqref="N1043">
    <cfRule type="expression" dxfId="0" priority="35514">
      <formula>$A1043&lt;&gt;""</formula>
    </cfRule>
    <cfRule type="expression" dxfId="0" priority="35515">
      <formula>#REF!&lt;&gt;""</formula>
    </cfRule>
  </conditionalFormatting>
  <conditionalFormatting sqref="S1043">
    <cfRule type="expression" dxfId="0" priority="35505">
      <formula>$A1043&lt;&gt;""</formula>
    </cfRule>
  </conditionalFormatting>
  <conditionalFormatting sqref="T1043">
    <cfRule type="expression" dxfId="0" priority="32743">
      <formula>$A1043&lt;&gt;""</formula>
    </cfRule>
  </conditionalFormatting>
  <conditionalFormatting sqref="U1043">
    <cfRule type="expression" dxfId="0" priority="35504">
      <formula>$A1043&lt;&gt;""</formula>
    </cfRule>
  </conditionalFormatting>
  <conditionalFormatting sqref="A1044">
    <cfRule type="expression" dxfId="0" priority="35650">
      <formula>$A1044&lt;&gt;""</formula>
    </cfRule>
  </conditionalFormatting>
  <conditionalFormatting sqref="D1044">
    <cfRule type="expression" dxfId="0" priority="35648">
      <formula>$A1044&lt;&gt;""</formula>
    </cfRule>
  </conditionalFormatting>
  <conditionalFormatting sqref="E1044">
    <cfRule type="expression" dxfId="0" priority="35613">
      <formula>$A1044&lt;&gt;""</formula>
    </cfRule>
  </conditionalFormatting>
  <conditionalFormatting sqref="F1044">
    <cfRule type="expression" dxfId="0" priority="35619">
      <formula>$A1044&lt;&gt;""</formula>
    </cfRule>
  </conditionalFormatting>
  <conditionalFormatting sqref="G1044:H1044">
    <cfRule type="expression" dxfId="0" priority="35647">
      <formula>$A1044&lt;&gt;""</formula>
    </cfRule>
  </conditionalFormatting>
  <conditionalFormatting sqref="I1044">
    <cfRule type="expression" dxfId="0" priority="35635">
      <formula>#REF!&lt;&gt;""</formula>
    </cfRule>
  </conditionalFormatting>
  <conditionalFormatting sqref="I1044:J1044">
    <cfRule type="expression" dxfId="0" priority="35634">
      <formula>$A1044&lt;&gt;""</formula>
    </cfRule>
  </conditionalFormatting>
  <conditionalFormatting sqref="J1044">
    <cfRule type="expression" dxfId="0" priority="35633">
      <formula>#REF!&lt;&gt;""</formula>
    </cfRule>
  </conditionalFormatting>
  <conditionalFormatting sqref="L1044">
    <cfRule type="expression" dxfId="0" priority="35636">
      <formula>#REF!&lt;&gt;""</formula>
    </cfRule>
    <cfRule type="expression" dxfId="0" priority="35640">
      <formula>$A1044&lt;&gt;""</formula>
    </cfRule>
  </conditionalFormatting>
  <conditionalFormatting sqref="N1044:O1044">
    <cfRule type="expression" dxfId="0" priority="35644">
      <formula>$A1044&lt;&gt;""</formula>
    </cfRule>
    <cfRule type="expression" dxfId="0" priority="35645">
      <formula>#REF!&lt;&gt;""</formula>
    </cfRule>
  </conditionalFormatting>
  <conditionalFormatting sqref="R1044">
    <cfRule type="expression" dxfId="0" priority="35623">
      <formula>$A1044&lt;&gt;""</formula>
    </cfRule>
    <cfRule type="expression" dxfId="0" priority="35624">
      <formula>#REF!&lt;&gt;""</formula>
    </cfRule>
  </conditionalFormatting>
  <conditionalFormatting sqref="S1044">
    <cfRule type="expression" dxfId="0" priority="35560">
      <formula>$A1044&lt;&gt;""</formula>
    </cfRule>
  </conditionalFormatting>
  <conditionalFormatting sqref="T1044:U1044">
    <cfRule type="expression" dxfId="0" priority="35561">
      <formula>$A1044&lt;&gt;""</formula>
    </cfRule>
  </conditionalFormatting>
  <conditionalFormatting sqref="V1044">
    <cfRule type="expression" dxfId="0" priority="35626">
      <formula>#REF!&lt;&gt;""</formula>
    </cfRule>
  </conditionalFormatting>
  <conditionalFormatting sqref="V1044:W1044">
    <cfRule type="expression" dxfId="0" priority="35627">
      <formula>$A1044&lt;&gt;""</formula>
    </cfRule>
  </conditionalFormatting>
  <conditionalFormatting sqref="W1044">
    <cfRule type="expression" dxfId="0" priority="35628">
      <formula>#REF!&lt;&gt;""</formula>
    </cfRule>
  </conditionalFormatting>
  <conditionalFormatting sqref="X1044:Y1044">
    <cfRule type="expression" dxfId="0" priority="35622">
      <formula>$A1044&lt;&gt;""</formula>
    </cfRule>
  </conditionalFormatting>
  <conditionalFormatting sqref="Z1044">
    <cfRule type="expression" dxfId="0" priority="35621">
      <formula>$A1044&lt;&gt;""</formula>
    </cfRule>
  </conditionalFormatting>
  <conditionalFormatting sqref="E1045">
    <cfRule type="expression" dxfId="0" priority="35610">
      <formula>$A1045&lt;&gt;""</formula>
    </cfRule>
  </conditionalFormatting>
  <conditionalFormatting sqref="F1045">
    <cfRule type="expression" dxfId="0" priority="35558">
      <formula>$A1045&lt;&gt;""</formula>
    </cfRule>
  </conditionalFormatting>
  <conditionalFormatting sqref="L1045">
    <cfRule type="expression" dxfId="0" priority="35600">
      <formula>#REF!&lt;&gt;""</formula>
    </cfRule>
    <cfRule type="expression" dxfId="0" priority="35604">
      <formula>$A1045&lt;&gt;""</formula>
    </cfRule>
  </conditionalFormatting>
  <conditionalFormatting sqref="N1045">
    <cfRule type="expression" dxfId="0" priority="35608">
      <formula>$A1045&lt;&gt;""</formula>
    </cfRule>
    <cfRule type="expression" dxfId="0" priority="35609">
      <formula>#REF!&lt;&gt;""</formula>
    </cfRule>
  </conditionalFormatting>
  <conditionalFormatting sqref="E1046">
    <cfRule type="expression" dxfId="0" priority="35557">
      <formula>$A1046&lt;&gt;""</formula>
    </cfRule>
  </conditionalFormatting>
  <conditionalFormatting sqref="F1046">
    <cfRule type="expression" dxfId="0" priority="35551">
      <formula>$A1046&lt;&gt;""</formula>
    </cfRule>
  </conditionalFormatting>
  <conditionalFormatting sqref="G1046:H1046">
    <cfRule type="expression" dxfId="0" priority="35595">
      <formula>$A1046&lt;&gt;""</formula>
    </cfRule>
  </conditionalFormatting>
  <conditionalFormatting sqref="I1046:J1046">
    <cfRule type="expression" dxfId="0" priority="35583">
      <formula>$A1046&lt;&gt;""</formula>
    </cfRule>
  </conditionalFormatting>
  <conditionalFormatting sqref="K1046">
    <cfRule type="expression" dxfId="0" priority="35594">
      <formula>$A1046&lt;&gt;""</formula>
    </cfRule>
  </conditionalFormatting>
  <conditionalFormatting sqref="P1046">
    <cfRule type="expression" dxfId="0" priority="35572">
      <formula>$A1046&lt;&gt;""</formula>
    </cfRule>
    <cfRule type="expression" dxfId="0" priority="35573">
      <formula>#REF!&lt;&gt;""</formula>
    </cfRule>
    <cfRule type="expression" dxfId="0" priority="35575">
      <formula>$A1046&lt;&gt;""</formula>
    </cfRule>
  </conditionalFormatting>
  <conditionalFormatting sqref="Q1046">
    <cfRule type="expression" dxfId="0" priority="35577">
      <formula>$A1046&lt;&gt;""</formula>
    </cfRule>
  </conditionalFormatting>
  <conditionalFormatting sqref="R1046">
    <cfRule type="expression" dxfId="0" priority="35568">
      <formula>$A1046&lt;&gt;""</formula>
    </cfRule>
  </conditionalFormatting>
  <conditionalFormatting sqref="S1046:T1046">
    <cfRule type="expression" dxfId="0" priority="35569">
      <formula>$A1046&lt;&gt;""</formula>
    </cfRule>
  </conditionalFormatting>
  <conditionalFormatting sqref="U1046">
    <cfRule type="expression" dxfId="0" priority="35570">
      <formula>$A1046&lt;&gt;""</formula>
    </cfRule>
  </conditionalFormatting>
  <conditionalFormatting sqref="V1046:Y1046">
    <cfRule type="expression" dxfId="0" priority="35581">
      <formula>$A1046&lt;&gt;""</formula>
    </cfRule>
  </conditionalFormatting>
  <conditionalFormatting sqref="V1046">
    <cfRule type="expression" dxfId="0" priority="35580">
      <formula>$A1046&lt;&gt;""</formula>
    </cfRule>
  </conditionalFormatting>
  <conditionalFormatting sqref="Z1046">
    <cfRule type="expression" dxfId="0" priority="35579">
      <formula>$A1046&lt;&gt;""</formula>
    </cfRule>
  </conditionalFormatting>
  <conditionalFormatting sqref="G1048:H1048">
    <cfRule type="expression" dxfId="0" priority="35490">
      <formula>$A1048&lt;&gt;""</formula>
    </cfRule>
  </conditionalFormatting>
  <conditionalFormatting sqref="J1048">
    <cfRule type="expression" dxfId="0" priority="35497">
      <formula>$A1048&lt;&gt;""</formula>
    </cfRule>
  </conditionalFormatting>
  <conditionalFormatting sqref="L1048">
    <cfRule type="expression" dxfId="0" priority="35468">
      <formula>$A1048&lt;&gt;""</formula>
    </cfRule>
    <cfRule type="expression" dxfId="0" priority="35470">
      <formula>#REF!&lt;&gt;""</formula>
    </cfRule>
    <cfRule type="expression" dxfId="0" priority="35471">
      <formula>$A1048&lt;&gt;""</formula>
    </cfRule>
  </conditionalFormatting>
  <conditionalFormatting sqref="M1048">
    <cfRule type="expression" dxfId="0" priority="35458">
      <formula>$A1048&lt;&gt;""</formula>
    </cfRule>
    <cfRule type="expression" dxfId="0" priority="35459">
      <formula>#REF!&lt;&gt;""</formula>
    </cfRule>
    <cfRule type="expression" dxfId="0" priority="35460">
      <formula>$A1048&lt;&gt;""</formula>
    </cfRule>
  </conditionalFormatting>
  <conditionalFormatting sqref="N1048">
    <cfRule type="expression" dxfId="0" priority="35501">
      <formula>$A1048&lt;&gt;""</formula>
    </cfRule>
    <cfRule type="expression" dxfId="0" priority="35502">
      <formula>#REF!&lt;&gt;""</formula>
    </cfRule>
  </conditionalFormatting>
  <conditionalFormatting sqref="O1048">
    <cfRule type="expression" dxfId="0" priority="35480">
      <formula>$A1048&lt;&gt;""</formula>
    </cfRule>
    <cfRule type="expression" dxfId="0" priority="35481">
      <formula>#REF!&lt;&gt;""</formula>
    </cfRule>
  </conditionalFormatting>
  <conditionalFormatting sqref="P1048">
    <cfRule type="expression" dxfId="0" priority="35461">
      <formula>$A1048&lt;&gt;""</formula>
    </cfRule>
  </conditionalFormatting>
  <conditionalFormatting sqref="R1048">
    <cfRule type="expression" dxfId="0" priority="35476">
      <formula>$A1048&lt;&gt;""</formula>
    </cfRule>
  </conditionalFormatting>
  <conditionalFormatting sqref="S1048">
    <cfRule type="expression" dxfId="0" priority="35483">
      <formula>$A1048&lt;&gt;""</formula>
    </cfRule>
  </conditionalFormatting>
  <conditionalFormatting sqref="T1048">
    <cfRule type="expression" dxfId="0" priority="35485">
      <formula>$A1048&lt;&gt;""</formula>
    </cfRule>
  </conditionalFormatting>
  <conditionalFormatting sqref="U1048">
    <cfRule type="expression" dxfId="0" priority="35487">
      <formula>$A1048&lt;&gt;""</formula>
    </cfRule>
  </conditionalFormatting>
  <conditionalFormatting sqref="V1048">
    <cfRule type="expression" dxfId="0" priority="35474">
      <formula>$A1048&lt;&gt;""</formula>
    </cfRule>
  </conditionalFormatting>
  <conditionalFormatting sqref="W1048">
    <cfRule type="expression" dxfId="0" priority="35472">
      <formula>$A1048&lt;&gt;""</formula>
    </cfRule>
  </conditionalFormatting>
  <conditionalFormatting sqref="X1048">
    <cfRule type="expression" dxfId="0" priority="35475">
      <formula>$A1048&lt;&gt;""</formula>
    </cfRule>
  </conditionalFormatting>
  <conditionalFormatting sqref="Y1048">
    <cfRule type="expression" dxfId="0" priority="35491">
      <formula>$A1048&lt;&gt;""</formula>
    </cfRule>
  </conditionalFormatting>
  <conditionalFormatting sqref="Z1048">
    <cfRule type="expression" dxfId="0" priority="35489">
      <formula>$A1048&lt;&gt;""</formula>
    </cfRule>
  </conditionalFormatting>
  <conditionalFormatting sqref="L1049">
    <cfRule type="expression" dxfId="0" priority="35445">
      <formula>#REF!&lt;&gt;""</formula>
    </cfRule>
    <cfRule type="expression" dxfId="0" priority="35449">
      <formula>$A1049&lt;&gt;""</formula>
    </cfRule>
  </conditionalFormatting>
  <conditionalFormatting sqref="M1049">
    <cfRule type="expression" dxfId="0" priority="35433">
      <formula>#REF!&lt;&gt;""</formula>
    </cfRule>
    <cfRule type="expression" dxfId="0" priority="35437">
      <formula>$A1049&lt;&gt;""</formula>
    </cfRule>
  </conditionalFormatting>
  <conditionalFormatting sqref="N1049">
    <cfRule type="expression" dxfId="0" priority="35453">
      <formula>$A1049&lt;&gt;""</formula>
    </cfRule>
    <cfRule type="expression" dxfId="0" priority="35454">
      <formula>#REF!&lt;&gt;""</formula>
    </cfRule>
  </conditionalFormatting>
  <conditionalFormatting sqref="S1049:U1049">
    <cfRule type="expression" dxfId="0" priority="35439">
      <formula>$A1049&lt;&gt;""</formula>
    </cfRule>
  </conditionalFormatting>
  <conditionalFormatting sqref="V1049">
    <cfRule type="expression" dxfId="0" priority="35438">
      <formula>$A1049&lt;&gt;""</formula>
    </cfRule>
  </conditionalFormatting>
  <conditionalFormatting sqref="B1050:C1050">
    <cfRule type="expression" dxfId="0" priority="35432">
      <formula>$A1050&lt;&gt;""</formula>
    </cfRule>
  </conditionalFormatting>
  <conditionalFormatting sqref="E1050">
    <cfRule type="expression" dxfId="0" priority="35429">
      <formula>$A1050&lt;&gt;""</formula>
    </cfRule>
  </conditionalFormatting>
  <conditionalFormatting sqref="F1050">
    <cfRule type="expression" dxfId="0" priority="35404">
      <formula>$A1050&lt;&gt;""</formula>
    </cfRule>
  </conditionalFormatting>
  <conditionalFormatting sqref="G1050:H1050">
    <cfRule type="expression" dxfId="0" priority="35428">
      <formula>$A1050&lt;&gt;""</formula>
    </cfRule>
  </conditionalFormatting>
  <conditionalFormatting sqref="J1050">
    <cfRule type="expression" dxfId="0" priority="35411">
      <formula>$A1050&lt;&gt;""</formula>
    </cfRule>
  </conditionalFormatting>
  <conditionalFormatting sqref="L1050">
    <cfRule type="expression" dxfId="0" priority="35418">
      <formula>$A1050&lt;&gt;""</formula>
    </cfRule>
    <cfRule type="expression" dxfId="0" priority="35420">
      <formula>#REF!&lt;&gt;""</formula>
    </cfRule>
    <cfRule type="expression" dxfId="0" priority="35421">
      <formula>$A1050&lt;&gt;""</formula>
    </cfRule>
  </conditionalFormatting>
  <conditionalFormatting sqref="M1050">
    <cfRule type="expression" dxfId="0" priority="35407">
      <formula>$A1050&lt;&gt;""</formula>
    </cfRule>
    <cfRule type="expression" dxfId="0" priority="35408">
      <formula>#REF!&lt;&gt;""</formula>
    </cfRule>
    <cfRule type="expression" dxfId="0" priority="35409">
      <formula>$A1050&lt;&gt;""</formula>
    </cfRule>
  </conditionalFormatting>
  <conditionalFormatting sqref="N1050">
    <cfRule type="expression" dxfId="0" priority="35425">
      <formula>$A1050&lt;&gt;""</formula>
    </cfRule>
    <cfRule type="expression" dxfId="0" priority="35426">
      <formula>#REF!&lt;&gt;""</formula>
    </cfRule>
  </conditionalFormatting>
  <conditionalFormatting sqref="P1050">
    <cfRule type="expression" dxfId="0" priority="35413">
      <formula>$A1050&lt;&gt;""</formula>
    </cfRule>
    <cfRule type="expression" dxfId="0" priority="35414">
      <formula>#REF!&lt;&gt;""</formula>
    </cfRule>
    <cfRule type="expression" dxfId="0" priority="35416">
      <formula>$A1050&lt;&gt;""</formula>
    </cfRule>
  </conditionalFormatting>
  <conditionalFormatting sqref="X1050:Z1050">
    <cfRule type="expression" dxfId="0" priority="35431">
      <formula>$A1050&lt;&gt;""</formula>
    </cfRule>
  </conditionalFormatting>
  <conditionalFormatting sqref="A1051">
    <cfRule type="expression" dxfId="0" priority="35397">
      <formula>$A1051&lt;&gt;""</formula>
    </cfRule>
  </conditionalFormatting>
  <conditionalFormatting sqref="B1051">
    <cfRule type="expression" dxfId="0" priority="35400">
      <formula>$A1051&lt;&gt;""</formula>
    </cfRule>
  </conditionalFormatting>
  <conditionalFormatting sqref="C1051">
    <cfRule type="expression" dxfId="0" priority="35309">
      <formula>$A1051&lt;&gt;""</formula>
    </cfRule>
  </conditionalFormatting>
  <conditionalFormatting sqref="D1051">
    <cfRule type="expression" dxfId="0" priority="35398">
      <formula>$A1051&lt;&gt;""</formula>
    </cfRule>
  </conditionalFormatting>
  <conditionalFormatting sqref="E1051">
    <cfRule type="expression" dxfId="0" priority="35369">
      <formula>$A1051&lt;&gt;""</formula>
    </cfRule>
  </conditionalFormatting>
  <conditionalFormatting sqref="F1051">
    <cfRule type="expression" dxfId="0" priority="31954">
      <formula>$A1051&lt;&gt;""</formula>
    </cfRule>
  </conditionalFormatting>
  <conditionalFormatting sqref="G1051:H1051">
    <cfRule type="expression" dxfId="0" priority="35379">
      <formula>$A1051&lt;&gt;""</formula>
    </cfRule>
  </conditionalFormatting>
  <conditionalFormatting sqref="J1051">
    <cfRule type="expression" dxfId="0" priority="35390">
      <formula>$A1051&lt;&gt;""</formula>
    </cfRule>
  </conditionalFormatting>
  <conditionalFormatting sqref="L1051">
    <cfRule type="expression" dxfId="0" priority="35381">
      <formula>$A1051&lt;&gt;""</formula>
    </cfRule>
    <cfRule type="expression" dxfId="0" priority="35383">
      <formula>#REF!&lt;&gt;""</formula>
    </cfRule>
    <cfRule type="expression" dxfId="0" priority="35384">
      <formula>$A1051&lt;&gt;""</formula>
    </cfRule>
  </conditionalFormatting>
  <conditionalFormatting sqref="M1051">
    <cfRule type="expression" dxfId="0" priority="35359">
      <formula>$A1051&lt;&gt;""</formula>
    </cfRule>
    <cfRule type="expression" dxfId="0" priority="35360">
      <formula>#REF!&lt;&gt;""</formula>
    </cfRule>
    <cfRule type="expression" dxfId="0" priority="35361">
      <formula>$A1051&lt;&gt;""</formula>
    </cfRule>
  </conditionalFormatting>
  <conditionalFormatting sqref="N1051">
    <cfRule type="expression" dxfId="0" priority="35394">
      <formula>$A1051&lt;&gt;""</formula>
    </cfRule>
    <cfRule type="expression" dxfId="0" priority="35395">
      <formula>#REF!&lt;&gt;""</formula>
    </cfRule>
  </conditionalFormatting>
  <conditionalFormatting sqref="O1051">
    <cfRule type="expression" dxfId="0" priority="35366">
      <formula>$A1051&lt;&gt;""</formula>
    </cfRule>
    <cfRule type="expression" dxfId="0" priority="35367">
      <formula>#REF!&lt;&gt;""</formula>
    </cfRule>
  </conditionalFormatting>
  <conditionalFormatting sqref="P1051">
    <cfRule type="expression" dxfId="0" priority="35386">
      <formula>$A1051&lt;&gt;""</formula>
    </cfRule>
    <cfRule type="expression" dxfId="0" priority="35387">
      <formula>#REF!&lt;&gt;""</formula>
    </cfRule>
    <cfRule type="expression" dxfId="0" priority="35389">
      <formula>$A1051&lt;&gt;""</formula>
    </cfRule>
  </conditionalFormatting>
  <conditionalFormatting sqref="S1051">
    <cfRule type="expression" dxfId="0" priority="35371">
      <formula>$A1051&lt;&gt;""</formula>
    </cfRule>
  </conditionalFormatting>
  <conditionalFormatting sqref="T1051">
    <cfRule type="expression" dxfId="0" priority="35373">
      <formula>$A1051&lt;&gt;""</formula>
    </cfRule>
  </conditionalFormatting>
  <conditionalFormatting sqref="U1051">
    <cfRule type="expression" dxfId="0" priority="35375">
      <formula>$A1051&lt;&gt;""</formula>
    </cfRule>
  </conditionalFormatting>
  <conditionalFormatting sqref="V1051">
    <cfRule type="expression" dxfId="0" priority="35378">
      <formula>$A1051&lt;&gt;""</formula>
    </cfRule>
  </conditionalFormatting>
  <conditionalFormatting sqref="W1051">
    <cfRule type="expression" dxfId="0" priority="35376">
      <formula>$A1051&lt;&gt;""</formula>
    </cfRule>
  </conditionalFormatting>
  <conditionalFormatting sqref="X1051">
    <cfRule type="expression" dxfId="0" priority="35399">
      <formula>$A1051&lt;&gt;""</formula>
    </cfRule>
  </conditionalFormatting>
  <conditionalFormatting sqref="Y1051">
    <cfRule type="expression" dxfId="0" priority="35403">
      <formula>$A1051&lt;&gt;""</formula>
    </cfRule>
  </conditionalFormatting>
  <conditionalFormatting sqref="Z1051">
    <cfRule type="expression" dxfId="0" priority="35402">
      <formula>$A1051&lt;&gt;""</formula>
    </cfRule>
  </conditionalFormatting>
  <conditionalFormatting sqref="A1052">
    <cfRule type="expression" dxfId="0" priority="35350">
      <formula>$A1052&lt;&gt;""</formula>
    </cfRule>
  </conditionalFormatting>
  <conditionalFormatting sqref="B1052">
    <cfRule type="expression" dxfId="0" priority="35353">
      <formula>$A1052&lt;&gt;""</formula>
    </cfRule>
  </conditionalFormatting>
  <conditionalFormatting sqref="C1052">
    <cfRule type="expression" dxfId="0" priority="35308">
      <formula>$A1052&lt;&gt;""</formula>
    </cfRule>
  </conditionalFormatting>
  <conditionalFormatting sqref="D1052">
    <cfRule type="expression" dxfId="0" priority="35351">
      <formula>$A1052&lt;&gt;""</formula>
    </cfRule>
  </conditionalFormatting>
  <conditionalFormatting sqref="E1052">
    <cfRule type="expression" dxfId="0" priority="35322">
      <formula>$A1052&lt;&gt;""</formula>
    </cfRule>
  </conditionalFormatting>
  <conditionalFormatting sqref="F1052">
    <cfRule type="expression" dxfId="0" priority="31953">
      <formula>$A1052&lt;&gt;""</formula>
    </cfRule>
  </conditionalFormatting>
  <conditionalFormatting sqref="G1052:H1052">
    <cfRule type="expression" dxfId="0" priority="35332">
      <formula>$A1052&lt;&gt;""</formula>
    </cfRule>
  </conditionalFormatting>
  <conditionalFormatting sqref="J1052">
    <cfRule type="expression" dxfId="0" priority="35343">
      <formula>$A1052&lt;&gt;""</formula>
    </cfRule>
  </conditionalFormatting>
  <conditionalFormatting sqref="L1052">
    <cfRule type="expression" dxfId="0" priority="35334">
      <formula>$A1052&lt;&gt;""</formula>
    </cfRule>
    <cfRule type="expression" dxfId="0" priority="35336">
      <formula>#REF!&lt;&gt;""</formula>
    </cfRule>
    <cfRule type="expression" dxfId="0" priority="35337">
      <formula>$A1052&lt;&gt;""</formula>
    </cfRule>
  </conditionalFormatting>
  <conditionalFormatting sqref="M1052">
    <cfRule type="expression" dxfId="0" priority="35312">
      <formula>$A1052&lt;&gt;""</formula>
    </cfRule>
    <cfRule type="expression" dxfId="0" priority="35313">
      <formula>#REF!&lt;&gt;""</formula>
    </cfRule>
    <cfRule type="expression" dxfId="0" priority="35314">
      <formula>$A1052&lt;&gt;""</formula>
    </cfRule>
  </conditionalFormatting>
  <conditionalFormatting sqref="N1052">
    <cfRule type="expression" dxfId="0" priority="35347">
      <formula>$A1052&lt;&gt;""</formula>
    </cfRule>
    <cfRule type="expression" dxfId="0" priority="35348">
      <formula>#REF!&lt;&gt;""</formula>
    </cfRule>
  </conditionalFormatting>
  <conditionalFormatting sqref="O1052">
    <cfRule type="expression" dxfId="0" priority="35319">
      <formula>$A1052&lt;&gt;""</formula>
    </cfRule>
    <cfRule type="expression" dxfId="0" priority="35320">
      <formula>#REF!&lt;&gt;""</formula>
    </cfRule>
  </conditionalFormatting>
  <conditionalFormatting sqref="P1052">
    <cfRule type="expression" dxfId="0" priority="35339">
      <formula>$A1052&lt;&gt;""</formula>
    </cfRule>
    <cfRule type="expression" dxfId="0" priority="35340">
      <formula>#REF!&lt;&gt;""</formula>
    </cfRule>
    <cfRule type="expression" dxfId="0" priority="35342">
      <formula>$A1052&lt;&gt;""</formula>
    </cfRule>
  </conditionalFormatting>
  <conditionalFormatting sqref="S1052">
    <cfRule type="expression" dxfId="0" priority="35324">
      <formula>$A1052&lt;&gt;""</formula>
    </cfRule>
  </conditionalFormatting>
  <conditionalFormatting sqref="T1052">
    <cfRule type="expression" dxfId="0" priority="35326">
      <formula>$A1052&lt;&gt;""</formula>
    </cfRule>
  </conditionalFormatting>
  <conditionalFormatting sqref="U1052">
    <cfRule type="expression" dxfId="0" priority="35328">
      <formula>$A1052&lt;&gt;""</formula>
    </cfRule>
  </conditionalFormatting>
  <conditionalFormatting sqref="V1052">
    <cfRule type="expression" dxfId="0" priority="35331">
      <formula>$A1052&lt;&gt;""</formula>
    </cfRule>
  </conditionalFormatting>
  <conditionalFormatting sqref="W1052">
    <cfRule type="expression" dxfId="0" priority="35329">
      <formula>$A1052&lt;&gt;""</formula>
    </cfRule>
  </conditionalFormatting>
  <conditionalFormatting sqref="X1052">
    <cfRule type="expression" dxfId="0" priority="35352">
      <formula>$A1052&lt;&gt;""</formula>
    </cfRule>
  </conditionalFormatting>
  <conditionalFormatting sqref="Y1052">
    <cfRule type="expression" dxfId="0" priority="35356">
      <formula>$A1052&lt;&gt;""</formula>
    </cfRule>
  </conditionalFormatting>
  <conditionalFormatting sqref="Z1052">
    <cfRule type="expression" dxfId="0" priority="35355">
      <formula>$A1052&lt;&gt;""</formula>
    </cfRule>
  </conditionalFormatting>
  <conditionalFormatting sqref="I1053">
    <cfRule type="expression" dxfId="0" priority="35307">
      <formula>$A1053&lt;&gt;""</formula>
    </cfRule>
  </conditionalFormatting>
  <conditionalFormatting sqref="L1053">
    <cfRule type="expression" dxfId="0" priority="35295">
      <formula>#REF!&lt;&gt;""</formula>
    </cfRule>
    <cfRule type="expression" dxfId="0" priority="35299">
      <formula>$A1053&lt;&gt;""</formula>
    </cfRule>
  </conditionalFormatting>
  <conditionalFormatting sqref="M1053">
    <cfRule type="expression" dxfId="0" priority="35281">
      <formula>#REF!&lt;&gt;""</formula>
    </cfRule>
    <cfRule type="expression" dxfId="0" priority="35285">
      <formula>$A1053&lt;&gt;""</formula>
    </cfRule>
  </conditionalFormatting>
  <conditionalFormatting sqref="N1053:O1053">
    <cfRule type="expression" dxfId="0" priority="35303">
      <formula>$A1053&lt;&gt;""</formula>
    </cfRule>
    <cfRule type="expression" dxfId="0" priority="35304">
      <formula>#REF!&lt;&gt;""</formula>
    </cfRule>
  </conditionalFormatting>
  <conditionalFormatting sqref="P1053">
    <cfRule type="expression" dxfId="0" priority="35278">
      <formula>$A1053&lt;&gt;""</formula>
    </cfRule>
  </conditionalFormatting>
  <conditionalFormatting sqref="Q1053">
    <cfRule type="expression" dxfId="0" priority="35279">
      <formula>$A1053&lt;&gt;""</formula>
    </cfRule>
  </conditionalFormatting>
  <conditionalFormatting sqref="R1053">
    <cfRule type="expression" dxfId="0" priority="35293">
      <formula>$A1053&lt;&gt;""</formula>
    </cfRule>
  </conditionalFormatting>
  <conditionalFormatting sqref="X1053:Y1053">
    <cfRule type="expression" dxfId="0" priority="35306">
      <formula>$A1053&lt;&gt;""</formula>
    </cfRule>
  </conditionalFormatting>
  <conditionalFormatting sqref="Z1053">
    <cfRule type="expression" dxfId="0" priority="35292">
      <formula>$A1053&lt;&gt;""</formula>
    </cfRule>
  </conditionalFormatting>
  <conditionalFormatting sqref="I1054">
    <cfRule type="expression" dxfId="0" priority="35261">
      <formula>$A1054&lt;&gt;""</formula>
    </cfRule>
  </conditionalFormatting>
  <conditionalFormatting sqref="J1054">
    <cfRule type="expression" dxfId="0" priority="35260">
      <formula>$A1054&lt;&gt;""</formula>
    </cfRule>
  </conditionalFormatting>
  <conditionalFormatting sqref="L1054">
    <cfRule type="expression" dxfId="0" priority="35267">
      <formula>#REF!&lt;&gt;""</formula>
    </cfRule>
    <cfRule type="expression" dxfId="0" priority="35271">
      <formula>$A1054&lt;&gt;""</formula>
    </cfRule>
  </conditionalFormatting>
  <conditionalFormatting sqref="M1054">
    <cfRule type="expression" dxfId="0" priority="35262">
      <formula>#REF!&lt;&gt;""</formula>
    </cfRule>
    <cfRule type="expression" dxfId="0" priority="35266">
      <formula>$A1054&lt;&gt;""</formula>
    </cfRule>
  </conditionalFormatting>
  <conditionalFormatting sqref="N1054">
    <cfRule type="expression" dxfId="0" priority="35275">
      <formula>$A1054&lt;&gt;""</formula>
    </cfRule>
    <cfRule type="expression" dxfId="0" priority="35276">
      <formula>#REF!&lt;&gt;""</formula>
    </cfRule>
  </conditionalFormatting>
  <conditionalFormatting sqref="P1054">
    <cfRule type="expression" dxfId="0" priority="31243">
      <formula>$A1054&lt;&gt;""</formula>
    </cfRule>
  </conditionalFormatting>
  <conditionalFormatting sqref="S1054">
    <cfRule type="expression" dxfId="0" priority="35259">
      <formula>$A1054&lt;&gt;""</formula>
    </cfRule>
  </conditionalFormatting>
  <conditionalFormatting sqref="T1054">
    <cfRule type="expression" dxfId="0" priority="32742">
      <formula>$A1054&lt;&gt;""</formula>
    </cfRule>
  </conditionalFormatting>
  <conditionalFormatting sqref="U1054">
    <cfRule type="expression" dxfId="0" priority="35258">
      <formula>$A1054&lt;&gt;""</formula>
    </cfRule>
  </conditionalFormatting>
  <conditionalFormatting sqref="X1054:Z1054">
    <cfRule type="expression" dxfId="0" priority="35257">
      <formula>$A1054&lt;&gt;""</formula>
    </cfRule>
  </conditionalFormatting>
  <conditionalFormatting sqref="E1055">
    <cfRule type="expression" dxfId="0" priority="35255">
      <formula>$A1055&lt;&gt;""</formula>
    </cfRule>
  </conditionalFormatting>
  <conditionalFormatting sqref="I1055">
    <cfRule type="expression" dxfId="0" priority="35238">
      <formula>$A1055&lt;&gt;""</formula>
    </cfRule>
  </conditionalFormatting>
  <conditionalFormatting sqref="J1055">
    <cfRule type="expression" dxfId="0" priority="35237">
      <formula>$A1055&lt;&gt;""</formula>
    </cfRule>
  </conditionalFormatting>
  <conditionalFormatting sqref="L1055">
    <cfRule type="expression" dxfId="0" priority="35244">
      <formula>#REF!&lt;&gt;""</formula>
    </cfRule>
    <cfRule type="expression" dxfId="0" priority="35248">
      <formula>$A1055&lt;&gt;""</formula>
    </cfRule>
  </conditionalFormatting>
  <conditionalFormatting sqref="M1055">
    <cfRule type="expression" dxfId="0" priority="35239">
      <formula>#REF!&lt;&gt;""</formula>
    </cfRule>
    <cfRule type="expression" dxfId="0" priority="35243">
      <formula>$A1055&lt;&gt;""</formula>
    </cfRule>
  </conditionalFormatting>
  <conditionalFormatting sqref="N1055">
    <cfRule type="expression" dxfId="0" priority="35252">
      <formula>$A1055&lt;&gt;""</formula>
    </cfRule>
    <cfRule type="expression" dxfId="0" priority="35253">
      <formula>#REF!&lt;&gt;""</formula>
    </cfRule>
  </conditionalFormatting>
  <conditionalFormatting sqref="P1055">
    <cfRule type="expression" dxfId="0" priority="31242">
      <formula>$A1055&lt;&gt;""</formula>
    </cfRule>
  </conditionalFormatting>
  <conditionalFormatting sqref="S1055">
    <cfRule type="expression" dxfId="0" priority="35236">
      <formula>$A1055&lt;&gt;""</formula>
    </cfRule>
  </conditionalFormatting>
  <conditionalFormatting sqref="T1055">
    <cfRule type="expression" dxfId="0" priority="32741">
      <formula>$A1055&lt;&gt;""</formula>
    </cfRule>
  </conditionalFormatting>
  <conditionalFormatting sqref="U1055">
    <cfRule type="expression" dxfId="0" priority="35235">
      <formula>$A1055&lt;&gt;""</formula>
    </cfRule>
  </conditionalFormatting>
  <conditionalFormatting sqref="X1055:Z1055">
    <cfRule type="expression" dxfId="0" priority="35234">
      <formula>$A1055&lt;&gt;""</formula>
    </cfRule>
  </conditionalFormatting>
  <conditionalFormatting sqref="B1056">
    <cfRule type="expression" dxfId="0" priority="35233">
      <formula>$A1056&lt;&gt;""</formula>
    </cfRule>
  </conditionalFormatting>
  <conditionalFormatting sqref="E1056">
    <cfRule type="expression" dxfId="0" priority="35231">
      <formula>$A1056&lt;&gt;""</formula>
    </cfRule>
  </conditionalFormatting>
  <conditionalFormatting sqref="F1056">
    <cfRule type="expression" dxfId="0" priority="35203">
      <formula>$A1056&lt;&gt;""</formula>
    </cfRule>
  </conditionalFormatting>
  <conditionalFormatting sqref="G1056:H1056">
    <cfRule type="expression" dxfId="0" priority="35230">
      <formula>$A1056&lt;&gt;""</formula>
    </cfRule>
  </conditionalFormatting>
  <conditionalFormatting sqref="I1056:J1056">
    <cfRule type="expression" dxfId="0" priority="35218">
      <formula>$A1056&lt;&gt;""</formula>
    </cfRule>
  </conditionalFormatting>
  <conditionalFormatting sqref="K1056">
    <cfRule type="expression" dxfId="0" priority="35229">
      <formula>$A1056&lt;&gt;""</formula>
    </cfRule>
  </conditionalFormatting>
  <conditionalFormatting sqref="L1056">
    <cfRule type="expression" dxfId="0" priority="35219">
      <formula>#REF!&lt;&gt;""</formula>
    </cfRule>
    <cfRule type="expression" dxfId="0" priority="35223">
      <formula>$A1056&lt;&gt;""</formula>
    </cfRule>
  </conditionalFormatting>
  <conditionalFormatting sqref="M1056">
    <cfRule type="expression" dxfId="0" priority="35192">
      <formula>#REF!&lt;&gt;""</formula>
    </cfRule>
    <cfRule type="expression" dxfId="0" priority="35196">
      <formula>$A1056&lt;&gt;""</formula>
    </cfRule>
  </conditionalFormatting>
  <conditionalFormatting sqref="N1056:O1056">
    <cfRule type="expression" dxfId="0" priority="35227">
      <formula>$A1056&lt;&gt;""</formula>
    </cfRule>
    <cfRule type="expression" dxfId="0" priority="35228">
      <formula>#REF!&lt;&gt;""</formula>
    </cfRule>
  </conditionalFormatting>
  <conditionalFormatting sqref="P1056">
    <cfRule type="expression" dxfId="0" priority="35198">
      <formula>$A1056&lt;&gt;""</formula>
    </cfRule>
    <cfRule type="expression" dxfId="0" priority="35199">
      <formula>#REF!&lt;&gt;""</formula>
    </cfRule>
    <cfRule type="expression" dxfId="0" priority="35201">
      <formula>$A1056&lt;&gt;""</formula>
    </cfRule>
  </conditionalFormatting>
  <conditionalFormatting sqref="Q1056">
    <cfRule type="expression" dxfId="0" priority="35202">
      <formula>$A1056&lt;&gt;""</formula>
    </cfRule>
  </conditionalFormatting>
  <conditionalFormatting sqref="R1056">
    <cfRule type="expression" dxfId="0" priority="35215">
      <formula>$A1056&lt;&gt;""</formula>
    </cfRule>
    <cfRule type="expression" dxfId="0" priority="35217">
      <formula>#REF!&lt;&gt;""</formula>
    </cfRule>
  </conditionalFormatting>
  <conditionalFormatting sqref="S1056">
    <cfRule type="expression" dxfId="0" priority="35209">
      <formula>$A1056&lt;&gt;""</formula>
    </cfRule>
  </conditionalFormatting>
  <conditionalFormatting sqref="T1056">
    <cfRule type="expression" dxfId="0" priority="35208">
      <formula>$A1056&lt;&gt;""</formula>
    </cfRule>
  </conditionalFormatting>
  <conditionalFormatting sqref="U1056">
    <cfRule type="expression" dxfId="0" priority="35210">
      <formula>$A1056&lt;&gt;""</formula>
    </cfRule>
  </conditionalFormatting>
  <conditionalFormatting sqref="V1056">
    <cfRule type="expression" dxfId="0" priority="35211">
      <formula>$A1056&lt;&gt;""</formula>
    </cfRule>
  </conditionalFormatting>
  <conditionalFormatting sqref="W1056">
    <cfRule type="expression" dxfId="0" priority="35213">
      <formula>$A1056&lt;&gt;""</formula>
    </cfRule>
    <cfRule type="expression" dxfId="0" priority="35214">
      <formula>#REF!&lt;&gt;""</formula>
    </cfRule>
  </conditionalFormatting>
  <conditionalFormatting sqref="X1056">
    <cfRule type="expression" dxfId="0" priority="35207">
      <formula>$A1056&lt;&gt;""</formula>
    </cfRule>
  </conditionalFormatting>
  <conditionalFormatting sqref="Y1056">
    <cfRule type="expression" dxfId="0" priority="35206">
      <formula>$A1056&lt;&gt;""</formula>
    </cfRule>
  </conditionalFormatting>
  <conditionalFormatting sqref="Z1056">
    <cfRule type="expression" dxfId="0" priority="35205">
      <formula>$A1056&lt;&gt;""</formula>
    </cfRule>
  </conditionalFormatting>
  <conditionalFormatting sqref="B1057">
    <cfRule type="expression" dxfId="0" priority="35191">
      <formula>$A1057&lt;&gt;""</formula>
    </cfRule>
  </conditionalFormatting>
  <conditionalFormatting sqref="E1057">
    <cfRule type="expression" dxfId="0" priority="35189">
      <formula>$A1057&lt;&gt;""</formula>
    </cfRule>
  </conditionalFormatting>
  <conditionalFormatting sqref="I1057">
    <cfRule type="expression" dxfId="0" priority="35170">
      <formula>$A1057&lt;&gt;""</formula>
    </cfRule>
  </conditionalFormatting>
  <conditionalFormatting sqref="J1057">
    <cfRule type="expression" dxfId="0" priority="35178">
      <formula>$A1057&lt;&gt;""</formula>
    </cfRule>
  </conditionalFormatting>
  <conditionalFormatting sqref="L1057">
    <cfRule type="expression" dxfId="0" priority="35179">
      <formula>#REF!&lt;&gt;""</formula>
    </cfRule>
    <cfRule type="expression" dxfId="0" priority="35183">
      <formula>$A1057&lt;&gt;""</formula>
    </cfRule>
  </conditionalFormatting>
  <conditionalFormatting sqref="M1057">
    <cfRule type="expression" dxfId="0" priority="35165">
      <formula>#REF!&lt;&gt;""</formula>
    </cfRule>
    <cfRule type="expression" dxfId="0" priority="35169">
      <formula>$A1057&lt;&gt;""</formula>
    </cfRule>
  </conditionalFormatting>
  <conditionalFormatting sqref="N1057">
    <cfRule type="expression" dxfId="0" priority="35187">
      <formula>$A1057&lt;&gt;""</formula>
    </cfRule>
    <cfRule type="expression" dxfId="0" priority="35188">
      <formula>#REF!&lt;&gt;""</formula>
    </cfRule>
  </conditionalFormatting>
  <conditionalFormatting sqref="R1057">
    <cfRule type="expression" dxfId="0" priority="35177">
      <formula>$A1057&lt;&gt;""</formula>
    </cfRule>
  </conditionalFormatting>
  <conditionalFormatting sqref="S1057">
    <cfRule type="expression" dxfId="0" priority="35176">
      <formula>$A1057&lt;&gt;""</formula>
    </cfRule>
  </conditionalFormatting>
  <conditionalFormatting sqref="T1057">
    <cfRule type="expression" dxfId="0" priority="35175">
      <formula>$A1057&lt;&gt;""</formula>
    </cfRule>
  </conditionalFormatting>
  <conditionalFormatting sqref="U1057">
    <cfRule type="expression" dxfId="0" priority="35174">
      <formula>$A1057&lt;&gt;""</formula>
    </cfRule>
  </conditionalFormatting>
  <conditionalFormatting sqref="V1057">
    <cfRule type="expression" dxfId="0" priority="35173">
      <formula>$A1057&lt;&gt;""</formula>
    </cfRule>
  </conditionalFormatting>
  <conditionalFormatting sqref="W1057">
    <cfRule type="expression" dxfId="0" priority="35172">
      <formula>$A1057&lt;&gt;""</formula>
    </cfRule>
  </conditionalFormatting>
  <conditionalFormatting sqref="X1057:Z1057">
    <cfRule type="expression" dxfId="0" priority="35171">
      <formula>$A1057&lt;&gt;""</formula>
    </cfRule>
  </conditionalFormatting>
  <conditionalFormatting sqref="E1058">
    <cfRule type="expression" dxfId="0" priority="35161">
      <formula>$A1058&lt;&gt;""</formula>
    </cfRule>
  </conditionalFormatting>
  <conditionalFormatting sqref="I1058:J1058">
    <cfRule type="expression" dxfId="0" priority="35149">
      <formula>$A1058&lt;&gt;""</formula>
    </cfRule>
  </conditionalFormatting>
  <conditionalFormatting sqref="K1058">
    <cfRule type="expression" dxfId="0" priority="35160">
      <formula>$A1058&lt;&gt;""</formula>
    </cfRule>
  </conditionalFormatting>
  <conditionalFormatting sqref="L1058">
    <cfRule type="expression" dxfId="0" priority="35150">
      <formula>#REF!&lt;&gt;""</formula>
    </cfRule>
    <cfRule type="expression" dxfId="0" priority="35154">
      <formula>$A1058&lt;&gt;""</formula>
    </cfRule>
  </conditionalFormatting>
  <conditionalFormatting sqref="M1058">
    <cfRule type="expression" dxfId="0" priority="35138">
      <formula>#REF!&lt;&gt;""</formula>
    </cfRule>
    <cfRule type="expression" dxfId="0" priority="35142">
      <formula>$A1058&lt;&gt;""</formula>
    </cfRule>
  </conditionalFormatting>
  <conditionalFormatting sqref="N1058:O1058">
    <cfRule type="expression" dxfId="0" priority="35158">
      <formula>$A1058&lt;&gt;""</formula>
    </cfRule>
    <cfRule type="expression" dxfId="0" priority="35159">
      <formula>#REF!&lt;&gt;""</formula>
    </cfRule>
  </conditionalFormatting>
  <conditionalFormatting sqref="P1058:Q1058">
    <cfRule type="expression" dxfId="0" priority="35147">
      <formula>$A1058&lt;&gt;""</formula>
    </cfRule>
  </conditionalFormatting>
  <conditionalFormatting sqref="S1058:T1058">
    <cfRule type="expression" dxfId="0" priority="35143">
      <formula>$A1058&lt;&gt;""</formula>
    </cfRule>
  </conditionalFormatting>
  <conditionalFormatting sqref="U1058">
    <cfRule type="expression" dxfId="0" priority="35144">
      <formula>$A1058&lt;&gt;""</formula>
    </cfRule>
  </conditionalFormatting>
  <conditionalFormatting sqref="W1058">
    <cfRule type="expression" dxfId="0" priority="35148">
      <formula>$A1058&lt;&gt;""</formula>
    </cfRule>
  </conditionalFormatting>
  <conditionalFormatting sqref="X1058:Z1058">
    <cfRule type="expression" dxfId="0" priority="35145">
      <formula>$A1058&lt;&gt;""</formula>
    </cfRule>
  </conditionalFormatting>
  <conditionalFormatting sqref="L1059">
    <cfRule type="expression" dxfId="0" priority="35085">
      <formula>#REF!&lt;&gt;""</formula>
    </cfRule>
    <cfRule type="expression" dxfId="0" priority="35089">
      <formula>$A1059&lt;&gt;""</formula>
    </cfRule>
  </conditionalFormatting>
  <conditionalFormatting sqref="M1059">
    <cfRule type="expression" dxfId="0" priority="35080">
      <formula>#REF!&lt;&gt;""</formula>
    </cfRule>
    <cfRule type="expression" dxfId="0" priority="35084">
      <formula>$A1059&lt;&gt;""</formula>
    </cfRule>
  </conditionalFormatting>
  <conditionalFormatting sqref="N1059">
    <cfRule type="expression" dxfId="0" priority="35093">
      <formula>$A1059&lt;&gt;""</formula>
    </cfRule>
    <cfRule type="expression" dxfId="0" priority="35094">
      <formula>#REF!&lt;&gt;""</formula>
    </cfRule>
  </conditionalFormatting>
  <conditionalFormatting sqref="S1059:U1059">
    <cfRule type="expression" dxfId="0" priority="35079">
      <formula>$A1059&lt;&gt;""</formula>
    </cfRule>
  </conditionalFormatting>
  <conditionalFormatting sqref="E1060">
    <cfRule type="expression" dxfId="0" priority="35134">
      <formula>$A1060&lt;&gt;""</formula>
    </cfRule>
  </conditionalFormatting>
  <conditionalFormatting sqref="F1060">
    <cfRule type="expression" dxfId="0" priority="35106">
      <formula>$A1060&lt;&gt;""</formula>
    </cfRule>
  </conditionalFormatting>
  <conditionalFormatting sqref="G1060:H1060">
    <cfRule type="expression" dxfId="0" priority="35133">
      <formula>$A1060&lt;&gt;""</formula>
    </cfRule>
  </conditionalFormatting>
  <conditionalFormatting sqref="I1060:J1060">
    <cfRule type="expression" dxfId="0" priority="35121">
      <formula>$A1060&lt;&gt;""</formula>
    </cfRule>
  </conditionalFormatting>
  <conditionalFormatting sqref="K1060">
    <cfRule type="expression" dxfId="0" priority="35132">
      <formula>$A1060&lt;&gt;""</formula>
    </cfRule>
  </conditionalFormatting>
  <conditionalFormatting sqref="L1060">
    <cfRule type="expression" dxfId="0" priority="35122">
      <formula>#REF!&lt;&gt;""</formula>
    </cfRule>
    <cfRule type="expression" dxfId="0" priority="35126">
      <formula>$A1060&lt;&gt;""</formula>
    </cfRule>
  </conditionalFormatting>
  <conditionalFormatting sqref="M1060">
    <cfRule type="expression" dxfId="0" priority="35095">
      <formula>#REF!&lt;&gt;""</formula>
    </cfRule>
    <cfRule type="expression" dxfId="0" priority="35099">
      <formula>$A1060&lt;&gt;""</formula>
    </cfRule>
  </conditionalFormatting>
  <conditionalFormatting sqref="N1060:O1060">
    <cfRule type="expression" dxfId="0" priority="35130">
      <formula>$A1060&lt;&gt;""</formula>
    </cfRule>
    <cfRule type="expression" dxfId="0" priority="35131">
      <formula>#REF!&lt;&gt;""</formula>
    </cfRule>
  </conditionalFormatting>
  <conditionalFormatting sqref="P1060">
    <cfRule type="expression" dxfId="0" priority="35101">
      <formula>$A1060&lt;&gt;""</formula>
    </cfRule>
    <cfRule type="expression" dxfId="0" priority="35102">
      <formula>#REF!&lt;&gt;""</formula>
    </cfRule>
    <cfRule type="expression" dxfId="0" priority="35104">
      <formula>$A1060&lt;&gt;""</formula>
    </cfRule>
  </conditionalFormatting>
  <conditionalFormatting sqref="Q1060">
    <cfRule type="expression" dxfId="0" priority="35105">
      <formula>$A1060&lt;&gt;""</formula>
    </cfRule>
  </conditionalFormatting>
  <conditionalFormatting sqref="R1060">
    <cfRule type="expression" dxfId="0" priority="35118">
      <formula>$A1060&lt;&gt;""</formula>
    </cfRule>
    <cfRule type="expression" dxfId="0" priority="35120">
      <formula>#REF!&lt;&gt;""</formula>
    </cfRule>
  </conditionalFormatting>
  <conditionalFormatting sqref="S1060">
    <cfRule type="expression" dxfId="0" priority="35112">
      <formula>$A1060&lt;&gt;""</formula>
    </cfRule>
  </conditionalFormatting>
  <conditionalFormatting sqref="T1060">
    <cfRule type="expression" dxfId="0" priority="35111">
      <formula>$A1060&lt;&gt;""</formula>
    </cfRule>
  </conditionalFormatting>
  <conditionalFormatting sqref="U1060">
    <cfRule type="expression" dxfId="0" priority="35113">
      <formula>$A1060&lt;&gt;""</formula>
    </cfRule>
  </conditionalFormatting>
  <conditionalFormatting sqref="V1060">
    <cfRule type="expression" dxfId="0" priority="35114">
      <formula>$A1060&lt;&gt;""</formula>
    </cfRule>
  </conditionalFormatting>
  <conditionalFormatting sqref="W1060">
    <cfRule type="expression" dxfId="0" priority="35116">
      <formula>$A1060&lt;&gt;""</formula>
    </cfRule>
    <cfRule type="expression" dxfId="0" priority="35117">
      <formula>#REF!&lt;&gt;""</formula>
    </cfRule>
  </conditionalFormatting>
  <conditionalFormatting sqref="X1060">
    <cfRule type="expression" dxfId="0" priority="35110">
      <formula>$A1060&lt;&gt;""</formula>
    </cfRule>
  </conditionalFormatting>
  <conditionalFormatting sqref="Y1060">
    <cfRule type="expression" dxfId="0" priority="35109">
      <formula>$A1060&lt;&gt;""</formula>
    </cfRule>
  </conditionalFormatting>
  <conditionalFormatting sqref="Z1060">
    <cfRule type="expression" dxfId="0" priority="35108">
      <formula>$A1060&lt;&gt;""</formula>
    </cfRule>
  </conditionalFormatting>
  <conditionalFormatting sqref="A1061:H1061">
    <cfRule type="expression" dxfId="0" priority="35078">
      <formula>$A1061&lt;&gt;""</formula>
    </cfRule>
  </conditionalFormatting>
  <conditionalFormatting sqref="E1061">
    <cfRule type="expression" dxfId="0" priority="35077">
      <formula>$A1061&lt;&gt;""</formula>
    </cfRule>
  </conditionalFormatting>
  <conditionalFormatting sqref="I1061">
    <cfRule type="expression" dxfId="0" priority="35076">
      <formula>$A1061&lt;&gt;""</formula>
    </cfRule>
  </conditionalFormatting>
  <conditionalFormatting sqref="L1061">
    <cfRule type="expression" dxfId="0" priority="35064">
      <formula>#REF!&lt;&gt;""</formula>
    </cfRule>
    <cfRule type="expression" dxfId="0" priority="35068">
      <formula>$A1061&lt;&gt;""</formula>
    </cfRule>
  </conditionalFormatting>
  <conditionalFormatting sqref="M1061">
    <cfRule type="expression" dxfId="0" priority="35056">
      <formula>#REF!&lt;&gt;""</formula>
    </cfRule>
    <cfRule type="expression" dxfId="0" priority="35060">
      <formula>$A1061&lt;&gt;""</formula>
    </cfRule>
  </conditionalFormatting>
  <conditionalFormatting sqref="N1061:O1061">
    <cfRule type="expression" dxfId="0" priority="35072">
      <formula>$A1061&lt;&gt;""</formula>
    </cfRule>
    <cfRule type="expression" dxfId="0" priority="35073">
      <formula>#REF!&lt;&gt;""</formula>
    </cfRule>
  </conditionalFormatting>
  <conditionalFormatting sqref="P1061">
    <cfRule type="expression" dxfId="0" priority="35054">
      <formula>$A1061&lt;&gt;""</formula>
    </cfRule>
  </conditionalFormatting>
  <conditionalFormatting sqref="Q1061">
    <cfRule type="expression" dxfId="0" priority="35055">
      <formula>$A1061&lt;&gt;""</formula>
    </cfRule>
  </conditionalFormatting>
  <conditionalFormatting sqref="R1061">
    <cfRule type="expression" dxfId="0" priority="35063">
      <formula>$A1061&lt;&gt;""</formula>
    </cfRule>
  </conditionalFormatting>
  <conditionalFormatting sqref="X1061:Y1061">
    <cfRule type="expression" dxfId="0" priority="35075">
      <formula>$A1061&lt;&gt;""</formula>
    </cfRule>
  </conditionalFormatting>
  <conditionalFormatting sqref="Z1061">
    <cfRule type="expression" dxfId="0" priority="35062">
      <formula>$A1061&lt;&gt;""</formula>
    </cfRule>
  </conditionalFormatting>
  <conditionalFormatting sqref="E1062">
    <cfRule type="expression" dxfId="0" priority="35020">
      <formula>$A1062&lt;&gt;""</formula>
    </cfRule>
  </conditionalFormatting>
  <conditionalFormatting sqref="F1062">
    <cfRule type="expression" dxfId="0" priority="35017">
      <formula>$A1062&lt;&gt;""</formula>
    </cfRule>
  </conditionalFormatting>
  <conditionalFormatting sqref="I1062:J1062">
    <cfRule type="expression" dxfId="0" priority="35051">
      <formula>$A1062&lt;&gt;""</formula>
    </cfRule>
  </conditionalFormatting>
  <conditionalFormatting sqref="K1062">
    <cfRule type="expression" dxfId="0" priority="35038">
      <formula>$A1062&lt;&gt;""</formula>
    </cfRule>
  </conditionalFormatting>
  <conditionalFormatting sqref="L1062">
    <cfRule type="expression" dxfId="0" priority="35025">
      <formula>#REF!&lt;&gt;""</formula>
    </cfRule>
    <cfRule type="expression" dxfId="0" priority="35029">
      <formula>$A1062&lt;&gt;""</formula>
    </cfRule>
  </conditionalFormatting>
  <conditionalFormatting sqref="M1062">
    <cfRule type="expression" dxfId="0" priority="35024">
      <formula>$A1062&lt;&gt;""</formula>
    </cfRule>
  </conditionalFormatting>
  <conditionalFormatting sqref="N1062">
    <cfRule type="expression" dxfId="0" priority="35033">
      <formula>$A1062&lt;&gt;""</formula>
    </cfRule>
    <cfRule type="expression" dxfId="0" priority="35034">
      <formula>#REF!&lt;&gt;""</formula>
    </cfRule>
  </conditionalFormatting>
  <conditionalFormatting sqref="O1062">
    <cfRule type="expression" dxfId="0" priority="35049">
      <formula>$A1062&lt;&gt;""</formula>
    </cfRule>
    <cfRule type="expression" dxfId="0" priority="35050">
      <formula>#REF!&lt;&gt;""</formula>
    </cfRule>
  </conditionalFormatting>
  <conditionalFormatting sqref="P1062">
    <cfRule type="expression" dxfId="0" priority="35018">
      <formula>$A1062&lt;&gt;""</formula>
    </cfRule>
  </conditionalFormatting>
  <conditionalFormatting sqref="Q1062">
    <cfRule type="expression" dxfId="0" priority="35039">
      <formula>$A1062&lt;&gt;""</formula>
    </cfRule>
  </conditionalFormatting>
  <conditionalFormatting sqref="R1062">
    <cfRule type="expression" dxfId="0" priority="35036">
      <formula>$A1062&lt;&gt;""</formula>
    </cfRule>
    <cfRule type="expression" dxfId="0" priority="35037">
      <formula>#REF!&lt;&gt;""</formula>
    </cfRule>
  </conditionalFormatting>
  <conditionalFormatting sqref="S1062:T1062">
    <cfRule type="expression" dxfId="0" priority="35040">
      <formula>$A1062&lt;&gt;""</formula>
    </cfRule>
  </conditionalFormatting>
  <conditionalFormatting sqref="U1062">
    <cfRule type="expression" dxfId="0" priority="35041">
      <formula>$A1062&lt;&gt;""</formula>
    </cfRule>
  </conditionalFormatting>
  <conditionalFormatting sqref="V1062">
    <cfRule type="expression" dxfId="0" priority="35044">
      <formula>$A1062&lt;&gt;""</formula>
    </cfRule>
    <cfRule type="expression" dxfId="0" priority="35045">
      <formula>#REF!&lt;&gt;""</formula>
    </cfRule>
  </conditionalFormatting>
  <conditionalFormatting sqref="W1062">
    <cfRule type="expression" dxfId="0" priority="35042">
      <formula>$A1062&lt;&gt;""</formula>
    </cfRule>
  </conditionalFormatting>
  <conditionalFormatting sqref="X1062:Y1062">
    <cfRule type="expression" dxfId="0" priority="35023">
      <formula>$A1062&lt;&gt;""</formula>
    </cfRule>
  </conditionalFormatting>
  <conditionalFormatting sqref="Z1062">
    <cfRule type="expression" dxfId="0" priority="35022">
      <formula>$A1062&lt;&gt;""</formula>
    </cfRule>
  </conditionalFormatting>
  <conditionalFormatting sqref="F1063">
    <cfRule type="expression" dxfId="0" priority="35012">
      <formula>$A1063&lt;&gt;""</formula>
    </cfRule>
  </conditionalFormatting>
  <conditionalFormatting sqref="L1063">
    <cfRule type="expression" dxfId="0" priority="35002">
      <formula>#REF!&lt;&gt;""</formula>
    </cfRule>
    <cfRule type="expression" dxfId="0" priority="35006">
      <formula>$A1063&lt;&gt;""</formula>
    </cfRule>
  </conditionalFormatting>
  <conditionalFormatting sqref="M1063">
    <cfRule type="expression" dxfId="0" priority="34991">
      <formula>#REF!&lt;&gt;""</formula>
    </cfRule>
    <cfRule type="expression" dxfId="0" priority="34995">
      <formula>$A1063&lt;&gt;""</formula>
    </cfRule>
  </conditionalFormatting>
  <conditionalFormatting sqref="N1063">
    <cfRule type="expression" dxfId="0" priority="35010">
      <formula>$A1063&lt;&gt;""</formula>
    </cfRule>
    <cfRule type="expression" dxfId="0" priority="35011">
      <formula>#REF!&lt;&gt;""</formula>
    </cfRule>
  </conditionalFormatting>
  <conditionalFormatting sqref="F1064">
    <cfRule type="expression" dxfId="0" priority="34972">
      <formula>$A1064&lt;&gt;""</formula>
    </cfRule>
  </conditionalFormatting>
  <conditionalFormatting sqref="L1064">
    <cfRule type="expression" dxfId="0" priority="34981">
      <formula>#REF!&lt;&gt;""</formula>
    </cfRule>
    <cfRule type="expression" dxfId="0" priority="34985">
      <formula>$A1064&lt;&gt;""</formula>
    </cfRule>
  </conditionalFormatting>
  <conditionalFormatting sqref="M1064">
    <cfRule type="expression" dxfId="0" priority="34976">
      <formula>#REF!&lt;&gt;""</formula>
    </cfRule>
    <cfRule type="expression" dxfId="0" priority="34980">
      <formula>$A1064&lt;&gt;""</formula>
    </cfRule>
  </conditionalFormatting>
  <conditionalFormatting sqref="N1064">
    <cfRule type="expression" dxfId="0" priority="34989">
      <formula>$A1064&lt;&gt;""</formula>
    </cfRule>
    <cfRule type="expression" dxfId="0" priority="34990">
      <formula>#REF!&lt;&gt;""</formula>
    </cfRule>
  </conditionalFormatting>
  <conditionalFormatting sqref="S1064">
    <cfRule type="expression" dxfId="0" priority="34974">
      <formula>$A1064&lt;&gt;""</formula>
    </cfRule>
  </conditionalFormatting>
  <conditionalFormatting sqref="T1064">
    <cfRule type="expression" dxfId="0" priority="32740">
      <formula>$A1064&lt;&gt;""</formula>
    </cfRule>
  </conditionalFormatting>
  <conditionalFormatting sqref="U1064">
    <cfRule type="expression" dxfId="0" priority="34975">
      <formula>$A1064&lt;&gt;""</formula>
    </cfRule>
  </conditionalFormatting>
  <conditionalFormatting sqref="B1065:C1065">
    <cfRule type="expression" dxfId="0" priority="34971">
      <formula>$A1065&lt;&gt;""</formula>
    </cfRule>
  </conditionalFormatting>
  <conditionalFormatting sqref="E1065">
    <cfRule type="expression" dxfId="0" priority="34968">
      <formula>$A1065&lt;&gt;""</formula>
    </cfRule>
  </conditionalFormatting>
  <conditionalFormatting sqref="F1065">
    <cfRule type="expression" dxfId="0" priority="34944">
      <formula>$A1065&lt;&gt;""</formula>
    </cfRule>
  </conditionalFormatting>
  <conditionalFormatting sqref="G1065:H1065">
    <cfRule type="expression" dxfId="0" priority="34967">
      <formula>$A1065&lt;&gt;""</formula>
    </cfRule>
  </conditionalFormatting>
  <conditionalFormatting sqref="J1065">
    <cfRule type="expression" dxfId="0" priority="34950">
      <formula>$A1065&lt;&gt;""</formula>
    </cfRule>
  </conditionalFormatting>
  <conditionalFormatting sqref="L1065">
    <cfRule type="expression" dxfId="0" priority="34957">
      <formula>$A1065&lt;&gt;""</formula>
    </cfRule>
    <cfRule type="expression" dxfId="0" priority="34959">
      <formula>#REF!&lt;&gt;""</formula>
    </cfRule>
    <cfRule type="expression" dxfId="0" priority="34960">
      <formula>$A1065&lt;&gt;""</formula>
    </cfRule>
  </conditionalFormatting>
  <conditionalFormatting sqref="M1065">
    <cfRule type="expression" dxfId="0" priority="34947">
      <formula>$A1065&lt;&gt;""</formula>
    </cfRule>
    <cfRule type="expression" dxfId="0" priority="34948">
      <formula>#REF!&lt;&gt;""</formula>
    </cfRule>
    <cfRule type="expression" dxfId="0" priority="34949">
      <formula>$A1065&lt;&gt;""</formula>
    </cfRule>
  </conditionalFormatting>
  <conditionalFormatting sqref="N1065">
    <cfRule type="expression" dxfId="0" priority="34964">
      <formula>$A1065&lt;&gt;""</formula>
    </cfRule>
    <cfRule type="expression" dxfId="0" priority="34965">
      <formula>#REF!&lt;&gt;""</formula>
    </cfRule>
  </conditionalFormatting>
  <conditionalFormatting sqref="P1065">
    <cfRule type="expression" dxfId="0" priority="34952">
      <formula>$A1065&lt;&gt;""</formula>
    </cfRule>
    <cfRule type="expression" dxfId="0" priority="34953">
      <formula>#REF!&lt;&gt;""</formula>
    </cfRule>
    <cfRule type="expression" dxfId="0" priority="34955">
      <formula>$A1065&lt;&gt;""</formula>
    </cfRule>
  </conditionalFormatting>
  <conditionalFormatting sqref="X1065:Z1065">
    <cfRule type="expression" dxfId="0" priority="34970">
      <formula>$A1065&lt;&gt;""</formula>
    </cfRule>
  </conditionalFormatting>
  <conditionalFormatting sqref="A1066:F1066">
    <cfRule type="expression" dxfId="0" priority="34943">
      <formula>$A1066&lt;&gt;""</formula>
    </cfRule>
  </conditionalFormatting>
  <conditionalFormatting sqref="E1066">
    <cfRule type="expression" dxfId="0" priority="34942">
      <formula>$A1066&lt;&gt;""</formula>
    </cfRule>
  </conditionalFormatting>
  <conditionalFormatting sqref="G1066:H1066">
    <cfRule type="expression" dxfId="0" priority="34941">
      <formula>$A1066&lt;&gt;""</formula>
    </cfRule>
  </conditionalFormatting>
  <conditionalFormatting sqref="L1066">
    <cfRule type="expression" dxfId="0" priority="34930">
      <formula>#REF!&lt;&gt;""</formula>
    </cfRule>
    <cfRule type="expression" dxfId="0" priority="34931">
      <formula>$A1066&lt;&gt;""</formula>
    </cfRule>
  </conditionalFormatting>
  <conditionalFormatting sqref="M1066">
    <cfRule type="expression" dxfId="0" priority="34917">
      <formula>#REF!&lt;&gt;""</formula>
    </cfRule>
    <cfRule type="expression" dxfId="0" priority="34921">
      <formula>$A1066&lt;&gt;""</formula>
    </cfRule>
  </conditionalFormatting>
  <conditionalFormatting sqref="N1066">
    <cfRule type="expression" dxfId="0" priority="34935">
      <formula>$A1066&lt;&gt;""</formula>
    </cfRule>
    <cfRule type="expression" dxfId="0" priority="34939">
      <formula>#REF!&lt;&gt;""</formula>
    </cfRule>
  </conditionalFormatting>
  <conditionalFormatting sqref="P1066">
    <cfRule type="expression" dxfId="0" priority="34927">
      <formula>$A1066&lt;&gt;""</formula>
    </cfRule>
  </conditionalFormatting>
  <conditionalFormatting sqref="S1066">
    <cfRule type="expression" dxfId="0" priority="34928">
      <formula>$A1066&lt;&gt;""</formula>
    </cfRule>
  </conditionalFormatting>
  <conditionalFormatting sqref="T1066">
    <cfRule type="expression" dxfId="0" priority="32739">
      <formula>$A1066&lt;&gt;""</formula>
    </cfRule>
  </conditionalFormatting>
  <conditionalFormatting sqref="U1066">
    <cfRule type="expression" dxfId="0" priority="34929">
      <formula>$A1066&lt;&gt;""</formula>
    </cfRule>
  </conditionalFormatting>
  <conditionalFormatting sqref="B1067:C1067">
    <cfRule type="expression" dxfId="0" priority="34916">
      <formula>$A1067&lt;&gt;""</formula>
    </cfRule>
  </conditionalFormatting>
  <conditionalFormatting sqref="D1067">
    <cfRule type="expression" dxfId="0" priority="34913">
      <formula>$A1067&lt;&gt;""</formula>
    </cfRule>
  </conditionalFormatting>
  <conditionalFormatting sqref="E1067">
    <cfRule type="expression" dxfId="0" priority="34914">
      <formula>$A1067&lt;&gt;""</formula>
    </cfRule>
  </conditionalFormatting>
  <conditionalFormatting sqref="F1067">
    <cfRule type="expression" dxfId="0" priority="31938">
      <formula>$A1067&lt;&gt;""</formula>
    </cfRule>
  </conditionalFormatting>
  <conditionalFormatting sqref="J1067">
    <cfRule type="expression" dxfId="0" priority="34901">
      <formula>$A1067&lt;&gt;""</formula>
    </cfRule>
  </conditionalFormatting>
  <conditionalFormatting sqref="K1067">
    <cfRule type="expression" dxfId="0" priority="34888">
      <formula>$A1067&lt;&gt;""</formula>
    </cfRule>
  </conditionalFormatting>
  <conditionalFormatting sqref="L1067">
    <cfRule type="expression" dxfId="0" priority="34903">
      <formula>$A1067&lt;&gt;""</formula>
    </cfRule>
    <cfRule type="expression" dxfId="0" priority="34905">
      <formula>#REF!&lt;&gt;""</formula>
    </cfRule>
    <cfRule type="expression" dxfId="0" priority="34906">
      <formula>$A1067&lt;&gt;""</formula>
    </cfRule>
  </conditionalFormatting>
  <conditionalFormatting sqref="M1067">
    <cfRule type="expression" dxfId="0" priority="34883">
      <formula>$A1067&lt;&gt;""</formula>
    </cfRule>
    <cfRule type="expression" dxfId="0" priority="34884">
      <formula>#REF!&lt;&gt;""</formula>
    </cfRule>
    <cfRule type="expression" dxfId="0" priority="34885">
      <formula>$A1067&lt;&gt;""</formula>
    </cfRule>
  </conditionalFormatting>
  <conditionalFormatting sqref="N1067:O1067">
    <cfRule type="expression" dxfId="0" priority="34910">
      <formula>$A1067&lt;&gt;""</formula>
    </cfRule>
    <cfRule type="expression" dxfId="0" priority="34911">
      <formula>#REF!&lt;&gt;""</formula>
    </cfRule>
  </conditionalFormatting>
  <conditionalFormatting sqref="P1067">
    <cfRule type="expression" dxfId="0" priority="34889">
      <formula>$A1067&lt;&gt;""</formula>
    </cfRule>
  </conditionalFormatting>
  <conditionalFormatting sqref="R1067">
    <cfRule type="expression" dxfId="0" priority="34893">
      <formula>$A1067&lt;&gt;""</formula>
    </cfRule>
  </conditionalFormatting>
  <conditionalFormatting sqref="S1067">
    <cfRule type="expression" dxfId="0" priority="34891">
      <formula>$A1067&lt;&gt;""</formula>
    </cfRule>
  </conditionalFormatting>
  <conditionalFormatting sqref="T1067">
    <cfRule type="expression" dxfId="0" priority="34897">
      <formula>$A1067&lt;&gt;""</formula>
    </cfRule>
  </conditionalFormatting>
  <conditionalFormatting sqref="U1067">
    <cfRule type="expression" dxfId="0" priority="34895">
      <formula>$A1067&lt;&gt;""</formula>
    </cfRule>
  </conditionalFormatting>
  <conditionalFormatting sqref="V1067">
    <cfRule type="expression" dxfId="0" priority="34900">
      <formula>$A1067&lt;&gt;""</formula>
    </cfRule>
  </conditionalFormatting>
  <conditionalFormatting sqref="W1067">
    <cfRule type="expression" dxfId="0" priority="34898">
      <formula>$A1067&lt;&gt;""</formula>
    </cfRule>
  </conditionalFormatting>
  <conditionalFormatting sqref="X1067:Z1067">
    <cfRule type="expression" dxfId="0" priority="34887">
      <formula>$A1067&lt;&gt;""</formula>
    </cfRule>
  </conditionalFormatting>
  <conditionalFormatting sqref="B1068:C1068">
    <cfRule type="expression" dxfId="0" priority="34880">
      <formula>$A1068&lt;&gt;""</formula>
    </cfRule>
  </conditionalFormatting>
  <conditionalFormatting sqref="E1068">
    <cfRule type="expression" dxfId="0" priority="34877">
      <formula>$A1068&lt;&gt;""</formula>
    </cfRule>
  </conditionalFormatting>
  <conditionalFormatting sqref="F1068">
    <cfRule type="expression" dxfId="0" priority="34853">
      <formula>$A1068&lt;&gt;""</formula>
    </cfRule>
  </conditionalFormatting>
  <conditionalFormatting sqref="G1068:H1068">
    <cfRule type="expression" dxfId="0" priority="34876">
      <formula>$A1068&lt;&gt;""</formula>
    </cfRule>
  </conditionalFormatting>
  <conditionalFormatting sqref="J1068">
    <cfRule type="expression" dxfId="0" priority="34859">
      <formula>$A1068&lt;&gt;""</formula>
    </cfRule>
  </conditionalFormatting>
  <conditionalFormatting sqref="L1068">
    <cfRule type="expression" dxfId="0" priority="34866">
      <formula>$A1068&lt;&gt;""</formula>
    </cfRule>
    <cfRule type="expression" dxfId="0" priority="34868">
      <formula>#REF!&lt;&gt;""</formula>
    </cfRule>
    <cfRule type="expression" dxfId="0" priority="34869">
      <formula>$A1068&lt;&gt;""</formula>
    </cfRule>
  </conditionalFormatting>
  <conditionalFormatting sqref="M1068">
    <cfRule type="expression" dxfId="0" priority="34856">
      <formula>$A1068&lt;&gt;""</formula>
    </cfRule>
    <cfRule type="expression" dxfId="0" priority="34857">
      <formula>#REF!&lt;&gt;""</formula>
    </cfRule>
    <cfRule type="expression" dxfId="0" priority="34858">
      <formula>$A1068&lt;&gt;""</formula>
    </cfRule>
  </conditionalFormatting>
  <conditionalFormatting sqref="N1068">
    <cfRule type="expression" dxfId="0" priority="34873">
      <formula>$A1068&lt;&gt;""</formula>
    </cfRule>
    <cfRule type="expression" dxfId="0" priority="34874">
      <formula>#REF!&lt;&gt;""</formula>
    </cfRule>
  </conditionalFormatting>
  <conditionalFormatting sqref="P1068">
    <cfRule type="expression" dxfId="0" priority="34861">
      <formula>$A1068&lt;&gt;""</formula>
    </cfRule>
    <cfRule type="expression" dxfId="0" priority="34862">
      <formula>#REF!&lt;&gt;""</formula>
    </cfRule>
    <cfRule type="expression" dxfId="0" priority="34864">
      <formula>$A1068&lt;&gt;""</formula>
    </cfRule>
  </conditionalFormatting>
  <conditionalFormatting sqref="X1068:Z1068">
    <cfRule type="expression" dxfId="0" priority="34879">
      <formula>$A1068&lt;&gt;""</formula>
    </cfRule>
  </conditionalFormatting>
  <conditionalFormatting sqref="B1069:C1069">
    <cfRule type="expression" dxfId="0" priority="34852">
      <formula>$A1069&lt;&gt;""</formula>
    </cfRule>
  </conditionalFormatting>
  <conditionalFormatting sqref="E1069">
    <cfRule type="expression" dxfId="0" priority="34819">
      <formula>$A1069&lt;&gt;""</formula>
    </cfRule>
  </conditionalFormatting>
  <conditionalFormatting sqref="F1069">
    <cfRule type="expression" dxfId="0" priority="34816">
      <formula>$A1069&lt;&gt;""</formula>
    </cfRule>
  </conditionalFormatting>
  <conditionalFormatting sqref="I1069:J1069">
    <cfRule type="expression" dxfId="0" priority="34850">
      <formula>$A1069&lt;&gt;""</formula>
    </cfRule>
  </conditionalFormatting>
  <conditionalFormatting sqref="K1069">
    <cfRule type="expression" dxfId="0" priority="34837">
      <formula>$A1069&lt;&gt;""</formula>
    </cfRule>
  </conditionalFormatting>
  <conditionalFormatting sqref="L1069">
    <cfRule type="expression" dxfId="0" priority="34824">
      <formula>#REF!&lt;&gt;""</formula>
    </cfRule>
    <cfRule type="expression" dxfId="0" priority="34828">
      <formula>$A1069&lt;&gt;""</formula>
    </cfRule>
  </conditionalFormatting>
  <conditionalFormatting sqref="M1069">
    <cfRule type="expression" dxfId="0" priority="34823">
      <formula>$A1069&lt;&gt;""</formula>
    </cfRule>
  </conditionalFormatting>
  <conditionalFormatting sqref="N1069">
    <cfRule type="expression" dxfId="0" priority="34832">
      <formula>$A1069&lt;&gt;""</formula>
    </cfRule>
    <cfRule type="expression" dxfId="0" priority="34833">
      <formula>#REF!&lt;&gt;""</formula>
    </cfRule>
  </conditionalFormatting>
  <conditionalFormatting sqref="O1069">
    <cfRule type="expression" dxfId="0" priority="34848">
      <formula>$A1069&lt;&gt;""</formula>
    </cfRule>
    <cfRule type="expression" dxfId="0" priority="34849">
      <formula>#REF!&lt;&gt;""</formula>
    </cfRule>
  </conditionalFormatting>
  <conditionalFormatting sqref="P1069">
    <cfRule type="expression" dxfId="0" priority="34817">
      <formula>$A1069&lt;&gt;""</formula>
    </cfRule>
  </conditionalFormatting>
  <conditionalFormatting sqref="Q1069">
    <cfRule type="expression" dxfId="0" priority="34838">
      <formula>$A1069&lt;&gt;""</formula>
    </cfRule>
  </conditionalFormatting>
  <conditionalFormatting sqref="R1069">
    <cfRule type="expression" dxfId="0" priority="34835">
      <formula>$A1069&lt;&gt;""</formula>
    </cfRule>
    <cfRule type="expression" dxfId="0" priority="34836">
      <formula>#REF!&lt;&gt;""</formula>
    </cfRule>
  </conditionalFormatting>
  <conditionalFormatting sqref="S1069:T1069">
    <cfRule type="expression" dxfId="0" priority="34839">
      <formula>$A1069&lt;&gt;""</formula>
    </cfRule>
  </conditionalFormatting>
  <conditionalFormatting sqref="U1069">
    <cfRule type="expression" dxfId="0" priority="34840">
      <formula>$A1069&lt;&gt;""</formula>
    </cfRule>
  </conditionalFormatting>
  <conditionalFormatting sqref="V1069">
    <cfRule type="expression" dxfId="0" priority="34843">
      <formula>$A1069&lt;&gt;""</formula>
    </cfRule>
    <cfRule type="expression" dxfId="0" priority="34844">
      <formula>#REF!&lt;&gt;""</formula>
    </cfRule>
  </conditionalFormatting>
  <conditionalFormatting sqref="W1069">
    <cfRule type="expression" dxfId="0" priority="34841">
      <formula>$A1069&lt;&gt;""</formula>
    </cfRule>
  </conditionalFormatting>
  <conditionalFormatting sqref="X1069:Y1069">
    <cfRule type="expression" dxfId="0" priority="34822">
      <formula>$A1069&lt;&gt;""</formula>
    </cfRule>
  </conditionalFormatting>
  <conditionalFormatting sqref="Z1069">
    <cfRule type="expression" dxfId="0" priority="34821">
      <formula>$A1069&lt;&gt;""</formula>
    </cfRule>
  </conditionalFormatting>
  <conditionalFormatting sqref="B1070:C1070">
    <cfRule type="expression" dxfId="0" priority="34815">
      <formula>$A1070&lt;&gt;""</formula>
    </cfRule>
  </conditionalFormatting>
  <conditionalFormatting sqref="E1070">
    <cfRule type="expression" dxfId="0" priority="34780">
      <formula>$A1070&lt;&gt;""</formula>
    </cfRule>
  </conditionalFormatting>
  <conditionalFormatting sqref="F1070">
    <cfRule type="expression" dxfId="0" priority="34778">
      <formula>$A1070&lt;&gt;""</formula>
    </cfRule>
  </conditionalFormatting>
  <conditionalFormatting sqref="G1070:H1070">
    <cfRule type="expression" dxfId="0" priority="34813">
      <formula>$A1070&lt;&gt;""</formula>
    </cfRule>
  </conditionalFormatting>
  <conditionalFormatting sqref="I1070:J1070">
    <cfRule type="expression" dxfId="0" priority="34801">
      <formula>$A1070&lt;&gt;""</formula>
    </cfRule>
  </conditionalFormatting>
  <conditionalFormatting sqref="K1070">
    <cfRule type="expression" dxfId="0" priority="34812">
      <formula>$A1070&lt;&gt;""</formula>
    </cfRule>
  </conditionalFormatting>
  <conditionalFormatting sqref="L1070">
    <cfRule type="expression" dxfId="0" priority="34802">
      <formula>#REF!&lt;&gt;""</formula>
    </cfRule>
    <cfRule type="expression" dxfId="0" priority="34806">
      <formula>$A1070&lt;&gt;""</formula>
    </cfRule>
  </conditionalFormatting>
  <conditionalFormatting sqref="M1070">
    <cfRule type="expression" dxfId="0" priority="34781">
      <formula>#REF!&lt;&gt;""</formula>
    </cfRule>
    <cfRule type="expression" dxfId="0" priority="34785">
      <formula>$A1070&lt;&gt;""</formula>
    </cfRule>
  </conditionalFormatting>
  <conditionalFormatting sqref="N1070:O1070">
    <cfRule type="expression" dxfId="0" priority="34810">
      <formula>$A1070&lt;&gt;""</formula>
    </cfRule>
    <cfRule type="expression" dxfId="0" priority="34811">
      <formula>#REF!&lt;&gt;""</formula>
    </cfRule>
  </conditionalFormatting>
  <conditionalFormatting sqref="P1070">
    <cfRule type="expression" dxfId="0" priority="34790">
      <formula>$A1070&lt;&gt;""</formula>
    </cfRule>
    <cfRule type="expression" dxfId="0" priority="34791">
      <formula>#REF!&lt;&gt;""</formula>
    </cfRule>
    <cfRule type="expression" dxfId="0" priority="34793">
      <formula>$A1070&lt;&gt;""</formula>
    </cfRule>
  </conditionalFormatting>
  <conditionalFormatting sqref="Q1070">
    <cfRule type="expression" dxfId="0" priority="34795">
      <formula>$A1070&lt;&gt;""</formula>
    </cfRule>
  </conditionalFormatting>
  <conditionalFormatting sqref="R1070">
    <cfRule type="expression" dxfId="0" priority="34786">
      <formula>$A1070&lt;&gt;""</formula>
    </cfRule>
  </conditionalFormatting>
  <conditionalFormatting sqref="S1070:T1070">
    <cfRule type="expression" dxfId="0" priority="34787">
      <formula>$A1070&lt;&gt;""</formula>
    </cfRule>
  </conditionalFormatting>
  <conditionalFormatting sqref="U1070">
    <cfRule type="expression" dxfId="0" priority="34788">
      <formula>$A1070&lt;&gt;""</formula>
    </cfRule>
  </conditionalFormatting>
  <conditionalFormatting sqref="V1070:Y1070">
    <cfRule type="expression" dxfId="0" priority="34799">
      <formula>$A1070&lt;&gt;""</formula>
    </cfRule>
  </conditionalFormatting>
  <conditionalFormatting sqref="V1070">
    <cfRule type="expression" dxfId="0" priority="34798">
      <formula>$A1070&lt;&gt;""</formula>
    </cfRule>
  </conditionalFormatting>
  <conditionalFormatting sqref="Z1070">
    <cfRule type="expression" dxfId="0" priority="34797">
      <formula>$A1070&lt;&gt;""</formula>
    </cfRule>
  </conditionalFormatting>
  <conditionalFormatting sqref="E1071">
    <cfRule type="expression" dxfId="0" priority="34744">
      <formula>$A1071&lt;&gt;""</formula>
    </cfRule>
  </conditionalFormatting>
  <conditionalFormatting sqref="F1071">
    <cfRule type="expression" dxfId="0" priority="34741">
      <formula>$A1071&lt;&gt;""</formula>
    </cfRule>
  </conditionalFormatting>
  <conditionalFormatting sqref="I1071:J1071">
    <cfRule type="expression" dxfId="0" priority="34775">
      <formula>$A1071&lt;&gt;""</formula>
    </cfRule>
  </conditionalFormatting>
  <conditionalFormatting sqref="K1071">
    <cfRule type="expression" dxfId="0" priority="34762">
      <formula>$A1071&lt;&gt;""</formula>
    </cfRule>
  </conditionalFormatting>
  <conditionalFormatting sqref="L1071">
    <cfRule type="expression" dxfId="0" priority="34749">
      <formula>#REF!&lt;&gt;""</formula>
    </cfRule>
    <cfRule type="expression" dxfId="0" priority="34753">
      <formula>$A1071&lt;&gt;""</formula>
    </cfRule>
  </conditionalFormatting>
  <conditionalFormatting sqref="M1071">
    <cfRule type="expression" dxfId="0" priority="34748">
      <formula>$A1071&lt;&gt;""</formula>
    </cfRule>
  </conditionalFormatting>
  <conditionalFormatting sqref="N1071">
    <cfRule type="expression" dxfId="0" priority="34757">
      <formula>$A1071&lt;&gt;""</formula>
    </cfRule>
    <cfRule type="expression" dxfId="0" priority="34758">
      <formula>#REF!&lt;&gt;""</formula>
    </cfRule>
  </conditionalFormatting>
  <conditionalFormatting sqref="O1071">
    <cfRule type="expression" dxfId="0" priority="34773">
      <formula>$A1071&lt;&gt;""</formula>
    </cfRule>
    <cfRule type="expression" dxfId="0" priority="34774">
      <formula>#REF!&lt;&gt;""</formula>
    </cfRule>
  </conditionalFormatting>
  <conditionalFormatting sqref="P1071">
    <cfRule type="expression" dxfId="0" priority="34742">
      <formula>$A1071&lt;&gt;""</formula>
    </cfRule>
  </conditionalFormatting>
  <conditionalFormatting sqref="Q1071">
    <cfRule type="expression" dxfId="0" priority="34763">
      <formula>$A1071&lt;&gt;""</formula>
    </cfRule>
  </conditionalFormatting>
  <conditionalFormatting sqref="R1071">
    <cfRule type="expression" dxfId="0" priority="34760">
      <formula>$A1071&lt;&gt;""</formula>
    </cfRule>
    <cfRule type="expression" dxfId="0" priority="34761">
      <formula>#REF!&lt;&gt;""</formula>
    </cfRule>
  </conditionalFormatting>
  <conditionalFormatting sqref="S1071:T1071">
    <cfRule type="expression" dxfId="0" priority="34764">
      <formula>$A1071&lt;&gt;""</formula>
    </cfRule>
  </conditionalFormatting>
  <conditionalFormatting sqref="U1071">
    <cfRule type="expression" dxfId="0" priority="34765">
      <formula>$A1071&lt;&gt;""</formula>
    </cfRule>
  </conditionalFormatting>
  <conditionalFormatting sqref="V1071">
    <cfRule type="expression" dxfId="0" priority="34768">
      <formula>$A1071&lt;&gt;""</formula>
    </cfRule>
    <cfRule type="expression" dxfId="0" priority="34769">
      <formula>#REF!&lt;&gt;""</formula>
    </cfRule>
  </conditionalFormatting>
  <conditionalFormatting sqref="W1071">
    <cfRule type="expression" dxfId="0" priority="34766">
      <formula>$A1071&lt;&gt;""</formula>
    </cfRule>
  </conditionalFormatting>
  <conditionalFormatting sqref="X1071:Y1071">
    <cfRule type="expression" dxfId="0" priority="34747">
      <formula>$A1071&lt;&gt;""</formula>
    </cfRule>
  </conditionalFormatting>
  <conditionalFormatting sqref="Z1071">
    <cfRule type="expression" dxfId="0" priority="34746">
      <formula>$A1071&lt;&gt;""</formula>
    </cfRule>
  </conditionalFormatting>
  <conditionalFormatting sqref="L1072">
    <cfRule type="expression" dxfId="0" priority="34731">
      <formula>#REF!&lt;&gt;""</formula>
    </cfRule>
    <cfRule type="expression" dxfId="0" priority="34735">
      <formula>$A1072&lt;&gt;""</formula>
    </cfRule>
  </conditionalFormatting>
  <conditionalFormatting sqref="M1072">
    <cfRule type="expression" dxfId="0" priority="34726">
      <formula>#REF!&lt;&gt;""</formula>
    </cfRule>
    <cfRule type="expression" dxfId="0" priority="34730">
      <formula>$A1072&lt;&gt;""</formula>
    </cfRule>
  </conditionalFormatting>
  <conditionalFormatting sqref="N1072">
    <cfRule type="expression" dxfId="0" priority="34739">
      <formula>$A1072&lt;&gt;""</formula>
    </cfRule>
    <cfRule type="expression" dxfId="0" priority="34740">
      <formula>#REF!&lt;&gt;""</formula>
    </cfRule>
  </conditionalFormatting>
  <conditionalFormatting sqref="S1072:T1072">
    <cfRule type="expression" dxfId="0" priority="34724">
      <formula>$A1072&lt;&gt;""</formula>
    </cfRule>
  </conditionalFormatting>
  <conditionalFormatting sqref="U1072">
    <cfRule type="expression" dxfId="0" priority="34725">
      <formula>$A1072&lt;&gt;""</formula>
    </cfRule>
  </conditionalFormatting>
  <conditionalFormatting sqref="L1073">
    <cfRule type="expression" dxfId="0" priority="34651">
      <formula>#REF!&lt;&gt;""</formula>
    </cfRule>
    <cfRule type="expression" dxfId="0" priority="34655">
      <formula>$A1073&lt;&gt;""</formula>
    </cfRule>
  </conditionalFormatting>
  <conditionalFormatting sqref="M1073">
    <cfRule type="expression" dxfId="0" priority="34646">
      <formula>#REF!&lt;&gt;""</formula>
    </cfRule>
    <cfRule type="expression" dxfId="0" priority="34650">
      <formula>$A1073&lt;&gt;""</formula>
    </cfRule>
  </conditionalFormatting>
  <conditionalFormatting sqref="N1073">
    <cfRule type="expression" dxfId="0" priority="34659">
      <formula>$A1073&lt;&gt;""</formula>
    </cfRule>
    <cfRule type="expression" dxfId="0" priority="34660">
      <formula>#REF!&lt;&gt;""</formula>
    </cfRule>
  </conditionalFormatting>
  <conditionalFormatting sqref="D1074">
    <cfRule type="expression" dxfId="0" priority="34722">
      <formula>$A1074&lt;&gt;""</formula>
    </cfRule>
  </conditionalFormatting>
  <conditionalFormatting sqref="E1074">
    <cfRule type="expression" dxfId="0" priority="34720">
      <formula>$A1074&lt;&gt;""</formula>
    </cfRule>
  </conditionalFormatting>
  <conditionalFormatting sqref="I1074:J1074">
    <cfRule type="expression" dxfId="0" priority="34708">
      <formula>$A1074&lt;&gt;""</formula>
    </cfRule>
  </conditionalFormatting>
  <conditionalFormatting sqref="K1074">
    <cfRule type="expression" dxfId="0" priority="34719">
      <formula>$A1074&lt;&gt;""</formula>
    </cfRule>
  </conditionalFormatting>
  <conditionalFormatting sqref="L1074">
    <cfRule type="expression" dxfId="0" priority="34709">
      <formula>#REF!&lt;&gt;""</formula>
    </cfRule>
    <cfRule type="expression" dxfId="0" priority="34713">
      <formula>$A1074&lt;&gt;""</formula>
    </cfRule>
  </conditionalFormatting>
  <conditionalFormatting sqref="M1074">
    <cfRule type="expression" dxfId="0" priority="34697">
      <formula>#REF!&lt;&gt;""</formula>
    </cfRule>
    <cfRule type="expression" dxfId="0" priority="34701">
      <formula>$A1074&lt;&gt;""</formula>
    </cfRule>
  </conditionalFormatting>
  <conditionalFormatting sqref="N1074:O1074">
    <cfRule type="expression" dxfId="0" priority="34717">
      <formula>$A1074&lt;&gt;""</formula>
    </cfRule>
    <cfRule type="expression" dxfId="0" priority="34718">
      <formula>#REF!&lt;&gt;""</formula>
    </cfRule>
  </conditionalFormatting>
  <conditionalFormatting sqref="P1074:Q1074">
    <cfRule type="expression" dxfId="0" priority="34706">
      <formula>$A1074&lt;&gt;""</formula>
    </cfRule>
  </conditionalFormatting>
  <conditionalFormatting sqref="S1074:T1074">
    <cfRule type="expression" dxfId="0" priority="34702">
      <formula>$A1074&lt;&gt;""</formula>
    </cfRule>
  </conditionalFormatting>
  <conditionalFormatting sqref="U1074">
    <cfRule type="expression" dxfId="0" priority="34703">
      <formula>$A1074&lt;&gt;""</formula>
    </cfRule>
  </conditionalFormatting>
  <conditionalFormatting sqref="W1074">
    <cfRule type="expression" dxfId="0" priority="34707">
      <formula>$A1074&lt;&gt;""</formula>
    </cfRule>
  </conditionalFormatting>
  <conditionalFormatting sqref="X1074:Z1074">
    <cfRule type="expression" dxfId="0" priority="34704">
      <formula>$A1074&lt;&gt;""</formula>
    </cfRule>
  </conditionalFormatting>
  <conditionalFormatting sqref="D1075">
    <cfRule type="expression" dxfId="0" priority="34693">
      <formula>$A1075&lt;&gt;""</formula>
    </cfRule>
  </conditionalFormatting>
  <conditionalFormatting sqref="E1075">
    <cfRule type="expression" dxfId="0" priority="34694">
      <formula>$A1075&lt;&gt;""</formula>
    </cfRule>
  </conditionalFormatting>
  <conditionalFormatting sqref="F1075">
    <cfRule type="expression" dxfId="0" priority="31937">
      <formula>$A1075&lt;&gt;""</formula>
    </cfRule>
  </conditionalFormatting>
  <conditionalFormatting sqref="J1075">
    <cfRule type="expression" dxfId="0" priority="34681">
      <formula>$A1075&lt;&gt;""</formula>
    </cfRule>
  </conditionalFormatting>
  <conditionalFormatting sqref="K1075">
    <cfRule type="expression" dxfId="0" priority="34668">
      <formula>$A1075&lt;&gt;""</formula>
    </cfRule>
  </conditionalFormatting>
  <conditionalFormatting sqref="L1075">
    <cfRule type="expression" dxfId="0" priority="34683">
      <formula>$A1075&lt;&gt;""</formula>
    </cfRule>
    <cfRule type="expression" dxfId="0" priority="34685">
      <formula>#REF!&lt;&gt;""</formula>
    </cfRule>
    <cfRule type="expression" dxfId="0" priority="34686">
      <formula>$A1075&lt;&gt;""</formula>
    </cfRule>
  </conditionalFormatting>
  <conditionalFormatting sqref="M1075">
    <cfRule type="expression" dxfId="0" priority="34663">
      <formula>$A1075&lt;&gt;""</formula>
    </cfRule>
    <cfRule type="expression" dxfId="0" priority="34664">
      <formula>#REF!&lt;&gt;""</formula>
    </cfRule>
    <cfRule type="expression" dxfId="0" priority="34665">
      <formula>$A1075&lt;&gt;""</formula>
    </cfRule>
  </conditionalFormatting>
  <conditionalFormatting sqref="N1075:O1075">
    <cfRule type="expression" dxfId="0" priority="34690">
      <formula>$A1075&lt;&gt;""</formula>
    </cfRule>
    <cfRule type="expression" dxfId="0" priority="34691">
      <formula>#REF!&lt;&gt;""</formula>
    </cfRule>
  </conditionalFormatting>
  <conditionalFormatting sqref="P1075">
    <cfRule type="expression" dxfId="0" priority="34669">
      <formula>$A1075&lt;&gt;""</formula>
    </cfRule>
  </conditionalFormatting>
  <conditionalFormatting sqref="R1075">
    <cfRule type="expression" dxfId="0" priority="34673">
      <formula>$A1075&lt;&gt;""</formula>
    </cfRule>
  </conditionalFormatting>
  <conditionalFormatting sqref="S1075">
    <cfRule type="expression" dxfId="0" priority="34671">
      <formula>$A1075&lt;&gt;""</formula>
    </cfRule>
  </conditionalFormatting>
  <conditionalFormatting sqref="T1075">
    <cfRule type="expression" dxfId="0" priority="34677">
      <formula>$A1075&lt;&gt;""</formula>
    </cfRule>
  </conditionalFormatting>
  <conditionalFormatting sqref="U1075">
    <cfRule type="expression" dxfId="0" priority="34675">
      <formula>$A1075&lt;&gt;""</formula>
    </cfRule>
  </conditionalFormatting>
  <conditionalFormatting sqref="V1075">
    <cfRule type="expression" dxfId="0" priority="34680">
      <formula>$A1075&lt;&gt;""</formula>
    </cfRule>
  </conditionalFormatting>
  <conditionalFormatting sqref="W1075">
    <cfRule type="expression" dxfId="0" priority="34678">
      <formula>$A1075&lt;&gt;""</formula>
    </cfRule>
  </conditionalFormatting>
  <conditionalFormatting sqref="X1075:Z1075">
    <cfRule type="expression" dxfId="0" priority="34667">
      <formula>$A1075&lt;&gt;""</formula>
    </cfRule>
  </conditionalFormatting>
  <conditionalFormatting sqref="B1076">
    <cfRule type="expression" dxfId="0" priority="34644">
      <formula>$A1076&lt;&gt;""</formula>
    </cfRule>
  </conditionalFormatting>
  <conditionalFormatting sqref="C1076">
    <cfRule type="expression" dxfId="0" priority="34645">
      <formula>$A1076&lt;&gt;""</formula>
    </cfRule>
  </conditionalFormatting>
  <conditionalFormatting sqref="E1076">
    <cfRule type="expression" dxfId="0" priority="34642">
      <formula>$A1076&lt;&gt;""</formula>
    </cfRule>
  </conditionalFormatting>
  <conditionalFormatting sqref="I1076">
    <cfRule type="expression" dxfId="0" priority="34623">
      <formula>$A1076&lt;&gt;""</formula>
    </cfRule>
  </conditionalFormatting>
  <conditionalFormatting sqref="J1076">
    <cfRule type="expression" dxfId="0" priority="34631">
      <formula>$A1076&lt;&gt;""</formula>
    </cfRule>
  </conditionalFormatting>
  <conditionalFormatting sqref="L1076">
    <cfRule type="expression" dxfId="0" priority="34632">
      <formula>#REF!&lt;&gt;""</formula>
    </cfRule>
    <cfRule type="expression" dxfId="0" priority="34636">
      <formula>$A1076&lt;&gt;""</formula>
    </cfRule>
  </conditionalFormatting>
  <conditionalFormatting sqref="M1076">
    <cfRule type="expression" dxfId="0" priority="34618">
      <formula>#REF!&lt;&gt;""</formula>
    </cfRule>
    <cfRule type="expression" dxfId="0" priority="34622">
      <formula>$A1076&lt;&gt;""</formula>
    </cfRule>
  </conditionalFormatting>
  <conditionalFormatting sqref="N1076">
    <cfRule type="expression" dxfId="0" priority="34640">
      <formula>$A1076&lt;&gt;""</formula>
    </cfRule>
    <cfRule type="expression" dxfId="0" priority="34641">
      <formula>#REF!&lt;&gt;""</formula>
    </cfRule>
  </conditionalFormatting>
  <conditionalFormatting sqref="R1076">
    <cfRule type="expression" dxfId="0" priority="34630">
      <formula>$A1076&lt;&gt;""</formula>
    </cfRule>
  </conditionalFormatting>
  <conditionalFormatting sqref="S1076">
    <cfRule type="expression" dxfId="0" priority="34629">
      <formula>$A1076&lt;&gt;""</formula>
    </cfRule>
  </conditionalFormatting>
  <conditionalFormatting sqref="T1076">
    <cfRule type="expression" dxfId="0" priority="34628">
      <formula>$A1076&lt;&gt;""</formula>
    </cfRule>
  </conditionalFormatting>
  <conditionalFormatting sqref="U1076">
    <cfRule type="expression" dxfId="0" priority="34627">
      <formula>$A1076&lt;&gt;""</formula>
    </cfRule>
  </conditionalFormatting>
  <conditionalFormatting sqref="V1076">
    <cfRule type="expression" dxfId="0" priority="34626">
      <formula>$A1076&lt;&gt;""</formula>
    </cfRule>
  </conditionalFormatting>
  <conditionalFormatting sqref="W1076">
    <cfRule type="expression" dxfId="0" priority="34625">
      <formula>$A1076&lt;&gt;""</formula>
    </cfRule>
  </conditionalFormatting>
  <conditionalFormatting sqref="X1076:Z1076">
    <cfRule type="expression" dxfId="0" priority="34624">
      <formula>$A1076&lt;&gt;""</formula>
    </cfRule>
  </conditionalFormatting>
  <conditionalFormatting sqref="B1077:C1077">
    <cfRule type="expression" dxfId="0" priority="34617">
      <formula>$A1077&lt;&gt;""</formula>
    </cfRule>
  </conditionalFormatting>
  <conditionalFormatting sqref="E1077">
    <cfRule type="expression" dxfId="0" priority="34584">
      <formula>$A1077&lt;&gt;""</formula>
    </cfRule>
  </conditionalFormatting>
  <conditionalFormatting sqref="F1077">
    <cfRule type="expression" dxfId="0" priority="34581">
      <formula>$A1077&lt;&gt;""</formula>
    </cfRule>
  </conditionalFormatting>
  <conditionalFormatting sqref="I1077:J1077">
    <cfRule type="expression" dxfId="0" priority="34615">
      <formula>$A1077&lt;&gt;""</formula>
    </cfRule>
  </conditionalFormatting>
  <conditionalFormatting sqref="K1077">
    <cfRule type="expression" dxfId="0" priority="34602">
      <formula>$A1077&lt;&gt;""</formula>
    </cfRule>
  </conditionalFormatting>
  <conditionalFormatting sqref="L1077">
    <cfRule type="expression" dxfId="0" priority="34589">
      <formula>#REF!&lt;&gt;""</formula>
    </cfRule>
    <cfRule type="expression" dxfId="0" priority="34593">
      <formula>$A1077&lt;&gt;""</formula>
    </cfRule>
  </conditionalFormatting>
  <conditionalFormatting sqref="M1077">
    <cfRule type="expression" dxfId="0" priority="34588">
      <formula>$A1077&lt;&gt;""</formula>
    </cfRule>
  </conditionalFormatting>
  <conditionalFormatting sqref="N1077">
    <cfRule type="expression" dxfId="0" priority="34597">
      <formula>$A1077&lt;&gt;""</formula>
    </cfRule>
    <cfRule type="expression" dxfId="0" priority="34598">
      <formula>#REF!&lt;&gt;""</formula>
    </cfRule>
  </conditionalFormatting>
  <conditionalFormatting sqref="O1077">
    <cfRule type="expression" dxfId="0" priority="34613">
      <formula>$A1077&lt;&gt;""</formula>
    </cfRule>
    <cfRule type="expression" dxfId="0" priority="34614">
      <formula>#REF!&lt;&gt;""</formula>
    </cfRule>
  </conditionalFormatting>
  <conditionalFormatting sqref="P1077">
    <cfRule type="expression" dxfId="0" priority="34582">
      <formula>$A1077&lt;&gt;""</formula>
    </cfRule>
  </conditionalFormatting>
  <conditionalFormatting sqref="Q1077">
    <cfRule type="expression" dxfId="0" priority="34603">
      <formula>$A1077&lt;&gt;""</formula>
    </cfRule>
  </conditionalFormatting>
  <conditionalFormatting sqref="R1077">
    <cfRule type="expression" dxfId="0" priority="34600">
      <formula>$A1077&lt;&gt;""</formula>
    </cfRule>
    <cfRule type="expression" dxfId="0" priority="34601">
      <formula>#REF!&lt;&gt;""</formula>
    </cfRule>
  </conditionalFormatting>
  <conditionalFormatting sqref="S1077:T1077">
    <cfRule type="expression" dxfId="0" priority="34604">
      <formula>$A1077&lt;&gt;""</formula>
    </cfRule>
  </conditionalFormatting>
  <conditionalFormatting sqref="U1077">
    <cfRule type="expression" dxfId="0" priority="34605">
      <formula>$A1077&lt;&gt;""</formula>
    </cfRule>
  </conditionalFormatting>
  <conditionalFormatting sqref="V1077">
    <cfRule type="expression" dxfId="0" priority="34608">
      <formula>$A1077&lt;&gt;""</formula>
    </cfRule>
    <cfRule type="expression" dxfId="0" priority="34609">
      <formula>#REF!&lt;&gt;""</formula>
    </cfRule>
  </conditionalFormatting>
  <conditionalFormatting sqref="W1077">
    <cfRule type="expression" dxfId="0" priority="34606">
      <formula>$A1077&lt;&gt;""</formula>
    </cfRule>
  </conditionalFormatting>
  <conditionalFormatting sqref="X1077:Y1077">
    <cfRule type="expression" dxfId="0" priority="34587">
      <formula>$A1077&lt;&gt;""</formula>
    </cfRule>
  </conditionalFormatting>
  <conditionalFormatting sqref="Z1077">
    <cfRule type="expression" dxfId="0" priority="34586">
      <formula>$A1077&lt;&gt;""</formula>
    </cfRule>
  </conditionalFormatting>
  <conditionalFormatting sqref="B1078:C1078">
    <cfRule type="expression" dxfId="0" priority="34580">
      <formula>$A1078&lt;&gt;""</formula>
    </cfRule>
  </conditionalFormatting>
  <conditionalFormatting sqref="E1078">
    <cfRule type="expression" dxfId="0" priority="34547">
      <formula>$A1078&lt;&gt;""</formula>
    </cfRule>
  </conditionalFormatting>
  <conditionalFormatting sqref="F1078">
    <cfRule type="expression" dxfId="0" priority="34544">
      <formula>$A1078&lt;&gt;""</formula>
    </cfRule>
  </conditionalFormatting>
  <conditionalFormatting sqref="I1078:J1078">
    <cfRule type="expression" dxfId="0" priority="34578">
      <formula>$A1078&lt;&gt;""</formula>
    </cfRule>
  </conditionalFormatting>
  <conditionalFormatting sqref="K1078">
    <cfRule type="expression" dxfId="0" priority="34565">
      <formula>$A1078&lt;&gt;""</formula>
    </cfRule>
  </conditionalFormatting>
  <conditionalFormatting sqref="L1078">
    <cfRule type="expression" dxfId="0" priority="34552">
      <formula>#REF!&lt;&gt;""</formula>
    </cfRule>
    <cfRule type="expression" dxfId="0" priority="34556">
      <formula>$A1078&lt;&gt;""</formula>
    </cfRule>
  </conditionalFormatting>
  <conditionalFormatting sqref="M1078">
    <cfRule type="expression" dxfId="0" priority="34551">
      <formula>$A1078&lt;&gt;""</formula>
    </cfRule>
  </conditionalFormatting>
  <conditionalFormatting sqref="N1078">
    <cfRule type="expression" dxfId="0" priority="34560">
      <formula>$A1078&lt;&gt;""</formula>
    </cfRule>
    <cfRule type="expression" dxfId="0" priority="34561">
      <formula>#REF!&lt;&gt;""</formula>
    </cfRule>
  </conditionalFormatting>
  <conditionalFormatting sqref="O1078">
    <cfRule type="expression" dxfId="0" priority="34576">
      <formula>$A1078&lt;&gt;""</formula>
    </cfRule>
    <cfRule type="expression" dxfId="0" priority="34577">
      <formula>#REF!&lt;&gt;""</formula>
    </cfRule>
  </conditionalFormatting>
  <conditionalFormatting sqref="P1078">
    <cfRule type="expression" dxfId="0" priority="34543">
      <formula>$A1078&lt;&gt;""</formula>
    </cfRule>
  </conditionalFormatting>
  <conditionalFormatting sqref="Q1078">
    <cfRule type="expression" dxfId="0" priority="34566">
      <formula>$A1078&lt;&gt;""</formula>
    </cfRule>
  </conditionalFormatting>
  <conditionalFormatting sqref="R1078">
    <cfRule type="expression" dxfId="0" priority="34563">
      <formula>$A1078&lt;&gt;""</formula>
    </cfRule>
    <cfRule type="expression" dxfId="0" priority="34564">
      <formula>#REF!&lt;&gt;""</formula>
    </cfRule>
  </conditionalFormatting>
  <conditionalFormatting sqref="S1078:T1078">
    <cfRule type="expression" dxfId="0" priority="34567">
      <formula>$A1078&lt;&gt;""</formula>
    </cfRule>
  </conditionalFormatting>
  <conditionalFormatting sqref="U1078">
    <cfRule type="expression" dxfId="0" priority="34568">
      <formula>$A1078&lt;&gt;""</formula>
    </cfRule>
  </conditionalFormatting>
  <conditionalFormatting sqref="V1078">
    <cfRule type="expression" dxfId="0" priority="34571">
      <formula>$A1078&lt;&gt;""</formula>
    </cfRule>
    <cfRule type="expression" dxfId="0" priority="34572">
      <formula>#REF!&lt;&gt;""</formula>
    </cfRule>
  </conditionalFormatting>
  <conditionalFormatting sqref="W1078">
    <cfRule type="expression" dxfId="0" priority="34569">
      <formula>$A1078&lt;&gt;""</formula>
    </cfRule>
  </conditionalFormatting>
  <conditionalFormatting sqref="X1078:Y1078">
    <cfRule type="expression" dxfId="0" priority="34550">
      <formula>$A1078&lt;&gt;""</formula>
    </cfRule>
  </conditionalFormatting>
  <conditionalFormatting sqref="Z1078">
    <cfRule type="expression" dxfId="0" priority="34549">
      <formula>$A1078&lt;&gt;""</formula>
    </cfRule>
  </conditionalFormatting>
  <conditionalFormatting sqref="F1079">
    <cfRule type="expression" dxfId="0" priority="34518">
      <formula>$A1079&lt;&gt;""</formula>
    </cfRule>
  </conditionalFormatting>
  <conditionalFormatting sqref="I1079">
    <cfRule type="expression" dxfId="0" priority="34538">
      <formula>$A1079&lt;&gt;""</formula>
    </cfRule>
  </conditionalFormatting>
  <conditionalFormatting sqref="J1079:K1079">
    <cfRule type="expression" dxfId="0" priority="34539">
      <formula>$A1079&lt;&gt;""</formula>
    </cfRule>
  </conditionalFormatting>
  <conditionalFormatting sqref="L1079">
    <cfRule type="expression" dxfId="0" priority="34527">
      <formula>#REF!&lt;&gt;""</formula>
    </cfRule>
    <cfRule type="expression" dxfId="0" priority="34531">
      <formula>$A1079&lt;&gt;""</formula>
    </cfRule>
  </conditionalFormatting>
  <conditionalFormatting sqref="M1079">
    <cfRule type="expression" dxfId="0" priority="34513">
      <formula>#REF!&lt;&gt;""</formula>
    </cfRule>
    <cfRule type="expression" dxfId="0" priority="34517">
      <formula>$A1079&lt;&gt;""</formula>
    </cfRule>
  </conditionalFormatting>
  <conditionalFormatting sqref="N1079">
    <cfRule type="expression" dxfId="0" priority="34535">
      <formula>$A1079&lt;&gt;""</formula>
    </cfRule>
    <cfRule type="expression" dxfId="0" priority="34536">
      <formula>#REF!&lt;&gt;""</formula>
    </cfRule>
  </conditionalFormatting>
  <conditionalFormatting sqref="P1079">
    <cfRule type="expression" dxfId="0" priority="34512">
      <formula>$A1079&lt;&gt;""</formula>
    </cfRule>
  </conditionalFormatting>
  <conditionalFormatting sqref="R1079">
    <cfRule type="expression" dxfId="0" priority="34523">
      <formula>$A1079&lt;&gt;""</formula>
    </cfRule>
  </conditionalFormatting>
  <conditionalFormatting sqref="S1079">
    <cfRule type="expression" dxfId="0" priority="34520">
      <formula>$A1079&lt;&gt;""</formula>
    </cfRule>
  </conditionalFormatting>
  <conditionalFormatting sqref="T1079">
    <cfRule type="expression" dxfId="0" priority="32738">
      <formula>$A1079&lt;&gt;""</formula>
    </cfRule>
  </conditionalFormatting>
  <conditionalFormatting sqref="U1079">
    <cfRule type="expression" dxfId="0" priority="34521">
      <formula>$A1079&lt;&gt;""</formula>
    </cfRule>
  </conditionalFormatting>
  <conditionalFormatting sqref="V1079:W1079">
    <cfRule type="expression" dxfId="0" priority="34522">
      <formula>$A1079&lt;&gt;""</formula>
    </cfRule>
  </conditionalFormatting>
  <conditionalFormatting sqref="X1079:Y1079">
    <cfRule type="expression" dxfId="0" priority="34526">
      <formula>$A1079&lt;&gt;""</formula>
    </cfRule>
  </conditionalFormatting>
  <conditionalFormatting sqref="Z1079">
    <cfRule type="expression" dxfId="0" priority="34525">
      <formula>$A1079&lt;&gt;""</formula>
    </cfRule>
  </conditionalFormatting>
  <conditionalFormatting sqref="G1080:H1080">
    <cfRule type="expression" dxfId="0" priority="34496">
      <formula>$A1080&lt;&gt;""</formula>
    </cfRule>
  </conditionalFormatting>
  <conditionalFormatting sqref="M1080">
    <cfRule type="expression" dxfId="0" priority="34497">
      <formula>#REF!&lt;&gt;""</formula>
    </cfRule>
    <cfRule type="expression" dxfId="0" priority="34501">
      <formula>$A1080&lt;&gt;""</formula>
    </cfRule>
  </conditionalFormatting>
  <conditionalFormatting sqref="S1080">
    <cfRule type="expression" dxfId="0" priority="34477">
      <formula>$A1080&lt;&gt;""</formula>
    </cfRule>
  </conditionalFormatting>
  <conditionalFormatting sqref="T1080">
    <cfRule type="expression" dxfId="0" priority="34476">
      <formula>$A1080&lt;&gt;""</formula>
    </cfRule>
  </conditionalFormatting>
  <conditionalFormatting sqref="U1080">
    <cfRule type="expression" dxfId="0" priority="34475">
      <formula>$A1080&lt;&gt;""</formula>
    </cfRule>
  </conditionalFormatting>
  <conditionalFormatting sqref="X1080:Z1080">
    <cfRule type="expression" dxfId="0" priority="34507">
      <formula>$A1080&lt;&gt;""</formula>
    </cfRule>
  </conditionalFormatting>
  <conditionalFormatting sqref="A1081:H1081">
    <cfRule type="expression" dxfId="0" priority="34474">
      <formula>$A1081&lt;&gt;""</formula>
    </cfRule>
  </conditionalFormatting>
  <conditionalFormatting sqref="E1081">
    <cfRule type="expression" dxfId="0" priority="34473">
      <formula>$A1081&lt;&gt;""</formula>
    </cfRule>
  </conditionalFormatting>
  <conditionalFormatting sqref="I1081">
    <cfRule type="expression" dxfId="0" priority="34456">
      <formula>$A1081&lt;&gt;""</formula>
    </cfRule>
  </conditionalFormatting>
  <conditionalFormatting sqref="J1081">
    <cfRule type="expression" dxfId="0" priority="34455">
      <formula>$A1081&lt;&gt;""</formula>
    </cfRule>
  </conditionalFormatting>
  <conditionalFormatting sqref="L1081">
    <cfRule type="expression" dxfId="0" priority="34462">
      <formula>#REF!&lt;&gt;""</formula>
    </cfRule>
    <cfRule type="expression" dxfId="0" priority="34463">
      <formula>$A1081&lt;&gt;""</formula>
    </cfRule>
  </conditionalFormatting>
  <conditionalFormatting sqref="M1081">
    <cfRule type="expression" dxfId="0" priority="34457">
      <formula>#REF!&lt;&gt;""</formula>
    </cfRule>
    <cfRule type="expression" dxfId="0" priority="34458">
      <formula>$A1081&lt;&gt;""</formula>
    </cfRule>
  </conditionalFormatting>
  <conditionalFormatting sqref="N1081">
    <cfRule type="expression" dxfId="0" priority="34467">
      <formula>$A1081&lt;&gt;""</formula>
    </cfRule>
    <cfRule type="expression" dxfId="0" priority="34471">
      <formula>#REF!&lt;&gt;""</formula>
    </cfRule>
  </conditionalFormatting>
  <conditionalFormatting sqref="P1081">
    <cfRule type="expression" dxfId="0" priority="31241">
      <formula>$A1081&lt;&gt;""</formula>
    </cfRule>
  </conditionalFormatting>
  <conditionalFormatting sqref="R1081">
    <cfRule type="expression" dxfId="0" priority="34449">
      <formula>$A1081&lt;&gt;""</formula>
    </cfRule>
  </conditionalFormatting>
  <conditionalFormatting sqref="S1081">
    <cfRule type="expression" dxfId="0" priority="34454">
      <formula>$A1081&lt;&gt;""</formula>
    </cfRule>
  </conditionalFormatting>
  <conditionalFormatting sqref="T1081">
    <cfRule type="expression" dxfId="0" priority="32737">
      <formula>$A1081&lt;&gt;""</formula>
    </cfRule>
  </conditionalFormatting>
  <conditionalFormatting sqref="U1081">
    <cfRule type="expression" dxfId="0" priority="34453">
      <formula>$A1081&lt;&gt;""</formula>
    </cfRule>
  </conditionalFormatting>
  <conditionalFormatting sqref="V1081">
    <cfRule type="expression" dxfId="0" priority="34451">
      <formula>$A1081&lt;&gt;""</formula>
    </cfRule>
  </conditionalFormatting>
  <conditionalFormatting sqref="W1081">
    <cfRule type="expression" dxfId="0" priority="34450">
      <formula>$A1081&lt;&gt;""</formula>
    </cfRule>
  </conditionalFormatting>
  <conditionalFormatting sqref="X1081:Z1081">
    <cfRule type="expression" dxfId="0" priority="34452">
      <formula>$A1081&lt;&gt;""</formula>
    </cfRule>
  </conditionalFormatting>
  <conditionalFormatting sqref="A1082:F1082">
    <cfRule type="expression" dxfId="0" priority="34448">
      <formula>$A1082&lt;&gt;""</formula>
    </cfRule>
  </conditionalFormatting>
  <conditionalFormatting sqref="E1082">
    <cfRule type="expression" dxfId="0" priority="34447">
      <formula>$A1082&lt;&gt;""</formula>
    </cfRule>
  </conditionalFormatting>
  <conditionalFormatting sqref="G1082:H1082">
    <cfRule type="expression" dxfId="0" priority="34446">
      <formula>$A1082&lt;&gt;""</formula>
    </cfRule>
  </conditionalFormatting>
  <conditionalFormatting sqref="P1082">
    <cfRule type="expression" dxfId="0" priority="31237">
      <formula>$A1082&lt;&gt;""</formula>
    </cfRule>
  </conditionalFormatting>
  <conditionalFormatting sqref="Q1082">
    <cfRule type="expression" dxfId="0" priority="34442">
      <formula>$A1082&lt;&gt;""</formula>
    </cfRule>
  </conditionalFormatting>
  <conditionalFormatting sqref="Z1082">
    <cfRule type="expression" dxfId="0" priority="34443">
      <formula>$A1082&lt;&gt;""</formula>
    </cfRule>
  </conditionalFormatting>
  <conditionalFormatting sqref="B1083:C1083">
    <cfRule type="expression" dxfId="0" priority="34435">
      <formula>$A1083&lt;&gt;""</formula>
    </cfRule>
  </conditionalFormatting>
  <conditionalFormatting sqref="D1083">
    <cfRule type="expression" dxfId="0" priority="34434">
      <formula>$A1083&lt;&gt;""</formula>
    </cfRule>
  </conditionalFormatting>
  <conditionalFormatting sqref="E1083">
    <cfRule type="expression" dxfId="0" priority="34432">
      <formula>$A1083&lt;&gt;""</formula>
    </cfRule>
  </conditionalFormatting>
  <conditionalFormatting sqref="F1083">
    <cfRule type="expression" dxfId="0" priority="34404">
      <formula>$A1083&lt;&gt;""</formula>
    </cfRule>
  </conditionalFormatting>
  <conditionalFormatting sqref="G1083:H1083">
    <cfRule type="expression" dxfId="0" priority="34431">
      <formula>$A1083&lt;&gt;""</formula>
    </cfRule>
  </conditionalFormatting>
  <conditionalFormatting sqref="I1083:J1083">
    <cfRule type="expression" dxfId="0" priority="34419">
      <formula>$A1083&lt;&gt;""</formula>
    </cfRule>
  </conditionalFormatting>
  <conditionalFormatting sqref="K1083">
    <cfRule type="expression" dxfId="0" priority="34430">
      <formula>$A1083&lt;&gt;""</formula>
    </cfRule>
  </conditionalFormatting>
  <conditionalFormatting sqref="L1083">
    <cfRule type="expression" dxfId="0" priority="34420">
      <formula>#REF!&lt;&gt;""</formula>
    </cfRule>
    <cfRule type="expression" dxfId="0" priority="34421">
      <formula>$A1083&lt;&gt;""</formula>
    </cfRule>
  </conditionalFormatting>
  <conditionalFormatting sqref="M1083">
    <cfRule type="expression" dxfId="0" priority="34393">
      <formula>#REF!&lt;&gt;""</formula>
    </cfRule>
    <cfRule type="expression" dxfId="0" priority="34394">
      <formula>$A1083&lt;&gt;""</formula>
    </cfRule>
  </conditionalFormatting>
  <conditionalFormatting sqref="N1083:O1083">
    <cfRule type="expression" dxfId="0" priority="34425">
      <formula>$A1083&lt;&gt;""</formula>
    </cfRule>
    <cfRule type="expression" dxfId="0" priority="34429">
      <formula>#REF!&lt;&gt;""</formula>
    </cfRule>
  </conditionalFormatting>
  <conditionalFormatting sqref="P1083">
    <cfRule type="expression" dxfId="0" priority="34398">
      <formula>$A1083&lt;&gt;""</formula>
    </cfRule>
    <cfRule type="expression" dxfId="0" priority="34400">
      <formula>#REF!&lt;&gt;""</formula>
    </cfRule>
    <cfRule type="expression" dxfId="0" priority="34401">
      <formula>$A1083&lt;&gt;""</formula>
    </cfRule>
  </conditionalFormatting>
  <conditionalFormatting sqref="Q1083">
    <cfRule type="expression" dxfId="0" priority="34403">
      <formula>$A1083&lt;&gt;""</formula>
    </cfRule>
  </conditionalFormatting>
  <conditionalFormatting sqref="R1083">
    <cfRule type="expression" dxfId="0" priority="34416">
      <formula>$A1083&lt;&gt;""</formula>
    </cfRule>
    <cfRule type="expression" dxfId="0" priority="34417">
      <formula>#REF!&lt;&gt;""</formula>
    </cfRule>
  </conditionalFormatting>
  <conditionalFormatting sqref="S1083">
    <cfRule type="expression" dxfId="0" priority="34410">
      <formula>$A1083&lt;&gt;""</formula>
    </cfRule>
  </conditionalFormatting>
  <conditionalFormatting sqref="T1083">
    <cfRule type="expression" dxfId="0" priority="34409">
      <formula>$A1083&lt;&gt;""</formula>
    </cfRule>
  </conditionalFormatting>
  <conditionalFormatting sqref="U1083">
    <cfRule type="expression" dxfId="0" priority="34411">
      <formula>$A1083&lt;&gt;""</formula>
    </cfRule>
  </conditionalFormatting>
  <conditionalFormatting sqref="V1083">
    <cfRule type="expression" dxfId="0" priority="34412">
      <formula>$A1083&lt;&gt;""</formula>
    </cfRule>
  </conditionalFormatting>
  <conditionalFormatting sqref="W1083">
    <cfRule type="expression" dxfId="0" priority="34413">
      <formula>$A1083&lt;&gt;""</formula>
    </cfRule>
    <cfRule type="expression" dxfId="0" priority="34415">
      <formula>#REF!&lt;&gt;""</formula>
    </cfRule>
  </conditionalFormatting>
  <conditionalFormatting sqref="X1083">
    <cfRule type="expression" dxfId="0" priority="34408">
      <formula>$A1083&lt;&gt;""</formula>
    </cfRule>
  </conditionalFormatting>
  <conditionalFormatting sqref="Y1083">
    <cfRule type="expression" dxfId="0" priority="34407">
      <formula>$A1083&lt;&gt;""</formula>
    </cfRule>
  </conditionalFormatting>
  <conditionalFormatting sqref="Z1083">
    <cfRule type="expression" dxfId="0" priority="34405">
      <formula>$A1083&lt;&gt;""</formula>
    </cfRule>
  </conditionalFormatting>
  <conditionalFormatting sqref="A1084">
    <cfRule type="expression" dxfId="0" priority="34391">
      <formula>$A1084&lt;&gt;""</formula>
    </cfRule>
  </conditionalFormatting>
  <conditionalFormatting sqref="B1084:C1084">
    <cfRule type="expression" dxfId="0" priority="34361">
      <formula>$A1084&lt;&gt;""</formula>
    </cfRule>
  </conditionalFormatting>
  <conditionalFormatting sqref="D1084">
    <cfRule type="expression" dxfId="0" priority="34392">
      <formula>$A1084&lt;&gt;""</formula>
    </cfRule>
  </conditionalFormatting>
  <conditionalFormatting sqref="E1084">
    <cfRule type="expression" dxfId="0" priority="34367">
      <formula>$A1084&lt;&gt;""</formula>
    </cfRule>
  </conditionalFormatting>
  <conditionalFormatting sqref="F1084">
    <cfRule type="expression" dxfId="0" priority="31952">
      <formula>$A1084&lt;&gt;""</formula>
    </cfRule>
  </conditionalFormatting>
  <conditionalFormatting sqref="G1084:H1084">
    <cfRule type="expression" dxfId="0" priority="34377">
      <formula>$A1084&lt;&gt;""</formula>
    </cfRule>
  </conditionalFormatting>
  <conditionalFormatting sqref="J1084">
    <cfRule type="expression" dxfId="0" priority="34384">
      <formula>$A1084&lt;&gt;""</formula>
    </cfRule>
  </conditionalFormatting>
  <conditionalFormatting sqref="L1084">
    <cfRule type="expression" dxfId="0" priority="34351">
      <formula>$A1084&lt;&gt;""</formula>
    </cfRule>
    <cfRule type="expression" dxfId="0" priority="34353">
      <formula>#REF!&lt;&gt;""</formula>
    </cfRule>
    <cfRule type="expression" dxfId="0" priority="34355">
      <formula>$A1084&lt;&gt;""</formula>
    </cfRule>
  </conditionalFormatting>
  <conditionalFormatting sqref="M1084">
    <cfRule type="expression" dxfId="0" priority="34345">
      <formula>$A1084&lt;&gt;""</formula>
    </cfRule>
    <cfRule type="expression" dxfId="0" priority="34348">
      <formula>#REF!&lt;&gt;""</formula>
    </cfRule>
    <cfRule type="expression" dxfId="0" priority="34349">
      <formula>$A1084&lt;&gt;""</formula>
    </cfRule>
  </conditionalFormatting>
  <conditionalFormatting sqref="N1084">
    <cfRule type="expression" dxfId="0" priority="34385">
      <formula>$A1084&lt;&gt;""</formula>
    </cfRule>
    <cfRule type="expression" dxfId="0" priority="34389">
      <formula>#REF!&lt;&gt;""</formula>
    </cfRule>
  </conditionalFormatting>
  <conditionalFormatting sqref="O1084">
    <cfRule type="expression" dxfId="0" priority="34362">
      <formula>$A1084&lt;&gt;""</formula>
    </cfRule>
    <cfRule type="expression" dxfId="0" priority="34366">
      <formula>#REF!&lt;&gt;""</formula>
    </cfRule>
  </conditionalFormatting>
  <conditionalFormatting sqref="P1084">
    <cfRule type="expression" dxfId="0" priority="34379">
      <formula>$A1084&lt;&gt;""</formula>
    </cfRule>
    <cfRule type="expression" dxfId="0" priority="34381">
      <formula>#REF!&lt;&gt;""</formula>
    </cfRule>
    <cfRule type="expression" dxfId="0" priority="34382">
      <formula>$A1084&lt;&gt;""</formula>
    </cfRule>
  </conditionalFormatting>
  <conditionalFormatting sqref="R1084">
    <cfRule type="expression" dxfId="0" priority="34360">
      <formula>$A1084&lt;&gt;""</formula>
    </cfRule>
  </conditionalFormatting>
  <conditionalFormatting sqref="S1084">
    <cfRule type="expression" dxfId="0" priority="34369">
      <formula>$A1084&lt;&gt;""</formula>
    </cfRule>
  </conditionalFormatting>
  <conditionalFormatting sqref="T1084">
    <cfRule type="expression" dxfId="0" priority="34371">
      <formula>$A1084&lt;&gt;""</formula>
    </cfRule>
  </conditionalFormatting>
  <conditionalFormatting sqref="U1084">
    <cfRule type="expression" dxfId="0" priority="34373">
      <formula>$A1084&lt;&gt;""</formula>
    </cfRule>
  </conditionalFormatting>
  <conditionalFormatting sqref="V1084">
    <cfRule type="expression" dxfId="0" priority="34357">
      <formula>$A1084&lt;&gt;""</formula>
    </cfRule>
  </conditionalFormatting>
  <conditionalFormatting sqref="W1084">
    <cfRule type="expression" dxfId="0" priority="34356">
      <formula>$A1084&lt;&gt;""</formula>
    </cfRule>
  </conditionalFormatting>
  <conditionalFormatting sqref="X1084">
    <cfRule type="expression" dxfId="0" priority="34359">
      <formula>$A1084&lt;&gt;""</formula>
    </cfRule>
  </conditionalFormatting>
  <conditionalFormatting sqref="Y1084">
    <cfRule type="expression" dxfId="0" priority="34378">
      <formula>$A1084&lt;&gt;""</formula>
    </cfRule>
  </conditionalFormatting>
  <conditionalFormatting sqref="Z1084">
    <cfRule type="expression" dxfId="0" priority="34375">
      <formula>$A1084&lt;&gt;""</formula>
    </cfRule>
  </conditionalFormatting>
  <conditionalFormatting sqref="G1085:H1085">
    <cfRule type="expression" dxfId="0" priority="34344">
      <formula>$A1085&lt;&gt;""</formula>
    </cfRule>
  </conditionalFormatting>
  <conditionalFormatting sqref="I1085:J1085">
    <cfRule type="expression" dxfId="0" priority="34332">
      <formula>$A1085&lt;&gt;""</formula>
    </cfRule>
  </conditionalFormatting>
  <conditionalFormatting sqref="L1085">
    <cfRule type="expression" dxfId="0" priority="34333">
      <formula>#REF!&lt;&gt;""</formula>
    </cfRule>
    <cfRule type="expression" dxfId="0" priority="34334">
      <formula>$A1085&lt;&gt;""</formula>
    </cfRule>
  </conditionalFormatting>
  <conditionalFormatting sqref="M1085">
    <cfRule type="expression" dxfId="0" priority="34321">
      <formula>#REF!&lt;&gt;""</formula>
    </cfRule>
    <cfRule type="expression" dxfId="0" priority="34322">
      <formula>$A1085&lt;&gt;""</formula>
    </cfRule>
  </conditionalFormatting>
  <conditionalFormatting sqref="N1085">
    <cfRule type="expression" dxfId="0" priority="34338">
      <formula>$A1085&lt;&gt;""</formula>
    </cfRule>
    <cfRule type="expression" dxfId="0" priority="34342">
      <formula>#REF!&lt;&gt;""</formula>
    </cfRule>
  </conditionalFormatting>
  <conditionalFormatting sqref="P1085">
    <cfRule type="expression" dxfId="0" priority="34317">
      <formula>$A1085&lt;&gt;""</formula>
    </cfRule>
  </conditionalFormatting>
  <conditionalFormatting sqref="R1085">
    <cfRule type="expression" dxfId="0" priority="34330">
      <formula>$A1085&lt;&gt;""</formula>
    </cfRule>
  </conditionalFormatting>
  <conditionalFormatting sqref="S1085:T1085">
    <cfRule type="expression" dxfId="0" priority="34319">
      <formula>$A1085&lt;&gt;""</formula>
    </cfRule>
  </conditionalFormatting>
  <conditionalFormatting sqref="U1085">
    <cfRule type="expression" dxfId="0" priority="34318">
      <formula>$A1085&lt;&gt;""</formula>
    </cfRule>
  </conditionalFormatting>
  <conditionalFormatting sqref="V1085:W1085">
    <cfRule type="expression" dxfId="0" priority="34331">
      <formula>$A1085&lt;&gt;""</formula>
    </cfRule>
  </conditionalFormatting>
  <conditionalFormatting sqref="X1085">
    <cfRule type="expression" dxfId="0" priority="34329">
      <formula>$A1085&lt;&gt;""</formula>
    </cfRule>
  </conditionalFormatting>
  <conditionalFormatting sqref="Y1085">
    <cfRule type="expression" dxfId="0" priority="34328">
      <formula>$A1085&lt;&gt;""</formula>
    </cfRule>
  </conditionalFormatting>
  <conditionalFormatting sqref="Z1085">
    <cfRule type="expression" dxfId="0" priority="34326">
      <formula>$A1085&lt;&gt;""</formula>
    </cfRule>
  </conditionalFormatting>
  <conditionalFormatting sqref="B1086:C1086">
    <cfRule type="expression" dxfId="0" priority="34314">
      <formula>$A1086&lt;&gt;""</formula>
    </cfRule>
  </conditionalFormatting>
  <conditionalFormatting sqref="E1086">
    <cfRule type="expression" dxfId="0" priority="34315">
      <formula>$A1086&lt;&gt;""</formula>
    </cfRule>
  </conditionalFormatting>
  <conditionalFormatting sqref="I1086">
    <cfRule type="expression" dxfId="0" priority="34298">
      <formula>$A1086&lt;&gt;""</formula>
    </cfRule>
  </conditionalFormatting>
  <conditionalFormatting sqref="J1086">
    <cfRule type="expression" dxfId="0" priority="34297">
      <formula>$A1086&lt;&gt;""</formula>
    </cfRule>
  </conditionalFormatting>
  <conditionalFormatting sqref="L1086">
    <cfRule type="expression" dxfId="0" priority="34304">
      <formula>#REF!&lt;&gt;""</formula>
    </cfRule>
    <cfRule type="expression" dxfId="0" priority="34305">
      <formula>$A1086&lt;&gt;""</formula>
    </cfRule>
  </conditionalFormatting>
  <conditionalFormatting sqref="M1086">
    <cfRule type="expression" dxfId="0" priority="34299">
      <formula>#REF!&lt;&gt;""</formula>
    </cfRule>
    <cfRule type="expression" dxfId="0" priority="34300">
      <formula>$A1086&lt;&gt;""</formula>
    </cfRule>
  </conditionalFormatting>
  <conditionalFormatting sqref="N1086">
    <cfRule type="expression" dxfId="0" priority="34309">
      <formula>$A1086&lt;&gt;""</formula>
    </cfRule>
    <cfRule type="expression" dxfId="0" priority="34313">
      <formula>#REF!&lt;&gt;""</formula>
    </cfRule>
  </conditionalFormatting>
  <conditionalFormatting sqref="P1086">
    <cfRule type="expression" dxfId="0" priority="31240">
      <formula>$A1086&lt;&gt;""</formula>
    </cfRule>
  </conditionalFormatting>
  <conditionalFormatting sqref="S1086">
    <cfRule type="expression" dxfId="0" priority="34296">
      <formula>$A1086&lt;&gt;""</formula>
    </cfRule>
  </conditionalFormatting>
  <conditionalFormatting sqref="T1086">
    <cfRule type="expression" dxfId="0" priority="32736">
      <formula>$A1086&lt;&gt;""</formula>
    </cfRule>
  </conditionalFormatting>
  <conditionalFormatting sqref="U1086">
    <cfRule type="expression" dxfId="0" priority="34295">
      <formula>$A1086&lt;&gt;""</formula>
    </cfRule>
  </conditionalFormatting>
  <conditionalFormatting sqref="D1087">
    <cfRule type="expression" dxfId="0" priority="34292">
      <formula>$A1087&lt;&gt;""</formula>
    </cfRule>
  </conditionalFormatting>
  <conditionalFormatting sqref="E1087">
    <cfRule type="expression" dxfId="0" priority="34293">
      <formula>$A1087&lt;&gt;""</formula>
    </cfRule>
  </conditionalFormatting>
  <conditionalFormatting sqref="L1087">
    <cfRule type="expression" dxfId="0" priority="34277">
      <formula>#REF!&lt;&gt;""</formula>
    </cfRule>
    <cfRule type="expression" dxfId="0" priority="34278">
      <formula>$A1087&lt;&gt;""</formula>
    </cfRule>
  </conditionalFormatting>
  <conditionalFormatting sqref="N1087">
    <cfRule type="expression" dxfId="0" priority="34282">
      <formula>$A1087&lt;&gt;""</formula>
    </cfRule>
    <cfRule type="expression" dxfId="0" priority="34286">
      <formula>#REF!&lt;&gt;""</formula>
    </cfRule>
  </conditionalFormatting>
  <conditionalFormatting sqref="O1087">
    <cfRule type="expression" dxfId="0" priority="34276">
      <formula>$A1087&lt;&gt;""</formula>
    </cfRule>
  </conditionalFormatting>
  <conditionalFormatting sqref="P1087">
    <cfRule type="expression" dxfId="0" priority="34273">
      <formula>$A1087&lt;&gt;""</formula>
    </cfRule>
  </conditionalFormatting>
  <conditionalFormatting sqref="R1087">
    <cfRule type="expression" dxfId="0" priority="34272">
      <formula>$A1087&lt;&gt;""</formula>
    </cfRule>
  </conditionalFormatting>
  <conditionalFormatting sqref="X1087">
    <cfRule type="expression" dxfId="0" priority="34288">
      <formula>$A1087&lt;&gt;""</formula>
    </cfRule>
  </conditionalFormatting>
  <conditionalFormatting sqref="Y1087">
    <cfRule type="expression" dxfId="0" priority="34287">
      <formula>$A1087&lt;&gt;""</formula>
    </cfRule>
  </conditionalFormatting>
  <conditionalFormatting sqref="Z1087">
    <cfRule type="expression" dxfId="0" priority="33333">
      <formula>$A1087&lt;&gt;""</formula>
    </cfRule>
  </conditionalFormatting>
  <conditionalFormatting sqref="E1088">
    <cfRule type="expression" dxfId="0" priority="34260">
      <formula>$A1088&lt;&gt;""</formula>
    </cfRule>
  </conditionalFormatting>
  <conditionalFormatting sqref="J1088">
    <cfRule type="expression" dxfId="0" priority="34257">
      <formula>$A1088&lt;&gt;""</formula>
    </cfRule>
  </conditionalFormatting>
  <conditionalFormatting sqref="L1088">
    <cfRule type="expression" dxfId="0" priority="34245">
      <formula>#REF!&lt;&gt;""</formula>
    </cfRule>
    <cfRule type="expression" dxfId="0" priority="34246">
      <formula>$A1088&lt;&gt;""</formula>
    </cfRule>
  </conditionalFormatting>
  <conditionalFormatting sqref="N1088">
    <cfRule type="expression" dxfId="0" priority="34250">
      <formula>$A1088&lt;&gt;""</formula>
    </cfRule>
    <cfRule type="expression" dxfId="0" priority="34254">
      <formula>#REF!&lt;&gt;""</formula>
    </cfRule>
  </conditionalFormatting>
  <conditionalFormatting sqref="P1088">
    <cfRule type="expression" dxfId="0" priority="34209">
      <formula>$A1088&lt;&gt;""</formula>
    </cfRule>
  </conditionalFormatting>
  <conditionalFormatting sqref="E1089">
    <cfRule type="expression" dxfId="0" priority="34237">
      <formula>$A1089&lt;&gt;""</formula>
    </cfRule>
  </conditionalFormatting>
  <conditionalFormatting sqref="F1089">
    <cfRule type="expression" dxfId="0" priority="34217">
      <formula>$A1089&lt;&gt;""</formula>
    </cfRule>
  </conditionalFormatting>
  <conditionalFormatting sqref="G1089:H1089">
    <cfRule type="expression" dxfId="0" priority="34236">
      <formula>$A1089&lt;&gt;""</formula>
    </cfRule>
  </conditionalFormatting>
  <conditionalFormatting sqref="I1089">
    <cfRule type="expression" dxfId="0" priority="34234">
      <formula>$A1089&lt;&gt;""</formula>
    </cfRule>
  </conditionalFormatting>
  <conditionalFormatting sqref="K1089">
    <cfRule type="expression" dxfId="0" priority="34233">
      <formula>$A1089&lt;&gt;""</formula>
    </cfRule>
  </conditionalFormatting>
  <conditionalFormatting sqref="O1089">
    <cfRule type="expression" dxfId="0" priority="34229">
      <formula>$A1089&lt;&gt;""</formula>
    </cfRule>
  </conditionalFormatting>
  <conditionalFormatting sqref="P1089">
    <cfRule type="expression" dxfId="0" priority="34219">
      <formula>$A1089&lt;&gt;""</formula>
    </cfRule>
    <cfRule type="expression" dxfId="0" priority="34221">
      <formula>#REF!&lt;&gt;""</formula>
    </cfRule>
    <cfRule type="expression" dxfId="0" priority="34222">
      <formula>$A1089&lt;&gt;""</formula>
    </cfRule>
  </conditionalFormatting>
  <conditionalFormatting sqref="R1089">
    <cfRule type="expression" dxfId="0" priority="34208">
      <formula>$A1089&lt;&gt;""</formula>
    </cfRule>
  </conditionalFormatting>
  <conditionalFormatting sqref="S1089">
    <cfRule type="expression" dxfId="0" priority="34211">
      <formula>$A1089&lt;&gt;""</formula>
    </cfRule>
  </conditionalFormatting>
  <conditionalFormatting sqref="T1089">
    <cfRule type="expression" dxfId="0" priority="32735">
      <formula>$A1089&lt;&gt;""</formula>
    </cfRule>
  </conditionalFormatting>
  <conditionalFormatting sqref="U1089">
    <cfRule type="expression" dxfId="0" priority="34210">
      <formula>$A1089&lt;&gt;""</formula>
    </cfRule>
  </conditionalFormatting>
  <conditionalFormatting sqref="V1089:W1089">
    <cfRule type="expression" dxfId="0" priority="34224">
      <formula>$A1089&lt;&gt;""</formula>
    </cfRule>
  </conditionalFormatting>
  <conditionalFormatting sqref="X1089">
    <cfRule type="expression" dxfId="0" priority="34228">
      <formula>$A1089&lt;&gt;""</formula>
    </cfRule>
  </conditionalFormatting>
  <conditionalFormatting sqref="Y1089">
    <cfRule type="expression" dxfId="0" priority="34227">
      <formula>$A1089&lt;&gt;""</formula>
    </cfRule>
  </conditionalFormatting>
  <conditionalFormatting sqref="Z1089">
    <cfRule type="expression" dxfId="0" priority="34225">
      <formula>$A1089&lt;&gt;""</formula>
    </cfRule>
  </conditionalFormatting>
  <conditionalFormatting sqref="A1090:H1090">
    <cfRule type="expression" dxfId="0" priority="34207">
      <formula>$A1090&lt;&gt;""</formula>
    </cfRule>
  </conditionalFormatting>
  <conditionalFormatting sqref="E1090">
    <cfRule type="expression" dxfId="0" priority="34206">
      <formula>$A1090&lt;&gt;""</formula>
    </cfRule>
  </conditionalFormatting>
  <conditionalFormatting sqref="I1090">
    <cfRule type="expression" dxfId="0" priority="34189">
      <formula>$A1090&lt;&gt;""</formula>
    </cfRule>
  </conditionalFormatting>
  <conditionalFormatting sqref="J1090">
    <cfRule type="expression" dxfId="0" priority="34188">
      <formula>$A1090&lt;&gt;""</formula>
    </cfRule>
  </conditionalFormatting>
  <conditionalFormatting sqref="L1090">
    <cfRule type="expression" dxfId="0" priority="34195">
      <formula>#REF!&lt;&gt;""</formula>
    </cfRule>
    <cfRule type="expression" dxfId="0" priority="34196">
      <formula>$A1090&lt;&gt;""</formula>
    </cfRule>
  </conditionalFormatting>
  <conditionalFormatting sqref="M1090">
    <cfRule type="expression" dxfId="0" priority="34190">
      <formula>#REF!&lt;&gt;""</formula>
    </cfRule>
    <cfRule type="expression" dxfId="0" priority="34191">
      <formula>$A1090&lt;&gt;""</formula>
    </cfRule>
  </conditionalFormatting>
  <conditionalFormatting sqref="N1090">
    <cfRule type="expression" dxfId="0" priority="34200">
      <formula>$A1090&lt;&gt;""</formula>
    </cfRule>
    <cfRule type="expression" dxfId="0" priority="34204">
      <formula>#REF!&lt;&gt;""</formula>
    </cfRule>
  </conditionalFormatting>
  <conditionalFormatting sqref="P1090">
    <cfRule type="expression" dxfId="0" priority="31239">
      <formula>$A1090&lt;&gt;""</formula>
    </cfRule>
  </conditionalFormatting>
  <conditionalFormatting sqref="R1090">
    <cfRule type="expression" dxfId="0" priority="34182">
      <formula>$A1090&lt;&gt;""</formula>
    </cfRule>
  </conditionalFormatting>
  <conditionalFormatting sqref="S1090">
    <cfRule type="expression" dxfId="0" priority="34187">
      <formula>$A1090&lt;&gt;""</formula>
    </cfRule>
  </conditionalFormatting>
  <conditionalFormatting sqref="T1090">
    <cfRule type="expression" dxfId="0" priority="32734">
      <formula>$A1090&lt;&gt;""</formula>
    </cfRule>
  </conditionalFormatting>
  <conditionalFormatting sqref="U1090">
    <cfRule type="expression" dxfId="0" priority="34186">
      <formula>$A1090&lt;&gt;""</formula>
    </cfRule>
  </conditionalFormatting>
  <conditionalFormatting sqref="V1090">
    <cfRule type="expression" dxfId="0" priority="34184">
      <formula>$A1090&lt;&gt;""</formula>
    </cfRule>
  </conditionalFormatting>
  <conditionalFormatting sqref="W1090">
    <cfRule type="expression" dxfId="0" priority="34183">
      <formula>$A1090&lt;&gt;""</formula>
    </cfRule>
  </conditionalFormatting>
  <conditionalFormatting sqref="X1090:Z1090">
    <cfRule type="expression" dxfId="0" priority="34185">
      <formula>$A1090&lt;&gt;""</formula>
    </cfRule>
  </conditionalFormatting>
  <conditionalFormatting sqref="L1091">
    <cfRule type="expression" dxfId="0" priority="34171">
      <formula>#REF!&lt;&gt;""</formula>
    </cfRule>
    <cfRule type="expression" dxfId="0" priority="34172">
      <formula>$A1091&lt;&gt;""</formula>
    </cfRule>
  </conditionalFormatting>
  <conditionalFormatting sqref="M1091">
    <cfRule type="expression" dxfId="0" priority="34159">
      <formula>#REF!&lt;&gt;""</formula>
    </cfRule>
    <cfRule type="expression" dxfId="0" priority="34160">
      <formula>$A1091&lt;&gt;""</formula>
    </cfRule>
  </conditionalFormatting>
  <conditionalFormatting sqref="N1091">
    <cfRule type="expression" dxfId="0" priority="34176">
      <formula>$A1091&lt;&gt;""</formula>
    </cfRule>
    <cfRule type="expression" dxfId="0" priority="34180">
      <formula>#REF!&lt;&gt;""</formula>
    </cfRule>
  </conditionalFormatting>
  <conditionalFormatting sqref="P1091">
    <cfRule type="expression" dxfId="0" priority="34165">
      <formula>$A1091&lt;&gt;""</formula>
    </cfRule>
  </conditionalFormatting>
  <conditionalFormatting sqref="R1091">
    <cfRule type="expression" dxfId="0" priority="34164">
      <formula>$A1091&lt;&gt;""</formula>
    </cfRule>
  </conditionalFormatting>
  <conditionalFormatting sqref="Z1091">
    <cfRule type="expression" dxfId="0" priority="33331">
      <formula>$A1091&lt;&gt;""</formula>
    </cfRule>
  </conditionalFormatting>
  <conditionalFormatting sqref="G1092:H1092">
    <cfRule type="expression" dxfId="0" priority="34141">
      <formula>$A1092&lt;&gt;""</formula>
    </cfRule>
  </conditionalFormatting>
  <conditionalFormatting sqref="I1092:J1092">
    <cfRule type="expression" dxfId="0" priority="34136">
      <formula>$A1092&lt;&gt;""</formula>
    </cfRule>
  </conditionalFormatting>
  <conditionalFormatting sqref="M1092">
    <cfRule type="expression" dxfId="0" priority="34120">
      <formula>#REF!&lt;&gt;""</formula>
    </cfRule>
    <cfRule type="expression" dxfId="0" priority="34121">
      <formula>$A1092&lt;&gt;""</formula>
    </cfRule>
  </conditionalFormatting>
  <conditionalFormatting sqref="R1092">
    <cfRule type="expression" dxfId="0" priority="34125">
      <formula>$A1092&lt;&gt;""</formula>
    </cfRule>
  </conditionalFormatting>
  <conditionalFormatting sqref="S1092:U1092">
    <cfRule type="expression" dxfId="0" priority="34135">
      <formula>$A1092&lt;&gt;""</formula>
    </cfRule>
  </conditionalFormatting>
  <conditionalFormatting sqref="V1092">
    <cfRule type="expression" dxfId="0" priority="34134">
      <formula>$A1092&lt;&gt;""</formula>
    </cfRule>
  </conditionalFormatting>
  <conditionalFormatting sqref="X1092:Y1092">
    <cfRule type="expression" dxfId="0" priority="34133">
      <formula>$A1092&lt;&gt;""</formula>
    </cfRule>
  </conditionalFormatting>
  <conditionalFormatting sqref="Z1092">
    <cfRule type="expression" dxfId="0" priority="33329">
      <formula>$A1092&lt;&gt;""</formula>
    </cfRule>
  </conditionalFormatting>
  <conditionalFormatting sqref="E1093">
    <cfRule type="expression" dxfId="0" priority="33926">
      <formula>$A1093&lt;&gt;""</formula>
    </cfRule>
  </conditionalFormatting>
  <conditionalFormatting sqref="G1093:I1093">
    <cfRule type="expression" dxfId="0" priority="33923">
      <formula>$A1093&lt;&gt;""</formula>
    </cfRule>
  </conditionalFormatting>
  <conditionalFormatting sqref="J1093">
    <cfRule type="expression" dxfId="0" priority="33922">
      <formula>$A1093&lt;&gt;""</formula>
    </cfRule>
  </conditionalFormatting>
  <conditionalFormatting sqref="K1093">
    <cfRule type="expression" dxfId="0" priority="33924">
      <formula>$A1093&lt;&gt;""</formula>
    </cfRule>
  </conditionalFormatting>
  <conditionalFormatting sqref="L1093">
    <cfRule type="expression" dxfId="0" priority="33909">
      <formula>#REF!&lt;&gt;""</formula>
    </cfRule>
    <cfRule type="expression" dxfId="0" priority="33910">
      <formula>$A1093&lt;&gt;""</formula>
    </cfRule>
  </conditionalFormatting>
  <conditionalFormatting sqref="M1093">
    <cfRule type="expression" dxfId="0" priority="33892">
      <formula>#REF!&lt;&gt;""</formula>
    </cfRule>
    <cfRule type="expression" dxfId="0" priority="33893">
      <formula>$A1093&lt;&gt;""</formula>
    </cfRule>
  </conditionalFormatting>
  <conditionalFormatting sqref="N1093:O1093">
    <cfRule type="expression" dxfId="0" priority="33914">
      <formula>$A1093&lt;&gt;""</formula>
    </cfRule>
    <cfRule type="expression" dxfId="0" priority="33918">
      <formula>#REF!&lt;&gt;""</formula>
    </cfRule>
  </conditionalFormatting>
  <conditionalFormatting sqref="P1093">
    <cfRule type="expression" dxfId="0" priority="33891">
      <formula>$A1093&lt;&gt;""</formula>
    </cfRule>
  </conditionalFormatting>
  <conditionalFormatting sqref="Q1093">
    <cfRule type="expression" dxfId="0" priority="33920">
      <formula>$A1093&lt;&gt;""</formula>
    </cfRule>
  </conditionalFormatting>
  <conditionalFormatting sqref="R1093">
    <cfRule type="expression" dxfId="0" priority="33906">
      <formula>$A1093&lt;&gt;""</formula>
    </cfRule>
  </conditionalFormatting>
  <conditionalFormatting sqref="S1093">
    <cfRule type="expression" dxfId="0" priority="33919">
      <formula>$A1093&lt;&gt;""</formula>
    </cfRule>
  </conditionalFormatting>
  <conditionalFormatting sqref="T1093:U1093">
    <cfRule type="expression" dxfId="0" priority="33921">
      <formula>$A1093&lt;&gt;""</formula>
    </cfRule>
  </conditionalFormatting>
  <conditionalFormatting sqref="V1093">
    <cfRule type="expression" dxfId="0" priority="33907">
      <formula>$A1093&lt;&gt;""</formula>
    </cfRule>
  </conditionalFormatting>
  <conditionalFormatting sqref="W1093">
    <cfRule type="expression" dxfId="0" priority="33908">
      <formula>$A1093&lt;&gt;""</formula>
    </cfRule>
  </conditionalFormatting>
  <conditionalFormatting sqref="X1093:Y1093">
    <cfRule type="expression" dxfId="0" priority="33904">
      <formula>$A1093&lt;&gt;""</formula>
    </cfRule>
  </conditionalFormatting>
  <conditionalFormatting sqref="Z1093">
    <cfRule type="expression" dxfId="0" priority="33902">
      <formula>$A1093&lt;&gt;""</formula>
    </cfRule>
  </conditionalFormatting>
  <conditionalFormatting sqref="B1094">
    <cfRule type="expression" dxfId="0" priority="33890">
      <formula>$A1094&lt;&gt;""</formula>
    </cfRule>
  </conditionalFormatting>
  <conditionalFormatting sqref="C1094">
    <cfRule type="expression" dxfId="0" priority="33889">
      <formula>$A1094&lt;&gt;""</formula>
    </cfRule>
  </conditionalFormatting>
  <conditionalFormatting sqref="E1094">
    <cfRule type="expression" dxfId="0" priority="33887">
      <formula>$A1094&lt;&gt;""</formula>
    </cfRule>
  </conditionalFormatting>
  <conditionalFormatting sqref="G1094:I1094">
    <cfRule type="expression" dxfId="0" priority="33885">
      <formula>$A1094&lt;&gt;""</formula>
    </cfRule>
  </conditionalFormatting>
  <conditionalFormatting sqref="J1094">
    <cfRule type="expression" dxfId="0" priority="33884">
      <formula>$A1094&lt;&gt;""</formula>
    </cfRule>
  </conditionalFormatting>
  <conditionalFormatting sqref="K1094">
    <cfRule type="expression" dxfId="0" priority="33886">
      <formula>$A1094&lt;&gt;""</formula>
    </cfRule>
  </conditionalFormatting>
  <conditionalFormatting sqref="L1094">
    <cfRule type="expression" dxfId="0" priority="33871">
      <formula>#REF!&lt;&gt;""</formula>
    </cfRule>
    <cfRule type="expression" dxfId="0" priority="33872">
      <formula>$A1094&lt;&gt;""</formula>
    </cfRule>
  </conditionalFormatting>
  <conditionalFormatting sqref="M1094">
    <cfRule type="expression" dxfId="0" priority="33860">
      <formula>#REF!&lt;&gt;""</formula>
    </cfRule>
    <cfRule type="expression" dxfId="0" priority="33861">
      <formula>$A1094&lt;&gt;""</formula>
    </cfRule>
  </conditionalFormatting>
  <conditionalFormatting sqref="N1094:O1094">
    <cfRule type="expression" dxfId="0" priority="33876">
      <formula>$A1094&lt;&gt;""</formula>
    </cfRule>
    <cfRule type="expression" dxfId="0" priority="33880">
      <formula>#REF!&lt;&gt;""</formula>
    </cfRule>
  </conditionalFormatting>
  <conditionalFormatting sqref="P1094">
    <cfRule type="expression" dxfId="0" priority="33859">
      <formula>$A1094&lt;&gt;""</formula>
    </cfRule>
  </conditionalFormatting>
  <conditionalFormatting sqref="Q1094">
    <cfRule type="expression" dxfId="0" priority="33882">
      <formula>$A1094&lt;&gt;""</formula>
    </cfRule>
  </conditionalFormatting>
  <conditionalFormatting sqref="R1094">
    <cfRule type="expression" dxfId="0" priority="33868">
      <formula>$A1094&lt;&gt;""</formula>
    </cfRule>
  </conditionalFormatting>
  <conditionalFormatting sqref="S1094">
    <cfRule type="expression" dxfId="0" priority="33881">
      <formula>$A1094&lt;&gt;""</formula>
    </cfRule>
  </conditionalFormatting>
  <conditionalFormatting sqref="T1094:U1094">
    <cfRule type="expression" dxfId="0" priority="33883">
      <formula>$A1094&lt;&gt;""</formula>
    </cfRule>
  </conditionalFormatting>
  <conditionalFormatting sqref="V1094">
    <cfRule type="expression" dxfId="0" priority="33869">
      <formula>$A1094&lt;&gt;""</formula>
    </cfRule>
  </conditionalFormatting>
  <conditionalFormatting sqref="W1094">
    <cfRule type="expression" dxfId="0" priority="33870">
      <formula>$A1094&lt;&gt;""</formula>
    </cfRule>
  </conditionalFormatting>
  <conditionalFormatting sqref="X1094:Y1094">
    <cfRule type="expression" dxfId="0" priority="33867">
      <formula>$A1094&lt;&gt;""</formula>
    </cfRule>
  </conditionalFormatting>
  <conditionalFormatting sqref="Z1094">
    <cfRule type="expression" dxfId="0" priority="33865">
      <formula>$A1094&lt;&gt;""</formula>
    </cfRule>
  </conditionalFormatting>
  <conditionalFormatting sqref="L1095">
    <cfRule type="expression" dxfId="0" priority="33849">
      <formula>#REF!&lt;&gt;""</formula>
    </cfRule>
    <cfRule type="expression" dxfId="0" priority="33850">
      <formula>$A1095&lt;&gt;""</formula>
    </cfRule>
  </conditionalFormatting>
  <conditionalFormatting sqref="M1095">
    <cfRule type="expression" dxfId="0" priority="33844">
      <formula>#REF!&lt;&gt;""</formula>
    </cfRule>
    <cfRule type="expression" dxfId="0" priority="33845">
      <formula>$A1095&lt;&gt;""</formula>
    </cfRule>
  </conditionalFormatting>
  <conditionalFormatting sqref="N1095">
    <cfRule type="expression" dxfId="0" priority="33854">
      <formula>$A1095&lt;&gt;""</formula>
    </cfRule>
    <cfRule type="expression" dxfId="0" priority="33858">
      <formula>#REF!&lt;&gt;""</formula>
    </cfRule>
  </conditionalFormatting>
  <conditionalFormatting sqref="D1096">
    <cfRule type="expression" dxfId="0" priority="34021">
      <formula>$A1096&lt;&gt;""</formula>
    </cfRule>
  </conditionalFormatting>
  <conditionalFormatting sqref="E1096">
    <cfRule type="expression" dxfId="0" priority="34022">
      <formula>$A1096&lt;&gt;""</formula>
    </cfRule>
  </conditionalFormatting>
  <conditionalFormatting sqref="F1096">
    <cfRule type="expression" dxfId="0" priority="33999">
      <formula>$A1096&lt;&gt;""</formula>
    </cfRule>
  </conditionalFormatting>
  <conditionalFormatting sqref="I1096">
    <cfRule type="expression" dxfId="0" priority="34019">
      <formula>$A1096&lt;&gt;""</formula>
    </cfRule>
  </conditionalFormatting>
  <conditionalFormatting sqref="J1096:K1096">
    <cfRule type="expression" dxfId="0" priority="34020">
      <formula>$A1096&lt;&gt;""</formula>
    </cfRule>
  </conditionalFormatting>
  <conditionalFormatting sqref="L1096">
    <cfRule type="expression" dxfId="0" priority="34008">
      <formula>#REF!&lt;&gt;""</formula>
    </cfRule>
    <cfRule type="expression" dxfId="0" priority="34009">
      <formula>$A1096&lt;&gt;""</formula>
    </cfRule>
  </conditionalFormatting>
  <conditionalFormatting sqref="M1096">
    <cfRule type="expression" dxfId="0" priority="33994">
      <formula>#REF!&lt;&gt;""</formula>
    </cfRule>
    <cfRule type="expression" dxfId="0" priority="33995">
      <formula>$A1096&lt;&gt;""</formula>
    </cfRule>
  </conditionalFormatting>
  <conditionalFormatting sqref="N1096">
    <cfRule type="expression" dxfId="0" priority="34013">
      <formula>$A1096&lt;&gt;""</formula>
    </cfRule>
    <cfRule type="expression" dxfId="0" priority="34017">
      <formula>#REF!&lt;&gt;""</formula>
    </cfRule>
  </conditionalFormatting>
  <conditionalFormatting sqref="P1096">
    <cfRule type="expression" dxfId="0" priority="33993">
      <formula>$A1096&lt;&gt;""</formula>
    </cfRule>
  </conditionalFormatting>
  <conditionalFormatting sqref="R1096">
    <cfRule type="expression" dxfId="0" priority="34004">
      <formula>$A1096&lt;&gt;""</formula>
    </cfRule>
  </conditionalFormatting>
  <conditionalFormatting sqref="S1096">
    <cfRule type="expression" dxfId="0" priority="34000">
      <formula>$A1096&lt;&gt;""</formula>
    </cfRule>
  </conditionalFormatting>
  <conditionalFormatting sqref="T1096">
    <cfRule type="expression" dxfId="0" priority="32733">
      <formula>$A1096&lt;&gt;""</formula>
    </cfRule>
  </conditionalFormatting>
  <conditionalFormatting sqref="U1096">
    <cfRule type="expression" dxfId="0" priority="34002">
      <formula>$A1096&lt;&gt;""</formula>
    </cfRule>
  </conditionalFormatting>
  <conditionalFormatting sqref="V1096:W1096">
    <cfRule type="expression" dxfId="0" priority="34003">
      <formula>$A1096&lt;&gt;""</formula>
    </cfRule>
  </conditionalFormatting>
  <conditionalFormatting sqref="X1096:Y1096">
    <cfRule type="expression" dxfId="0" priority="34007">
      <formula>$A1096&lt;&gt;""</formula>
    </cfRule>
  </conditionalFormatting>
  <conditionalFormatting sqref="Z1096">
    <cfRule type="expression" dxfId="0" priority="34005">
      <formula>$A1096&lt;&gt;""</formula>
    </cfRule>
  </conditionalFormatting>
  <conditionalFormatting sqref="J1097">
    <cfRule type="expression" dxfId="0" priority="33843">
      <formula>$A1097&lt;&gt;""</formula>
    </cfRule>
  </conditionalFormatting>
  <conditionalFormatting sqref="L1097">
    <cfRule type="expression" dxfId="0" priority="33833">
      <formula>#REF!&lt;&gt;""</formula>
    </cfRule>
    <cfRule type="expression" dxfId="0" priority="33834">
      <formula>$A1097&lt;&gt;""</formula>
    </cfRule>
  </conditionalFormatting>
  <conditionalFormatting sqref="M1097">
    <cfRule type="expression" dxfId="0" priority="33828">
      <formula>#REF!&lt;&gt;""</formula>
    </cfRule>
    <cfRule type="expression" dxfId="0" priority="33829">
      <formula>$A1097&lt;&gt;""</formula>
    </cfRule>
  </conditionalFormatting>
  <conditionalFormatting sqref="N1097">
    <cfRule type="expression" dxfId="0" priority="33838">
      <formula>$A1097&lt;&gt;""</formula>
    </cfRule>
    <cfRule type="expression" dxfId="0" priority="33842">
      <formula>#REF!&lt;&gt;""</formula>
    </cfRule>
  </conditionalFormatting>
  <conditionalFormatting sqref="P1097">
    <cfRule type="expression" dxfId="0" priority="33827">
      <formula>$A1097&lt;&gt;""</formula>
    </cfRule>
  </conditionalFormatting>
  <conditionalFormatting sqref="A1098">
    <cfRule type="expression" dxfId="0" priority="33820">
      <formula>$A1098&lt;&gt;""</formula>
    </cfRule>
  </conditionalFormatting>
  <conditionalFormatting sqref="B1098">
    <cfRule type="expression" dxfId="0" priority="33823">
      <formula>$A1098&lt;&gt;""</formula>
    </cfRule>
  </conditionalFormatting>
  <conditionalFormatting sqref="C1098">
    <cfRule type="expression" dxfId="0" priority="33779">
      <formula>$A1098&lt;&gt;""</formula>
    </cfRule>
  </conditionalFormatting>
  <conditionalFormatting sqref="D1098">
    <cfRule type="expression" dxfId="0" priority="33821">
      <formula>$A1098&lt;&gt;""</formula>
    </cfRule>
  </conditionalFormatting>
  <conditionalFormatting sqref="E1098">
    <cfRule type="expression" dxfId="0" priority="33791">
      <formula>$A1098&lt;&gt;""</formula>
    </cfRule>
  </conditionalFormatting>
  <conditionalFormatting sqref="F1098">
    <cfRule type="expression" dxfId="0" priority="31951">
      <formula>$A1098&lt;&gt;""</formula>
    </cfRule>
  </conditionalFormatting>
  <conditionalFormatting sqref="G1098:H1098">
    <cfRule type="expression" dxfId="0" priority="33802">
      <formula>$A1098&lt;&gt;""</formula>
    </cfRule>
  </conditionalFormatting>
  <conditionalFormatting sqref="J1098">
    <cfRule type="expression" dxfId="0" priority="33813">
      <formula>$A1098&lt;&gt;""</formula>
    </cfRule>
  </conditionalFormatting>
  <conditionalFormatting sqref="L1098">
    <cfRule type="expression" dxfId="0" priority="33803">
      <formula>$A1098&lt;&gt;""</formula>
    </cfRule>
    <cfRule type="expression" dxfId="0" priority="33805">
      <formula>#REF!&lt;&gt;""</formula>
    </cfRule>
    <cfRule type="expression" dxfId="0" priority="33807">
      <formula>$A1098&lt;&gt;""</formula>
    </cfRule>
  </conditionalFormatting>
  <conditionalFormatting sqref="M1098">
    <cfRule type="expression" dxfId="0" priority="33780">
      <formula>$A1098&lt;&gt;""</formula>
    </cfRule>
    <cfRule type="expression" dxfId="0" priority="33783">
      <formula>#REF!&lt;&gt;""</formula>
    </cfRule>
    <cfRule type="expression" dxfId="0" priority="33784">
      <formula>$A1098&lt;&gt;""</formula>
    </cfRule>
  </conditionalFormatting>
  <conditionalFormatting sqref="N1098">
    <cfRule type="expression" dxfId="0" priority="33814">
      <formula>$A1098&lt;&gt;""</formula>
    </cfRule>
    <cfRule type="expression" dxfId="0" priority="33818">
      <formula>#REF!&lt;&gt;""</formula>
    </cfRule>
  </conditionalFormatting>
  <conditionalFormatting sqref="O1098">
    <cfRule type="expression" dxfId="0" priority="33786">
      <formula>$A1098&lt;&gt;""</formula>
    </cfRule>
    <cfRule type="expression" dxfId="0" priority="33790">
      <formula>#REF!&lt;&gt;""</formula>
    </cfRule>
  </conditionalFormatting>
  <conditionalFormatting sqref="P1098">
    <cfRule type="expression" dxfId="0" priority="33808">
      <formula>$A1098&lt;&gt;""</formula>
    </cfRule>
    <cfRule type="expression" dxfId="0" priority="33810">
      <formula>#REF!&lt;&gt;""</formula>
    </cfRule>
    <cfRule type="expression" dxfId="0" priority="33811">
      <formula>$A1098&lt;&gt;""</formula>
    </cfRule>
  </conditionalFormatting>
  <conditionalFormatting sqref="S1098">
    <cfRule type="expression" dxfId="0" priority="33793">
      <formula>$A1098&lt;&gt;""</formula>
    </cfRule>
  </conditionalFormatting>
  <conditionalFormatting sqref="T1098">
    <cfRule type="expression" dxfId="0" priority="33795">
      <formula>$A1098&lt;&gt;""</formula>
    </cfRule>
  </conditionalFormatting>
  <conditionalFormatting sqref="U1098">
    <cfRule type="expression" dxfId="0" priority="33797">
      <formula>$A1098&lt;&gt;""</formula>
    </cfRule>
  </conditionalFormatting>
  <conditionalFormatting sqref="V1098">
    <cfRule type="expression" dxfId="0" priority="33800">
      <formula>$A1098&lt;&gt;""</formula>
    </cfRule>
  </conditionalFormatting>
  <conditionalFormatting sqref="W1098">
    <cfRule type="expression" dxfId="0" priority="33799">
      <formula>$A1098&lt;&gt;""</formula>
    </cfRule>
  </conditionalFormatting>
  <conditionalFormatting sqref="X1098">
    <cfRule type="expression" dxfId="0" priority="33822">
      <formula>$A1098&lt;&gt;""</formula>
    </cfRule>
  </conditionalFormatting>
  <conditionalFormatting sqref="Y1098">
    <cfRule type="expression" dxfId="0" priority="33826">
      <formula>$A1098&lt;&gt;""</formula>
    </cfRule>
  </conditionalFormatting>
  <conditionalFormatting sqref="Z1098">
    <cfRule type="expression" dxfId="0" priority="33824">
      <formula>$A1098&lt;&gt;""</formula>
    </cfRule>
  </conditionalFormatting>
  <conditionalFormatting sqref="A1099">
    <cfRule type="expression" dxfId="0" priority="34065">
      <formula>$A1099&lt;&gt;""</formula>
    </cfRule>
  </conditionalFormatting>
  <conditionalFormatting sqref="D1099">
    <cfRule type="expression" dxfId="0" priority="34066">
      <formula>$A1099&lt;&gt;""</formula>
    </cfRule>
  </conditionalFormatting>
  <conditionalFormatting sqref="E1099">
    <cfRule type="expression" dxfId="0" priority="34036">
      <formula>$A1099&lt;&gt;""</formula>
    </cfRule>
  </conditionalFormatting>
  <conditionalFormatting sqref="F1099">
    <cfRule type="expression" dxfId="0" priority="31950">
      <formula>$A1099&lt;&gt;""</formula>
    </cfRule>
  </conditionalFormatting>
  <conditionalFormatting sqref="G1099:H1099">
    <cfRule type="expression" dxfId="0" priority="34047">
      <formula>$A1099&lt;&gt;""</formula>
    </cfRule>
  </conditionalFormatting>
  <conditionalFormatting sqref="J1099">
    <cfRule type="expression" dxfId="0" priority="34058">
      <formula>$A1099&lt;&gt;""</formula>
    </cfRule>
  </conditionalFormatting>
  <conditionalFormatting sqref="L1099">
    <cfRule type="expression" dxfId="0" priority="34048">
      <formula>$A1099&lt;&gt;""</formula>
    </cfRule>
    <cfRule type="expression" dxfId="0" priority="34050">
      <formula>#REF!&lt;&gt;""</formula>
    </cfRule>
    <cfRule type="expression" dxfId="0" priority="34052">
      <formula>$A1099&lt;&gt;""</formula>
    </cfRule>
  </conditionalFormatting>
  <conditionalFormatting sqref="M1099">
    <cfRule type="expression" dxfId="0" priority="34025">
      <formula>$A1099&lt;&gt;""</formula>
    </cfRule>
    <cfRule type="expression" dxfId="0" priority="34028">
      <formula>#REF!&lt;&gt;""</formula>
    </cfRule>
    <cfRule type="expression" dxfId="0" priority="34029">
      <formula>$A1099&lt;&gt;""</formula>
    </cfRule>
  </conditionalFormatting>
  <conditionalFormatting sqref="N1099">
    <cfRule type="expression" dxfId="0" priority="34059">
      <formula>$A1099&lt;&gt;""</formula>
    </cfRule>
    <cfRule type="expression" dxfId="0" priority="34063">
      <formula>#REF!&lt;&gt;""</formula>
    </cfRule>
  </conditionalFormatting>
  <conditionalFormatting sqref="O1099">
    <cfRule type="expression" dxfId="0" priority="34031">
      <formula>$A1099&lt;&gt;""</formula>
    </cfRule>
    <cfRule type="expression" dxfId="0" priority="34035">
      <formula>#REF!&lt;&gt;""</formula>
    </cfRule>
  </conditionalFormatting>
  <conditionalFormatting sqref="P1099">
    <cfRule type="expression" dxfId="0" priority="34053">
      <formula>$A1099&lt;&gt;""</formula>
    </cfRule>
    <cfRule type="expression" dxfId="0" priority="34055">
      <formula>#REF!&lt;&gt;""</formula>
    </cfRule>
    <cfRule type="expression" dxfId="0" priority="34056">
      <formula>$A1099&lt;&gt;""</formula>
    </cfRule>
  </conditionalFormatting>
  <conditionalFormatting sqref="S1099">
    <cfRule type="expression" dxfId="0" priority="34038">
      <formula>$A1099&lt;&gt;""</formula>
    </cfRule>
  </conditionalFormatting>
  <conditionalFormatting sqref="T1099">
    <cfRule type="expression" dxfId="0" priority="34040">
      <formula>$A1099&lt;&gt;""</formula>
    </cfRule>
  </conditionalFormatting>
  <conditionalFormatting sqref="U1099">
    <cfRule type="expression" dxfId="0" priority="34042">
      <formula>$A1099&lt;&gt;""</formula>
    </cfRule>
  </conditionalFormatting>
  <conditionalFormatting sqref="V1099">
    <cfRule type="expression" dxfId="0" priority="34045">
      <formula>$A1099&lt;&gt;""</formula>
    </cfRule>
  </conditionalFormatting>
  <conditionalFormatting sqref="W1099">
    <cfRule type="expression" dxfId="0" priority="34044">
      <formula>$A1099&lt;&gt;""</formula>
    </cfRule>
  </conditionalFormatting>
  <conditionalFormatting sqref="X1099">
    <cfRule type="expression" dxfId="0" priority="34067">
      <formula>$A1099&lt;&gt;""</formula>
    </cfRule>
  </conditionalFormatting>
  <conditionalFormatting sqref="Y1099">
    <cfRule type="expression" dxfId="0" priority="34071">
      <formula>$A1099&lt;&gt;""</formula>
    </cfRule>
  </conditionalFormatting>
  <conditionalFormatting sqref="Z1099">
    <cfRule type="expression" dxfId="0" priority="34069">
      <formula>$A1099&lt;&gt;""</formula>
    </cfRule>
  </conditionalFormatting>
  <conditionalFormatting sqref="B1100">
    <cfRule type="expression" dxfId="0" priority="33746">
      <formula>$A1100&lt;&gt;""</formula>
    </cfRule>
  </conditionalFormatting>
  <conditionalFormatting sqref="C1100">
    <cfRule type="expression" dxfId="0" priority="33745">
      <formula>$A1100&lt;&gt;""</formula>
    </cfRule>
  </conditionalFormatting>
  <conditionalFormatting sqref="E1100">
    <cfRule type="expression" dxfId="0" priority="33722">
      <formula>$A1100&lt;&gt;""</formula>
    </cfRule>
  </conditionalFormatting>
  <conditionalFormatting sqref="L1100">
    <cfRule type="expression" dxfId="0" priority="33731">
      <formula>#REF!&lt;&gt;""</formula>
    </cfRule>
    <cfRule type="expression" dxfId="0" priority="33732">
      <formula>$A1100&lt;&gt;""</formula>
    </cfRule>
  </conditionalFormatting>
  <conditionalFormatting sqref="M1100">
    <cfRule type="expression" dxfId="0" priority="33717">
      <formula>#REF!&lt;&gt;""</formula>
    </cfRule>
    <cfRule type="expression" dxfId="0" priority="33718">
      <formula>$A1100&lt;&gt;""</formula>
    </cfRule>
  </conditionalFormatting>
  <conditionalFormatting sqref="N1100">
    <cfRule type="expression" dxfId="0" priority="33736">
      <formula>$A1100&lt;&gt;""</formula>
    </cfRule>
    <cfRule type="expression" dxfId="0" priority="33740">
      <formula>#REF!&lt;&gt;""</formula>
    </cfRule>
  </conditionalFormatting>
  <conditionalFormatting sqref="P1100">
    <cfRule type="expression" dxfId="0" priority="33730">
      <formula>$A1100&lt;&gt;""</formula>
    </cfRule>
  </conditionalFormatting>
  <conditionalFormatting sqref="R1100">
    <cfRule type="expression" dxfId="0" priority="33724">
      <formula>$A1100&lt;&gt;""</formula>
    </cfRule>
  </conditionalFormatting>
  <conditionalFormatting sqref="U1100">
    <cfRule type="expression" dxfId="0" priority="33716">
      <formula>$A1100&lt;&gt;""</formula>
    </cfRule>
  </conditionalFormatting>
  <conditionalFormatting sqref="E1101">
    <cfRule type="expression" dxfId="0" priority="33775">
      <formula>$A1101&lt;&gt;""</formula>
    </cfRule>
  </conditionalFormatting>
  <conditionalFormatting sqref="G1101:I1101">
    <cfRule type="expression" dxfId="0" priority="33773">
      <formula>$A1101&lt;&gt;""</formula>
    </cfRule>
  </conditionalFormatting>
  <conditionalFormatting sqref="J1101">
    <cfRule type="expression" dxfId="0" priority="33772">
      <formula>$A1101&lt;&gt;""</formula>
    </cfRule>
  </conditionalFormatting>
  <conditionalFormatting sqref="K1101">
    <cfRule type="expression" dxfId="0" priority="33774">
      <formula>$A1101&lt;&gt;""</formula>
    </cfRule>
  </conditionalFormatting>
  <conditionalFormatting sqref="L1101">
    <cfRule type="expression" dxfId="0" priority="33759">
      <formula>#REF!&lt;&gt;""</formula>
    </cfRule>
    <cfRule type="expression" dxfId="0" priority="33760">
      <formula>$A1101&lt;&gt;""</formula>
    </cfRule>
  </conditionalFormatting>
  <conditionalFormatting sqref="M1101">
    <cfRule type="expression" dxfId="0" priority="33748">
      <formula>#REF!&lt;&gt;""</formula>
    </cfRule>
    <cfRule type="expression" dxfId="0" priority="33749">
      <formula>$A1101&lt;&gt;""</formula>
    </cfRule>
  </conditionalFormatting>
  <conditionalFormatting sqref="N1101:O1101">
    <cfRule type="expression" dxfId="0" priority="33764">
      <formula>$A1101&lt;&gt;""</formula>
    </cfRule>
    <cfRule type="expression" dxfId="0" priority="33768">
      <formula>#REF!&lt;&gt;""</formula>
    </cfRule>
  </conditionalFormatting>
  <conditionalFormatting sqref="P1101">
    <cfRule type="expression" dxfId="0" priority="33747">
      <formula>$A1101&lt;&gt;""</formula>
    </cfRule>
  </conditionalFormatting>
  <conditionalFormatting sqref="Q1101">
    <cfRule type="expression" dxfId="0" priority="33770">
      <formula>$A1101&lt;&gt;""</formula>
    </cfRule>
  </conditionalFormatting>
  <conditionalFormatting sqref="R1101">
    <cfRule type="expression" dxfId="0" priority="33756">
      <formula>$A1101&lt;&gt;""</formula>
    </cfRule>
  </conditionalFormatting>
  <conditionalFormatting sqref="S1101">
    <cfRule type="expression" dxfId="0" priority="33769">
      <formula>$A1101&lt;&gt;""</formula>
    </cfRule>
  </conditionalFormatting>
  <conditionalFormatting sqref="T1101:U1101">
    <cfRule type="expression" dxfId="0" priority="33771">
      <formula>$A1101&lt;&gt;""</formula>
    </cfRule>
  </conditionalFormatting>
  <conditionalFormatting sqref="V1101">
    <cfRule type="expression" dxfId="0" priority="33757">
      <formula>$A1101&lt;&gt;""</formula>
    </cfRule>
  </conditionalFormatting>
  <conditionalFormatting sqref="W1101">
    <cfRule type="expression" dxfId="0" priority="33758">
      <formula>$A1101&lt;&gt;""</formula>
    </cfRule>
  </conditionalFormatting>
  <conditionalFormatting sqref="X1101:Y1101">
    <cfRule type="expression" dxfId="0" priority="33755">
      <formula>$A1101&lt;&gt;""</formula>
    </cfRule>
  </conditionalFormatting>
  <conditionalFormatting sqref="Z1101">
    <cfRule type="expression" dxfId="0" priority="33753">
      <formula>$A1101&lt;&gt;""</formula>
    </cfRule>
  </conditionalFormatting>
  <conditionalFormatting sqref="B1102">
    <cfRule type="expression" dxfId="0" priority="33651">
      <formula>$A1102&lt;&gt;""</formula>
    </cfRule>
  </conditionalFormatting>
  <conditionalFormatting sqref="C1102">
    <cfRule type="expression" dxfId="0" priority="33650">
      <formula>$A1102&lt;&gt;""</formula>
    </cfRule>
  </conditionalFormatting>
  <conditionalFormatting sqref="E1102">
    <cfRule type="expression" dxfId="0" priority="33648">
      <formula>$A1102&lt;&gt;""</formula>
    </cfRule>
  </conditionalFormatting>
  <conditionalFormatting sqref="G1102:I1102">
    <cfRule type="expression" dxfId="0" priority="33646">
      <formula>$A1102&lt;&gt;""</formula>
    </cfRule>
  </conditionalFormatting>
  <conditionalFormatting sqref="J1102">
    <cfRule type="expression" dxfId="0" priority="33645">
      <formula>$A1102&lt;&gt;""</formula>
    </cfRule>
  </conditionalFormatting>
  <conditionalFormatting sqref="K1102">
    <cfRule type="expression" dxfId="0" priority="33647">
      <formula>$A1102&lt;&gt;""</formula>
    </cfRule>
  </conditionalFormatting>
  <conditionalFormatting sqref="L1102">
    <cfRule type="expression" dxfId="0" priority="33632">
      <formula>#REF!&lt;&gt;""</formula>
    </cfRule>
    <cfRule type="expression" dxfId="0" priority="33633">
      <formula>$A1102&lt;&gt;""</formula>
    </cfRule>
  </conditionalFormatting>
  <conditionalFormatting sqref="M1102">
    <cfRule type="expression" dxfId="0" priority="33621">
      <formula>#REF!&lt;&gt;""</formula>
    </cfRule>
    <cfRule type="expression" dxfId="0" priority="33622">
      <formula>$A1102&lt;&gt;""</formula>
    </cfRule>
  </conditionalFormatting>
  <conditionalFormatting sqref="N1102:O1102">
    <cfRule type="expression" dxfId="0" priority="33637">
      <formula>$A1102&lt;&gt;""</formula>
    </cfRule>
    <cfRule type="expression" dxfId="0" priority="33641">
      <formula>#REF!&lt;&gt;""</formula>
    </cfRule>
  </conditionalFormatting>
  <conditionalFormatting sqref="P1102">
    <cfRule type="expression" dxfId="0" priority="33620">
      <formula>$A1102&lt;&gt;""</formula>
    </cfRule>
  </conditionalFormatting>
  <conditionalFormatting sqref="Q1102">
    <cfRule type="expression" dxfId="0" priority="33643">
      <formula>$A1102&lt;&gt;""</formula>
    </cfRule>
  </conditionalFormatting>
  <conditionalFormatting sqref="R1102">
    <cfRule type="expression" dxfId="0" priority="33629">
      <formula>$A1102&lt;&gt;""</formula>
    </cfRule>
  </conditionalFormatting>
  <conditionalFormatting sqref="S1102">
    <cfRule type="expression" dxfId="0" priority="33642">
      <formula>$A1102&lt;&gt;""</formula>
    </cfRule>
  </conditionalFormatting>
  <conditionalFormatting sqref="T1102:U1102">
    <cfRule type="expression" dxfId="0" priority="33644">
      <formula>$A1102&lt;&gt;""</formula>
    </cfRule>
  </conditionalFormatting>
  <conditionalFormatting sqref="V1102">
    <cfRule type="expression" dxfId="0" priority="33630">
      <formula>$A1102&lt;&gt;""</formula>
    </cfRule>
  </conditionalFormatting>
  <conditionalFormatting sqref="W1102">
    <cfRule type="expression" dxfId="0" priority="33631">
      <formula>$A1102&lt;&gt;""</formula>
    </cfRule>
  </conditionalFormatting>
  <conditionalFormatting sqref="X1102:Y1102">
    <cfRule type="expression" dxfId="0" priority="33628">
      <formula>$A1102&lt;&gt;""</formula>
    </cfRule>
  </conditionalFormatting>
  <conditionalFormatting sqref="Z1102">
    <cfRule type="expression" dxfId="0" priority="33626">
      <formula>$A1102&lt;&gt;""</formula>
    </cfRule>
  </conditionalFormatting>
  <conditionalFormatting sqref="E1103">
    <cfRule type="expression" dxfId="0" priority="33679">
      <formula>$A1103&lt;&gt;""</formula>
    </cfRule>
  </conditionalFormatting>
  <conditionalFormatting sqref="F1103">
    <cfRule type="expression" dxfId="0" priority="33678">
      <formula>$A1103&lt;&gt;""</formula>
    </cfRule>
  </conditionalFormatting>
  <conditionalFormatting sqref="G1103:H1103">
    <cfRule type="expression" dxfId="0" priority="33713">
      <formula>$A1103&lt;&gt;""</formula>
    </cfRule>
  </conditionalFormatting>
  <conditionalFormatting sqref="I1103:J1103">
    <cfRule type="expression" dxfId="0" priority="33700">
      <formula>$A1103&lt;&gt;""</formula>
    </cfRule>
  </conditionalFormatting>
  <conditionalFormatting sqref="K1103">
    <cfRule type="expression" dxfId="0" priority="33712">
      <formula>$A1103&lt;&gt;""</formula>
    </cfRule>
  </conditionalFormatting>
  <conditionalFormatting sqref="L1103">
    <cfRule type="expression" dxfId="0" priority="33702">
      <formula>#REF!&lt;&gt;""</formula>
    </cfRule>
    <cfRule type="expression" dxfId="0" priority="33703">
      <formula>$A1103&lt;&gt;""</formula>
    </cfRule>
  </conditionalFormatting>
  <conditionalFormatting sqref="M1103">
    <cfRule type="expression" dxfId="0" priority="33681">
      <formula>#REF!&lt;&gt;""</formula>
    </cfRule>
    <cfRule type="expression" dxfId="0" priority="33682">
      <formula>$A1103&lt;&gt;""</formula>
    </cfRule>
  </conditionalFormatting>
  <conditionalFormatting sqref="N1103:O1103">
    <cfRule type="expression" dxfId="0" priority="33707">
      <formula>$A1103&lt;&gt;""</formula>
    </cfRule>
    <cfRule type="expression" dxfId="0" priority="33711">
      <formula>#REF!&lt;&gt;""</formula>
    </cfRule>
  </conditionalFormatting>
  <conditionalFormatting sqref="P1103">
    <cfRule type="expression" dxfId="0" priority="33689">
      <formula>$A1103&lt;&gt;""</formula>
    </cfRule>
    <cfRule type="expression" dxfId="0" priority="33691">
      <formula>#REF!&lt;&gt;""</formula>
    </cfRule>
    <cfRule type="expression" dxfId="0" priority="33692">
      <formula>$A1103&lt;&gt;""</formula>
    </cfRule>
  </conditionalFormatting>
  <conditionalFormatting sqref="Q1103">
    <cfRule type="expression" dxfId="0" priority="33694">
      <formula>$A1103&lt;&gt;""</formula>
    </cfRule>
  </conditionalFormatting>
  <conditionalFormatting sqref="R1103">
    <cfRule type="expression" dxfId="0" priority="33686">
      <formula>$A1103&lt;&gt;""</formula>
    </cfRule>
  </conditionalFormatting>
  <conditionalFormatting sqref="S1103:T1103">
    <cfRule type="expression" dxfId="0" priority="33687">
      <formula>$A1103&lt;&gt;""</formula>
    </cfRule>
  </conditionalFormatting>
  <conditionalFormatting sqref="U1103">
    <cfRule type="expression" dxfId="0" priority="33688">
      <formula>$A1103&lt;&gt;""</formula>
    </cfRule>
  </conditionalFormatting>
  <conditionalFormatting sqref="V1103:Y1103">
    <cfRule type="expression" dxfId="0" priority="33699">
      <formula>$A1103&lt;&gt;""</formula>
    </cfRule>
  </conditionalFormatting>
  <conditionalFormatting sqref="V1103">
    <cfRule type="expression" dxfId="0" priority="33698">
      <formula>$A1103&lt;&gt;""</formula>
    </cfRule>
  </conditionalFormatting>
  <conditionalFormatting sqref="Z1103">
    <cfRule type="expression" dxfId="0" priority="33696">
      <formula>$A1103&lt;&gt;""</formula>
    </cfRule>
  </conditionalFormatting>
  <conditionalFormatting sqref="E1104">
    <cfRule type="expression" dxfId="0" priority="33676">
      <formula>$A1104&lt;&gt;""</formula>
    </cfRule>
  </conditionalFormatting>
  <conditionalFormatting sqref="I1104">
    <cfRule type="expression" dxfId="0" priority="33659">
      <formula>$A1104&lt;&gt;""</formula>
    </cfRule>
  </conditionalFormatting>
  <conditionalFormatting sqref="J1104">
    <cfRule type="expression" dxfId="0" priority="33658">
      <formula>$A1104&lt;&gt;""</formula>
    </cfRule>
  </conditionalFormatting>
  <conditionalFormatting sqref="L1104">
    <cfRule type="expression" dxfId="0" priority="33665">
      <formula>#REF!&lt;&gt;""</formula>
    </cfRule>
    <cfRule type="expression" dxfId="0" priority="33666">
      <formula>$A1104&lt;&gt;""</formula>
    </cfRule>
  </conditionalFormatting>
  <conditionalFormatting sqref="M1104">
    <cfRule type="expression" dxfId="0" priority="33660">
      <formula>#REF!&lt;&gt;""</formula>
    </cfRule>
    <cfRule type="expression" dxfId="0" priority="33661">
      <formula>$A1104&lt;&gt;""</formula>
    </cfRule>
  </conditionalFormatting>
  <conditionalFormatting sqref="N1104">
    <cfRule type="expression" dxfId="0" priority="33670">
      <formula>$A1104&lt;&gt;""</formula>
    </cfRule>
    <cfRule type="expression" dxfId="0" priority="33674">
      <formula>#REF!&lt;&gt;""</formula>
    </cfRule>
  </conditionalFormatting>
  <conditionalFormatting sqref="P1104">
    <cfRule type="expression" dxfId="0" priority="31238">
      <formula>$A1104&lt;&gt;""</formula>
    </cfRule>
  </conditionalFormatting>
  <conditionalFormatting sqref="R1104">
    <cfRule type="expression" dxfId="0" priority="33652">
      <formula>$A1104&lt;&gt;""</formula>
    </cfRule>
  </conditionalFormatting>
  <conditionalFormatting sqref="S1104">
    <cfRule type="expression" dxfId="0" priority="33657">
      <formula>$A1104&lt;&gt;""</formula>
    </cfRule>
  </conditionalFormatting>
  <conditionalFormatting sqref="T1104">
    <cfRule type="expression" dxfId="0" priority="32732">
      <formula>$A1104&lt;&gt;""</formula>
    </cfRule>
  </conditionalFormatting>
  <conditionalFormatting sqref="U1104">
    <cfRule type="expression" dxfId="0" priority="33656">
      <formula>$A1104&lt;&gt;""</formula>
    </cfRule>
  </conditionalFormatting>
  <conditionalFormatting sqref="V1104">
    <cfRule type="expression" dxfId="0" priority="33654">
      <formula>$A1104&lt;&gt;""</formula>
    </cfRule>
  </conditionalFormatting>
  <conditionalFormatting sqref="W1104">
    <cfRule type="expression" dxfId="0" priority="33653">
      <formula>$A1104&lt;&gt;""</formula>
    </cfRule>
  </conditionalFormatting>
  <conditionalFormatting sqref="X1104:Z1104">
    <cfRule type="expression" dxfId="0" priority="33655">
      <formula>$A1104&lt;&gt;""</formula>
    </cfRule>
  </conditionalFormatting>
  <conditionalFormatting sqref="B1105:C1105">
    <cfRule type="expression" dxfId="0" priority="33619">
      <formula>$A1105&lt;&gt;""</formula>
    </cfRule>
  </conditionalFormatting>
  <conditionalFormatting sqref="E1105">
    <cfRule type="expression" dxfId="0" priority="33616">
      <formula>$A1105&lt;&gt;""</formula>
    </cfRule>
  </conditionalFormatting>
  <conditionalFormatting sqref="F1105">
    <cfRule type="expression" dxfId="0" priority="33592">
      <formula>$A1105&lt;&gt;""</formula>
    </cfRule>
  </conditionalFormatting>
  <conditionalFormatting sqref="G1105:H1105">
    <cfRule type="expression" dxfId="0" priority="33615">
      <formula>$A1105&lt;&gt;""</formula>
    </cfRule>
  </conditionalFormatting>
  <conditionalFormatting sqref="J1105">
    <cfRule type="expression" dxfId="0" priority="33598">
      <formula>$A1105&lt;&gt;""</formula>
    </cfRule>
  </conditionalFormatting>
  <conditionalFormatting sqref="L1105">
    <cfRule type="expression" dxfId="0" priority="33604">
      <formula>$A1105&lt;&gt;""</formula>
    </cfRule>
    <cfRule type="expression" dxfId="0" priority="33606">
      <formula>#REF!&lt;&gt;""</formula>
    </cfRule>
    <cfRule type="expression" dxfId="0" priority="33608">
      <formula>$A1105&lt;&gt;""</formula>
    </cfRule>
  </conditionalFormatting>
  <conditionalFormatting sqref="M1105">
    <cfRule type="expression" dxfId="0" priority="33593">
      <formula>$A1105&lt;&gt;""</formula>
    </cfRule>
    <cfRule type="expression" dxfId="0" priority="33596">
      <formula>#REF!&lt;&gt;""</formula>
    </cfRule>
    <cfRule type="expression" dxfId="0" priority="33597">
      <formula>$A1105&lt;&gt;""</formula>
    </cfRule>
  </conditionalFormatting>
  <conditionalFormatting sqref="N1105">
    <cfRule type="expression" dxfId="0" priority="33609">
      <formula>$A1105&lt;&gt;""</formula>
    </cfRule>
    <cfRule type="expression" dxfId="0" priority="33613">
      <formula>#REF!&lt;&gt;""</formula>
    </cfRule>
  </conditionalFormatting>
  <conditionalFormatting sqref="P1105">
    <cfRule type="expression" dxfId="0" priority="33599">
      <formula>$A1105&lt;&gt;""</formula>
    </cfRule>
    <cfRule type="expression" dxfId="0" priority="33601">
      <formula>#REF!&lt;&gt;""</formula>
    </cfRule>
    <cfRule type="expression" dxfId="0" priority="33602">
      <formula>$A1105&lt;&gt;""</formula>
    </cfRule>
  </conditionalFormatting>
  <conditionalFormatting sqref="X1105:Z1105">
    <cfRule type="expression" dxfId="0" priority="33618">
      <formula>$A1105&lt;&gt;""</formula>
    </cfRule>
  </conditionalFormatting>
  <conditionalFormatting sqref="L1106">
    <cfRule type="expression" dxfId="0" priority="33982">
      <formula>$A1106&lt;&gt;""</formula>
    </cfRule>
  </conditionalFormatting>
  <conditionalFormatting sqref="M1106">
    <cfRule type="expression" dxfId="0" priority="31896">
      <formula>$A1106&lt;&gt;""</formula>
    </cfRule>
    <cfRule type="expression" dxfId="0" priority="31897">
      <formula>#REF!&lt;&gt;""</formula>
    </cfRule>
    <cfRule type="expression" dxfId="0" priority="31900">
      <formula>$A1106&lt;&gt;""</formula>
    </cfRule>
  </conditionalFormatting>
  <conditionalFormatting sqref="N1106">
    <cfRule type="expression" dxfId="0" priority="33983">
      <formula>$A1106&lt;&gt;""</formula>
    </cfRule>
    <cfRule type="expression" dxfId="0" priority="33987">
      <formula>#REF!&lt;&gt;""</formula>
    </cfRule>
  </conditionalFormatting>
  <conditionalFormatting sqref="R1106">
    <cfRule type="expression" dxfId="0" priority="33969">
      <formula>$A1106&lt;&gt;""</formula>
    </cfRule>
  </conditionalFormatting>
  <conditionalFormatting sqref="S1106">
    <cfRule type="expression" dxfId="0" priority="33970">
      <formula>$A1106&lt;&gt;""</formula>
    </cfRule>
    <cfRule type="expression" dxfId="0" priority="33973">
      <formula>#REF!&lt;&gt;""</formula>
    </cfRule>
  </conditionalFormatting>
  <conditionalFormatting sqref="T1106">
    <cfRule type="expression" dxfId="0" priority="33974">
      <formula>$A1106&lt;&gt;""</formula>
    </cfRule>
    <cfRule type="expression" dxfId="0" priority="33977">
      <formula>#REF!&lt;&gt;""</formula>
    </cfRule>
  </conditionalFormatting>
  <conditionalFormatting sqref="U1106">
    <cfRule type="expression" dxfId="0" priority="33978">
      <formula>$A1106&lt;&gt;""</formula>
    </cfRule>
    <cfRule type="expression" dxfId="0" priority="33981">
      <formula>#REF!&lt;&gt;""</formula>
    </cfRule>
  </conditionalFormatting>
  <conditionalFormatting sqref="V1106">
    <cfRule type="expression" dxfId="0" priority="33964">
      <formula>$A1106&lt;&gt;""</formula>
    </cfRule>
    <cfRule type="expression" dxfId="0" priority="33967">
      <formula>#REF!&lt;&gt;""</formula>
    </cfRule>
  </conditionalFormatting>
  <conditionalFormatting sqref="W1106">
    <cfRule type="expression" dxfId="0" priority="33968">
      <formula>$A1106&lt;&gt;""</formula>
    </cfRule>
  </conditionalFormatting>
  <conditionalFormatting sqref="X1106">
    <cfRule type="expression" dxfId="0" priority="33992">
      <formula>$A1106&lt;&gt;""</formula>
    </cfRule>
  </conditionalFormatting>
  <conditionalFormatting sqref="Y1106">
    <cfRule type="expression" dxfId="0" priority="33991">
      <formula>$A1106&lt;&gt;""</formula>
    </cfRule>
  </conditionalFormatting>
  <conditionalFormatting sqref="Z1106">
    <cfRule type="expression" dxfId="0" priority="33989">
      <formula>$A1106&lt;&gt;""</formula>
    </cfRule>
  </conditionalFormatting>
  <conditionalFormatting sqref="B1107:C1107">
    <cfRule type="expression" dxfId="0" priority="33590">
      <formula>$A1107&lt;&gt;""</formula>
    </cfRule>
  </conditionalFormatting>
  <conditionalFormatting sqref="D1107">
    <cfRule type="expression" dxfId="0" priority="33589">
      <formula>$A1107&lt;&gt;""</formula>
    </cfRule>
  </conditionalFormatting>
  <conditionalFormatting sqref="E1107">
    <cfRule type="expression" dxfId="0" priority="33568">
      <formula>$A1107&lt;&gt;""</formula>
    </cfRule>
  </conditionalFormatting>
  <conditionalFormatting sqref="L1107">
    <cfRule type="expression" dxfId="0" priority="33578">
      <formula>#REF!&lt;&gt;""</formula>
    </cfRule>
    <cfRule type="expression" dxfId="0" priority="33579">
      <formula>$A1107&lt;&gt;""</formula>
    </cfRule>
  </conditionalFormatting>
  <conditionalFormatting sqref="M1107">
    <cfRule type="expression" dxfId="0" priority="33570">
      <formula>#REF!&lt;&gt;""</formula>
    </cfRule>
    <cfRule type="expression" dxfId="0" priority="33571">
      <formula>$A1107&lt;&gt;""</formula>
    </cfRule>
  </conditionalFormatting>
  <conditionalFormatting sqref="N1107">
    <cfRule type="expression" dxfId="0" priority="33583">
      <formula>$A1107&lt;&gt;""</formula>
    </cfRule>
    <cfRule type="expression" dxfId="0" priority="33587">
      <formula>#REF!&lt;&gt;""</formula>
    </cfRule>
  </conditionalFormatting>
  <conditionalFormatting sqref="X1107:Y1107">
    <cfRule type="expression" dxfId="0" priority="33577">
      <formula>$A1107&lt;&gt;""</formula>
    </cfRule>
  </conditionalFormatting>
  <conditionalFormatting sqref="Z1107">
    <cfRule type="expression" dxfId="0" priority="33575">
      <formula>$A1107&lt;&gt;""</formula>
    </cfRule>
  </conditionalFormatting>
  <conditionalFormatting sqref="B1108:C1108">
    <cfRule type="expression" dxfId="0" priority="33567">
      <formula>$A1108&lt;&gt;""</formula>
    </cfRule>
  </conditionalFormatting>
  <conditionalFormatting sqref="D1108">
    <cfRule type="expression" dxfId="0" priority="33566">
      <formula>$A1108&lt;&gt;""</formula>
    </cfRule>
  </conditionalFormatting>
  <conditionalFormatting sqref="E1108">
    <cfRule type="expression" dxfId="0" priority="33564">
      <formula>$A1108&lt;&gt;""</formula>
    </cfRule>
  </conditionalFormatting>
  <conditionalFormatting sqref="F1108">
    <cfRule type="expression" dxfId="0" priority="33536">
      <formula>$A1108&lt;&gt;""</formula>
    </cfRule>
  </conditionalFormatting>
  <conditionalFormatting sqref="G1108:H1108">
    <cfRule type="expression" dxfId="0" priority="33563">
      <formula>$A1108&lt;&gt;""</formula>
    </cfRule>
  </conditionalFormatting>
  <conditionalFormatting sqref="I1108:J1108">
    <cfRule type="expression" dxfId="0" priority="33551">
      <formula>$A1108&lt;&gt;""</formula>
    </cfRule>
  </conditionalFormatting>
  <conditionalFormatting sqref="K1108">
    <cfRule type="expression" dxfId="0" priority="33562">
      <formula>$A1108&lt;&gt;""</formula>
    </cfRule>
  </conditionalFormatting>
  <conditionalFormatting sqref="L1108">
    <cfRule type="expression" dxfId="0" priority="33552">
      <formula>#REF!&lt;&gt;""</formula>
    </cfRule>
    <cfRule type="expression" dxfId="0" priority="33553">
      <formula>$A1108&lt;&gt;""</formula>
    </cfRule>
  </conditionalFormatting>
  <conditionalFormatting sqref="M1108">
    <cfRule type="expression" dxfId="0" priority="33525">
      <formula>#REF!&lt;&gt;""</formula>
    </cfRule>
    <cfRule type="expression" dxfId="0" priority="33526">
      <formula>$A1108&lt;&gt;""</formula>
    </cfRule>
  </conditionalFormatting>
  <conditionalFormatting sqref="N1108:O1108">
    <cfRule type="expression" dxfId="0" priority="33557">
      <formula>$A1108&lt;&gt;""</formula>
    </cfRule>
    <cfRule type="expression" dxfId="0" priority="33561">
      <formula>#REF!&lt;&gt;""</formula>
    </cfRule>
  </conditionalFormatting>
  <conditionalFormatting sqref="P1108">
    <cfRule type="expression" dxfId="0" priority="33530">
      <formula>$A1108&lt;&gt;""</formula>
    </cfRule>
    <cfRule type="expression" dxfId="0" priority="33532">
      <formula>#REF!&lt;&gt;""</formula>
    </cfRule>
    <cfRule type="expression" dxfId="0" priority="33533">
      <formula>$A1108&lt;&gt;""</formula>
    </cfRule>
  </conditionalFormatting>
  <conditionalFormatting sqref="Q1108">
    <cfRule type="expression" dxfId="0" priority="33535">
      <formula>$A1108&lt;&gt;""</formula>
    </cfRule>
  </conditionalFormatting>
  <conditionalFormatting sqref="R1108">
    <cfRule type="expression" dxfId="0" priority="33548">
      <formula>$A1108&lt;&gt;""</formula>
    </cfRule>
    <cfRule type="expression" dxfId="0" priority="33549">
      <formula>#REF!&lt;&gt;""</formula>
    </cfRule>
  </conditionalFormatting>
  <conditionalFormatting sqref="S1108">
    <cfRule type="expression" dxfId="0" priority="33542">
      <formula>$A1108&lt;&gt;""</formula>
    </cfRule>
  </conditionalFormatting>
  <conditionalFormatting sqref="T1108">
    <cfRule type="expression" dxfId="0" priority="33541">
      <formula>$A1108&lt;&gt;""</formula>
    </cfRule>
  </conditionalFormatting>
  <conditionalFormatting sqref="U1108">
    <cfRule type="expression" dxfId="0" priority="33543">
      <formula>$A1108&lt;&gt;""</formula>
    </cfRule>
  </conditionalFormatting>
  <conditionalFormatting sqref="V1108">
    <cfRule type="expression" dxfId="0" priority="33544">
      <formula>$A1108&lt;&gt;""</formula>
    </cfRule>
  </conditionalFormatting>
  <conditionalFormatting sqref="W1108">
    <cfRule type="expression" dxfId="0" priority="33545">
      <formula>$A1108&lt;&gt;""</formula>
    </cfRule>
    <cfRule type="expression" dxfId="0" priority="33547">
      <formula>#REF!&lt;&gt;""</formula>
    </cfRule>
  </conditionalFormatting>
  <conditionalFormatting sqref="X1108">
    <cfRule type="expression" dxfId="0" priority="33540">
      <formula>$A1108&lt;&gt;""</formula>
    </cfRule>
  </conditionalFormatting>
  <conditionalFormatting sqref="Y1108">
    <cfRule type="expression" dxfId="0" priority="33539">
      <formula>$A1108&lt;&gt;""</formula>
    </cfRule>
  </conditionalFormatting>
  <conditionalFormatting sqref="Z1108">
    <cfRule type="expression" dxfId="0" priority="33537">
      <formula>$A1108&lt;&gt;""</formula>
    </cfRule>
  </conditionalFormatting>
  <conditionalFormatting sqref="L1109">
    <cfRule type="expression" dxfId="0" priority="34485">
      <formula>#REF!&lt;&gt;""</formula>
    </cfRule>
    <cfRule type="expression" dxfId="0" priority="34486">
      <formula>$A1109&lt;&gt;""</formula>
    </cfRule>
  </conditionalFormatting>
  <conditionalFormatting sqref="M1109">
    <cfRule type="expression" dxfId="0" priority="31891">
      <formula>$A1109&lt;&gt;""</formula>
    </cfRule>
    <cfRule type="expression" dxfId="0" priority="31892">
      <formula>#REF!&lt;&gt;""</formula>
    </cfRule>
    <cfRule type="expression" dxfId="0" priority="31895">
      <formula>$A1109&lt;&gt;""</formula>
    </cfRule>
  </conditionalFormatting>
  <conditionalFormatting sqref="N1109">
    <cfRule type="expression" dxfId="0" priority="34490">
      <formula>$A1109&lt;&gt;""</formula>
    </cfRule>
    <cfRule type="expression" dxfId="0" priority="34494">
      <formula>#REF!&lt;&gt;""</formula>
    </cfRule>
  </conditionalFormatting>
  <conditionalFormatting sqref="R1109">
    <cfRule type="expression" dxfId="0" priority="34479">
      <formula>$A1109&lt;&gt;""</formula>
    </cfRule>
  </conditionalFormatting>
  <conditionalFormatting sqref="Z1109">
    <cfRule type="expression" dxfId="0" priority="34478">
      <formula>$A1109&lt;&gt;""</formula>
    </cfRule>
  </conditionalFormatting>
  <conditionalFormatting sqref="E1110">
    <cfRule type="expression" dxfId="0" priority="33518">
      <formula>$A1110&lt;&gt;""</formula>
    </cfRule>
  </conditionalFormatting>
  <conditionalFormatting sqref="G1110:H1110">
    <cfRule type="expression" dxfId="0" priority="33515">
      <formula>$A1110&lt;&gt;""</formula>
    </cfRule>
  </conditionalFormatting>
  <conditionalFormatting sqref="L1110">
    <cfRule type="expression" dxfId="0" priority="33496">
      <formula>#REF!&lt;&gt;""</formula>
    </cfRule>
    <cfRule type="expression" dxfId="0" priority="33500">
      <formula>$A1110&lt;&gt;""</formula>
    </cfRule>
  </conditionalFormatting>
  <conditionalFormatting sqref="M1110">
    <cfRule type="expression" dxfId="0" priority="33453">
      <formula>#REF!&lt;&gt;""</formula>
    </cfRule>
    <cfRule type="expression" dxfId="0" priority="33457">
      <formula>$A1110&lt;&gt;""</formula>
    </cfRule>
  </conditionalFormatting>
  <conditionalFormatting sqref="N1110">
    <cfRule type="expression" dxfId="0" priority="33513">
      <formula>$A1110&lt;&gt;""</formula>
    </cfRule>
    <cfRule type="expression" dxfId="0" priority="33514">
      <formula>#REF!&lt;&gt;""</formula>
    </cfRule>
  </conditionalFormatting>
  <conditionalFormatting sqref="O1110">
    <cfRule type="expression" dxfId="0" priority="33504">
      <formula>$A1110&lt;&gt;""</formula>
    </cfRule>
    <cfRule type="expression" dxfId="0" priority="33505">
      <formula>#REF!&lt;&gt;""</formula>
    </cfRule>
  </conditionalFormatting>
  <conditionalFormatting sqref="P1110">
    <cfRule type="expression" dxfId="0" priority="33495">
      <formula>$A1110&lt;&gt;""</formula>
    </cfRule>
  </conditionalFormatting>
  <conditionalFormatting sqref="S1110">
    <cfRule type="expression" dxfId="0" priority="33492">
      <formula>$A1110&lt;&gt;""</formula>
    </cfRule>
  </conditionalFormatting>
  <conditionalFormatting sqref="T1110:U1110">
    <cfRule type="expression" dxfId="0" priority="33491">
      <formula>$A1110&lt;&gt;""</formula>
    </cfRule>
  </conditionalFormatting>
  <conditionalFormatting sqref="V1110:W1110">
    <cfRule type="expression" dxfId="0" priority="33493">
      <formula>$A1110&lt;&gt;""</formula>
    </cfRule>
  </conditionalFormatting>
  <conditionalFormatting sqref="X1110">
    <cfRule type="expression" dxfId="0" priority="33494">
      <formula>$A1110&lt;&gt;""</formula>
    </cfRule>
  </conditionalFormatting>
  <conditionalFormatting sqref="Y1110">
    <cfRule type="expression" dxfId="0" priority="33508">
      <formula>$A1110&lt;&gt;""</formula>
    </cfRule>
  </conditionalFormatting>
  <conditionalFormatting sqref="Z1110">
    <cfRule type="expression" dxfId="0" priority="33507">
      <formula>$A1110&lt;&gt;""</formula>
    </cfRule>
  </conditionalFormatting>
  <conditionalFormatting sqref="E1111">
    <cfRule type="expression" dxfId="0" priority="33482">
      <formula>$A1111&lt;&gt;""</formula>
    </cfRule>
  </conditionalFormatting>
  <conditionalFormatting sqref="F1111">
    <cfRule type="expression" dxfId="0" priority="33458">
      <formula>$A1111&lt;&gt;""</formula>
    </cfRule>
  </conditionalFormatting>
  <conditionalFormatting sqref="G1111:H1111">
    <cfRule type="expression" dxfId="0" priority="33481">
      <formula>$A1111&lt;&gt;""</formula>
    </cfRule>
  </conditionalFormatting>
  <conditionalFormatting sqref="J1111">
    <cfRule type="expression" dxfId="0" priority="33464">
      <formula>$A1111&lt;&gt;""</formula>
    </cfRule>
  </conditionalFormatting>
  <conditionalFormatting sqref="L1111">
    <cfRule type="expression" dxfId="0" priority="33471">
      <formula>$A1111&lt;&gt;""</formula>
    </cfRule>
    <cfRule type="expression" dxfId="0" priority="33473">
      <formula>#REF!&lt;&gt;""</formula>
    </cfRule>
    <cfRule type="expression" dxfId="0" priority="33474">
      <formula>$A1111&lt;&gt;""</formula>
    </cfRule>
  </conditionalFormatting>
  <conditionalFormatting sqref="M1111">
    <cfRule type="expression" dxfId="0" priority="33461">
      <formula>$A1111&lt;&gt;""</formula>
    </cfRule>
    <cfRule type="expression" dxfId="0" priority="33462">
      <formula>#REF!&lt;&gt;""</formula>
    </cfRule>
    <cfRule type="expression" dxfId="0" priority="33463">
      <formula>$A1111&lt;&gt;""</formula>
    </cfRule>
  </conditionalFormatting>
  <conditionalFormatting sqref="N1111">
    <cfRule type="expression" dxfId="0" priority="33478">
      <formula>$A1111&lt;&gt;""</formula>
    </cfRule>
    <cfRule type="expression" dxfId="0" priority="33479">
      <formula>#REF!&lt;&gt;""</formula>
    </cfRule>
  </conditionalFormatting>
  <conditionalFormatting sqref="P1111">
    <cfRule type="expression" dxfId="0" priority="33466">
      <formula>$A1111&lt;&gt;""</formula>
    </cfRule>
    <cfRule type="expression" dxfId="0" priority="33467">
      <formula>#REF!&lt;&gt;""</formula>
    </cfRule>
    <cfRule type="expression" dxfId="0" priority="33469">
      <formula>$A1111&lt;&gt;""</formula>
    </cfRule>
  </conditionalFormatting>
  <conditionalFormatting sqref="X1111:Z1111">
    <cfRule type="expression" dxfId="0" priority="33484">
      <formula>$A1111&lt;&gt;""</formula>
    </cfRule>
  </conditionalFormatting>
  <conditionalFormatting sqref="B1112">
    <cfRule type="expression" dxfId="0" priority="33451">
      <formula>$A1112&lt;&gt;""</formula>
    </cfRule>
  </conditionalFormatting>
  <conditionalFormatting sqref="C1112">
    <cfRule type="expression" dxfId="0" priority="33452">
      <formula>$A1112&lt;&gt;""</formula>
    </cfRule>
  </conditionalFormatting>
  <conditionalFormatting sqref="E1112">
    <cfRule type="expression" dxfId="0" priority="33449">
      <formula>$A1112&lt;&gt;""</formula>
    </cfRule>
  </conditionalFormatting>
  <conditionalFormatting sqref="I1112">
    <cfRule type="expression" dxfId="0" priority="33430">
      <formula>$A1112&lt;&gt;""</formula>
    </cfRule>
  </conditionalFormatting>
  <conditionalFormatting sqref="J1112">
    <cfRule type="expression" dxfId="0" priority="33438">
      <formula>$A1112&lt;&gt;""</formula>
    </cfRule>
  </conditionalFormatting>
  <conditionalFormatting sqref="L1112">
    <cfRule type="expression" dxfId="0" priority="33439">
      <formula>#REF!&lt;&gt;""</formula>
    </cfRule>
    <cfRule type="expression" dxfId="0" priority="33443">
      <formula>$A1112&lt;&gt;""</formula>
    </cfRule>
  </conditionalFormatting>
  <conditionalFormatting sqref="M1112">
    <cfRule type="expression" dxfId="0" priority="33425">
      <formula>#REF!&lt;&gt;""</formula>
    </cfRule>
    <cfRule type="expression" dxfId="0" priority="33429">
      <formula>$A1112&lt;&gt;""</formula>
    </cfRule>
  </conditionalFormatting>
  <conditionalFormatting sqref="N1112">
    <cfRule type="expression" dxfId="0" priority="33447">
      <formula>$A1112&lt;&gt;""</formula>
    </cfRule>
    <cfRule type="expression" dxfId="0" priority="33448">
      <formula>#REF!&lt;&gt;""</formula>
    </cfRule>
  </conditionalFormatting>
  <conditionalFormatting sqref="R1112">
    <cfRule type="expression" dxfId="0" priority="33437">
      <formula>$A1112&lt;&gt;""</formula>
    </cfRule>
  </conditionalFormatting>
  <conditionalFormatting sqref="S1112">
    <cfRule type="expression" dxfId="0" priority="33436">
      <formula>$A1112&lt;&gt;""</formula>
    </cfRule>
  </conditionalFormatting>
  <conditionalFormatting sqref="T1112">
    <cfRule type="expression" dxfId="0" priority="33435">
      <formula>$A1112&lt;&gt;""</formula>
    </cfRule>
  </conditionalFormatting>
  <conditionalFormatting sqref="U1112">
    <cfRule type="expression" dxfId="0" priority="33434">
      <formula>$A1112&lt;&gt;""</formula>
    </cfRule>
  </conditionalFormatting>
  <conditionalFormatting sqref="V1112">
    <cfRule type="expression" dxfId="0" priority="33433">
      <formula>$A1112&lt;&gt;""</formula>
    </cfRule>
  </conditionalFormatting>
  <conditionalFormatting sqref="W1112">
    <cfRule type="expression" dxfId="0" priority="33432">
      <formula>$A1112&lt;&gt;""</formula>
    </cfRule>
  </conditionalFormatting>
  <conditionalFormatting sqref="X1112:Z1112">
    <cfRule type="expression" dxfId="0" priority="33431">
      <formula>$A1112&lt;&gt;""</formula>
    </cfRule>
  </conditionalFormatting>
  <conditionalFormatting sqref="L1113">
    <cfRule type="expression" dxfId="0" priority="33367">
      <formula>#REF!&lt;&gt;""</formula>
    </cfRule>
    <cfRule type="expression" dxfId="0" priority="33368">
      <formula>$A1113&lt;&gt;""</formula>
    </cfRule>
  </conditionalFormatting>
  <conditionalFormatting sqref="M1113">
    <cfRule type="expression" dxfId="0" priority="33353">
      <formula>#REF!&lt;&gt;""</formula>
    </cfRule>
    <cfRule type="expression" dxfId="0" priority="33354">
      <formula>$A1113&lt;&gt;""</formula>
    </cfRule>
  </conditionalFormatting>
  <conditionalFormatting sqref="N1113">
    <cfRule type="expression" dxfId="0" priority="33372">
      <formula>$A1113&lt;&gt;""</formula>
    </cfRule>
    <cfRule type="expression" dxfId="0" priority="33376">
      <formula>#REF!&lt;&gt;""</formula>
    </cfRule>
  </conditionalFormatting>
  <conditionalFormatting sqref="R1113">
    <cfRule type="expression" dxfId="0" priority="33358">
      <formula>$A1113&lt;&gt;""</formula>
    </cfRule>
  </conditionalFormatting>
  <conditionalFormatting sqref="X1113:Y1113">
    <cfRule type="expression" dxfId="0" priority="33361">
      <formula>$A1113&lt;&gt;""</formula>
    </cfRule>
  </conditionalFormatting>
  <conditionalFormatting sqref="Z1113">
    <cfRule type="expression" dxfId="0" priority="33359">
      <formula>$A1113&lt;&gt;""</formula>
    </cfRule>
  </conditionalFormatting>
  <conditionalFormatting sqref="B1114:C1114">
    <cfRule type="expression" dxfId="0" priority="33388">
      <formula>$A1114&lt;&gt;""</formula>
    </cfRule>
  </conditionalFormatting>
  <conditionalFormatting sqref="D1114">
    <cfRule type="expression" dxfId="0" priority="33400">
      <formula>$A1114&lt;&gt;""</formula>
    </cfRule>
  </conditionalFormatting>
  <conditionalFormatting sqref="E1114">
    <cfRule type="expression" dxfId="0" priority="33401">
      <formula>$A1114&lt;&gt;""</formula>
    </cfRule>
  </conditionalFormatting>
  <conditionalFormatting sqref="F1114">
    <cfRule type="expression" dxfId="0" priority="33382">
      <formula>$A1114&lt;&gt;""</formula>
    </cfRule>
  </conditionalFormatting>
  <conditionalFormatting sqref="L1114">
    <cfRule type="expression" dxfId="0" priority="33390">
      <formula>#REF!&lt;&gt;""</formula>
    </cfRule>
    <cfRule type="expression" dxfId="0" priority="33391">
      <formula>$A1114&lt;&gt;""</formula>
    </cfRule>
  </conditionalFormatting>
  <conditionalFormatting sqref="M1114">
    <cfRule type="expression" dxfId="0" priority="33383">
      <formula>#REF!&lt;&gt;""</formula>
    </cfRule>
    <cfRule type="expression" dxfId="0" priority="33384">
      <formula>$A1114&lt;&gt;""</formula>
    </cfRule>
  </conditionalFormatting>
  <conditionalFormatting sqref="N1114">
    <cfRule type="expression" dxfId="0" priority="33395">
      <formula>$A1114&lt;&gt;""</formula>
    </cfRule>
    <cfRule type="expression" dxfId="0" priority="33399">
      <formula>#REF!&lt;&gt;""</formula>
    </cfRule>
  </conditionalFormatting>
  <conditionalFormatting sqref="R1114">
    <cfRule type="expression" dxfId="0" priority="33389">
      <formula>$A1114&lt;&gt;""</formula>
    </cfRule>
  </conditionalFormatting>
  <conditionalFormatting sqref="Z1114">
    <cfRule type="expression" dxfId="0" priority="33380">
      <formula>$A1114&lt;&gt;""</formula>
    </cfRule>
  </conditionalFormatting>
  <conditionalFormatting sqref="A1115:F1115">
    <cfRule type="expression" dxfId="0" priority="33352">
      <formula>$A1115&lt;&gt;""</formula>
    </cfRule>
  </conditionalFormatting>
  <conditionalFormatting sqref="E1115">
    <cfRule type="expression" dxfId="0" priority="33351">
      <formula>$A1115&lt;&gt;""</formula>
    </cfRule>
  </conditionalFormatting>
  <conditionalFormatting sqref="G1115:H1115">
    <cfRule type="expression" dxfId="0" priority="33350">
      <formula>$A1115&lt;&gt;""</formula>
    </cfRule>
  </conditionalFormatting>
  <conditionalFormatting sqref="I1115:J1115">
    <cfRule type="expression" dxfId="0" priority="33345">
      <formula>$A1115&lt;&gt;""</formula>
    </cfRule>
  </conditionalFormatting>
  <conditionalFormatting sqref="M1115">
    <cfRule type="expression" dxfId="0" priority="33334">
      <formula>#REF!&lt;&gt;""</formula>
    </cfRule>
    <cfRule type="expression" dxfId="0" priority="33335">
      <formula>$A1115&lt;&gt;""</formula>
    </cfRule>
  </conditionalFormatting>
  <conditionalFormatting sqref="R1115">
    <cfRule type="expression" dxfId="0" priority="33339">
      <formula>$A1115&lt;&gt;""</formula>
    </cfRule>
  </conditionalFormatting>
  <conditionalFormatting sqref="S1115:U1115">
    <cfRule type="expression" dxfId="0" priority="33344">
      <formula>$A1115&lt;&gt;""</formula>
    </cfRule>
  </conditionalFormatting>
  <conditionalFormatting sqref="V1115">
    <cfRule type="expression" dxfId="0" priority="33343">
      <formula>$A1115&lt;&gt;""</formula>
    </cfRule>
  </conditionalFormatting>
  <conditionalFormatting sqref="X1115:Y1115">
    <cfRule type="expression" dxfId="0" priority="33342">
      <formula>$A1115&lt;&gt;""</formula>
    </cfRule>
  </conditionalFormatting>
  <conditionalFormatting sqref="Z1115">
    <cfRule type="expression" dxfId="0" priority="33326">
      <formula>$A1115&lt;&gt;""</formula>
    </cfRule>
  </conditionalFormatting>
  <conditionalFormatting sqref="I1116:K1116">
    <cfRule type="expression" dxfId="0" priority="33424">
      <formula>$A1116&lt;&gt;""</formula>
    </cfRule>
  </conditionalFormatting>
  <conditionalFormatting sqref="L1116">
    <cfRule type="expression" dxfId="0" priority="33413">
      <formula>#REF!&lt;&gt;""</formula>
    </cfRule>
    <cfRule type="expression" dxfId="0" priority="33414">
      <formula>$A1116&lt;&gt;""</formula>
    </cfRule>
  </conditionalFormatting>
  <conditionalFormatting sqref="M1116">
    <cfRule type="expression" dxfId="0" priority="33403">
      <formula>#REF!&lt;&gt;""</formula>
    </cfRule>
    <cfRule type="expression" dxfId="0" priority="33404">
      <formula>$A1116&lt;&gt;""</formula>
    </cfRule>
  </conditionalFormatting>
  <conditionalFormatting sqref="N1116">
    <cfRule type="expression" dxfId="0" priority="33418">
      <formula>$A1116&lt;&gt;""</formula>
    </cfRule>
    <cfRule type="expression" dxfId="0" priority="33422">
      <formula>#REF!&lt;&gt;""</formula>
    </cfRule>
  </conditionalFormatting>
  <conditionalFormatting sqref="O1116:Z1116">
    <cfRule type="expression" dxfId="0" priority="33423">
      <formula>$A1116&lt;&gt;""</formula>
    </cfRule>
  </conditionalFormatting>
  <conditionalFormatting sqref="B1117:C1117">
    <cfRule type="expression" dxfId="0" priority="33325">
      <formula>$A1117&lt;&gt;""</formula>
    </cfRule>
  </conditionalFormatting>
  <conditionalFormatting sqref="E1117">
    <cfRule type="expression" dxfId="0" priority="33292">
      <formula>$A1117&lt;&gt;""</formula>
    </cfRule>
  </conditionalFormatting>
  <conditionalFormatting sqref="F1117">
    <cfRule type="expression" dxfId="0" priority="33290">
      <formula>$A1117&lt;&gt;""</formula>
    </cfRule>
  </conditionalFormatting>
  <conditionalFormatting sqref="I1117:J1117">
    <cfRule type="expression" dxfId="0" priority="33323">
      <formula>$A1117&lt;&gt;""</formula>
    </cfRule>
  </conditionalFormatting>
  <conditionalFormatting sqref="K1117">
    <cfRule type="expression" dxfId="0" priority="33310">
      <formula>$A1117&lt;&gt;""</formula>
    </cfRule>
  </conditionalFormatting>
  <conditionalFormatting sqref="L1117">
    <cfRule type="expression" dxfId="0" priority="33297">
      <formula>#REF!&lt;&gt;""</formula>
    </cfRule>
    <cfRule type="expression" dxfId="0" priority="33301">
      <formula>$A1117&lt;&gt;""</formula>
    </cfRule>
  </conditionalFormatting>
  <conditionalFormatting sqref="M1117">
    <cfRule type="expression" dxfId="0" priority="33296">
      <formula>$A1117&lt;&gt;""</formula>
    </cfRule>
  </conditionalFormatting>
  <conditionalFormatting sqref="N1117">
    <cfRule type="expression" dxfId="0" priority="33305">
      <formula>$A1117&lt;&gt;""</formula>
    </cfRule>
    <cfRule type="expression" dxfId="0" priority="33306">
      <formula>#REF!&lt;&gt;""</formula>
    </cfRule>
  </conditionalFormatting>
  <conditionalFormatting sqref="O1117">
    <cfRule type="expression" dxfId="0" priority="33321">
      <formula>$A1117&lt;&gt;""</formula>
    </cfRule>
    <cfRule type="expression" dxfId="0" priority="33322">
      <formula>#REF!&lt;&gt;""</formula>
    </cfRule>
  </conditionalFormatting>
  <conditionalFormatting sqref="P1117">
    <cfRule type="expression" dxfId="0" priority="33289">
      <formula>$A1117&lt;&gt;""</formula>
    </cfRule>
  </conditionalFormatting>
  <conditionalFormatting sqref="Q1117">
    <cfRule type="expression" dxfId="0" priority="33311">
      <formula>$A1117&lt;&gt;""</formula>
    </cfRule>
  </conditionalFormatting>
  <conditionalFormatting sqref="R1117">
    <cfRule type="expression" dxfId="0" priority="33308">
      <formula>$A1117&lt;&gt;""</formula>
    </cfRule>
    <cfRule type="expression" dxfId="0" priority="33309">
      <formula>#REF!&lt;&gt;""</formula>
    </cfRule>
  </conditionalFormatting>
  <conditionalFormatting sqref="S1117:T1117">
    <cfRule type="expression" dxfId="0" priority="33312">
      <formula>$A1117&lt;&gt;""</formula>
    </cfRule>
  </conditionalFormatting>
  <conditionalFormatting sqref="U1117">
    <cfRule type="expression" dxfId="0" priority="33313">
      <formula>$A1117&lt;&gt;""</formula>
    </cfRule>
  </conditionalFormatting>
  <conditionalFormatting sqref="V1117">
    <cfRule type="expression" dxfId="0" priority="33316">
      <formula>$A1117&lt;&gt;""</formula>
    </cfRule>
    <cfRule type="expression" dxfId="0" priority="33317">
      <formula>#REF!&lt;&gt;""</formula>
    </cfRule>
  </conditionalFormatting>
  <conditionalFormatting sqref="W1117">
    <cfRule type="expression" dxfId="0" priority="33314">
      <formula>$A1117&lt;&gt;""</formula>
    </cfRule>
  </conditionalFormatting>
  <conditionalFormatting sqref="X1117:Y1117">
    <cfRule type="expression" dxfId="0" priority="33295">
      <formula>$A1117&lt;&gt;""</formula>
    </cfRule>
  </conditionalFormatting>
  <conditionalFormatting sqref="Z1117">
    <cfRule type="expression" dxfId="0" priority="33294">
      <formula>$A1117&lt;&gt;""</formula>
    </cfRule>
  </conditionalFormatting>
  <conditionalFormatting sqref="B1118">
    <cfRule type="expression" dxfId="0" priority="33288">
      <formula>$A1118&lt;&gt;""</formula>
    </cfRule>
  </conditionalFormatting>
  <conditionalFormatting sqref="C1118">
    <cfRule type="expression" dxfId="0" priority="33287">
      <formula>$A1118&lt;&gt;""</formula>
    </cfRule>
  </conditionalFormatting>
  <conditionalFormatting sqref="E1118">
    <cfRule type="expression" dxfId="0" priority="33285">
      <formula>$A1118&lt;&gt;""</formula>
    </cfRule>
  </conditionalFormatting>
  <conditionalFormatting sqref="F1118">
    <cfRule type="expression" dxfId="0" priority="33260">
      <formula>$A1118&lt;&gt;""</formula>
    </cfRule>
  </conditionalFormatting>
  <conditionalFormatting sqref="I1118">
    <cfRule type="expression" dxfId="0" priority="33268">
      <formula>$A1118&lt;&gt;""</formula>
    </cfRule>
  </conditionalFormatting>
  <conditionalFormatting sqref="J1118">
    <cfRule type="expression" dxfId="0" priority="33267">
      <formula>$A1118&lt;&gt;""</formula>
    </cfRule>
  </conditionalFormatting>
  <conditionalFormatting sqref="L1118">
    <cfRule type="expression" dxfId="0" priority="33274">
      <formula>#REF!&lt;&gt;""</formula>
    </cfRule>
    <cfRule type="expression" dxfId="0" priority="33278">
      <formula>$A1118&lt;&gt;""</formula>
    </cfRule>
  </conditionalFormatting>
  <conditionalFormatting sqref="M1118">
    <cfRule type="expression" dxfId="0" priority="33269">
      <formula>#REF!&lt;&gt;""</formula>
    </cfRule>
    <cfRule type="expression" dxfId="0" priority="33273">
      <formula>$A1118&lt;&gt;""</formula>
    </cfRule>
  </conditionalFormatting>
  <conditionalFormatting sqref="N1118">
    <cfRule type="expression" dxfId="0" priority="33282">
      <formula>$A1118&lt;&gt;""</formula>
    </cfRule>
    <cfRule type="expression" dxfId="0" priority="33283">
      <formula>#REF!&lt;&gt;""</formula>
    </cfRule>
  </conditionalFormatting>
  <conditionalFormatting sqref="R1118">
    <cfRule type="expression" dxfId="0" priority="33261">
      <formula>$A1118&lt;&gt;""</formula>
    </cfRule>
  </conditionalFormatting>
  <conditionalFormatting sqref="S1118">
    <cfRule type="expression" dxfId="0" priority="33266">
      <formula>$A1118&lt;&gt;""</formula>
    </cfRule>
  </conditionalFormatting>
  <conditionalFormatting sqref="T1118">
    <cfRule type="expression" dxfId="0" priority="32731">
      <formula>$A1118&lt;&gt;""</formula>
    </cfRule>
  </conditionalFormatting>
  <conditionalFormatting sqref="U1118">
    <cfRule type="expression" dxfId="0" priority="33265">
      <formula>$A1118&lt;&gt;""</formula>
    </cfRule>
  </conditionalFormatting>
  <conditionalFormatting sqref="V1118">
    <cfRule type="expression" dxfId="0" priority="33263">
      <formula>$A1118&lt;&gt;""</formula>
    </cfRule>
  </conditionalFormatting>
  <conditionalFormatting sqref="W1118">
    <cfRule type="expression" dxfId="0" priority="33262">
      <formula>$A1118&lt;&gt;""</formula>
    </cfRule>
  </conditionalFormatting>
  <conditionalFormatting sqref="X1118:Z1118">
    <cfRule type="expression" dxfId="0" priority="33264">
      <formula>$A1118&lt;&gt;""</formula>
    </cfRule>
  </conditionalFormatting>
  <conditionalFormatting sqref="B1119:C1119">
    <cfRule type="expression" dxfId="0" priority="33222">
      <formula>$A1119&lt;&gt;""</formula>
    </cfRule>
  </conditionalFormatting>
  <conditionalFormatting sqref="E1119">
    <cfRule type="expression" dxfId="0" priority="33188">
      <formula>$A1119&lt;&gt;""</formula>
    </cfRule>
  </conditionalFormatting>
  <conditionalFormatting sqref="F1119">
    <cfRule type="expression" dxfId="0" priority="33187">
      <formula>$A1119&lt;&gt;""</formula>
    </cfRule>
  </conditionalFormatting>
  <conditionalFormatting sqref="I1119:J1119">
    <cfRule type="expression" dxfId="0" priority="33220">
      <formula>$A1119&lt;&gt;""</formula>
    </cfRule>
  </conditionalFormatting>
  <conditionalFormatting sqref="K1119">
    <cfRule type="expression" dxfId="0" priority="33207">
      <formula>$A1119&lt;&gt;""</formula>
    </cfRule>
  </conditionalFormatting>
  <conditionalFormatting sqref="L1119">
    <cfRule type="expression" dxfId="0" priority="33194">
      <formula>#REF!&lt;&gt;""</formula>
    </cfRule>
    <cfRule type="expression" dxfId="0" priority="33195">
      <formula>$A1119&lt;&gt;""</formula>
    </cfRule>
  </conditionalFormatting>
  <conditionalFormatting sqref="M1119">
    <cfRule type="expression" dxfId="0" priority="33193">
      <formula>$A1119&lt;&gt;""</formula>
    </cfRule>
  </conditionalFormatting>
  <conditionalFormatting sqref="N1119">
    <cfRule type="expression" dxfId="0" priority="33199">
      <formula>$A1119&lt;&gt;""</formula>
    </cfRule>
    <cfRule type="expression" dxfId="0" priority="33203">
      <formula>#REF!&lt;&gt;""</formula>
    </cfRule>
  </conditionalFormatting>
  <conditionalFormatting sqref="O1119">
    <cfRule type="expression" dxfId="0" priority="33215">
      <formula>$A1119&lt;&gt;""</formula>
    </cfRule>
    <cfRule type="expression" dxfId="0" priority="33219">
      <formula>#REF!&lt;&gt;""</formula>
    </cfRule>
  </conditionalFormatting>
  <conditionalFormatting sqref="P1119">
    <cfRule type="expression" dxfId="0" priority="33186">
      <formula>$A1119&lt;&gt;""</formula>
    </cfRule>
  </conditionalFormatting>
  <conditionalFormatting sqref="Q1119">
    <cfRule type="expression" dxfId="0" priority="33208">
      <formula>$A1119&lt;&gt;""</formula>
    </cfRule>
  </conditionalFormatting>
  <conditionalFormatting sqref="R1119">
    <cfRule type="expression" dxfId="0" priority="33204">
      <formula>$A1119&lt;&gt;""</formula>
    </cfRule>
    <cfRule type="expression" dxfId="0" priority="33206">
      <formula>#REF!&lt;&gt;""</formula>
    </cfRule>
  </conditionalFormatting>
  <conditionalFormatting sqref="S1119:T1119">
    <cfRule type="expression" dxfId="0" priority="33209">
      <formula>$A1119&lt;&gt;""</formula>
    </cfRule>
  </conditionalFormatting>
  <conditionalFormatting sqref="U1119">
    <cfRule type="expression" dxfId="0" priority="33210">
      <formula>$A1119&lt;&gt;""</formula>
    </cfRule>
  </conditionalFormatting>
  <conditionalFormatting sqref="V1119">
    <cfRule type="expression" dxfId="0" priority="33212">
      <formula>$A1119&lt;&gt;""</formula>
    </cfRule>
    <cfRule type="expression" dxfId="0" priority="33214">
      <formula>#REF!&lt;&gt;""</formula>
    </cfRule>
  </conditionalFormatting>
  <conditionalFormatting sqref="W1119">
    <cfRule type="expression" dxfId="0" priority="33211">
      <formula>$A1119&lt;&gt;""</formula>
    </cfRule>
  </conditionalFormatting>
  <conditionalFormatting sqref="X1119:Y1119">
    <cfRule type="expression" dxfId="0" priority="33192">
      <formula>$A1119&lt;&gt;""</formula>
    </cfRule>
  </conditionalFormatting>
  <conditionalFormatting sqref="Z1119">
    <cfRule type="expression" dxfId="0" priority="33190">
      <formula>$A1119&lt;&gt;""</formula>
    </cfRule>
  </conditionalFormatting>
  <conditionalFormatting sqref="B1120:C1120">
    <cfRule type="expression" dxfId="0" priority="33184">
      <formula>$A1120&lt;&gt;""</formula>
    </cfRule>
  </conditionalFormatting>
  <conditionalFormatting sqref="E1120">
    <cfRule type="expression" dxfId="0" priority="33177">
      <formula>$A1120&lt;&gt;""</formula>
    </cfRule>
  </conditionalFormatting>
  <conditionalFormatting sqref="F1120">
    <cfRule type="expression" dxfId="0" priority="33158">
      <formula>$A1120&lt;&gt;""</formula>
    </cfRule>
  </conditionalFormatting>
  <conditionalFormatting sqref="G1120:H1120">
    <cfRule type="expression" dxfId="0" priority="33176">
      <formula>$A1120&lt;&gt;""</formula>
    </cfRule>
  </conditionalFormatting>
  <conditionalFormatting sqref="I1120">
    <cfRule type="expression" dxfId="0" priority="33174">
      <formula>$A1120&lt;&gt;""</formula>
    </cfRule>
  </conditionalFormatting>
  <conditionalFormatting sqref="K1120">
    <cfRule type="expression" dxfId="0" priority="33173">
      <formula>$A1120&lt;&gt;""</formula>
    </cfRule>
  </conditionalFormatting>
  <conditionalFormatting sqref="M1120">
    <cfRule type="expression" dxfId="0" priority="33179">
      <formula>#REF!&lt;&gt;""</formula>
    </cfRule>
    <cfRule type="expression" dxfId="0" priority="33180">
      <formula>$A1120&lt;&gt;""</formula>
    </cfRule>
  </conditionalFormatting>
  <conditionalFormatting sqref="O1120">
    <cfRule type="expression" dxfId="0" priority="33169">
      <formula>$A1120&lt;&gt;""</formula>
    </cfRule>
  </conditionalFormatting>
  <conditionalFormatting sqref="P1120">
    <cfRule type="expression" dxfId="0" priority="33159">
      <formula>$A1120&lt;&gt;""</formula>
    </cfRule>
    <cfRule type="expression" dxfId="0" priority="33161">
      <formula>#REF!&lt;&gt;""</formula>
    </cfRule>
    <cfRule type="expression" dxfId="0" priority="33162">
      <formula>$A1120&lt;&gt;""</formula>
    </cfRule>
  </conditionalFormatting>
  <conditionalFormatting sqref="R1120">
    <cfRule type="expression" dxfId="0" priority="33155">
      <formula>$A1120&lt;&gt;""</formula>
    </cfRule>
  </conditionalFormatting>
  <conditionalFormatting sqref="S1120">
    <cfRule type="expression" dxfId="0" priority="33157">
      <formula>$A1120&lt;&gt;""</formula>
    </cfRule>
  </conditionalFormatting>
  <conditionalFormatting sqref="T1120">
    <cfRule type="expression" dxfId="0" priority="32730">
      <formula>$A1120&lt;&gt;""</formula>
    </cfRule>
  </conditionalFormatting>
  <conditionalFormatting sqref="U1120">
    <cfRule type="expression" dxfId="0" priority="33156">
      <formula>$A1120&lt;&gt;""</formula>
    </cfRule>
  </conditionalFormatting>
  <conditionalFormatting sqref="V1120:W1120">
    <cfRule type="expression" dxfId="0" priority="33164">
      <formula>$A1120&lt;&gt;""</formula>
    </cfRule>
  </conditionalFormatting>
  <conditionalFormatting sqref="X1120">
    <cfRule type="expression" dxfId="0" priority="33168">
      <formula>$A1120&lt;&gt;""</formula>
    </cfRule>
  </conditionalFormatting>
  <conditionalFormatting sqref="Y1120">
    <cfRule type="expression" dxfId="0" priority="33167">
      <formula>$A1120&lt;&gt;""</formula>
    </cfRule>
  </conditionalFormatting>
  <conditionalFormatting sqref="Z1120">
    <cfRule type="expression" dxfId="0" priority="33165">
      <formula>$A1120&lt;&gt;""</formula>
    </cfRule>
  </conditionalFormatting>
  <conditionalFormatting sqref="I1121">
    <cfRule type="expression" dxfId="0" priority="33099">
      <formula>$A1121&lt;&gt;""</formula>
    </cfRule>
  </conditionalFormatting>
  <conditionalFormatting sqref="L1121">
    <cfRule type="expression" dxfId="0" priority="33105">
      <formula>#REF!&lt;&gt;""</formula>
    </cfRule>
    <cfRule type="expression" dxfId="0" priority="33106">
      <formula>$A1121&lt;&gt;""</formula>
    </cfRule>
  </conditionalFormatting>
  <conditionalFormatting sqref="M1121">
    <cfRule type="expression" dxfId="0" priority="33089">
      <formula>#REF!&lt;&gt;""</formula>
    </cfRule>
    <cfRule type="expression" dxfId="0" priority="33090">
      <formula>$A1121&lt;&gt;""</formula>
    </cfRule>
  </conditionalFormatting>
  <conditionalFormatting sqref="N1121">
    <cfRule type="expression" dxfId="0" priority="33110">
      <formula>$A1121&lt;&gt;""</formula>
    </cfRule>
    <cfRule type="expression" dxfId="0" priority="33114">
      <formula>#REF!&lt;&gt;""</formula>
    </cfRule>
  </conditionalFormatting>
  <conditionalFormatting sqref="R1121">
    <cfRule type="expression" dxfId="0" priority="33094">
      <formula>$A1121&lt;&gt;""</formula>
    </cfRule>
  </conditionalFormatting>
  <conditionalFormatting sqref="S1121:W1121">
    <cfRule type="expression" dxfId="0" priority="33098">
      <formula>$A1121&lt;&gt;""</formula>
    </cfRule>
  </conditionalFormatting>
  <conditionalFormatting sqref="X1121:Y1121">
    <cfRule type="expression" dxfId="0" priority="33097">
      <formula>$A1121&lt;&gt;""</formula>
    </cfRule>
  </conditionalFormatting>
  <conditionalFormatting sqref="Z1121">
    <cfRule type="expression" dxfId="0" priority="33095">
      <formula>$A1121&lt;&gt;""</formula>
    </cfRule>
  </conditionalFormatting>
  <conditionalFormatting sqref="E1122">
    <cfRule type="expression" dxfId="0" priority="33152">
      <formula>$A1122&lt;&gt;""</formula>
    </cfRule>
  </conditionalFormatting>
  <conditionalFormatting sqref="L1122">
    <cfRule type="expression" dxfId="0" priority="33139">
      <formula>$A1122&lt;&gt;""</formula>
    </cfRule>
  </conditionalFormatting>
  <conditionalFormatting sqref="M1122">
    <cfRule type="expression" dxfId="0" priority="31886">
      <formula>$A1122&lt;&gt;""</formula>
    </cfRule>
    <cfRule type="expression" dxfId="0" priority="31887">
      <formula>#REF!&lt;&gt;""</formula>
    </cfRule>
    <cfRule type="expression" dxfId="0" priority="31890">
      <formula>$A1122&lt;&gt;""</formula>
    </cfRule>
  </conditionalFormatting>
  <conditionalFormatting sqref="N1122">
    <cfRule type="expression" dxfId="0" priority="33140">
      <formula>$A1122&lt;&gt;""</formula>
    </cfRule>
    <cfRule type="expression" dxfId="0" priority="33144">
      <formula>#REF!&lt;&gt;""</formula>
    </cfRule>
  </conditionalFormatting>
  <conditionalFormatting sqref="R1122">
    <cfRule type="expression" dxfId="0" priority="33126">
      <formula>$A1122&lt;&gt;""</formula>
    </cfRule>
  </conditionalFormatting>
  <conditionalFormatting sqref="S1122">
    <cfRule type="expression" dxfId="0" priority="33127">
      <formula>$A1122&lt;&gt;""</formula>
    </cfRule>
    <cfRule type="expression" dxfId="0" priority="33130">
      <formula>#REF!&lt;&gt;""</formula>
    </cfRule>
  </conditionalFormatting>
  <conditionalFormatting sqref="T1122">
    <cfRule type="expression" dxfId="0" priority="33131">
      <formula>$A1122&lt;&gt;""</formula>
    </cfRule>
    <cfRule type="expression" dxfId="0" priority="33134">
      <formula>#REF!&lt;&gt;""</formula>
    </cfRule>
  </conditionalFormatting>
  <conditionalFormatting sqref="U1122">
    <cfRule type="expression" dxfId="0" priority="33135">
      <formula>$A1122&lt;&gt;""</formula>
    </cfRule>
    <cfRule type="expression" dxfId="0" priority="33138">
      <formula>#REF!&lt;&gt;""</formula>
    </cfRule>
  </conditionalFormatting>
  <conditionalFormatting sqref="V1122">
    <cfRule type="expression" dxfId="0" priority="33121">
      <formula>$A1122&lt;&gt;""</formula>
    </cfRule>
    <cfRule type="expression" dxfId="0" priority="33124">
      <formula>#REF!&lt;&gt;""</formula>
    </cfRule>
  </conditionalFormatting>
  <conditionalFormatting sqref="W1122">
    <cfRule type="expression" dxfId="0" priority="33125">
      <formula>$A1122&lt;&gt;""</formula>
    </cfRule>
  </conditionalFormatting>
  <conditionalFormatting sqref="X1122">
    <cfRule type="expression" dxfId="0" priority="33149">
      <formula>$A1122&lt;&gt;""</formula>
    </cfRule>
  </conditionalFormatting>
  <conditionalFormatting sqref="Y1122">
    <cfRule type="expression" dxfId="0" priority="33148">
      <formula>$A1122&lt;&gt;""</formula>
    </cfRule>
  </conditionalFormatting>
  <conditionalFormatting sqref="Z1122">
    <cfRule type="expression" dxfId="0" priority="33146">
      <formula>$A1122&lt;&gt;""</formula>
    </cfRule>
  </conditionalFormatting>
  <conditionalFormatting sqref="A1123">
    <cfRule type="expression" dxfId="0" priority="33081">
      <formula>$A1123&lt;&gt;""</formula>
    </cfRule>
  </conditionalFormatting>
  <conditionalFormatting sqref="B1123">
    <cfRule type="expression" dxfId="0" priority="33088">
      <formula>$A1123&lt;&gt;""</formula>
    </cfRule>
  </conditionalFormatting>
  <conditionalFormatting sqref="C1123">
    <cfRule type="expression" dxfId="0" priority="33087">
      <formula>$A1123&lt;&gt;""</formula>
    </cfRule>
  </conditionalFormatting>
  <conditionalFormatting sqref="D1123">
    <cfRule type="expression" dxfId="0" priority="33082">
      <formula>$A1123&lt;&gt;""</formula>
    </cfRule>
  </conditionalFormatting>
  <conditionalFormatting sqref="E1123">
    <cfRule type="expression" dxfId="0" priority="33052">
      <formula>$A1123&lt;&gt;""</formula>
    </cfRule>
  </conditionalFormatting>
  <conditionalFormatting sqref="F1123">
    <cfRule type="expression" dxfId="0" priority="31949">
      <formula>$A1123&lt;&gt;""</formula>
    </cfRule>
  </conditionalFormatting>
  <conditionalFormatting sqref="G1123:H1123">
    <cfRule type="expression" dxfId="0" priority="33063">
      <formula>$A1123&lt;&gt;""</formula>
    </cfRule>
  </conditionalFormatting>
  <conditionalFormatting sqref="J1123">
    <cfRule type="expression" dxfId="0" priority="33074">
      <formula>$A1123&lt;&gt;""</formula>
    </cfRule>
  </conditionalFormatting>
  <conditionalFormatting sqref="L1123">
    <cfRule type="expression" dxfId="0" priority="33064">
      <formula>$A1123&lt;&gt;""</formula>
    </cfRule>
    <cfRule type="expression" dxfId="0" priority="33066">
      <formula>#REF!&lt;&gt;""</formula>
    </cfRule>
    <cfRule type="expression" dxfId="0" priority="33068">
      <formula>$A1123&lt;&gt;""</formula>
    </cfRule>
  </conditionalFormatting>
  <conditionalFormatting sqref="M1123">
    <cfRule type="expression" dxfId="0" priority="33041">
      <formula>$A1123&lt;&gt;""</formula>
    </cfRule>
    <cfRule type="expression" dxfId="0" priority="33044">
      <formula>#REF!&lt;&gt;""</formula>
    </cfRule>
    <cfRule type="expression" dxfId="0" priority="33045">
      <formula>$A1123&lt;&gt;""</formula>
    </cfRule>
  </conditionalFormatting>
  <conditionalFormatting sqref="N1123">
    <cfRule type="expression" dxfId="0" priority="33075">
      <formula>$A1123&lt;&gt;""</formula>
    </cfRule>
    <cfRule type="expression" dxfId="0" priority="33079">
      <formula>#REF!&lt;&gt;""</formula>
    </cfRule>
  </conditionalFormatting>
  <conditionalFormatting sqref="O1123">
    <cfRule type="expression" dxfId="0" priority="33047">
      <formula>$A1123&lt;&gt;""</formula>
    </cfRule>
    <cfRule type="expression" dxfId="0" priority="33051">
      <formula>#REF!&lt;&gt;""</formula>
    </cfRule>
  </conditionalFormatting>
  <conditionalFormatting sqref="P1123">
    <cfRule type="expression" dxfId="0" priority="33069">
      <formula>$A1123&lt;&gt;""</formula>
    </cfRule>
    <cfRule type="expression" dxfId="0" priority="33071">
      <formula>#REF!&lt;&gt;""</formula>
    </cfRule>
    <cfRule type="expression" dxfId="0" priority="33072">
      <formula>$A1123&lt;&gt;""</formula>
    </cfRule>
  </conditionalFormatting>
  <conditionalFormatting sqref="S1123">
    <cfRule type="expression" dxfId="0" priority="33054">
      <formula>$A1123&lt;&gt;""</formula>
    </cfRule>
  </conditionalFormatting>
  <conditionalFormatting sqref="T1123">
    <cfRule type="expression" dxfId="0" priority="33056">
      <formula>$A1123&lt;&gt;""</formula>
    </cfRule>
  </conditionalFormatting>
  <conditionalFormatting sqref="U1123">
    <cfRule type="expression" dxfId="0" priority="33058">
      <formula>$A1123&lt;&gt;""</formula>
    </cfRule>
  </conditionalFormatting>
  <conditionalFormatting sqref="V1123">
    <cfRule type="expression" dxfId="0" priority="33061">
      <formula>$A1123&lt;&gt;""</formula>
    </cfRule>
  </conditionalFormatting>
  <conditionalFormatting sqref="W1123">
    <cfRule type="expression" dxfId="0" priority="33060">
      <formula>$A1123&lt;&gt;""</formula>
    </cfRule>
  </conditionalFormatting>
  <conditionalFormatting sqref="X1123">
    <cfRule type="expression" dxfId="0" priority="33083">
      <formula>$A1123&lt;&gt;""</formula>
    </cfRule>
  </conditionalFormatting>
  <conditionalFormatting sqref="Y1123">
    <cfRule type="expression" dxfId="0" priority="33086">
      <formula>$A1123&lt;&gt;""</formula>
    </cfRule>
  </conditionalFormatting>
  <conditionalFormatting sqref="Z1123">
    <cfRule type="expression" dxfId="0" priority="33084">
      <formula>$A1123&lt;&gt;""</formula>
    </cfRule>
  </conditionalFormatting>
  <conditionalFormatting sqref="A1124">
    <cfRule type="expression" dxfId="0" priority="33033">
      <formula>$A1124&lt;&gt;""</formula>
    </cfRule>
  </conditionalFormatting>
  <conditionalFormatting sqref="B1124">
    <cfRule type="expression" dxfId="0" priority="33040">
      <formula>$A1124&lt;&gt;""</formula>
    </cfRule>
  </conditionalFormatting>
  <conditionalFormatting sqref="C1124">
    <cfRule type="expression" dxfId="0" priority="33039">
      <formula>$A1124&lt;&gt;""</formula>
    </cfRule>
  </conditionalFormatting>
  <conditionalFormatting sqref="D1124">
    <cfRule type="expression" dxfId="0" priority="33034">
      <formula>$A1124&lt;&gt;""</formula>
    </cfRule>
  </conditionalFormatting>
  <conditionalFormatting sqref="E1124">
    <cfRule type="expression" dxfId="0" priority="33004">
      <formula>$A1124&lt;&gt;""</formula>
    </cfRule>
  </conditionalFormatting>
  <conditionalFormatting sqref="F1124">
    <cfRule type="expression" dxfId="0" priority="31948">
      <formula>$A1124&lt;&gt;""</formula>
    </cfRule>
  </conditionalFormatting>
  <conditionalFormatting sqref="G1124:H1124">
    <cfRule type="expression" dxfId="0" priority="33015">
      <formula>$A1124&lt;&gt;""</formula>
    </cfRule>
  </conditionalFormatting>
  <conditionalFormatting sqref="J1124">
    <cfRule type="expression" dxfId="0" priority="33026">
      <formula>$A1124&lt;&gt;""</formula>
    </cfRule>
  </conditionalFormatting>
  <conditionalFormatting sqref="L1124">
    <cfRule type="expression" dxfId="0" priority="33016">
      <formula>$A1124&lt;&gt;""</formula>
    </cfRule>
    <cfRule type="expression" dxfId="0" priority="33018">
      <formula>#REF!&lt;&gt;""</formula>
    </cfRule>
    <cfRule type="expression" dxfId="0" priority="33020">
      <formula>$A1124&lt;&gt;""</formula>
    </cfRule>
  </conditionalFormatting>
  <conditionalFormatting sqref="M1124">
    <cfRule type="expression" dxfId="0" priority="32993">
      <formula>$A1124&lt;&gt;""</formula>
    </cfRule>
    <cfRule type="expression" dxfId="0" priority="32996">
      <formula>#REF!&lt;&gt;""</formula>
    </cfRule>
    <cfRule type="expression" dxfId="0" priority="32997">
      <formula>$A1124&lt;&gt;""</formula>
    </cfRule>
  </conditionalFormatting>
  <conditionalFormatting sqref="N1124">
    <cfRule type="expression" dxfId="0" priority="33027">
      <formula>$A1124&lt;&gt;""</formula>
    </cfRule>
    <cfRule type="expression" dxfId="0" priority="33031">
      <formula>#REF!&lt;&gt;""</formula>
    </cfRule>
  </conditionalFormatting>
  <conditionalFormatting sqref="O1124">
    <cfRule type="expression" dxfId="0" priority="32999">
      <formula>$A1124&lt;&gt;""</formula>
    </cfRule>
    <cfRule type="expression" dxfId="0" priority="33003">
      <formula>#REF!&lt;&gt;""</formula>
    </cfRule>
  </conditionalFormatting>
  <conditionalFormatting sqref="P1124">
    <cfRule type="expression" dxfId="0" priority="33021">
      <formula>$A1124&lt;&gt;""</formula>
    </cfRule>
    <cfRule type="expression" dxfId="0" priority="33023">
      <formula>#REF!&lt;&gt;""</formula>
    </cfRule>
    <cfRule type="expression" dxfId="0" priority="33024">
      <formula>$A1124&lt;&gt;""</formula>
    </cfRule>
  </conditionalFormatting>
  <conditionalFormatting sqref="S1124">
    <cfRule type="expression" dxfId="0" priority="33006">
      <formula>$A1124&lt;&gt;""</formula>
    </cfRule>
  </conditionalFormatting>
  <conditionalFormatting sqref="T1124">
    <cfRule type="expression" dxfId="0" priority="33008">
      <formula>$A1124&lt;&gt;""</formula>
    </cfRule>
  </conditionalFormatting>
  <conditionalFormatting sqref="U1124">
    <cfRule type="expression" dxfId="0" priority="33010">
      <formula>$A1124&lt;&gt;""</formula>
    </cfRule>
  </conditionalFormatting>
  <conditionalFormatting sqref="V1124">
    <cfRule type="expression" dxfId="0" priority="33013">
      <formula>$A1124&lt;&gt;""</formula>
    </cfRule>
  </conditionalFormatting>
  <conditionalFormatting sqref="W1124">
    <cfRule type="expression" dxfId="0" priority="33012">
      <formula>$A1124&lt;&gt;""</formula>
    </cfRule>
  </conditionalFormatting>
  <conditionalFormatting sqref="X1124">
    <cfRule type="expression" dxfId="0" priority="33035">
      <formula>$A1124&lt;&gt;""</formula>
    </cfRule>
  </conditionalFormatting>
  <conditionalFormatting sqref="Y1124">
    <cfRule type="expression" dxfId="0" priority="33038">
      <formula>$A1124&lt;&gt;""</formula>
    </cfRule>
  </conditionalFormatting>
  <conditionalFormatting sqref="Z1124">
    <cfRule type="expression" dxfId="0" priority="33036">
      <formula>$A1124&lt;&gt;""</formula>
    </cfRule>
  </conditionalFormatting>
  <conditionalFormatting sqref="G1125:H1125">
    <cfRule type="expression" dxfId="0" priority="32992">
      <formula>$A1125&lt;&gt;""</formula>
    </cfRule>
  </conditionalFormatting>
  <conditionalFormatting sqref="L1125">
    <cfRule type="expression" dxfId="0" priority="32981">
      <formula>#REF!&lt;&gt;""</formula>
    </cfRule>
    <cfRule type="expression" dxfId="0" priority="32982">
      <formula>$A1125&lt;&gt;""</formula>
    </cfRule>
  </conditionalFormatting>
  <conditionalFormatting sqref="M1125">
    <cfRule type="expression" dxfId="0" priority="32976">
      <formula>#REF!&lt;&gt;""</formula>
    </cfRule>
    <cfRule type="expression" dxfId="0" priority="32977">
      <formula>$A1125&lt;&gt;""</formula>
    </cfRule>
  </conditionalFormatting>
  <conditionalFormatting sqref="N1125">
    <cfRule type="expression" dxfId="0" priority="32986">
      <formula>$A1125&lt;&gt;""</formula>
    </cfRule>
    <cfRule type="expression" dxfId="0" priority="32990">
      <formula>#REF!&lt;&gt;""</formula>
    </cfRule>
  </conditionalFormatting>
  <conditionalFormatting sqref="D1126:E1126">
    <cfRule type="expression" dxfId="0" priority="32974">
      <formula>$A1126&lt;&gt;""</formula>
    </cfRule>
  </conditionalFormatting>
  <conditionalFormatting sqref="E1126">
    <cfRule type="expression" dxfId="0" priority="32973">
      <formula>$A1126&lt;&gt;""</formula>
    </cfRule>
  </conditionalFormatting>
  <conditionalFormatting sqref="I1126">
    <cfRule type="expression" dxfId="0" priority="32969">
      <formula>$A1126&lt;&gt;""</formula>
    </cfRule>
  </conditionalFormatting>
  <conditionalFormatting sqref="M1126">
    <cfRule type="expression" dxfId="0" priority="32954">
      <formula>#REF!&lt;&gt;""</formula>
    </cfRule>
    <cfRule type="expression" dxfId="0" priority="32955">
      <formula>$A1126&lt;&gt;""</formula>
    </cfRule>
  </conditionalFormatting>
  <conditionalFormatting sqref="P1126">
    <cfRule type="expression" dxfId="0" priority="32970">
      <formula>$A1126&lt;&gt;""</formula>
    </cfRule>
  </conditionalFormatting>
  <conditionalFormatting sqref="Q1126">
    <cfRule type="expression" dxfId="0" priority="32971">
      <formula>$A1126&lt;&gt;""</formula>
    </cfRule>
  </conditionalFormatting>
  <conditionalFormatting sqref="R1126">
    <cfRule type="expression" dxfId="0" priority="32963">
      <formula>$A1126&lt;&gt;""</formula>
    </cfRule>
  </conditionalFormatting>
  <conditionalFormatting sqref="S1126:U1126">
    <cfRule type="expression" dxfId="0" priority="32964">
      <formula>$A1126&lt;&gt;""</formula>
    </cfRule>
  </conditionalFormatting>
  <conditionalFormatting sqref="V1126:W1126">
    <cfRule type="expression" dxfId="0" priority="32959">
      <formula>$A1126&lt;&gt;""</formula>
    </cfRule>
  </conditionalFormatting>
  <conditionalFormatting sqref="X1126:Y1126">
    <cfRule type="expression" dxfId="0" priority="32962">
      <formula>$A1126&lt;&gt;""</formula>
    </cfRule>
  </conditionalFormatting>
  <conditionalFormatting sqref="Z1126">
    <cfRule type="expression" dxfId="0" priority="32960">
      <formula>$A1126&lt;&gt;""</formula>
    </cfRule>
  </conditionalFormatting>
  <conditionalFormatting sqref="B1127:C1127">
    <cfRule type="expression" dxfId="0" priority="33259">
      <formula>$A1127&lt;&gt;""</formula>
    </cfRule>
  </conditionalFormatting>
  <conditionalFormatting sqref="E1127">
    <cfRule type="expression" dxfId="0" priority="33225">
      <formula>$A1127&lt;&gt;""</formula>
    </cfRule>
  </conditionalFormatting>
  <conditionalFormatting sqref="F1127">
    <cfRule type="expression" dxfId="0" priority="33224">
      <formula>$A1127&lt;&gt;""</formula>
    </cfRule>
  </conditionalFormatting>
  <conditionalFormatting sqref="I1127:J1127">
    <cfRule type="expression" dxfId="0" priority="33257">
      <formula>$A1127&lt;&gt;""</formula>
    </cfRule>
  </conditionalFormatting>
  <conditionalFormatting sqref="K1127">
    <cfRule type="expression" dxfId="0" priority="33244">
      <formula>$A1127&lt;&gt;""</formula>
    </cfRule>
  </conditionalFormatting>
  <conditionalFormatting sqref="L1127">
    <cfRule type="expression" dxfId="0" priority="33231">
      <formula>#REF!&lt;&gt;""</formula>
    </cfRule>
    <cfRule type="expression" dxfId="0" priority="33232">
      <formula>$A1127&lt;&gt;""</formula>
    </cfRule>
  </conditionalFormatting>
  <conditionalFormatting sqref="M1127">
    <cfRule type="expression" dxfId="0" priority="33230">
      <formula>$A1127&lt;&gt;""</formula>
    </cfRule>
  </conditionalFormatting>
  <conditionalFormatting sqref="N1127">
    <cfRule type="expression" dxfId="0" priority="33236">
      <formula>$A1127&lt;&gt;""</formula>
    </cfRule>
    <cfRule type="expression" dxfId="0" priority="33240">
      <formula>#REF!&lt;&gt;""</formula>
    </cfRule>
  </conditionalFormatting>
  <conditionalFormatting sqref="O1127">
    <cfRule type="expression" dxfId="0" priority="33252">
      <formula>$A1127&lt;&gt;""</formula>
    </cfRule>
    <cfRule type="expression" dxfId="0" priority="33256">
      <formula>#REF!&lt;&gt;""</formula>
    </cfRule>
  </conditionalFormatting>
  <conditionalFormatting sqref="P1127">
    <cfRule type="expression" dxfId="0" priority="33154">
      <formula>$A1127&lt;&gt;""</formula>
    </cfRule>
  </conditionalFormatting>
  <conditionalFormatting sqref="Q1127">
    <cfRule type="expression" dxfId="0" priority="33245">
      <formula>$A1127&lt;&gt;""</formula>
    </cfRule>
  </conditionalFormatting>
  <conditionalFormatting sqref="R1127">
    <cfRule type="expression" dxfId="0" priority="33241">
      <formula>$A1127&lt;&gt;""</formula>
    </cfRule>
    <cfRule type="expression" dxfId="0" priority="33243">
      <formula>#REF!&lt;&gt;""</formula>
    </cfRule>
  </conditionalFormatting>
  <conditionalFormatting sqref="S1127:T1127">
    <cfRule type="expression" dxfId="0" priority="33246">
      <formula>$A1127&lt;&gt;""</formula>
    </cfRule>
  </conditionalFormatting>
  <conditionalFormatting sqref="U1127">
    <cfRule type="expression" dxfId="0" priority="33247">
      <formula>$A1127&lt;&gt;""</formula>
    </cfRule>
  </conditionalFormatting>
  <conditionalFormatting sqref="V1127">
    <cfRule type="expression" dxfId="0" priority="33249">
      <formula>$A1127&lt;&gt;""</formula>
    </cfRule>
    <cfRule type="expression" dxfId="0" priority="33251">
      <formula>#REF!&lt;&gt;""</formula>
    </cfRule>
  </conditionalFormatting>
  <conditionalFormatting sqref="W1127">
    <cfRule type="expression" dxfId="0" priority="33248">
      <formula>$A1127&lt;&gt;""</formula>
    </cfRule>
  </conditionalFormatting>
  <conditionalFormatting sqref="X1127:Y1127">
    <cfRule type="expression" dxfId="0" priority="33229">
      <formula>$A1127&lt;&gt;""</formula>
    </cfRule>
  </conditionalFormatting>
  <conditionalFormatting sqref="Z1127">
    <cfRule type="expression" dxfId="0" priority="33227">
      <formula>$A1127&lt;&gt;""</formula>
    </cfRule>
  </conditionalFormatting>
  <conditionalFormatting sqref="E1128">
    <cfRule type="expression" dxfId="0" priority="32952">
      <formula>$A1128&lt;&gt;""</formula>
    </cfRule>
  </conditionalFormatting>
  <conditionalFormatting sqref="L1128">
    <cfRule type="expression" dxfId="0" priority="32941">
      <formula>#REF!&lt;&gt;""</formula>
    </cfRule>
    <cfRule type="expression" dxfId="0" priority="32945">
      <formula>$A1128&lt;&gt;""</formula>
    </cfRule>
  </conditionalFormatting>
  <conditionalFormatting sqref="M1128">
    <cfRule type="expression" dxfId="0" priority="32850">
      <formula>#REF!&lt;&gt;""</formula>
    </cfRule>
    <cfRule type="expression" dxfId="0" priority="32854">
      <formula>$A1128&lt;&gt;""</formula>
    </cfRule>
  </conditionalFormatting>
  <conditionalFormatting sqref="N1128">
    <cfRule type="expression" dxfId="0" priority="32949">
      <formula>$A1128&lt;&gt;""</formula>
    </cfRule>
    <cfRule type="expression" dxfId="0" priority="32950">
      <formula>#REF!&lt;&gt;""</formula>
    </cfRule>
  </conditionalFormatting>
  <conditionalFormatting sqref="U1128">
    <cfRule type="expression" dxfId="0" priority="32848">
      <formula>$A1128&lt;&gt;""</formula>
    </cfRule>
  </conditionalFormatting>
  <conditionalFormatting sqref="X1128">
    <cfRule type="expression" dxfId="0" priority="32935">
      <formula>$A1128&lt;&gt;""</formula>
    </cfRule>
  </conditionalFormatting>
  <conditionalFormatting sqref="Y1128">
    <cfRule type="expression" dxfId="0" priority="32934">
      <formula>$A1128&lt;&gt;""</formula>
    </cfRule>
  </conditionalFormatting>
  <conditionalFormatting sqref="Z1128">
    <cfRule type="expression" dxfId="0" priority="32933">
      <formula>$A1128&lt;&gt;""</formula>
    </cfRule>
  </conditionalFormatting>
  <conditionalFormatting sqref="E1129">
    <cfRule type="expression" dxfId="0" priority="32928">
      <formula>$A1129&lt;&gt;""</formula>
    </cfRule>
  </conditionalFormatting>
  <conditionalFormatting sqref="F1129">
    <cfRule type="expression" dxfId="0" priority="32903">
      <formula>$A1129&lt;&gt;""</formula>
    </cfRule>
  </conditionalFormatting>
  <conditionalFormatting sqref="I1129">
    <cfRule type="expression" dxfId="0" priority="32911">
      <formula>$A1129&lt;&gt;""</formula>
    </cfRule>
  </conditionalFormatting>
  <conditionalFormatting sqref="J1129">
    <cfRule type="expression" dxfId="0" priority="32910">
      <formula>$A1129&lt;&gt;""</formula>
    </cfRule>
  </conditionalFormatting>
  <conditionalFormatting sqref="L1129">
    <cfRule type="expression" dxfId="0" priority="32917">
      <formula>#REF!&lt;&gt;""</formula>
    </cfRule>
    <cfRule type="expression" dxfId="0" priority="32921">
      <formula>$A1129&lt;&gt;""</formula>
    </cfRule>
  </conditionalFormatting>
  <conditionalFormatting sqref="M1129">
    <cfRule type="expression" dxfId="0" priority="32912">
      <formula>#REF!&lt;&gt;""</formula>
    </cfRule>
    <cfRule type="expression" dxfId="0" priority="32916">
      <formula>$A1129&lt;&gt;""</formula>
    </cfRule>
  </conditionalFormatting>
  <conditionalFormatting sqref="N1129">
    <cfRule type="expression" dxfId="0" priority="32925">
      <formula>$A1129&lt;&gt;""</formula>
    </cfRule>
    <cfRule type="expression" dxfId="0" priority="32926">
      <formula>#REF!&lt;&gt;""</formula>
    </cfRule>
  </conditionalFormatting>
  <conditionalFormatting sqref="Q1129">
    <cfRule type="expression" dxfId="0" priority="32843">
      <formula>$A1129&lt;&gt;""</formula>
    </cfRule>
  </conditionalFormatting>
  <conditionalFormatting sqref="R1129">
    <cfRule type="expression" dxfId="0" priority="32904">
      <formula>$A1129&lt;&gt;""</formula>
    </cfRule>
  </conditionalFormatting>
  <conditionalFormatting sqref="S1129:T1129">
    <cfRule type="expression" dxfId="0" priority="32909">
      <formula>$A1129&lt;&gt;""</formula>
    </cfRule>
  </conditionalFormatting>
  <conditionalFormatting sqref="U1129">
    <cfRule type="expression" dxfId="0" priority="32908">
      <formula>$A1129&lt;&gt;""</formula>
    </cfRule>
  </conditionalFormatting>
  <conditionalFormatting sqref="V1129">
    <cfRule type="expression" dxfId="0" priority="32906">
      <formula>$A1129&lt;&gt;""</formula>
    </cfRule>
  </conditionalFormatting>
  <conditionalFormatting sqref="W1129">
    <cfRule type="expression" dxfId="0" priority="32905">
      <formula>$A1129&lt;&gt;""</formula>
    </cfRule>
  </conditionalFormatting>
  <conditionalFormatting sqref="X1129:Z1129">
    <cfRule type="expression" dxfId="0" priority="32907">
      <formula>$A1129&lt;&gt;""</formula>
    </cfRule>
  </conditionalFormatting>
  <conditionalFormatting sqref="A1130">
    <cfRule type="expression" dxfId="0" priority="32895">
      <formula>$A1130&lt;&gt;""</formula>
    </cfRule>
  </conditionalFormatting>
  <conditionalFormatting sqref="D1130">
    <cfRule type="expression" dxfId="0" priority="32896">
      <formula>$A1130&lt;&gt;""</formula>
    </cfRule>
  </conditionalFormatting>
  <conditionalFormatting sqref="E1130">
    <cfRule type="expression" dxfId="0" priority="32867">
      <formula>$A1130&lt;&gt;""</formula>
    </cfRule>
  </conditionalFormatting>
  <conditionalFormatting sqref="F1130">
    <cfRule type="expression" dxfId="0" priority="31947">
      <formula>$A1130&lt;&gt;""</formula>
    </cfRule>
  </conditionalFormatting>
  <conditionalFormatting sqref="G1130:H1130">
    <cfRule type="expression" dxfId="0" priority="32877">
      <formula>$A1130&lt;&gt;""</formula>
    </cfRule>
  </conditionalFormatting>
  <conditionalFormatting sqref="J1130">
    <cfRule type="expression" dxfId="0" priority="32888">
      <formula>$A1130&lt;&gt;""</formula>
    </cfRule>
  </conditionalFormatting>
  <conditionalFormatting sqref="L1130">
    <cfRule type="expression" dxfId="0" priority="32879">
      <formula>$A1130&lt;&gt;""</formula>
    </cfRule>
    <cfRule type="expression" dxfId="0" priority="32881">
      <formula>#REF!&lt;&gt;""</formula>
    </cfRule>
    <cfRule type="expression" dxfId="0" priority="32882">
      <formula>$A1130&lt;&gt;""</formula>
    </cfRule>
  </conditionalFormatting>
  <conditionalFormatting sqref="M1130">
    <cfRule type="expression" dxfId="0" priority="32857">
      <formula>$A1130&lt;&gt;""</formula>
    </cfRule>
    <cfRule type="expression" dxfId="0" priority="32858">
      <formula>#REF!&lt;&gt;""</formula>
    </cfRule>
    <cfRule type="expression" dxfId="0" priority="32859">
      <formula>$A1130&lt;&gt;""</formula>
    </cfRule>
  </conditionalFormatting>
  <conditionalFormatting sqref="N1130">
    <cfRule type="expression" dxfId="0" priority="32892">
      <formula>$A1130&lt;&gt;""</formula>
    </cfRule>
    <cfRule type="expression" dxfId="0" priority="32893">
      <formula>#REF!&lt;&gt;""</formula>
    </cfRule>
  </conditionalFormatting>
  <conditionalFormatting sqref="O1130">
    <cfRule type="expression" dxfId="0" priority="32864">
      <formula>$A1130&lt;&gt;""</formula>
    </cfRule>
    <cfRule type="expression" dxfId="0" priority="32865">
      <formula>#REF!&lt;&gt;""</formula>
    </cfRule>
  </conditionalFormatting>
  <conditionalFormatting sqref="P1130">
    <cfRule type="expression" dxfId="0" priority="32884">
      <formula>$A1130&lt;&gt;""</formula>
    </cfRule>
    <cfRule type="expression" dxfId="0" priority="32885">
      <formula>#REF!&lt;&gt;""</formula>
    </cfRule>
    <cfRule type="expression" dxfId="0" priority="32887">
      <formula>$A1130&lt;&gt;""</formula>
    </cfRule>
  </conditionalFormatting>
  <conditionalFormatting sqref="S1130">
    <cfRule type="expression" dxfId="0" priority="32869">
      <formula>$A1130&lt;&gt;""</formula>
    </cfRule>
  </conditionalFormatting>
  <conditionalFormatting sqref="T1130">
    <cfRule type="expression" dxfId="0" priority="32871">
      <formula>$A1130&lt;&gt;""</formula>
    </cfRule>
  </conditionalFormatting>
  <conditionalFormatting sqref="U1130">
    <cfRule type="expression" dxfId="0" priority="32873">
      <formula>$A1130&lt;&gt;""</formula>
    </cfRule>
  </conditionalFormatting>
  <conditionalFormatting sqref="V1130">
    <cfRule type="expression" dxfId="0" priority="32876">
      <formula>$A1130&lt;&gt;""</formula>
    </cfRule>
  </conditionalFormatting>
  <conditionalFormatting sqref="W1130">
    <cfRule type="expression" dxfId="0" priority="32874">
      <formula>$A1130&lt;&gt;""</formula>
    </cfRule>
  </conditionalFormatting>
  <conditionalFormatting sqref="X1130">
    <cfRule type="expression" dxfId="0" priority="32897">
      <formula>$A1130&lt;&gt;""</formula>
    </cfRule>
  </conditionalFormatting>
  <conditionalFormatting sqref="Y1130">
    <cfRule type="expression" dxfId="0" priority="32900">
      <formula>$A1130&lt;&gt;""</formula>
    </cfRule>
  </conditionalFormatting>
  <conditionalFormatting sqref="Z1130">
    <cfRule type="expression" dxfId="0" priority="32899">
      <formula>$A1130&lt;&gt;""</formula>
    </cfRule>
  </conditionalFormatting>
  <conditionalFormatting sqref="B1131:C1131">
    <cfRule type="expression" dxfId="0" priority="32726">
      <formula>$A1131&lt;&gt;""</formula>
    </cfRule>
  </conditionalFormatting>
  <conditionalFormatting sqref="E1131">
    <cfRule type="expression" dxfId="0" priority="32728">
      <formula>$A1131&lt;&gt;""</formula>
    </cfRule>
  </conditionalFormatting>
  <conditionalFormatting sqref="G1131:H1131">
    <cfRule type="expression" dxfId="0" priority="32725">
      <formula>$A1131&lt;&gt;""</formula>
    </cfRule>
  </conditionalFormatting>
  <conditionalFormatting sqref="M1131">
    <cfRule type="expression" dxfId="0" priority="32701">
      <formula>#REF!&lt;&gt;""</formula>
    </cfRule>
    <cfRule type="expression" dxfId="0" priority="32705">
      <formula>$A1131&lt;&gt;""</formula>
    </cfRule>
  </conditionalFormatting>
  <conditionalFormatting sqref="P1131">
    <cfRule type="expression" dxfId="0" priority="32720">
      <formula>$A1131&lt;&gt;""</formula>
    </cfRule>
  </conditionalFormatting>
  <conditionalFormatting sqref="S1131:T1131">
    <cfRule type="expression" dxfId="0" priority="32718">
      <formula>$A1131&lt;&gt;""</formula>
    </cfRule>
  </conditionalFormatting>
  <conditionalFormatting sqref="U1131">
    <cfRule type="expression" dxfId="0" priority="32719">
      <formula>$A1131&lt;&gt;""</formula>
    </cfRule>
  </conditionalFormatting>
  <conditionalFormatting sqref="B1132:C1132">
    <cfRule type="expression" dxfId="0" priority="32709">
      <formula>$A1132&lt;&gt;""</formula>
    </cfRule>
  </conditionalFormatting>
  <conditionalFormatting sqref="D1132">
    <cfRule type="expression" dxfId="0" priority="32710">
      <formula>$A1132&lt;&gt;""</formula>
    </cfRule>
  </conditionalFormatting>
  <conditionalFormatting sqref="G1132:H1132">
    <cfRule type="expression" dxfId="0" priority="31387">
      <formula>$A1132&lt;&gt;""</formula>
    </cfRule>
  </conditionalFormatting>
  <conditionalFormatting sqref="L1132:N1132">
    <cfRule type="expression" dxfId="0" priority="32708">
      <formula>$A1132&lt;&gt;""</formula>
    </cfRule>
  </conditionalFormatting>
  <conditionalFormatting sqref="S1132">
    <cfRule type="expression" dxfId="0" priority="31250">
      <formula>$A1132&lt;&gt;""</formula>
    </cfRule>
  </conditionalFormatting>
  <conditionalFormatting sqref="U1132">
    <cfRule type="expression" dxfId="0" priority="32707">
      <formula>$A1132&lt;&gt;""</formula>
    </cfRule>
  </conditionalFormatting>
  <conditionalFormatting sqref="M1133">
    <cfRule type="expression" dxfId="0" priority="32693">
      <formula>#REF!&lt;&gt;""</formula>
    </cfRule>
    <cfRule type="expression" dxfId="0" priority="32694">
      <formula>$A1133&lt;&gt;""</formula>
    </cfRule>
  </conditionalFormatting>
  <conditionalFormatting sqref="E1134">
    <cfRule type="expression" dxfId="0" priority="32691">
      <formula>$A1134&lt;&gt;""</formula>
    </cfRule>
  </conditionalFormatting>
  <conditionalFormatting sqref="F1134">
    <cfRule type="expression" dxfId="0" priority="32683">
      <formula>$A1134&lt;&gt;""</formula>
    </cfRule>
  </conditionalFormatting>
  <conditionalFormatting sqref="L1134">
    <cfRule type="expression" dxfId="0" priority="32690">
      <formula>$A1134&lt;&gt;""</formula>
    </cfRule>
  </conditionalFormatting>
  <conditionalFormatting sqref="M1134">
    <cfRule type="expression" dxfId="0" priority="31936">
      <formula>$A1134&lt;&gt;""</formula>
    </cfRule>
  </conditionalFormatting>
  <conditionalFormatting sqref="N1134">
    <cfRule type="expression" dxfId="0" priority="32685">
      <formula>$A1134&lt;&gt;""</formula>
    </cfRule>
    <cfRule type="expression" dxfId="0" priority="32689">
      <formula>#REF!&lt;&gt;""</formula>
    </cfRule>
  </conditionalFormatting>
  <conditionalFormatting sqref="A1135">
    <cfRule type="expression" dxfId="0" priority="32675">
      <formula>$A1135&lt;&gt;""</formula>
    </cfRule>
  </conditionalFormatting>
  <conditionalFormatting sqref="B1135">
    <cfRule type="expression" dxfId="0" priority="32682">
      <formula>$A1135&lt;&gt;""</formula>
    </cfRule>
  </conditionalFormatting>
  <conditionalFormatting sqref="C1135">
    <cfRule type="expression" dxfId="0" priority="32681">
      <formula>$A1135&lt;&gt;""</formula>
    </cfRule>
  </conditionalFormatting>
  <conditionalFormatting sqref="D1135">
    <cfRule type="expression" dxfId="0" priority="32676">
      <formula>$A1135&lt;&gt;""</formula>
    </cfRule>
  </conditionalFormatting>
  <conditionalFormatting sqref="E1135">
    <cfRule type="expression" dxfId="0" priority="32646">
      <formula>$A1135&lt;&gt;""</formula>
    </cfRule>
  </conditionalFormatting>
  <conditionalFormatting sqref="F1135">
    <cfRule type="expression" dxfId="0" priority="32640">
      <formula>$A1135&lt;&gt;""</formula>
    </cfRule>
  </conditionalFormatting>
  <conditionalFormatting sqref="G1135:H1135">
    <cfRule type="expression" dxfId="0" priority="32657">
      <formula>$A1135&lt;&gt;""</formula>
    </cfRule>
  </conditionalFormatting>
  <conditionalFormatting sqref="J1135">
    <cfRule type="expression" dxfId="0" priority="32668">
      <formula>$A1135&lt;&gt;""</formula>
    </cfRule>
  </conditionalFormatting>
  <conditionalFormatting sqref="L1135">
    <cfRule type="expression" dxfId="0" priority="32658">
      <formula>$A1135&lt;&gt;""</formula>
    </cfRule>
    <cfRule type="expression" dxfId="0" priority="32660">
      <formula>#REF!&lt;&gt;""</formula>
    </cfRule>
    <cfRule type="expression" dxfId="0" priority="32662">
      <formula>$A1135&lt;&gt;""</formula>
    </cfRule>
  </conditionalFormatting>
  <conditionalFormatting sqref="M1135">
    <cfRule type="expression" dxfId="0" priority="32635">
      <formula>$A1135&lt;&gt;""</formula>
    </cfRule>
    <cfRule type="expression" dxfId="0" priority="32638">
      <formula>#REF!&lt;&gt;""</formula>
    </cfRule>
    <cfRule type="expression" dxfId="0" priority="32639">
      <formula>$A1135&lt;&gt;""</formula>
    </cfRule>
  </conditionalFormatting>
  <conditionalFormatting sqref="N1135">
    <cfRule type="expression" dxfId="0" priority="32669">
      <formula>$A1135&lt;&gt;""</formula>
    </cfRule>
    <cfRule type="expression" dxfId="0" priority="32673">
      <formula>#REF!&lt;&gt;""</formula>
    </cfRule>
  </conditionalFormatting>
  <conditionalFormatting sqref="O1135">
    <cfRule type="expression" dxfId="0" priority="32641">
      <formula>$A1135&lt;&gt;""</formula>
    </cfRule>
    <cfRule type="expression" dxfId="0" priority="32645">
      <formula>#REF!&lt;&gt;""</formula>
    </cfRule>
  </conditionalFormatting>
  <conditionalFormatting sqref="P1135">
    <cfRule type="expression" dxfId="0" priority="32663">
      <formula>$A1135&lt;&gt;""</formula>
    </cfRule>
    <cfRule type="expression" dxfId="0" priority="32665">
      <formula>#REF!&lt;&gt;""</formula>
    </cfRule>
    <cfRule type="expression" dxfId="0" priority="32666">
      <formula>$A1135&lt;&gt;""</formula>
    </cfRule>
  </conditionalFormatting>
  <conditionalFormatting sqref="S1135">
    <cfRule type="expression" dxfId="0" priority="32648">
      <formula>$A1135&lt;&gt;""</formula>
    </cfRule>
  </conditionalFormatting>
  <conditionalFormatting sqref="T1135">
    <cfRule type="expression" dxfId="0" priority="32650">
      <formula>$A1135&lt;&gt;""</formula>
    </cfRule>
  </conditionalFormatting>
  <conditionalFormatting sqref="U1135">
    <cfRule type="expression" dxfId="0" priority="32652">
      <formula>$A1135&lt;&gt;""</formula>
    </cfRule>
  </conditionalFormatting>
  <conditionalFormatting sqref="V1135">
    <cfRule type="expression" dxfId="0" priority="32655">
      <formula>$A1135&lt;&gt;""</formula>
    </cfRule>
  </conditionalFormatting>
  <conditionalFormatting sqref="W1135">
    <cfRule type="expression" dxfId="0" priority="32654">
      <formula>$A1135&lt;&gt;""</formula>
    </cfRule>
  </conditionalFormatting>
  <conditionalFormatting sqref="X1135">
    <cfRule type="expression" dxfId="0" priority="32677">
      <formula>$A1135&lt;&gt;""</formula>
    </cfRule>
  </conditionalFormatting>
  <conditionalFormatting sqref="Y1135">
    <cfRule type="expression" dxfId="0" priority="32680">
      <formula>$A1135&lt;&gt;""</formula>
    </cfRule>
  </conditionalFormatting>
  <conditionalFormatting sqref="Z1135">
    <cfRule type="expression" dxfId="0" priority="32678">
      <formula>$A1135&lt;&gt;""</formula>
    </cfRule>
  </conditionalFormatting>
  <conditionalFormatting sqref="G1136:H1136">
    <cfRule type="expression" dxfId="0" priority="32711">
      <formula>$A1136&lt;&gt;""</formula>
    </cfRule>
  </conditionalFormatting>
  <conditionalFormatting sqref="I1136:Z1136">
    <cfRule type="expression" dxfId="0" priority="32712">
      <formula>$A1136&lt;&gt;""</formula>
    </cfRule>
  </conditionalFormatting>
  <conditionalFormatting sqref="E1137">
    <cfRule type="expression" dxfId="0" priority="32633">
      <formula>$A1137&lt;&gt;""</formula>
    </cfRule>
  </conditionalFormatting>
  <conditionalFormatting sqref="L1137">
    <cfRule type="expression" dxfId="0" priority="32621">
      <formula>#REF!&lt;&gt;""</formula>
    </cfRule>
    <cfRule type="expression" dxfId="0" priority="32625">
      <formula>$A1137&lt;&gt;""</formula>
    </cfRule>
  </conditionalFormatting>
  <conditionalFormatting sqref="M1137">
    <cfRule type="expression" dxfId="0" priority="31881">
      <formula>$A1137&lt;&gt;""</formula>
    </cfRule>
    <cfRule type="expression" dxfId="0" priority="31882">
      <formula>#REF!&lt;&gt;""</formula>
    </cfRule>
    <cfRule type="expression" dxfId="0" priority="31885">
      <formula>$A1137&lt;&gt;""</formula>
    </cfRule>
  </conditionalFormatting>
  <conditionalFormatting sqref="N1137">
    <cfRule type="expression" dxfId="0" priority="32629">
      <formula>$A1137&lt;&gt;""</formula>
    </cfRule>
    <cfRule type="expression" dxfId="0" priority="32630">
      <formula>#REF!&lt;&gt;""</formula>
    </cfRule>
  </conditionalFormatting>
  <conditionalFormatting sqref="R1137">
    <cfRule type="expression" dxfId="0" priority="32620">
      <formula>$A1137&lt;&gt;""</formula>
    </cfRule>
  </conditionalFormatting>
  <conditionalFormatting sqref="Z1137">
    <cfRule type="expression" dxfId="0" priority="32619">
      <formula>$A1137&lt;&gt;""</formula>
    </cfRule>
  </conditionalFormatting>
  <conditionalFormatting sqref="G1138:H1138">
    <cfRule type="expression" dxfId="0" priority="32611">
      <formula>$A1138&lt;&gt;""</formula>
    </cfRule>
  </conditionalFormatting>
  <conditionalFormatting sqref="L1138">
    <cfRule type="expression" dxfId="0" priority="32609">
      <formula>$A1138&lt;&gt;""</formula>
    </cfRule>
  </conditionalFormatting>
  <conditionalFormatting sqref="M1138">
    <cfRule type="expression" dxfId="0" priority="32588">
      <formula>#REF!&lt;&gt;""</formula>
    </cfRule>
    <cfRule type="expression" dxfId="0" priority="32592">
      <formula>$A1138&lt;&gt;""</formula>
    </cfRule>
  </conditionalFormatting>
  <conditionalFormatting sqref="N1138:O1138">
    <cfRule type="expression" dxfId="0" priority="32607">
      <formula>$A1138&lt;&gt;""</formula>
    </cfRule>
    <cfRule type="expression" dxfId="0" priority="32608">
      <formula>#REF!&lt;&gt;""</formula>
    </cfRule>
  </conditionalFormatting>
  <conditionalFormatting sqref="P1138">
    <cfRule type="expression" dxfId="0" priority="32594">
      <formula>$A1138&lt;&gt;""</formula>
    </cfRule>
  </conditionalFormatting>
  <conditionalFormatting sqref="R1138">
    <cfRule type="expression" dxfId="0" priority="32593">
      <formula>$A1138&lt;&gt;""</formula>
    </cfRule>
  </conditionalFormatting>
  <conditionalFormatting sqref="X1138">
    <cfRule type="expression" dxfId="0" priority="32603">
      <formula>$A1138&lt;&gt;""</formula>
    </cfRule>
  </conditionalFormatting>
  <conditionalFormatting sqref="Y1138">
    <cfRule type="expression" dxfId="0" priority="32602">
      <formula>$A1138&lt;&gt;""</formula>
    </cfRule>
  </conditionalFormatting>
  <conditionalFormatting sqref="Z1138">
    <cfRule type="expression" dxfId="0" priority="32601">
      <formula>$A1138&lt;&gt;""</formula>
    </cfRule>
  </conditionalFormatting>
  <conditionalFormatting sqref="I1139:J1139">
    <cfRule type="expression" dxfId="0" priority="32586">
      <formula>$A1139&lt;&gt;""</formula>
    </cfRule>
  </conditionalFormatting>
  <conditionalFormatting sqref="L1139">
    <cfRule type="expression" dxfId="0" priority="32576">
      <formula>#REF!&lt;&gt;""</formula>
    </cfRule>
    <cfRule type="expression" dxfId="0" priority="32580">
      <formula>$A1139&lt;&gt;""</formula>
    </cfRule>
  </conditionalFormatting>
  <conditionalFormatting sqref="M1139">
    <cfRule type="expression" dxfId="0" priority="32561">
      <formula>#REF!&lt;&gt;""</formula>
    </cfRule>
    <cfRule type="expression" dxfId="0" priority="32565">
      <formula>$A1139&lt;&gt;""</formula>
    </cfRule>
  </conditionalFormatting>
  <conditionalFormatting sqref="N1139">
    <cfRule type="expression" dxfId="0" priority="32584">
      <formula>$A1139&lt;&gt;""</formula>
    </cfRule>
    <cfRule type="expression" dxfId="0" priority="32585">
      <formula>#REF!&lt;&gt;""</formula>
    </cfRule>
  </conditionalFormatting>
  <conditionalFormatting sqref="S1139:U1139">
    <cfRule type="expression" dxfId="0" priority="32575">
      <formula>$A1139&lt;&gt;""</formula>
    </cfRule>
  </conditionalFormatting>
  <conditionalFormatting sqref="X1139">
    <cfRule type="expression" dxfId="0" priority="32574">
      <formula>$A1139&lt;&gt;""</formula>
    </cfRule>
  </conditionalFormatting>
  <conditionalFormatting sqref="Y1139">
    <cfRule type="expression" dxfId="0" priority="32573">
      <formula>$A1139&lt;&gt;""</formula>
    </cfRule>
  </conditionalFormatting>
  <conditionalFormatting sqref="Z1139">
    <cfRule type="expression" dxfId="0" priority="32572">
      <formula>$A1139&lt;&gt;""</formula>
    </cfRule>
  </conditionalFormatting>
  <conditionalFormatting sqref="L1140">
    <cfRule type="expression" dxfId="0" priority="32550">
      <formula>#REF!&lt;&gt;""</formula>
    </cfRule>
    <cfRule type="expression" dxfId="0" priority="32554">
      <formula>$A1140&lt;&gt;""</formula>
    </cfRule>
  </conditionalFormatting>
  <conditionalFormatting sqref="M1140">
    <cfRule type="expression" dxfId="0" priority="32537">
      <formula>#REF!&lt;&gt;""</formula>
    </cfRule>
    <cfRule type="expression" dxfId="0" priority="32541">
      <formula>$A1140&lt;&gt;""</formula>
    </cfRule>
  </conditionalFormatting>
  <conditionalFormatting sqref="N1140">
    <cfRule type="expression" dxfId="0" priority="32558">
      <formula>$A1140&lt;&gt;""</formula>
    </cfRule>
    <cfRule type="expression" dxfId="0" priority="32559">
      <formula>#REF!&lt;&gt;""</formula>
    </cfRule>
  </conditionalFormatting>
  <conditionalFormatting sqref="P1140">
    <cfRule type="expression" dxfId="0" priority="32542">
      <formula>$A1140&lt;&gt;""</formula>
    </cfRule>
  </conditionalFormatting>
  <conditionalFormatting sqref="Z1140">
    <cfRule type="expression" dxfId="0" priority="32549">
      <formula>$A1140&lt;&gt;""</formula>
    </cfRule>
  </conditionalFormatting>
  <conditionalFormatting sqref="G1141:H1141">
    <cfRule type="expression" dxfId="0" priority="32536">
      <formula>$A1141&lt;&gt;""</formula>
    </cfRule>
  </conditionalFormatting>
  <conditionalFormatting sqref="I1141:J1141">
    <cfRule type="expression" dxfId="0" priority="32535">
      <formula>$A1141&lt;&gt;""</formula>
    </cfRule>
  </conditionalFormatting>
  <conditionalFormatting sqref="K1141">
    <cfRule type="expression" dxfId="0" priority="32522">
      <formula>$A1141&lt;&gt;""</formula>
    </cfRule>
  </conditionalFormatting>
  <conditionalFormatting sqref="L1141">
    <cfRule type="expression" dxfId="0" priority="32509">
      <formula>#REF!&lt;&gt;""</formula>
    </cfRule>
    <cfRule type="expression" dxfId="0" priority="32513">
      <formula>$A1141&lt;&gt;""</formula>
    </cfRule>
  </conditionalFormatting>
  <conditionalFormatting sqref="M1141">
    <cfRule type="expression" dxfId="0" priority="32508">
      <formula>$A1141&lt;&gt;""</formula>
    </cfRule>
  </conditionalFormatting>
  <conditionalFormatting sqref="N1141">
    <cfRule type="expression" dxfId="0" priority="32517">
      <formula>$A1141&lt;&gt;""</formula>
    </cfRule>
    <cfRule type="expression" dxfId="0" priority="32518">
      <formula>#REF!&lt;&gt;""</formula>
    </cfRule>
  </conditionalFormatting>
  <conditionalFormatting sqref="O1141">
    <cfRule type="expression" dxfId="0" priority="32533">
      <formula>$A1141&lt;&gt;""</formula>
    </cfRule>
    <cfRule type="expression" dxfId="0" priority="32534">
      <formula>#REF!&lt;&gt;""</formula>
    </cfRule>
  </conditionalFormatting>
  <conditionalFormatting sqref="P1141">
    <cfRule type="expression" dxfId="0" priority="32504">
      <formula>$A1141&lt;&gt;""</formula>
    </cfRule>
  </conditionalFormatting>
  <conditionalFormatting sqref="Q1141">
    <cfRule type="expression" dxfId="0" priority="32523">
      <formula>$A1141&lt;&gt;""</formula>
    </cfRule>
  </conditionalFormatting>
  <conditionalFormatting sqref="R1141">
    <cfRule type="expression" dxfId="0" priority="32520">
      <formula>$A1141&lt;&gt;""</formula>
    </cfRule>
    <cfRule type="expression" dxfId="0" priority="32521">
      <formula>#REF!&lt;&gt;""</formula>
    </cfRule>
  </conditionalFormatting>
  <conditionalFormatting sqref="S1141:T1141">
    <cfRule type="expression" dxfId="0" priority="32524">
      <formula>$A1141&lt;&gt;""</formula>
    </cfRule>
  </conditionalFormatting>
  <conditionalFormatting sqref="U1141">
    <cfRule type="expression" dxfId="0" priority="32525">
      <formula>$A1141&lt;&gt;""</formula>
    </cfRule>
  </conditionalFormatting>
  <conditionalFormatting sqref="V1141">
    <cfRule type="expression" dxfId="0" priority="32528">
      <formula>$A1141&lt;&gt;""</formula>
    </cfRule>
    <cfRule type="expression" dxfId="0" priority="32529">
      <formula>#REF!&lt;&gt;""</formula>
    </cfRule>
  </conditionalFormatting>
  <conditionalFormatting sqref="W1141">
    <cfRule type="expression" dxfId="0" priority="32526">
      <formula>$A1141&lt;&gt;""</formula>
    </cfRule>
  </conditionalFormatting>
  <conditionalFormatting sqref="X1141:Y1141">
    <cfRule type="expression" dxfId="0" priority="32507">
      <formula>$A1141&lt;&gt;""</formula>
    </cfRule>
  </conditionalFormatting>
  <conditionalFormatting sqref="Z1141">
    <cfRule type="expression" dxfId="0" priority="32506">
      <formula>$A1141&lt;&gt;""</formula>
    </cfRule>
  </conditionalFormatting>
  <conditionalFormatting sqref="B1142:C1142">
    <cfRule type="expression" dxfId="0" priority="32418">
      <formula>$A1142&lt;&gt;""</formula>
    </cfRule>
  </conditionalFormatting>
  <conditionalFormatting sqref="D1142">
    <cfRule type="expression" dxfId="0" priority="32419">
      <formula>$A1142&lt;&gt;""</formula>
    </cfRule>
  </conditionalFormatting>
  <conditionalFormatting sqref="E1142">
    <cfRule type="expression" dxfId="0" priority="32420">
      <formula>$A1142&lt;&gt;""</formula>
    </cfRule>
  </conditionalFormatting>
  <conditionalFormatting sqref="G1142:H1142">
    <cfRule type="expression" dxfId="0" priority="32417">
      <formula>$A1142&lt;&gt;""</formula>
    </cfRule>
  </conditionalFormatting>
  <conditionalFormatting sqref="I1142:J1142">
    <cfRule type="expression" dxfId="0" priority="32416">
      <formula>$A1142&lt;&gt;""</formula>
    </cfRule>
  </conditionalFormatting>
  <conditionalFormatting sqref="K1142">
    <cfRule type="expression" dxfId="0" priority="32403">
      <formula>$A1142&lt;&gt;""</formula>
    </cfRule>
  </conditionalFormatting>
  <conditionalFormatting sqref="L1142">
    <cfRule type="expression" dxfId="0" priority="32390">
      <formula>#REF!&lt;&gt;""</formula>
    </cfRule>
    <cfRule type="expression" dxfId="0" priority="32394">
      <formula>$A1142&lt;&gt;""</formula>
    </cfRule>
  </conditionalFormatting>
  <conditionalFormatting sqref="M1142">
    <cfRule type="expression" dxfId="0" priority="32389">
      <formula>$A1142&lt;&gt;""</formula>
    </cfRule>
  </conditionalFormatting>
  <conditionalFormatting sqref="N1142">
    <cfRule type="expression" dxfId="0" priority="32398">
      <formula>$A1142&lt;&gt;""</formula>
    </cfRule>
    <cfRule type="expression" dxfId="0" priority="32399">
      <formula>#REF!&lt;&gt;""</formula>
    </cfRule>
  </conditionalFormatting>
  <conditionalFormatting sqref="O1142">
    <cfRule type="expression" dxfId="0" priority="32414">
      <formula>$A1142&lt;&gt;""</formula>
    </cfRule>
    <cfRule type="expression" dxfId="0" priority="32415">
      <formula>#REF!&lt;&gt;""</formula>
    </cfRule>
  </conditionalFormatting>
  <conditionalFormatting sqref="P1142">
    <cfRule type="expression" dxfId="0" priority="32384">
      <formula>$A1142&lt;&gt;""</formula>
    </cfRule>
  </conditionalFormatting>
  <conditionalFormatting sqref="Q1142">
    <cfRule type="expression" dxfId="0" priority="32404">
      <formula>$A1142&lt;&gt;""</formula>
    </cfRule>
  </conditionalFormatting>
  <conditionalFormatting sqref="R1142">
    <cfRule type="expression" dxfId="0" priority="32401">
      <formula>$A1142&lt;&gt;""</formula>
    </cfRule>
    <cfRule type="expression" dxfId="0" priority="32402">
      <formula>#REF!&lt;&gt;""</formula>
    </cfRule>
  </conditionalFormatting>
  <conditionalFormatting sqref="S1142:T1142">
    <cfRule type="expression" dxfId="0" priority="32405">
      <formula>$A1142&lt;&gt;""</formula>
    </cfRule>
  </conditionalFormatting>
  <conditionalFormatting sqref="U1142">
    <cfRule type="expression" dxfId="0" priority="32406">
      <formula>$A1142&lt;&gt;""</formula>
    </cfRule>
  </conditionalFormatting>
  <conditionalFormatting sqref="V1142">
    <cfRule type="expression" dxfId="0" priority="32409">
      <formula>$A1142&lt;&gt;""</formula>
    </cfRule>
    <cfRule type="expression" dxfId="0" priority="32410">
      <formula>#REF!&lt;&gt;""</formula>
    </cfRule>
  </conditionalFormatting>
  <conditionalFormatting sqref="W1142">
    <cfRule type="expression" dxfId="0" priority="32407">
      <formula>$A1142&lt;&gt;""</formula>
    </cfRule>
  </conditionalFormatting>
  <conditionalFormatting sqref="X1142:Y1142">
    <cfRule type="expression" dxfId="0" priority="32388">
      <formula>$A1142&lt;&gt;""</formula>
    </cfRule>
  </conditionalFormatting>
  <conditionalFormatting sqref="Z1142">
    <cfRule type="expression" dxfId="0" priority="32387">
      <formula>$A1142&lt;&gt;""</formula>
    </cfRule>
  </conditionalFormatting>
  <conditionalFormatting sqref="B1143">
    <cfRule type="expression" dxfId="0" priority="32503">
      <formula>$A1143&lt;&gt;""</formula>
    </cfRule>
  </conditionalFormatting>
  <conditionalFormatting sqref="C1143">
    <cfRule type="expression" dxfId="0" priority="32502">
      <formula>$A1143&lt;&gt;""</formula>
    </cfRule>
  </conditionalFormatting>
  <conditionalFormatting sqref="E1143">
    <cfRule type="expression" dxfId="0" priority="32467">
      <formula>$A1143&lt;&gt;""</formula>
    </cfRule>
  </conditionalFormatting>
  <conditionalFormatting sqref="F1143">
    <cfRule type="expression" dxfId="0" priority="32465">
      <formula>$A1143&lt;&gt;""</formula>
    </cfRule>
  </conditionalFormatting>
  <conditionalFormatting sqref="G1143:H1143">
    <cfRule type="expression" dxfId="0" priority="32500">
      <formula>$A1143&lt;&gt;""</formula>
    </cfRule>
  </conditionalFormatting>
  <conditionalFormatting sqref="I1143:J1143">
    <cfRule type="expression" dxfId="0" priority="32488">
      <formula>$A1143&lt;&gt;""</formula>
    </cfRule>
  </conditionalFormatting>
  <conditionalFormatting sqref="K1143">
    <cfRule type="expression" dxfId="0" priority="32499">
      <formula>$A1143&lt;&gt;""</formula>
    </cfRule>
  </conditionalFormatting>
  <conditionalFormatting sqref="L1143">
    <cfRule type="expression" dxfId="0" priority="32489">
      <formula>#REF!&lt;&gt;""</formula>
    </cfRule>
    <cfRule type="expression" dxfId="0" priority="32493">
      <formula>$A1143&lt;&gt;""</formula>
    </cfRule>
  </conditionalFormatting>
  <conditionalFormatting sqref="M1143">
    <cfRule type="expression" dxfId="0" priority="32468">
      <formula>#REF!&lt;&gt;""</formula>
    </cfRule>
    <cfRule type="expression" dxfId="0" priority="32472">
      <formula>$A1143&lt;&gt;""</formula>
    </cfRule>
  </conditionalFormatting>
  <conditionalFormatting sqref="N1143:O1143">
    <cfRule type="expression" dxfId="0" priority="32497">
      <formula>$A1143&lt;&gt;""</formula>
    </cfRule>
    <cfRule type="expression" dxfId="0" priority="32498">
      <formula>#REF!&lt;&gt;""</formula>
    </cfRule>
  </conditionalFormatting>
  <conditionalFormatting sqref="P1143">
    <cfRule type="expression" dxfId="0" priority="32477">
      <formula>$A1143&lt;&gt;""</formula>
    </cfRule>
    <cfRule type="expression" dxfId="0" priority="32478">
      <formula>#REF!&lt;&gt;""</formula>
    </cfRule>
    <cfRule type="expression" dxfId="0" priority="32480">
      <formula>$A1143&lt;&gt;""</formula>
    </cfRule>
  </conditionalFormatting>
  <conditionalFormatting sqref="Q1143">
    <cfRule type="expression" dxfId="0" priority="32482">
      <formula>$A1143&lt;&gt;""</formula>
    </cfRule>
  </conditionalFormatting>
  <conditionalFormatting sqref="R1143">
    <cfRule type="expression" dxfId="0" priority="32473">
      <formula>$A1143&lt;&gt;""</formula>
    </cfRule>
  </conditionalFormatting>
  <conditionalFormatting sqref="S1143:T1143">
    <cfRule type="expression" dxfId="0" priority="32474">
      <formula>$A1143&lt;&gt;""</formula>
    </cfRule>
  </conditionalFormatting>
  <conditionalFormatting sqref="U1143">
    <cfRule type="expression" dxfId="0" priority="32475">
      <formula>$A1143&lt;&gt;""</formula>
    </cfRule>
  </conditionalFormatting>
  <conditionalFormatting sqref="V1143:Y1143">
    <cfRule type="expression" dxfId="0" priority="32486">
      <formula>$A1143&lt;&gt;""</formula>
    </cfRule>
  </conditionalFormatting>
  <conditionalFormatting sqref="V1143">
    <cfRule type="expression" dxfId="0" priority="32485">
      <formula>$A1143&lt;&gt;""</formula>
    </cfRule>
  </conditionalFormatting>
  <conditionalFormatting sqref="Z1143">
    <cfRule type="expression" dxfId="0" priority="32484">
      <formula>$A1143&lt;&gt;""</formula>
    </cfRule>
  </conditionalFormatting>
  <conditionalFormatting sqref="B1144:C1144">
    <cfRule type="expression" dxfId="0" priority="32464">
      <formula>$A1144&lt;&gt;""</formula>
    </cfRule>
  </conditionalFormatting>
  <conditionalFormatting sqref="D1144">
    <cfRule type="expression" dxfId="0" priority="32463">
      <formula>$A1144&lt;&gt;""</formula>
    </cfRule>
  </conditionalFormatting>
  <conditionalFormatting sqref="E1144">
    <cfRule type="expression" dxfId="0" priority="32461">
      <formula>$A1144&lt;&gt;""</formula>
    </cfRule>
  </conditionalFormatting>
  <conditionalFormatting sqref="F1144">
    <cfRule type="expression" dxfId="0" priority="32433">
      <formula>$A1144&lt;&gt;""</formula>
    </cfRule>
  </conditionalFormatting>
  <conditionalFormatting sqref="G1144:H1144">
    <cfRule type="expression" dxfId="0" priority="32460">
      <formula>$A1144&lt;&gt;""</formula>
    </cfRule>
  </conditionalFormatting>
  <conditionalFormatting sqref="I1144:J1144">
    <cfRule type="expression" dxfId="0" priority="32448">
      <formula>$A1144&lt;&gt;""</formula>
    </cfRule>
  </conditionalFormatting>
  <conditionalFormatting sqref="K1144">
    <cfRule type="expression" dxfId="0" priority="32459">
      <formula>$A1144&lt;&gt;""</formula>
    </cfRule>
  </conditionalFormatting>
  <conditionalFormatting sqref="L1144">
    <cfRule type="expression" dxfId="0" priority="32449">
      <formula>#REF!&lt;&gt;""</formula>
    </cfRule>
    <cfRule type="expression" dxfId="0" priority="32453">
      <formula>$A1144&lt;&gt;""</formula>
    </cfRule>
  </conditionalFormatting>
  <conditionalFormatting sqref="M1144">
    <cfRule type="expression" dxfId="0" priority="32422">
      <formula>#REF!&lt;&gt;""</formula>
    </cfRule>
    <cfRule type="expression" dxfId="0" priority="32426">
      <formula>$A1144&lt;&gt;""</formula>
    </cfRule>
  </conditionalFormatting>
  <conditionalFormatting sqref="N1144:O1144">
    <cfRule type="expression" dxfId="0" priority="32457">
      <formula>$A1144&lt;&gt;""</formula>
    </cfRule>
    <cfRule type="expression" dxfId="0" priority="32458">
      <formula>#REF!&lt;&gt;""</formula>
    </cfRule>
  </conditionalFormatting>
  <conditionalFormatting sqref="P1144">
    <cfRule type="expression" dxfId="0" priority="32428">
      <formula>$A1144&lt;&gt;""</formula>
    </cfRule>
    <cfRule type="expression" dxfId="0" priority="32429">
      <formula>#REF!&lt;&gt;""</formula>
    </cfRule>
    <cfRule type="expression" dxfId="0" priority="32431">
      <formula>$A1144&lt;&gt;""</formula>
    </cfRule>
  </conditionalFormatting>
  <conditionalFormatting sqref="Q1144">
    <cfRule type="expression" dxfId="0" priority="32432">
      <formula>$A1144&lt;&gt;""</formula>
    </cfRule>
  </conditionalFormatting>
  <conditionalFormatting sqref="R1144">
    <cfRule type="expression" dxfId="0" priority="32445">
      <formula>$A1144&lt;&gt;""</formula>
    </cfRule>
    <cfRule type="expression" dxfId="0" priority="32447">
      <formula>#REF!&lt;&gt;""</formula>
    </cfRule>
  </conditionalFormatting>
  <conditionalFormatting sqref="S1144">
    <cfRule type="expression" dxfId="0" priority="32439">
      <formula>$A1144&lt;&gt;""</formula>
    </cfRule>
  </conditionalFormatting>
  <conditionalFormatting sqref="T1144">
    <cfRule type="expression" dxfId="0" priority="32438">
      <formula>$A1144&lt;&gt;""</formula>
    </cfRule>
  </conditionalFormatting>
  <conditionalFormatting sqref="U1144">
    <cfRule type="expression" dxfId="0" priority="32440">
      <formula>$A1144&lt;&gt;""</formula>
    </cfRule>
  </conditionalFormatting>
  <conditionalFormatting sqref="V1144">
    <cfRule type="expression" dxfId="0" priority="32441">
      <formula>$A1144&lt;&gt;""</formula>
    </cfRule>
  </conditionalFormatting>
  <conditionalFormatting sqref="W1144">
    <cfRule type="expression" dxfId="0" priority="32443">
      <formula>$A1144&lt;&gt;""</formula>
    </cfRule>
    <cfRule type="expression" dxfId="0" priority="32444">
      <formula>#REF!&lt;&gt;""</formula>
    </cfRule>
  </conditionalFormatting>
  <conditionalFormatting sqref="X1144">
    <cfRule type="expression" dxfId="0" priority="32437">
      <formula>$A1144&lt;&gt;""</formula>
    </cfRule>
  </conditionalFormatting>
  <conditionalFormatting sqref="Y1144">
    <cfRule type="expression" dxfId="0" priority="32436">
      <formula>$A1144&lt;&gt;""</formula>
    </cfRule>
  </conditionalFormatting>
  <conditionalFormatting sqref="Z1144">
    <cfRule type="expression" dxfId="0" priority="32435">
      <formula>$A1144&lt;&gt;""</formula>
    </cfRule>
  </conditionalFormatting>
  <conditionalFormatting sqref="B1145:C1145">
    <cfRule type="expression" dxfId="0" priority="32382">
      <formula>$A1145&lt;&gt;""</formula>
    </cfRule>
  </conditionalFormatting>
  <conditionalFormatting sqref="D1145">
    <cfRule type="expression" dxfId="0" priority="32383">
      <formula>$A1145&lt;&gt;""</formula>
    </cfRule>
  </conditionalFormatting>
  <conditionalFormatting sqref="G1145:H1145">
    <cfRule type="expression" dxfId="0" priority="31629">
      <formula>$A1145&lt;&gt;""</formula>
    </cfRule>
  </conditionalFormatting>
  <conditionalFormatting sqref="L1145">
    <cfRule type="expression" dxfId="0" priority="32374">
      <formula>$A1145&lt;&gt;""</formula>
    </cfRule>
  </conditionalFormatting>
  <conditionalFormatting sqref="M1145">
    <cfRule type="expression" dxfId="0" priority="31876">
      <formula>$A1145&lt;&gt;""</formula>
    </cfRule>
    <cfRule type="expression" dxfId="0" priority="31877">
      <formula>#REF!&lt;&gt;""</formula>
    </cfRule>
    <cfRule type="expression" dxfId="0" priority="31880">
      <formula>$A1145&lt;&gt;""</formula>
    </cfRule>
  </conditionalFormatting>
  <conditionalFormatting sqref="N1145">
    <cfRule type="expression" dxfId="0" priority="32378">
      <formula>$A1145&lt;&gt;""</formula>
    </cfRule>
    <cfRule type="expression" dxfId="0" priority="32379">
      <formula>#REF!&lt;&gt;""</formula>
    </cfRule>
  </conditionalFormatting>
  <conditionalFormatting sqref="S1145">
    <cfRule type="expression" dxfId="0" priority="32368">
      <formula>$A1145&lt;&gt;""</formula>
    </cfRule>
  </conditionalFormatting>
  <conditionalFormatting sqref="T1145">
    <cfRule type="expression" dxfId="0" priority="32366">
      <formula>$A1145&lt;&gt;""</formula>
    </cfRule>
  </conditionalFormatting>
  <conditionalFormatting sqref="U1145">
    <cfRule type="expression" dxfId="0" priority="32367">
      <formula>$A1145&lt;&gt;""</formula>
    </cfRule>
  </conditionalFormatting>
  <conditionalFormatting sqref="V1145">
    <cfRule type="expression" dxfId="0" priority="32365">
      <formula>$A1145&lt;&gt;""</formula>
    </cfRule>
  </conditionalFormatting>
  <conditionalFormatting sqref="B1146:C1146">
    <cfRule type="expression" dxfId="0" priority="32361">
      <formula>$A1146&lt;&gt;""</formula>
    </cfRule>
  </conditionalFormatting>
  <conditionalFormatting sqref="D1146">
    <cfRule type="expression" dxfId="0" priority="32362">
      <formula>$A1146&lt;&gt;""</formula>
    </cfRule>
  </conditionalFormatting>
  <conditionalFormatting sqref="E1146">
    <cfRule type="expression" dxfId="0" priority="32363">
      <formula>$A1146&lt;&gt;""</formula>
    </cfRule>
  </conditionalFormatting>
  <conditionalFormatting sqref="G1146:H1146">
    <cfRule type="expression" dxfId="0" priority="32360">
      <formula>$A1146&lt;&gt;""</formula>
    </cfRule>
  </conditionalFormatting>
  <conditionalFormatting sqref="I1146:J1146">
    <cfRule type="expression" dxfId="0" priority="32359">
      <formula>$A1146&lt;&gt;""</formula>
    </cfRule>
  </conditionalFormatting>
  <conditionalFormatting sqref="K1146">
    <cfRule type="expression" dxfId="0" priority="32346">
      <formula>$A1146&lt;&gt;""</formula>
    </cfRule>
  </conditionalFormatting>
  <conditionalFormatting sqref="L1146">
    <cfRule type="expression" dxfId="0" priority="32333">
      <formula>#REF!&lt;&gt;""</formula>
    </cfRule>
    <cfRule type="expression" dxfId="0" priority="32334">
      <formula>$A1146&lt;&gt;""</formula>
    </cfRule>
  </conditionalFormatting>
  <conditionalFormatting sqref="M1146">
    <cfRule type="expression" dxfId="0" priority="32332">
      <formula>$A1146&lt;&gt;""</formula>
    </cfRule>
  </conditionalFormatting>
  <conditionalFormatting sqref="N1146">
    <cfRule type="expression" dxfId="0" priority="32338">
      <formula>$A1146&lt;&gt;""</formula>
    </cfRule>
    <cfRule type="expression" dxfId="0" priority="32342">
      <formula>#REF!&lt;&gt;""</formula>
    </cfRule>
  </conditionalFormatting>
  <conditionalFormatting sqref="O1146">
    <cfRule type="expression" dxfId="0" priority="32354">
      <formula>$A1146&lt;&gt;""</formula>
    </cfRule>
    <cfRule type="expression" dxfId="0" priority="32358">
      <formula>#REF!&lt;&gt;""</formula>
    </cfRule>
  </conditionalFormatting>
  <conditionalFormatting sqref="P1146">
    <cfRule type="expression" dxfId="0" priority="32328">
      <formula>$A1146&lt;&gt;""</formula>
    </cfRule>
  </conditionalFormatting>
  <conditionalFormatting sqref="Q1146">
    <cfRule type="expression" dxfId="0" priority="32347">
      <formula>$A1146&lt;&gt;""</formula>
    </cfRule>
  </conditionalFormatting>
  <conditionalFormatting sqref="R1146">
    <cfRule type="expression" dxfId="0" priority="32343">
      <formula>$A1146&lt;&gt;""</formula>
    </cfRule>
    <cfRule type="expression" dxfId="0" priority="32345">
      <formula>#REF!&lt;&gt;""</formula>
    </cfRule>
  </conditionalFormatting>
  <conditionalFormatting sqref="S1146:T1146">
    <cfRule type="expression" dxfId="0" priority="32348">
      <formula>$A1146&lt;&gt;""</formula>
    </cfRule>
  </conditionalFormatting>
  <conditionalFormatting sqref="U1146">
    <cfRule type="expression" dxfId="0" priority="32349">
      <formula>$A1146&lt;&gt;""</formula>
    </cfRule>
  </conditionalFormatting>
  <conditionalFormatting sqref="V1146">
    <cfRule type="expression" dxfId="0" priority="32351">
      <formula>$A1146&lt;&gt;""</formula>
    </cfRule>
    <cfRule type="expression" dxfId="0" priority="32353">
      <formula>#REF!&lt;&gt;""</formula>
    </cfRule>
  </conditionalFormatting>
  <conditionalFormatting sqref="W1146">
    <cfRule type="expression" dxfId="0" priority="32350">
      <formula>$A1146&lt;&gt;""</formula>
    </cfRule>
  </conditionalFormatting>
  <conditionalFormatting sqref="X1146:Y1146">
    <cfRule type="expression" dxfId="0" priority="32331">
      <formula>$A1146&lt;&gt;""</formula>
    </cfRule>
  </conditionalFormatting>
  <conditionalFormatting sqref="Z1146">
    <cfRule type="expression" dxfId="0" priority="32329">
      <formula>$A1146&lt;&gt;""</formula>
    </cfRule>
  </conditionalFormatting>
  <conditionalFormatting sqref="A1147">
    <cfRule type="expression" dxfId="0" priority="32321">
      <formula>$A1147&lt;&gt;""</formula>
    </cfRule>
  </conditionalFormatting>
  <conditionalFormatting sqref="B1147:C1147">
    <cfRule type="expression" dxfId="0" priority="32327">
      <formula>$A1147&lt;&gt;""</formula>
    </cfRule>
  </conditionalFormatting>
  <conditionalFormatting sqref="D1147">
    <cfRule type="expression" dxfId="0" priority="32322">
      <formula>$A1147&lt;&gt;""</formula>
    </cfRule>
  </conditionalFormatting>
  <conditionalFormatting sqref="E1147">
    <cfRule type="expression" dxfId="0" priority="32293">
      <formula>$A1147&lt;&gt;""</formula>
    </cfRule>
  </conditionalFormatting>
  <conditionalFormatting sqref="F1147">
    <cfRule type="expression" dxfId="0" priority="31946">
      <formula>$A1147&lt;&gt;""</formula>
    </cfRule>
  </conditionalFormatting>
  <conditionalFormatting sqref="G1147:H1147">
    <cfRule type="expression" dxfId="0" priority="32303">
      <formula>$A1147&lt;&gt;""</formula>
    </cfRule>
  </conditionalFormatting>
  <conditionalFormatting sqref="J1147">
    <cfRule type="expression" dxfId="0" priority="32314">
      <formula>$A1147&lt;&gt;""</formula>
    </cfRule>
  </conditionalFormatting>
  <conditionalFormatting sqref="L1147">
    <cfRule type="expression" dxfId="0" priority="32305">
      <formula>$A1147&lt;&gt;""</formula>
    </cfRule>
    <cfRule type="expression" dxfId="0" priority="32307">
      <formula>#REF!&lt;&gt;""</formula>
    </cfRule>
    <cfRule type="expression" dxfId="0" priority="32308">
      <formula>$A1147&lt;&gt;""</formula>
    </cfRule>
  </conditionalFormatting>
  <conditionalFormatting sqref="M1147">
    <cfRule type="expression" dxfId="0" priority="32283">
      <formula>$A1147&lt;&gt;""</formula>
    </cfRule>
    <cfRule type="expression" dxfId="0" priority="32284">
      <formula>#REF!&lt;&gt;""</formula>
    </cfRule>
    <cfRule type="expression" dxfId="0" priority="32285">
      <formula>$A1147&lt;&gt;""</formula>
    </cfRule>
  </conditionalFormatting>
  <conditionalFormatting sqref="N1147">
    <cfRule type="expression" dxfId="0" priority="32318">
      <formula>$A1147&lt;&gt;""</formula>
    </cfRule>
    <cfRule type="expression" dxfId="0" priority="32319">
      <formula>#REF!&lt;&gt;""</formula>
    </cfRule>
  </conditionalFormatting>
  <conditionalFormatting sqref="O1147">
    <cfRule type="expression" dxfId="0" priority="32290">
      <formula>$A1147&lt;&gt;""</formula>
    </cfRule>
    <cfRule type="expression" dxfId="0" priority="32291">
      <formula>#REF!&lt;&gt;""</formula>
    </cfRule>
  </conditionalFormatting>
  <conditionalFormatting sqref="P1147">
    <cfRule type="expression" dxfId="0" priority="32310">
      <formula>$A1147&lt;&gt;""</formula>
    </cfRule>
    <cfRule type="expression" dxfId="0" priority="32311">
      <formula>#REF!&lt;&gt;""</formula>
    </cfRule>
    <cfRule type="expression" dxfId="0" priority="32313">
      <formula>$A1147&lt;&gt;""</formula>
    </cfRule>
  </conditionalFormatting>
  <conditionalFormatting sqref="S1147">
    <cfRule type="expression" dxfId="0" priority="32295">
      <formula>$A1147&lt;&gt;""</formula>
    </cfRule>
  </conditionalFormatting>
  <conditionalFormatting sqref="T1147">
    <cfRule type="expression" dxfId="0" priority="32297">
      <formula>$A1147&lt;&gt;""</formula>
    </cfRule>
  </conditionalFormatting>
  <conditionalFormatting sqref="U1147">
    <cfRule type="expression" dxfId="0" priority="32299">
      <formula>$A1147&lt;&gt;""</formula>
    </cfRule>
  </conditionalFormatting>
  <conditionalFormatting sqref="V1147">
    <cfRule type="expression" dxfId="0" priority="32302">
      <formula>$A1147&lt;&gt;""</formula>
    </cfRule>
  </conditionalFormatting>
  <conditionalFormatting sqref="W1147">
    <cfRule type="expression" dxfId="0" priority="32300">
      <formula>$A1147&lt;&gt;""</formula>
    </cfRule>
  </conditionalFormatting>
  <conditionalFormatting sqref="X1147">
    <cfRule type="expression" dxfId="0" priority="32323">
      <formula>$A1147&lt;&gt;""</formula>
    </cfRule>
  </conditionalFormatting>
  <conditionalFormatting sqref="Y1147">
    <cfRule type="expression" dxfId="0" priority="32326">
      <formula>$A1147&lt;&gt;""</formula>
    </cfRule>
  </conditionalFormatting>
  <conditionalFormatting sqref="Z1147">
    <cfRule type="expression" dxfId="0" priority="32325">
      <formula>$A1147&lt;&gt;""</formula>
    </cfRule>
  </conditionalFormatting>
  <conditionalFormatting sqref="A1148">
    <cfRule type="expression" dxfId="0" priority="32274">
      <formula>$A1148&lt;&gt;""</formula>
    </cfRule>
  </conditionalFormatting>
  <conditionalFormatting sqref="B1148:C1148">
    <cfRule type="expression" dxfId="0" priority="32280">
      <formula>$A1148&lt;&gt;""</formula>
    </cfRule>
  </conditionalFormatting>
  <conditionalFormatting sqref="D1148">
    <cfRule type="expression" dxfId="0" priority="32275">
      <formula>$A1148&lt;&gt;""</formula>
    </cfRule>
  </conditionalFormatting>
  <conditionalFormatting sqref="E1148">
    <cfRule type="expression" dxfId="0" priority="32246">
      <formula>$A1148&lt;&gt;""</formula>
    </cfRule>
  </conditionalFormatting>
  <conditionalFormatting sqref="F1148">
    <cfRule type="expression" dxfId="0" priority="31945">
      <formula>$A1148&lt;&gt;""</formula>
    </cfRule>
  </conditionalFormatting>
  <conditionalFormatting sqref="G1148:H1148">
    <cfRule type="expression" dxfId="0" priority="32256">
      <formula>$A1148&lt;&gt;""</formula>
    </cfRule>
  </conditionalFormatting>
  <conditionalFormatting sqref="J1148">
    <cfRule type="expression" dxfId="0" priority="32267">
      <formula>$A1148&lt;&gt;""</formula>
    </cfRule>
  </conditionalFormatting>
  <conditionalFormatting sqref="L1148">
    <cfRule type="expression" dxfId="0" priority="32258">
      <formula>$A1148&lt;&gt;""</formula>
    </cfRule>
    <cfRule type="expression" dxfId="0" priority="32260">
      <formula>#REF!&lt;&gt;""</formula>
    </cfRule>
    <cfRule type="expression" dxfId="0" priority="32261">
      <formula>$A1148&lt;&gt;""</formula>
    </cfRule>
  </conditionalFormatting>
  <conditionalFormatting sqref="M1148">
    <cfRule type="expression" dxfId="0" priority="32236">
      <formula>$A1148&lt;&gt;""</formula>
    </cfRule>
    <cfRule type="expression" dxfId="0" priority="32237">
      <formula>#REF!&lt;&gt;""</formula>
    </cfRule>
    <cfRule type="expression" dxfId="0" priority="32238">
      <formula>$A1148&lt;&gt;""</formula>
    </cfRule>
  </conditionalFormatting>
  <conditionalFormatting sqref="N1148">
    <cfRule type="expression" dxfId="0" priority="32271">
      <formula>$A1148&lt;&gt;""</formula>
    </cfRule>
    <cfRule type="expression" dxfId="0" priority="32272">
      <formula>#REF!&lt;&gt;""</formula>
    </cfRule>
  </conditionalFormatting>
  <conditionalFormatting sqref="O1148">
    <cfRule type="expression" dxfId="0" priority="32243">
      <formula>$A1148&lt;&gt;""</formula>
    </cfRule>
    <cfRule type="expression" dxfId="0" priority="32244">
      <formula>#REF!&lt;&gt;""</formula>
    </cfRule>
  </conditionalFormatting>
  <conditionalFormatting sqref="P1148">
    <cfRule type="expression" dxfId="0" priority="32263">
      <formula>$A1148&lt;&gt;""</formula>
    </cfRule>
    <cfRule type="expression" dxfId="0" priority="32264">
      <formula>#REF!&lt;&gt;""</formula>
    </cfRule>
    <cfRule type="expression" dxfId="0" priority="32266">
      <formula>$A1148&lt;&gt;""</formula>
    </cfRule>
  </conditionalFormatting>
  <conditionalFormatting sqref="S1148">
    <cfRule type="expression" dxfId="0" priority="32248">
      <formula>$A1148&lt;&gt;""</formula>
    </cfRule>
  </conditionalFormatting>
  <conditionalFormatting sqref="T1148">
    <cfRule type="expression" dxfId="0" priority="32250">
      <formula>$A1148&lt;&gt;""</formula>
    </cfRule>
  </conditionalFormatting>
  <conditionalFormatting sqref="U1148">
    <cfRule type="expression" dxfId="0" priority="32252">
      <formula>$A1148&lt;&gt;""</formula>
    </cfRule>
  </conditionalFormatting>
  <conditionalFormatting sqref="V1148">
    <cfRule type="expression" dxfId="0" priority="32255">
      <formula>$A1148&lt;&gt;""</formula>
    </cfRule>
  </conditionalFormatting>
  <conditionalFormatting sqref="W1148">
    <cfRule type="expression" dxfId="0" priority="32253">
      <formula>$A1148&lt;&gt;""</formula>
    </cfRule>
  </conditionalFormatting>
  <conditionalFormatting sqref="X1148">
    <cfRule type="expression" dxfId="0" priority="32276">
      <formula>$A1148&lt;&gt;""</formula>
    </cfRule>
  </conditionalFormatting>
  <conditionalFormatting sqref="Y1148">
    <cfRule type="expression" dxfId="0" priority="32279">
      <formula>$A1148&lt;&gt;""</formula>
    </cfRule>
  </conditionalFormatting>
  <conditionalFormatting sqref="Z1148">
    <cfRule type="expression" dxfId="0" priority="32278">
      <formula>$A1148&lt;&gt;""</formula>
    </cfRule>
  </conditionalFormatting>
  <conditionalFormatting sqref="B1149:C1149">
    <cfRule type="expression" dxfId="0" priority="32186">
      <formula>$A1149&lt;&gt;""</formula>
    </cfRule>
  </conditionalFormatting>
  <conditionalFormatting sqref="D1149">
    <cfRule type="expression" dxfId="0" priority="32185">
      <formula>$A1149&lt;&gt;""</formula>
    </cfRule>
  </conditionalFormatting>
  <conditionalFormatting sqref="E1149">
    <cfRule type="expression" dxfId="0" priority="32183">
      <formula>$A1149&lt;&gt;""</formula>
    </cfRule>
  </conditionalFormatting>
  <conditionalFormatting sqref="I1149:J1149">
    <cfRule type="expression" dxfId="0" priority="32171">
      <formula>$A1149&lt;&gt;""</formula>
    </cfRule>
  </conditionalFormatting>
  <conditionalFormatting sqref="K1149">
    <cfRule type="expression" dxfId="0" priority="32182">
      <formula>$A1149&lt;&gt;""</formula>
    </cfRule>
  </conditionalFormatting>
  <conditionalFormatting sqref="L1149">
    <cfRule type="expression" dxfId="0" priority="32172">
      <formula>#REF!&lt;&gt;""</formula>
    </cfRule>
    <cfRule type="expression" dxfId="0" priority="32176">
      <formula>$A1149&lt;&gt;""</formula>
    </cfRule>
  </conditionalFormatting>
  <conditionalFormatting sqref="M1149">
    <cfRule type="expression" dxfId="0" priority="32160">
      <formula>#REF!&lt;&gt;""</formula>
    </cfRule>
    <cfRule type="expression" dxfId="0" priority="32164">
      <formula>$A1149&lt;&gt;""</formula>
    </cfRule>
  </conditionalFormatting>
  <conditionalFormatting sqref="N1149:O1149">
    <cfRule type="expression" dxfId="0" priority="32180">
      <formula>$A1149&lt;&gt;""</formula>
    </cfRule>
    <cfRule type="expression" dxfId="0" priority="32181">
      <formula>#REF!&lt;&gt;""</formula>
    </cfRule>
  </conditionalFormatting>
  <conditionalFormatting sqref="P1149:Q1149">
    <cfRule type="expression" dxfId="0" priority="32169">
      <formula>$A1149&lt;&gt;""</formula>
    </cfRule>
  </conditionalFormatting>
  <conditionalFormatting sqref="S1149:T1149">
    <cfRule type="expression" dxfId="0" priority="32165">
      <formula>$A1149&lt;&gt;""</formula>
    </cfRule>
  </conditionalFormatting>
  <conditionalFormatting sqref="U1149">
    <cfRule type="expression" dxfId="0" priority="32166">
      <formula>$A1149&lt;&gt;""</formula>
    </cfRule>
  </conditionalFormatting>
  <conditionalFormatting sqref="W1149">
    <cfRule type="expression" dxfId="0" priority="32170">
      <formula>$A1149&lt;&gt;""</formula>
    </cfRule>
  </conditionalFormatting>
  <conditionalFormatting sqref="X1149:Z1149">
    <cfRule type="expression" dxfId="0" priority="32167">
      <formula>$A1149&lt;&gt;""</formula>
    </cfRule>
  </conditionalFormatting>
  <conditionalFormatting sqref="G1150:H1150">
    <cfRule type="expression" dxfId="0" priority="32159">
      <formula>$A1150&lt;&gt;""</formula>
    </cfRule>
  </conditionalFormatting>
  <conditionalFormatting sqref="I1150">
    <cfRule type="expression" dxfId="0" priority="32142">
      <formula>$A1150&lt;&gt;""</formula>
    </cfRule>
  </conditionalFormatting>
  <conditionalFormatting sqref="J1150">
    <cfRule type="expression" dxfId="0" priority="32141">
      <formula>$A1150&lt;&gt;""</formula>
    </cfRule>
  </conditionalFormatting>
  <conditionalFormatting sqref="L1150">
    <cfRule type="expression" dxfId="0" priority="32148">
      <formula>#REF!&lt;&gt;""</formula>
    </cfRule>
    <cfRule type="expression" dxfId="0" priority="32152">
      <formula>$A1150&lt;&gt;""</formula>
    </cfRule>
  </conditionalFormatting>
  <conditionalFormatting sqref="M1150">
    <cfRule type="expression" dxfId="0" priority="32143">
      <formula>#REF!&lt;&gt;""</formula>
    </cfRule>
    <cfRule type="expression" dxfId="0" priority="32147">
      <formula>$A1150&lt;&gt;""</formula>
    </cfRule>
  </conditionalFormatting>
  <conditionalFormatting sqref="N1150">
    <cfRule type="expression" dxfId="0" priority="32156">
      <formula>$A1150&lt;&gt;""</formula>
    </cfRule>
    <cfRule type="expression" dxfId="0" priority="32157">
      <formula>#REF!&lt;&gt;""</formula>
    </cfRule>
  </conditionalFormatting>
  <conditionalFormatting sqref="R1150">
    <cfRule type="expression" dxfId="0" priority="32135">
      <formula>$A1150&lt;&gt;""</formula>
    </cfRule>
  </conditionalFormatting>
  <conditionalFormatting sqref="S1150">
    <cfRule type="expression" dxfId="0" priority="32140">
      <formula>$A1150&lt;&gt;""</formula>
    </cfRule>
  </conditionalFormatting>
  <conditionalFormatting sqref="T1150">
    <cfRule type="expression" dxfId="0" priority="32134">
      <formula>$A1150&lt;&gt;""</formula>
    </cfRule>
  </conditionalFormatting>
  <conditionalFormatting sqref="U1150">
    <cfRule type="expression" dxfId="0" priority="32139">
      <formula>$A1150&lt;&gt;""</formula>
    </cfRule>
  </conditionalFormatting>
  <conditionalFormatting sqref="V1150">
    <cfRule type="expression" dxfId="0" priority="32137">
      <formula>$A1150&lt;&gt;""</formula>
    </cfRule>
  </conditionalFormatting>
  <conditionalFormatting sqref="W1150">
    <cfRule type="expression" dxfId="0" priority="32136">
      <formula>$A1150&lt;&gt;""</formula>
    </cfRule>
  </conditionalFormatting>
  <conditionalFormatting sqref="X1150:Z1150">
    <cfRule type="expression" dxfId="0" priority="32138">
      <formula>$A1150&lt;&gt;""</formula>
    </cfRule>
  </conditionalFormatting>
  <conditionalFormatting sqref="A1151">
    <cfRule type="expression" dxfId="0" priority="32127">
      <formula>$A1151&lt;&gt;""</formula>
    </cfRule>
  </conditionalFormatting>
  <conditionalFormatting sqref="B1151:C1151">
    <cfRule type="expression" dxfId="0" priority="32133">
      <formula>$A1151&lt;&gt;""</formula>
    </cfRule>
  </conditionalFormatting>
  <conditionalFormatting sqref="D1151">
    <cfRule type="expression" dxfId="0" priority="32128">
      <formula>$A1151&lt;&gt;""</formula>
    </cfRule>
  </conditionalFormatting>
  <conditionalFormatting sqref="E1151">
    <cfRule type="expression" dxfId="0" priority="32099">
      <formula>$A1151&lt;&gt;""</formula>
    </cfRule>
  </conditionalFormatting>
  <conditionalFormatting sqref="F1151">
    <cfRule type="expression" dxfId="0" priority="31944">
      <formula>$A1151&lt;&gt;""</formula>
    </cfRule>
  </conditionalFormatting>
  <conditionalFormatting sqref="G1151:H1151">
    <cfRule type="expression" dxfId="0" priority="32109">
      <formula>$A1151&lt;&gt;""</formula>
    </cfRule>
  </conditionalFormatting>
  <conditionalFormatting sqref="J1151">
    <cfRule type="expression" dxfId="0" priority="32120">
      <formula>$A1151&lt;&gt;""</formula>
    </cfRule>
  </conditionalFormatting>
  <conditionalFormatting sqref="L1151">
    <cfRule type="expression" dxfId="0" priority="32111">
      <formula>$A1151&lt;&gt;""</formula>
    </cfRule>
    <cfRule type="expression" dxfId="0" priority="32113">
      <formula>#REF!&lt;&gt;""</formula>
    </cfRule>
    <cfRule type="expression" dxfId="0" priority="32114">
      <formula>$A1151&lt;&gt;""</formula>
    </cfRule>
  </conditionalFormatting>
  <conditionalFormatting sqref="M1151">
    <cfRule type="expression" dxfId="0" priority="32089">
      <formula>$A1151&lt;&gt;""</formula>
    </cfRule>
    <cfRule type="expression" dxfId="0" priority="32090">
      <formula>#REF!&lt;&gt;""</formula>
    </cfRule>
    <cfRule type="expression" dxfId="0" priority="32091">
      <formula>$A1151&lt;&gt;""</formula>
    </cfRule>
  </conditionalFormatting>
  <conditionalFormatting sqref="N1151">
    <cfRule type="expression" dxfId="0" priority="32124">
      <formula>$A1151&lt;&gt;""</formula>
    </cfRule>
    <cfRule type="expression" dxfId="0" priority="32125">
      <formula>#REF!&lt;&gt;""</formula>
    </cfRule>
  </conditionalFormatting>
  <conditionalFormatting sqref="O1151">
    <cfRule type="expression" dxfId="0" priority="32096">
      <formula>$A1151&lt;&gt;""</formula>
    </cfRule>
    <cfRule type="expression" dxfId="0" priority="32097">
      <formula>#REF!&lt;&gt;""</formula>
    </cfRule>
  </conditionalFormatting>
  <conditionalFormatting sqref="P1151">
    <cfRule type="expression" dxfId="0" priority="32116">
      <formula>$A1151&lt;&gt;""</formula>
    </cfRule>
    <cfRule type="expression" dxfId="0" priority="32117">
      <formula>#REF!&lt;&gt;""</formula>
    </cfRule>
    <cfRule type="expression" dxfId="0" priority="32119">
      <formula>$A1151&lt;&gt;""</formula>
    </cfRule>
  </conditionalFormatting>
  <conditionalFormatting sqref="S1151">
    <cfRule type="expression" dxfId="0" priority="32101">
      <formula>$A1151&lt;&gt;""</formula>
    </cfRule>
  </conditionalFormatting>
  <conditionalFormatting sqref="T1151">
    <cfRule type="expression" dxfId="0" priority="32103">
      <formula>$A1151&lt;&gt;""</formula>
    </cfRule>
  </conditionalFormatting>
  <conditionalFormatting sqref="U1151">
    <cfRule type="expression" dxfId="0" priority="32105">
      <formula>$A1151&lt;&gt;""</formula>
    </cfRule>
  </conditionalFormatting>
  <conditionalFormatting sqref="V1151">
    <cfRule type="expression" dxfId="0" priority="32108">
      <formula>$A1151&lt;&gt;""</formula>
    </cfRule>
  </conditionalFormatting>
  <conditionalFormatting sqref="W1151">
    <cfRule type="expression" dxfId="0" priority="32106">
      <formula>$A1151&lt;&gt;""</formula>
    </cfRule>
  </conditionalFormatting>
  <conditionalFormatting sqref="X1151">
    <cfRule type="expression" dxfId="0" priority="32129">
      <formula>$A1151&lt;&gt;""</formula>
    </cfRule>
  </conditionalFormatting>
  <conditionalFormatting sqref="Y1151">
    <cfRule type="expression" dxfId="0" priority="32132">
      <formula>$A1151&lt;&gt;""</formula>
    </cfRule>
  </conditionalFormatting>
  <conditionalFormatting sqref="Z1151">
    <cfRule type="expression" dxfId="0" priority="32131">
      <formula>$A1151&lt;&gt;""</formula>
    </cfRule>
  </conditionalFormatting>
  <conditionalFormatting sqref="B1152:C1152">
    <cfRule type="expression" dxfId="0" priority="32086">
      <formula>$A1152&lt;&gt;""</formula>
    </cfRule>
  </conditionalFormatting>
  <conditionalFormatting sqref="D1152">
    <cfRule type="expression" dxfId="0" priority="32083">
      <formula>$A1152&lt;&gt;""</formula>
    </cfRule>
  </conditionalFormatting>
  <conditionalFormatting sqref="E1152">
    <cfRule type="expression" dxfId="0" priority="32084">
      <formula>$A1152&lt;&gt;""</formula>
    </cfRule>
  </conditionalFormatting>
  <conditionalFormatting sqref="F1152">
    <cfRule type="expression" dxfId="0" priority="31942">
      <formula>$A1152&lt;&gt;""</formula>
    </cfRule>
  </conditionalFormatting>
  <conditionalFormatting sqref="J1152">
    <cfRule type="expression" dxfId="0" priority="32071">
      <formula>$A1152&lt;&gt;""</formula>
    </cfRule>
  </conditionalFormatting>
  <conditionalFormatting sqref="K1152">
    <cfRule type="expression" dxfId="0" priority="32058">
      <formula>$A1152&lt;&gt;""</formula>
    </cfRule>
  </conditionalFormatting>
  <conditionalFormatting sqref="L1152">
    <cfRule type="expression" dxfId="0" priority="32073">
      <formula>$A1152&lt;&gt;""</formula>
    </cfRule>
    <cfRule type="expression" dxfId="0" priority="32075">
      <formula>#REF!&lt;&gt;""</formula>
    </cfRule>
    <cfRule type="expression" dxfId="0" priority="32076">
      <formula>$A1152&lt;&gt;""</formula>
    </cfRule>
  </conditionalFormatting>
  <conditionalFormatting sqref="M1152">
    <cfRule type="expression" dxfId="0" priority="32053">
      <formula>$A1152&lt;&gt;""</formula>
    </cfRule>
    <cfRule type="expression" dxfId="0" priority="32054">
      <formula>#REF!&lt;&gt;""</formula>
    </cfRule>
    <cfRule type="expression" dxfId="0" priority="32055">
      <formula>$A1152&lt;&gt;""</formula>
    </cfRule>
  </conditionalFormatting>
  <conditionalFormatting sqref="N1152:O1152">
    <cfRule type="expression" dxfId="0" priority="32080">
      <formula>$A1152&lt;&gt;""</formula>
    </cfRule>
    <cfRule type="expression" dxfId="0" priority="32081">
      <formula>#REF!&lt;&gt;""</formula>
    </cfRule>
  </conditionalFormatting>
  <conditionalFormatting sqref="P1152">
    <cfRule type="expression" dxfId="0" priority="32059">
      <formula>$A1152&lt;&gt;""</formula>
    </cfRule>
  </conditionalFormatting>
  <conditionalFormatting sqref="R1152">
    <cfRule type="expression" dxfId="0" priority="32063">
      <formula>$A1152&lt;&gt;""</formula>
    </cfRule>
  </conditionalFormatting>
  <conditionalFormatting sqref="S1152">
    <cfRule type="expression" dxfId="0" priority="32061">
      <formula>$A1152&lt;&gt;""</formula>
    </cfRule>
  </conditionalFormatting>
  <conditionalFormatting sqref="T1152">
    <cfRule type="expression" dxfId="0" priority="32067">
      <formula>$A1152&lt;&gt;""</formula>
    </cfRule>
  </conditionalFormatting>
  <conditionalFormatting sqref="U1152">
    <cfRule type="expression" dxfId="0" priority="32065">
      <formula>$A1152&lt;&gt;""</formula>
    </cfRule>
  </conditionalFormatting>
  <conditionalFormatting sqref="V1152">
    <cfRule type="expression" dxfId="0" priority="32070">
      <formula>$A1152&lt;&gt;""</formula>
    </cfRule>
  </conditionalFormatting>
  <conditionalFormatting sqref="W1152">
    <cfRule type="expression" dxfId="0" priority="32068">
      <formula>$A1152&lt;&gt;""</formula>
    </cfRule>
  </conditionalFormatting>
  <conditionalFormatting sqref="X1152:Z1152">
    <cfRule type="expression" dxfId="0" priority="32057">
      <formula>$A1152&lt;&gt;""</formula>
    </cfRule>
  </conditionalFormatting>
  <conditionalFormatting sqref="B1153:C1153">
    <cfRule type="expression" dxfId="0" priority="32050">
      <formula>$A1153&lt;&gt;""</formula>
    </cfRule>
  </conditionalFormatting>
  <conditionalFormatting sqref="D1153">
    <cfRule type="expression" dxfId="0" priority="32049">
      <formula>$A1153&lt;&gt;""</formula>
    </cfRule>
  </conditionalFormatting>
  <conditionalFormatting sqref="E1153">
    <cfRule type="expression" dxfId="0" priority="32048">
      <formula>$A1153&lt;&gt;""</formula>
    </cfRule>
  </conditionalFormatting>
  <conditionalFormatting sqref="L1154">
    <cfRule type="expression" dxfId="0" priority="32036">
      <formula>#REF!&lt;&gt;""</formula>
    </cfRule>
    <cfRule type="expression" dxfId="0" priority="32040">
      <formula>$A1154&lt;&gt;""</formula>
    </cfRule>
  </conditionalFormatting>
  <conditionalFormatting sqref="M1154">
    <cfRule type="expression" dxfId="0" priority="32020">
      <formula>#REF!&lt;&gt;""</formula>
    </cfRule>
    <cfRule type="expression" dxfId="0" priority="32024">
      <formula>$A1154&lt;&gt;""</formula>
    </cfRule>
  </conditionalFormatting>
  <conditionalFormatting sqref="N1154">
    <cfRule type="expression" dxfId="0" priority="32044">
      <formula>$A1154&lt;&gt;""</formula>
    </cfRule>
    <cfRule type="expression" dxfId="0" priority="32045">
      <formula>#REF!&lt;&gt;""</formula>
    </cfRule>
  </conditionalFormatting>
  <conditionalFormatting sqref="R1154">
    <cfRule type="expression" dxfId="0" priority="32025">
      <formula>$A1154&lt;&gt;""</formula>
    </cfRule>
  </conditionalFormatting>
  <conditionalFormatting sqref="S1154:T1154">
    <cfRule type="expression" dxfId="0" priority="32019">
      <formula>$A1154&lt;&gt;""</formula>
    </cfRule>
  </conditionalFormatting>
  <conditionalFormatting sqref="U1154">
    <cfRule type="expression" dxfId="0" priority="32018">
      <formula>$A1154&lt;&gt;""</formula>
    </cfRule>
  </conditionalFormatting>
  <conditionalFormatting sqref="V1154:W1154">
    <cfRule type="expression" dxfId="0" priority="32030">
      <formula>$A1154&lt;&gt;""</formula>
    </cfRule>
  </conditionalFormatting>
  <conditionalFormatting sqref="X1154">
    <cfRule type="expression" dxfId="0" priority="32029">
      <formula>$A1154&lt;&gt;""</formula>
    </cfRule>
  </conditionalFormatting>
  <conditionalFormatting sqref="Y1154">
    <cfRule type="expression" dxfId="0" priority="32028">
      <formula>$A1154&lt;&gt;""</formula>
    </cfRule>
  </conditionalFormatting>
  <conditionalFormatting sqref="Z1154">
    <cfRule type="expression" dxfId="0" priority="32027">
      <formula>$A1154&lt;&gt;""</formula>
    </cfRule>
  </conditionalFormatting>
  <conditionalFormatting sqref="G1155:H1155">
    <cfRule type="expression" dxfId="0" priority="24294">
      <formula>$A1155&lt;&gt;""</formula>
    </cfRule>
  </conditionalFormatting>
  <conditionalFormatting sqref="I1155:J1155">
    <cfRule type="expression" dxfId="0" priority="32011">
      <formula>$A1155&lt;&gt;""</formula>
    </cfRule>
  </conditionalFormatting>
  <conditionalFormatting sqref="K1155">
    <cfRule type="expression" dxfId="0" priority="31994">
      <formula>$A1155&lt;&gt;""</formula>
    </cfRule>
  </conditionalFormatting>
  <conditionalFormatting sqref="L1155">
    <cfRule type="expression" dxfId="0" priority="32001">
      <formula>#REF!&lt;&gt;""</formula>
    </cfRule>
    <cfRule type="expression" dxfId="0" priority="32005">
      <formula>$A1155&lt;&gt;""</formula>
    </cfRule>
  </conditionalFormatting>
  <conditionalFormatting sqref="M1155">
    <cfRule type="expression" dxfId="0" priority="32006">
      <formula>#REF!&lt;&gt;""</formula>
    </cfRule>
    <cfRule type="expression" dxfId="0" priority="32010">
      <formula>$A1155&lt;&gt;""</formula>
    </cfRule>
  </conditionalFormatting>
  <conditionalFormatting sqref="N1155:O1155">
    <cfRule type="expression" dxfId="0" priority="32015">
      <formula>$A1155&lt;&gt;""</formula>
    </cfRule>
    <cfRule type="expression" dxfId="0" priority="32016">
      <formula>#REF!&lt;&gt;""</formula>
    </cfRule>
  </conditionalFormatting>
  <conditionalFormatting sqref="P1155:U1155">
    <cfRule type="expression" dxfId="0" priority="31999">
      <formula>$A1155&lt;&gt;""</formula>
    </cfRule>
  </conditionalFormatting>
  <conditionalFormatting sqref="V1155">
    <cfRule type="expression" dxfId="0" priority="31998">
      <formula>$A1155&lt;&gt;""</formula>
    </cfRule>
  </conditionalFormatting>
  <conditionalFormatting sqref="W1155">
    <cfRule type="expression" dxfId="0" priority="32000">
      <formula>$A1155&lt;&gt;""</formula>
    </cfRule>
  </conditionalFormatting>
  <conditionalFormatting sqref="X1155:Y1155">
    <cfRule type="expression" dxfId="0" priority="31997">
      <formula>$A1155&lt;&gt;""</formula>
    </cfRule>
  </conditionalFormatting>
  <conditionalFormatting sqref="Z1155">
    <cfRule type="expression" dxfId="0" priority="31996">
      <formula>$A1155&lt;&gt;""</formula>
    </cfRule>
  </conditionalFormatting>
  <conditionalFormatting sqref="B1156:C1156">
    <cfRule type="expression" dxfId="0" priority="31993">
      <formula>$A1156&lt;&gt;""</formula>
    </cfRule>
  </conditionalFormatting>
  <conditionalFormatting sqref="D1156">
    <cfRule type="expression" dxfId="0" priority="31990">
      <formula>$A1156&lt;&gt;""</formula>
    </cfRule>
  </conditionalFormatting>
  <conditionalFormatting sqref="E1156">
    <cfRule type="expression" dxfId="0" priority="31991">
      <formula>$A1156&lt;&gt;""</formula>
    </cfRule>
  </conditionalFormatting>
  <conditionalFormatting sqref="F1156">
    <cfRule type="expression" dxfId="0" priority="31941">
      <formula>$A1156&lt;&gt;""</formula>
    </cfRule>
  </conditionalFormatting>
  <conditionalFormatting sqref="J1156">
    <cfRule type="expression" dxfId="0" priority="31978">
      <formula>$A1156&lt;&gt;""</formula>
    </cfRule>
  </conditionalFormatting>
  <conditionalFormatting sqref="K1156">
    <cfRule type="expression" dxfId="0" priority="31965">
      <formula>$A1156&lt;&gt;""</formula>
    </cfRule>
  </conditionalFormatting>
  <conditionalFormatting sqref="L1156">
    <cfRule type="expression" dxfId="0" priority="31980">
      <formula>$A1156&lt;&gt;""</formula>
    </cfRule>
    <cfRule type="expression" dxfId="0" priority="31982">
      <formula>#REF!&lt;&gt;""</formula>
    </cfRule>
    <cfRule type="expression" dxfId="0" priority="31983">
      <formula>$A1156&lt;&gt;""</formula>
    </cfRule>
  </conditionalFormatting>
  <conditionalFormatting sqref="M1156">
    <cfRule type="expression" dxfId="0" priority="31960">
      <formula>$A1156&lt;&gt;""</formula>
    </cfRule>
    <cfRule type="expression" dxfId="0" priority="31961">
      <formula>#REF!&lt;&gt;""</formula>
    </cfRule>
    <cfRule type="expression" dxfId="0" priority="31962">
      <formula>$A1156&lt;&gt;""</formula>
    </cfRule>
  </conditionalFormatting>
  <conditionalFormatting sqref="N1156:O1156">
    <cfRule type="expression" dxfId="0" priority="31987">
      <formula>$A1156&lt;&gt;""</formula>
    </cfRule>
    <cfRule type="expression" dxfId="0" priority="31988">
      <formula>#REF!&lt;&gt;""</formula>
    </cfRule>
  </conditionalFormatting>
  <conditionalFormatting sqref="P1156">
    <cfRule type="expression" dxfId="0" priority="31966">
      <formula>$A1156&lt;&gt;""</formula>
    </cfRule>
  </conditionalFormatting>
  <conditionalFormatting sqref="R1156">
    <cfRule type="expression" dxfId="0" priority="31970">
      <formula>$A1156&lt;&gt;""</formula>
    </cfRule>
  </conditionalFormatting>
  <conditionalFormatting sqref="S1156">
    <cfRule type="expression" dxfId="0" priority="31968">
      <formula>$A1156&lt;&gt;""</formula>
    </cfRule>
  </conditionalFormatting>
  <conditionalFormatting sqref="T1156">
    <cfRule type="expression" dxfId="0" priority="31974">
      <formula>$A1156&lt;&gt;""</formula>
    </cfRule>
  </conditionalFormatting>
  <conditionalFormatting sqref="U1156">
    <cfRule type="expression" dxfId="0" priority="31972">
      <formula>$A1156&lt;&gt;""</formula>
    </cfRule>
  </conditionalFormatting>
  <conditionalFormatting sqref="V1156">
    <cfRule type="expression" dxfId="0" priority="31977">
      <formula>$A1156&lt;&gt;""</formula>
    </cfRule>
  </conditionalFormatting>
  <conditionalFormatting sqref="W1156">
    <cfRule type="expression" dxfId="0" priority="31975">
      <formula>$A1156&lt;&gt;""</formula>
    </cfRule>
  </conditionalFormatting>
  <conditionalFormatting sqref="X1156:Z1156">
    <cfRule type="expression" dxfId="0" priority="31964">
      <formula>$A1156&lt;&gt;""</formula>
    </cfRule>
  </conditionalFormatting>
  <conditionalFormatting sqref="L1157">
    <cfRule type="expression" dxfId="0" priority="31866">
      <formula>#REF!&lt;&gt;""</formula>
    </cfRule>
    <cfRule type="expression" dxfId="0" priority="31870">
      <formula>$A1157&lt;&gt;""</formula>
    </cfRule>
  </conditionalFormatting>
  <conditionalFormatting sqref="M1157">
    <cfRule type="expression" dxfId="0" priority="31861">
      <formula>#REF!&lt;&gt;""</formula>
    </cfRule>
    <cfRule type="expression" dxfId="0" priority="31865">
      <formula>$A1157&lt;&gt;""</formula>
    </cfRule>
  </conditionalFormatting>
  <conditionalFormatting sqref="N1157">
    <cfRule type="expression" dxfId="0" priority="31874">
      <formula>$A1157&lt;&gt;""</formula>
    </cfRule>
    <cfRule type="expression" dxfId="0" priority="31875">
      <formula>#REF!&lt;&gt;""</formula>
    </cfRule>
  </conditionalFormatting>
  <conditionalFormatting sqref="B1158:C1158">
    <cfRule type="expression" dxfId="0" priority="31860">
      <formula>$A1158&lt;&gt;""</formula>
    </cfRule>
  </conditionalFormatting>
  <conditionalFormatting sqref="E1158">
    <cfRule type="expression" dxfId="0" priority="31857">
      <formula>$A1158&lt;&gt;""</formula>
    </cfRule>
  </conditionalFormatting>
  <conditionalFormatting sqref="F1158">
    <cfRule type="expression" dxfId="0" priority="31833">
      <formula>$A1158&lt;&gt;""</formula>
    </cfRule>
  </conditionalFormatting>
  <conditionalFormatting sqref="G1158:H1158">
    <cfRule type="expression" dxfId="0" priority="31856">
      <formula>$A1158&lt;&gt;""</formula>
    </cfRule>
  </conditionalFormatting>
  <conditionalFormatting sqref="J1158">
    <cfRule type="expression" dxfId="0" priority="31839">
      <formula>$A1158&lt;&gt;""</formula>
    </cfRule>
  </conditionalFormatting>
  <conditionalFormatting sqref="L1158">
    <cfRule type="expression" dxfId="0" priority="31846">
      <formula>$A1158&lt;&gt;""</formula>
    </cfRule>
    <cfRule type="expression" dxfId="0" priority="31848">
      <formula>#REF!&lt;&gt;""</formula>
    </cfRule>
    <cfRule type="expression" dxfId="0" priority="31849">
      <formula>$A1158&lt;&gt;""</formula>
    </cfRule>
  </conditionalFormatting>
  <conditionalFormatting sqref="M1158">
    <cfRule type="expression" dxfId="0" priority="31836">
      <formula>$A1158&lt;&gt;""</formula>
    </cfRule>
    <cfRule type="expression" dxfId="0" priority="31837">
      <formula>#REF!&lt;&gt;""</formula>
    </cfRule>
    <cfRule type="expression" dxfId="0" priority="31838">
      <formula>$A1158&lt;&gt;""</formula>
    </cfRule>
  </conditionalFormatting>
  <conditionalFormatting sqref="N1158">
    <cfRule type="expression" dxfId="0" priority="31853">
      <formula>$A1158&lt;&gt;""</formula>
    </cfRule>
    <cfRule type="expression" dxfId="0" priority="31854">
      <formula>#REF!&lt;&gt;""</formula>
    </cfRule>
  </conditionalFormatting>
  <conditionalFormatting sqref="P1158">
    <cfRule type="expression" dxfId="0" priority="31841">
      <formula>$A1158&lt;&gt;""</formula>
    </cfRule>
    <cfRule type="expression" dxfId="0" priority="31842">
      <formula>#REF!&lt;&gt;""</formula>
    </cfRule>
    <cfRule type="expression" dxfId="0" priority="31844">
      <formula>$A1158&lt;&gt;""</formula>
    </cfRule>
  </conditionalFormatting>
  <conditionalFormatting sqref="X1158:Z1158">
    <cfRule type="expression" dxfId="0" priority="31859">
      <formula>$A1158&lt;&gt;""</formula>
    </cfRule>
  </conditionalFormatting>
  <conditionalFormatting sqref="B1159:C1159">
    <cfRule type="expression" dxfId="0" priority="31832">
      <formula>$A1159&lt;&gt;""</formula>
    </cfRule>
  </conditionalFormatting>
  <conditionalFormatting sqref="E1159">
    <cfRule type="expression" dxfId="0" priority="31829">
      <formula>$A1159&lt;&gt;""</formula>
    </cfRule>
  </conditionalFormatting>
  <conditionalFormatting sqref="F1159">
    <cfRule type="expression" dxfId="0" priority="31805">
      <formula>$A1159&lt;&gt;""</formula>
    </cfRule>
  </conditionalFormatting>
  <conditionalFormatting sqref="G1159:H1159">
    <cfRule type="expression" dxfId="0" priority="31828">
      <formula>$A1159&lt;&gt;""</formula>
    </cfRule>
  </conditionalFormatting>
  <conditionalFormatting sqref="J1159">
    <cfRule type="expression" dxfId="0" priority="31811">
      <formula>$A1159&lt;&gt;""</formula>
    </cfRule>
  </conditionalFormatting>
  <conditionalFormatting sqref="L1159">
    <cfRule type="expression" dxfId="0" priority="31818">
      <formula>$A1159&lt;&gt;""</formula>
    </cfRule>
    <cfRule type="expression" dxfId="0" priority="31820">
      <formula>#REF!&lt;&gt;""</formula>
    </cfRule>
    <cfRule type="expression" dxfId="0" priority="31821">
      <formula>$A1159&lt;&gt;""</formula>
    </cfRule>
  </conditionalFormatting>
  <conditionalFormatting sqref="M1159">
    <cfRule type="expression" dxfId="0" priority="31808">
      <formula>$A1159&lt;&gt;""</formula>
    </cfRule>
    <cfRule type="expression" dxfId="0" priority="31809">
      <formula>#REF!&lt;&gt;""</formula>
    </cfRule>
    <cfRule type="expression" dxfId="0" priority="31810">
      <formula>$A1159&lt;&gt;""</formula>
    </cfRule>
  </conditionalFormatting>
  <conditionalFormatting sqref="N1159">
    <cfRule type="expression" dxfId="0" priority="31825">
      <formula>$A1159&lt;&gt;""</formula>
    </cfRule>
    <cfRule type="expression" dxfId="0" priority="31826">
      <formula>#REF!&lt;&gt;""</formula>
    </cfRule>
  </conditionalFormatting>
  <conditionalFormatting sqref="P1159">
    <cfRule type="expression" dxfId="0" priority="31813">
      <formula>$A1159&lt;&gt;""</formula>
    </cfRule>
    <cfRule type="expression" dxfId="0" priority="31814">
      <formula>#REF!&lt;&gt;""</formula>
    </cfRule>
    <cfRule type="expression" dxfId="0" priority="31816">
      <formula>$A1159&lt;&gt;""</formula>
    </cfRule>
  </conditionalFormatting>
  <conditionalFormatting sqref="X1159:Z1159">
    <cfRule type="expression" dxfId="0" priority="31831">
      <formula>$A1159&lt;&gt;""</formula>
    </cfRule>
  </conditionalFormatting>
  <conditionalFormatting sqref="B1160:C1160">
    <cfRule type="expression" dxfId="0" priority="31804">
      <formula>$A1160&lt;&gt;""</formula>
    </cfRule>
  </conditionalFormatting>
  <conditionalFormatting sqref="E1160">
    <cfRule type="expression" dxfId="0" priority="31771">
      <formula>$A1160&lt;&gt;""</formula>
    </cfRule>
  </conditionalFormatting>
  <conditionalFormatting sqref="F1160">
    <cfRule type="expression" dxfId="0" priority="31769">
      <formula>$A1160&lt;&gt;""</formula>
    </cfRule>
  </conditionalFormatting>
  <conditionalFormatting sqref="I1160:J1160">
    <cfRule type="expression" dxfId="0" priority="31802">
      <formula>$A1160&lt;&gt;""</formula>
    </cfRule>
  </conditionalFormatting>
  <conditionalFormatting sqref="K1160">
    <cfRule type="expression" dxfId="0" priority="31789">
      <formula>$A1160&lt;&gt;""</formula>
    </cfRule>
  </conditionalFormatting>
  <conditionalFormatting sqref="L1160">
    <cfRule type="expression" dxfId="0" priority="31776">
      <formula>#REF!&lt;&gt;""</formula>
    </cfRule>
    <cfRule type="expression" dxfId="0" priority="31780">
      <formula>$A1160&lt;&gt;""</formula>
    </cfRule>
  </conditionalFormatting>
  <conditionalFormatting sqref="M1160">
    <cfRule type="expression" dxfId="0" priority="31775">
      <formula>$A1160&lt;&gt;""</formula>
    </cfRule>
  </conditionalFormatting>
  <conditionalFormatting sqref="N1160">
    <cfRule type="expression" dxfId="0" priority="31784">
      <formula>$A1160&lt;&gt;""</formula>
    </cfRule>
    <cfRule type="expression" dxfId="0" priority="31785">
      <formula>#REF!&lt;&gt;""</formula>
    </cfRule>
  </conditionalFormatting>
  <conditionalFormatting sqref="O1160">
    <cfRule type="expression" dxfId="0" priority="31800">
      <formula>$A1160&lt;&gt;""</formula>
    </cfRule>
    <cfRule type="expression" dxfId="0" priority="31801">
      <formula>#REF!&lt;&gt;""</formula>
    </cfRule>
  </conditionalFormatting>
  <conditionalFormatting sqref="P1160">
    <cfRule type="expression" dxfId="0" priority="31768">
      <formula>$A1160&lt;&gt;""</formula>
    </cfRule>
  </conditionalFormatting>
  <conditionalFormatting sqref="Q1160">
    <cfRule type="expression" dxfId="0" priority="31790">
      <formula>$A1160&lt;&gt;""</formula>
    </cfRule>
  </conditionalFormatting>
  <conditionalFormatting sqref="R1160">
    <cfRule type="expression" dxfId="0" priority="31787">
      <formula>$A1160&lt;&gt;""</formula>
    </cfRule>
    <cfRule type="expression" dxfId="0" priority="31788">
      <formula>#REF!&lt;&gt;""</formula>
    </cfRule>
  </conditionalFormatting>
  <conditionalFormatting sqref="S1160:T1160">
    <cfRule type="expression" dxfId="0" priority="31791">
      <formula>$A1160&lt;&gt;""</formula>
    </cfRule>
  </conditionalFormatting>
  <conditionalFormatting sqref="U1160">
    <cfRule type="expression" dxfId="0" priority="31792">
      <formula>$A1160&lt;&gt;""</formula>
    </cfRule>
  </conditionalFormatting>
  <conditionalFormatting sqref="V1160">
    <cfRule type="expression" dxfId="0" priority="31795">
      <formula>$A1160&lt;&gt;""</formula>
    </cfRule>
    <cfRule type="expression" dxfId="0" priority="31796">
      <formula>#REF!&lt;&gt;""</formula>
    </cfRule>
  </conditionalFormatting>
  <conditionalFormatting sqref="W1160">
    <cfRule type="expression" dxfId="0" priority="31793">
      <formula>$A1160&lt;&gt;""</formula>
    </cfRule>
  </conditionalFormatting>
  <conditionalFormatting sqref="X1160:Y1160">
    <cfRule type="expression" dxfId="0" priority="31774">
      <formula>$A1160&lt;&gt;""</formula>
    </cfRule>
  </conditionalFormatting>
  <conditionalFormatting sqref="Z1160">
    <cfRule type="expression" dxfId="0" priority="31773">
      <formula>$A1160&lt;&gt;""</formula>
    </cfRule>
  </conditionalFormatting>
  <conditionalFormatting sqref="B1161:C1161">
    <cfRule type="expression" dxfId="0" priority="31767">
      <formula>$A1161&lt;&gt;""</formula>
    </cfRule>
  </conditionalFormatting>
  <conditionalFormatting sqref="E1161">
    <cfRule type="expression" dxfId="0" priority="31734">
      <formula>$A1161&lt;&gt;""</formula>
    </cfRule>
  </conditionalFormatting>
  <conditionalFormatting sqref="F1161">
    <cfRule type="expression" dxfId="0" priority="31732">
      <formula>$A1161&lt;&gt;""</formula>
    </cfRule>
  </conditionalFormatting>
  <conditionalFormatting sqref="I1161:J1161">
    <cfRule type="expression" dxfId="0" priority="31765">
      <formula>$A1161&lt;&gt;""</formula>
    </cfRule>
  </conditionalFormatting>
  <conditionalFormatting sqref="K1161">
    <cfRule type="expression" dxfId="0" priority="31752">
      <formula>$A1161&lt;&gt;""</formula>
    </cfRule>
  </conditionalFormatting>
  <conditionalFormatting sqref="L1161">
    <cfRule type="expression" dxfId="0" priority="31739">
      <formula>#REF!&lt;&gt;""</formula>
    </cfRule>
    <cfRule type="expression" dxfId="0" priority="31743">
      <formula>$A1161&lt;&gt;""</formula>
    </cfRule>
  </conditionalFormatting>
  <conditionalFormatting sqref="M1161">
    <cfRule type="expression" dxfId="0" priority="31738">
      <formula>$A1161&lt;&gt;""</formula>
    </cfRule>
  </conditionalFormatting>
  <conditionalFormatting sqref="N1161">
    <cfRule type="expression" dxfId="0" priority="31747">
      <formula>$A1161&lt;&gt;""</formula>
    </cfRule>
    <cfRule type="expression" dxfId="0" priority="31748">
      <formula>#REF!&lt;&gt;""</formula>
    </cfRule>
  </conditionalFormatting>
  <conditionalFormatting sqref="O1161">
    <cfRule type="expression" dxfId="0" priority="31763">
      <formula>$A1161&lt;&gt;""</formula>
    </cfRule>
    <cfRule type="expression" dxfId="0" priority="31764">
      <formula>#REF!&lt;&gt;""</formula>
    </cfRule>
  </conditionalFormatting>
  <conditionalFormatting sqref="P1161">
    <cfRule type="expression" dxfId="0" priority="31693">
      <formula>$A1161&lt;&gt;""</formula>
    </cfRule>
  </conditionalFormatting>
  <conditionalFormatting sqref="Q1161">
    <cfRule type="expression" dxfId="0" priority="31753">
      <formula>$A1161&lt;&gt;""</formula>
    </cfRule>
  </conditionalFormatting>
  <conditionalFormatting sqref="R1161">
    <cfRule type="expression" dxfId="0" priority="31750">
      <formula>$A1161&lt;&gt;""</formula>
    </cfRule>
    <cfRule type="expression" dxfId="0" priority="31751">
      <formula>#REF!&lt;&gt;""</formula>
    </cfRule>
  </conditionalFormatting>
  <conditionalFormatting sqref="S1161:T1161">
    <cfRule type="expression" dxfId="0" priority="31754">
      <formula>$A1161&lt;&gt;""</formula>
    </cfRule>
  </conditionalFormatting>
  <conditionalFormatting sqref="U1161">
    <cfRule type="expression" dxfId="0" priority="31755">
      <formula>$A1161&lt;&gt;""</formula>
    </cfRule>
  </conditionalFormatting>
  <conditionalFormatting sqref="V1161">
    <cfRule type="expression" dxfId="0" priority="31758">
      <formula>$A1161&lt;&gt;""</formula>
    </cfRule>
    <cfRule type="expression" dxfId="0" priority="31759">
      <formula>#REF!&lt;&gt;""</formula>
    </cfRule>
  </conditionalFormatting>
  <conditionalFormatting sqref="W1161">
    <cfRule type="expression" dxfId="0" priority="31756">
      <formula>$A1161&lt;&gt;""</formula>
    </cfRule>
  </conditionalFormatting>
  <conditionalFormatting sqref="X1161:Y1161">
    <cfRule type="expression" dxfId="0" priority="31737">
      <formula>$A1161&lt;&gt;""</formula>
    </cfRule>
  </conditionalFormatting>
  <conditionalFormatting sqref="Z1161">
    <cfRule type="expression" dxfId="0" priority="31736">
      <formula>$A1161&lt;&gt;""</formula>
    </cfRule>
  </conditionalFormatting>
  <conditionalFormatting sqref="B1162:C1162">
    <cfRule type="expression" dxfId="0" priority="31730">
      <formula>$A1162&lt;&gt;""</formula>
    </cfRule>
  </conditionalFormatting>
  <conditionalFormatting sqref="E1162">
    <cfRule type="expression" dxfId="0" priority="31697">
      <formula>$A1162&lt;&gt;""</formula>
    </cfRule>
  </conditionalFormatting>
  <conditionalFormatting sqref="F1162">
    <cfRule type="expression" dxfId="0" priority="31695">
      <formula>$A1162&lt;&gt;""</formula>
    </cfRule>
  </conditionalFormatting>
  <conditionalFormatting sqref="I1162:J1162">
    <cfRule type="expression" dxfId="0" priority="31728">
      <formula>$A1162&lt;&gt;""</formula>
    </cfRule>
  </conditionalFormatting>
  <conditionalFormatting sqref="K1162">
    <cfRule type="expression" dxfId="0" priority="31715">
      <formula>$A1162&lt;&gt;""</formula>
    </cfRule>
  </conditionalFormatting>
  <conditionalFormatting sqref="L1162">
    <cfRule type="expression" dxfId="0" priority="31702">
      <formula>#REF!&lt;&gt;""</formula>
    </cfRule>
    <cfRule type="expression" dxfId="0" priority="31706">
      <formula>$A1162&lt;&gt;""</formula>
    </cfRule>
  </conditionalFormatting>
  <conditionalFormatting sqref="M1162">
    <cfRule type="expression" dxfId="0" priority="31701">
      <formula>$A1162&lt;&gt;""</formula>
    </cfRule>
  </conditionalFormatting>
  <conditionalFormatting sqref="N1162">
    <cfRule type="expression" dxfId="0" priority="31710">
      <formula>$A1162&lt;&gt;""</formula>
    </cfRule>
    <cfRule type="expression" dxfId="0" priority="31711">
      <formula>#REF!&lt;&gt;""</formula>
    </cfRule>
  </conditionalFormatting>
  <conditionalFormatting sqref="O1162">
    <cfRule type="expression" dxfId="0" priority="31726">
      <formula>$A1162&lt;&gt;""</formula>
    </cfRule>
    <cfRule type="expression" dxfId="0" priority="31727">
      <formula>#REF!&lt;&gt;""</formula>
    </cfRule>
  </conditionalFormatting>
  <conditionalFormatting sqref="P1162">
    <cfRule type="expression" dxfId="0" priority="31692">
      <formula>$A1162&lt;&gt;""</formula>
    </cfRule>
  </conditionalFormatting>
  <conditionalFormatting sqref="Q1162">
    <cfRule type="expression" dxfId="0" priority="31716">
      <formula>$A1162&lt;&gt;""</formula>
    </cfRule>
  </conditionalFormatting>
  <conditionalFormatting sqref="R1162">
    <cfRule type="expression" dxfId="0" priority="31713">
      <formula>$A1162&lt;&gt;""</formula>
    </cfRule>
    <cfRule type="expression" dxfId="0" priority="31714">
      <formula>#REF!&lt;&gt;""</formula>
    </cfRule>
  </conditionalFormatting>
  <conditionalFormatting sqref="S1162:T1162">
    <cfRule type="expression" dxfId="0" priority="31717">
      <formula>$A1162&lt;&gt;""</formula>
    </cfRule>
  </conditionalFormatting>
  <conditionalFormatting sqref="U1162">
    <cfRule type="expression" dxfId="0" priority="31718">
      <formula>$A1162&lt;&gt;""</formula>
    </cfRule>
  </conditionalFormatting>
  <conditionalFormatting sqref="V1162">
    <cfRule type="expression" dxfId="0" priority="31721">
      <formula>$A1162&lt;&gt;""</formula>
    </cfRule>
    <cfRule type="expression" dxfId="0" priority="31722">
      <formula>#REF!&lt;&gt;""</formula>
    </cfRule>
  </conditionalFormatting>
  <conditionalFormatting sqref="W1162">
    <cfRule type="expression" dxfId="0" priority="31719">
      <formula>$A1162&lt;&gt;""</formula>
    </cfRule>
  </conditionalFormatting>
  <conditionalFormatting sqref="X1162:Y1162">
    <cfRule type="expression" dxfId="0" priority="31700">
      <formula>$A1162&lt;&gt;""</formula>
    </cfRule>
  </conditionalFormatting>
  <conditionalFormatting sqref="Z1162">
    <cfRule type="expression" dxfId="0" priority="31699">
      <formula>$A1162&lt;&gt;""</formula>
    </cfRule>
  </conditionalFormatting>
  <conditionalFormatting sqref="B1163:C1163">
    <cfRule type="expression" dxfId="0" priority="31691">
      <formula>$A1163&lt;&gt;""</formula>
    </cfRule>
  </conditionalFormatting>
  <conditionalFormatting sqref="D1163">
    <cfRule type="expression" dxfId="0" priority="31688">
      <formula>$A1163&lt;&gt;""</formula>
    </cfRule>
  </conditionalFormatting>
  <conditionalFormatting sqref="E1163">
    <cfRule type="expression" dxfId="0" priority="31689">
      <formula>$A1163&lt;&gt;""</formula>
    </cfRule>
  </conditionalFormatting>
  <conditionalFormatting sqref="F1163">
    <cfRule type="expression" dxfId="0" priority="31656">
      <formula>$A1163&lt;&gt;""</formula>
    </cfRule>
  </conditionalFormatting>
  <conditionalFormatting sqref="J1163">
    <cfRule type="expression" dxfId="0" priority="31676">
      <formula>$A1163&lt;&gt;""</formula>
    </cfRule>
  </conditionalFormatting>
  <conditionalFormatting sqref="K1163">
    <cfRule type="expression" dxfId="0" priority="31663">
      <formula>$A1163&lt;&gt;""</formula>
    </cfRule>
  </conditionalFormatting>
  <conditionalFormatting sqref="L1163">
    <cfRule type="expression" dxfId="0" priority="31678">
      <formula>$A1163&lt;&gt;""</formula>
    </cfRule>
    <cfRule type="expression" dxfId="0" priority="31680">
      <formula>#REF!&lt;&gt;""</formula>
    </cfRule>
    <cfRule type="expression" dxfId="0" priority="31681">
      <formula>$A1163&lt;&gt;""</formula>
    </cfRule>
  </conditionalFormatting>
  <conditionalFormatting sqref="M1163">
    <cfRule type="expression" dxfId="0" priority="31659">
      <formula>$A1163&lt;&gt;""</formula>
    </cfRule>
    <cfRule type="expression" dxfId="0" priority="31660">
      <formula>#REF!&lt;&gt;""</formula>
    </cfRule>
    <cfRule type="expression" dxfId="0" priority="31661">
      <formula>$A1163&lt;&gt;""</formula>
    </cfRule>
  </conditionalFormatting>
  <conditionalFormatting sqref="N1163:O1163">
    <cfRule type="expression" dxfId="0" priority="31685">
      <formula>$A1163&lt;&gt;""</formula>
    </cfRule>
    <cfRule type="expression" dxfId="0" priority="31686">
      <formula>#REF!&lt;&gt;""</formula>
    </cfRule>
  </conditionalFormatting>
  <conditionalFormatting sqref="P1163">
    <cfRule type="expression" dxfId="0" priority="31664">
      <formula>$A1163&lt;&gt;""</formula>
    </cfRule>
  </conditionalFormatting>
  <conditionalFormatting sqref="R1163">
    <cfRule type="expression" dxfId="0" priority="31668">
      <formula>$A1163&lt;&gt;""</formula>
    </cfRule>
  </conditionalFormatting>
  <conditionalFormatting sqref="S1163">
    <cfRule type="expression" dxfId="0" priority="31666">
      <formula>$A1163&lt;&gt;""</formula>
    </cfRule>
  </conditionalFormatting>
  <conditionalFormatting sqref="T1163">
    <cfRule type="expression" dxfId="0" priority="31672">
      <formula>$A1163&lt;&gt;""</formula>
    </cfRule>
  </conditionalFormatting>
  <conditionalFormatting sqref="U1163">
    <cfRule type="expression" dxfId="0" priority="31670">
      <formula>$A1163&lt;&gt;""</formula>
    </cfRule>
  </conditionalFormatting>
  <conditionalFormatting sqref="V1163">
    <cfRule type="expression" dxfId="0" priority="31675">
      <formula>$A1163&lt;&gt;""</formula>
    </cfRule>
  </conditionalFormatting>
  <conditionalFormatting sqref="W1163">
    <cfRule type="expression" dxfId="0" priority="31673">
      <formula>$A1163&lt;&gt;""</formula>
    </cfRule>
  </conditionalFormatting>
  <conditionalFormatting sqref="X1163:Z1163">
    <cfRule type="expression" dxfId="0" priority="31662">
      <formula>$A1163&lt;&gt;""</formula>
    </cfRule>
  </conditionalFormatting>
  <conditionalFormatting sqref="D1164">
    <cfRule type="expression" dxfId="0" priority="31649">
      <formula>$A1164&lt;&gt;""</formula>
    </cfRule>
  </conditionalFormatting>
  <conditionalFormatting sqref="E1164">
    <cfRule type="expression" dxfId="0" priority="31650">
      <formula>$A1164&lt;&gt;""</formula>
    </cfRule>
  </conditionalFormatting>
  <conditionalFormatting sqref="G1164:H1164">
    <cfRule type="expression" dxfId="0" priority="31630">
      <formula>$A1164&lt;&gt;""</formula>
    </cfRule>
  </conditionalFormatting>
  <conditionalFormatting sqref="L1164">
    <cfRule type="expression" dxfId="0" priority="31641">
      <formula>$A1164&lt;&gt;""</formula>
    </cfRule>
  </conditionalFormatting>
  <conditionalFormatting sqref="M1164">
    <cfRule type="expression" dxfId="0" priority="31632">
      <formula>$A1164&lt;&gt;""</formula>
    </cfRule>
    <cfRule type="expression" dxfId="0" priority="31633">
      <formula>#REF!&lt;&gt;""</formula>
    </cfRule>
    <cfRule type="expression" dxfId="0" priority="31634">
      <formula>$A1164&lt;&gt;""</formula>
    </cfRule>
  </conditionalFormatting>
  <conditionalFormatting sqref="N1164">
    <cfRule type="expression" dxfId="0" priority="31642">
      <formula>$A1164&lt;&gt;""</formula>
    </cfRule>
    <cfRule type="expression" dxfId="0" priority="31646">
      <formula>#REF!&lt;&gt;""</formula>
    </cfRule>
  </conditionalFormatting>
  <conditionalFormatting sqref="S1164">
    <cfRule type="expression" dxfId="0" priority="31640">
      <formula>$A1164&lt;&gt;""</formula>
    </cfRule>
  </conditionalFormatting>
  <conditionalFormatting sqref="T1164">
    <cfRule type="expression" dxfId="0" priority="31638">
      <formula>$A1164&lt;&gt;""</formula>
    </cfRule>
  </conditionalFormatting>
  <conditionalFormatting sqref="U1164">
    <cfRule type="expression" dxfId="0" priority="31639">
      <formula>$A1164&lt;&gt;""</formula>
    </cfRule>
  </conditionalFormatting>
  <conditionalFormatting sqref="V1164">
    <cfRule type="expression" dxfId="0" priority="31637">
      <formula>$A1164&lt;&gt;""</formula>
    </cfRule>
  </conditionalFormatting>
  <conditionalFormatting sqref="D1165">
    <cfRule type="expression" dxfId="0" priority="31654">
      <formula>$A1165&lt;&gt;""</formula>
    </cfRule>
  </conditionalFormatting>
  <conditionalFormatting sqref="E1165">
    <cfRule type="expression" dxfId="0" priority="31652">
      <formula>$A1165&lt;&gt;""</formula>
    </cfRule>
  </conditionalFormatting>
  <conditionalFormatting sqref="G1165:J1165">
    <cfRule type="expression" dxfId="0" priority="31616">
      <formula>$A1165&lt;&gt;""</formula>
    </cfRule>
  </conditionalFormatting>
  <conditionalFormatting sqref="L1165">
    <cfRule type="expression" dxfId="0" priority="31618">
      <formula>#REF!&lt;&gt;""</formula>
    </cfRule>
    <cfRule type="expression" dxfId="0" priority="31622">
      <formula>$A1165&lt;&gt;""</formula>
    </cfRule>
  </conditionalFormatting>
  <conditionalFormatting sqref="M1165">
    <cfRule type="expression" dxfId="0" priority="31609">
      <formula>#REF!&lt;&gt;""</formula>
    </cfRule>
    <cfRule type="expression" dxfId="0" priority="31613">
      <formula>$A1165&lt;&gt;""</formula>
    </cfRule>
  </conditionalFormatting>
  <conditionalFormatting sqref="N1165">
    <cfRule type="expression" dxfId="0" priority="31626">
      <formula>$A1165&lt;&gt;""</formula>
    </cfRule>
    <cfRule type="expression" dxfId="0" priority="31627">
      <formula>#REF!&lt;&gt;""</formula>
    </cfRule>
  </conditionalFormatting>
  <conditionalFormatting sqref="R1165">
    <cfRule type="expression" dxfId="0" priority="31614">
      <formula>$A1165&lt;&gt;""</formula>
    </cfRule>
  </conditionalFormatting>
  <conditionalFormatting sqref="S1165:T1165">
    <cfRule type="expression" dxfId="0" priority="31608">
      <formula>$A1165&lt;&gt;""</formula>
    </cfRule>
  </conditionalFormatting>
  <conditionalFormatting sqref="U1165">
    <cfRule type="expression" dxfId="0" priority="31607">
      <formula>$A1165&lt;&gt;""</formula>
    </cfRule>
  </conditionalFormatting>
  <conditionalFormatting sqref="B1166:C1166">
    <cfRule type="expression" dxfId="0" priority="31606">
      <formula>$A1166&lt;&gt;""</formula>
    </cfRule>
  </conditionalFormatting>
  <conditionalFormatting sqref="D1166">
    <cfRule type="expression" dxfId="0" priority="31603">
      <formula>$A1166&lt;&gt;""</formula>
    </cfRule>
  </conditionalFormatting>
  <conditionalFormatting sqref="E1166">
    <cfRule type="expression" dxfId="0" priority="31604">
      <formula>$A1166&lt;&gt;""</formula>
    </cfRule>
  </conditionalFormatting>
  <conditionalFormatting sqref="G1166:H1166">
    <cfRule type="expression" dxfId="0" priority="31586">
      <formula>$A1166&lt;&gt;""</formula>
    </cfRule>
  </conditionalFormatting>
  <conditionalFormatting sqref="L1166">
    <cfRule type="expression" dxfId="0" priority="31596">
      <formula>$A1166&lt;&gt;""</formula>
    </cfRule>
  </conditionalFormatting>
  <conditionalFormatting sqref="M1166">
    <cfRule type="expression" dxfId="0" priority="31587">
      <formula>$A1166&lt;&gt;""</formula>
    </cfRule>
    <cfRule type="expression" dxfId="0" priority="31588">
      <formula>#REF!&lt;&gt;""</formula>
    </cfRule>
    <cfRule type="expression" dxfId="0" priority="31591">
      <formula>$A1166&lt;&gt;""</formula>
    </cfRule>
  </conditionalFormatting>
  <conditionalFormatting sqref="N1166">
    <cfRule type="expression" dxfId="0" priority="31600">
      <formula>$A1166&lt;&gt;""</formula>
    </cfRule>
    <cfRule type="expression" dxfId="0" priority="31601">
      <formula>#REF!&lt;&gt;""</formula>
    </cfRule>
  </conditionalFormatting>
  <conditionalFormatting sqref="S1166">
    <cfRule type="expression" dxfId="0" priority="31595">
      <formula>$A1166&lt;&gt;""</formula>
    </cfRule>
  </conditionalFormatting>
  <conditionalFormatting sqref="T1166">
    <cfRule type="expression" dxfId="0" priority="31593">
      <formula>$A1166&lt;&gt;""</formula>
    </cfRule>
  </conditionalFormatting>
  <conditionalFormatting sqref="U1166">
    <cfRule type="expression" dxfId="0" priority="31594">
      <formula>$A1166&lt;&gt;""</formula>
    </cfRule>
  </conditionalFormatting>
  <conditionalFormatting sqref="V1166">
    <cfRule type="expression" dxfId="0" priority="31592">
      <formula>$A1166&lt;&gt;""</formula>
    </cfRule>
  </conditionalFormatting>
  <conditionalFormatting sqref="B1167:C1167">
    <cfRule type="expression" dxfId="0" priority="31585">
      <formula>$A1167&lt;&gt;""</formula>
    </cfRule>
  </conditionalFormatting>
  <conditionalFormatting sqref="D1167">
    <cfRule type="expression" dxfId="0" priority="31584">
      <formula>$A1167&lt;&gt;""</formula>
    </cfRule>
  </conditionalFormatting>
  <conditionalFormatting sqref="E1167">
    <cfRule type="expression" dxfId="0" priority="31582">
      <formula>$A1167&lt;&gt;""</formula>
    </cfRule>
  </conditionalFormatting>
  <conditionalFormatting sqref="F1167">
    <cfRule type="expression" dxfId="0" priority="31554">
      <formula>$A1167&lt;&gt;""</formula>
    </cfRule>
  </conditionalFormatting>
  <conditionalFormatting sqref="G1167:H1167">
    <cfRule type="expression" dxfId="0" priority="31581">
      <formula>$A1167&lt;&gt;""</formula>
    </cfRule>
  </conditionalFormatting>
  <conditionalFormatting sqref="I1167:J1167">
    <cfRule type="expression" dxfId="0" priority="31569">
      <formula>$A1167&lt;&gt;""</formula>
    </cfRule>
  </conditionalFormatting>
  <conditionalFormatting sqref="K1167">
    <cfRule type="expression" dxfId="0" priority="31580">
      <formula>$A1167&lt;&gt;""</formula>
    </cfRule>
  </conditionalFormatting>
  <conditionalFormatting sqref="L1167">
    <cfRule type="expression" dxfId="0" priority="31570">
      <formula>#REF!&lt;&gt;""</formula>
    </cfRule>
    <cfRule type="expression" dxfId="0" priority="31574">
      <formula>$A1167&lt;&gt;""</formula>
    </cfRule>
  </conditionalFormatting>
  <conditionalFormatting sqref="M1167">
    <cfRule type="expression" dxfId="0" priority="31543">
      <formula>#REF!&lt;&gt;""</formula>
    </cfRule>
    <cfRule type="expression" dxfId="0" priority="31547">
      <formula>$A1167&lt;&gt;""</formula>
    </cfRule>
  </conditionalFormatting>
  <conditionalFormatting sqref="N1167:O1167">
    <cfRule type="expression" dxfId="0" priority="31578">
      <formula>$A1167&lt;&gt;""</formula>
    </cfRule>
    <cfRule type="expression" dxfId="0" priority="31579">
      <formula>#REF!&lt;&gt;""</formula>
    </cfRule>
  </conditionalFormatting>
  <conditionalFormatting sqref="P1167">
    <cfRule type="expression" dxfId="0" priority="31549">
      <formula>$A1167&lt;&gt;""</formula>
    </cfRule>
    <cfRule type="expression" dxfId="0" priority="31550">
      <formula>#REF!&lt;&gt;""</formula>
    </cfRule>
    <cfRule type="expression" dxfId="0" priority="31552">
      <formula>$A1167&lt;&gt;""</formula>
    </cfRule>
  </conditionalFormatting>
  <conditionalFormatting sqref="Q1167">
    <cfRule type="expression" dxfId="0" priority="31553">
      <formula>$A1167&lt;&gt;""</formula>
    </cfRule>
  </conditionalFormatting>
  <conditionalFormatting sqref="R1167">
    <cfRule type="expression" dxfId="0" priority="31566">
      <formula>$A1167&lt;&gt;""</formula>
    </cfRule>
    <cfRule type="expression" dxfId="0" priority="31568">
      <formula>#REF!&lt;&gt;""</formula>
    </cfRule>
  </conditionalFormatting>
  <conditionalFormatting sqref="S1167">
    <cfRule type="expression" dxfId="0" priority="31560">
      <formula>$A1167&lt;&gt;""</formula>
    </cfRule>
  </conditionalFormatting>
  <conditionalFormatting sqref="T1167">
    <cfRule type="expression" dxfId="0" priority="31559">
      <formula>$A1167&lt;&gt;""</formula>
    </cfRule>
  </conditionalFormatting>
  <conditionalFormatting sqref="U1167">
    <cfRule type="expression" dxfId="0" priority="31561">
      <formula>$A1167&lt;&gt;""</formula>
    </cfRule>
  </conditionalFormatting>
  <conditionalFormatting sqref="V1167">
    <cfRule type="expression" dxfId="0" priority="31562">
      <formula>$A1167&lt;&gt;""</formula>
    </cfRule>
  </conditionalFormatting>
  <conditionalFormatting sqref="W1167">
    <cfRule type="expression" dxfId="0" priority="31564">
      <formula>$A1167&lt;&gt;""</formula>
    </cfRule>
    <cfRule type="expression" dxfId="0" priority="31565">
      <formula>#REF!&lt;&gt;""</formula>
    </cfRule>
  </conditionalFormatting>
  <conditionalFormatting sqref="X1167">
    <cfRule type="expression" dxfId="0" priority="31558">
      <formula>$A1167&lt;&gt;""</formula>
    </cfRule>
  </conditionalFormatting>
  <conditionalFormatting sqref="Y1167">
    <cfRule type="expression" dxfId="0" priority="31557">
      <formula>$A1167&lt;&gt;""</formula>
    </cfRule>
  </conditionalFormatting>
  <conditionalFormatting sqref="Z1167">
    <cfRule type="expression" dxfId="0" priority="31556">
      <formula>$A1167&lt;&gt;""</formula>
    </cfRule>
  </conditionalFormatting>
  <conditionalFormatting sqref="L1168">
    <cfRule type="expression" dxfId="0" priority="31533">
      <formula>#REF!&lt;&gt;""</formula>
    </cfRule>
    <cfRule type="expression" dxfId="0" priority="31537">
      <formula>$A1168&lt;&gt;""</formula>
    </cfRule>
  </conditionalFormatting>
  <conditionalFormatting sqref="M1168">
    <cfRule type="expression" dxfId="0" priority="31528">
      <formula>#REF!&lt;&gt;""</formula>
    </cfRule>
    <cfRule type="expression" dxfId="0" priority="31532">
      <formula>$A1168&lt;&gt;""</formula>
    </cfRule>
  </conditionalFormatting>
  <conditionalFormatting sqref="N1168">
    <cfRule type="expression" dxfId="0" priority="31541">
      <formula>$A1168&lt;&gt;""</formula>
    </cfRule>
    <cfRule type="expression" dxfId="0" priority="31542">
      <formula>#REF!&lt;&gt;""</formula>
    </cfRule>
  </conditionalFormatting>
  <conditionalFormatting sqref="S1168:T1168">
    <cfRule type="expression" dxfId="0" priority="31526">
      <formula>$A1168&lt;&gt;""</formula>
    </cfRule>
  </conditionalFormatting>
  <conditionalFormatting sqref="U1168">
    <cfRule type="expression" dxfId="0" priority="31527">
      <formula>$A1168&lt;&gt;""</formula>
    </cfRule>
  </conditionalFormatting>
  <conditionalFormatting sqref="L1169">
    <cfRule type="expression" dxfId="0" priority="31516">
      <formula>#REF!&lt;&gt;""</formula>
    </cfRule>
    <cfRule type="expression" dxfId="0" priority="31520">
      <formula>$A1169&lt;&gt;""</formula>
    </cfRule>
  </conditionalFormatting>
  <conditionalFormatting sqref="M1169">
    <cfRule type="expression" dxfId="0" priority="31511">
      <formula>#REF!&lt;&gt;""</formula>
    </cfRule>
    <cfRule type="expression" dxfId="0" priority="31515">
      <formula>$A1169&lt;&gt;""</formula>
    </cfRule>
  </conditionalFormatting>
  <conditionalFormatting sqref="N1169">
    <cfRule type="expression" dxfId="0" priority="31524">
      <formula>$A1169&lt;&gt;""</formula>
    </cfRule>
    <cfRule type="expression" dxfId="0" priority="31525">
      <formula>#REF!&lt;&gt;""</formula>
    </cfRule>
  </conditionalFormatting>
  <conditionalFormatting sqref="S1169">
    <cfRule type="expression" dxfId="0" priority="31509">
      <formula>$A1169&lt;&gt;""</formula>
    </cfRule>
  </conditionalFormatting>
  <conditionalFormatting sqref="T1169">
    <cfRule type="expression" dxfId="0" priority="31507">
      <formula>$A1169&lt;&gt;""</formula>
    </cfRule>
  </conditionalFormatting>
  <conditionalFormatting sqref="U1169">
    <cfRule type="expression" dxfId="0" priority="31510">
      <formula>$A1169&lt;&gt;""</formula>
    </cfRule>
  </conditionalFormatting>
  <conditionalFormatting sqref="L1170">
    <cfRule type="expression" dxfId="0" priority="31496">
      <formula>#REF!&lt;&gt;""</formula>
    </cfRule>
    <cfRule type="expression" dxfId="0" priority="31500">
      <formula>$A1170&lt;&gt;""</formula>
    </cfRule>
  </conditionalFormatting>
  <conditionalFormatting sqref="M1170">
    <cfRule type="expression" dxfId="0" priority="31489">
      <formula>#REF!&lt;&gt;""</formula>
    </cfRule>
    <cfRule type="expression" dxfId="0" priority="31493">
      <formula>$A1170&lt;&gt;""</formula>
    </cfRule>
  </conditionalFormatting>
  <conditionalFormatting sqref="N1170">
    <cfRule type="expression" dxfId="0" priority="31504">
      <formula>$A1170&lt;&gt;""</formula>
    </cfRule>
    <cfRule type="expression" dxfId="0" priority="31505">
      <formula>#REF!&lt;&gt;""</formula>
    </cfRule>
  </conditionalFormatting>
  <conditionalFormatting sqref="P1170">
    <cfRule type="expression" dxfId="0" priority="31488">
      <formula>$A1170&lt;&gt;""</formula>
    </cfRule>
  </conditionalFormatting>
  <conditionalFormatting sqref="R1170">
    <cfRule type="expression" dxfId="0" priority="31494">
      <formula>$A1170&lt;&gt;""</formula>
    </cfRule>
  </conditionalFormatting>
  <conditionalFormatting sqref="S1170">
    <cfRule type="expression" dxfId="0" priority="31438">
      <formula>$A1170&lt;&gt;""</formula>
    </cfRule>
  </conditionalFormatting>
  <conditionalFormatting sqref="T1170">
    <cfRule type="expression" dxfId="0" priority="31484">
      <formula>$A1170&lt;&gt;""</formula>
    </cfRule>
  </conditionalFormatting>
  <conditionalFormatting sqref="U1170">
    <cfRule type="expression" dxfId="0" priority="31487">
      <formula>$A1170&lt;&gt;""</formula>
    </cfRule>
  </conditionalFormatting>
  <conditionalFormatting sqref="E1171">
    <cfRule type="expression" dxfId="0" priority="31483">
      <formula>$A1171&lt;&gt;""</formula>
    </cfRule>
  </conditionalFormatting>
  <conditionalFormatting sqref="L1171">
    <cfRule type="expression" dxfId="0" priority="31471">
      <formula>#REF!&lt;&gt;""</formula>
    </cfRule>
    <cfRule type="expression" dxfId="0" priority="31475">
      <formula>$A1171&lt;&gt;""</formula>
    </cfRule>
  </conditionalFormatting>
  <conditionalFormatting sqref="M1171">
    <cfRule type="expression" dxfId="0" priority="31461">
      <formula>#REF!&lt;&gt;""</formula>
    </cfRule>
    <cfRule type="expression" dxfId="0" priority="31465">
      <formula>$A1171&lt;&gt;""</formula>
    </cfRule>
  </conditionalFormatting>
  <conditionalFormatting sqref="N1171">
    <cfRule type="expression" dxfId="0" priority="31479">
      <formula>$A1171&lt;&gt;""</formula>
    </cfRule>
    <cfRule type="expression" dxfId="0" priority="31480">
      <formula>#REF!&lt;&gt;""</formula>
    </cfRule>
  </conditionalFormatting>
  <conditionalFormatting sqref="E1172">
    <cfRule type="expression" dxfId="0" priority="31482">
      <formula>$A1172&lt;&gt;""</formula>
    </cfRule>
  </conditionalFormatting>
  <conditionalFormatting sqref="R1172">
    <cfRule type="expression" dxfId="0" priority="31444">
      <formula>$A1172&lt;&gt;""</formula>
    </cfRule>
  </conditionalFormatting>
  <conditionalFormatting sqref="B1174:C1174">
    <cfRule type="expression" dxfId="0" priority="31437">
      <formula>$A1174&lt;&gt;""</formula>
    </cfRule>
  </conditionalFormatting>
  <conditionalFormatting sqref="D1174">
    <cfRule type="expression" dxfId="0" priority="31436">
      <formula>$A1174&lt;&gt;""</formula>
    </cfRule>
  </conditionalFormatting>
  <conditionalFormatting sqref="E1174">
    <cfRule type="expression" dxfId="0" priority="31434">
      <formula>$A1174&lt;&gt;""</formula>
    </cfRule>
  </conditionalFormatting>
  <conditionalFormatting sqref="I1174:J1174">
    <cfRule type="expression" dxfId="0" priority="31422">
      <formula>$A1174&lt;&gt;""</formula>
    </cfRule>
  </conditionalFormatting>
  <conditionalFormatting sqref="K1174">
    <cfRule type="expression" dxfId="0" priority="31433">
      <formula>$A1174&lt;&gt;""</formula>
    </cfRule>
  </conditionalFormatting>
  <conditionalFormatting sqref="L1174">
    <cfRule type="expression" dxfId="0" priority="31423">
      <formula>#REF!&lt;&gt;""</formula>
    </cfRule>
    <cfRule type="expression" dxfId="0" priority="31424">
      <formula>$A1174&lt;&gt;""</formula>
    </cfRule>
  </conditionalFormatting>
  <conditionalFormatting sqref="M1174">
    <cfRule type="expression" dxfId="0" priority="31411">
      <formula>#REF!&lt;&gt;""</formula>
    </cfRule>
    <cfRule type="expression" dxfId="0" priority="31412">
      <formula>$A1174&lt;&gt;""</formula>
    </cfRule>
  </conditionalFormatting>
  <conditionalFormatting sqref="N1174:O1174">
    <cfRule type="expression" dxfId="0" priority="31428">
      <formula>$A1174&lt;&gt;""</formula>
    </cfRule>
    <cfRule type="expression" dxfId="0" priority="31432">
      <formula>#REF!&lt;&gt;""</formula>
    </cfRule>
  </conditionalFormatting>
  <conditionalFormatting sqref="P1174:Q1174">
    <cfRule type="expression" dxfId="0" priority="31420">
      <formula>$A1174&lt;&gt;""</formula>
    </cfRule>
  </conditionalFormatting>
  <conditionalFormatting sqref="S1174:T1174">
    <cfRule type="expression" dxfId="0" priority="31416">
      <formula>$A1174&lt;&gt;""</formula>
    </cfRule>
  </conditionalFormatting>
  <conditionalFormatting sqref="U1174">
    <cfRule type="expression" dxfId="0" priority="31417">
      <formula>$A1174&lt;&gt;""</formula>
    </cfRule>
  </conditionalFormatting>
  <conditionalFormatting sqref="W1174">
    <cfRule type="expression" dxfId="0" priority="31421">
      <formula>$A1174&lt;&gt;""</formula>
    </cfRule>
  </conditionalFormatting>
  <conditionalFormatting sqref="X1174:Z1174">
    <cfRule type="expression" dxfId="0" priority="31418">
      <formula>$A1174&lt;&gt;""</formula>
    </cfRule>
  </conditionalFormatting>
  <conditionalFormatting sqref="B1175:C1175">
    <cfRule type="expression" dxfId="0" priority="31390">
      <formula>$A1175&lt;&gt;""</formula>
    </cfRule>
  </conditionalFormatting>
  <conditionalFormatting sqref="D1175">
    <cfRule type="expression" dxfId="0" priority="31391">
      <formula>$A1175&lt;&gt;""</formula>
    </cfRule>
  </conditionalFormatting>
  <conditionalFormatting sqref="E1175">
    <cfRule type="expression" dxfId="0" priority="31392">
      <formula>$A1175&lt;&gt;""</formula>
    </cfRule>
  </conditionalFormatting>
  <conditionalFormatting sqref="L1175:N1175">
    <cfRule type="expression" dxfId="0" priority="31389">
      <formula>$A1175&lt;&gt;""</formula>
    </cfRule>
  </conditionalFormatting>
  <conditionalFormatting sqref="S1175">
    <cfRule type="expression" dxfId="0" priority="31246">
      <formula>$A1175&lt;&gt;""</formula>
    </cfRule>
  </conditionalFormatting>
  <conditionalFormatting sqref="T1175">
    <cfRule type="expression" dxfId="0" priority="31245">
      <formula>$A1175&lt;&gt;""</formula>
    </cfRule>
  </conditionalFormatting>
  <conditionalFormatting sqref="U1175">
    <cfRule type="expression" dxfId="0" priority="31247">
      <formula>$A1175&lt;&gt;""</formula>
    </cfRule>
  </conditionalFormatting>
  <conditionalFormatting sqref="G1176:H1176">
    <cfRule type="expression" dxfId="0" priority="31386">
      <formula>$A1176&lt;&gt;""</formula>
    </cfRule>
  </conditionalFormatting>
  <conditionalFormatting sqref="J1176">
    <cfRule type="expression" dxfId="0" priority="31381">
      <formula>$A1176&lt;&gt;""</formula>
    </cfRule>
  </conditionalFormatting>
  <conditionalFormatting sqref="M1176">
    <cfRule type="expression" dxfId="0" priority="31370">
      <formula>#REF!&lt;&gt;""</formula>
    </cfRule>
    <cfRule type="expression" dxfId="0" priority="31371">
      <formula>$A1176&lt;&gt;""</formula>
    </cfRule>
  </conditionalFormatting>
  <conditionalFormatting sqref="R1176:Z1176">
    <cfRule type="expression" dxfId="0" priority="31380">
      <formula>$A1176&lt;&gt;""</formula>
    </cfRule>
  </conditionalFormatting>
  <conditionalFormatting sqref="B1177:C1177">
    <cfRule type="expression" dxfId="0" priority="31366">
      <formula>$A1177&lt;&gt;""</formula>
    </cfRule>
  </conditionalFormatting>
  <conditionalFormatting sqref="D1177">
    <cfRule type="expression" dxfId="0" priority="31367">
      <formula>$A1177&lt;&gt;""</formula>
    </cfRule>
  </conditionalFormatting>
  <conditionalFormatting sqref="E1177">
    <cfRule type="expression" dxfId="0" priority="31368">
      <formula>$A1177&lt;&gt;""</formula>
    </cfRule>
  </conditionalFormatting>
  <conditionalFormatting sqref="L1177">
    <cfRule type="expression" dxfId="0" priority="31355">
      <formula>#REF!&lt;&gt;""</formula>
    </cfRule>
    <cfRule type="expression" dxfId="0" priority="31356">
      <formula>$A1177&lt;&gt;""</formula>
    </cfRule>
  </conditionalFormatting>
  <conditionalFormatting sqref="M1177">
    <cfRule type="expression" dxfId="0" priority="31347">
      <formula>#REF!&lt;&gt;""</formula>
    </cfRule>
    <cfRule type="expression" dxfId="0" priority="31348">
      <formula>$A1177&lt;&gt;""</formula>
    </cfRule>
  </conditionalFormatting>
  <conditionalFormatting sqref="N1177">
    <cfRule type="expression" dxfId="0" priority="31360">
      <formula>$A1177&lt;&gt;""</formula>
    </cfRule>
    <cfRule type="expression" dxfId="0" priority="31364">
      <formula>#REF!&lt;&gt;""</formula>
    </cfRule>
  </conditionalFormatting>
  <conditionalFormatting sqref="P1177">
    <cfRule type="expression" dxfId="0" priority="31352">
      <formula>$A1177&lt;&gt;""</formula>
    </cfRule>
  </conditionalFormatting>
  <conditionalFormatting sqref="Z1177">
    <cfRule type="expression" dxfId="0" priority="31353">
      <formula>$A1177&lt;&gt;""</formula>
    </cfRule>
  </conditionalFormatting>
  <conditionalFormatting sqref="B1178:C1178">
    <cfRule type="expression" dxfId="0" priority="31346">
      <formula>$A1178&lt;&gt;""</formula>
    </cfRule>
  </conditionalFormatting>
  <conditionalFormatting sqref="D1178">
    <cfRule type="expression" dxfId="0" priority="31345">
      <formula>$A1178&lt;&gt;""</formula>
    </cfRule>
  </conditionalFormatting>
  <conditionalFormatting sqref="E1178">
    <cfRule type="expression" dxfId="0" priority="31343">
      <formula>$A1178&lt;&gt;""</formula>
    </cfRule>
  </conditionalFormatting>
  <conditionalFormatting sqref="I1178:J1178">
    <cfRule type="expression" dxfId="0" priority="31331">
      <formula>$A1178&lt;&gt;""</formula>
    </cfRule>
  </conditionalFormatting>
  <conditionalFormatting sqref="K1178">
    <cfRule type="expression" dxfId="0" priority="31342">
      <formula>$A1178&lt;&gt;""</formula>
    </cfRule>
  </conditionalFormatting>
  <conditionalFormatting sqref="L1178">
    <cfRule type="expression" dxfId="0" priority="31332">
      <formula>#REF!&lt;&gt;""</formula>
    </cfRule>
    <cfRule type="expression" dxfId="0" priority="31333">
      <formula>$A1178&lt;&gt;""</formula>
    </cfRule>
  </conditionalFormatting>
  <conditionalFormatting sqref="M1178">
    <cfRule type="expression" dxfId="0" priority="31320">
      <formula>#REF!&lt;&gt;""</formula>
    </cfRule>
    <cfRule type="expression" dxfId="0" priority="31321">
      <formula>$A1178&lt;&gt;""</formula>
    </cfRule>
  </conditionalFormatting>
  <conditionalFormatting sqref="N1178:O1178">
    <cfRule type="expression" dxfId="0" priority="31337">
      <formula>$A1178&lt;&gt;""</formula>
    </cfRule>
    <cfRule type="expression" dxfId="0" priority="31341">
      <formula>#REF!&lt;&gt;""</formula>
    </cfRule>
  </conditionalFormatting>
  <conditionalFormatting sqref="P1178:Q1178">
    <cfRule type="expression" dxfId="0" priority="31329">
      <formula>$A1178&lt;&gt;""</formula>
    </cfRule>
  </conditionalFormatting>
  <conditionalFormatting sqref="S1178:T1178">
    <cfRule type="expression" dxfId="0" priority="31325">
      <formula>$A1178&lt;&gt;""</formula>
    </cfRule>
  </conditionalFormatting>
  <conditionalFormatting sqref="U1178">
    <cfRule type="expression" dxfId="0" priority="31326">
      <formula>$A1178&lt;&gt;""</formula>
    </cfRule>
  </conditionalFormatting>
  <conditionalFormatting sqref="W1178">
    <cfRule type="expression" dxfId="0" priority="31330">
      <formula>$A1178&lt;&gt;""</formula>
    </cfRule>
  </conditionalFormatting>
  <conditionalFormatting sqref="X1178:Z1178">
    <cfRule type="expression" dxfId="0" priority="31327">
      <formula>$A1178&lt;&gt;""</formula>
    </cfRule>
  </conditionalFormatting>
  <conditionalFormatting sqref="G1179:H1179">
    <cfRule type="expression" dxfId="0" priority="31319">
      <formula>$A1179&lt;&gt;""</formula>
    </cfRule>
  </conditionalFormatting>
  <conditionalFormatting sqref="L1179">
    <cfRule type="expression" dxfId="0" priority="31308">
      <formula>#REF!&lt;&gt;""</formula>
    </cfRule>
    <cfRule type="expression" dxfId="0" priority="31309">
      <formula>$A1179&lt;&gt;""</formula>
    </cfRule>
  </conditionalFormatting>
  <conditionalFormatting sqref="M1179">
    <cfRule type="expression" dxfId="0" priority="31297">
      <formula>#REF!&lt;&gt;""</formula>
    </cfRule>
    <cfRule type="expression" dxfId="0" priority="31298">
      <formula>$A1179&lt;&gt;""</formula>
    </cfRule>
  </conditionalFormatting>
  <conditionalFormatting sqref="N1179">
    <cfRule type="expression" dxfId="0" priority="31313">
      <formula>$A1179&lt;&gt;""</formula>
    </cfRule>
    <cfRule type="expression" dxfId="0" priority="31317">
      <formula>#REF!&lt;&gt;""</formula>
    </cfRule>
  </conditionalFormatting>
  <conditionalFormatting sqref="R1179">
    <cfRule type="expression" dxfId="0" priority="31302">
      <formula>$A1179&lt;&gt;""</formula>
    </cfRule>
  </conditionalFormatting>
  <conditionalFormatting sqref="D1180">
    <cfRule type="expression" dxfId="0" priority="31295">
      <formula>$A1180&lt;&gt;""</formula>
    </cfRule>
  </conditionalFormatting>
  <conditionalFormatting sqref="E1180">
    <cfRule type="expression" dxfId="0" priority="31293">
      <formula>$A1180&lt;&gt;""</formula>
    </cfRule>
  </conditionalFormatting>
  <conditionalFormatting sqref="I1180:J1180">
    <cfRule type="expression" dxfId="0" priority="31281">
      <formula>$A1180&lt;&gt;""</formula>
    </cfRule>
  </conditionalFormatting>
  <conditionalFormatting sqref="K1180">
    <cfRule type="expression" dxfId="0" priority="31292">
      <formula>$A1180&lt;&gt;""</formula>
    </cfRule>
  </conditionalFormatting>
  <conditionalFormatting sqref="L1180">
    <cfRule type="expression" dxfId="0" priority="31282">
      <formula>#REF!&lt;&gt;""</formula>
    </cfRule>
    <cfRule type="expression" dxfId="0" priority="31283">
      <formula>$A1180&lt;&gt;""</formula>
    </cfRule>
  </conditionalFormatting>
  <conditionalFormatting sqref="M1180">
    <cfRule type="expression" dxfId="0" priority="31270">
      <formula>#REF!&lt;&gt;""</formula>
    </cfRule>
    <cfRule type="expression" dxfId="0" priority="31271">
      <formula>$A1180&lt;&gt;""</formula>
    </cfRule>
  </conditionalFormatting>
  <conditionalFormatting sqref="N1180:O1180">
    <cfRule type="expression" dxfId="0" priority="31287">
      <formula>$A1180&lt;&gt;""</formula>
    </cfRule>
    <cfRule type="expression" dxfId="0" priority="31291">
      <formula>#REF!&lt;&gt;""</formula>
    </cfRule>
  </conditionalFormatting>
  <conditionalFormatting sqref="P1180:Q1180">
    <cfRule type="expression" dxfId="0" priority="31279">
      <formula>$A1180&lt;&gt;""</formula>
    </cfRule>
  </conditionalFormatting>
  <conditionalFormatting sqref="S1180:T1180">
    <cfRule type="expression" dxfId="0" priority="31275">
      <formula>$A1180&lt;&gt;""</formula>
    </cfRule>
  </conditionalFormatting>
  <conditionalFormatting sqref="U1180">
    <cfRule type="expression" dxfId="0" priority="31276">
      <formula>$A1180&lt;&gt;""</formula>
    </cfRule>
  </conditionalFormatting>
  <conditionalFormatting sqref="W1180">
    <cfRule type="expression" dxfId="0" priority="31280">
      <formula>$A1180&lt;&gt;""</formula>
    </cfRule>
  </conditionalFormatting>
  <conditionalFormatting sqref="X1180:Z1180">
    <cfRule type="expression" dxfId="0" priority="31277">
      <formula>$A1180&lt;&gt;""</formula>
    </cfRule>
  </conditionalFormatting>
  <conditionalFormatting sqref="E1181">
    <cfRule type="expression" dxfId="0" priority="31268">
      <formula>$A1181&lt;&gt;""</formula>
    </cfRule>
  </conditionalFormatting>
  <conditionalFormatting sqref="G1181:H1181">
    <cfRule type="expression" dxfId="0" priority="31267">
      <formula>$A1181&lt;&gt;""</formula>
    </cfRule>
  </conditionalFormatting>
  <conditionalFormatting sqref="L1181">
    <cfRule type="expression" dxfId="0" priority="31256">
      <formula>#REF!&lt;&gt;""</formula>
    </cfRule>
    <cfRule type="expression" dxfId="0" priority="31257">
      <formula>$A1181&lt;&gt;""</formula>
    </cfRule>
  </conditionalFormatting>
  <conditionalFormatting sqref="M1181">
    <cfRule type="expression" dxfId="0" priority="31251">
      <formula>#REF!&lt;&gt;""</formula>
    </cfRule>
    <cfRule type="expression" dxfId="0" priority="31252">
      <formula>$A1181&lt;&gt;""</formula>
    </cfRule>
  </conditionalFormatting>
  <conditionalFormatting sqref="N1181">
    <cfRule type="expression" dxfId="0" priority="31261">
      <formula>$A1181&lt;&gt;""</formula>
    </cfRule>
    <cfRule type="expression" dxfId="0" priority="31265">
      <formula>#REF!&lt;&gt;""</formula>
    </cfRule>
  </conditionalFormatting>
  <conditionalFormatting sqref="F1182">
    <cfRule type="expression" dxfId="0" priority="31410">
      <formula>$A1182&lt;&gt;""</formula>
    </cfRule>
  </conditionalFormatting>
  <conditionalFormatting sqref="J1182">
    <cfRule type="expression" dxfId="0" priority="31409">
      <formula>$A1182&lt;&gt;""</formula>
    </cfRule>
  </conditionalFormatting>
  <conditionalFormatting sqref="L1182">
    <cfRule type="expression" dxfId="0" priority="31399">
      <formula>#REF!&lt;&gt;""</formula>
    </cfRule>
    <cfRule type="expression" dxfId="0" priority="31400">
      <formula>$A1182&lt;&gt;""</formula>
    </cfRule>
  </conditionalFormatting>
  <conditionalFormatting sqref="M1182">
    <cfRule type="expression" dxfId="0" priority="31394">
      <formula>#REF!&lt;&gt;""</formula>
    </cfRule>
    <cfRule type="expression" dxfId="0" priority="31395">
      <formula>$A1182&lt;&gt;""</formula>
    </cfRule>
  </conditionalFormatting>
  <conditionalFormatting sqref="N1182">
    <cfRule type="expression" dxfId="0" priority="31404">
      <formula>$A1182&lt;&gt;""</formula>
    </cfRule>
    <cfRule type="expression" dxfId="0" priority="31408">
      <formula>#REF!&lt;&gt;""</formula>
    </cfRule>
  </conditionalFormatting>
  <conditionalFormatting sqref="B1183:C1183">
    <cfRule type="expression" dxfId="0" priority="31228">
      <formula>$A1183&lt;&gt;""</formula>
    </cfRule>
  </conditionalFormatting>
  <conditionalFormatting sqref="E1183">
    <cfRule type="expression" dxfId="0" priority="31226">
      <formula>$A1183&lt;&gt;""</formula>
    </cfRule>
  </conditionalFormatting>
  <conditionalFormatting sqref="G1183:H1183">
    <cfRule type="expression" dxfId="0" priority="31225">
      <formula>$A1183&lt;&gt;""</formula>
    </cfRule>
  </conditionalFormatting>
  <conditionalFormatting sqref="L1183">
    <cfRule type="expression" dxfId="0" priority="31206">
      <formula>#REF!&lt;&gt;""</formula>
    </cfRule>
    <cfRule type="expression" dxfId="0" priority="31207">
      <formula>$A1183&lt;&gt;""</formula>
    </cfRule>
  </conditionalFormatting>
  <conditionalFormatting sqref="M1183">
    <cfRule type="expression" dxfId="0" priority="30817">
      <formula>#REF!&lt;&gt;""</formula>
    </cfRule>
    <cfRule type="expression" dxfId="0" priority="30821">
      <formula>$A1183&lt;&gt;""</formula>
    </cfRule>
  </conditionalFormatting>
  <conditionalFormatting sqref="N1183">
    <cfRule type="expression" dxfId="0" priority="31220">
      <formula>$A1183&lt;&gt;""</formula>
    </cfRule>
    <cfRule type="expression" dxfId="0" priority="31224">
      <formula>#REF!&lt;&gt;""</formula>
    </cfRule>
  </conditionalFormatting>
  <conditionalFormatting sqref="O1183">
    <cfRule type="expression" dxfId="0" priority="31212">
      <formula>$A1183&lt;&gt;""</formula>
    </cfRule>
    <cfRule type="expression" dxfId="0" priority="31215">
      <formula>#REF!&lt;&gt;""</formula>
    </cfRule>
  </conditionalFormatting>
  <conditionalFormatting sqref="P1183">
    <cfRule type="expression" dxfId="0" priority="31205">
      <formula>$A1183&lt;&gt;""</formula>
    </cfRule>
  </conditionalFormatting>
  <conditionalFormatting sqref="S1183">
    <cfRule type="expression" dxfId="0" priority="31202">
      <formula>$A1183&lt;&gt;""</formula>
    </cfRule>
  </conditionalFormatting>
  <conditionalFormatting sqref="T1183:U1183">
    <cfRule type="expression" dxfId="0" priority="31201">
      <formula>$A1183&lt;&gt;""</formula>
    </cfRule>
  </conditionalFormatting>
  <conditionalFormatting sqref="V1183:W1183">
    <cfRule type="expression" dxfId="0" priority="31203">
      <formula>$A1183&lt;&gt;""</formula>
    </cfRule>
  </conditionalFormatting>
  <conditionalFormatting sqref="X1183">
    <cfRule type="expression" dxfId="0" priority="31204">
      <formula>$A1183&lt;&gt;""</formula>
    </cfRule>
  </conditionalFormatting>
  <conditionalFormatting sqref="Y1183">
    <cfRule type="expression" dxfId="0" priority="31218">
      <formula>$A1183&lt;&gt;""</formula>
    </cfRule>
  </conditionalFormatting>
  <conditionalFormatting sqref="Z1183">
    <cfRule type="expression" dxfId="0" priority="31216">
      <formula>$A1183&lt;&gt;""</formula>
    </cfRule>
  </conditionalFormatting>
  <conditionalFormatting sqref="D1184">
    <cfRule type="expression" dxfId="0" priority="31193">
      <formula>$A1184&lt;&gt;""</formula>
    </cfRule>
  </conditionalFormatting>
  <conditionalFormatting sqref="E1184">
    <cfRule type="expression" dxfId="0" priority="31173">
      <formula>$A1184&lt;&gt;""</formula>
    </cfRule>
  </conditionalFormatting>
  <conditionalFormatting sqref="L1184">
    <cfRule type="expression" dxfId="0" priority="31182">
      <formula>#REF!&lt;&gt;""</formula>
    </cfRule>
    <cfRule type="expression" dxfId="0" priority="31186">
      <formula>$A1184&lt;&gt;""</formula>
    </cfRule>
  </conditionalFormatting>
  <conditionalFormatting sqref="M1184">
    <cfRule type="expression" dxfId="0" priority="30812">
      <formula>#REF!&lt;&gt;""</formula>
    </cfRule>
    <cfRule type="expression" dxfId="0" priority="30816">
      <formula>$A1184&lt;&gt;""</formula>
    </cfRule>
  </conditionalFormatting>
  <conditionalFormatting sqref="N1184">
    <cfRule type="expression" dxfId="0" priority="31190">
      <formula>$A1184&lt;&gt;""</formula>
    </cfRule>
    <cfRule type="expression" dxfId="0" priority="31191">
      <formula>#REF!&lt;&gt;""</formula>
    </cfRule>
  </conditionalFormatting>
  <conditionalFormatting sqref="X1184:Y1184">
    <cfRule type="expression" dxfId="0" priority="31181">
      <formula>$A1184&lt;&gt;""</formula>
    </cfRule>
  </conditionalFormatting>
  <conditionalFormatting sqref="Z1184">
    <cfRule type="expression" dxfId="0" priority="31180">
      <formula>$A1184&lt;&gt;""</formula>
    </cfRule>
  </conditionalFormatting>
  <conditionalFormatting sqref="E1185">
    <cfRule type="expression" dxfId="0" priority="31163">
      <formula>$A1185&lt;&gt;""</formula>
    </cfRule>
  </conditionalFormatting>
  <conditionalFormatting sqref="F1185">
    <cfRule type="expression" dxfId="0" priority="31144">
      <formula>$A1185&lt;&gt;""</formula>
    </cfRule>
  </conditionalFormatting>
  <conditionalFormatting sqref="G1185:H1185">
    <cfRule type="expression" dxfId="0" priority="31162">
      <formula>$A1185&lt;&gt;""</formula>
    </cfRule>
  </conditionalFormatting>
  <conditionalFormatting sqref="I1185">
    <cfRule type="expression" dxfId="0" priority="31160">
      <formula>$A1185&lt;&gt;""</formula>
    </cfRule>
  </conditionalFormatting>
  <conditionalFormatting sqref="K1185">
    <cfRule type="expression" dxfId="0" priority="31159">
      <formula>$A1185&lt;&gt;""</formula>
    </cfRule>
  </conditionalFormatting>
  <conditionalFormatting sqref="M1185">
    <cfRule type="expression" dxfId="0" priority="30807">
      <formula>#REF!&lt;&gt;""</formula>
    </cfRule>
    <cfRule type="expression" dxfId="0" priority="30811">
      <formula>$A1185&lt;&gt;""</formula>
    </cfRule>
  </conditionalFormatting>
  <conditionalFormatting sqref="O1185">
    <cfRule type="expression" dxfId="0" priority="31155">
      <formula>$A1185&lt;&gt;""</formula>
    </cfRule>
  </conditionalFormatting>
  <conditionalFormatting sqref="P1185">
    <cfRule type="expression" dxfId="0" priority="31135">
      <formula>$A1185&lt;&gt;""</formula>
    </cfRule>
    <cfRule type="expression" dxfId="0" priority="31136">
      <formula>#REF!&lt;&gt;""</formula>
    </cfRule>
    <cfRule type="expression" dxfId="0" priority="31138">
      <formula>$A1185&lt;&gt;""</formula>
    </cfRule>
  </conditionalFormatting>
  <conditionalFormatting sqref="R1185">
    <cfRule type="expression" dxfId="0" priority="31139">
      <formula>$A1185&lt;&gt;""</formula>
    </cfRule>
  </conditionalFormatting>
  <conditionalFormatting sqref="S1185">
    <cfRule type="expression" dxfId="0" priority="31143">
      <formula>$A1185&lt;&gt;""</formula>
    </cfRule>
  </conditionalFormatting>
  <conditionalFormatting sqref="T1185">
    <cfRule type="expression" dxfId="0" priority="31140">
      <formula>$A1185&lt;&gt;""</formula>
    </cfRule>
  </conditionalFormatting>
  <conditionalFormatting sqref="U1185">
    <cfRule type="expression" dxfId="0" priority="31142">
      <formula>$A1185&lt;&gt;""</formula>
    </cfRule>
  </conditionalFormatting>
  <conditionalFormatting sqref="V1185:W1185">
    <cfRule type="expression" dxfId="0" priority="31150">
      <formula>$A1185&lt;&gt;""</formula>
    </cfRule>
  </conditionalFormatting>
  <conditionalFormatting sqref="X1185">
    <cfRule type="expression" dxfId="0" priority="31154">
      <formula>$A1185&lt;&gt;""</formula>
    </cfRule>
  </conditionalFormatting>
  <conditionalFormatting sqref="Y1185">
    <cfRule type="expression" dxfId="0" priority="31153">
      <formula>$A1185&lt;&gt;""</formula>
    </cfRule>
  </conditionalFormatting>
  <conditionalFormatting sqref="Z1185">
    <cfRule type="expression" dxfId="0" priority="31152">
      <formula>$A1185&lt;&gt;""</formula>
    </cfRule>
  </conditionalFormatting>
  <conditionalFormatting sqref="M1186">
    <cfRule type="expression" dxfId="0" priority="30802">
      <formula>#REF!&lt;&gt;""</formula>
    </cfRule>
    <cfRule type="expression" dxfId="0" priority="30806">
      <formula>$A1186&lt;&gt;""</formula>
    </cfRule>
  </conditionalFormatting>
  <conditionalFormatting sqref="L1187">
    <cfRule type="expression" dxfId="0" priority="31115">
      <formula>#REF!&lt;&gt;""</formula>
    </cfRule>
    <cfRule type="expression" dxfId="0" priority="31119">
      <formula>$A1187&lt;&gt;""</formula>
    </cfRule>
  </conditionalFormatting>
  <conditionalFormatting sqref="M1187">
    <cfRule type="expression" dxfId="0" priority="30797">
      <formula>#REF!&lt;&gt;""</formula>
    </cfRule>
    <cfRule type="expression" dxfId="0" priority="30801">
      <formula>$A1187&lt;&gt;""</formula>
    </cfRule>
  </conditionalFormatting>
  <conditionalFormatting sqref="N1187">
    <cfRule type="expression" dxfId="0" priority="31123">
      <formula>$A1187&lt;&gt;""</formula>
    </cfRule>
    <cfRule type="expression" dxfId="0" priority="31124">
      <formula>#REF!&lt;&gt;""</formula>
    </cfRule>
  </conditionalFormatting>
  <conditionalFormatting sqref="A1188">
    <cfRule type="expression" dxfId="0" priority="31103">
      <formula>$A1188&lt;&gt;""</formula>
    </cfRule>
  </conditionalFormatting>
  <conditionalFormatting sqref="B1188:C1188">
    <cfRule type="expression" dxfId="0" priority="31109">
      <formula>$A1188&lt;&gt;""</formula>
    </cfRule>
  </conditionalFormatting>
  <conditionalFormatting sqref="D1188">
    <cfRule type="expression" dxfId="0" priority="31104">
      <formula>$A1188&lt;&gt;""</formula>
    </cfRule>
  </conditionalFormatting>
  <conditionalFormatting sqref="E1188">
    <cfRule type="expression" dxfId="0" priority="31075">
      <formula>$A1188&lt;&gt;""</formula>
    </cfRule>
  </conditionalFormatting>
  <conditionalFormatting sqref="F1188">
    <cfRule type="expression" dxfId="0" priority="31063">
      <formula>$A1188&lt;&gt;""</formula>
    </cfRule>
  </conditionalFormatting>
  <conditionalFormatting sqref="G1188:H1188">
    <cfRule type="expression" dxfId="0" priority="31085">
      <formula>$A1188&lt;&gt;""</formula>
    </cfRule>
  </conditionalFormatting>
  <conditionalFormatting sqref="J1188">
    <cfRule type="expression" dxfId="0" priority="31096">
      <formula>$A1188&lt;&gt;""</formula>
    </cfRule>
  </conditionalFormatting>
  <conditionalFormatting sqref="L1188">
    <cfRule type="expression" dxfId="0" priority="31087">
      <formula>$A1188&lt;&gt;""</formula>
    </cfRule>
    <cfRule type="expression" dxfId="0" priority="31089">
      <formula>#REF!&lt;&gt;""</formula>
    </cfRule>
    <cfRule type="expression" dxfId="0" priority="31090">
      <formula>$A1188&lt;&gt;""</formula>
    </cfRule>
  </conditionalFormatting>
  <conditionalFormatting sqref="M1188">
    <cfRule type="expression" dxfId="0" priority="31066">
      <formula>$A1188&lt;&gt;""</formula>
    </cfRule>
    <cfRule type="expression" dxfId="0" priority="31067">
      <formula>#REF!&lt;&gt;""</formula>
    </cfRule>
    <cfRule type="expression" dxfId="0" priority="31068">
      <formula>$A1188&lt;&gt;""</formula>
    </cfRule>
  </conditionalFormatting>
  <conditionalFormatting sqref="N1188">
    <cfRule type="expression" dxfId="0" priority="31100">
      <formula>$A1188&lt;&gt;""</formula>
    </cfRule>
    <cfRule type="expression" dxfId="0" priority="31101">
      <formula>#REF!&lt;&gt;""</formula>
    </cfRule>
  </conditionalFormatting>
  <conditionalFormatting sqref="O1188">
    <cfRule type="expression" dxfId="0" priority="31072">
      <formula>$A1188&lt;&gt;""</formula>
    </cfRule>
    <cfRule type="expression" dxfId="0" priority="31073">
      <formula>#REF!&lt;&gt;""</formula>
    </cfRule>
  </conditionalFormatting>
  <conditionalFormatting sqref="P1188">
    <cfRule type="expression" dxfId="0" priority="31092">
      <formula>$A1188&lt;&gt;""</formula>
    </cfRule>
    <cfRule type="expression" dxfId="0" priority="31093">
      <formula>#REF!&lt;&gt;""</formula>
    </cfRule>
    <cfRule type="expression" dxfId="0" priority="31095">
      <formula>$A1188&lt;&gt;""</formula>
    </cfRule>
  </conditionalFormatting>
  <conditionalFormatting sqref="S1188">
    <cfRule type="expression" dxfId="0" priority="31077">
      <formula>$A1188&lt;&gt;""</formula>
    </cfRule>
  </conditionalFormatting>
  <conditionalFormatting sqref="T1188">
    <cfRule type="expression" dxfId="0" priority="31079">
      <formula>$A1188&lt;&gt;""</formula>
    </cfRule>
  </conditionalFormatting>
  <conditionalFormatting sqref="U1188">
    <cfRule type="expression" dxfId="0" priority="31081">
      <formula>$A1188&lt;&gt;""</formula>
    </cfRule>
  </conditionalFormatting>
  <conditionalFormatting sqref="V1188">
    <cfRule type="expression" dxfId="0" priority="31084">
      <formula>$A1188&lt;&gt;""</formula>
    </cfRule>
  </conditionalFormatting>
  <conditionalFormatting sqref="W1188">
    <cfRule type="expression" dxfId="0" priority="31082">
      <formula>$A1188&lt;&gt;""</formula>
    </cfRule>
  </conditionalFormatting>
  <conditionalFormatting sqref="X1188">
    <cfRule type="expression" dxfId="0" priority="31105">
      <formula>$A1188&lt;&gt;""</formula>
    </cfRule>
  </conditionalFormatting>
  <conditionalFormatting sqref="Y1188">
    <cfRule type="expression" dxfId="0" priority="31108">
      <formula>$A1188&lt;&gt;""</formula>
    </cfRule>
  </conditionalFormatting>
  <conditionalFormatting sqref="Z1188">
    <cfRule type="expression" dxfId="0" priority="31107">
      <formula>$A1188&lt;&gt;""</formula>
    </cfRule>
  </conditionalFormatting>
  <conditionalFormatting sqref="A1189">
    <cfRule type="expression" dxfId="0" priority="31056">
      <formula>$A1189&lt;&gt;""</formula>
    </cfRule>
  </conditionalFormatting>
  <conditionalFormatting sqref="B1189:C1189">
    <cfRule type="expression" dxfId="0" priority="31062">
      <formula>$A1189&lt;&gt;""</formula>
    </cfRule>
  </conditionalFormatting>
  <conditionalFormatting sqref="D1189">
    <cfRule type="expression" dxfId="0" priority="31057">
      <formula>$A1189&lt;&gt;""</formula>
    </cfRule>
  </conditionalFormatting>
  <conditionalFormatting sqref="E1189">
    <cfRule type="expression" dxfId="0" priority="31028">
      <formula>$A1189&lt;&gt;""</formula>
    </cfRule>
  </conditionalFormatting>
  <conditionalFormatting sqref="F1189">
    <cfRule type="expression" dxfId="0" priority="31016">
      <formula>$A1189&lt;&gt;""</formula>
    </cfRule>
  </conditionalFormatting>
  <conditionalFormatting sqref="G1189:H1189">
    <cfRule type="expression" dxfId="0" priority="31038">
      <formula>$A1189&lt;&gt;""</formula>
    </cfRule>
  </conditionalFormatting>
  <conditionalFormatting sqref="J1189">
    <cfRule type="expression" dxfId="0" priority="31049">
      <formula>$A1189&lt;&gt;""</formula>
    </cfRule>
  </conditionalFormatting>
  <conditionalFormatting sqref="L1189">
    <cfRule type="expression" dxfId="0" priority="31040">
      <formula>$A1189&lt;&gt;""</formula>
    </cfRule>
    <cfRule type="expression" dxfId="0" priority="31042">
      <formula>#REF!&lt;&gt;""</formula>
    </cfRule>
    <cfRule type="expression" dxfId="0" priority="31043">
      <formula>$A1189&lt;&gt;""</formula>
    </cfRule>
  </conditionalFormatting>
  <conditionalFormatting sqref="M1189">
    <cfRule type="expression" dxfId="0" priority="30779">
      <formula>$A1189&lt;&gt;""</formula>
    </cfRule>
    <cfRule type="expression" dxfId="0" priority="30780">
      <formula>#REF!&lt;&gt;""</formula>
    </cfRule>
    <cfRule type="expression" dxfId="0" priority="30781">
      <formula>$A1189&lt;&gt;""</formula>
    </cfRule>
  </conditionalFormatting>
  <conditionalFormatting sqref="N1189">
    <cfRule type="expression" dxfId="0" priority="31053">
      <formula>$A1189&lt;&gt;""</formula>
    </cfRule>
    <cfRule type="expression" dxfId="0" priority="31054">
      <formula>#REF!&lt;&gt;""</formula>
    </cfRule>
  </conditionalFormatting>
  <conditionalFormatting sqref="O1189">
    <cfRule type="expression" dxfId="0" priority="31014">
      <formula>$A1189&lt;&gt;""</formula>
    </cfRule>
    <cfRule type="expression" dxfId="0" priority="31015">
      <formula>#REF!&lt;&gt;""</formula>
    </cfRule>
  </conditionalFormatting>
  <conditionalFormatting sqref="P1189">
    <cfRule type="expression" dxfId="0" priority="31045">
      <formula>$A1189&lt;&gt;""</formula>
    </cfRule>
    <cfRule type="expression" dxfId="0" priority="31046">
      <formula>#REF!&lt;&gt;""</formula>
    </cfRule>
    <cfRule type="expression" dxfId="0" priority="31048">
      <formula>$A1189&lt;&gt;""</formula>
    </cfRule>
  </conditionalFormatting>
  <conditionalFormatting sqref="S1189">
    <cfRule type="expression" dxfId="0" priority="31030">
      <formula>$A1189&lt;&gt;""</formula>
    </cfRule>
  </conditionalFormatting>
  <conditionalFormatting sqref="T1189">
    <cfRule type="expression" dxfId="0" priority="31032">
      <formula>$A1189&lt;&gt;""</formula>
    </cfRule>
  </conditionalFormatting>
  <conditionalFormatting sqref="U1189">
    <cfRule type="expression" dxfId="0" priority="31034">
      <formula>$A1189&lt;&gt;""</formula>
    </cfRule>
  </conditionalFormatting>
  <conditionalFormatting sqref="V1189">
    <cfRule type="expression" dxfId="0" priority="31037">
      <formula>$A1189&lt;&gt;""</formula>
    </cfRule>
  </conditionalFormatting>
  <conditionalFormatting sqref="W1189">
    <cfRule type="expression" dxfId="0" priority="31035">
      <formula>$A1189&lt;&gt;""</formula>
    </cfRule>
  </conditionalFormatting>
  <conditionalFormatting sqref="X1189">
    <cfRule type="expression" dxfId="0" priority="31058">
      <formula>$A1189&lt;&gt;""</formula>
    </cfRule>
  </conditionalFormatting>
  <conditionalFormatting sqref="Y1189">
    <cfRule type="expression" dxfId="0" priority="31061">
      <formula>$A1189&lt;&gt;""</formula>
    </cfRule>
  </conditionalFormatting>
  <conditionalFormatting sqref="Z1189">
    <cfRule type="expression" dxfId="0" priority="31060">
      <formula>$A1189&lt;&gt;""</formula>
    </cfRule>
  </conditionalFormatting>
  <conditionalFormatting sqref="A1190">
    <cfRule type="expression" dxfId="0" priority="31004">
      <formula>$A1190&lt;&gt;""</formula>
    </cfRule>
  </conditionalFormatting>
  <conditionalFormatting sqref="B1190:C1190">
    <cfRule type="expression" dxfId="0" priority="31010">
      <formula>$A1190&lt;&gt;""</formula>
    </cfRule>
  </conditionalFormatting>
  <conditionalFormatting sqref="D1190">
    <cfRule type="expression" dxfId="0" priority="31005">
      <formula>$A1190&lt;&gt;""</formula>
    </cfRule>
  </conditionalFormatting>
  <conditionalFormatting sqref="E1190">
    <cfRule type="expression" dxfId="0" priority="30976">
      <formula>$A1190&lt;&gt;""</formula>
    </cfRule>
  </conditionalFormatting>
  <conditionalFormatting sqref="F1190">
    <cfRule type="expression" dxfId="0" priority="30969">
      <formula>$A1190&lt;&gt;""</formula>
    </cfRule>
  </conditionalFormatting>
  <conditionalFormatting sqref="G1190:H1190">
    <cfRule type="expression" dxfId="0" priority="30986">
      <formula>$A1190&lt;&gt;""</formula>
    </cfRule>
  </conditionalFormatting>
  <conditionalFormatting sqref="J1190">
    <cfRule type="expression" dxfId="0" priority="30997">
      <formula>$A1190&lt;&gt;""</formula>
    </cfRule>
  </conditionalFormatting>
  <conditionalFormatting sqref="L1190">
    <cfRule type="expression" dxfId="0" priority="30988">
      <formula>$A1190&lt;&gt;""</formula>
    </cfRule>
    <cfRule type="expression" dxfId="0" priority="30990">
      <formula>#REF!&lt;&gt;""</formula>
    </cfRule>
    <cfRule type="expression" dxfId="0" priority="30991">
      <formula>$A1190&lt;&gt;""</formula>
    </cfRule>
  </conditionalFormatting>
  <conditionalFormatting sqref="M1190">
    <cfRule type="expression" dxfId="0" priority="30774">
      <formula>$A1190&lt;&gt;""</formula>
    </cfRule>
    <cfRule type="expression" dxfId="0" priority="30775">
      <formula>#REF!&lt;&gt;""</formula>
    </cfRule>
    <cfRule type="expression" dxfId="0" priority="30776">
      <formula>$A1190&lt;&gt;""</formula>
    </cfRule>
  </conditionalFormatting>
  <conditionalFormatting sqref="N1190">
    <cfRule type="expression" dxfId="0" priority="31001">
      <formula>$A1190&lt;&gt;""</formula>
    </cfRule>
    <cfRule type="expression" dxfId="0" priority="31002">
      <formula>#REF!&lt;&gt;""</formula>
    </cfRule>
  </conditionalFormatting>
  <conditionalFormatting sqref="O1190">
    <cfRule type="expression" dxfId="0" priority="30967">
      <formula>$A1190&lt;&gt;""</formula>
    </cfRule>
    <cfRule type="expression" dxfId="0" priority="30968">
      <formula>#REF!&lt;&gt;""</formula>
    </cfRule>
  </conditionalFormatting>
  <conditionalFormatting sqref="P1190">
    <cfRule type="expression" dxfId="0" priority="30993">
      <formula>$A1190&lt;&gt;""</formula>
    </cfRule>
    <cfRule type="expression" dxfId="0" priority="30994">
      <formula>#REF!&lt;&gt;""</formula>
    </cfRule>
    <cfRule type="expression" dxfId="0" priority="30996">
      <formula>$A1190&lt;&gt;""</formula>
    </cfRule>
  </conditionalFormatting>
  <conditionalFormatting sqref="S1190">
    <cfRule type="expression" dxfId="0" priority="30978">
      <formula>$A1190&lt;&gt;""</formula>
    </cfRule>
  </conditionalFormatting>
  <conditionalFormatting sqref="T1190">
    <cfRule type="expression" dxfId="0" priority="30980">
      <formula>$A1190&lt;&gt;""</formula>
    </cfRule>
  </conditionalFormatting>
  <conditionalFormatting sqref="U1190">
    <cfRule type="expression" dxfId="0" priority="30982">
      <formula>$A1190&lt;&gt;""</formula>
    </cfRule>
  </conditionalFormatting>
  <conditionalFormatting sqref="V1190">
    <cfRule type="expression" dxfId="0" priority="30985">
      <formula>$A1190&lt;&gt;""</formula>
    </cfRule>
  </conditionalFormatting>
  <conditionalFormatting sqref="W1190">
    <cfRule type="expression" dxfId="0" priority="30983">
      <formula>$A1190&lt;&gt;""</formula>
    </cfRule>
  </conditionalFormatting>
  <conditionalFormatting sqref="X1190">
    <cfRule type="expression" dxfId="0" priority="31006">
      <formula>$A1190&lt;&gt;""</formula>
    </cfRule>
  </conditionalFormatting>
  <conditionalFormatting sqref="Y1190">
    <cfRule type="expression" dxfId="0" priority="31009">
      <formula>$A1190&lt;&gt;""</formula>
    </cfRule>
  </conditionalFormatting>
  <conditionalFormatting sqref="Z1190">
    <cfRule type="expression" dxfId="0" priority="31008">
      <formula>$A1190&lt;&gt;""</formula>
    </cfRule>
  </conditionalFormatting>
  <conditionalFormatting sqref="E1191">
    <cfRule type="expression" dxfId="0" priority="30962">
      <formula>$A1191&lt;&gt;""</formula>
    </cfRule>
  </conditionalFormatting>
  <conditionalFormatting sqref="I1191">
    <cfRule type="expression" dxfId="0" priority="30961">
      <formula>$A1191&lt;&gt;""</formula>
    </cfRule>
  </conditionalFormatting>
  <conditionalFormatting sqref="L1191">
    <cfRule type="expression" dxfId="0" priority="30949">
      <formula>#REF!&lt;&gt;""</formula>
    </cfRule>
    <cfRule type="expression" dxfId="0" priority="30953">
      <formula>$A1191&lt;&gt;""</formula>
    </cfRule>
  </conditionalFormatting>
  <conditionalFormatting sqref="M1191">
    <cfRule type="expression" dxfId="0" priority="30792">
      <formula>#REF!&lt;&gt;""</formula>
    </cfRule>
    <cfRule type="expression" dxfId="0" priority="30796">
      <formula>$A1191&lt;&gt;""</formula>
    </cfRule>
  </conditionalFormatting>
  <conditionalFormatting sqref="N1191:O1191">
    <cfRule type="expression" dxfId="0" priority="30957">
      <formula>$A1191&lt;&gt;""</formula>
    </cfRule>
    <cfRule type="expression" dxfId="0" priority="30958">
      <formula>#REF!&lt;&gt;""</formula>
    </cfRule>
  </conditionalFormatting>
  <conditionalFormatting sqref="P1191">
    <cfRule type="expression" dxfId="0" priority="30939">
      <formula>$A1191&lt;&gt;""</formula>
    </cfRule>
  </conditionalFormatting>
  <conditionalFormatting sqref="Q1191">
    <cfRule type="expression" dxfId="0" priority="30940">
      <formula>$A1191&lt;&gt;""</formula>
    </cfRule>
  </conditionalFormatting>
  <conditionalFormatting sqref="R1191">
    <cfRule type="expression" dxfId="0" priority="30948">
      <formula>$A1191&lt;&gt;""</formula>
    </cfRule>
  </conditionalFormatting>
  <conditionalFormatting sqref="X1191:Y1191">
    <cfRule type="expression" dxfId="0" priority="30960">
      <formula>$A1191&lt;&gt;""</formula>
    </cfRule>
  </conditionalFormatting>
  <conditionalFormatting sqref="Z1191">
    <cfRule type="expression" dxfId="0" priority="30947">
      <formula>$A1191&lt;&gt;""</formula>
    </cfRule>
  </conditionalFormatting>
  <conditionalFormatting sqref="E1192">
    <cfRule type="expression" dxfId="0" priority="30937">
      <formula>$A1192&lt;&gt;""</formula>
    </cfRule>
  </conditionalFormatting>
  <conditionalFormatting sqref="F1192">
    <cfRule type="expression" dxfId="0" priority="25329">
      <formula>$A1192&lt;&gt;""</formula>
    </cfRule>
  </conditionalFormatting>
  <conditionalFormatting sqref="G1192:H1192">
    <cfRule type="expression" dxfId="0" priority="30936">
      <formula>$A1192&lt;&gt;""</formula>
    </cfRule>
  </conditionalFormatting>
  <conditionalFormatting sqref="I1192">
    <cfRule type="expression" dxfId="0" priority="30919">
      <formula>$A1192&lt;&gt;""</formula>
    </cfRule>
  </conditionalFormatting>
  <conditionalFormatting sqref="J1192">
    <cfRule type="expression" dxfId="0" priority="30918">
      <formula>$A1192&lt;&gt;""</formula>
    </cfRule>
  </conditionalFormatting>
  <conditionalFormatting sqref="L1192">
    <cfRule type="expression" dxfId="0" priority="30925">
      <formula>#REF!&lt;&gt;""</formula>
    </cfRule>
    <cfRule type="expression" dxfId="0" priority="30929">
      <formula>$A1192&lt;&gt;""</formula>
    </cfRule>
  </conditionalFormatting>
  <conditionalFormatting sqref="M1192">
    <cfRule type="expression" dxfId="0" priority="30787">
      <formula>#REF!&lt;&gt;""</formula>
    </cfRule>
    <cfRule type="expression" dxfId="0" priority="30791">
      <formula>$A1192&lt;&gt;""</formula>
    </cfRule>
  </conditionalFormatting>
  <conditionalFormatting sqref="N1192">
    <cfRule type="expression" dxfId="0" priority="30933">
      <formula>$A1192&lt;&gt;""</formula>
    </cfRule>
    <cfRule type="expression" dxfId="0" priority="30934">
      <formula>#REF!&lt;&gt;""</formula>
    </cfRule>
  </conditionalFormatting>
  <conditionalFormatting sqref="R1192">
    <cfRule type="expression" dxfId="0" priority="30912">
      <formula>$A1192&lt;&gt;""</formula>
    </cfRule>
  </conditionalFormatting>
  <conditionalFormatting sqref="S1192">
    <cfRule type="expression" dxfId="0" priority="30917">
      <formula>$A1192&lt;&gt;""</formula>
    </cfRule>
  </conditionalFormatting>
  <conditionalFormatting sqref="T1192">
    <cfRule type="expression" dxfId="0" priority="30911">
      <formula>$A1192&lt;&gt;""</formula>
    </cfRule>
  </conditionalFormatting>
  <conditionalFormatting sqref="U1192">
    <cfRule type="expression" dxfId="0" priority="30916">
      <formula>$A1192&lt;&gt;""</formula>
    </cfRule>
  </conditionalFormatting>
  <conditionalFormatting sqref="V1192">
    <cfRule type="expression" dxfId="0" priority="30914">
      <formula>$A1192&lt;&gt;""</formula>
    </cfRule>
  </conditionalFormatting>
  <conditionalFormatting sqref="W1192">
    <cfRule type="expression" dxfId="0" priority="30913">
      <formula>$A1192&lt;&gt;""</formula>
    </cfRule>
  </conditionalFormatting>
  <conditionalFormatting sqref="X1192:Z1192">
    <cfRule type="expression" dxfId="0" priority="30915">
      <formula>$A1192&lt;&gt;""</formula>
    </cfRule>
  </conditionalFormatting>
  <conditionalFormatting sqref="D1193">
    <cfRule type="expression" dxfId="0" priority="30907">
      <formula>$A1193&lt;&gt;""</formula>
    </cfRule>
  </conditionalFormatting>
  <conditionalFormatting sqref="E1193">
    <cfRule type="expression" dxfId="0" priority="30908">
      <formula>$A1193&lt;&gt;""</formula>
    </cfRule>
  </conditionalFormatting>
  <conditionalFormatting sqref="F1193">
    <cfRule type="expression" dxfId="0" priority="30875">
      <formula>$A1193&lt;&gt;""</formula>
    </cfRule>
  </conditionalFormatting>
  <conditionalFormatting sqref="J1193">
    <cfRule type="expression" dxfId="0" priority="30895">
      <formula>$A1193&lt;&gt;""</formula>
    </cfRule>
  </conditionalFormatting>
  <conditionalFormatting sqref="K1193">
    <cfRule type="expression" dxfId="0" priority="30882">
      <formula>$A1193&lt;&gt;""</formula>
    </cfRule>
  </conditionalFormatting>
  <conditionalFormatting sqref="L1193">
    <cfRule type="expression" dxfId="0" priority="30897">
      <formula>$A1193&lt;&gt;""</formula>
    </cfRule>
    <cfRule type="expression" dxfId="0" priority="30899">
      <formula>#REF!&lt;&gt;""</formula>
    </cfRule>
    <cfRule type="expression" dxfId="0" priority="30900">
      <formula>$A1193&lt;&gt;""</formula>
    </cfRule>
  </conditionalFormatting>
  <conditionalFormatting sqref="M1193">
    <cfRule type="expression" dxfId="0" priority="30769">
      <formula>$A1193&lt;&gt;""</formula>
    </cfRule>
    <cfRule type="expression" dxfId="0" priority="30770">
      <formula>#REF!&lt;&gt;""</formula>
    </cfRule>
    <cfRule type="expression" dxfId="0" priority="30771">
      <formula>$A1193&lt;&gt;""</formula>
    </cfRule>
  </conditionalFormatting>
  <conditionalFormatting sqref="N1193:O1193">
    <cfRule type="expression" dxfId="0" priority="30904">
      <formula>$A1193&lt;&gt;""</formula>
    </cfRule>
    <cfRule type="expression" dxfId="0" priority="30905">
      <formula>#REF!&lt;&gt;""</formula>
    </cfRule>
  </conditionalFormatting>
  <conditionalFormatting sqref="P1193">
    <cfRule type="expression" dxfId="0" priority="30883">
      <formula>$A1193&lt;&gt;""</formula>
    </cfRule>
  </conditionalFormatting>
  <conditionalFormatting sqref="R1193">
    <cfRule type="expression" dxfId="0" priority="30887">
      <formula>$A1193&lt;&gt;""</formula>
    </cfRule>
  </conditionalFormatting>
  <conditionalFormatting sqref="S1193">
    <cfRule type="expression" dxfId="0" priority="30885">
      <formula>$A1193&lt;&gt;""</formula>
    </cfRule>
  </conditionalFormatting>
  <conditionalFormatting sqref="T1193">
    <cfRule type="expression" dxfId="0" priority="30891">
      <formula>$A1193&lt;&gt;""</formula>
    </cfRule>
  </conditionalFormatting>
  <conditionalFormatting sqref="U1193">
    <cfRule type="expression" dxfId="0" priority="30889">
      <formula>$A1193&lt;&gt;""</formula>
    </cfRule>
  </conditionalFormatting>
  <conditionalFormatting sqref="V1193">
    <cfRule type="expression" dxfId="0" priority="30894">
      <formula>$A1193&lt;&gt;""</formula>
    </cfRule>
  </conditionalFormatting>
  <conditionalFormatting sqref="W1193">
    <cfRule type="expression" dxfId="0" priority="30892">
      <formula>$A1193&lt;&gt;""</formula>
    </cfRule>
  </conditionalFormatting>
  <conditionalFormatting sqref="X1193:Z1193">
    <cfRule type="expression" dxfId="0" priority="30881">
      <formula>$A1193&lt;&gt;""</formula>
    </cfRule>
  </conditionalFormatting>
  <conditionalFormatting sqref="L1194">
    <cfRule type="expression" dxfId="0" priority="30865">
      <formula>#REF!&lt;&gt;""</formula>
    </cfRule>
    <cfRule type="expression" dxfId="0" priority="30869">
      <formula>$A1194&lt;&gt;""</formula>
    </cfRule>
  </conditionalFormatting>
  <conditionalFormatting sqref="M1194">
    <cfRule type="expression" dxfId="0" priority="30782">
      <formula>#REF!&lt;&gt;""</formula>
    </cfRule>
    <cfRule type="expression" dxfId="0" priority="30786">
      <formula>$A1194&lt;&gt;""</formula>
    </cfRule>
  </conditionalFormatting>
  <conditionalFormatting sqref="N1194">
    <cfRule type="expression" dxfId="0" priority="30873">
      <formula>$A1194&lt;&gt;""</formula>
    </cfRule>
    <cfRule type="expression" dxfId="0" priority="30874">
      <formula>#REF!&lt;&gt;""</formula>
    </cfRule>
  </conditionalFormatting>
  <conditionalFormatting sqref="B1195:C1195">
    <cfRule type="expression" dxfId="0" priority="30822">
      <formula>$A1195&lt;&gt;""</formula>
    </cfRule>
  </conditionalFormatting>
  <conditionalFormatting sqref="E1195">
    <cfRule type="expression" dxfId="0" priority="30857">
      <formula>$A1195&lt;&gt;""</formula>
    </cfRule>
  </conditionalFormatting>
  <conditionalFormatting sqref="L1195">
    <cfRule type="expression" dxfId="0" priority="30846">
      <formula>$A1195&lt;&gt;""</formula>
    </cfRule>
  </conditionalFormatting>
  <conditionalFormatting sqref="M1195">
    <cfRule type="expression" dxfId="0" priority="30823">
      <formula>$A1195&lt;&gt;""</formula>
    </cfRule>
    <cfRule type="expression" dxfId="0" priority="30824">
      <formula>#REF!&lt;&gt;""</formula>
    </cfRule>
    <cfRule type="expression" dxfId="0" priority="30827">
      <formula>$A1195&lt;&gt;""</formula>
    </cfRule>
  </conditionalFormatting>
  <conditionalFormatting sqref="N1195">
    <cfRule type="expression" dxfId="0" priority="30850">
      <formula>$A1195&lt;&gt;""</formula>
    </cfRule>
    <cfRule type="expression" dxfId="0" priority="30851">
      <formula>#REF!&lt;&gt;""</formula>
    </cfRule>
  </conditionalFormatting>
  <conditionalFormatting sqref="R1195">
    <cfRule type="expression" dxfId="0" priority="30833">
      <formula>$A1195&lt;&gt;""</formula>
    </cfRule>
  </conditionalFormatting>
  <conditionalFormatting sqref="S1195">
    <cfRule type="expression" dxfId="0" priority="30836">
      <formula>$A1195&lt;&gt;""</formula>
    </cfRule>
    <cfRule type="expression" dxfId="0" priority="30837">
      <formula>#REF!&lt;&gt;""</formula>
    </cfRule>
  </conditionalFormatting>
  <conditionalFormatting sqref="T1195">
    <cfRule type="expression" dxfId="0" priority="30840">
      <formula>$A1195&lt;&gt;""</formula>
    </cfRule>
    <cfRule type="expression" dxfId="0" priority="30841">
      <formula>#REF!&lt;&gt;""</formula>
    </cfRule>
  </conditionalFormatting>
  <conditionalFormatting sqref="U1195">
    <cfRule type="expression" dxfId="0" priority="30844">
      <formula>$A1195&lt;&gt;""</formula>
    </cfRule>
    <cfRule type="expression" dxfId="0" priority="30845">
      <formula>#REF!&lt;&gt;""</formula>
    </cfRule>
  </conditionalFormatting>
  <conditionalFormatting sqref="V1195">
    <cfRule type="expression" dxfId="0" priority="30830">
      <formula>$A1195&lt;&gt;""</formula>
    </cfRule>
    <cfRule type="expression" dxfId="0" priority="30831">
      <formula>#REF!&lt;&gt;""</formula>
    </cfRule>
  </conditionalFormatting>
  <conditionalFormatting sqref="W1195">
    <cfRule type="expression" dxfId="0" priority="30832">
      <formula>$A1195&lt;&gt;""</formula>
    </cfRule>
  </conditionalFormatting>
  <conditionalFormatting sqref="X1195">
    <cfRule type="expression" dxfId="0" priority="30856">
      <formula>$A1195&lt;&gt;""</formula>
    </cfRule>
  </conditionalFormatting>
  <conditionalFormatting sqref="Y1195">
    <cfRule type="expression" dxfId="0" priority="30855">
      <formula>$A1195&lt;&gt;""</formula>
    </cfRule>
  </conditionalFormatting>
  <conditionalFormatting sqref="Z1195">
    <cfRule type="expression" dxfId="0" priority="30854">
      <formula>$A1195&lt;&gt;""</formula>
    </cfRule>
  </conditionalFormatting>
  <conditionalFormatting sqref="B1196:C1196">
    <cfRule type="expression" dxfId="0" priority="30766">
      <formula>$A1196&lt;&gt;""</formula>
    </cfRule>
  </conditionalFormatting>
  <conditionalFormatting sqref="E1196">
    <cfRule type="expression" dxfId="0" priority="30733">
      <formula>$A1196&lt;&gt;""</formula>
    </cfRule>
  </conditionalFormatting>
  <conditionalFormatting sqref="F1196">
    <cfRule type="expression" dxfId="0" priority="30731">
      <formula>$A1196&lt;&gt;""</formula>
    </cfRule>
  </conditionalFormatting>
  <conditionalFormatting sqref="I1196:J1196">
    <cfRule type="expression" dxfId="0" priority="30764">
      <formula>$A1196&lt;&gt;""</formula>
    </cfRule>
  </conditionalFormatting>
  <conditionalFormatting sqref="K1196">
    <cfRule type="expression" dxfId="0" priority="30751">
      <formula>$A1196&lt;&gt;""</formula>
    </cfRule>
  </conditionalFormatting>
  <conditionalFormatting sqref="L1196">
    <cfRule type="expression" dxfId="0" priority="30738">
      <formula>#REF!&lt;&gt;""</formula>
    </cfRule>
    <cfRule type="expression" dxfId="0" priority="30742">
      <formula>$A1196&lt;&gt;""</formula>
    </cfRule>
  </conditionalFormatting>
  <conditionalFormatting sqref="M1196">
    <cfRule type="expression" dxfId="0" priority="30737">
      <formula>$A1196&lt;&gt;""</formula>
    </cfRule>
  </conditionalFormatting>
  <conditionalFormatting sqref="N1196">
    <cfRule type="expression" dxfId="0" priority="30746">
      <formula>$A1196&lt;&gt;""</formula>
    </cfRule>
    <cfRule type="expression" dxfId="0" priority="30747">
      <formula>#REF!&lt;&gt;""</formula>
    </cfRule>
  </conditionalFormatting>
  <conditionalFormatting sqref="O1196">
    <cfRule type="expression" dxfId="0" priority="30762">
      <formula>$A1196&lt;&gt;""</formula>
    </cfRule>
    <cfRule type="expression" dxfId="0" priority="30763">
      <formula>#REF!&lt;&gt;""</formula>
    </cfRule>
  </conditionalFormatting>
  <conditionalFormatting sqref="P1196">
    <cfRule type="expression" dxfId="0" priority="30730">
      <formula>$A1196&lt;&gt;""</formula>
    </cfRule>
  </conditionalFormatting>
  <conditionalFormatting sqref="Q1196">
    <cfRule type="expression" dxfId="0" priority="30752">
      <formula>$A1196&lt;&gt;""</formula>
    </cfRule>
  </conditionalFormatting>
  <conditionalFormatting sqref="R1196">
    <cfRule type="expression" dxfId="0" priority="30749">
      <formula>$A1196&lt;&gt;""</formula>
    </cfRule>
    <cfRule type="expression" dxfId="0" priority="30750">
      <formula>#REF!&lt;&gt;""</formula>
    </cfRule>
  </conditionalFormatting>
  <conditionalFormatting sqref="S1196:T1196">
    <cfRule type="expression" dxfId="0" priority="30753">
      <formula>$A1196&lt;&gt;""</formula>
    </cfRule>
  </conditionalFormatting>
  <conditionalFormatting sqref="U1196">
    <cfRule type="expression" dxfId="0" priority="30754">
      <formula>$A1196&lt;&gt;""</formula>
    </cfRule>
  </conditionalFormatting>
  <conditionalFormatting sqref="V1196">
    <cfRule type="expression" dxfId="0" priority="30757">
      <formula>$A1196&lt;&gt;""</formula>
    </cfRule>
    <cfRule type="expression" dxfId="0" priority="30758">
      <formula>#REF!&lt;&gt;""</formula>
    </cfRule>
  </conditionalFormatting>
  <conditionalFormatting sqref="W1196">
    <cfRule type="expression" dxfId="0" priority="30755">
      <formula>$A1196&lt;&gt;""</formula>
    </cfRule>
  </conditionalFormatting>
  <conditionalFormatting sqref="X1196:Y1196">
    <cfRule type="expression" dxfId="0" priority="30736">
      <formula>$A1196&lt;&gt;""</formula>
    </cfRule>
  </conditionalFormatting>
  <conditionalFormatting sqref="Z1196">
    <cfRule type="expression" dxfId="0" priority="30735">
      <formula>$A1196&lt;&gt;""</formula>
    </cfRule>
  </conditionalFormatting>
  <conditionalFormatting sqref="A1197">
    <cfRule type="expression" dxfId="0" priority="30723">
      <formula>$A1197&lt;&gt;""</formula>
    </cfRule>
  </conditionalFormatting>
  <conditionalFormatting sqref="B1197:C1197">
    <cfRule type="expression" dxfId="0" priority="30729">
      <formula>$A1197&lt;&gt;""</formula>
    </cfRule>
  </conditionalFormatting>
  <conditionalFormatting sqref="D1197">
    <cfRule type="expression" dxfId="0" priority="30724">
      <formula>$A1197&lt;&gt;""</formula>
    </cfRule>
  </conditionalFormatting>
  <conditionalFormatting sqref="E1197">
    <cfRule type="expression" dxfId="0" priority="30695">
      <formula>$A1197&lt;&gt;""</formula>
    </cfRule>
  </conditionalFormatting>
  <conditionalFormatting sqref="F1197">
    <cfRule type="expression" dxfId="0" priority="30693">
      <formula>$A1197&lt;&gt;""</formula>
    </cfRule>
  </conditionalFormatting>
  <conditionalFormatting sqref="G1197:H1197">
    <cfRule type="expression" dxfId="0" priority="30705">
      <formula>$A1197&lt;&gt;""</formula>
    </cfRule>
  </conditionalFormatting>
  <conditionalFormatting sqref="J1197">
    <cfRule type="expression" dxfId="0" priority="30716">
      <formula>$A1197&lt;&gt;""</formula>
    </cfRule>
  </conditionalFormatting>
  <conditionalFormatting sqref="L1197">
    <cfRule type="expression" dxfId="0" priority="30707">
      <formula>$A1197&lt;&gt;""</formula>
    </cfRule>
    <cfRule type="expression" dxfId="0" priority="30709">
      <formula>#REF!&lt;&gt;""</formula>
    </cfRule>
    <cfRule type="expression" dxfId="0" priority="30710">
      <formula>$A1197&lt;&gt;""</formula>
    </cfRule>
  </conditionalFormatting>
  <conditionalFormatting sqref="M1197">
    <cfRule type="expression" dxfId="0" priority="30685">
      <formula>$A1197&lt;&gt;""</formula>
    </cfRule>
    <cfRule type="expression" dxfId="0" priority="30686">
      <formula>#REF!&lt;&gt;""</formula>
    </cfRule>
    <cfRule type="expression" dxfId="0" priority="30687">
      <formula>$A1197&lt;&gt;""</formula>
    </cfRule>
  </conditionalFormatting>
  <conditionalFormatting sqref="N1197">
    <cfRule type="expression" dxfId="0" priority="30720">
      <formula>$A1197&lt;&gt;""</formula>
    </cfRule>
    <cfRule type="expression" dxfId="0" priority="30721">
      <formula>#REF!&lt;&gt;""</formula>
    </cfRule>
  </conditionalFormatting>
  <conditionalFormatting sqref="O1197">
    <cfRule type="expression" dxfId="0" priority="30691">
      <formula>$A1197&lt;&gt;""</formula>
    </cfRule>
    <cfRule type="expression" dxfId="0" priority="30692">
      <formula>#REF!&lt;&gt;""</formula>
    </cfRule>
  </conditionalFormatting>
  <conditionalFormatting sqref="P1197">
    <cfRule type="expression" dxfId="0" priority="30712">
      <formula>$A1197&lt;&gt;""</formula>
    </cfRule>
    <cfRule type="expression" dxfId="0" priority="30713">
      <formula>#REF!&lt;&gt;""</formula>
    </cfRule>
    <cfRule type="expression" dxfId="0" priority="30715">
      <formula>$A1197&lt;&gt;""</formula>
    </cfRule>
  </conditionalFormatting>
  <conditionalFormatting sqref="S1197">
    <cfRule type="expression" dxfId="0" priority="30697">
      <formula>$A1197&lt;&gt;""</formula>
    </cfRule>
  </conditionalFormatting>
  <conditionalFormatting sqref="T1197">
    <cfRule type="expression" dxfId="0" priority="30699">
      <formula>$A1197&lt;&gt;""</formula>
    </cfRule>
  </conditionalFormatting>
  <conditionalFormatting sqref="U1197">
    <cfRule type="expression" dxfId="0" priority="30701">
      <formula>$A1197&lt;&gt;""</formula>
    </cfRule>
  </conditionalFormatting>
  <conditionalFormatting sqref="V1197">
    <cfRule type="expression" dxfId="0" priority="30704">
      <formula>$A1197&lt;&gt;""</formula>
    </cfRule>
  </conditionalFormatting>
  <conditionalFormatting sqref="W1197">
    <cfRule type="expression" dxfId="0" priority="30702">
      <formula>$A1197&lt;&gt;""</formula>
    </cfRule>
  </conditionalFormatting>
  <conditionalFormatting sqref="X1197">
    <cfRule type="expression" dxfId="0" priority="30725">
      <formula>$A1197&lt;&gt;""</formula>
    </cfRule>
  </conditionalFormatting>
  <conditionalFormatting sqref="Y1197">
    <cfRule type="expression" dxfId="0" priority="30728">
      <formula>$A1197&lt;&gt;""</formula>
    </cfRule>
  </conditionalFormatting>
  <conditionalFormatting sqref="Z1197">
    <cfRule type="expression" dxfId="0" priority="30727">
      <formula>$A1197&lt;&gt;""</formula>
    </cfRule>
  </conditionalFormatting>
  <conditionalFormatting sqref="L1198">
    <cfRule type="expression" dxfId="0" priority="30658">
      <formula>#REF!&lt;&gt;""</formula>
    </cfRule>
    <cfRule type="expression" dxfId="0" priority="30662">
      <formula>$A1198&lt;&gt;""</formula>
    </cfRule>
  </conditionalFormatting>
  <conditionalFormatting sqref="M1198">
    <cfRule type="expression" dxfId="0" priority="30653">
      <formula>#REF!&lt;&gt;""</formula>
    </cfRule>
    <cfRule type="expression" dxfId="0" priority="30657">
      <formula>$A1198&lt;&gt;""</formula>
    </cfRule>
  </conditionalFormatting>
  <conditionalFormatting sqref="N1198">
    <cfRule type="expression" dxfId="0" priority="30666">
      <formula>$A1198&lt;&gt;""</formula>
    </cfRule>
    <cfRule type="expression" dxfId="0" priority="30667">
      <formula>#REF!&lt;&gt;""</formula>
    </cfRule>
  </conditionalFormatting>
  <conditionalFormatting sqref="P1198">
    <cfRule type="expression" dxfId="0" priority="30649">
      <formula>$A1198&lt;&gt;""</formula>
    </cfRule>
    <cfRule type="expression" dxfId="0" priority="30650">
      <formula>#REF!&lt;&gt;""</formula>
    </cfRule>
    <cfRule type="expression" dxfId="0" priority="30652">
      <formula>$A1198&lt;&gt;""</formula>
    </cfRule>
  </conditionalFormatting>
  <conditionalFormatting sqref="L1199">
    <cfRule type="expression" dxfId="0" priority="30673">
      <formula>#REF!&lt;&gt;""</formula>
    </cfRule>
    <cfRule type="expression" dxfId="0" priority="30677">
      <formula>$A1199&lt;&gt;""</formula>
    </cfRule>
  </conditionalFormatting>
  <conditionalFormatting sqref="M1199">
    <cfRule type="expression" dxfId="0" priority="30668">
      <formula>#REF!&lt;&gt;""</formula>
    </cfRule>
    <cfRule type="expression" dxfId="0" priority="30672">
      <formula>$A1199&lt;&gt;""</formula>
    </cfRule>
  </conditionalFormatting>
  <conditionalFormatting sqref="N1199">
    <cfRule type="expression" dxfId="0" priority="30681">
      <formula>$A1199&lt;&gt;""</formula>
    </cfRule>
    <cfRule type="expression" dxfId="0" priority="30682">
      <formula>#REF!&lt;&gt;""</formula>
    </cfRule>
  </conditionalFormatting>
  <conditionalFormatting sqref="E1200">
    <cfRule type="expression" dxfId="0" priority="30614">
      <formula>$A1200&lt;&gt;""</formula>
    </cfRule>
  </conditionalFormatting>
  <conditionalFormatting sqref="F1200">
    <cfRule type="expression" dxfId="0" priority="30612">
      <formula>$A1200&lt;&gt;""</formula>
    </cfRule>
  </conditionalFormatting>
  <conditionalFormatting sqref="I1200:J1200">
    <cfRule type="expression" dxfId="0" priority="30645">
      <formula>$A1200&lt;&gt;""</formula>
    </cfRule>
  </conditionalFormatting>
  <conditionalFormatting sqref="K1200">
    <cfRule type="expression" dxfId="0" priority="30632">
      <formula>$A1200&lt;&gt;""</formula>
    </cfRule>
  </conditionalFormatting>
  <conditionalFormatting sqref="L1200">
    <cfRule type="expression" dxfId="0" priority="30619">
      <formula>#REF!&lt;&gt;""</formula>
    </cfRule>
    <cfRule type="expression" dxfId="0" priority="30623">
      <formula>$A1200&lt;&gt;""</formula>
    </cfRule>
  </conditionalFormatting>
  <conditionalFormatting sqref="M1200">
    <cfRule type="expression" dxfId="0" priority="30618">
      <formula>$A1200&lt;&gt;""</formula>
    </cfRule>
  </conditionalFormatting>
  <conditionalFormatting sqref="N1200">
    <cfRule type="expression" dxfId="0" priority="30627">
      <formula>$A1200&lt;&gt;""</formula>
    </cfRule>
    <cfRule type="expression" dxfId="0" priority="30628">
      <formula>#REF!&lt;&gt;""</formula>
    </cfRule>
  </conditionalFormatting>
  <conditionalFormatting sqref="O1200">
    <cfRule type="expression" dxfId="0" priority="30643">
      <formula>$A1200&lt;&gt;""</formula>
    </cfRule>
    <cfRule type="expression" dxfId="0" priority="30644">
      <formula>#REF!&lt;&gt;""</formula>
    </cfRule>
  </conditionalFormatting>
  <conditionalFormatting sqref="P1200">
    <cfRule type="expression" dxfId="0" priority="30611">
      <formula>$A1200&lt;&gt;""</formula>
    </cfRule>
  </conditionalFormatting>
  <conditionalFormatting sqref="Q1200">
    <cfRule type="expression" dxfId="0" priority="30633">
      <formula>$A1200&lt;&gt;""</formula>
    </cfRule>
  </conditionalFormatting>
  <conditionalFormatting sqref="R1200">
    <cfRule type="expression" dxfId="0" priority="30630">
      <formula>$A1200&lt;&gt;""</formula>
    </cfRule>
    <cfRule type="expression" dxfId="0" priority="30631">
      <formula>#REF!&lt;&gt;""</formula>
    </cfRule>
  </conditionalFormatting>
  <conditionalFormatting sqref="S1200:T1200">
    <cfRule type="expression" dxfId="0" priority="30634">
      <formula>$A1200&lt;&gt;""</formula>
    </cfRule>
  </conditionalFormatting>
  <conditionalFormatting sqref="U1200">
    <cfRule type="expression" dxfId="0" priority="30635">
      <formula>$A1200&lt;&gt;""</formula>
    </cfRule>
  </conditionalFormatting>
  <conditionalFormatting sqref="V1200">
    <cfRule type="expression" dxfId="0" priority="30638">
      <formula>$A1200&lt;&gt;""</formula>
    </cfRule>
    <cfRule type="expression" dxfId="0" priority="30639">
      <formula>#REF!&lt;&gt;""</formula>
    </cfRule>
  </conditionalFormatting>
  <conditionalFormatting sqref="W1200">
    <cfRule type="expression" dxfId="0" priority="30636">
      <formula>$A1200&lt;&gt;""</formula>
    </cfRule>
  </conditionalFormatting>
  <conditionalFormatting sqref="X1200:Y1200">
    <cfRule type="expression" dxfId="0" priority="30617">
      <formula>$A1200&lt;&gt;""</formula>
    </cfRule>
  </conditionalFormatting>
  <conditionalFormatting sqref="Z1200">
    <cfRule type="expression" dxfId="0" priority="30616">
      <formula>$A1200&lt;&gt;""</formula>
    </cfRule>
  </conditionalFormatting>
  <conditionalFormatting sqref="E1201">
    <cfRule type="expression" dxfId="0" priority="30577">
      <formula>$A1201&lt;&gt;""</formula>
    </cfRule>
  </conditionalFormatting>
  <conditionalFormatting sqref="F1201">
    <cfRule type="expression" dxfId="0" priority="30575">
      <formula>$A1201&lt;&gt;""</formula>
    </cfRule>
  </conditionalFormatting>
  <conditionalFormatting sqref="I1201:J1201">
    <cfRule type="expression" dxfId="0" priority="30608">
      <formula>$A1201&lt;&gt;""</formula>
    </cfRule>
  </conditionalFormatting>
  <conditionalFormatting sqref="K1201">
    <cfRule type="expression" dxfId="0" priority="30595">
      <formula>$A1201&lt;&gt;""</formula>
    </cfRule>
  </conditionalFormatting>
  <conditionalFormatting sqref="L1201">
    <cfRule type="expression" dxfId="0" priority="30582">
      <formula>#REF!&lt;&gt;""</formula>
    </cfRule>
    <cfRule type="expression" dxfId="0" priority="30586">
      <formula>$A1201&lt;&gt;""</formula>
    </cfRule>
  </conditionalFormatting>
  <conditionalFormatting sqref="M1201">
    <cfRule type="expression" dxfId="0" priority="30581">
      <formula>$A1201&lt;&gt;""</formula>
    </cfRule>
  </conditionalFormatting>
  <conditionalFormatting sqref="N1201">
    <cfRule type="expression" dxfId="0" priority="30590">
      <formula>$A1201&lt;&gt;""</formula>
    </cfRule>
    <cfRule type="expression" dxfId="0" priority="30591">
      <formula>#REF!&lt;&gt;""</formula>
    </cfRule>
  </conditionalFormatting>
  <conditionalFormatting sqref="O1201">
    <cfRule type="expression" dxfId="0" priority="30606">
      <formula>$A1201&lt;&gt;""</formula>
    </cfRule>
    <cfRule type="expression" dxfId="0" priority="30607">
      <formula>#REF!&lt;&gt;""</formula>
    </cfRule>
  </conditionalFormatting>
  <conditionalFormatting sqref="P1201">
    <cfRule type="expression" dxfId="0" priority="30574">
      <formula>$A1201&lt;&gt;""</formula>
    </cfRule>
  </conditionalFormatting>
  <conditionalFormatting sqref="Q1201">
    <cfRule type="expression" dxfId="0" priority="30536">
      <formula>$A1201&lt;&gt;""</formula>
    </cfRule>
  </conditionalFormatting>
  <conditionalFormatting sqref="R1201">
    <cfRule type="expression" dxfId="0" priority="30593">
      <formula>$A1201&lt;&gt;""</formula>
    </cfRule>
    <cfRule type="expression" dxfId="0" priority="30594">
      <formula>#REF!&lt;&gt;""</formula>
    </cfRule>
  </conditionalFormatting>
  <conditionalFormatting sqref="S1201:T1201">
    <cfRule type="expression" dxfId="0" priority="30597">
      <formula>$A1201&lt;&gt;""</formula>
    </cfRule>
  </conditionalFormatting>
  <conditionalFormatting sqref="U1201">
    <cfRule type="expression" dxfId="0" priority="30598">
      <formula>$A1201&lt;&gt;""</formula>
    </cfRule>
  </conditionalFormatting>
  <conditionalFormatting sqref="V1201">
    <cfRule type="expression" dxfId="0" priority="30601">
      <formula>$A1201&lt;&gt;""</formula>
    </cfRule>
    <cfRule type="expression" dxfId="0" priority="30602">
      <formula>#REF!&lt;&gt;""</formula>
    </cfRule>
  </conditionalFormatting>
  <conditionalFormatting sqref="W1201">
    <cfRule type="expression" dxfId="0" priority="30599">
      <formula>$A1201&lt;&gt;""</formula>
    </cfRule>
  </conditionalFormatting>
  <conditionalFormatting sqref="X1201:Y1201">
    <cfRule type="expression" dxfId="0" priority="30580">
      <formula>$A1201&lt;&gt;""</formula>
    </cfRule>
  </conditionalFormatting>
  <conditionalFormatting sqref="Z1201">
    <cfRule type="expression" dxfId="0" priority="30579">
      <formula>$A1201&lt;&gt;""</formula>
    </cfRule>
  </conditionalFormatting>
  <conditionalFormatting sqref="E1202">
    <cfRule type="expression" dxfId="0" priority="30540">
      <formula>$A1202&lt;&gt;""</formula>
    </cfRule>
  </conditionalFormatting>
  <conditionalFormatting sqref="F1202">
    <cfRule type="expression" dxfId="0" priority="30538">
      <formula>$A1202&lt;&gt;""</formula>
    </cfRule>
  </conditionalFormatting>
  <conditionalFormatting sqref="I1202:J1202">
    <cfRule type="expression" dxfId="0" priority="30571">
      <formula>$A1202&lt;&gt;""</formula>
    </cfRule>
  </conditionalFormatting>
  <conditionalFormatting sqref="K1202">
    <cfRule type="expression" dxfId="0" priority="30558">
      <formula>$A1202&lt;&gt;""</formula>
    </cfRule>
  </conditionalFormatting>
  <conditionalFormatting sqref="L1202">
    <cfRule type="expression" dxfId="0" priority="30545">
      <formula>#REF!&lt;&gt;""</formula>
    </cfRule>
    <cfRule type="expression" dxfId="0" priority="30549">
      <formula>$A1202&lt;&gt;""</formula>
    </cfRule>
  </conditionalFormatting>
  <conditionalFormatting sqref="M1202">
    <cfRule type="expression" dxfId="0" priority="30544">
      <formula>$A1202&lt;&gt;""</formula>
    </cfRule>
  </conditionalFormatting>
  <conditionalFormatting sqref="N1202">
    <cfRule type="expression" dxfId="0" priority="30553">
      <formula>$A1202&lt;&gt;""</formula>
    </cfRule>
    <cfRule type="expression" dxfId="0" priority="30554">
      <formula>#REF!&lt;&gt;""</formula>
    </cfRule>
  </conditionalFormatting>
  <conditionalFormatting sqref="O1202">
    <cfRule type="expression" dxfId="0" priority="30569">
      <formula>$A1202&lt;&gt;""</formula>
    </cfRule>
    <cfRule type="expression" dxfId="0" priority="30570">
      <formula>#REF!&lt;&gt;""</formula>
    </cfRule>
  </conditionalFormatting>
  <conditionalFormatting sqref="P1202">
    <cfRule type="expression" dxfId="0" priority="10807">
      <formula>$A1202&lt;&gt;""</formula>
    </cfRule>
  </conditionalFormatting>
  <conditionalFormatting sqref="Q1202">
    <cfRule type="expression" dxfId="0" priority="30559">
      <formula>$A1202&lt;&gt;""</formula>
    </cfRule>
  </conditionalFormatting>
  <conditionalFormatting sqref="R1202">
    <cfRule type="expression" dxfId="0" priority="30556">
      <formula>$A1202&lt;&gt;""</formula>
    </cfRule>
    <cfRule type="expression" dxfId="0" priority="30557">
      <formula>#REF!&lt;&gt;""</formula>
    </cfRule>
  </conditionalFormatting>
  <conditionalFormatting sqref="S1202:T1202">
    <cfRule type="expression" dxfId="0" priority="30560">
      <formula>$A1202&lt;&gt;""</formula>
    </cfRule>
  </conditionalFormatting>
  <conditionalFormatting sqref="U1202">
    <cfRule type="expression" dxfId="0" priority="30561">
      <formula>$A1202&lt;&gt;""</formula>
    </cfRule>
  </conditionalFormatting>
  <conditionalFormatting sqref="V1202">
    <cfRule type="expression" dxfId="0" priority="30564">
      <formula>$A1202&lt;&gt;""</formula>
    </cfRule>
    <cfRule type="expression" dxfId="0" priority="30565">
      <formula>#REF!&lt;&gt;""</formula>
    </cfRule>
  </conditionalFormatting>
  <conditionalFormatting sqref="W1202">
    <cfRule type="expression" dxfId="0" priority="30562">
      <formula>$A1202&lt;&gt;""</formula>
    </cfRule>
  </conditionalFormatting>
  <conditionalFormatting sqref="X1202:Y1202">
    <cfRule type="expression" dxfId="0" priority="30543">
      <formula>$A1202&lt;&gt;""</formula>
    </cfRule>
  </conditionalFormatting>
  <conditionalFormatting sqref="Z1202">
    <cfRule type="expression" dxfId="0" priority="30542">
      <formula>$A1202&lt;&gt;""</formula>
    </cfRule>
  </conditionalFormatting>
  <conditionalFormatting sqref="M1203">
    <cfRule type="expression" dxfId="0" priority="30523">
      <formula>#REF!&lt;&gt;""</formula>
    </cfRule>
    <cfRule type="expression" dxfId="0" priority="30527">
      <formula>$A1203&lt;&gt;""</formula>
    </cfRule>
  </conditionalFormatting>
  <conditionalFormatting sqref="M1204">
    <cfRule type="expression" dxfId="0" priority="30517">
      <formula>#REF!&lt;&gt;""</formula>
    </cfRule>
    <cfRule type="expression" dxfId="0" priority="30521">
      <formula>$A1204&lt;&gt;""</formula>
    </cfRule>
  </conditionalFormatting>
  <conditionalFormatting sqref="L1205">
    <cfRule type="expression" dxfId="0" priority="30506">
      <formula>#REF!&lt;&gt;""</formula>
    </cfRule>
    <cfRule type="expression" dxfId="0" priority="30510">
      <formula>$A1205&lt;&gt;""</formula>
    </cfRule>
  </conditionalFormatting>
  <conditionalFormatting sqref="M1205">
    <cfRule type="expression" dxfId="0" priority="30493">
      <formula>#REF!&lt;&gt;""</formula>
    </cfRule>
    <cfRule type="expression" dxfId="0" priority="30497">
      <formula>$A1205&lt;&gt;""</formula>
    </cfRule>
  </conditionalFormatting>
  <conditionalFormatting sqref="N1205">
    <cfRule type="expression" dxfId="0" priority="30514">
      <formula>$A1205&lt;&gt;""</formula>
    </cfRule>
    <cfRule type="expression" dxfId="0" priority="30515">
      <formula>#REF!&lt;&gt;""</formula>
    </cfRule>
  </conditionalFormatting>
  <conditionalFormatting sqref="R1205">
    <cfRule type="expression" dxfId="0" priority="30498">
      <formula>$A1205&lt;&gt;""</formula>
    </cfRule>
  </conditionalFormatting>
  <conditionalFormatting sqref="Z1205">
    <cfRule type="expression" dxfId="0" priority="30492">
      <formula>$A1205&lt;&gt;""</formula>
    </cfRule>
  </conditionalFormatting>
  <conditionalFormatting sqref="B1206:C1206">
    <cfRule type="expression" dxfId="0" priority="30474">
      <formula>$A1206&lt;&gt;""</formula>
    </cfRule>
  </conditionalFormatting>
  <conditionalFormatting sqref="E1206">
    <cfRule type="expression" dxfId="0" priority="30490">
      <formula>$A1206&lt;&gt;""</formula>
    </cfRule>
  </conditionalFormatting>
  <conditionalFormatting sqref="G1206:H1206">
    <cfRule type="expression" dxfId="0" priority="30487">
      <formula>$A1206&lt;&gt;""</formula>
    </cfRule>
  </conditionalFormatting>
  <conditionalFormatting sqref="M1206">
    <cfRule type="expression" dxfId="0" priority="30395">
      <formula>#REF!&lt;&gt;""</formula>
    </cfRule>
    <cfRule type="expression" dxfId="0" priority="30399">
      <formula>$A1206&lt;&gt;""</formula>
    </cfRule>
  </conditionalFormatting>
  <conditionalFormatting sqref="P1206">
    <cfRule type="expression" dxfId="0" priority="30482">
      <formula>$A1206&lt;&gt;""</formula>
    </cfRule>
  </conditionalFormatting>
  <conditionalFormatting sqref="S1206:T1206">
    <cfRule type="expression" dxfId="0" priority="30480">
      <formula>$A1206&lt;&gt;""</formula>
    </cfRule>
  </conditionalFormatting>
  <conditionalFormatting sqref="U1206">
    <cfRule type="expression" dxfId="0" priority="30481">
      <formula>$A1206&lt;&gt;""</formula>
    </cfRule>
  </conditionalFormatting>
  <conditionalFormatting sqref="B1207:C1207">
    <cfRule type="expression" dxfId="0" priority="30472">
      <formula>$A1207&lt;&gt;""</formula>
    </cfRule>
  </conditionalFormatting>
  <conditionalFormatting sqref="D1207">
    <cfRule type="expression" dxfId="0" priority="30473">
      <formula>$A1207&lt;&gt;""</formula>
    </cfRule>
  </conditionalFormatting>
  <conditionalFormatting sqref="L1207">
    <cfRule type="expression" dxfId="0" priority="30435">
      <formula>#REF!&lt;&gt;""</formula>
    </cfRule>
    <cfRule type="expression" dxfId="0" priority="30439">
      <formula>$A1207&lt;&gt;""</formula>
    </cfRule>
  </conditionalFormatting>
  <conditionalFormatting sqref="M1207">
    <cfRule type="expression" dxfId="0" priority="30385">
      <formula>#REF!&lt;&gt;""</formula>
    </cfRule>
    <cfRule type="expression" dxfId="0" priority="30389">
      <formula>$A1207&lt;&gt;""</formula>
    </cfRule>
  </conditionalFormatting>
  <conditionalFormatting sqref="N1207">
    <cfRule type="expression" dxfId="0" priority="30443">
      <formula>$A1207&lt;&gt;""</formula>
    </cfRule>
    <cfRule type="expression" dxfId="0" priority="30444">
      <formula>#REF!&lt;&gt;""</formula>
    </cfRule>
  </conditionalFormatting>
  <conditionalFormatting sqref="V1207">
    <cfRule type="expression" dxfId="0" priority="30434">
      <formula>$A1207&lt;&gt;""</formula>
    </cfRule>
  </conditionalFormatting>
  <conditionalFormatting sqref="B1208:C1208">
    <cfRule type="expression" dxfId="0" priority="30469">
      <formula>$A1208&lt;&gt;""</formula>
    </cfRule>
  </conditionalFormatting>
  <conditionalFormatting sqref="D1208:E1208">
    <cfRule type="expression" dxfId="0" priority="30471">
      <formula>$A1208&lt;&gt;""</formula>
    </cfRule>
  </conditionalFormatting>
  <conditionalFormatting sqref="E1208">
    <cfRule type="expression" dxfId="0" priority="30470">
      <formula>$A1208&lt;&gt;""</formula>
    </cfRule>
  </conditionalFormatting>
  <conditionalFormatting sqref="L1208">
    <cfRule type="expression" dxfId="0" priority="30410">
      <formula>#REF!&lt;&gt;""</formula>
    </cfRule>
    <cfRule type="expression" dxfId="0" priority="30414">
      <formula>$A1208&lt;&gt;""</formula>
    </cfRule>
  </conditionalFormatting>
  <conditionalFormatting sqref="M1208">
    <cfRule type="expression" dxfId="0" priority="30400">
      <formula>#REF!&lt;&gt;""</formula>
    </cfRule>
    <cfRule type="expression" dxfId="0" priority="30404">
      <formula>$A1208&lt;&gt;""</formula>
    </cfRule>
  </conditionalFormatting>
  <conditionalFormatting sqref="N1208">
    <cfRule type="expression" dxfId="0" priority="30427">
      <formula>$A1208&lt;&gt;""</formula>
    </cfRule>
    <cfRule type="expression" dxfId="0" priority="30428">
      <formula>#REF!&lt;&gt;""</formula>
    </cfRule>
  </conditionalFormatting>
  <conditionalFormatting sqref="O1208">
    <cfRule type="expression" dxfId="0" priority="30418">
      <formula>$A1208&lt;&gt;""</formula>
    </cfRule>
    <cfRule type="expression" dxfId="0" priority="30419">
      <formula>#REF!&lt;&gt;""</formula>
    </cfRule>
  </conditionalFormatting>
  <conditionalFormatting sqref="P1208">
    <cfRule type="expression" dxfId="0" priority="30409">
      <formula>$A1208&lt;&gt;""</formula>
    </cfRule>
  </conditionalFormatting>
  <conditionalFormatting sqref="S1208">
    <cfRule type="expression" dxfId="0" priority="30406">
      <formula>$A1208&lt;&gt;""</formula>
    </cfRule>
  </conditionalFormatting>
  <conditionalFormatting sqref="T1208:U1208">
    <cfRule type="expression" dxfId="0" priority="30405">
      <formula>$A1208&lt;&gt;""</formula>
    </cfRule>
  </conditionalFormatting>
  <conditionalFormatting sqref="V1208:W1208">
    <cfRule type="expression" dxfId="0" priority="30407">
      <formula>$A1208&lt;&gt;""</formula>
    </cfRule>
  </conditionalFormatting>
  <conditionalFormatting sqref="X1208">
    <cfRule type="expression" dxfId="0" priority="30408">
      <formula>$A1208&lt;&gt;""</formula>
    </cfRule>
  </conditionalFormatting>
  <conditionalFormatting sqref="Y1208">
    <cfRule type="expression" dxfId="0" priority="30422">
      <formula>$A1208&lt;&gt;""</formula>
    </cfRule>
  </conditionalFormatting>
  <conditionalFormatting sqref="Z1208">
    <cfRule type="expression" dxfId="0" priority="30421">
      <formula>$A1208&lt;&gt;""</formula>
    </cfRule>
  </conditionalFormatting>
  <conditionalFormatting sqref="E1209">
    <cfRule type="expression" dxfId="0" priority="30465">
      <formula>$A1209&lt;&gt;""</formula>
    </cfRule>
  </conditionalFormatting>
  <conditionalFormatting sqref="F1209">
    <cfRule type="expression" dxfId="0" priority="30276">
      <formula>$A1209&lt;&gt;""</formula>
    </cfRule>
  </conditionalFormatting>
  <conditionalFormatting sqref="J1209">
    <cfRule type="expression" dxfId="0" priority="30462">
      <formula>$A1209&lt;&gt;""</formula>
    </cfRule>
  </conditionalFormatting>
  <conditionalFormatting sqref="L1209">
    <cfRule type="expression" dxfId="0" priority="30452">
      <formula>#REF!&lt;&gt;""</formula>
    </cfRule>
    <cfRule type="expression" dxfId="0" priority="30453">
      <formula>$A1209&lt;&gt;""</formula>
    </cfRule>
  </conditionalFormatting>
  <conditionalFormatting sqref="M1209">
    <cfRule type="expression" dxfId="0" priority="30390">
      <formula>#REF!&lt;&gt;""</formula>
    </cfRule>
    <cfRule type="expression" dxfId="0" priority="30391">
      <formula>$A1209&lt;&gt;""</formula>
    </cfRule>
  </conditionalFormatting>
  <conditionalFormatting sqref="N1209">
    <cfRule type="expression" dxfId="0" priority="30457">
      <formula>$A1209&lt;&gt;""</formula>
    </cfRule>
    <cfRule type="expression" dxfId="0" priority="30461">
      <formula>#REF!&lt;&gt;""</formula>
    </cfRule>
  </conditionalFormatting>
  <conditionalFormatting sqref="P1209">
    <cfRule type="expression" dxfId="0" priority="30446">
      <formula>$A1209&lt;&gt;""</formula>
    </cfRule>
  </conditionalFormatting>
  <conditionalFormatting sqref="D1210">
    <cfRule type="expression" dxfId="0" priority="30347">
      <formula>$A1210&lt;&gt;""</formula>
    </cfRule>
  </conditionalFormatting>
  <conditionalFormatting sqref="E1210">
    <cfRule type="expression" dxfId="0" priority="30348">
      <formula>$A1210&lt;&gt;""</formula>
    </cfRule>
  </conditionalFormatting>
  <conditionalFormatting sqref="F1210">
    <cfRule type="expression" dxfId="0" priority="25323">
      <formula>$A1210&lt;&gt;""</formula>
    </cfRule>
  </conditionalFormatting>
  <conditionalFormatting sqref="J1210">
    <cfRule type="expression" dxfId="0" priority="30335">
      <formula>$A1210&lt;&gt;""</formula>
    </cfRule>
  </conditionalFormatting>
  <conditionalFormatting sqref="K1210">
    <cfRule type="expression" dxfId="0" priority="30322">
      <formula>$A1210&lt;&gt;""</formula>
    </cfRule>
  </conditionalFormatting>
  <conditionalFormatting sqref="L1210">
    <cfRule type="expression" dxfId="0" priority="30336">
      <formula>$A1210&lt;&gt;""</formula>
    </cfRule>
    <cfRule type="expression" dxfId="0" priority="30338">
      <formula>#REF!&lt;&gt;""</formula>
    </cfRule>
    <cfRule type="expression" dxfId="0" priority="30340">
      <formula>$A1210&lt;&gt;""</formula>
    </cfRule>
  </conditionalFormatting>
  <conditionalFormatting sqref="M1210">
    <cfRule type="expression" dxfId="0" priority="30315">
      <formula>$A1210&lt;&gt;""</formula>
    </cfRule>
    <cfRule type="expression" dxfId="0" priority="30318">
      <formula>#REF!&lt;&gt;""</formula>
    </cfRule>
    <cfRule type="expression" dxfId="0" priority="30319">
      <formula>$A1210&lt;&gt;""</formula>
    </cfRule>
  </conditionalFormatting>
  <conditionalFormatting sqref="N1210:O1210">
    <cfRule type="expression" dxfId="0" priority="30341">
      <formula>$A1210&lt;&gt;""</formula>
    </cfRule>
    <cfRule type="expression" dxfId="0" priority="30345">
      <formula>#REF!&lt;&gt;""</formula>
    </cfRule>
  </conditionalFormatting>
  <conditionalFormatting sqref="P1210">
    <cfRule type="expression" dxfId="0" priority="30323">
      <formula>$A1210&lt;&gt;""</formula>
    </cfRule>
  </conditionalFormatting>
  <conditionalFormatting sqref="R1210">
    <cfRule type="expression" dxfId="0" priority="30326">
      <formula>$A1210&lt;&gt;""</formula>
    </cfRule>
  </conditionalFormatting>
  <conditionalFormatting sqref="S1210">
    <cfRule type="expression" dxfId="0" priority="30324">
      <formula>$A1210&lt;&gt;""</formula>
    </cfRule>
  </conditionalFormatting>
  <conditionalFormatting sqref="T1210">
    <cfRule type="expression" dxfId="0" priority="30330">
      <formula>$A1210&lt;&gt;""</formula>
    </cfRule>
  </conditionalFormatting>
  <conditionalFormatting sqref="U1210">
    <cfRule type="expression" dxfId="0" priority="30328">
      <formula>$A1210&lt;&gt;""</formula>
    </cfRule>
  </conditionalFormatting>
  <conditionalFormatting sqref="V1210">
    <cfRule type="expression" dxfId="0" priority="30333">
      <formula>$A1210&lt;&gt;""</formula>
    </cfRule>
  </conditionalFormatting>
  <conditionalFormatting sqref="W1210">
    <cfRule type="expression" dxfId="0" priority="30332">
      <formula>$A1210&lt;&gt;""</formula>
    </cfRule>
  </conditionalFormatting>
  <conditionalFormatting sqref="X1210:Z1210">
    <cfRule type="expression" dxfId="0" priority="30321">
      <formula>$A1210&lt;&gt;""</formula>
    </cfRule>
  </conditionalFormatting>
  <conditionalFormatting sqref="D1211">
    <cfRule type="expression" dxfId="0" priority="30311">
      <formula>$A1211&lt;&gt;""</formula>
    </cfRule>
  </conditionalFormatting>
  <conditionalFormatting sqref="E1211">
    <cfRule type="expression" dxfId="0" priority="30312">
      <formula>$A1211&lt;&gt;""</formula>
    </cfRule>
  </conditionalFormatting>
  <conditionalFormatting sqref="F1211">
    <cfRule type="expression" dxfId="0" priority="25322">
      <formula>$A1211&lt;&gt;""</formula>
    </cfRule>
  </conditionalFormatting>
  <conditionalFormatting sqref="J1211">
    <cfRule type="expression" dxfId="0" priority="30299">
      <formula>$A1211&lt;&gt;""</formula>
    </cfRule>
  </conditionalFormatting>
  <conditionalFormatting sqref="K1211">
    <cfRule type="expression" dxfId="0" priority="30286">
      <formula>$A1211&lt;&gt;""</formula>
    </cfRule>
  </conditionalFormatting>
  <conditionalFormatting sqref="L1211">
    <cfRule type="expression" dxfId="0" priority="30300">
      <formula>$A1211&lt;&gt;""</formula>
    </cfRule>
    <cfRule type="expression" dxfId="0" priority="30302">
      <formula>#REF!&lt;&gt;""</formula>
    </cfRule>
    <cfRule type="expression" dxfId="0" priority="30304">
      <formula>$A1211&lt;&gt;""</formula>
    </cfRule>
  </conditionalFormatting>
  <conditionalFormatting sqref="M1211">
    <cfRule type="expression" dxfId="0" priority="30279">
      <formula>$A1211&lt;&gt;""</formula>
    </cfRule>
    <cfRule type="expression" dxfId="0" priority="30282">
      <formula>#REF!&lt;&gt;""</formula>
    </cfRule>
    <cfRule type="expression" dxfId="0" priority="30283">
      <formula>$A1211&lt;&gt;""</formula>
    </cfRule>
  </conditionalFormatting>
  <conditionalFormatting sqref="N1211:O1211">
    <cfRule type="expression" dxfId="0" priority="30305">
      <formula>$A1211&lt;&gt;""</formula>
    </cfRule>
    <cfRule type="expression" dxfId="0" priority="30309">
      <formula>#REF!&lt;&gt;""</formula>
    </cfRule>
  </conditionalFormatting>
  <conditionalFormatting sqref="P1211">
    <cfRule type="expression" dxfId="0" priority="30287">
      <formula>$A1211&lt;&gt;""</formula>
    </cfRule>
  </conditionalFormatting>
  <conditionalFormatting sqref="R1211">
    <cfRule type="expression" dxfId="0" priority="30290">
      <formula>$A1211&lt;&gt;""</formula>
    </cfRule>
  </conditionalFormatting>
  <conditionalFormatting sqref="S1211">
    <cfRule type="expression" dxfId="0" priority="30288">
      <formula>$A1211&lt;&gt;""</formula>
    </cfRule>
  </conditionalFormatting>
  <conditionalFormatting sqref="T1211">
    <cfRule type="expression" dxfId="0" priority="30294">
      <formula>$A1211&lt;&gt;""</formula>
    </cfRule>
  </conditionalFormatting>
  <conditionalFormatting sqref="U1211">
    <cfRule type="expression" dxfId="0" priority="30292">
      <formula>$A1211&lt;&gt;""</formula>
    </cfRule>
  </conditionalFormatting>
  <conditionalFormatting sqref="V1211">
    <cfRule type="expression" dxfId="0" priority="30297">
      <formula>$A1211&lt;&gt;""</formula>
    </cfRule>
  </conditionalFormatting>
  <conditionalFormatting sqref="W1211">
    <cfRule type="expression" dxfId="0" priority="30296">
      <formula>$A1211&lt;&gt;""</formula>
    </cfRule>
  </conditionalFormatting>
  <conditionalFormatting sqref="X1211:Z1211">
    <cfRule type="expression" dxfId="0" priority="30285">
      <formula>$A1211&lt;&gt;""</formula>
    </cfRule>
  </conditionalFormatting>
  <conditionalFormatting sqref="D1212">
    <cfRule type="expression" dxfId="0" priority="30278">
      <formula>$A1212&lt;&gt;""</formula>
    </cfRule>
  </conditionalFormatting>
  <conditionalFormatting sqref="L1212">
    <cfRule type="expression" dxfId="0" priority="30265">
      <formula>#REF!&lt;&gt;""</formula>
    </cfRule>
    <cfRule type="expression" dxfId="0" priority="30266">
      <formula>$A1212&lt;&gt;""</formula>
    </cfRule>
  </conditionalFormatting>
  <conditionalFormatting sqref="M1212">
    <cfRule type="expression" dxfId="0" priority="30254">
      <formula>#REF!&lt;&gt;""</formula>
    </cfRule>
    <cfRule type="expression" dxfId="0" priority="30255">
      <formula>$A1212&lt;&gt;""</formula>
    </cfRule>
  </conditionalFormatting>
  <conditionalFormatting sqref="N1212">
    <cfRule type="expression" dxfId="0" priority="30270">
      <formula>$A1212&lt;&gt;""</formula>
    </cfRule>
    <cfRule type="expression" dxfId="0" priority="30274">
      <formula>#REF!&lt;&gt;""</formula>
    </cfRule>
  </conditionalFormatting>
  <conditionalFormatting sqref="P1212">
    <cfRule type="expression" dxfId="0" priority="30253">
      <formula>$A1212&lt;&gt;""</formula>
    </cfRule>
  </conditionalFormatting>
  <conditionalFormatting sqref="R1212">
    <cfRule type="expression" dxfId="0" priority="30259">
      <formula>$A1212&lt;&gt;""</formula>
    </cfRule>
  </conditionalFormatting>
  <conditionalFormatting sqref="D1213">
    <cfRule type="expression" dxfId="0" priority="30277">
      <formula>$A1213&lt;&gt;""</formula>
    </cfRule>
  </conditionalFormatting>
  <conditionalFormatting sqref="L1213:N1213">
    <cfRule type="expression" dxfId="0" priority="30251">
      <formula>$A1213&lt;&gt;""</formula>
    </cfRule>
  </conditionalFormatting>
  <conditionalFormatting sqref="R1213">
    <cfRule type="expression" dxfId="0" priority="30250">
      <formula>$A1213&lt;&gt;""</formula>
    </cfRule>
  </conditionalFormatting>
  <conditionalFormatting sqref="Z1213">
    <cfRule type="expression" dxfId="0" priority="30248">
      <formula>$A1213&lt;&gt;""</formula>
    </cfRule>
  </conditionalFormatting>
  <conditionalFormatting sqref="F1214">
    <cfRule type="expression" dxfId="0" priority="30231">
      <formula>$A1214&lt;&gt;""</formula>
    </cfRule>
  </conditionalFormatting>
  <conditionalFormatting sqref="G1214:H1214">
    <cfRule type="expression" dxfId="0" priority="30244">
      <formula>$A1214&lt;&gt;""</formula>
    </cfRule>
  </conditionalFormatting>
  <conditionalFormatting sqref="I1214">
    <cfRule type="expression" dxfId="0" priority="30242">
      <formula>$A1214&lt;&gt;""</formula>
    </cfRule>
  </conditionalFormatting>
  <conditionalFormatting sqref="J1214">
    <cfRule type="expression" dxfId="0" priority="30243">
      <formula>$A1214&lt;&gt;""</formula>
    </cfRule>
  </conditionalFormatting>
  <conditionalFormatting sqref="K1214">
    <cfRule type="expression" dxfId="0" priority="30241">
      <formula>$A1214&lt;&gt;""</formula>
    </cfRule>
  </conditionalFormatting>
  <conditionalFormatting sqref="M1214">
    <cfRule type="expression" dxfId="0" priority="30217">
      <formula>#REF!&lt;&gt;""</formula>
    </cfRule>
    <cfRule type="expression" dxfId="0" priority="30218">
      <formula>$A1214&lt;&gt;""</formula>
    </cfRule>
  </conditionalFormatting>
  <conditionalFormatting sqref="O1214">
    <cfRule type="expression" dxfId="0" priority="30237">
      <formula>$A1214&lt;&gt;""</formula>
    </cfRule>
  </conditionalFormatting>
  <conditionalFormatting sqref="P1214">
    <cfRule type="expression" dxfId="0" priority="30222">
      <formula>$A1214&lt;&gt;""</formula>
    </cfRule>
    <cfRule type="expression" dxfId="0" priority="30224">
      <formula>#REF!&lt;&gt;""</formula>
    </cfRule>
    <cfRule type="expression" dxfId="0" priority="30225">
      <formula>$A1214&lt;&gt;""</formula>
    </cfRule>
  </conditionalFormatting>
  <conditionalFormatting sqref="Q1214">
    <cfRule type="expression" dxfId="0" priority="30185">
      <formula>$A1214&lt;&gt;""</formula>
    </cfRule>
  </conditionalFormatting>
  <conditionalFormatting sqref="R1214">
    <cfRule type="expression" dxfId="0" priority="30184">
      <formula>$A1214&lt;&gt;""</formula>
    </cfRule>
  </conditionalFormatting>
  <conditionalFormatting sqref="S1214">
    <cfRule type="expression" dxfId="0" priority="30230">
      <formula>$A1214&lt;&gt;""</formula>
    </cfRule>
  </conditionalFormatting>
  <conditionalFormatting sqref="T1214">
    <cfRule type="expression" dxfId="0" priority="30228">
      <formula>$A1214&lt;&gt;""</formula>
    </cfRule>
  </conditionalFormatting>
  <conditionalFormatting sqref="U1214">
    <cfRule type="expression" dxfId="0" priority="30229">
      <formula>$A1214&lt;&gt;""</formula>
    </cfRule>
  </conditionalFormatting>
  <conditionalFormatting sqref="V1214">
    <cfRule type="expression" dxfId="0" priority="30232">
      <formula>$A1214&lt;&gt;""</formula>
    </cfRule>
  </conditionalFormatting>
  <conditionalFormatting sqref="W1214">
    <cfRule type="expression" dxfId="0" priority="30183">
      <formula>$A1214&lt;&gt;""</formula>
    </cfRule>
  </conditionalFormatting>
  <conditionalFormatting sqref="X1214">
    <cfRule type="expression" dxfId="0" priority="30236">
      <formula>$A1214&lt;&gt;""</formula>
    </cfRule>
  </conditionalFormatting>
  <conditionalFormatting sqref="Y1214">
    <cfRule type="expression" dxfId="0" priority="30235">
      <formula>$A1214&lt;&gt;""</formula>
    </cfRule>
  </conditionalFormatting>
  <conditionalFormatting sqref="Z1214">
    <cfRule type="expression" dxfId="0" priority="30233">
      <formula>$A1214&lt;&gt;""</formula>
    </cfRule>
  </conditionalFormatting>
  <conditionalFormatting sqref="L1215">
    <cfRule type="expression" dxfId="0" priority="30172">
      <formula>#REF!&lt;&gt;""</formula>
    </cfRule>
    <cfRule type="expression" dxfId="0" priority="30173">
      <formula>$A1215&lt;&gt;""</formula>
    </cfRule>
  </conditionalFormatting>
  <conditionalFormatting sqref="M1215">
    <cfRule type="expression" dxfId="0" priority="30160">
      <formula>#REF!&lt;&gt;""</formula>
    </cfRule>
    <cfRule type="expression" dxfId="0" priority="30161">
      <formula>$A1215&lt;&gt;""</formula>
    </cfRule>
  </conditionalFormatting>
  <conditionalFormatting sqref="N1215">
    <cfRule type="expression" dxfId="0" priority="30177">
      <formula>$A1215&lt;&gt;""</formula>
    </cfRule>
    <cfRule type="expression" dxfId="0" priority="30181">
      <formula>#REF!&lt;&gt;""</formula>
    </cfRule>
  </conditionalFormatting>
  <conditionalFormatting sqref="S1215:T1215">
    <cfRule type="expression" dxfId="0" priority="30171">
      <formula>$A1215&lt;&gt;""</formula>
    </cfRule>
  </conditionalFormatting>
  <conditionalFormatting sqref="U1215">
    <cfRule type="expression" dxfId="0" priority="30170">
      <formula>$A1215&lt;&gt;""</formula>
    </cfRule>
  </conditionalFormatting>
  <conditionalFormatting sqref="E1216">
    <cfRule type="expression" dxfId="0" priority="30214">
      <formula>$A1216&lt;&gt;""</formula>
    </cfRule>
  </conditionalFormatting>
  <conditionalFormatting sqref="F1216">
    <cfRule type="expression" dxfId="0" priority="30159">
      <formula>$A1216&lt;&gt;""</formula>
    </cfRule>
  </conditionalFormatting>
  <conditionalFormatting sqref="G1216:H1216">
    <cfRule type="expression" dxfId="0" priority="30213">
      <formula>$A1216&lt;&gt;""</formula>
    </cfRule>
  </conditionalFormatting>
  <conditionalFormatting sqref="I1216">
    <cfRule type="expression" dxfId="0" priority="30211">
      <formula>$A1216&lt;&gt;""</formula>
    </cfRule>
  </conditionalFormatting>
  <conditionalFormatting sqref="K1216">
    <cfRule type="expression" dxfId="0" priority="30210">
      <formula>$A1216&lt;&gt;""</formula>
    </cfRule>
  </conditionalFormatting>
  <conditionalFormatting sqref="M1216">
    <cfRule type="expression" dxfId="0" priority="30186">
      <formula>#REF!&lt;&gt;""</formula>
    </cfRule>
    <cfRule type="expression" dxfId="0" priority="30187">
      <formula>$A1216&lt;&gt;""</formula>
    </cfRule>
  </conditionalFormatting>
  <conditionalFormatting sqref="O1216">
    <cfRule type="expression" dxfId="0" priority="30206">
      <formula>$A1216&lt;&gt;""</formula>
    </cfRule>
  </conditionalFormatting>
  <conditionalFormatting sqref="P1216">
    <cfRule type="expression" dxfId="0" priority="30158">
      <formula>$A1216&lt;&gt;""</formula>
    </cfRule>
  </conditionalFormatting>
  <conditionalFormatting sqref="R1216">
    <cfRule type="expression" dxfId="0" priority="30157">
      <formula>$A1216&lt;&gt;""</formula>
    </cfRule>
  </conditionalFormatting>
  <conditionalFormatting sqref="S1216">
    <cfRule type="expression" dxfId="0" priority="30199">
      <formula>$A1216&lt;&gt;""</formula>
    </cfRule>
  </conditionalFormatting>
  <conditionalFormatting sqref="T1216">
    <cfRule type="expression" dxfId="0" priority="30197">
      <formula>$A1216&lt;&gt;""</formula>
    </cfRule>
  </conditionalFormatting>
  <conditionalFormatting sqref="U1216">
    <cfRule type="expression" dxfId="0" priority="30198">
      <formula>$A1216&lt;&gt;""</formula>
    </cfRule>
  </conditionalFormatting>
  <conditionalFormatting sqref="V1216:W1216">
    <cfRule type="expression" dxfId="0" priority="30201">
      <formula>$A1216&lt;&gt;""</formula>
    </cfRule>
  </conditionalFormatting>
  <conditionalFormatting sqref="X1216">
    <cfRule type="expression" dxfId="0" priority="30205">
      <formula>$A1216&lt;&gt;""</formula>
    </cfRule>
  </conditionalFormatting>
  <conditionalFormatting sqref="Y1216">
    <cfRule type="expression" dxfId="0" priority="30204">
      <formula>$A1216&lt;&gt;""</formula>
    </cfRule>
  </conditionalFormatting>
  <conditionalFormatting sqref="Z1216">
    <cfRule type="expression" dxfId="0" priority="30202">
      <formula>$A1216&lt;&gt;""</formula>
    </cfRule>
  </conditionalFormatting>
  <conditionalFormatting sqref="G1217:H1217">
    <cfRule type="expression" dxfId="0" priority="30156">
      <formula>$A1217&lt;&gt;""</formula>
    </cfRule>
  </conditionalFormatting>
  <conditionalFormatting sqref="L1217">
    <cfRule type="expression" dxfId="0" priority="30145">
      <formula>#REF!&lt;&gt;""</formula>
    </cfRule>
    <cfRule type="expression" dxfId="0" priority="30146">
      <formula>$A1217&lt;&gt;""</formula>
    </cfRule>
  </conditionalFormatting>
  <conditionalFormatting sqref="M1217">
    <cfRule type="expression" dxfId="0" priority="30048">
      <formula>#REF!&lt;&gt;""</formula>
    </cfRule>
    <cfRule type="expression" dxfId="0" priority="30049">
      <formula>$A1217&lt;&gt;""</formula>
    </cfRule>
  </conditionalFormatting>
  <conditionalFormatting sqref="N1217">
    <cfRule type="expression" dxfId="0" priority="30150">
      <formula>$A1217&lt;&gt;""</formula>
    </cfRule>
    <cfRule type="expression" dxfId="0" priority="30154">
      <formula>#REF!&lt;&gt;""</formula>
    </cfRule>
  </conditionalFormatting>
  <conditionalFormatting sqref="P1217">
    <cfRule type="expression" dxfId="0" priority="30135">
      <formula>$A1217&lt;&gt;""</formula>
    </cfRule>
  </conditionalFormatting>
  <conditionalFormatting sqref="S1217">
    <cfRule type="expression" dxfId="0" priority="30143">
      <formula>$A1217&lt;&gt;""</formula>
    </cfRule>
  </conditionalFormatting>
  <conditionalFormatting sqref="T1217">
    <cfRule type="expression" dxfId="0" priority="30136">
      <formula>$A1217&lt;&gt;""</formula>
    </cfRule>
  </conditionalFormatting>
  <conditionalFormatting sqref="U1217">
    <cfRule type="expression" dxfId="0" priority="30144">
      <formula>$A1217&lt;&gt;""</formula>
    </cfRule>
  </conditionalFormatting>
  <conditionalFormatting sqref="B1218:C1218">
    <cfRule type="expression" dxfId="0" priority="30134">
      <formula>$A1218&lt;&gt;""</formula>
    </cfRule>
  </conditionalFormatting>
  <conditionalFormatting sqref="D1218">
    <cfRule type="expression" dxfId="0" priority="30133">
      <formula>$A1218&lt;&gt;""</formula>
    </cfRule>
  </conditionalFormatting>
  <conditionalFormatting sqref="E1218">
    <cfRule type="expression" dxfId="0" priority="30131">
      <formula>$A1218&lt;&gt;""</formula>
    </cfRule>
  </conditionalFormatting>
  <conditionalFormatting sqref="F1218">
    <cfRule type="expression" dxfId="0" priority="30103">
      <formula>$A1218&lt;&gt;""</formula>
    </cfRule>
  </conditionalFormatting>
  <conditionalFormatting sqref="G1218:H1218">
    <cfRule type="expression" dxfId="0" priority="30130">
      <formula>$A1218&lt;&gt;""</formula>
    </cfRule>
  </conditionalFormatting>
  <conditionalFormatting sqref="I1218:J1218">
    <cfRule type="expression" dxfId="0" priority="30118">
      <formula>$A1218&lt;&gt;""</formula>
    </cfRule>
  </conditionalFormatting>
  <conditionalFormatting sqref="K1218">
    <cfRule type="expression" dxfId="0" priority="30129">
      <formula>$A1218&lt;&gt;""</formula>
    </cfRule>
  </conditionalFormatting>
  <conditionalFormatting sqref="L1218">
    <cfRule type="expression" dxfId="0" priority="30119">
      <formula>#REF!&lt;&gt;""</formula>
    </cfRule>
    <cfRule type="expression" dxfId="0" priority="30120">
      <formula>$A1218&lt;&gt;""</formula>
    </cfRule>
  </conditionalFormatting>
  <conditionalFormatting sqref="M1218">
    <cfRule type="expression" dxfId="0" priority="30043">
      <formula>#REF!&lt;&gt;""</formula>
    </cfRule>
    <cfRule type="expression" dxfId="0" priority="30044">
      <formula>$A1218&lt;&gt;""</formula>
    </cfRule>
  </conditionalFormatting>
  <conditionalFormatting sqref="N1218:O1218">
    <cfRule type="expression" dxfId="0" priority="30124">
      <formula>$A1218&lt;&gt;""</formula>
    </cfRule>
    <cfRule type="expression" dxfId="0" priority="30128">
      <formula>#REF!&lt;&gt;""</formula>
    </cfRule>
  </conditionalFormatting>
  <conditionalFormatting sqref="P1218">
    <cfRule type="expression" dxfId="0" priority="30097">
      <formula>$A1218&lt;&gt;""</formula>
    </cfRule>
    <cfRule type="expression" dxfId="0" priority="30099">
      <formula>#REF!&lt;&gt;""</formula>
    </cfRule>
    <cfRule type="expression" dxfId="0" priority="30100">
      <formula>$A1218&lt;&gt;""</formula>
    </cfRule>
  </conditionalFormatting>
  <conditionalFormatting sqref="Q1218">
    <cfRule type="expression" dxfId="0" priority="30102">
      <formula>$A1218&lt;&gt;""</formula>
    </cfRule>
  </conditionalFormatting>
  <conditionalFormatting sqref="R1218">
    <cfRule type="expression" dxfId="0" priority="30115">
      <formula>$A1218&lt;&gt;""</formula>
    </cfRule>
    <cfRule type="expression" dxfId="0" priority="30116">
      <formula>#REF!&lt;&gt;""</formula>
    </cfRule>
  </conditionalFormatting>
  <conditionalFormatting sqref="S1218">
    <cfRule type="expression" dxfId="0" priority="30109">
      <formula>$A1218&lt;&gt;""</formula>
    </cfRule>
  </conditionalFormatting>
  <conditionalFormatting sqref="T1218">
    <cfRule type="expression" dxfId="0" priority="30108">
      <formula>$A1218&lt;&gt;""</formula>
    </cfRule>
  </conditionalFormatting>
  <conditionalFormatting sqref="U1218">
    <cfRule type="expression" dxfId="0" priority="30110">
      <formula>$A1218&lt;&gt;""</formula>
    </cfRule>
  </conditionalFormatting>
  <conditionalFormatting sqref="V1218">
    <cfRule type="expression" dxfId="0" priority="30111">
      <formula>$A1218&lt;&gt;""</formula>
    </cfRule>
  </conditionalFormatting>
  <conditionalFormatting sqref="W1218">
    <cfRule type="expression" dxfId="0" priority="30112">
      <formula>$A1218&lt;&gt;""</formula>
    </cfRule>
    <cfRule type="expression" dxfId="0" priority="30114">
      <formula>#REF!&lt;&gt;""</formula>
    </cfRule>
  </conditionalFormatting>
  <conditionalFormatting sqref="X1218">
    <cfRule type="expression" dxfId="0" priority="30107">
      <formula>$A1218&lt;&gt;""</formula>
    </cfRule>
  </conditionalFormatting>
  <conditionalFormatting sqref="Y1218">
    <cfRule type="expression" dxfId="0" priority="30106">
      <formula>$A1218&lt;&gt;""</formula>
    </cfRule>
  </conditionalFormatting>
  <conditionalFormatting sqref="Z1218">
    <cfRule type="expression" dxfId="0" priority="30104">
      <formula>$A1218&lt;&gt;""</formula>
    </cfRule>
  </conditionalFormatting>
  <conditionalFormatting sqref="B1219">
    <cfRule type="expression" dxfId="0" priority="30091">
      <formula>$A1219&lt;&gt;""</formula>
    </cfRule>
  </conditionalFormatting>
  <conditionalFormatting sqref="C1219">
    <cfRule type="expression" dxfId="0" priority="30090">
      <formula>$A1219&lt;&gt;""</formula>
    </cfRule>
  </conditionalFormatting>
  <conditionalFormatting sqref="E1219">
    <cfRule type="expression" dxfId="0" priority="30054">
      <formula>$A1219&lt;&gt;""</formula>
    </cfRule>
  </conditionalFormatting>
  <conditionalFormatting sqref="F1219">
    <cfRule type="expression" dxfId="0" priority="30053">
      <formula>$A1219&lt;&gt;""</formula>
    </cfRule>
  </conditionalFormatting>
  <conditionalFormatting sqref="G1219:H1219">
    <cfRule type="expression" dxfId="0" priority="30088">
      <formula>$A1219&lt;&gt;""</formula>
    </cfRule>
  </conditionalFormatting>
  <conditionalFormatting sqref="I1219:J1219">
    <cfRule type="expression" dxfId="0" priority="30075">
      <formula>$A1219&lt;&gt;""</formula>
    </cfRule>
  </conditionalFormatting>
  <conditionalFormatting sqref="K1219">
    <cfRule type="expression" dxfId="0" priority="30087">
      <formula>$A1219&lt;&gt;""</formula>
    </cfRule>
  </conditionalFormatting>
  <conditionalFormatting sqref="L1219">
    <cfRule type="expression" dxfId="0" priority="30077">
      <formula>#REF!&lt;&gt;""</formula>
    </cfRule>
    <cfRule type="expression" dxfId="0" priority="30078">
      <formula>$A1219&lt;&gt;""</formula>
    </cfRule>
  </conditionalFormatting>
  <conditionalFormatting sqref="M1219">
    <cfRule type="expression" dxfId="0" priority="30038">
      <formula>#REF!&lt;&gt;""</formula>
    </cfRule>
    <cfRule type="expression" dxfId="0" priority="30039">
      <formula>$A1219&lt;&gt;""</formula>
    </cfRule>
  </conditionalFormatting>
  <conditionalFormatting sqref="N1219:O1219">
    <cfRule type="expression" dxfId="0" priority="30082">
      <formula>$A1219&lt;&gt;""</formula>
    </cfRule>
    <cfRule type="expression" dxfId="0" priority="30086">
      <formula>#REF!&lt;&gt;""</formula>
    </cfRule>
  </conditionalFormatting>
  <conditionalFormatting sqref="P1219">
    <cfRule type="expression" dxfId="0" priority="30064">
      <formula>$A1219&lt;&gt;""</formula>
    </cfRule>
    <cfRule type="expression" dxfId="0" priority="30066">
      <formula>#REF!&lt;&gt;""</formula>
    </cfRule>
    <cfRule type="expression" dxfId="0" priority="30067">
      <formula>$A1219&lt;&gt;""</formula>
    </cfRule>
  </conditionalFormatting>
  <conditionalFormatting sqref="Q1219">
    <cfRule type="expression" dxfId="0" priority="30069">
      <formula>$A1219&lt;&gt;""</formula>
    </cfRule>
  </conditionalFormatting>
  <conditionalFormatting sqref="R1219">
    <cfRule type="expression" dxfId="0" priority="30061">
      <formula>$A1219&lt;&gt;""</formula>
    </cfRule>
  </conditionalFormatting>
  <conditionalFormatting sqref="S1219:T1219">
    <cfRule type="expression" dxfId="0" priority="30062">
      <formula>$A1219&lt;&gt;""</formula>
    </cfRule>
  </conditionalFormatting>
  <conditionalFormatting sqref="U1219">
    <cfRule type="expression" dxfId="0" priority="30063">
      <formula>$A1219&lt;&gt;""</formula>
    </cfRule>
  </conditionalFormatting>
  <conditionalFormatting sqref="V1219:Y1219">
    <cfRule type="expression" dxfId="0" priority="30074">
      <formula>$A1219&lt;&gt;""</formula>
    </cfRule>
  </conditionalFormatting>
  <conditionalFormatting sqref="V1219">
    <cfRule type="expression" dxfId="0" priority="30073">
      <formula>$A1219&lt;&gt;""</formula>
    </cfRule>
  </conditionalFormatting>
  <conditionalFormatting sqref="Z1219">
    <cfRule type="expression" dxfId="0" priority="30071">
      <formula>$A1219&lt;&gt;""</formula>
    </cfRule>
  </conditionalFormatting>
  <conditionalFormatting sqref="I1220">
    <cfRule type="expression" dxfId="0" priority="30026">
      <formula>$A1220&lt;&gt;""</formula>
    </cfRule>
  </conditionalFormatting>
  <conditionalFormatting sqref="J1220">
    <cfRule type="expression" dxfId="0" priority="30025">
      <formula>$A1220&lt;&gt;""</formula>
    </cfRule>
  </conditionalFormatting>
  <conditionalFormatting sqref="L1220">
    <cfRule type="expression" dxfId="0" priority="30027">
      <formula>#REF!&lt;&gt;""</formula>
    </cfRule>
    <cfRule type="expression" dxfId="0" priority="30028">
      <formula>$A1220&lt;&gt;""</formula>
    </cfRule>
  </conditionalFormatting>
  <conditionalFormatting sqref="M1220">
    <cfRule type="expression" dxfId="0" priority="30020">
      <formula>#REF!&lt;&gt;""</formula>
    </cfRule>
    <cfRule type="expression" dxfId="0" priority="30021">
      <formula>$A1220&lt;&gt;""</formula>
    </cfRule>
  </conditionalFormatting>
  <conditionalFormatting sqref="N1220">
    <cfRule type="expression" dxfId="0" priority="30032">
      <formula>$A1220&lt;&gt;""</formula>
    </cfRule>
    <cfRule type="expression" dxfId="0" priority="30036">
      <formula>#REF!&lt;&gt;""</formula>
    </cfRule>
  </conditionalFormatting>
  <conditionalFormatting sqref="S1220">
    <cfRule type="expression" dxfId="0" priority="30018">
      <formula>$A1220&lt;&gt;""</formula>
    </cfRule>
  </conditionalFormatting>
  <conditionalFormatting sqref="T1220">
    <cfRule type="expression" dxfId="0" priority="30017">
      <formula>$A1220&lt;&gt;""</formula>
    </cfRule>
  </conditionalFormatting>
  <conditionalFormatting sqref="U1220">
    <cfRule type="expression" dxfId="0" priority="30019">
      <formula>$A1220&lt;&gt;""</formula>
    </cfRule>
  </conditionalFormatting>
  <conditionalFormatting sqref="I1221">
    <cfRule type="expression" dxfId="0" priority="2750">
      <formula>$A1221&lt;&gt;""</formula>
    </cfRule>
  </conditionalFormatting>
  <conditionalFormatting sqref="M1221">
    <cfRule type="expression" dxfId="0" priority="25306">
      <formula>$A1221&lt;&gt;""</formula>
    </cfRule>
    <cfRule type="expression" dxfId="0" priority="25307">
      <formula>#REF!&lt;&gt;""</formula>
    </cfRule>
    <cfRule type="expression" dxfId="0" priority="25310">
      <formula>$A1221&lt;&gt;""</formula>
    </cfRule>
  </conditionalFormatting>
  <conditionalFormatting sqref="P1221">
    <cfRule type="expression" dxfId="0" priority="30004">
      <formula>$A1221&lt;&gt;""</formula>
    </cfRule>
  </conditionalFormatting>
  <conditionalFormatting sqref="S1221">
    <cfRule type="expression" dxfId="0" priority="30012">
      <formula>$A1221&lt;&gt;""</formula>
    </cfRule>
  </conditionalFormatting>
  <conditionalFormatting sqref="T1221">
    <cfRule type="expression" dxfId="0" priority="30005">
      <formula>$A1221&lt;&gt;""</formula>
    </cfRule>
  </conditionalFormatting>
  <conditionalFormatting sqref="U1221">
    <cfRule type="expression" dxfId="0" priority="30011">
      <formula>$A1221&lt;&gt;""</formula>
    </cfRule>
  </conditionalFormatting>
  <conditionalFormatting sqref="B1222:C1222">
    <cfRule type="expression" dxfId="0" priority="30003">
      <formula>$A1222&lt;&gt;""</formula>
    </cfRule>
  </conditionalFormatting>
  <conditionalFormatting sqref="E1222">
    <cfRule type="expression" dxfId="0" priority="30000">
      <formula>$A1222&lt;&gt;""</formula>
    </cfRule>
  </conditionalFormatting>
  <conditionalFormatting sqref="F1222">
    <cfRule type="expression" dxfId="0" priority="29976">
      <formula>$A1222&lt;&gt;""</formula>
    </cfRule>
  </conditionalFormatting>
  <conditionalFormatting sqref="G1222:H1222">
    <cfRule type="expression" dxfId="0" priority="29999">
      <formula>$A1222&lt;&gt;""</formula>
    </cfRule>
  </conditionalFormatting>
  <conditionalFormatting sqref="J1222">
    <cfRule type="expression" dxfId="0" priority="29982">
      <formula>$A1222&lt;&gt;""</formula>
    </cfRule>
  </conditionalFormatting>
  <conditionalFormatting sqref="L1222">
    <cfRule type="expression" dxfId="0" priority="29988">
      <formula>$A1222&lt;&gt;""</formula>
    </cfRule>
    <cfRule type="expression" dxfId="0" priority="29990">
      <formula>#REF!&lt;&gt;""</formula>
    </cfRule>
    <cfRule type="expression" dxfId="0" priority="29992">
      <formula>$A1222&lt;&gt;""</formula>
    </cfRule>
  </conditionalFormatting>
  <conditionalFormatting sqref="M1222">
    <cfRule type="expression" dxfId="0" priority="29977">
      <formula>$A1222&lt;&gt;""</formula>
    </cfRule>
    <cfRule type="expression" dxfId="0" priority="29980">
      <formula>#REF!&lt;&gt;""</formula>
    </cfRule>
    <cfRule type="expression" dxfId="0" priority="29981">
      <formula>$A1222&lt;&gt;""</formula>
    </cfRule>
  </conditionalFormatting>
  <conditionalFormatting sqref="N1222">
    <cfRule type="expression" dxfId="0" priority="29993">
      <formula>$A1222&lt;&gt;""</formula>
    </cfRule>
    <cfRule type="expression" dxfId="0" priority="29997">
      <formula>#REF!&lt;&gt;""</formula>
    </cfRule>
  </conditionalFormatting>
  <conditionalFormatting sqref="P1222">
    <cfRule type="expression" dxfId="0" priority="29983">
      <formula>$A1222&lt;&gt;""</formula>
    </cfRule>
    <cfRule type="expression" dxfId="0" priority="29985">
      <formula>#REF!&lt;&gt;""</formula>
    </cfRule>
    <cfRule type="expression" dxfId="0" priority="29986">
      <formula>$A1222&lt;&gt;""</formula>
    </cfRule>
  </conditionalFormatting>
  <conditionalFormatting sqref="X1222:Z1222">
    <cfRule type="expression" dxfId="0" priority="30002">
      <formula>$A1222&lt;&gt;""</formula>
    </cfRule>
  </conditionalFormatting>
  <conditionalFormatting sqref="G1223:H1223">
    <cfRule type="expression" dxfId="0" priority="29954">
      <formula>$A1223&lt;&gt;""</formula>
    </cfRule>
  </conditionalFormatting>
  <conditionalFormatting sqref="I1223">
    <cfRule type="expression" dxfId="0" priority="29973">
      <formula>$A1223&lt;&gt;""</formula>
    </cfRule>
  </conditionalFormatting>
  <conditionalFormatting sqref="J1223:K1223">
    <cfRule type="expression" dxfId="0" priority="29974">
      <formula>$A1223&lt;&gt;""</formula>
    </cfRule>
  </conditionalFormatting>
  <conditionalFormatting sqref="M1223">
    <cfRule type="expression" dxfId="0" priority="29955">
      <formula>#REF!&lt;&gt;""</formula>
    </cfRule>
    <cfRule type="expression" dxfId="0" priority="29956">
      <formula>$A1223&lt;&gt;""</formula>
    </cfRule>
  </conditionalFormatting>
  <conditionalFormatting sqref="P1223">
    <cfRule type="expression" dxfId="0" priority="29965">
      <formula>$A1223&lt;&gt;""</formula>
    </cfRule>
  </conditionalFormatting>
  <conditionalFormatting sqref="Q1223">
    <cfRule type="expression" dxfId="0" priority="29968">
      <formula>$A1223&lt;&gt;""</formula>
    </cfRule>
  </conditionalFormatting>
  <conditionalFormatting sqref="S1223:U1223">
    <cfRule type="expression" dxfId="0" priority="29966">
      <formula>$A1223&lt;&gt;""</formula>
    </cfRule>
  </conditionalFormatting>
  <conditionalFormatting sqref="X1223:Z1223">
    <cfRule type="expression" dxfId="0" priority="29975">
      <formula>$A1223&lt;&gt;""</formula>
    </cfRule>
  </conditionalFormatting>
  <conditionalFormatting sqref="G1224:H1224">
    <cfRule type="expression" dxfId="0" priority="29952">
      <formula>$A1224&lt;&gt;""</formula>
    </cfRule>
  </conditionalFormatting>
  <conditionalFormatting sqref="I1224:K1224">
    <cfRule type="expression" dxfId="0" priority="29951">
      <formula>$A1224&lt;&gt;""</formula>
    </cfRule>
  </conditionalFormatting>
  <conditionalFormatting sqref="M1224">
    <cfRule type="expression" dxfId="0" priority="29923">
      <formula>#REF!&lt;&gt;""</formula>
    </cfRule>
    <cfRule type="expression" dxfId="0" priority="29924">
      <formula>$A1224&lt;&gt;""</formula>
    </cfRule>
  </conditionalFormatting>
  <conditionalFormatting sqref="P1224">
    <cfRule type="expression" dxfId="0" priority="29922">
      <formula>$A1224&lt;&gt;""</formula>
    </cfRule>
  </conditionalFormatting>
  <conditionalFormatting sqref="R1224">
    <cfRule type="expression" dxfId="0" priority="29938">
      <formula>$A1224&lt;&gt;""</formula>
    </cfRule>
  </conditionalFormatting>
  <conditionalFormatting sqref="S1224">
    <cfRule type="expression" dxfId="0" priority="29939">
      <formula>$A1224&lt;&gt;""</formula>
    </cfRule>
  </conditionalFormatting>
  <conditionalFormatting sqref="V1224:W1224">
    <cfRule type="expression" dxfId="0" priority="29937">
      <formula>$A1224&lt;&gt;""</formula>
    </cfRule>
  </conditionalFormatting>
  <conditionalFormatting sqref="X1224:Z1224">
    <cfRule type="expression" dxfId="0" priority="29953">
      <formula>$A1224&lt;&gt;""</formula>
    </cfRule>
  </conditionalFormatting>
  <conditionalFormatting sqref="A1225">
    <cfRule type="expression" dxfId="0" priority="29915">
      <formula>$A1225&lt;&gt;""</formula>
    </cfRule>
  </conditionalFormatting>
  <conditionalFormatting sqref="B1225:C1225">
    <cfRule type="expression" dxfId="0" priority="29921">
      <formula>$A1225&lt;&gt;""</formula>
    </cfRule>
  </conditionalFormatting>
  <conditionalFormatting sqref="D1225">
    <cfRule type="expression" dxfId="0" priority="29916">
      <formula>$A1225&lt;&gt;""</formula>
    </cfRule>
  </conditionalFormatting>
  <conditionalFormatting sqref="E1225">
    <cfRule type="expression" dxfId="0" priority="29886">
      <formula>$A1225&lt;&gt;""</formula>
    </cfRule>
  </conditionalFormatting>
  <conditionalFormatting sqref="F1225">
    <cfRule type="expression" dxfId="0" priority="29885">
      <formula>$A1225&lt;&gt;""</formula>
    </cfRule>
  </conditionalFormatting>
  <conditionalFormatting sqref="G1225:H1225">
    <cfRule type="expression" dxfId="0" priority="29897">
      <formula>$A1225&lt;&gt;""</formula>
    </cfRule>
  </conditionalFormatting>
  <conditionalFormatting sqref="J1225">
    <cfRule type="expression" dxfId="0" priority="29908">
      <formula>$A1225&lt;&gt;""</formula>
    </cfRule>
  </conditionalFormatting>
  <conditionalFormatting sqref="L1225">
    <cfRule type="expression" dxfId="0" priority="29898">
      <formula>$A1225&lt;&gt;""</formula>
    </cfRule>
    <cfRule type="expression" dxfId="0" priority="29900">
      <formula>#REF!&lt;&gt;""</formula>
    </cfRule>
    <cfRule type="expression" dxfId="0" priority="29902">
      <formula>$A1225&lt;&gt;""</formula>
    </cfRule>
  </conditionalFormatting>
  <conditionalFormatting sqref="M1225">
    <cfRule type="expression" dxfId="0" priority="29875">
      <formula>$A1225&lt;&gt;""</formula>
    </cfRule>
    <cfRule type="expression" dxfId="0" priority="29878">
      <formula>#REF!&lt;&gt;""</formula>
    </cfRule>
    <cfRule type="expression" dxfId="0" priority="29879">
      <formula>$A1225&lt;&gt;""</formula>
    </cfRule>
  </conditionalFormatting>
  <conditionalFormatting sqref="N1225">
    <cfRule type="expression" dxfId="0" priority="29909">
      <formula>$A1225&lt;&gt;""</formula>
    </cfRule>
    <cfRule type="expression" dxfId="0" priority="29913">
      <formula>#REF!&lt;&gt;""</formula>
    </cfRule>
  </conditionalFormatting>
  <conditionalFormatting sqref="O1225">
    <cfRule type="expression" dxfId="0" priority="29880">
      <formula>$A1225&lt;&gt;""</formula>
    </cfRule>
    <cfRule type="expression" dxfId="0" priority="29884">
      <formula>#REF!&lt;&gt;""</formula>
    </cfRule>
  </conditionalFormatting>
  <conditionalFormatting sqref="P1225">
    <cfRule type="expression" dxfId="0" priority="29903">
      <formula>$A1225&lt;&gt;""</formula>
    </cfRule>
    <cfRule type="expression" dxfId="0" priority="29905">
      <formula>#REF!&lt;&gt;""</formula>
    </cfRule>
    <cfRule type="expression" dxfId="0" priority="29906">
      <formula>$A1225&lt;&gt;""</formula>
    </cfRule>
  </conditionalFormatting>
  <conditionalFormatting sqref="S1225">
    <cfRule type="expression" dxfId="0" priority="29888">
      <formula>$A1225&lt;&gt;""</formula>
    </cfRule>
  </conditionalFormatting>
  <conditionalFormatting sqref="T1225">
    <cfRule type="expression" dxfId="0" priority="29890">
      <formula>$A1225&lt;&gt;""</formula>
    </cfRule>
  </conditionalFormatting>
  <conditionalFormatting sqref="U1225">
    <cfRule type="expression" dxfId="0" priority="29892">
      <formula>$A1225&lt;&gt;""</formula>
    </cfRule>
  </conditionalFormatting>
  <conditionalFormatting sqref="V1225">
    <cfRule type="expression" dxfId="0" priority="29895">
      <formula>$A1225&lt;&gt;""</formula>
    </cfRule>
  </conditionalFormatting>
  <conditionalFormatting sqref="W1225">
    <cfRule type="expression" dxfId="0" priority="29894">
      <formula>$A1225&lt;&gt;""</formula>
    </cfRule>
  </conditionalFormatting>
  <conditionalFormatting sqref="X1225">
    <cfRule type="expression" dxfId="0" priority="29917">
      <formula>$A1225&lt;&gt;""</formula>
    </cfRule>
  </conditionalFormatting>
  <conditionalFormatting sqref="Y1225">
    <cfRule type="expression" dxfId="0" priority="29920">
      <formula>$A1225&lt;&gt;""</formula>
    </cfRule>
  </conditionalFormatting>
  <conditionalFormatting sqref="Z1225">
    <cfRule type="expression" dxfId="0" priority="29918">
      <formula>$A1225&lt;&gt;""</formula>
    </cfRule>
  </conditionalFormatting>
  <conditionalFormatting sqref="B1226:C1226">
    <cfRule type="expression" dxfId="0" priority="29874">
      <formula>$A1226&lt;&gt;""</formula>
    </cfRule>
  </conditionalFormatting>
  <conditionalFormatting sqref="M1226">
    <cfRule type="expression" dxfId="0" priority="29866">
      <formula>#REF!&lt;&gt;""</formula>
    </cfRule>
    <cfRule type="expression" dxfId="0" priority="29867">
      <formula>$A1226&lt;&gt;""</formula>
    </cfRule>
  </conditionalFormatting>
  <conditionalFormatting sqref="S1226">
    <cfRule type="expression" dxfId="0" priority="29861">
      <formula>$A1226&lt;&gt;""</formula>
    </cfRule>
  </conditionalFormatting>
  <conditionalFormatting sqref="T1226:U1226">
    <cfRule type="expression" dxfId="0" priority="29862">
      <formula>$A1226&lt;&gt;""</formula>
    </cfRule>
  </conditionalFormatting>
  <conditionalFormatting sqref="V1226:W1226">
    <cfRule type="expression" dxfId="0" priority="29860">
      <formula>$A1226&lt;&gt;""</formula>
    </cfRule>
  </conditionalFormatting>
  <conditionalFormatting sqref="B1227:C1227">
    <cfRule type="expression" dxfId="0" priority="29859">
      <formula>$A1227&lt;&gt;""</formula>
    </cfRule>
  </conditionalFormatting>
  <conditionalFormatting sqref="D1227">
    <cfRule type="expression" dxfId="0" priority="29858">
      <formula>$A1227&lt;&gt;""</formula>
    </cfRule>
  </conditionalFormatting>
  <conditionalFormatting sqref="E1227">
    <cfRule type="expression" dxfId="0" priority="29856">
      <formula>$A1227&lt;&gt;""</formula>
    </cfRule>
  </conditionalFormatting>
  <conditionalFormatting sqref="F1227">
    <cfRule type="expression" dxfId="0" priority="29828">
      <formula>$A1227&lt;&gt;""</formula>
    </cfRule>
  </conditionalFormatting>
  <conditionalFormatting sqref="G1227:H1227">
    <cfRule type="expression" dxfId="0" priority="29855">
      <formula>$A1227&lt;&gt;""</formula>
    </cfRule>
  </conditionalFormatting>
  <conditionalFormatting sqref="I1227:J1227">
    <cfRule type="expression" dxfId="0" priority="29843">
      <formula>$A1227&lt;&gt;""</formula>
    </cfRule>
  </conditionalFormatting>
  <conditionalFormatting sqref="K1227">
    <cfRule type="expression" dxfId="0" priority="29854">
      <formula>$A1227&lt;&gt;""</formula>
    </cfRule>
  </conditionalFormatting>
  <conditionalFormatting sqref="L1227">
    <cfRule type="expression" dxfId="0" priority="29844">
      <formula>#REF!&lt;&gt;""</formula>
    </cfRule>
    <cfRule type="expression" dxfId="0" priority="29845">
      <formula>$A1227&lt;&gt;""</formula>
    </cfRule>
  </conditionalFormatting>
  <conditionalFormatting sqref="M1227">
    <cfRule type="expression" dxfId="0" priority="29817">
      <formula>#REF!&lt;&gt;""</formula>
    </cfRule>
    <cfRule type="expression" dxfId="0" priority="29818">
      <formula>$A1227&lt;&gt;""</formula>
    </cfRule>
  </conditionalFormatting>
  <conditionalFormatting sqref="N1227:O1227">
    <cfRule type="expression" dxfId="0" priority="29849">
      <formula>$A1227&lt;&gt;""</formula>
    </cfRule>
    <cfRule type="expression" dxfId="0" priority="29853">
      <formula>#REF!&lt;&gt;""</formula>
    </cfRule>
  </conditionalFormatting>
  <conditionalFormatting sqref="P1227">
    <cfRule type="expression" dxfId="0" priority="29822">
      <formula>$A1227&lt;&gt;""</formula>
    </cfRule>
    <cfRule type="expression" dxfId="0" priority="29824">
      <formula>#REF!&lt;&gt;""</formula>
    </cfRule>
    <cfRule type="expression" dxfId="0" priority="29825">
      <formula>$A1227&lt;&gt;""</formula>
    </cfRule>
  </conditionalFormatting>
  <conditionalFormatting sqref="Q1227">
    <cfRule type="expression" dxfId="0" priority="29827">
      <formula>$A1227&lt;&gt;""</formula>
    </cfRule>
  </conditionalFormatting>
  <conditionalFormatting sqref="R1227">
    <cfRule type="expression" dxfId="0" priority="29840">
      <formula>$A1227&lt;&gt;""</formula>
    </cfRule>
    <cfRule type="expression" dxfId="0" priority="29841">
      <formula>#REF!&lt;&gt;""</formula>
    </cfRule>
  </conditionalFormatting>
  <conditionalFormatting sqref="S1227">
    <cfRule type="expression" dxfId="0" priority="29834">
      <formula>$A1227&lt;&gt;""</formula>
    </cfRule>
  </conditionalFormatting>
  <conditionalFormatting sqref="T1227">
    <cfRule type="expression" dxfId="0" priority="29833">
      <formula>$A1227&lt;&gt;""</formula>
    </cfRule>
  </conditionalFormatting>
  <conditionalFormatting sqref="U1227">
    <cfRule type="expression" dxfId="0" priority="29835">
      <formula>$A1227&lt;&gt;""</formula>
    </cfRule>
  </conditionalFormatting>
  <conditionalFormatting sqref="V1227">
    <cfRule type="expression" dxfId="0" priority="29836">
      <formula>$A1227&lt;&gt;""</formula>
    </cfRule>
  </conditionalFormatting>
  <conditionalFormatting sqref="W1227">
    <cfRule type="expression" dxfId="0" priority="29837">
      <formula>$A1227&lt;&gt;""</formula>
    </cfRule>
    <cfRule type="expression" dxfId="0" priority="29839">
      <formula>#REF!&lt;&gt;""</formula>
    </cfRule>
  </conditionalFormatting>
  <conditionalFormatting sqref="X1227">
    <cfRule type="expression" dxfId="0" priority="29832">
      <formula>$A1227&lt;&gt;""</formula>
    </cfRule>
  </conditionalFormatting>
  <conditionalFormatting sqref="Y1227">
    <cfRule type="expression" dxfId="0" priority="29831">
      <formula>$A1227&lt;&gt;""</formula>
    </cfRule>
  </conditionalFormatting>
  <conditionalFormatting sqref="Z1227">
    <cfRule type="expression" dxfId="0" priority="29829">
      <formula>$A1227&lt;&gt;""</formula>
    </cfRule>
  </conditionalFormatting>
  <conditionalFormatting sqref="B1228:C1228">
    <cfRule type="expression" dxfId="0" priority="29815">
      <formula>$A1228&lt;&gt;""</formula>
    </cfRule>
  </conditionalFormatting>
  <conditionalFormatting sqref="D1228:E1228">
    <cfRule type="expression" dxfId="0" priority="29814">
      <formula>$A1228&lt;&gt;""</formula>
    </cfRule>
  </conditionalFormatting>
  <conditionalFormatting sqref="E1228">
    <cfRule type="expression" dxfId="0" priority="29813">
      <formula>$A1228&lt;&gt;""</formula>
    </cfRule>
  </conditionalFormatting>
  <conditionalFormatting sqref="L1228">
    <cfRule type="expression" dxfId="0" priority="29802">
      <formula>#REF!&lt;&gt;""</formula>
    </cfRule>
    <cfRule type="expression" dxfId="0" priority="29803">
      <formula>$A1228&lt;&gt;""</formula>
    </cfRule>
  </conditionalFormatting>
  <conditionalFormatting sqref="M1228">
    <cfRule type="expression" dxfId="0" priority="29795">
      <formula>#REF!&lt;&gt;""</formula>
    </cfRule>
    <cfRule type="expression" dxfId="0" priority="29796">
      <formula>$A1228&lt;&gt;""</formula>
    </cfRule>
  </conditionalFormatting>
  <conditionalFormatting sqref="N1228">
    <cfRule type="expression" dxfId="0" priority="29807">
      <formula>$A1228&lt;&gt;""</formula>
    </cfRule>
    <cfRule type="expression" dxfId="0" priority="29811">
      <formula>#REF!&lt;&gt;""</formula>
    </cfRule>
  </conditionalFormatting>
  <conditionalFormatting sqref="P1228">
    <cfRule type="expression" dxfId="0" priority="29793">
      <formula>$A1228&lt;&gt;""</formula>
    </cfRule>
  </conditionalFormatting>
  <conditionalFormatting sqref="S1228:T1228">
    <cfRule type="expression" dxfId="0" priority="29801">
      <formula>$A1228&lt;&gt;""</formula>
    </cfRule>
  </conditionalFormatting>
  <conditionalFormatting sqref="U1228">
    <cfRule type="expression" dxfId="0" priority="29800">
      <formula>$A1228&lt;&gt;""</formula>
    </cfRule>
  </conditionalFormatting>
  <conditionalFormatting sqref="G1229:J1229">
    <cfRule type="expression" dxfId="0" priority="29780">
      <formula>$A1229&lt;&gt;""</formula>
    </cfRule>
  </conditionalFormatting>
  <conditionalFormatting sqref="L1229">
    <cfRule type="expression" dxfId="0" priority="29782">
      <formula>#REF!&lt;&gt;""</formula>
    </cfRule>
    <cfRule type="expression" dxfId="0" priority="29783">
      <formula>$A1229&lt;&gt;""</formula>
    </cfRule>
  </conditionalFormatting>
  <conditionalFormatting sqref="M1229">
    <cfRule type="expression" dxfId="0" priority="29773">
      <formula>#REF!&lt;&gt;""</formula>
    </cfRule>
    <cfRule type="expression" dxfId="0" priority="29774">
      <formula>$A1229&lt;&gt;""</formula>
    </cfRule>
  </conditionalFormatting>
  <conditionalFormatting sqref="N1229">
    <cfRule type="expression" dxfId="0" priority="29787">
      <formula>$A1229&lt;&gt;""</formula>
    </cfRule>
    <cfRule type="expression" dxfId="0" priority="29791">
      <formula>#REF!&lt;&gt;""</formula>
    </cfRule>
  </conditionalFormatting>
  <conditionalFormatting sqref="R1229">
    <cfRule type="expression" dxfId="0" priority="29778">
      <formula>$A1229&lt;&gt;""</formula>
    </cfRule>
  </conditionalFormatting>
  <conditionalFormatting sqref="S1229:T1229">
    <cfRule type="expression" dxfId="0" priority="29772">
      <formula>$A1229&lt;&gt;""</formula>
    </cfRule>
  </conditionalFormatting>
  <conditionalFormatting sqref="U1229">
    <cfRule type="expression" dxfId="0" priority="29771">
      <formula>$A1229&lt;&gt;""</formula>
    </cfRule>
  </conditionalFormatting>
  <conditionalFormatting sqref="B1230">
    <cfRule type="expression" dxfId="0" priority="29770">
      <formula>$A1230&lt;&gt;""</formula>
    </cfRule>
  </conditionalFormatting>
  <conditionalFormatting sqref="C1230">
    <cfRule type="expression" dxfId="0" priority="29769">
      <formula>$A1230&lt;&gt;""</formula>
    </cfRule>
  </conditionalFormatting>
  <conditionalFormatting sqref="E1230">
    <cfRule type="expression" dxfId="0" priority="29738">
      <formula>$A1230&lt;&gt;""</formula>
    </cfRule>
  </conditionalFormatting>
  <conditionalFormatting sqref="F1230">
    <cfRule type="expression" dxfId="0" priority="29737">
      <formula>$A1230&lt;&gt;""</formula>
    </cfRule>
  </conditionalFormatting>
  <conditionalFormatting sqref="G1230:H1230">
    <cfRule type="expression" dxfId="0" priority="29767">
      <formula>$A1230&lt;&gt;""</formula>
    </cfRule>
  </conditionalFormatting>
  <conditionalFormatting sqref="I1230:J1230">
    <cfRule type="expression" dxfId="0" priority="29754">
      <formula>$A1230&lt;&gt;""</formula>
    </cfRule>
  </conditionalFormatting>
  <conditionalFormatting sqref="K1230">
    <cfRule type="expression" dxfId="0" priority="29766">
      <formula>$A1230&lt;&gt;""</formula>
    </cfRule>
  </conditionalFormatting>
  <conditionalFormatting sqref="L1230">
    <cfRule type="expression" dxfId="0" priority="29756">
      <formula>#REF!&lt;&gt;""</formula>
    </cfRule>
    <cfRule type="expression" dxfId="0" priority="29757">
      <formula>$A1230&lt;&gt;""</formula>
    </cfRule>
  </conditionalFormatting>
  <conditionalFormatting sqref="M1230">
    <cfRule type="expression" dxfId="0" priority="29732">
      <formula>#REF!&lt;&gt;""</formula>
    </cfRule>
    <cfRule type="expression" dxfId="0" priority="29733">
      <formula>$A1230&lt;&gt;""</formula>
    </cfRule>
  </conditionalFormatting>
  <conditionalFormatting sqref="N1230:O1230">
    <cfRule type="expression" dxfId="0" priority="29761">
      <formula>$A1230&lt;&gt;""</formula>
    </cfRule>
    <cfRule type="expression" dxfId="0" priority="29765">
      <formula>#REF!&lt;&gt;""</formula>
    </cfRule>
  </conditionalFormatting>
  <conditionalFormatting sqref="P1230">
    <cfRule type="expression" dxfId="0" priority="29743">
      <formula>$A1230&lt;&gt;""</formula>
    </cfRule>
    <cfRule type="expression" dxfId="0" priority="29745">
      <formula>#REF!&lt;&gt;""</formula>
    </cfRule>
    <cfRule type="expression" dxfId="0" priority="29746">
      <formula>$A1230&lt;&gt;""</formula>
    </cfRule>
  </conditionalFormatting>
  <conditionalFormatting sqref="Q1230">
    <cfRule type="expression" dxfId="0" priority="29748">
      <formula>$A1230&lt;&gt;""</formula>
    </cfRule>
  </conditionalFormatting>
  <conditionalFormatting sqref="R1230">
    <cfRule type="expression" dxfId="0" priority="29740">
      <formula>$A1230&lt;&gt;""</formula>
    </cfRule>
  </conditionalFormatting>
  <conditionalFormatting sqref="S1230:T1230">
    <cfRule type="expression" dxfId="0" priority="29741">
      <formula>$A1230&lt;&gt;""</formula>
    </cfRule>
  </conditionalFormatting>
  <conditionalFormatting sqref="U1230">
    <cfRule type="expression" dxfId="0" priority="29742">
      <formula>$A1230&lt;&gt;""</formula>
    </cfRule>
  </conditionalFormatting>
  <conditionalFormatting sqref="V1230:Y1230">
    <cfRule type="expression" dxfId="0" priority="29753">
      <formula>$A1230&lt;&gt;""</formula>
    </cfRule>
  </conditionalFormatting>
  <conditionalFormatting sqref="V1230">
    <cfRule type="expression" dxfId="0" priority="29752">
      <formula>$A1230&lt;&gt;""</formula>
    </cfRule>
  </conditionalFormatting>
  <conditionalFormatting sqref="Z1230">
    <cfRule type="expression" dxfId="0" priority="29750">
      <formula>$A1230&lt;&gt;""</formula>
    </cfRule>
  </conditionalFormatting>
  <conditionalFormatting sqref="B1231:C1231">
    <cfRule type="expression" dxfId="0" priority="29651">
      <formula>$A1231&lt;&gt;""</formula>
    </cfRule>
  </conditionalFormatting>
  <conditionalFormatting sqref="L1231">
    <cfRule type="expression" dxfId="0" priority="29640">
      <formula>#REF!&lt;&gt;""</formula>
    </cfRule>
    <cfRule type="expression" dxfId="0" priority="29641">
      <formula>$A1231&lt;&gt;""</formula>
    </cfRule>
  </conditionalFormatting>
  <conditionalFormatting sqref="M1231">
    <cfRule type="expression" dxfId="0" priority="29635">
      <formula>#REF!&lt;&gt;""</formula>
    </cfRule>
    <cfRule type="expression" dxfId="0" priority="29636">
      <formula>$A1231&lt;&gt;""</formula>
    </cfRule>
  </conditionalFormatting>
  <conditionalFormatting sqref="N1231">
    <cfRule type="expression" dxfId="0" priority="29645">
      <formula>$A1231&lt;&gt;""</formula>
    </cfRule>
    <cfRule type="expression" dxfId="0" priority="29649">
      <formula>#REF!&lt;&gt;""</formula>
    </cfRule>
  </conditionalFormatting>
  <conditionalFormatting sqref="S1231">
    <cfRule type="expression" dxfId="0" priority="29634">
      <formula>$A1231&lt;&gt;""</formula>
    </cfRule>
  </conditionalFormatting>
  <conditionalFormatting sqref="U1231">
    <cfRule type="expression" dxfId="0" priority="29633">
      <formula>$A1231&lt;&gt;""</formula>
    </cfRule>
  </conditionalFormatting>
  <conditionalFormatting sqref="B1232:C1232">
    <cfRule type="expression" dxfId="0" priority="29731">
      <formula>$A1232&lt;&gt;""</formula>
    </cfRule>
  </conditionalFormatting>
  <conditionalFormatting sqref="D1232">
    <cfRule type="expression" dxfId="0" priority="29730">
      <formula>$A1232&lt;&gt;""</formula>
    </cfRule>
  </conditionalFormatting>
  <conditionalFormatting sqref="E1232">
    <cfRule type="expression" dxfId="0" priority="29728">
      <formula>$A1232&lt;&gt;""</formula>
    </cfRule>
  </conditionalFormatting>
  <conditionalFormatting sqref="F1232">
    <cfRule type="expression" dxfId="0" priority="29700">
      <formula>$A1232&lt;&gt;""</formula>
    </cfRule>
  </conditionalFormatting>
  <conditionalFormatting sqref="G1232:H1232">
    <cfRule type="expression" dxfId="0" priority="29727">
      <formula>$A1232&lt;&gt;""</formula>
    </cfRule>
  </conditionalFormatting>
  <conditionalFormatting sqref="I1232:J1232">
    <cfRule type="expression" dxfId="0" priority="29715">
      <formula>$A1232&lt;&gt;""</formula>
    </cfRule>
  </conditionalFormatting>
  <conditionalFormatting sqref="K1232">
    <cfRule type="expression" dxfId="0" priority="29726">
      <formula>$A1232&lt;&gt;""</formula>
    </cfRule>
  </conditionalFormatting>
  <conditionalFormatting sqref="L1232">
    <cfRule type="expression" dxfId="0" priority="29716">
      <formula>#REF!&lt;&gt;""</formula>
    </cfRule>
    <cfRule type="expression" dxfId="0" priority="29717">
      <formula>$A1232&lt;&gt;""</formula>
    </cfRule>
  </conditionalFormatting>
  <conditionalFormatting sqref="M1232">
    <cfRule type="expression" dxfId="0" priority="29689">
      <formula>#REF!&lt;&gt;""</formula>
    </cfRule>
    <cfRule type="expression" dxfId="0" priority="29690">
      <formula>$A1232&lt;&gt;""</formula>
    </cfRule>
  </conditionalFormatting>
  <conditionalFormatting sqref="N1232:O1232">
    <cfRule type="expression" dxfId="0" priority="29721">
      <formula>$A1232&lt;&gt;""</formula>
    </cfRule>
    <cfRule type="expression" dxfId="0" priority="29725">
      <formula>#REF!&lt;&gt;""</formula>
    </cfRule>
  </conditionalFormatting>
  <conditionalFormatting sqref="P1232">
    <cfRule type="expression" dxfId="0" priority="29694">
      <formula>$A1232&lt;&gt;""</formula>
    </cfRule>
    <cfRule type="expression" dxfId="0" priority="29696">
      <formula>#REF!&lt;&gt;""</formula>
    </cfRule>
    <cfRule type="expression" dxfId="0" priority="29697">
      <formula>$A1232&lt;&gt;""</formula>
    </cfRule>
  </conditionalFormatting>
  <conditionalFormatting sqref="Q1232">
    <cfRule type="expression" dxfId="0" priority="29699">
      <formula>$A1232&lt;&gt;""</formula>
    </cfRule>
  </conditionalFormatting>
  <conditionalFormatting sqref="R1232">
    <cfRule type="expression" dxfId="0" priority="29712">
      <formula>$A1232&lt;&gt;""</formula>
    </cfRule>
    <cfRule type="expression" dxfId="0" priority="29713">
      <formula>#REF!&lt;&gt;""</formula>
    </cfRule>
  </conditionalFormatting>
  <conditionalFormatting sqref="S1232">
    <cfRule type="expression" dxfId="0" priority="29706">
      <formula>$A1232&lt;&gt;""</formula>
    </cfRule>
  </conditionalFormatting>
  <conditionalFormatting sqref="T1232">
    <cfRule type="expression" dxfId="0" priority="29705">
      <formula>$A1232&lt;&gt;""</formula>
    </cfRule>
  </conditionalFormatting>
  <conditionalFormatting sqref="U1232">
    <cfRule type="expression" dxfId="0" priority="29707">
      <formula>$A1232&lt;&gt;""</formula>
    </cfRule>
  </conditionalFormatting>
  <conditionalFormatting sqref="V1232">
    <cfRule type="expression" dxfId="0" priority="29708">
      <formula>$A1232&lt;&gt;""</formula>
    </cfRule>
  </conditionalFormatting>
  <conditionalFormatting sqref="W1232">
    <cfRule type="expression" dxfId="0" priority="29709">
      <formula>$A1232&lt;&gt;""</formula>
    </cfRule>
    <cfRule type="expression" dxfId="0" priority="29711">
      <formula>#REF!&lt;&gt;""</formula>
    </cfRule>
  </conditionalFormatting>
  <conditionalFormatting sqref="X1232">
    <cfRule type="expression" dxfId="0" priority="29704">
      <formula>$A1232&lt;&gt;""</formula>
    </cfRule>
  </conditionalFormatting>
  <conditionalFormatting sqref="Y1232">
    <cfRule type="expression" dxfId="0" priority="29703">
      <formula>$A1232&lt;&gt;""</formula>
    </cfRule>
  </conditionalFormatting>
  <conditionalFormatting sqref="Z1232">
    <cfRule type="expression" dxfId="0" priority="29701">
      <formula>$A1232&lt;&gt;""</formula>
    </cfRule>
  </conditionalFormatting>
  <conditionalFormatting sqref="D1233">
    <cfRule type="expression" dxfId="0" priority="29595">
      <formula>$A1233&lt;&gt;""</formula>
    </cfRule>
  </conditionalFormatting>
  <conditionalFormatting sqref="E1233">
    <cfRule type="expression" dxfId="0" priority="29593">
      <formula>$A1233&lt;&gt;""</formula>
    </cfRule>
  </conditionalFormatting>
  <conditionalFormatting sqref="F1233">
    <cfRule type="expression" dxfId="0" priority="29565">
      <formula>$A1233&lt;&gt;""</formula>
    </cfRule>
  </conditionalFormatting>
  <conditionalFormatting sqref="G1233:H1233">
    <cfRule type="expression" dxfId="0" priority="29592">
      <formula>$A1233&lt;&gt;""</formula>
    </cfRule>
  </conditionalFormatting>
  <conditionalFormatting sqref="I1233:J1233">
    <cfRule type="expression" dxfId="0" priority="29580">
      <formula>$A1233&lt;&gt;""</formula>
    </cfRule>
  </conditionalFormatting>
  <conditionalFormatting sqref="K1233">
    <cfRule type="expression" dxfId="0" priority="29591">
      <formula>$A1233&lt;&gt;""</formula>
    </cfRule>
  </conditionalFormatting>
  <conditionalFormatting sqref="L1233">
    <cfRule type="expression" dxfId="0" priority="29581">
      <formula>#REF!&lt;&gt;""</formula>
    </cfRule>
    <cfRule type="expression" dxfId="0" priority="29582">
      <formula>$A1233&lt;&gt;""</formula>
    </cfRule>
  </conditionalFormatting>
  <conditionalFormatting sqref="M1233">
    <cfRule type="expression" dxfId="0" priority="29554">
      <formula>#REF!&lt;&gt;""</formula>
    </cfRule>
    <cfRule type="expression" dxfId="0" priority="29555">
      <formula>$A1233&lt;&gt;""</formula>
    </cfRule>
  </conditionalFormatting>
  <conditionalFormatting sqref="N1233:O1233">
    <cfRule type="expression" dxfId="0" priority="29586">
      <formula>$A1233&lt;&gt;""</formula>
    </cfRule>
    <cfRule type="expression" dxfId="0" priority="29590">
      <formula>#REF!&lt;&gt;""</formula>
    </cfRule>
  </conditionalFormatting>
  <conditionalFormatting sqref="P1233">
    <cfRule type="expression" dxfId="0" priority="29559">
      <formula>$A1233&lt;&gt;""</formula>
    </cfRule>
    <cfRule type="expression" dxfId="0" priority="29561">
      <formula>#REF!&lt;&gt;""</formula>
    </cfRule>
    <cfRule type="expression" dxfId="0" priority="29562">
      <formula>$A1233&lt;&gt;""</formula>
    </cfRule>
  </conditionalFormatting>
  <conditionalFormatting sqref="Q1233">
    <cfRule type="expression" dxfId="0" priority="29564">
      <formula>$A1233&lt;&gt;""</formula>
    </cfRule>
  </conditionalFormatting>
  <conditionalFormatting sqref="R1233">
    <cfRule type="expression" dxfId="0" priority="29577">
      <formula>$A1233&lt;&gt;""</formula>
    </cfRule>
    <cfRule type="expression" dxfId="0" priority="29578">
      <formula>#REF!&lt;&gt;""</formula>
    </cfRule>
  </conditionalFormatting>
  <conditionalFormatting sqref="S1233">
    <cfRule type="expression" dxfId="0" priority="29571">
      <formula>$A1233&lt;&gt;""</formula>
    </cfRule>
  </conditionalFormatting>
  <conditionalFormatting sqref="T1233">
    <cfRule type="expression" dxfId="0" priority="29570">
      <formula>$A1233&lt;&gt;""</formula>
    </cfRule>
  </conditionalFormatting>
  <conditionalFormatting sqref="U1233">
    <cfRule type="expression" dxfId="0" priority="29572">
      <formula>$A1233&lt;&gt;""</formula>
    </cfRule>
  </conditionalFormatting>
  <conditionalFormatting sqref="V1233">
    <cfRule type="expression" dxfId="0" priority="29573">
      <formula>$A1233&lt;&gt;""</formula>
    </cfRule>
  </conditionalFormatting>
  <conditionalFormatting sqref="W1233">
    <cfRule type="expression" dxfId="0" priority="29574">
      <formula>$A1233&lt;&gt;""</formula>
    </cfRule>
    <cfRule type="expression" dxfId="0" priority="29576">
      <formula>#REF!&lt;&gt;""</formula>
    </cfRule>
  </conditionalFormatting>
  <conditionalFormatting sqref="X1233">
    <cfRule type="expression" dxfId="0" priority="29569">
      <formula>$A1233&lt;&gt;""</formula>
    </cfRule>
  </conditionalFormatting>
  <conditionalFormatting sqref="Y1233">
    <cfRule type="expression" dxfId="0" priority="29568">
      <formula>$A1233&lt;&gt;""</formula>
    </cfRule>
  </conditionalFormatting>
  <conditionalFormatting sqref="Z1233">
    <cfRule type="expression" dxfId="0" priority="29566">
      <formula>$A1233&lt;&gt;""</formula>
    </cfRule>
  </conditionalFormatting>
  <conditionalFormatting sqref="L1234">
    <cfRule type="expression" dxfId="0" priority="29542">
      <formula>#REF!&lt;&gt;""</formula>
    </cfRule>
    <cfRule type="expression" dxfId="0" priority="29543">
      <formula>$A1234&lt;&gt;""</formula>
    </cfRule>
  </conditionalFormatting>
  <conditionalFormatting sqref="M1234">
    <cfRule type="expression" dxfId="0" priority="29524">
      <formula>#REF!&lt;&gt;""</formula>
    </cfRule>
    <cfRule type="expression" dxfId="0" priority="29525">
      <formula>$A1234&lt;&gt;""</formula>
    </cfRule>
  </conditionalFormatting>
  <conditionalFormatting sqref="N1234">
    <cfRule type="expression" dxfId="0" priority="29547">
      <formula>$A1234&lt;&gt;""</formula>
    </cfRule>
    <cfRule type="expression" dxfId="0" priority="29551">
      <formula>#REF!&lt;&gt;""</formula>
    </cfRule>
  </conditionalFormatting>
  <conditionalFormatting sqref="O1234">
    <cfRule type="expression" dxfId="0" priority="29537">
      <formula>$A1234&lt;&gt;""</formula>
    </cfRule>
    <cfRule type="expression" dxfId="0" priority="29541">
      <formula>#REF!&lt;&gt;""</formula>
    </cfRule>
  </conditionalFormatting>
  <conditionalFormatting sqref="R1234">
    <cfRule type="expression" dxfId="0" priority="29536">
      <formula>$A1234&lt;&gt;""</formula>
    </cfRule>
  </conditionalFormatting>
  <conditionalFormatting sqref="X1234:Y1234">
    <cfRule type="expression" dxfId="0" priority="29552">
      <formula>$A1234&lt;&gt;""</formula>
    </cfRule>
  </conditionalFormatting>
  <conditionalFormatting sqref="Z1234">
    <cfRule type="expression" dxfId="0" priority="29534">
      <formula>$A1234&lt;&gt;""</formula>
    </cfRule>
  </conditionalFormatting>
  <conditionalFormatting sqref="G1235:H1235">
    <cfRule type="expression" dxfId="0" priority="29523">
      <formula>$A1235&lt;&gt;""</formula>
    </cfRule>
  </conditionalFormatting>
  <conditionalFormatting sqref="L1235">
    <cfRule type="expression" dxfId="0" priority="29512">
      <formula>#REF!&lt;&gt;""</formula>
    </cfRule>
    <cfRule type="expression" dxfId="0" priority="29513">
      <formula>$A1235&lt;&gt;""</formula>
    </cfRule>
  </conditionalFormatting>
  <conditionalFormatting sqref="M1235">
    <cfRule type="expression" dxfId="0" priority="29503">
      <formula>#REF!&lt;&gt;""</formula>
    </cfRule>
    <cfRule type="expression" dxfId="0" priority="29504">
      <formula>$A1235&lt;&gt;""</formula>
    </cfRule>
  </conditionalFormatting>
  <conditionalFormatting sqref="N1235">
    <cfRule type="expression" dxfId="0" priority="29517">
      <formula>$A1235&lt;&gt;""</formula>
    </cfRule>
    <cfRule type="expression" dxfId="0" priority="29521">
      <formula>#REF!&lt;&gt;""</formula>
    </cfRule>
  </conditionalFormatting>
  <conditionalFormatting sqref="P1235">
    <cfRule type="expression" dxfId="0" priority="29502">
      <formula>$A1235&lt;&gt;""</formula>
    </cfRule>
  </conditionalFormatting>
  <conditionalFormatting sqref="S1235">
    <cfRule type="expression" dxfId="0" priority="29510">
      <formula>$A1235&lt;&gt;""</formula>
    </cfRule>
  </conditionalFormatting>
  <conditionalFormatting sqref="T1235">
    <cfRule type="expression" dxfId="0" priority="29509">
      <formula>$A1235&lt;&gt;""</formula>
    </cfRule>
  </conditionalFormatting>
  <conditionalFormatting sqref="U1235">
    <cfRule type="expression" dxfId="0" priority="29511">
      <formula>$A1235&lt;&gt;""</formula>
    </cfRule>
  </conditionalFormatting>
  <conditionalFormatting sqref="E1236">
    <cfRule type="expression" dxfId="0" priority="29654">
      <formula>$A1236&lt;&gt;""</formula>
    </cfRule>
  </conditionalFormatting>
  <conditionalFormatting sqref="F1236">
    <cfRule type="expression" dxfId="0" priority="29653">
      <formula>$A1236&lt;&gt;""</formula>
    </cfRule>
  </conditionalFormatting>
  <conditionalFormatting sqref="I1236:J1236">
    <cfRule type="expression" dxfId="0" priority="29686">
      <formula>$A1236&lt;&gt;""</formula>
    </cfRule>
  </conditionalFormatting>
  <conditionalFormatting sqref="K1236">
    <cfRule type="expression" dxfId="0" priority="29673">
      <formula>$A1236&lt;&gt;""</formula>
    </cfRule>
  </conditionalFormatting>
  <conditionalFormatting sqref="L1236">
    <cfRule type="expression" dxfId="0" priority="29660">
      <formula>#REF!&lt;&gt;""</formula>
    </cfRule>
    <cfRule type="expression" dxfId="0" priority="29661">
      <formula>$A1236&lt;&gt;""</formula>
    </cfRule>
  </conditionalFormatting>
  <conditionalFormatting sqref="M1236">
    <cfRule type="expression" dxfId="0" priority="29659">
      <formula>$A1236&lt;&gt;""</formula>
    </cfRule>
  </conditionalFormatting>
  <conditionalFormatting sqref="N1236">
    <cfRule type="expression" dxfId="0" priority="29665">
      <formula>$A1236&lt;&gt;""</formula>
    </cfRule>
    <cfRule type="expression" dxfId="0" priority="29669">
      <formula>#REF!&lt;&gt;""</formula>
    </cfRule>
  </conditionalFormatting>
  <conditionalFormatting sqref="O1236">
    <cfRule type="expression" dxfId="0" priority="29681">
      <formula>$A1236&lt;&gt;""</formula>
    </cfRule>
    <cfRule type="expression" dxfId="0" priority="29685">
      <formula>#REF!&lt;&gt;""</formula>
    </cfRule>
  </conditionalFormatting>
  <conditionalFormatting sqref="P1236">
    <cfRule type="expression" dxfId="0" priority="29652">
      <formula>$A1236&lt;&gt;""</formula>
    </cfRule>
  </conditionalFormatting>
  <conditionalFormatting sqref="Q1236">
    <cfRule type="expression" dxfId="0" priority="29674">
      <formula>$A1236&lt;&gt;""</formula>
    </cfRule>
  </conditionalFormatting>
  <conditionalFormatting sqref="R1236">
    <cfRule type="expression" dxfId="0" priority="29670">
      <formula>$A1236&lt;&gt;""</formula>
    </cfRule>
    <cfRule type="expression" dxfId="0" priority="29672">
      <formula>#REF!&lt;&gt;""</formula>
    </cfRule>
  </conditionalFormatting>
  <conditionalFormatting sqref="S1236:T1236">
    <cfRule type="expression" dxfId="0" priority="29675">
      <formula>$A1236&lt;&gt;""</formula>
    </cfRule>
  </conditionalFormatting>
  <conditionalFormatting sqref="U1236">
    <cfRule type="expression" dxfId="0" priority="29676">
      <formula>$A1236&lt;&gt;""</formula>
    </cfRule>
  </conditionalFormatting>
  <conditionalFormatting sqref="V1236">
    <cfRule type="expression" dxfId="0" priority="29678">
      <formula>$A1236&lt;&gt;""</formula>
    </cfRule>
    <cfRule type="expression" dxfId="0" priority="29680">
      <formula>#REF!&lt;&gt;""</formula>
    </cfRule>
  </conditionalFormatting>
  <conditionalFormatting sqref="W1236">
    <cfRule type="expression" dxfId="0" priority="29677">
      <formula>$A1236&lt;&gt;""</formula>
    </cfRule>
  </conditionalFormatting>
  <conditionalFormatting sqref="X1236:Y1236">
    <cfRule type="expression" dxfId="0" priority="29658">
      <formula>$A1236&lt;&gt;""</formula>
    </cfRule>
  </conditionalFormatting>
  <conditionalFormatting sqref="Z1236">
    <cfRule type="expression" dxfId="0" priority="29656">
      <formula>$A1236&lt;&gt;""</formula>
    </cfRule>
  </conditionalFormatting>
  <conditionalFormatting sqref="D1237">
    <cfRule type="expression" dxfId="0" priority="30468">
      <formula>$A1237&lt;&gt;""</formula>
    </cfRule>
  </conditionalFormatting>
  <conditionalFormatting sqref="I1237">
    <cfRule type="expression" dxfId="0" priority="30383">
      <formula>$A1237&lt;&gt;""</formula>
    </cfRule>
  </conditionalFormatting>
  <conditionalFormatting sqref="J1237:K1237">
    <cfRule type="expression" dxfId="0" priority="30384">
      <formula>$A1237&lt;&gt;""</formula>
    </cfRule>
  </conditionalFormatting>
  <conditionalFormatting sqref="L1237">
    <cfRule type="expression" dxfId="0" priority="30372">
      <formula>#REF!&lt;&gt;""</formula>
    </cfRule>
    <cfRule type="expression" dxfId="0" priority="30373">
      <formula>$A1237&lt;&gt;""</formula>
    </cfRule>
  </conditionalFormatting>
  <conditionalFormatting sqref="M1237">
    <cfRule type="expression" dxfId="0" priority="30352">
      <formula>#REF!&lt;&gt;""</formula>
    </cfRule>
    <cfRule type="expression" dxfId="0" priority="30353">
      <formula>$A1237&lt;&gt;""</formula>
    </cfRule>
  </conditionalFormatting>
  <conditionalFormatting sqref="N1237">
    <cfRule type="expression" dxfId="0" priority="30377">
      <formula>$A1237&lt;&gt;""</formula>
    </cfRule>
    <cfRule type="expression" dxfId="0" priority="30381">
      <formula>#REF!&lt;&gt;""</formula>
    </cfRule>
  </conditionalFormatting>
  <conditionalFormatting sqref="P1237">
    <cfRule type="expression" dxfId="0" priority="30351">
      <formula>$A1237&lt;&gt;""</formula>
    </cfRule>
  </conditionalFormatting>
  <conditionalFormatting sqref="R1237">
    <cfRule type="expression" dxfId="0" priority="30368">
      <formula>$A1237&lt;&gt;""</formula>
    </cfRule>
  </conditionalFormatting>
  <conditionalFormatting sqref="S1237">
    <cfRule type="expression" dxfId="0" priority="30364">
      <formula>$A1237&lt;&gt;""</formula>
    </cfRule>
  </conditionalFormatting>
  <conditionalFormatting sqref="T1237">
    <cfRule type="expression" dxfId="0" priority="30357">
      <formula>$A1237&lt;&gt;""</formula>
    </cfRule>
  </conditionalFormatting>
  <conditionalFormatting sqref="U1237">
    <cfRule type="expression" dxfId="0" priority="30366">
      <formula>$A1237&lt;&gt;""</formula>
    </cfRule>
  </conditionalFormatting>
  <conditionalFormatting sqref="V1237:W1237">
    <cfRule type="expression" dxfId="0" priority="30367">
      <formula>$A1237&lt;&gt;""</formula>
    </cfRule>
  </conditionalFormatting>
  <conditionalFormatting sqref="X1237:Y1237">
    <cfRule type="expression" dxfId="0" priority="30371">
      <formula>$A1237&lt;&gt;""</formula>
    </cfRule>
  </conditionalFormatting>
  <conditionalFormatting sqref="Z1237">
    <cfRule type="expression" dxfId="0" priority="30369">
      <formula>$A1237&lt;&gt;""</formula>
    </cfRule>
  </conditionalFormatting>
  <conditionalFormatting sqref="B1238:C1238">
    <cfRule type="expression" dxfId="0" priority="29501">
      <formula>$A1238&lt;&gt;""</formula>
    </cfRule>
  </conditionalFormatting>
  <conditionalFormatting sqref="D1238">
    <cfRule type="expression" dxfId="0" priority="29498">
      <formula>$A1238&lt;&gt;""</formula>
    </cfRule>
  </conditionalFormatting>
  <conditionalFormatting sqref="E1238">
    <cfRule type="expression" dxfId="0" priority="29499">
      <formula>$A1238&lt;&gt;""</formula>
    </cfRule>
  </conditionalFormatting>
  <conditionalFormatting sqref="F1238">
    <cfRule type="expression" dxfId="0" priority="25321">
      <formula>$A1238&lt;&gt;""</formula>
    </cfRule>
  </conditionalFormatting>
  <conditionalFormatting sqref="J1238">
    <cfRule type="expression" dxfId="0" priority="29486">
      <formula>$A1238&lt;&gt;""</formula>
    </cfRule>
  </conditionalFormatting>
  <conditionalFormatting sqref="K1238">
    <cfRule type="expression" dxfId="0" priority="29473">
      <formula>$A1238&lt;&gt;""</formula>
    </cfRule>
  </conditionalFormatting>
  <conditionalFormatting sqref="L1238">
    <cfRule type="expression" dxfId="0" priority="29487">
      <formula>$A1238&lt;&gt;""</formula>
    </cfRule>
    <cfRule type="expression" dxfId="0" priority="29489">
      <formula>#REF!&lt;&gt;""</formula>
    </cfRule>
    <cfRule type="expression" dxfId="0" priority="29491">
      <formula>$A1238&lt;&gt;""</formula>
    </cfRule>
  </conditionalFormatting>
  <conditionalFormatting sqref="M1238">
    <cfRule type="expression" dxfId="0" priority="29466">
      <formula>$A1238&lt;&gt;""</formula>
    </cfRule>
    <cfRule type="expression" dxfId="0" priority="29469">
      <formula>#REF!&lt;&gt;""</formula>
    </cfRule>
    <cfRule type="expression" dxfId="0" priority="29470">
      <formula>$A1238&lt;&gt;""</formula>
    </cfRule>
  </conditionalFormatting>
  <conditionalFormatting sqref="N1238:O1238">
    <cfRule type="expression" dxfId="0" priority="29492">
      <formula>$A1238&lt;&gt;""</formula>
    </cfRule>
    <cfRule type="expression" dxfId="0" priority="29496">
      <formula>#REF!&lt;&gt;""</formula>
    </cfRule>
  </conditionalFormatting>
  <conditionalFormatting sqref="P1238">
    <cfRule type="expression" dxfId="0" priority="29474">
      <formula>$A1238&lt;&gt;""</formula>
    </cfRule>
  </conditionalFormatting>
  <conditionalFormatting sqref="R1238">
    <cfRule type="expression" dxfId="0" priority="29477">
      <formula>$A1238&lt;&gt;""</formula>
    </cfRule>
  </conditionalFormatting>
  <conditionalFormatting sqref="S1238">
    <cfRule type="expression" dxfId="0" priority="29475">
      <formula>$A1238&lt;&gt;""</formula>
    </cfRule>
  </conditionalFormatting>
  <conditionalFormatting sqref="T1238">
    <cfRule type="expression" dxfId="0" priority="29481">
      <formula>$A1238&lt;&gt;""</formula>
    </cfRule>
  </conditionalFormatting>
  <conditionalFormatting sqref="U1238">
    <cfRule type="expression" dxfId="0" priority="29479">
      <formula>$A1238&lt;&gt;""</formula>
    </cfRule>
  </conditionalFormatting>
  <conditionalFormatting sqref="V1238">
    <cfRule type="expression" dxfId="0" priority="29484">
      <formula>$A1238&lt;&gt;""</formula>
    </cfRule>
  </conditionalFormatting>
  <conditionalFormatting sqref="W1238">
    <cfRule type="expression" dxfId="0" priority="29483">
      <formula>$A1238&lt;&gt;""</formula>
    </cfRule>
  </conditionalFormatting>
  <conditionalFormatting sqref="X1238:Z1238">
    <cfRule type="expression" dxfId="0" priority="29472">
      <formula>$A1238&lt;&gt;""</formula>
    </cfRule>
  </conditionalFormatting>
  <conditionalFormatting sqref="G1239:H1239">
    <cfRule type="expression" dxfId="0" priority="29425">
      <formula>$A1239&lt;&gt;""</formula>
    </cfRule>
  </conditionalFormatting>
  <conditionalFormatting sqref="L1239">
    <cfRule type="expression" dxfId="0" priority="29435">
      <formula>$A1239&lt;&gt;""</formula>
    </cfRule>
  </conditionalFormatting>
  <conditionalFormatting sqref="M1239">
    <cfRule type="expression" dxfId="0" priority="25301">
      <formula>$A1239&lt;&gt;""</formula>
    </cfRule>
    <cfRule type="expression" dxfId="0" priority="25302">
      <formula>#REF!&lt;&gt;""</formula>
    </cfRule>
    <cfRule type="expression" dxfId="0" priority="25305">
      <formula>$A1239&lt;&gt;""</formula>
    </cfRule>
  </conditionalFormatting>
  <conditionalFormatting sqref="N1239">
    <cfRule type="expression" dxfId="0" priority="29436">
      <formula>$A1239&lt;&gt;""</formula>
    </cfRule>
    <cfRule type="expression" dxfId="0" priority="29440">
      <formula>#REF!&lt;&gt;""</formula>
    </cfRule>
  </conditionalFormatting>
  <conditionalFormatting sqref="S1239">
    <cfRule type="expression" dxfId="0" priority="29434">
      <formula>$A1239&lt;&gt;""</formula>
    </cfRule>
  </conditionalFormatting>
  <conditionalFormatting sqref="T1239">
    <cfRule type="expression" dxfId="0" priority="29432">
      <formula>$A1239&lt;&gt;""</formula>
    </cfRule>
  </conditionalFormatting>
  <conditionalFormatting sqref="U1239">
    <cfRule type="expression" dxfId="0" priority="29433">
      <formula>$A1239&lt;&gt;""</formula>
    </cfRule>
  </conditionalFormatting>
  <conditionalFormatting sqref="V1239">
    <cfRule type="expression" dxfId="0" priority="29431">
      <formula>$A1239&lt;&gt;""</formula>
    </cfRule>
  </conditionalFormatting>
  <conditionalFormatting sqref="L1240">
    <cfRule type="expression" dxfId="0" priority="29413">
      <formula>#REF!&lt;&gt;""</formula>
    </cfRule>
    <cfRule type="expression" dxfId="0" priority="29414">
      <formula>$A1240&lt;&gt;""</formula>
    </cfRule>
  </conditionalFormatting>
  <conditionalFormatting sqref="M1240">
    <cfRule type="expression" dxfId="0" priority="29401">
      <formula>#REF!&lt;&gt;""</formula>
    </cfRule>
    <cfRule type="expression" dxfId="0" priority="29402">
      <formula>$A1240&lt;&gt;""</formula>
    </cfRule>
  </conditionalFormatting>
  <conditionalFormatting sqref="N1240">
    <cfRule type="expression" dxfId="0" priority="29418">
      <formula>$A1240&lt;&gt;""</formula>
    </cfRule>
    <cfRule type="expression" dxfId="0" priority="29422">
      <formula>#REF!&lt;&gt;""</formula>
    </cfRule>
  </conditionalFormatting>
  <conditionalFormatting sqref="R1240">
    <cfRule type="expression" dxfId="0" priority="29406">
      <formula>$A1240&lt;&gt;""</formula>
    </cfRule>
  </conditionalFormatting>
  <conditionalFormatting sqref="S1240">
    <cfRule type="expression" dxfId="0" priority="29379">
      <formula>$A1240&lt;&gt;""</formula>
    </cfRule>
  </conditionalFormatting>
  <conditionalFormatting sqref="T1240">
    <cfRule type="expression" dxfId="0" priority="29377">
      <formula>$A1240&lt;&gt;""</formula>
    </cfRule>
  </conditionalFormatting>
  <conditionalFormatting sqref="U1240">
    <cfRule type="expression" dxfId="0" priority="29378">
      <formula>$A1240&lt;&gt;""</formula>
    </cfRule>
  </conditionalFormatting>
  <conditionalFormatting sqref="X1240:Z1240">
    <cfRule type="expression" dxfId="0" priority="25171">
      <formula>$A1240&lt;&gt;""</formula>
    </cfRule>
  </conditionalFormatting>
  <conditionalFormatting sqref="B1241:C1241">
    <cfRule type="expression" dxfId="0" priority="29398">
      <formula>$A1241&lt;&gt;""</formula>
    </cfRule>
  </conditionalFormatting>
  <conditionalFormatting sqref="E1241">
    <cfRule type="expression" dxfId="0" priority="29399">
      <formula>$A1241&lt;&gt;""</formula>
    </cfRule>
  </conditionalFormatting>
  <conditionalFormatting sqref="L1241">
    <cfRule type="expression" dxfId="0" priority="29387">
      <formula>#REF!&lt;&gt;""</formula>
    </cfRule>
    <cfRule type="expression" dxfId="0" priority="29388">
      <formula>$A1241&lt;&gt;""</formula>
    </cfRule>
  </conditionalFormatting>
  <conditionalFormatting sqref="M1241">
    <cfRule type="expression" dxfId="0" priority="29380">
      <formula>#REF!&lt;&gt;""</formula>
    </cfRule>
    <cfRule type="expression" dxfId="0" priority="29381">
      <formula>$A1241&lt;&gt;""</formula>
    </cfRule>
  </conditionalFormatting>
  <conditionalFormatting sqref="N1241">
    <cfRule type="expression" dxfId="0" priority="29392">
      <formula>$A1241&lt;&gt;""</formula>
    </cfRule>
    <cfRule type="expression" dxfId="0" priority="29396">
      <formula>#REF!&lt;&gt;""</formula>
    </cfRule>
  </conditionalFormatting>
  <conditionalFormatting sqref="R1241">
    <cfRule type="expression" dxfId="0" priority="29385">
      <formula>$A1241&lt;&gt;""</formula>
    </cfRule>
  </conditionalFormatting>
  <conditionalFormatting sqref="S1241">
    <cfRule type="expression" dxfId="0" priority="29376">
      <formula>$A1241&lt;&gt;""</formula>
    </cfRule>
  </conditionalFormatting>
  <conditionalFormatting sqref="T1241">
    <cfRule type="expression" dxfId="0" priority="29374">
      <formula>$A1241&lt;&gt;""</formula>
    </cfRule>
  </conditionalFormatting>
  <conditionalFormatting sqref="U1241">
    <cfRule type="expression" dxfId="0" priority="29375">
      <formula>$A1241&lt;&gt;""</formula>
    </cfRule>
  </conditionalFormatting>
  <conditionalFormatting sqref="X1241:Z1241">
    <cfRule type="expression" dxfId="0" priority="29369">
      <formula>$A1241&lt;&gt;""</formula>
    </cfRule>
  </conditionalFormatting>
  <conditionalFormatting sqref="D1242">
    <cfRule type="expression" dxfId="0" priority="29629">
      <formula>$A1242&lt;&gt;""</formula>
    </cfRule>
  </conditionalFormatting>
  <conditionalFormatting sqref="E1242">
    <cfRule type="expression" dxfId="0" priority="29630">
      <formula>$A1242&lt;&gt;""</formula>
    </cfRule>
  </conditionalFormatting>
  <conditionalFormatting sqref="F1242">
    <cfRule type="expression" dxfId="0" priority="25320">
      <formula>$A1242&lt;&gt;""</formula>
    </cfRule>
  </conditionalFormatting>
  <conditionalFormatting sqref="J1242">
    <cfRule type="expression" dxfId="0" priority="29617">
      <formula>$A1242&lt;&gt;""</formula>
    </cfRule>
  </conditionalFormatting>
  <conditionalFormatting sqref="K1242">
    <cfRule type="expression" dxfId="0" priority="29604">
      <formula>$A1242&lt;&gt;""</formula>
    </cfRule>
  </conditionalFormatting>
  <conditionalFormatting sqref="L1242">
    <cfRule type="expression" dxfId="0" priority="29618">
      <formula>$A1242&lt;&gt;""</formula>
    </cfRule>
    <cfRule type="expression" dxfId="0" priority="29620">
      <formula>#REF!&lt;&gt;""</formula>
    </cfRule>
    <cfRule type="expression" dxfId="0" priority="29622">
      <formula>$A1242&lt;&gt;""</formula>
    </cfRule>
  </conditionalFormatting>
  <conditionalFormatting sqref="M1242">
    <cfRule type="expression" dxfId="0" priority="29597">
      <formula>$A1242&lt;&gt;""</formula>
    </cfRule>
    <cfRule type="expression" dxfId="0" priority="29600">
      <formula>#REF!&lt;&gt;""</formula>
    </cfRule>
    <cfRule type="expression" dxfId="0" priority="29601">
      <formula>$A1242&lt;&gt;""</formula>
    </cfRule>
  </conditionalFormatting>
  <conditionalFormatting sqref="N1242:O1242">
    <cfRule type="expression" dxfId="0" priority="29623">
      <formula>$A1242&lt;&gt;""</formula>
    </cfRule>
    <cfRule type="expression" dxfId="0" priority="29627">
      <formula>#REF!&lt;&gt;""</formula>
    </cfRule>
  </conditionalFormatting>
  <conditionalFormatting sqref="P1242">
    <cfRule type="expression" dxfId="0" priority="29605">
      <formula>$A1242&lt;&gt;""</formula>
    </cfRule>
  </conditionalFormatting>
  <conditionalFormatting sqref="R1242">
    <cfRule type="expression" dxfId="0" priority="29608">
      <formula>$A1242&lt;&gt;""</formula>
    </cfRule>
  </conditionalFormatting>
  <conditionalFormatting sqref="S1242">
    <cfRule type="expression" dxfId="0" priority="29606">
      <formula>$A1242&lt;&gt;""</formula>
    </cfRule>
  </conditionalFormatting>
  <conditionalFormatting sqref="T1242">
    <cfRule type="expression" dxfId="0" priority="29612">
      <formula>$A1242&lt;&gt;""</formula>
    </cfRule>
  </conditionalFormatting>
  <conditionalFormatting sqref="U1242">
    <cfRule type="expression" dxfId="0" priority="29610">
      <formula>$A1242&lt;&gt;""</formula>
    </cfRule>
  </conditionalFormatting>
  <conditionalFormatting sqref="V1242">
    <cfRule type="expression" dxfId="0" priority="29615">
      <formula>$A1242&lt;&gt;""</formula>
    </cfRule>
  </conditionalFormatting>
  <conditionalFormatting sqref="W1242">
    <cfRule type="expression" dxfId="0" priority="29614">
      <formula>$A1242&lt;&gt;""</formula>
    </cfRule>
  </conditionalFormatting>
  <conditionalFormatting sqref="X1242:Z1242">
    <cfRule type="expression" dxfId="0" priority="29603">
      <formula>$A1242&lt;&gt;""</formula>
    </cfRule>
  </conditionalFormatting>
  <conditionalFormatting sqref="G1243:J1243">
    <cfRule type="expression" dxfId="0" priority="29454">
      <formula>$A1243&lt;&gt;""</formula>
    </cfRule>
  </conditionalFormatting>
  <conditionalFormatting sqref="L1243">
    <cfRule type="expression" dxfId="0" priority="29455">
      <formula>#REF!&lt;&gt;""</formula>
    </cfRule>
    <cfRule type="expression" dxfId="0" priority="29456">
      <formula>$A1243&lt;&gt;""</formula>
    </cfRule>
  </conditionalFormatting>
  <conditionalFormatting sqref="M1243">
    <cfRule type="expression" dxfId="0" priority="29443">
      <formula>#REF!&lt;&gt;""</formula>
    </cfRule>
    <cfRule type="expression" dxfId="0" priority="29444">
      <formula>$A1243&lt;&gt;""</formula>
    </cfRule>
  </conditionalFormatting>
  <conditionalFormatting sqref="N1243">
    <cfRule type="expression" dxfId="0" priority="29460">
      <formula>$A1243&lt;&gt;""</formula>
    </cfRule>
    <cfRule type="expression" dxfId="0" priority="29464">
      <formula>#REF!&lt;&gt;""</formula>
    </cfRule>
  </conditionalFormatting>
  <conditionalFormatting sqref="R1243">
    <cfRule type="expression" dxfId="0" priority="29448">
      <formula>$A1243&lt;&gt;""</formula>
    </cfRule>
  </conditionalFormatting>
  <conditionalFormatting sqref="X1243:Y1243">
    <cfRule type="expression" dxfId="0" priority="29452">
      <formula>$A1243&lt;&gt;""</formula>
    </cfRule>
  </conditionalFormatting>
  <conditionalFormatting sqref="Z1243">
    <cfRule type="expression" dxfId="0" priority="29450">
      <formula>$A1243&lt;&gt;""</formula>
    </cfRule>
  </conditionalFormatting>
  <conditionalFormatting sqref="L1244">
    <cfRule type="expression" dxfId="0" priority="29341">
      <formula>#REF!&lt;&gt;""</formula>
    </cfRule>
    <cfRule type="expression" dxfId="0" priority="29342">
      <formula>$A1244&lt;&gt;""</formula>
    </cfRule>
  </conditionalFormatting>
  <conditionalFormatting sqref="M1244">
    <cfRule type="expression" dxfId="0" priority="29330">
      <formula>#REF!&lt;&gt;""</formula>
    </cfRule>
    <cfRule type="expression" dxfId="0" priority="29331">
      <formula>$A1244&lt;&gt;""</formula>
    </cfRule>
  </conditionalFormatting>
  <conditionalFormatting sqref="N1244">
    <cfRule type="expression" dxfId="0" priority="29346">
      <formula>$A1244&lt;&gt;""</formula>
    </cfRule>
    <cfRule type="expression" dxfId="0" priority="29350">
      <formula>#REF!&lt;&gt;""</formula>
    </cfRule>
  </conditionalFormatting>
  <conditionalFormatting sqref="R1244">
    <cfRule type="expression" dxfId="0" priority="29335">
      <formula>$A1244&lt;&gt;""</formula>
    </cfRule>
  </conditionalFormatting>
  <conditionalFormatting sqref="E1245">
    <cfRule type="expression" dxfId="0" priority="29329">
      <formula>$A1245&lt;&gt;""</formula>
    </cfRule>
  </conditionalFormatting>
  <conditionalFormatting sqref="L1245">
    <cfRule type="expression" dxfId="0" priority="29319">
      <formula>#REF!&lt;&gt;""</formula>
    </cfRule>
    <cfRule type="expression" dxfId="0" priority="29320">
      <formula>$A1245&lt;&gt;""</formula>
    </cfRule>
  </conditionalFormatting>
  <conditionalFormatting sqref="M1245">
    <cfRule type="expression" dxfId="0" priority="29314">
      <formula>#REF!&lt;&gt;""</formula>
    </cfRule>
    <cfRule type="expression" dxfId="0" priority="29315">
      <formula>$A1245&lt;&gt;""</formula>
    </cfRule>
  </conditionalFormatting>
  <conditionalFormatting sqref="N1245">
    <cfRule type="expression" dxfId="0" priority="29324">
      <formula>$A1245&lt;&gt;""</formula>
    </cfRule>
    <cfRule type="expression" dxfId="0" priority="29328">
      <formula>#REF!&lt;&gt;""</formula>
    </cfRule>
  </conditionalFormatting>
  <conditionalFormatting sqref="D1246:E1246">
    <cfRule type="expression" dxfId="0" priority="29313">
      <formula>$A1246&lt;&gt;""</formula>
    </cfRule>
  </conditionalFormatting>
  <conditionalFormatting sqref="E1246">
    <cfRule type="expression" dxfId="0" priority="29312">
      <formula>$A1246&lt;&gt;""</formula>
    </cfRule>
  </conditionalFormatting>
  <conditionalFormatting sqref="F1246">
    <cfRule type="expression" dxfId="0" priority="25327">
      <formula>$A1246&lt;&gt;""</formula>
    </cfRule>
  </conditionalFormatting>
  <conditionalFormatting sqref="G1246:H1246">
    <cfRule type="expression" dxfId="0" priority="29311">
      <formula>$A1246&lt;&gt;""</formula>
    </cfRule>
  </conditionalFormatting>
  <conditionalFormatting sqref="L1246">
    <cfRule type="expression" dxfId="0" priority="29300">
      <formula>#REF!&lt;&gt;""</formula>
    </cfRule>
    <cfRule type="expression" dxfId="0" priority="29301">
      <formula>$A1246&lt;&gt;""</formula>
    </cfRule>
  </conditionalFormatting>
  <conditionalFormatting sqref="M1246">
    <cfRule type="expression" dxfId="0" priority="29292">
      <formula>#REF!&lt;&gt;""</formula>
    </cfRule>
    <cfRule type="expression" dxfId="0" priority="29293">
      <formula>$A1246&lt;&gt;""</formula>
    </cfRule>
  </conditionalFormatting>
  <conditionalFormatting sqref="N1246">
    <cfRule type="expression" dxfId="0" priority="29305">
      <formula>$A1246&lt;&gt;""</formula>
    </cfRule>
    <cfRule type="expression" dxfId="0" priority="29309">
      <formula>#REF!&lt;&gt;""</formula>
    </cfRule>
  </conditionalFormatting>
  <conditionalFormatting sqref="P1246">
    <cfRule type="expression" dxfId="0" priority="29291">
      <formula>$A1246&lt;&gt;""</formula>
    </cfRule>
  </conditionalFormatting>
  <conditionalFormatting sqref="S1246">
    <cfRule type="expression" dxfId="0" priority="29298">
      <formula>$A1246&lt;&gt;""</formula>
    </cfRule>
  </conditionalFormatting>
  <conditionalFormatting sqref="T1246">
    <cfRule type="expression" dxfId="0" priority="29297">
      <formula>$A1246&lt;&gt;""</formula>
    </cfRule>
  </conditionalFormatting>
  <conditionalFormatting sqref="U1246">
    <cfRule type="expression" dxfId="0" priority="29299">
      <formula>$A1246&lt;&gt;""</formula>
    </cfRule>
  </conditionalFormatting>
  <conditionalFormatting sqref="G1247:H1247">
    <cfRule type="expression" dxfId="0" priority="29173">
      <formula>$A1247&lt;&gt;""</formula>
    </cfRule>
  </conditionalFormatting>
  <conditionalFormatting sqref="L1247">
    <cfRule type="expression" dxfId="0" priority="29162">
      <formula>#REF!&lt;&gt;""</formula>
    </cfRule>
    <cfRule type="expression" dxfId="0" priority="29163">
      <formula>$A1247&lt;&gt;""</formula>
    </cfRule>
  </conditionalFormatting>
  <conditionalFormatting sqref="M1247">
    <cfRule type="expression" dxfId="0" priority="25296">
      <formula>$A1247&lt;&gt;""</formula>
    </cfRule>
    <cfRule type="expression" dxfId="0" priority="25297">
      <formula>#REF!&lt;&gt;""</formula>
    </cfRule>
    <cfRule type="expression" dxfId="0" priority="25300">
      <formula>$A1247&lt;&gt;""</formula>
    </cfRule>
  </conditionalFormatting>
  <conditionalFormatting sqref="N1247">
    <cfRule type="expression" dxfId="0" priority="29167">
      <formula>$A1247&lt;&gt;""</formula>
    </cfRule>
    <cfRule type="expression" dxfId="0" priority="29171">
      <formula>#REF!&lt;&gt;""</formula>
    </cfRule>
  </conditionalFormatting>
  <conditionalFormatting sqref="R1247">
    <cfRule type="expression" dxfId="0" priority="29155">
      <formula>$A1247&lt;&gt;""</formula>
    </cfRule>
  </conditionalFormatting>
  <conditionalFormatting sqref="S1247:U1247">
    <cfRule type="expression" dxfId="0" priority="29156">
      <formula>$A1247&lt;&gt;""</formula>
    </cfRule>
  </conditionalFormatting>
  <conditionalFormatting sqref="Z1247">
    <cfRule type="expression" dxfId="0" priority="29153">
      <formula>$A1247&lt;&gt;""</formula>
    </cfRule>
  </conditionalFormatting>
  <conditionalFormatting sqref="G1248:H1248">
    <cfRule type="expression" dxfId="0" priority="29150">
      <formula>$A1248&lt;&gt;""</formula>
    </cfRule>
  </conditionalFormatting>
  <conditionalFormatting sqref="L1248">
    <cfRule type="expression" dxfId="0" priority="29139">
      <formula>#REF!&lt;&gt;""</formula>
    </cfRule>
    <cfRule type="expression" dxfId="0" priority="29140">
      <formula>$A1248&lt;&gt;""</formula>
    </cfRule>
  </conditionalFormatting>
  <conditionalFormatting sqref="M1248">
    <cfRule type="expression" dxfId="0" priority="29125">
      <formula>#REF!&lt;&gt;""</formula>
    </cfRule>
    <cfRule type="expression" dxfId="0" priority="29126">
      <formula>$A1248&lt;&gt;""</formula>
    </cfRule>
  </conditionalFormatting>
  <conditionalFormatting sqref="N1248">
    <cfRule type="expression" dxfId="0" priority="29144">
      <formula>$A1248&lt;&gt;""</formula>
    </cfRule>
    <cfRule type="expression" dxfId="0" priority="29148">
      <formula>#REF!&lt;&gt;""</formula>
    </cfRule>
  </conditionalFormatting>
  <conditionalFormatting sqref="X1248">
    <cfRule type="expression" dxfId="0" priority="29138">
      <formula>$A1248&lt;&gt;""</formula>
    </cfRule>
  </conditionalFormatting>
  <conditionalFormatting sqref="Y1248">
    <cfRule type="expression" dxfId="0" priority="29137">
      <formula>$A1248&lt;&gt;""</formula>
    </cfRule>
  </conditionalFormatting>
  <conditionalFormatting sqref="Z1248">
    <cfRule type="expression" dxfId="0" priority="29135">
      <formula>$A1248&lt;&gt;""</formula>
    </cfRule>
  </conditionalFormatting>
  <conditionalFormatting sqref="D1249">
    <cfRule type="expression" dxfId="0" priority="29289">
      <formula>$A1249&lt;&gt;""</formula>
    </cfRule>
  </conditionalFormatting>
  <conditionalFormatting sqref="E1249">
    <cfRule type="expression" dxfId="0" priority="29287">
      <formula>$A1249&lt;&gt;""</formula>
    </cfRule>
  </conditionalFormatting>
  <conditionalFormatting sqref="F1249">
    <cfRule type="expression" dxfId="0" priority="29259">
      <formula>$A1249&lt;&gt;""</formula>
    </cfRule>
  </conditionalFormatting>
  <conditionalFormatting sqref="G1249:H1249">
    <cfRule type="expression" dxfId="0" priority="29286">
      <formula>$A1249&lt;&gt;""</formula>
    </cfRule>
  </conditionalFormatting>
  <conditionalFormatting sqref="I1249:J1249">
    <cfRule type="expression" dxfId="0" priority="29274">
      <formula>$A1249&lt;&gt;""</formula>
    </cfRule>
  </conditionalFormatting>
  <conditionalFormatting sqref="K1249">
    <cfRule type="expression" dxfId="0" priority="29285">
      <formula>$A1249&lt;&gt;""</formula>
    </cfRule>
  </conditionalFormatting>
  <conditionalFormatting sqref="L1249">
    <cfRule type="expression" dxfId="0" priority="29275">
      <formula>#REF!&lt;&gt;""</formula>
    </cfRule>
    <cfRule type="expression" dxfId="0" priority="29276">
      <formula>$A1249&lt;&gt;""</formula>
    </cfRule>
  </conditionalFormatting>
  <conditionalFormatting sqref="M1249">
    <cfRule type="expression" dxfId="0" priority="29248">
      <formula>#REF!&lt;&gt;""</formula>
    </cfRule>
    <cfRule type="expression" dxfId="0" priority="29249">
      <formula>$A1249&lt;&gt;""</formula>
    </cfRule>
  </conditionalFormatting>
  <conditionalFormatting sqref="N1249:O1249">
    <cfRule type="expression" dxfId="0" priority="29280">
      <formula>$A1249&lt;&gt;""</formula>
    </cfRule>
    <cfRule type="expression" dxfId="0" priority="29284">
      <formula>#REF!&lt;&gt;""</formula>
    </cfRule>
  </conditionalFormatting>
  <conditionalFormatting sqref="P1249">
    <cfRule type="expression" dxfId="0" priority="29253">
      <formula>$A1249&lt;&gt;""</formula>
    </cfRule>
    <cfRule type="expression" dxfId="0" priority="29255">
      <formula>#REF!&lt;&gt;""</formula>
    </cfRule>
    <cfRule type="expression" dxfId="0" priority="29256">
      <formula>$A1249&lt;&gt;""</formula>
    </cfRule>
  </conditionalFormatting>
  <conditionalFormatting sqref="Q1249">
    <cfRule type="expression" dxfId="0" priority="29258">
      <formula>$A1249&lt;&gt;""</formula>
    </cfRule>
  </conditionalFormatting>
  <conditionalFormatting sqref="R1249">
    <cfRule type="expression" dxfId="0" priority="29271">
      <formula>$A1249&lt;&gt;""</formula>
    </cfRule>
    <cfRule type="expression" dxfId="0" priority="29272">
      <formula>#REF!&lt;&gt;""</formula>
    </cfRule>
  </conditionalFormatting>
  <conditionalFormatting sqref="S1249">
    <cfRule type="expression" dxfId="0" priority="29265">
      <formula>$A1249&lt;&gt;""</formula>
    </cfRule>
  </conditionalFormatting>
  <conditionalFormatting sqref="T1249">
    <cfRule type="expression" dxfId="0" priority="29264">
      <formula>$A1249&lt;&gt;""</formula>
    </cfRule>
  </conditionalFormatting>
  <conditionalFormatting sqref="U1249">
    <cfRule type="expression" dxfId="0" priority="29266">
      <formula>$A1249&lt;&gt;""</formula>
    </cfRule>
  </conditionalFormatting>
  <conditionalFormatting sqref="V1249">
    <cfRule type="expression" dxfId="0" priority="29267">
      <formula>$A1249&lt;&gt;""</formula>
    </cfRule>
  </conditionalFormatting>
  <conditionalFormatting sqref="W1249">
    <cfRule type="expression" dxfId="0" priority="29268">
      <formula>$A1249&lt;&gt;""</formula>
    </cfRule>
    <cfRule type="expression" dxfId="0" priority="29270">
      <formula>#REF!&lt;&gt;""</formula>
    </cfRule>
  </conditionalFormatting>
  <conditionalFormatting sqref="X1249">
    <cfRule type="expression" dxfId="0" priority="29263">
      <formula>$A1249&lt;&gt;""</formula>
    </cfRule>
  </conditionalFormatting>
  <conditionalFormatting sqref="Y1249">
    <cfRule type="expression" dxfId="0" priority="29262">
      <formula>$A1249&lt;&gt;""</formula>
    </cfRule>
  </conditionalFormatting>
  <conditionalFormatting sqref="Z1249">
    <cfRule type="expression" dxfId="0" priority="29260">
      <formula>$A1249&lt;&gt;""</formula>
    </cfRule>
  </conditionalFormatting>
  <conditionalFormatting sqref="E1250">
    <cfRule type="expression" dxfId="0" priority="29214">
      <formula>$A1250&lt;&gt;""</formula>
    </cfRule>
  </conditionalFormatting>
  <conditionalFormatting sqref="F1250">
    <cfRule type="expression" dxfId="0" priority="29213">
      <formula>$A1250&lt;&gt;""</formula>
    </cfRule>
  </conditionalFormatting>
  <conditionalFormatting sqref="I1250:J1250">
    <cfRule type="expression" dxfId="0" priority="29246">
      <formula>$A1250&lt;&gt;""</formula>
    </cfRule>
  </conditionalFormatting>
  <conditionalFormatting sqref="K1250">
    <cfRule type="expression" dxfId="0" priority="29233">
      <formula>$A1250&lt;&gt;""</formula>
    </cfRule>
  </conditionalFormatting>
  <conditionalFormatting sqref="L1250">
    <cfRule type="expression" dxfId="0" priority="29220">
      <formula>#REF!&lt;&gt;""</formula>
    </cfRule>
    <cfRule type="expression" dxfId="0" priority="29221">
      <formula>$A1250&lt;&gt;""</formula>
    </cfRule>
  </conditionalFormatting>
  <conditionalFormatting sqref="M1250">
    <cfRule type="expression" dxfId="0" priority="29219">
      <formula>$A1250&lt;&gt;""</formula>
    </cfRule>
  </conditionalFormatting>
  <conditionalFormatting sqref="N1250">
    <cfRule type="expression" dxfId="0" priority="29225">
      <formula>$A1250&lt;&gt;""</formula>
    </cfRule>
    <cfRule type="expression" dxfId="0" priority="29229">
      <formula>#REF!&lt;&gt;""</formula>
    </cfRule>
  </conditionalFormatting>
  <conditionalFormatting sqref="O1250">
    <cfRule type="expression" dxfId="0" priority="29241">
      <formula>$A1250&lt;&gt;""</formula>
    </cfRule>
    <cfRule type="expression" dxfId="0" priority="29245">
      <formula>#REF!&lt;&gt;""</formula>
    </cfRule>
  </conditionalFormatting>
  <conditionalFormatting sqref="P1250">
    <cfRule type="expression" dxfId="0" priority="29212">
      <formula>$A1250&lt;&gt;""</formula>
    </cfRule>
  </conditionalFormatting>
  <conditionalFormatting sqref="Q1250">
    <cfRule type="expression" dxfId="0" priority="29234">
      <formula>$A1250&lt;&gt;""</formula>
    </cfRule>
  </conditionalFormatting>
  <conditionalFormatting sqref="R1250">
    <cfRule type="expression" dxfId="0" priority="29230">
      <formula>$A1250&lt;&gt;""</formula>
    </cfRule>
    <cfRule type="expression" dxfId="0" priority="29232">
      <formula>#REF!&lt;&gt;""</formula>
    </cfRule>
  </conditionalFormatting>
  <conditionalFormatting sqref="S1250:T1250">
    <cfRule type="expression" dxfId="0" priority="29235">
      <formula>$A1250&lt;&gt;""</formula>
    </cfRule>
  </conditionalFormatting>
  <conditionalFormatting sqref="U1250">
    <cfRule type="expression" dxfId="0" priority="29236">
      <formula>$A1250&lt;&gt;""</formula>
    </cfRule>
  </conditionalFormatting>
  <conditionalFormatting sqref="V1250">
    <cfRule type="expression" dxfId="0" priority="29238">
      <formula>$A1250&lt;&gt;""</formula>
    </cfRule>
    <cfRule type="expression" dxfId="0" priority="29240">
      <formula>#REF!&lt;&gt;""</formula>
    </cfRule>
  </conditionalFormatting>
  <conditionalFormatting sqref="W1250">
    <cfRule type="expression" dxfId="0" priority="29237">
      <formula>$A1250&lt;&gt;""</formula>
    </cfRule>
  </conditionalFormatting>
  <conditionalFormatting sqref="X1250:Y1250">
    <cfRule type="expression" dxfId="0" priority="29218">
      <formula>$A1250&lt;&gt;""</formula>
    </cfRule>
  </conditionalFormatting>
  <conditionalFormatting sqref="Z1250">
    <cfRule type="expression" dxfId="0" priority="29216">
      <formula>$A1250&lt;&gt;""</formula>
    </cfRule>
  </conditionalFormatting>
  <conditionalFormatting sqref="E1251">
    <cfRule type="expression" dxfId="0" priority="29177">
      <formula>$A1251&lt;&gt;""</formula>
    </cfRule>
  </conditionalFormatting>
  <conditionalFormatting sqref="F1251">
    <cfRule type="expression" dxfId="0" priority="29176">
      <formula>$A1251&lt;&gt;""</formula>
    </cfRule>
  </conditionalFormatting>
  <conditionalFormatting sqref="I1251:J1251">
    <cfRule type="expression" dxfId="0" priority="29209">
      <formula>$A1251&lt;&gt;""</formula>
    </cfRule>
  </conditionalFormatting>
  <conditionalFormatting sqref="K1251">
    <cfRule type="expression" dxfId="0" priority="29196">
      <formula>$A1251&lt;&gt;""</formula>
    </cfRule>
  </conditionalFormatting>
  <conditionalFormatting sqref="L1251">
    <cfRule type="expression" dxfId="0" priority="29183">
      <formula>#REF!&lt;&gt;""</formula>
    </cfRule>
    <cfRule type="expression" dxfId="0" priority="29184">
      <formula>$A1251&lt;&gt;""</formula>
    </cfRule>
  </conditionalFormatting>
  <conditionalFormatting sqref="M1251">
    <cfRule type="expression" dxfId="0" priority="29182">
      <formula>$A1251&lt;&gt;""</formula>
    </cfRule>
  </conditionalFormatting>
  <conditionalFormatting sqref="N1251">
    <cfRule type="expression" dxfId="0" priority="29188">
      <formula>$A1251&lt;&gt;""</formula>
    </cfRule>
    <cfRule type="expression" dxfId="0" priority="29192">
      <formula>#REF!&lt;&gt;""</formula>
    </cfRule>
  </conditionalFormatting>
  <conditionalFormatting sqref="O1251">
    <cfRule type="expression" dxfId="0" priority="29204">
      <formula>$A1251&lt;&gt;""</formula>
    </cfRule>
    <cfRule type="expression" dxfId="0" priority="29208">
      <formula>#REF!&lt;&gt;""</formula>
    </cfRule>
  </conditionalFormatting>
  <conditionalFormatting sqref="P1251">
    <cfRule type="expression" dxfId="0" priority="29124">
      <formula>$A1251&lt;&gt;""</formula>
    </cfRule>
  </conditionalFormatting>
  <conditionalFormatting sqref="Q1251">
    <cfRule type="expression" dxfId="0" priority="29197">
      <formula>$A1251&lt;&gt;""</formula>
    </cfRule>
  </conditionalFormatting>
  <conditionalFormatting sqref="R1251">
    <cfRule type="expression" dxfId="0" priority="29193">
      <formula>$A1251&lt;&gt;""</formula>
    </cfRule>
    <cfRule type="expression" dxfId="0" priority="29195">
      <formula>#REF!&lt;&gt;""</formula>
    </cfRule>
  </conditionalFormatting>
  <conditionalFormatting sqref="S1251:T1251">
    <cfRule type="expression" dxfId="0" priority="29198">
      <formula>$A1251&lt;&gt;""</formula>
    </cfRule>
  </conditionalFormatting>
  <conditionalFormatting sqref="U1251">
    <cfRule type="expression" dxfId="0" priority="29199">
      <formula>$A1251&lt;&gt;""</formula>
    </cfRule>
  </conditionalFormatting>
  <conditionalFormatting sqref="V1251">
    <cfRule type="expression" dxfId="0" priority="29201">
      <formula>$A1251&lt;&gt;""</formula>
    </cfRule>
    <cfRule type="expression" dxfId="0" priority="29203">
      <formula>#REF!&lt;&gt;""</formula>
    </cfRule>
  </conditionalFormatting>
  <conditionalFormatting sqref="W1251">
    <cfRule type="expression" dxfId="0" priority="29200">
      <formula>$A1251&lt;&gt;""</formula>
    </cfRule>
  </conditionalFormatting>
  <conditionalFormatting sqref="X1251:Y1251">
    <cfRule type="expression" dxfId="0" priority="29181">
      <formula>$A1251&lt;&gt;""</formula>
    </cfRule>
  </conditionalFormatting>
  <conditionalFormatting sqref="Z1251">
    <cfRule type="expression" dxfId="0" priority="29179">
      <formula>$A1251&lt;&gt;""</formula>
    </cfRule>
  </conditionalFormatting>
  <conditionalFormatting sqref="G1252:H1252">
    <cfRule type="expression" dxfId="0" priority="29123">
      <formula>$A1252&lt;&gt;""</formula>
    </cfRule>
  </conditionalFormatting>
  <conditionalFormatting sqref="L1252">
    <cfRule type="expression" dxfId="0" priority="29112">
      <formula>#REF!&lt;&gt;""</formula>
    </cfRule>
    <cfRule type="expression" dxfId="0" priority="29113">
      <formula>$A1252&lt;&gt;""</formula>
    </cfRule>
  </conditionalFormatting>
  <conditionalFormatting sqref="M1252">
    <cfRule type="expression" dxfId="0" priority="26173">
      <formula>#REF!&lt;&gt;""</formula>
    </cfRule>
    <cfRule type="expression" dxfId="0" priority="26177">
      <formula>$A1252&lt;&gt;""</formula>
    </cfRule>
  </conditionalFormatting>
  <conditionalFormatting sqref="N1252:O1252">
    <cfRule type="expression" dxfId="0" priority="29117">
      <formula>$A1252&lt;&gt;""</formula>
    </cfRule>
    <cfRule type="expression" dxfId="0" priority="29121">
      <formula>#REF!&lt;&gt;""</formula>
    </cfRule>
  </conditionalFormatting>
  <conditionalFormatting sqref="P1252">
    <cfRule type="expression" dxfId="0" priority="26172">
      <formula>$A1252&lt;&gt;""</formula>
    </cfRule>
  </conditionalFormatting>
  <conditionalFormatting sqref="S1252:U1252">
    <cfRule type="expression" dxfId="0" priority="29108">
      <formula>$A1252&lt;&gt;""</formula>
    </cfRule>
  </conditionalFormatting>
  <conditionalFormatting sqref="X1252:Y1252">
    <cfRule type="expression" dxfId="0" priority="29111">
      <formula>$A1252&lt;&gt;""</formula>
    </cfRule>
  </conditionalFormatting>
  <conditionalFormatting sqref="Z1252">
    <cfRule type="expression" dxfId="0" priority="29109">
      <formula>$A1252&lt;&gt;""</formula>
    </cfRule>
  </conditionalFormatting>
  <conditionalFormatting sqref="B1253:C1253">
    <cfRule type="expression" dxfId="0" priority="29066">
      <formula>$A1253&lt;&gt;""</formula>
    </cfRule>
  </conditionalFormatting>
  <conditionalFormatting sqref="D1253">
    <cfRule type="expression" dxfId="0" priority="29065">
      <formula>$A1253&lt;&gt;""</formula>
    </cfRule>
  </conditionalFormatting>
  <conditionalFormatting sqref="L1253">
    <cfRule type="expression" dxfId="0" priority="29054">
      <formula>#REF!&lt;&gt;""</formula>
    </cfRule>
    <cfRule type="expression" dxfId="0" priority="29055">
      <formula>$A1253&lt;&gt;""</formula>
    </cfRule>
  </conditionalFormatting>
  <conditionalFormatting sqref="M1253">
    <cfRule type="expression" dxfId="0" priority="29041">
      <formula>#REF!&lt;&gt;""</formula>
    </cfRule>
    <cfRule type="expression" dxfId="0" priority="29042">
      <formula>$A1253&lt;&gt;""</formula>
    </cfRule>
  </conditionalFormatting>
  <conditionalFormatting sqref="N1253">
    <cfRule type="expression" dxfId="0" priority="29059">
      <formula>$A1253&lt;&gt;""</formula>
    </cfRule>
    <cfRule type="expression" dxfId="0" priority="29063">
      <formula>#REF!&lt;&gt;""</formula>
    </cfRule>
  </conditionalFormatting>
  <conditionalFormatting sqref="R1253">
    <cfRule type="expression" dxfId="0" priority="29048">
      <formula>$A1253&lt;&gt;""</formula>
    </cfRule>
  </conditionalFormatting>
  <conditionalFormatting sqref="Z1253">
    <cfRule type="expression" dxfId="0" priority="29046">
      <formula>$A1253&lt;&gt;""</formula>
    </cfRule>
  </conditionalFormatting>
  <conditionalFormatting sqref="B1254:C1254">
    <cfRule type="expression" dxfId="0" priority="29102">
      <formula>$A1254&lt;&gt;""</formula>
    </cfRule>
  </conditionalFormatting>
  <conditionalFormatting sqref="D1254">
    <cfRule type="expression" dxfId="0" priority="29099">
      <formula>$A1254&lt;&gt;""</formula>
    </cfRule>
  </conditionalFormatting>
  <conditionalFormatting sqref="E1254">
    <cfRule type="expression" dxfId="0" priority="29100">
      <formula>$A1254&lt;&gt;""</formula>
    </cfRule>
  </conditionalFormatting>
  <conditionalFormatting sqref="F1254">
    <cfRule type="expression" dxfId="0" priority="25319">
      <formula>$A1254&lt;&gt;""</formula>
    </cfRule>
  </conditionalFormatting>
  <conditionalFormatting sqref="J1254">
    <cfRule type="expression" dxfId="0" priority="29087">
      <formula>$A1254&lt;&gt;""</formula>
    </cfRule>
  </conditionalFormatting>
  <conditionalFormatting sqref="K1254">
    <cfRule type="expression" dxfId="0" priority="29074">
      <formula>$A1254&lt;&gt;""</formula>
    </cfRule>
  </conditionalFormatting>
  <conditionalFormatting sqref="L1254">
    <cfRule type="expression" dxfId="0" priority="29088">
      <formula>$A1254&lt;&gt;""</formula>
    </cfRule>
    <cfRule type="expression" dxfId="0" priority="29090">
      <formula>#REF!&lt;&gt;""</formula>
    </cfRule>
    <cfRule type="expression" dxfId="0" priority="29092">
      <formula>$A1254&lt;&gt;""</formula>
    </cfRule>
  </conditionalFormatting>
  <conditionalFormatting sqref="M1254">
    <cfRule type="expression" dxfId="0" priority="29067">
      <formula>$A1254&lt;&gt;""</formula>
    </cfRule>
    <cfRule type="expression" dxfId="0" priority="29070">
      <formula>#REF!&lt;&gt;""</formula>
    </cfRule>
    <cfRule type="expression" dxfId="0" priority="29071">
      <formula>$A1254&lt;&gt;""</formula>
    </cfRule>
  </conditionalFormatting>
  <conditionalFormatting sqref="N1254:O1254">
    <cfRule type="expression" dxfId="0" priority="29093">
      <formula>$A1254&lt;&gt;""</formula>
    </cfRule>
    <cfRule type="expression" dxfId="0" priority="29097">
      <formula>#REF!&lt;&gt;""</formula>
    </cfRule>
  </conditionalFormatting>
  <conditionalFormatting sqref="P1254">
    <cfRule type="expression" dxfId="0" priority="29075">
      <formula>$A1254&lt;&gt;""</formula>
    </cfRule>
  </conditionalFormatting>
  <conditionalFormatting sqref="R1254">
    <cfRule type="expression" dxfId="0" priority="29078">
      <formula>$A1254&lt;&gt;""</formula>
    </cfRule>
  </conditionalFormatting>
  <conditionalFormatting sqref="S1254">
    <cfRule type="expression" dxfId="0" priority="29076">
      <formula>$A1254&lt;&gt;""</formula>
    </cfRule>
  </conditionalFormatting>
  <conditionalFormatting sqref="T1254">
    <cfRule type="expression" dxfId="0" priority="29082">
      <formula>$A1254&lt;&gt;""</formula>
    </cfRule>
  </conditionalFormatting>
  <conditionalFormatting sqref="U1254">
    <cfRule type="expression" dxfId="0" priority="29080">
      <formula>$A1254&lt;&gt;""</formula>
    </cfRule>
  </conditionalFormatting>
  <conditionalFormatting sqref="V1254">
    <cfRule type="expression" dxfId="0" priority="29085">
      <formula>$A1254&lt;&gt;""</formula>
    </cfRule>
  </conditionalFormatting>
  <conditionalFormatting sqref="W1254">
    <cfRule type="expression" dxfId="0" priority="29084">
      <formula>$A1254&lt;&gt;""</formula>
    </cfRule>
  </conditionalFormatting>
  <conditionalFormatting sqref="X1254:Z1254">
    <cfRule type="expression" dxfId="0" priority="29073">
      <formula>$A1254&lt;&gt;""</formula>
    </cfRule>
  </conditionalFormatting>
  <conditionalFormatting sqref="J1255">
    <cfRule type="expression" dxfId="0" priority="29352">
      <formula>$A1255&lt;&gt;""</formula>
    </cfRule>
  </conditionalFormatting>
  <conditionalFormatting sqref="L1255">
    <cfRule type="expression" dxfId="0" priority="29359">
      <formula>#REF!&lt;&gt;""</formula>
    </cfRule>
    <cfRule type="expression" dxfId="0" priority="29360">
      <formula>$A1255&lt;&gt;""</formula>
    </cfRule>
  </conditionalFormatting>
  <conditionalFormatting sqref="M1255">
    <cfRule type="expression" dxfId="0" priority="29354">
      <formula>#REF!&lt;&gt;""</formula>
    </cfRule>
    <cfRule type="expression" dxfId="0" priority="29355">
      <formula>$A1255&lt;&gt;""</formula>
    </cfRule>
  </conditionalFormatting>
  <conditionalFormatting sqref="N1255">
    <cfRule type="expression" dxfId="0" priority="29364">
      <formula>$A1255&lt;&gt;""</formula>
    </cfRule>
    <cfRule type="expression" dxfId="0" priority="29368">
      <formula>#REF!&lt;&gt;""</formula>
    </cfRule>
  </conditionalFormatting>
  <conditionalFormatting sqref="L1256">
    <cfRule type="expression" dxfId="0" priority="28937">
      <formula>#REF!&lt;&gt;""</formula>
    </cfRule>
    <cfRule type="expression" dxfId="0" priority="28941">
      <formula>$A1256&lt;&gt;""</formula>
    </cfRule>
  </conditionalFormatting>
  <conditionalFormatting sqref="M1256">
    <cfRule type="expression" dxfId="0" priority="28932">
      <formula>#REF!&lt;&gt;""</formula>
    </cfRule>
    <cfRule type="expression" dxfId="0" priority="28936">
      <formula>$A1256&lt;&gt;""</formula>
    </cfRule>
  </conditionalFormatting>
  <conditionalFormatting sqref="N1256">
    <cfRule type="expression" dxfId="0" priority="28945">
      <formula>$A1256&lt;&gt;""</formula>
    </cfRule>
    <cfRule type="expression" dxfId="0" priority="28946">
      <formula>#REF!&lt;&gt;""</formula>
    </cfRule>
  </conditionalFormatting>
  <conditionalFormatting sqref="L1257">
    <cfRule type="expression" dxfId="0" priority="28921">
      <formula>#REF!&lt;&gt;""</formula>
    </cfRule>
    <cfRule type="expression" dxfId="0" priority="28925">
      <formula>$A1257&lt;&gt;""</formula>
    </cfRule>
  </conditionalFormatting>
  <conditionalFormatting sqref="M1257">
    <cfRule type="expression" dxfId="0" priority="28911">
      <formula>#REF!&lt;&gt;""</formula>
    </cfRule>
    <cfRule type="expression" dxfId="0" priority="28915">
      <formula>$A1257&lt;&gt;""</formula>
    </cfRule>
  </conditionalFormatting>
  <conditionalFormatting sqref="N1257">
    <cfRule type="expression" dxfId="0" priority="28929">
      <formula>$A1257&lt;&gt;""</formula>
    </cfRule>
    <cfRule type="expression" dxfId="0" priority="28930">
      <formula>#REF!&lt;&gt;""</formula>
    </cfRule>
  </conditionalFormatting>
  <conditionalFormatting sqref="A1258">
    <cfRule type="expression" dxfId="0" priority="29034">
      <formula>$A1258&lt;&gt;""</formula>
    </cfRule>
  </conditionalFormatting>
  <conditionalFormatting sqref="D1258">
    <cfRule type="expression" dxfId="0" priority="29035">
      <formula>$A1258&lt;&gt;""</formula>
    </cfRule>
  </conditionalFormatting>
  <conditionalFormatting sqref="E1258">
    <cfRule type="expression" dxfId="0" priority="29006">
      <formula>$A1258&lt;&gt;""</formula>
    </cfRule>
  </conditionalFormatting>
  <conditionalFormatting sqref="F1258">
    <cfRule type="expression" dxfId="0" priority="29004">
      <formula>$A1258&lt;&gt;""</formula>
    </cfRule>
  </conditionalFormatting>
  <conditionalFormatting sqref="G1258:H1258">
    <cfRule type="expression" dxfId="0" priority="29016">
      <formula>$A1258&lt;&gt;""</formula>
    </cfRule>
  </conditionalFormatting>
  <conditionalFormatting sqref="J1258">
    <cfRule type="expression" dxfId="0" priority="29027">
      <formula>$A1258&lt;&gt;""</formula>
    </cfRule>
  </conditionalFormatting>
  <conditionalFormatting sqref="L1258">
    <cfRule type="expression" dxfId="0" priority="29018">
      <formula>$A1258&lt;&gt;""</formula>
    </cfRule>
    <cfRule type="expression" dxfId="0" priority="29020">
      <formula>#REF!&lt;&gt;""</formula>
    </cfRule>
    <cfRule type="expression" dxfId="0" priority="29021">
      <formula>$A1258&lt;&gt;""</formula>
    </cfRule>
  </conditionalFormatting>
  <conditionalFormatting sqref="M1258">
    <cfRule type="expression" dxfId="0" priority="28996">
      <formula>$A1258&lt;&gt;""</formula>
    </cfRule>
    <cfRule type="expression" dxfId="0" priority="28997">
      <formula>#REF!&lt;&gt;""</formula>
    </cfRule>
    <cfRule type="expression" dxfId="0" priority="28998">
      <formula>$A1258&lt;&gt;""</formula>
    </cfRule>
  </conditionalFormatting>
  <conditionalFormatting sqref="N1258">
    <cfRule type="expression" dxfId="0" priority="29031">
      <formula>$A1258&lt;&gt;""</formula>
    </cfRule>
    <cfRule type="expression" dxfId="0" priority="29032">
      <formula>#REF!&lt;&gt;""</formula>
    </cfRule>
  </conditionalFormatting>
  <conditionalFormatting sqref="O1258">
    <cfRule type="expression" dxfId="0" priority="29002">
      <formula>$A1258&lt;&gt;""</formula>
    </cfRule>
    <cfRule type="expression" dxfId="0" priority="29003">
      <formula>#REF!&lt;&gt;""</formula>
    </cfRule>
  </conditionalFormatting>
  <conditionalFormatting sqref="P1258">
    <cfRule type="expression" dxfId="0" priority="29023">
      <formula>$A1258&lt;&gt;""</formula>
    </cfRule>
    <cfRule type="expression" dxfId="0" priority="29024">
      <formula>#REF!&lt;&gt;""</formula>
    </cfRule>
    <cfRule type="expression" dxfId="0" priority="29026">
      <formula>$A1258&lt;&gt;""</formula>
    </cfRule>
  </conditionalFormatting>
  <conditionalFormatting sqref="S1258">
    <cfRule type="expression" dxfId="0" priority="29008">
      <formula>$A1258&lt;&gt;""</formula>
    </cfRule>
  </conditionalFormatting>
  <conditionalFormatting sqref="T1258">
    <cfRule type="expression" dxfId="0" priority="29010">
      <formula>$A1258&lt;&gt;""</formula>
    </cfRule>
  </conditionalFormatting>
  <conditionalFormatting sqref="U1258">
    <cfRule type="expression" dxfId="0" priority="29012">
      <formula>$A1258&lt;&gt;""</formula>
    </cfRule>
  </conditionalFormatting>
  <conditionalFormatting sqref="V1258">
    <cfRule type="expression" dxfId="0" priority="29015">
      <formula>$A1258&lt;&gt;""</formula>
    </cfRule>
  </conditionalFormatting>
  <conditionalFormatting sqref="W1258">
    <cfRule type="expression" dxfId="0" priority="29013">
      <formula>$A1258&lt;&gt;""</formula>
    </cfRule>
  </conditionalFormatting>
  <conditionalFormatting sqref="X1258">
    <cfRule type="expression" dxfId="0" priority="29036">
      <formula>$A1258&lt;&gt;""</formula>
    </cfRule>
  </conditionalFormatting>
  <conditionalFormatting sqref="Y1258">
    <cfRule type="expression" dxfId="0" priority="29039">
      <formula>$A1258&lt;&gt;""</formula>
    </cfRule>
  </conditionalFormatting>
  <conditionalFormatting sqref="Z1258">
    <cfRule type="expression" dxfId="0" priority="29038">
      <formula>$A1258&lt;&gt;""</formula>
    </cfRule>
  </conditionalFormatting>
  <conditionalFormatting sqref="A1259">
    <cfRule type="expression" dxfId="0" priority="28987">
      <formula>$A1259&lt;&gt;""</formula>
    </cfRule>
  </conditionalFormatting>
  <conditionalFormatting sqref="D1259">
    <cfRule type="expression" dxfId="0" priority="28988">
      <formula>$A1259&lt;&gt;""</formula>
    </cfRule>
  </conditionalFormatting>
  <conditionalFormatting sqref="E1259">
    <cfRule type="expression" dxfId="0" priority="28959">
      <formula>$A1259&lt;&gt;""</formula>
    </cfRule>
  </conditionalFormatting>
  <conditionalFormatting sqref="F1259">
    <cfRule type="expression" dxfId="0" priority="28957">
      <formula>$A1259&lt;&gt;""</formula>
    </cfRule>
  </conditionalFormatting>
  <conditionalFormatting sqref="G1259:H1259">
    <cfRule type="expression" dxfId="0" priority="28969">
      <formula>$A1259&lt;&gt;""</formula>
    </cfRule>
  </conditionalFormatting>
  <conditionalFormatting sqref="J1259">
    <cfRule type="expression" dxfId="0" priority="28980">
      <formula>$A1259&lt;&gt;""</formula>
    </cfRule>
  </conditionalFormatting>
  <conditionalFormatting sqref="L1259">
    <cfRule type="expression" dxfId="0" priority="28971">
      <formula>$A1259&lt;&gt;""</formula>
    </cfRule>
    <cfRule type="expression" dxfId="0" priority="28973">
      <formula>#REF!&lt;&gt;""</formula>
    </cfRule>
    <cfRule type="expression" dxfId="0" priority="28974">
      <formula>$A1259&lt;&gt;""</formula>
    </cfRule>
  </conditionalFormatting>
  <conditionalFormatting sqref="M1259">
    <cfRule type="expression" dxfId="0" priority="28949">
      <formula>$A1259&lt;&gt;""</formula>
    </cfRule>
    <cfRule type="expression" dxfId="0" priority="28950">
      <formula>#REF!&lt;&gt;""</formula>
    </cfRule>
    <cfRule type="expression" dxfId="0" priority="28951">
      <formula>$A1259&lt;&gt;""</formula>
    </cfRule>
  </conditionalFormatting>
  <conditionalFormatting sqref="N1259">
    <cfRule type="expression" dxfId="0" priority="28984">
      <formula>$A1259&lt;&gt;""</formula>
    </cfRule>
    <cfRule type="expression" dxfId="0" priority="28985">
      <formula>#REF!&lt;&gt;""</formula>
    </cfRule>
  </conditionalFormatting>
  <conditionalFormatting sqref="O1259">
    <cfRule type="expression" dxfId="0" priority="28955">
      <formula>$A1259&lt;&gt;""</formula>
    </cfRule>
    <cfRule type="expression" dxfId="0" priority="28956">
      <formula>#REF!&lt;&gt;""</formula>
    </cfRule>
  </conditionalFormatting>
  <conditionalFormatting sqref="P1259">
    <cfRule type="expression" dxfId="0" priority="28976">
      <formula>$A1259&lt;&gt;""</formula>
    </cfRule>
    <cfRule type="expression" dxfId="0" priority="28977">
      <formula>#REF!&lt;&gt;""</formula>
    </cfRule>
    <cfRule type="expression" dxfId="0" priority="28979">
      <formula>$A1259&lt;&gt;""</formula>
    </cfRule>
  </conditionalFormatting>
  <conditionalFormatting sqref="S1259">
    <cfRule type="expression" dxfId="0" priority="28961">
      <formula>$A1259&lt;&gt;""</formula>
    </cfRule>
  </conditionalFormatting>
  <conditionalFormatting sqref="T1259">
    <cfRule type="expression" dxfId="0" priority="28963">
      <formula>$A1259&lt;&gt;""</formula>
    </cfRule>
  </conditionalFormatting>
  <conditionalFormatting sqref="U1259">
    <cfRule type="expression" dxfId="0" priority="28965">
      <formula>$A1259&lt;&gt;""</formula>
    </cfRule>
  </conditionalFormatting>
  <conditionalFormatting sqref="V1259">
    <cfRule type="expression" dxfId="0" priority="28968">
      <formula>$A1259&lt;&gt;""</formula>
    </cfRule>
  </conditionalFormatting>
  <conditionalFormatting sqref="W1259">
    <cfRule type="expression" dxfId="0" priority="28966">
      <formula>$A1259&lt;&gt;""</formula>
    </cfRule>
  </conditionalFormatting>
  <conditionalFormatting sqref="X1259">
    <cfRule type="expression" dxfId="0" priority="28989">
      <formula>$A1259&lt;&gt;""</formula>
    </cfRule>
  </conditionalFormatting>
  <conditionalFormatting sqref="Y1259">
    <cfRule type="expression" dxfId="0" priority="28992">
      <formula>$A1259&lt;&gt;""</formula>
    </cfRule>
  </conditionalFormatting>
  <conditionalFormatting sqref="Z1259">
    <cfRule type="expression" dxfId="0" priority="28991">
      <formula>$A1259&lt;&gt;""</formula>
    </cfRule>
  </conditionalFormatting>
  <conditionalFormatting sqref="L1260">
    <cfRule type="expression" dxfId="0" priority="28900">
      <formula>#REF!&lt;&gt;""</formula>
    </cfRule>
    <cfRule type="expression" dxfId="0" priority="28904">
      <formula>$A1260&lt;&gt;""</formula>
    </cfRule>
  </conditionalFormatting>
  <conditionalFormatting sqref="M1260">
    <cfRule type="expression" dxfId="0" priority="28890">
      <formula>#REF!&lt;&gt;""</formula>
    </cfRule>
    <cfRule type="expression" dxfId="0" priority="28894">
      <formula>$A1260&lt;&gt;""</formula>
    </cfRule>
  </conditionalFormatting>
  <conditionalFormatting sqref="N1260">
    <cfRule type="expression" dxfId="0" priority="28908">
      <formula>$A1260&lt;&gt;""</formula>
    </cfRule>
    <cfRule type="expression" dxfId="0" priority="28909">
      <formula>#REF!&lt;&gt;""</formula>
    </cfRule>
  </conditionalFormatting>
  <conditionalFormatting sqref="L1261">
    <cfRule type="expression" dxfId="0" priority="28880">
      <formula>#REF!&lt;&gt;""</formula>
    </cfRule>
    <cfRule type="expression" dxfId="0" priority="28884">
      <formula>$A1261&lt;&gt;""</formula>
    </cfRule>
  </conditionalFormatting>
  <conditionalFormatting sqref="M1261">
    <cfRule type="expression" dxfId="0" priority="28875">
      <formula>#REF!&lt;&gt;""</formula>
    </cfRule>
    <cfRule type="expression" dxfId="0" priority="28879">
      <formula>$A1261&lt;&gt;""</formula>
    </cfRule>
  </conditionalFormatting>
  <conditionalFormatting sqref="N1261">
    <cfRule type="expression" dxfId="0" priority="28888">
      <formula>$A1261&lt;&gt;""</formula>
    </cfRule>
    <cfRule type="expression" dxfId="0" priority="28889">
      <formula>#REF!&lt;&gt;""</formula>
    </cfRule>
  </conditionalFormatting>
  <conditionalFormatting sqref="L1262">
    <cfRule type="expression" dxfId="0" priority="28864">
      <formula>#REF!&lt;&gt;""</formula>
    </cfRule>
    <cfRule type="expression" dxfId="0" priority="28868">
      <formula>$A1262&lt;&gt;""</formula>
    </cfRule>
  </conditionalFormatting>
  <conditionalFormatting sqref="M1262">
    <cfRule type="expression" dxfId="0" priority="28854">
      <formula>#REF!&lt;&gt;""</formula>
    </cfRule>
    <cfRule type="expression" dxfId="0" priority="28858">
      <formula>$A1262&lt;&gt;""</formula>
    </cfRule>
  </conditionalFormatting>
  <conditionalFormatting sqref="N1262">
    <cfRule type="expression" dxfId="0" priority="28872">
      <formula>$A1262&lt;&gt;""</formula>
    </cfRule>
    <cfRule type="expression" dxfId="0" priority="28873">
      <formula>#REF!&lt;&gt;""</formula>
    </cfRule>
  </conditionalFormatting>
  <conditionalFormatting sqref="L1263">
    <cfRule type="expression" dxfId="0" priority="28843">
      <formula>#REF!&lt;&gt;""</formula>
    </cfRule>
    <cfRule type="expression" dxfId="0" priority="28847">
      <formula>$A1263&lt;&gt;""</formula>
    </cfRule>
  </conditionalFormatting>
  <conditionalFormatting sqref="M1263">
    <cfRule type="expression" dxfId="0" priority="28832">
      <formula>#REF!&lt;&gt;""</formula>
    </cfRule>
    <cfRule type="expression" dxfId="0" priority="28836">
      <formula>$A1263&lt;&gt;""</formula>
    </cfRule>
  </conditionalFormatting>
  <conditionalFormatting sqref="N1263">
    <cfRule type="expression" dxfId="0" priority="28851">
      <formula>$A1263&lt;&gt;""</formula>
    </cfRule>
    <cfRule type="expression" dxfId="0" priority="28852">
      <formula>#REF!&lt;&gt;""</formula>
    </cfRule>
  </conditionalFormatting>
  <conditionalFormatting sqref="P1263">
    <cfRule type="expression" dxfId="0" priority="28831">
      <formula>$A1263&lt;&gt;""</formula>
    </cfRule>
  </conditionalFormatting>
  <conditionalFormatting sqref="R1263:Z1263">
    <cfRule type="expression" dxfId="0" priority="28842">
      <formula>$A1263&lt;&gt;""</formula>
    </cfRule>
  </conditionalFormatting>
  <conditionalFormatting sqref="E1264">
    <cfRule type="expression" dxfId="0" priority="28830">
      <formula>$A1264&lt;&gt;""</formula>
    </cfRule>
  </conditionalFormatting>
  <conditionalFormatting sqref="L1264">
    <cfRule type="expression" dxfId="0" priority="28820">
      <formula>#REF!&lt;&gt;""</formula>
    </cfRule>
    <cfRule type="expression" dxfId="0" priority="28824">
      <formula>$A1264&lt;&gt;""</formula>
    </cfRule>
  </conditionalFormatting>
  <conditionalFormatting sqref="M1264">
    <cfRule type="expression" dxfId="0" priority="28815">
      <formula>#REF!&lt;&gt;""</formula>
    </cfRule>
    <cfRule type="expression" dxfId="0" priority="28819">
      <formula>$A1264&lt;&gt;""</formula>
    </cfRule>
  </conditionalFormatting>
  <conditionalFormatting sqref="N1264">
    <cfRule type="expression" dxfId="0" priority="28828">
      <formula>$A1264&lt;&gt;""</formula>
    </cfRule>
    <cfRule type="expression" dxfId="0" priority="28829">
      <formula>#REF!&lt;&gt;""</formula>
    </cfRule>
  </conditionalFormatting>
  <conditionalFormatting sqref="B1265:C1265">
    <cfRule type="expression" dxfId="0" priority="28814">
      <formula>$A1265&lt;&gt;""</formula>
    </cfRule>
  </conditionalFormatting>
  <conditionalFormatting sqref="E1265">
    <cfRule type="expression" dxfId="0" priority="28781">
      <formula>$A1265&lt;&gt;""</formula>
    </cfRule>
  </conditionalFormatting>
  <conditionalFormatting sqref="F1265">
    <cfRule type="expression" dxfId="0" priority="28779">
      <formula>$A1265&lt;&gt;""</formula>
    </cfRule>
  </conditionalFormatting>
  <conditionalFormatting sqref="I1265:J1265">
    <cfRule type="expression" dxfId="0" priority="28812">
      <formula>$A1265&lt;&gt;""</formula>
    </cfRule>
  </conditionalFormatting>
  <conditionalFormatting sqref="K1265">
    <cfRule type="expression" dxfId="0" priority="28799">
      <formula>$A1265&lt;&gt;""</formula>
    </cfRule>
  </conditionalFormatting>
  <conditionalFormatting sqref="L1265">
    <cfRule type="expression" dxfId="0" priority="28786">
      <formula>#REF!&lt;&gt;""</formula>
    </cfRule>
    <cfRule type="expression" dxfId="0" priority="28790">
      <formula>$A1265&lt;&gt;""</formula>
    </cfRule>
  </conditionalFormatting>
  <conditionalFormatting sqref="M1265">
    <cfRule type="expression" dxfId="0" priority="28785">
      <formula>$A1265&lt;&gt;""</formula>
    </cfRule>
  </conditionalFormatting>
  <conditionalFormatting sqref="N1265">
    <cfRule type="expression" dxfId="0" priority="28794">
      <formula>$A1265&lt;&gt;""</formula>
    </cfRule>
    <cfRule type="expression" dxfId="0" priority="28795">
      <formula>#REF!&lt;&gt;""</formula>
    </cfRule>
  </conditionalFormatting>
  <conditionalFormatting sqref="O1265">
    <cfRule type="expression" dxfId="0" priority="28810">
      <formula>$A1265&lt;&gt;""</formula>
    </cfRule>
    <cfRule type="expression" dxfId="0" priority="28811">
      <formula>#REF!&lt;&gt;""</formula>
    </cfRule>
  </conditionalFormatting>
  <conditionalFormatting sqref="P1265">
    <cfRule type="expression" dxfId="0" priority="28778">
      <formula>$A1265&lt;&gt;""</formula>
    </cfRule>
  </conditionalFormatting>
  <conditionalFormatting sqref="Q1265">
    <cfRule type="expression" dxfId="0" priority="28800">
      <formula>$A1265&lt;&gt;""</formula>
    </cfRule>
  </conditionalFormatting>
  <conditionalFormatting sqref="R1265">
    <cfRule type="expression" dxfId="0" priority="28797">
      <formula>$A1265&lt;&gt;""</formula>
    </cfRule>
    <cfRule type="expression" dxfId="0" priority="28798">
      <formula>#REF!&lt;&gt;""</formula>
    </cfRule>
  </conditionalFormatting>
  <conditionalFormatting sqref="S1265:T1265">
    <cfRule type="expression" dxfId="0" priority="28801">
      <formula>$A1265&lt;&gt;""</formula>
    </cfRule>
  </conditionalFormatting>
  <conditionalFormatting sqref="U1265">
    <cfRule type="expression" dxfId="0" priority="28802">
      <formula>$A1265&lt;&gt;""</formula>
    </cfRule>
  </conditionalFormatting>
  <conditionalFormatting sqref="V1265">
    <cfRule type="expression" dxfId="0" priority="28805">
      <formula>$A1265&lt;&gt;""</formula>
    </cfRule>
    <cfRule type="expression" dxfId="0" priority="28806">
      <formula>#REF!&lt;&gt;""</formula>
    </cfRule>
  </conditionalFormatting>
  <conditionalFormatting sqref="W1265">
    <cfRule type="expression" dxfId="0" priority="28803">
      <formula>$A1265&lt;&gt;""</formula>
    </cfRule>
  </conditionalFormatting>
  <conditionalFormatting sqref="X1265:Y1265">
    <cfRule type="expression" dxfId="0" priority="28784">
      <formula>$A1265&lt;&gt;""</formula>
    </cfRule>
  </conditionalFormatting>
  <conditionalFormatting sqref="Z1265">
    <cfRule type="expression" dxfId="0" priority="28783">
      <formula>$A1265&lt;&gt;""</formula>
    </cfRule>
  </conditionalFormatting>
  <conditionalFormatting sqref="B1266:C1266">
    <cfRule type="expression" dxfId="0" priority="28777">
      <formula>$A1266&lt;&gt;""</formula>
    </cfRule>
  </conditionalFormatting>
  <conditionalFormatting sqref="E1266">
    <cfRule type="expression" dxfId="0" priority="28744">
      <formula>$A1266&lt;&gt;""</formula>
    </cfRule>
  </conditionalFormatting>
  <conditionalFormatting sqref="F1266">
    <cfRule type="expression" dxfId="0" priority="28742">
      <formula>$A1266&lt;&gt;""</formula>
    </cfRule>
  </conditionalFormatting>
  <conditionalFormatting sqref="I1266:J1266">
    <cfRule type="expression" dxfId="0" priority="28775">
      <formula>$A1266&lt;&gt;""</formula>
    </cfRule>
  </conditionalFormatting>
  <conditionalFormatting sqref="K1266">
    <cfRule type="expression" dxfId="0" priority="28762">
      <formula>$A1266&lt;&gt;""</formula>
    </cfRule>
  </conditionalFormatting>
  <conditionalFormatting sqref="L1266">
    <cfRule type="expression" dxfId="0" priority="28749">
      <formula>#REF!&lt;&gt;""</formula>
    </cfRule>
    <cfRule type="expression" dxfId="0" priority="28753">
      <formula>$A1266&lt;&gt;""</formula>
    </cfRule>
  </conditionalFormatting>
  <conditionalFormatting sqref="M1266">
    <cfRule type="expression" dxfId="0" priority="28748">
      <formula>$A1266&lt;&gt;""</formula>
    </cfRule>
  </conditionalFormatting>
  <conditionalFormatting sqref="N1266">
    <cfRule type="expression" dxfId="0" priority="28757">
      <formula>$A1266&lt;&gt;""</formula>
    </cfRule>
    <cfRule type="expression" dxfId="0" priority="28758">
      <formula>#REF!&lt;&gt;""</formula>
    </cfRule>
  </conditionalFormatting>
  <conditionalFormatting sqref="O1266">
    <cfRule type="expression" dxfId="0" priority="28773">
      <formula>$A1266&lt;&gt;""</formula>
    </cfRule>
    <cfRule type="expression" dxfId="0" priority="28774">
      <formula>#REF!&lt;&gt;""</formula>
    </cfRule>
  </conditionalFormatting>
  <conditionalFormatting sqref="P1266">
    <cfRule type="expression" dxfId="0" priority="28741">
      <formula>$A1266&lt;&gt;""</formula>
    </cfRule>
  </conditionalFormatting>
  <conditionalFormatting sqref="Q1266">
    <cfRule type="expression" dxfId="0" priority="28763">
      <formula>$A1266&lt;&gt;""</formula>
    </cfRule>
  </conditionalFormatting>
  <conditionalFormatting sqref="R1266">
    <cfRule type="expression" dxfId="0" priority="28760">
      <formula>$A1266&lt;&gt;""</formula>
    </cfRule>
    <cfRule type="expression" dxfId="0" priority="28761">
      <formula>#REF!&lt;&gt;""</formula>
    </cfRule>
  </conditionalFormatting>
  <conditionalFormatting sqref="S1266:T1266">
    <cfRule type="expression" dxfId="0" priority="28764">
      <formula>$A1266&lt;&gt;""</formula>
    </cfRule>
  </conditionalFormatting>
  <conditionalFormatting sqref="U1266">
    <cfRule type="expression" dxfId="0" priority="28765">
      <formula>$A1266&lt;&gt;""</formula>
    </cfRule>
  </conditionalFormatting>
  <conditionalFormatting sqref="V1266">
    <cfRule type="expression" dxfId="0" priority="28768">
      <formula>$A1266&lt;&gt;""</formula>
    </cfRule>
    <cfRule type="expression" dxfId="0" priority="28769">
      <formula>#REF!&lt;&gt;""</formula>
    </cfRule>
  </conditionalFormatting>
  <conditionalFormatting sqref="W1266">
    <cfRule type="expression" dxfId="0" priority="28766">
      <formula>$A1266&lt;&gt;""</formula>
    </cfRule>
  </conditionalFormatting>
  <conditionalFormatting sqref="X1266:Y1266">
    <cfRule type="expression" dxfId="0" priority="28747">
      <formula>$A1266&lt;&gt;""</formula>
    </cfRule>
  </conditionalFormatting>
  <conditionalFormatting sqref="Z1266">
    <cfRule type="expression" dxfId="0" priority="28746">
      <formula>$A1266&lt;&gt;""</formula>
    </cfRule>
  </conditionalFormatting>
  <conditionalFormatting sqref="M1267">
    <cfRule type="expression" dxfId="0" priority="28728">
      <formula>#REF!&lt;&gt;""</formula>
    </cfRule>
    <cfRule type="expression" dxfId="0" priority="28729">
      <formula>$A1267&lt;&gt;""</formula>
    </cfRule>
  </conditionalFormatting>
  <conditionalFormatting sqref="R1267">
    <cfRule type="expression" dxfId="0" priority="28733">
      <formula>$A1267&lt;&gt;""</formula>
    </cfRule>
  </conditionalFormatting>
  <conditionalFormatting sqref="S1267:T1267">
    <cfRule type="expression" dxfId="0" priority="28735">
      <formula>$A1267&lt;&gt;""</formula>
    </cfRule>
  </conditionalFormatting>
  <conditionalFormatting sqref="U1267">
    <cfRule type="expression" dxfId="0" priority="28734">
      <formula>$A1267&lt;&gt;""</formula>
    </cfRule>
  </conditionalFormatting>
  <conditionalFormatting sqref="Z1267">
    <cfRule type="expression" dxfId="0" priority="28689">
      <formula>$A1267&lt;&gt;""</formula>
    </cfRule>
  </conditionalFormatting>
  <conditionalFormatting sqref="L1268">
    <cfRule type="expression" dxfId="0" priority="28717">
      <formula>#REF!&lt;&gt;""</formula>
    </cfRule>
    <cfRule type="expression" dxfId="0" priority="28718">
      <formula>$A1268&lt;&gt;""</formula>
    </cfRule>
  </conditionalFormatting>
  <conditionalFormatting sqref="M1268">
    <cfRule type="expression" dxfId="0" priority="28705">
      <formula>#REF!&lt;&gt;""</formula>
    </cfRule>
    <cfRule type="expression" dxfId="0" priority="28706">
      <formula>$A1268&lt;&gt;""</formula>
    </cfRule>
  </conditionalFormatting>
  <conditionalFormatting sqref="N1268">
    <cfRule type="expression" dxfId="0" priority="28722">
      <formula>$A1268&lt;&gt;""</formula>
    </cfRule>
    <cfRule type="expression" dxfId="0" priority="28726">
      <formula>#REF!&lt;&gt;""</formula>
    </cfRule>
  </conditionalFormatting>
  <conditionalFormatting sqref="Q1268">
    <cfRule type="expression" dxfId="0" priority="28711">
      <formula>$A1268&lt;&gt;""</formula>
    </cfRule>
  </conditionalFormatting>
  <conditionalFormatting sqref="R1268:Z1268">
    <cfRule type="expression" dxfId="0" priority="28710">
      <formula>$A1268&lt;&gt;""</formula>
    </cfRule>
  </conditionalFormatting>
  <conditionalFormatting sqref="D1269">
    <cfRule type="expression" dxfId="0" priority="28687">
      <formula>$A1269&lt;&gt;""</formula>
    </cfRule>
  </conditionalFormatting>
  <conditionalFormatting sqref="E1269">
    <cfRule type="expression" dxfId="0" priority="28685">
      <formula>$A1269&lt;&gt;""</formula>
    </cfRule>
  </conditionalFormatting>
  <conditionalFormatting sqref="F1269">
    <cfRule type="expression" dxfId="0" priority="28657">
      <formula>$A1269&lt;&gt;""</formula>
    </cfRule>
  </conditionalFormatting>
  <conditionalFormatting sqref="G1269:H1269">
    <cfRule type="expression" dxfId="0" priority="28684">
      <formula>$A1269&lt;&gt;""</formula>
    </cfRule>
  </conditionalFormatting>
  <conditionalFormatting sqref="I1269:J1269">
    <cfRule type="expression" dxfId="0" priority="28672">
      <formula>$A1269&lt;&gt;""</formula>
    </cfRule>
  </conditionalFormatting>
  <conditionalFormatting sqref="K1269">
    <cfRule type="expression" dxfId="0" priority="28683">
      <formula>$A1269&lt;&gt;""</formula>
    </cfRule>
  </conditionalFormatting>
  <conditionalFormatting sqref="L1269">
    <cfRule type="expression" dxfId="0" priority="28673">
      <formula>#REF!&lt;&gt;""</formula>
    </cfRule>
    <cfRule type="expression" dxfId="0" priority="28674">
      <formula>$A1269&lt;&gt;""</formula>
    </cfRule>
  </conditionalFormatting>
  <conditionalFormatting sqref="M1269">
    <cfRule type="expression" dxfId="0" priority="28646">
      <formula>#REF!&lt;&gt;""</formula>
    </cfRule>
    <cfRule type="expression" dxfId="0" priority="28647">
      <formula>$A1269&lt;&gt;""</formula>
    </cfRule>
  </conditionalFormatting>
  <conditionalFormatting sqref="N1269:O1269">
    <cfRule type="expression" dxfId="0" priority="28678">
      <formula>$A1269&lt;&gt;""</formula>
    </cfRule>
    <cfRule type="expression" dxfId="0" priority="28682">
      <formula>#REF!&lt;&gt;""</formula>
    </cfRule>
  </conditionalFormatting>
  <conditionalFormatting sqref="P1269">
    <cfRule type="expression" dxfId="0" priority="28651">
      <formula>$A1269&lt;&gt;""</formula>
    </cfRule>
    <cfRule type="expression" dxfId="0" priority="28653">
      <formula>#REF!&lt;&gt;""</formula>
    </cfRule>
    <cfRule type="expression" dxfId="0" priority="28654">
      <formula>$A1269&lt;&gt;""</formula>
    </cfRule>
  </conditionalFormatting>
  <conditionalFormatting sqref="Q1269">
    <cfRule type="expression" dxfId="0" priority="28656">
      <formula>$A1269&lt;&gt;""</formula>
    </cfRule>
  </conditionalFormatting>
  <conditionalFormatting sqref="R1269">
    <cfRule type="expression" dxfId="0" priority="28669">
      <formula>$A1269&lt;&gt;""</formula>
    </cfRule>
    <cfRule type="expression" dxfId="0" priority="28670">
      <formula>#REF!&lt;&gt;""</formula>
    </cfRule>
  </conditionalFormatting>
  <conditionalFormatting sqref="S1269">
    <cfRule type="expression" dxfId="0" priority="28663">
      <formula>$A1269&lt;&gt;""</formula>
    </cfRule>
  </conditionalFormatting>
  <conditionalFormatting sqref="T1269">
    <cfRule type="expression" dxfId="0" priority="28662">
      <formula>$A1269&lt;&gt;""</formula>
    </cfRule>
  </conditionalFormatting>
  <conditionalFormatting sqref="U1269">
    <cfRule type="expression" dxfId="0" priority="28664">
      <formula>$A1269&lt;&gt;""</formula>
    </cfRule>
  </conditionalFormatting>
  <conditionalFormatting sqref="V1269">
    <cfRule type="expression" dxfId="0" priority="28665">
      <formula>$A1269&lt;&gt;""</formula>
    </cfRule>
  </conditionalFormatting>
  <conditionalFormatting sqref="W1269">
    <cfRule type="expression" dxfId="0" priority="28666">
      <formula>$A1269&lt;&gt;""</formula>
    </cfRule>
    <cfRule type="expression" dxfId="0" priority="28668">
      <formula>#REF!&lt;&gt;""</formula>
    </cfRule>
  </conditionalFormatting>
  <conditionalFormatting sqref="X1269">
    <cfRule type="expression" dxfId="0" priority="28661">
      <formula>$A1269&lt;&gt;""</formula>
    </cfRule>
  </conditionalFormatting>
  <conditionalFormatting sqref="Y1269">
    <cfRule type="expression" dxfId="0" priority="28660">
      <formula>$A1269&lt;&gt;""</formula>
    </cfRule>
  </conditionalFormatting>
  <conditionalFormatting sqref="Z1269">
    <cfRule type="expression" dxfId="0" priority="28658">
      <formula>$A1269&lt;&gt;""</formula>
    </cfRule>
  </conditionalFormatting>
  <conditionalFormatting sqref="G1270:H1270">
    <cfRule type="expression" dxfId="0" priority="28579">
      <formula>$A1270&lt;&gt;""</formula>
    </cfRule>
  </conditionalFormatting>
  <conditionalFormatting sqref="I1270">
    <cfRule type="expression" dxfId="0" priority="28577">
      <formula>$A1270&lt;&gt;""</formula>
    </cfRule>
  </conditionalFormatting>
  <conditionalFormatting sqref="K1270">
    <cfRule type="expression" dxfId="0" priority="28576">
      <formula>$A1270&lt;&gt;""</formula>
    </cfRule>
  </conditionalFormatting>
  <conditionalFormatting sqref="M1270">
    <cfRule type="expression" dxfId="0" priority="28559">
      <formula>#REF!&lt;&gt;""</formula>
    </cfRule>
    <cfRule type="expression" dxfId="0" priority="28560">
      <formula>$A1270&lt;&gt;""</formula>
    </cfRule>
  </conditionalFormatting>
  <conditionalFormatting sqref="O1270">
    <cfRule type="expression" dxfId="0" priority="28572">
      <formula>$A1270&lt;&gt;""</formula>
    </cfRule>
  </conditionalFormatting>
  <conditionalFormatting sqref="P1270">
    <cfRule type="expression" dxfId="0" priority="28555">
      <formula>$A1270&lt;&gt;""</formula>
    </cfRule>
  </conditionalFormatting>
  <conditionalFormatting sqref="R1270">
    <cfRule type="expression" dxfId="0" priority="28553">
      <formula>$A1270&lt;&gt;""</formula>
    </cfRule>
  </conditionalFormatting>
  <conditionalFormatting sqref="S1270">
    <cfRule type="expression" dxfId="0" priority="28566">
      <formula>$A1270&lt;&gt;""</formula>
    </cfRule>
  </conditionalFormatting>
  <conditionalFormatting sqref="T1270">
    <cfRule type="expression" dxfId="0" priority="28564">
      <formula>$A1270&lt;&gt;""</formula>
    </cfRule>
  </conditionalFormatting>
  <conditionalFormatting sqref="U1270">
    <cfRule type="expression" dxfId="0" priority="28565">
      <formula>$A1270&lt;&gt;""</formula>
    </cfRule>
  </conditionalFormatting>
  <conditionalFormatting sqref="V1270:W1270">
    <cfRule type="expression" dxfId="0" priority="28567">
      <formula>$A1270&lt;&gt;""</formula>
    </cfRule>
  </conditionalFormatting>
  <conditionalFormatting sqref="X1270">
    <cfRule type="expression" dxfId="0" priority="28571">
      <formula>$A1270&lt;&gt;""</formula>
    </cfRule>
  </conditionalFormatting>
  <conditionalFormatting sqref="Y1270">
    <cfRule type="expression" dxfId="0" priority="28570">
      <formula>$A1270&lt;&gt;""</formula>
    </cfRule>
  </conditionalFormatting>
  <conditionalFormatting sqref="Z1270">
    <cfRule type="expression" dxfId="0" priority="28568">
      <formula>$A1270&lt;&gt;""</formula>
    </cfRule>
  </conditionalFormatting>
  <conditionalFormatting sqref="G1271:H1271">
    <cfRule type="expression" dxfId="0" priority="28602">
      <formula>$A1271&lt;&gt;""</formula>
    </cfRule>
  </conditionalFormatting>
  <conditionalFormatting sqref="I1271">
    <cfRule type="expression" dxfId="0" priority="28600">
      <formula>$A1271&lt;&gt;""</formula>
    </cfRule>
  </conditionalFormatting>
  <conditionalFormatting sqref="K1271">
    <cfRule type="expression" dxfId="0" priority="28599">
      <formula>$A1271&lt;&gt;""</formula>
    </cfRule>
  </conditionalFormatting>
  <conditionalFormatting sqref="M1271">
    <cfRule type="expression" dxfId="0" priority="28582">
      <formula>#REF!&lt;&gt;""</formula>
    </cfRule>
    <cfRule type="expression" dxfId="0" priority="28583">
      <formula>$A1271&lt;&gt;""</formula>
    </cfRule>
  </conditionalFormatting>
  <conditionalFormatting sqref="O1271">
    <cfRule type="expression" dxfId="0" priority="28595">
      <formula>$A1271&lt;&gt;""</formula>
    </cfRule>
  </conditionalFormatting>
  <conditionalFormatting sqref="P1271">
    <cfRule type="expression" dxfId="0" priority="28554">
      <formula>$A1271&lt;&gt;""</formula>
    </cfRule>
  </conditionalFormatting>
  <conditionalFormatting sqref="R1271">
    <cfRule type="expression" dxfId="0" priority="28580">
      <formula>$A1271&lt;&gt;""</formula>
    </cfRule>
  </conditionalFormatting>
  <conditionalFormatting sqref="S1271">
    <cfRule type="expression" dxfId="0" priority="28556">
      <formula>$A1271&lt;&gt;""</formula>
    </cfRule>
  </conditionalFormatting>
  <conditionalFormatting sqref="T1271">
    <cfRule type="expression" dxfId="0" priority="28587">
      <formula>$A1271&lt;&gt;""</formula>
    </cfRule>
  </conditionalFormatting>
  <conditionalFormatting sqref="U1271">
    <cfRule type="expression" dxfId="0" priority="28588">
      <formula>$A1271&lt;&gt;""</formula>
    </cfRule>
  </conditionalFormatting>
  <conditionalFormatting sqref="V1271:W1271">
    <cfRule type="expression" dxfId="0" priority="28590">
      <formula>$A1271&lt;&gt;""</formula>
    </cfRule>
  </conditionalFormatting>
  <conditionalFormatting sqref="X1271">
    <cfRule type="expression" dxfId="0" priority="28594">
      <formula>$A1271&lt;&gt;""</formula>
    </cfRule>
  </conditionalFormatting>
  <conditionalFormatting sqref="Y1271">
    <cfRule type="expression" dxfId="0" priority="28593">
      <formula>$A1271&lt;&gt;""</formula>
    </cfRule>
  </conditionalFormatting>
  <conditionalFormatting sqref="Z1271">
    <cfRule type="expression" dxfId="0" priority="28591">
      <formula>$A1271&lt;&gt;""</formula>
    </cfRule>
  </conditionalFormatting>
  <conditionalFormatting sqref="E1272">
    <cfRule type="expression" dxfId="0" priority="28644">
      <formula>$A1272&lt;&gt;""</formula>
    </cfRule>
  </conditionalFormatting>
  <conditionalFormatting sqref="L1272">
    <cfRule type="expression" dxfId="0" priority="28634">
      <formula>#REF!&lt;&gt;""</formula>
    </cfRule>
    <cfRule type="expression" dxfId="0" priority="28635">
      <formula>$A1272&lt;&gt;""</formula>
    </cfRule>
  </conditionalFormatting>
  <conditionalFormatting sqref="M1272">
    <cfRule type="expression" dxfId="0" priority="28608">
      <formula>#REF!&lt;&gt;""</formula>
    </cfRule>
    <cfRule type="expression" dxfId="0" priority="28609">
      <formula>$A1272&lt;&gt;""</formula>
    </cfRule>
  </conditionalFormatting>
  <conditionalFormatting sqref="N1272">
    <cfRule type="expression" dxfId="0" priority="28639">
      <formula>$A1272&lt;&gt;""</formula>
    </cfRule>
    <cfRule type="expression" dxfId="0" priority="28643">
      <formula>#REF!&lt;&gt;""</formula>
    </cfRule>
  </conditionalFormatting>
  <conditionalFormatting sqref="L1273">
    <cfRule type="expression" dxfId="0" priority="28618">
      <formula>#REF!&lt;&gt;""</formula>
    </cfRule>
    <cfRule type="expression" dxfId="0" priority="28619">
      <formula>$A1273&lt;&gt;""</formula>
    </cfRule>
  </conditionalFormatting>
  <conditionalFormatting sqref="M1273">
    <cfRule type="expression" dxfId="0" priority="28603">
      <formula>#REF!&lt;&gt;""</formula>
    </cfRule>
    <cfRule type="expression" dxfId="0" priority="28604">
      <formula>$A1273&lt;&gt;""</formula>
    </cfRule>
  </conditionalFormatting>
  <conditionalFormatting sqref="N1273">
    <cfRule type="expression" dxfId="0" priority="28623">
      <formula>$A1273&lt;&gt;""</formula>
    </cfRule>
    <cfRule type="expression" dxfId="0" priority="28627">
      <formula>#REF!&lt;&gt;""</formula>
    </cfRule>
  </conditionalFormatting>
  <conditionalFormatting sqref="E1274">
    <cfRule type="expression" dxfId="0" priority="28551">
      <formula>$A1274&lt;&gt;""</formula>
    </cfRule>
  </conditionalFormatting>
  <conditionalFormatting sqref="I1274">
    <cfRule type="expression" dxfId="0" priority="28539">
      <formula>$A1274&lt;&gt;""</formula>
    </cfRule>
  </conditionalFormatting>
  <conditionalFormatting sqref="J1274">
    <cfRule type="expression" dxfId="0" priority="28538">
      <formula>$A1274&lt;&gt;""</formula>
    </cfRule>
  </conditionalFormatting>
  <conditionalFormatting sqref="L1274">
    <cfRule type="expression" dxfId="0" priority="28540">
      <formula>#REF!&lt;&gt;""</formula>
    </cfRule>
    <cfRule type="expression" dxfId="0" priority="28541">
      <formula>$A1274&lt;&gt;""</formula>
    </cfRule>
  </conditionalFormatting>
  <conditionalFormatting sqref="M1274">
    <cfRule type="expression" dxfId="0" priority="28533">
      <formula>#REF!&lt;&gt;""</formula>
    </cfRule>
    <cfRule type="expression" dxfId="0" priority="28534">
      <formula>$A1274&lt;&gt;""</formula>
    </cfRule>
  </conditionalFormatting>
  <conditionalFormatting sqref="N1274">
    <cfRule type="expression" dxfId="0" priority="28545">
      <formula>$A1274&lt;&gt;""</formula>
    </cfRule>
    <cfRule type="expression" dxfId="0" priority="28549">
      <formula>#REF!&lt;&gt;""</formula>
    </cfRule>
  </conditionalFormatting>
  <conditionalFormatting sqref="P1274">
    <cfRule type="expression" dxfId="0" priority="28493">
      <formula>$A1274&lt;&gt;""</formula>
    </cfRule>
  </conditionalFormatting>
  <conditionalFormatting sqref="S1274">
    <cfRule type="expression" dxfId="0" priority="28531">
      <formula>$A1274&lt;&gt;""</formula>
    </cfRule>
  </conditionalFormatting>
  <conditionalFormatting sqref="T1274">
    <cfRule type="expression" dxfId="0" priority="28530">
      <formula>$A1274&lt;&gt;""</formula>
    </cfRule>
  </conditionalFormatting>
  <conditionalFormatting sqref="U1274">
    <cfRule type="expression" dxfId="0" priority="28532">
      <formula>$A1274&lt;&gt;""</formula>
    </cfRule>
  </conditionalFormatting>
  <conditionalFormatting sqref="V1274">
    <cfRule type="expression" dxfId="0" priority="28492">
      <formula>$A1274&lt;&gt;""</formula>
    </cfRule>
  </conditionalFormatting>
  <conditionalFormatting sqref="W1274">
    <cfRule type="expression" dxfId="0" priority="28491">
      <formula>$A1274&lt;&gt;""</formula>
    </cfRule>
  </conditionalFormatting>
  <conditionalFormatting sqref="B1275:C1275">
    <cfRule type="expression" dxfId="0" priority="28529">
      <formula>$A1275&lt;&gt;""</formula>
    </cfRule>
  </conditionalFormatting>
  <conditionalFormatting sqref="D1275">
    <cfRule type="expression" dxfId="0" priority="28526">
      <formula>$A1275&lt;&gt;""</formula>
    </cfRule>
  </conditionalFormatting>
  <conditionalFormatting sqref="E1275">
    <cfRule type="expression" dxfId="0" priority="28527">
      <formula>$A1275&lt;&gt;""</formula>
    </cfRule>
  </conditionalFormatting>
  <conditionalFormatting sqref="F1275">
    <cfRule type="expression" dxfId="0" priority="25318">
      <formula>$A1275&lt;&gt;""</formula>
    </cfRule>
  </conditionalFormatting>
  <conditionalFormatting sqref="J1275">
    <cfRule type="expression" dxfId="0" priority="28514">
      <formula>$A1275&lt;&gt;""</formula>
    </cfRule>
  </conditionalFormatting>
  <conditionalFormatting sqref="K1275">
    <cfRule type="expression" dxfId="0" priority="28501">
      <formula>$A1275&lt;&gt;""</formula>
    </cfRule>
  </conditionalFormatting>
  <conditionalFormatting sqref="L1275">
    <cfRule type="expression" dxfId="0" priority="28515">
      <formula>$A1275&lt;&gt;""</formula>
    </cfRule>
    <cfRule type="expression" dxfId="0" priority="28517">
      <formula>#REF!&lt;&gt;""</formula>
    </cfRule>
    <cfRule type="expression" dxfId="0" priority="28519">
      <formula>$A1275&lt;&gt;""</formula>
    </cfRule>
  </conditionalFormatting>
  <conditionalFormatting sqref="M1275">
    <cfRule type="expression" dxfId="0" priority="28494">
      <formula>$A1275&lt;&gt;""</formula>
    </cfRule>
    <cfRule type="expression" dxfId="0" priority="28497">
      <formula>#REF!&lt;&gt;""</formula>
    </cfRule>
    <cfRule type="expression" dxfId="0" priority="28498">
      <formula>$A1275&lt;&gt;""</formula>
    </cfRule>
  </conditionalFormatting>
  <conditionalFormatting sqref="N1275:O1275">
    <cfRule type="expression" dxfId="0" priority="28520">
      <formula>$A1275&lt;&gt;""</formula>
    </cfRule>
    <cfRule type="expression" dxfId="0" priority="28524">
      <formula>#REF!&lt;&gt;""</formula>
    </cfRule>
  </conditionalFormatting>
  <conditionalFormatting sqref="P1275">
    <cfRule type="expression" dxfId="0" priority="28502">
      <formula>$A1275&lt;&gt;""</formula>
    </cfRule>
  </conditionalFormatting>
  <conditionalFormatting sqref="R1275">
    <cfRule type="expression" dxfId="0" priority="28505">
      <formula>$A1275&lt;&gt;""</formula>
    </cfRule>
  </conditionalFormatting>
  <conditionalFormatting sqref="S1275">
    <cfRule type="expression" dxfId="0" priority="28503">
      <formula>$A1275&lt;&gt;""</formula>
    </cfRule>
  </conditionalFormatting>
  <conditionalFormatting sqref="T1275">
    <cfRule type="expression" dxfId="0" priority="28509">
      <formula>$A1275&lt;&gt;""</formula>
    </cfRule>
  </conditionalFormatting>
  <conditionalFormatting sqref="U1275">
    <cfRule type="expression" dxfId="0" priority="28507">
      <formula>$A1275&lt;&gt;""</formula>
    </cfRule>
  </conditionalFormatting>
  <conditionalFormatting sqref="V1275">
    <cfRule type="expression" dxfId="0" priority="28512">
      <formula>$A1275&lt;&gt;""</formula>
    </cfRule>
  </conditionalFormatting>
  <conditionalFormatting sqref="W1275">
    <cfRule type="expression" dxfId="0" priority="28511">
      <formula>$A1275&lt;&gt;""</formula>
    </cfRule>
  </conditionalFormatting>
  <conditionalFormatting sqref="X1275:Z1275">
    <cfRule type="expression" dxfId="0" priority="28500">
      <formula>$A1275&lt;&gt;""</formula>
    </cfRule>
  </conditionalFormatting>
  <conditionalFormatting sqref="G1276:H1276">
    <cfRule type="expression" dxfId="0" priority="28704">
      <formula>$A1276&lt;&gt;""</formula>
    </cfRule>
  </conditionalFormatting>
  <conditionalFormatting sqref="M1276">
    <cfRule type="expression" dxfId="0" priority="25291">
      <formula>$A1276&lt;&gt;""</formula>
    </cfRule>
    <cfRule type="expression" dxfId="0" priority="25292">
      <formula>#REF!&lt;&gt;""</formula>
    </cfRule>
    <cfRule type="expression" dxfId="0" priority="25295">
      <formula>$A1276&lt;&gt;""</formula>
    </cfRule>
  </conditionalFormatting>
  <conditionalFormatting sqref="R1276">
    <cfRule type="expression" dxfId="0" priority="28692">
      <formula>$A1276&lt;&gt;""</formula>
    </cfRule>
  </conditionalFormatting>
  <conditionalFormatting sqref="S1276:T1276">
    <cfRule type="expression" dxfId="0" priority="28694">
      <formula>$A1276&lt;&gt;""</formula>
    </cfRule>
  </conditionalFormatting>
  <conditionalFormatting sqref="U1276">
    <cfRule type="expression" dxfId="0" priority="28693">
      <formula>$A1276&lt;&gt;""</formula>
    </cfRule>
  </conditionalFormatting>
  <conditionalFormatting sqref="Z1276">
    <cfRule type="expression" dxfId="0" priority="28690">
      <formula>$A1276&lt;&gt;""</formula>
    </cfRule>
  </conditionalFormatting>
  <conditionalFormatting sqref="A1277:H1277">
    <cfRule type="expression" dxfId="0" priority="28490">
      <formula>$A1277&lt;&gt;""</formula>
    </cfRule>
  </conditionalFormatting>
  <conditionalFormatting sqref="E1277">
    <cfRule type="expression" dxfId="0" priority="28489">
      <formula>$A1277&lt;&gt;""</formula>
    </cfRule>
  </conditionalFormatting>
  <conditionalFormatting sqref="L1277">
    <cfRule type="expression" dxfId="0" priority="28478">
      <formula>#REF!&lt;&gt;""</formula>
    </cfRule>
    <cfRule type="expression" dxfId="0" priority="28482">
      <formula>$A1277&lt;&gt;""</formula>
    </cfRule>
  </conditionalFormatting>
  <conditionalFormatting sqref="M1277">
    <cfRule type="expression" dxfId="0" priority="28473">
      <formula>#REF!&lt;&gt;""</formula>
    </cfRule>
    <cfRule type="expression" dxfId="0" priority="28477">
      <formula>$A1277&lt;&gt;""</formula>
    </cfRule>
  </conditionalFormatting>
  <conditionalFormatting sqref="N1277">
    <cfRule type="expression" dxfId="0" priority="28486">
      <formula>$A1277&lt;&gt;""</formula>
    </cfRule>
    <cfRule type="expression" dxfId="0" priority="28487">
      <formula>#REF!&lt;&gt;""</formula>
    </cfRule>
  </conditionalFormatting>
  <conditionalFormatting sqref="B1278:C1278">
    <cfRule type="expression" dxfId="0" priority="28472">
      <formula>$A1278&lt;&gt;""</formula>
    </cfRule>
  </conditionalFormatting>
  <conditionalFormatting sqref="D1278">
    <cfRule type="expression" dxfId="0" priority="28469">
      <formula>$A1278&lt;&gt;""</formula>
    </cfRule>
  </conditionalFormatting>
  <conditionalFormatting sqref="E1278">
    <cfRule type="expression" dxfId="0" priority="28470">
      <formula>$A1278&lt;&gt;""</formula>
    </cfRule>
  </conditionalFormatting>
  <conditionalFormatting sqref="F1278">
    <cfRule type="expression" dxfId="0" priority="25317">
      <formula>$A1278&lt;&gt;""</formula>
    </cfRule>
  </conditionalFormatting>
  <conditionalFormatting sqref="J1278">
    <cfRule type="expression" dxfId="0" priority="28457">
      <formula>$A1278&lt;&gt;""</formula>
    </cfRule>
  </conditionalFormatting>
  <conditionalFormatting sqref="K1278">
    <cfRule type="expression" dxfId="0" priority="28444">
      <formula>$A1278&lt;&gt;""</formula>
    </cfRule>
  </conditionalFormatting>
  <conditionalFormatting sqref="L1278">
    <cfRule type="expression" dxfId="0" priority="28459">
      <formula>$A1278&lt;&gt;""</formula>
    </cfRule>
    <cfRule type="expression" dxfId="0" priority="28461">
      <formula>#REF!&lt;&gt;""</formula>
    </cfRule>
    <cfRule type="expression" dxfId="0" priority="28462">
      <formula>$A1278&lt;&gt;""</formula>
    </cfRule>
  </conditionalFormatting>
  <conditionalFormatting sqref="M1278">
    <cfRule type="expression" dxfId="0" priority="28439">
      <formula>$A1278&lt;&gt;""</formula>
    </cfRule>
    <cfRule type="expression" dxfId="0" priority="28440">
      <formula>#REF!&lt;&gt;""</formula>
    </cfRule>
    <cfRule type="expression" dxfId="0" priority="28441">
      <formula>$A1278&lt;&gt;""</formula>
    </cfRule>
  </conditionalFormatting>
  <conditionalFormatting sqref="N1278:O1278">
    <cfRule type="expression" dxfId="0" priority="28466">
      <formula>$A1278&lt;&gt;""</formula>
    </cfRule>
    <cfRule type="expression" dxfId="0" priority="28467">
      <formula>#REF!&lt;&gt;""</formula>
    </cfRule>
  </conditionalFormatting>
  <conditionalFormatting sqref="P1278">
    <cfRule type="expression" dxfId="0" priority="28445">
      <formula>$A1278&lt;&gt;""</formula>
    </cfRule>
  </conditionalFormatting>
  <conditionalFormatting sqref="R1278">
    <cfRule type="expression" dxfId="0" priority="28449">
      <formula>$A1278&lt;&gt;""</formula>
    </cfRule>
  </conditionalFormatting>
  <conditionalFormatting sqref="S1278">
    <cfRule type="expression" dxfId="0" priority="28447">
      <formula>$A1278&lt;&gt;""</formula>
    </cfRule>
  </conditionalFormatting>
  <conditionalFormatting sqref="T1278">
    <cfRule type="expression" dxfId="0" priority="28453">
      <formula>$A1278&lt;&gt;""</formula>
    </cfRule>
  </conditionalFormatting>
  <conditionalFormatting sqref="U1278">
    <cfRule type="expression" dxfId="0" priority="28451">
      <formula>$A1278&lt;&gt;""</formula>
    </cfRule>
  </conditionalFormatting>
  <conditionalFormatting sqref="V1278">
    <cfRule type="expression" dxfId="0" priority="28456">
      <formula>$A1278&lt;&gt;""</formula>
    </cfRule>
  </conditionalFormatting>
  <conditionalFormatting sqref="W1278">
    <cfRule type="expression" dxfId="0" priority="28454">
      <formula>$A1278&lt;&gt;""</formula>
    </cfRule>
  </conditionalFormatting>
  <conditionalFormatting sqref="X1278:Z1278">
    <cfRule type="expression" dxfId="0" priority="28443">
      <formula>$A1278&lt;&gt;""</formula>
    </cfRule>
  </conditionalFormatting>
  <conditionalFormatting sqref="E1279">
    <cfRule type="expression" dxfId="0" priority="28435">
      <formula>$A1279&lt;&gt;""</formula>
    </cfRule>
  </conditionalFormatting>
  <conditionalFormatting sqref="L1279">
    <cfRule type="expression" dxfId="0" priority="28424">
      <formula>$A1279&lt;&gt;""</formula>
    </cfRule>
  </conditionalFormatting>
  <conditionalFormatting sqref="M1279">
    <cfRule type="expression" dxfId="0" priority="25286">
      <formula>$A1279&lt;&gt;""</formula>
    </cfRule>
    <cfRule type="expression" dxfId="0" priority="25287">
      <formula>#REF!&lt;&gt;""</formula>
    </cfRule>
    <cfRule type="expression" dxfId="0" priority="25290">
      <formula>$A1279&lt;&gt;""</formula>
    </cfRule>
  </conditionalFormatting>
  <conditionalFormatting sqref="N1279">
    <cfRule type="expression" dxfId="0" priority="28428">
      <formula>$A1279&lt;&gt;""</formula>
    </cfRule>
    <cfRule type="expression" dxfId="0" priority="28429">
      <formula>#REF!&lt;&gt;""</formula>
    </cfRule>
  </conditionalFormatting>
  <conditionalFormatting sqref="R1279">
    <cfRule type="expression" dxfId="0" priority="28411">
      <formula>$A1279&lt;&gt;""</formula>
    </cfRule>
  </conditionalFormatting>
  <conditionalFormatting sqref="S1279">
    <cfRule type="expression" dxfId="0" priority="28414">
      <formula>$A1279&lt;&gt;""</formula>
    </cfRule>
    <cfRule type="expression" dxfId="0" priority="28415">
      <formula>#REF!&lt;&gt;""</formula>
    </cfRule>
  </conditionalFormatting>
  <conditionalFormatting sqref="T1279">
    <cfRule type="expression" dxfId="0" priority="28418">
      <formula>$A1279&lt;&gt;""</formula>
    </cfRule>
    <cfRule type="expression" dxfId="0" priority="28419">
      <formula>#REF!&lt;&gt;""</formula>
    </cfRule>
  </conditionalFormatting>
  <conditionalFormatting sqref="U1279">
    <cfRule type="expression" dxfId="0" priority="28422">
      <formula>$A1279&lt;&gt;""</formula>
    </cfRule>
    <cfRule type="expression" dxfId="0" priority="28423">
      <formula>#REF!&lt;&gt;""</formula>
    </cfRule>
  </conditionalFormatting>
  <conditionalFormatting sqref="V1279">
    <cfRule type="expression" dxfId="0" priority="28408">
      <formula>$A1279&lt;&gt;""</formula>
    </cfRule>
    <cfRule type="expression" dxfId="0" priority="28409">
      <formula>#REF!&lt;&gt;""</formula>
    </cfRule>
  </conditionalFormatting>
  <conditionalFormatting sqref="W1279">
    <cfRule type="expression" dxfId="0" priority="28410">
      <formula>$A1279&lt;&gt;""</formula>
    </cfRule>
  </conditionalFormatting>
  <conditionalFormatting sqref="E1280">
    <cfRule type="expression" dxfId="0" priority="28398">
      <formula>$A1280&lt;&gt;""</formula>
    </cfRule>
  </conditionalFormatting>
  <conditionalFormatting sqref="G1280:H1280">
    <cfRule type="expression" dxfId="0" priority="28367">
      <formula>$A1280&lt;&gt;""</formula>
    </cfRule>
  </conditionalFormatting>
  <conditionalFormatting sqref="M1280">
    <cfRule type="expression" dxfId="0" priority="25281">
      <formula>$A1280&lt;&gt;""</formula>
    </cfRule>
    <cfRule type="expression" dxfId="0" priority="25282">
      <formula>#REF!&lt;&gt;""</formula>
    </cfRule>
    <cfRule type="expression" dxfId="0" priority="25285">
      <formula>$A1280&lt;&gt;""</formula>
    </cfRule>
  </conditionalFormatting>
  <conditionalFormatting sqref="R1280">
    <cfRule type="expression" dxfId="0" priority="28368">
      <formula>$A1280&lt;&gt;""</formula>
    </cfRule>
  </conditionalFormatting>
  <conditionalFormatting sqref="S1280">
    <cfRule type="expression" dxfId="0" priority="28371">
      <formula>$A1280&lt;&gt;""</formula>
    </cfRule>
  </conditionalFormatting>
  <conditionalFormatting sqref="T1280">
    <cfRule type="expression" dxfId="0" priority="28370">
      <formula>$A1280&lt;&gt;""</formula>
    </cfRule>
  </conditionalFormatting>
  <conditionalFormatting sqref="U1280">
    <cfRule type="expression" dxfId="0" priority="28372">
      <formula>$A1280&lt;&gt;""</formula>
    </cfRule>
  </conditionalFormatting>
  <conditionalFormatting sqref="W1280">
    <cfRule type="expression" dxfId="0" priority="28369">
      <formula>$A1280&lt;&gt;""</formula>
    </cfRule>
  </conditionalFormatting>
  <conditionalFormatting sqref="E1281">
    <cfRule type="expression" dxfId="0" priority="28381">
      <formula>$A1281&lt;&gt;""</formula>
    </cfRule>
  </conditionalFormatting>
  <conditionalFormatting sqref="M1281">
    <cfRule type="expression" dxfId="0" priority="28373">
      <formula>#REF!&lt;&gt;""</formula>
    </cfRule>
    <cfRule type="expression" dxfId="0" priority="28377">
      <formula>$A1281&lt;&gt;""</formula>
    </cfRule>
  </conditionalFormatting>
  <conditionalFormatting sqref="B1282:C1282">
    <cfRule type="expression" dxfId="0" priority="28366">
      <formula>$A1282&lt;&gt;""</formula>
    </cfRule>
  </conditionalFormatting>
  <conditionalFormatting sqref="D1282">
    <cfRule type="expression" dxfId="0" priority="28365">
      <formula>$A1282&lt;&gt;""</formula>
    </cfRule>
  </conditionalFormatting>
  <conditionalFormatting sqref="E1282">
    <cfRule type="expression" dxfId="0" priority="28363">
      <formula>$A1282&lt;&gt;""</formula>
    </cfRule>
  </conditionalFormatting>
  <conditionalFormatting sqref="I1282:J1282">
    <cfRule type="expression" dxfId="0" priority="28351">
      <formula>$A1282&lt;&gt;""</formula>
    </cfRule>
  </conditionalFormatting>
  <conditionalFormatting sqref="K1282">
    <cfRule type="expression" dxfId="0" priority="28362">
      <formula>$A1282&lt;&gt;""</formula>
    </cfRule>
  </conditionalFormatting>
  <conditionalFormatting sqref="L1282">
    <cfRule type="expression" dxfId="0" priority="28352">
      <formula>#REF!&lt;&gt;""</formula>
    </cfRule>
    <cfRule type="expression" dxfId="0" priority="28356">
      <formula>$A1282&lt;&gt;""</formula>
    </cfRule>
  </conditionalFormatting>
  <conditionalFormatting sqref="M1282">
    <cfRule type="expression" dxfId="0" priority="28340">
      <formula>#REF!&lt;&gt;""</formula>
    </cfRule>
    <cfRule type="expression" dxfId="0" priority="28344">
      <formula>$A1282&lt;&gt;""</formula>
    </cfRule>
  </conditionalFormatting>
  <conditionalFormatting sqref="N1282:O1282">
    <cfRule type="expression" dxfId="0" priority="28360">
      <formula>$A1282&lt;&gt;""</formula>
    </cfRule>
    <cfRule type="expression" dxfId="0" priority="28361">
      <formula>#REF!&lt;&gt;""</formula>
    </cfRule>
  </conditionalFormatting>
  <conditionalFormatting sqref="P1282:Q1282">
    <cfRule type="expression" dxfId="0" priority="28349">
      <formula>$A1282&lt;&gt;""</formula>
    </cfRule>
  </conditionalFormatting>
  <conditionalFormatting sqref="S1282:T1282">
    <cfRule type="expression" dxfId="0" priority="28345">
      <formula>$A1282&lt;&gt;""</formula>
    </cfRule>
  </conditionalFormatting>
  <conditionalFormatting sqref="U1282">
    <cfRule type="expression" dxfId="0" priority="28346">
      <formula>$A1282&lt;&gt;""</formula>
    </cfRule>
  </conditionalFormatting>
  <conditionalFormatting sqref="W1282">
    <cfRule type="expression" dxfId="0" priority="28350">
      <formula>$A1282&lt;&gt;""</formula>
    </cfRule>
  </conditionalFormatting>
  <conditionalFormatting sqref="X1282:Z1282">
    <cfRule type="expression" dxfId="0" priority="28347">
      <formula>$A1282&lt;&gt;""</formula>
    </cfRule>
  </conditionalFormatting>
  <conditionalFormatting sqref="G1283:H1283">
    <cfRule type="expression" dxfId="0" priority="28323">
      <formula>$A1283&lt;&gt;""</formula>
    </cfRule>
  </conditionalFormatting>
  <conditionalFormatting sqref="I1283">
    <cfRule type="expression" dxfId="0" priority="28322">
      <formula>$A1283&lt;&gt;""</formula>
    </cfRule>
  </conditionalFormatting>
  <conditionalFormatting sqref="J1283">
    <cfRule type="expression" dxfId="0" priority="28321">
      <formula>$A1283&lt;&gt;""</formula>
    </cfRule>
  </conditionalFormatting>
  <conditionalFormatting sqref="L1283">
    <cfRule type="expression" dxfId="0" priority="28329">
      <formula>#REF!&lt;&gt;""</formula>
    </cfRule>
    <cfRule type="expression" dxfId="0" priority="28333">
      <formula>$A1283&lt;&gt;""</formula>
    </cfRule>
  </conditionalFormatting>
  <conditionalFormatting sqref="M1283">
    <cfRule type="expression" dxfId="0" priority="28312">
      <formula>#REF!&lt;&gt;""</formula>
    </cfRule>
    <cfRule type="expression" dxfId="0" priority="28316">
      <formula>$A1283&lt;&gt;""</formula>
    </cfRule>
  </conditionalFormatting>
  <conditionalFormatting sqref="N1283">
    <cfRule type="expression" dxfId="0" priority="28337">
      <formula>$A1283&lt;&gt;""</formula>
    </cfRule>
    <cfRule type="expression" dxfId="0" priority="28338">
      <formula>#REF!&lt;&gt;""</formula>
    </cfRule>
  </conditionalFormatting>
  <conditionalFormatting sqref="P1283">
    <cfRule type="expression" dxfId="0" priority="28311">
      <formula>$A1283&lt;&gt;""</formula>
    </cfRule>
  </conditionalFormatting>
  <conditionalFormatting sqref="R1283">
    <cfRule type="expression" dxfId="0" priority="28317">
      <formula>$A1283&lt;&gt;""</formula>
    </cfRule>
  </conditionalFormatting>
  <conditionalFormatting sqref="S1283:Y1283">
    <cfRule type="expression" dxfId="0" priority="28320">
      <formula>$A1283&lt;&gt;""</formula>
    </cfRule>
  </conditionalFormatting>
  <conditionalFormatting sqref="Z1283">
    <cfRule type="expression" dxfId="0" priority="28319">
      <formula>$A1283&lt;&gt;""</formula>
    </cfRule>
  </conditionalFormatting>
  <conditionalFormatting sqref="G1284:H1284">
    <cfRule type="expression" dxfId="0" priority="28305">
      <formula>$A1284&lt;&gt;""</formula>
    </cfRule>
  </conditionalFormatting>
  <conditionalFormatting sqref="J1284">
    <cfRule type="expression" dxfId="0" priority="28303">
      <formula>$A1284&lt;&gt;""</formula>
    </cfRule>
  </conditionalFormatting>
  <conditionalFormatting sqref="L1284">
    <cfRule type="expression" dxfId="0" priority="28291">
      <formula>#REF!&lt;&gt;""</formula>
    </cfRule>
    <cfRule type="expression" dxfId="0" priority="28295">
      <formula>$A1284&lt;&gt;""</formula>
    </cfRule>
  </conditionalFormatting>
  <conditionalFormatting sqref="M1284">
    <cfRule type="expression" dxfId="0" priority="28285">
      <formula>#REF!&lt;&gt;""</formula>
    </cfRule>
    <cfRule type="expression" dxfId="0" priority="28289">
      <formula>$A1284&lt;&gt;""</formula>
    </cfRule>
  </conditionalFormatting>
  <conditionalFormatting sqref="N1284">
    <cfRule type="expression" dxfId="0" priority="28299">
      <formula>$A1284&lt;&gt;""</formula>
    </cfRule>
    <cfRule type="expression" dxfId="0" priority="28300">
      <formula>#REF!&lt;&gt;""</formula>
    </cfRule>
  </conditionalFormatting>
  <conditionalFormatting sqref="P1284">
    <cfRule type="expression" dxfId="0" priority="28284">
      <formula>$A1284&lt;&gt;""</formula>
    </cfRule>
  </conditionalFormatting>
  <conditionalFormatting sqref="Q1284">
    <cfRule type="expression" dxfId="0" priority="28283">
      <formula>$A1284&lt;&gt;""</formula>
    </cfRule>
  </conditionalFormatting>
  <conditionalFormatting sqref="G1285:H1285">
    <cfRule type="expression" dxfId="0" priority="28282">
      <formula>$A1285&lt;&gt;""</formula>
    </cfRule>
  </conditionalFormatting>
  <conditionalFormatting sqref="L1285">
    <cfRule type="expression" dxfId="0" priority="28271">
      <formula>#REF!&lt;&gt;""</formula>
    </cfRule>
    <cfRule type="expression" dxfId="0" priority="28275">
      <formula>$A1285&lt;&gt;""</formula>
    </cfRule>
  </conditionalFormatting>
  <conditionalFormatting sqref="M1285">
    <cfRule type="expression" dxfId="0" priority="28263">
      <formula>#REF!&lt;&gt;""</formula>
    </cfRule>
    <cfRule type="expression" dxfId="0" priority="28267">
      <formula>$A1285&lt;&gt;""</formula>
    </cfRule>
  </conditionalFormatting>
  <conditionalFormatting sqref="N1285">
    <cfRule type="expression" dxfId="0" priority="28279">
      <formula>$A1285&lt;&gt;""</formula>
    </cfRule>
    <cfRule type="expression" dxfId="0" priority="28280">
      <formula>#REF!&lt;&gt;""</formula>
    </cfRule>
  </conditionalFormatting>
  <conditionalFormatting sqref="P1285">
    <cfRule type="expression" dxfId="0" priority="28262">
      <formula>$A1285&lt;&gt;""</formula>
    </cfRule>
  </conditionalFormatting>
  <conditionalFormatting sqref="S1285">
    <cfRule type="expression" dxfId="0" priority="28269">
      <formula>$A1285&lt;&gt;""</formula>
    </cfRule>
  </conditionalFormatting>
  <conditionalFormatting sqref="T1285">
    <cfRule type="expression" dxfId="0" priority="28268">
      <formula>$A1285&lt;&gt;""</formula>
    </cfRule>
  </conditionalFormatting>
  <conditionalFormatting sqref="U1285">
    <cfRule type="expression" dxfId="0" priority="28270">
      <formula>$A1285&lt;&gt;""</formula>
    </cfRule>
  </conditionalFormatting>
  <conditionalFormatting sqref="B1286">
    <cfRule type="expression" dxfId="0" priority="28261">
      <formula>$A1286&lt;&gt;""</formula>
    </cfRule>
  </conditionalFormatting>
  <conditionalFormatting sqref="C1286">
    <cfRule type="expression" dxfId="0" priority="28260">
      <formula>$A1286&lt;&gt;""</formula>
    </cfRule>
  </conditionalFormatting>
  <conditionalFormatting sqref="E1286">
    <cfRule type="expression" dxfId="0" priority="28230">
      <formula>$A1286&lt;&gt;""</formula>
    </cfRule>
  </conditionalFormatting>
  <conditionalFormatting sqref="F1286">
    <cfRule type="expression" dxfId="0" priority="28228">
      <formula>$A1286&lt;&gt;""</formula>
    </cfRule>
  </conditionalFormatting>
  <conditionalFormatting sqref="G1286:H1286">
    <cfRule type="expression" dxfId="0" priority="28258">
      <formula>$A1286&lt;&gt;""</formula>
    </cfRule>
  </conditionalFormatting>
  <conditionalFormatting sqref="I1286:J1286">
    <cfRule type="expression" dxfId="0" priority="28246">
      <formula>$A1286&lt;&gt;""</formula>
    </cfRule>
  </conditionalFormatting>
  <conditionalFormatting sqref="K1286">
    <cfRule type="expression" dxfId="0" priority="28257">
      <formula>$A1286&lt;&gt;""</formula>
    </cfRule>
  </conditionalFormatting>
  <conditionalFormatting sqref="L1286">
    <cfRule type="expression" dxfId="0" priority="28247">
      <formula>#REF!&lt;&gt;""</formula>
    </cfRule>
    <cfRule type="expression" dxfId="0" priority="28251">
      <formula>$A1286&lt;&gt;""</formula>
    </cfRule>
  </conditionalFormatting>
  <conditionalFormatting sqref="M1286">
    <cfRule type="expression" dxfId="0" priority="28223">
      <formula>#REF!&lt;&gt;""</formula>
    </cfRule>
    <cfRule type="expression" dxfId="0" priority="28227">
      <formula>$A1286&lt;&gt;""</formula>
    </cfRule>
  </conditionalFormatting>
  <conditionalFormatting sqref="N1286:O1286">
    <cfRule type="expression" dxfId="0" priority="28255">
      <formula>$A1286&lt;&gt;""</formula>
    </cfRule>
    <cfRule type="expression" dxfId="0" priority="28256">
      <formula>#REF!&lt;&gt;""</formula>
    </cfRule>
  </conditionalFormatting>
  <conditionalFormatting sqref="P1286">
    <cfRule type="expression" dxfId="0" priority="28235">
      <formula>$A1286&lt;&gt;""</formula>
    </cfRule>
    <cfRule type="expression" dxfId="0" priority="28236">
      <formula>#REF!&lt;&gt;""</formula>
    </cfRule>
    <cfRule type="expression" dxfId="0" priority="28238">
      <formula>$A1286&lt;&gt;""</formula>
    </cfRule>
  </conditionalFormatting>
  <conditionalFormatting sqref="Q1286">
    <cfRule type="expression" dxfId="0" priority="28240">
      <formula>$A1286&lt;&gt;""</formula>
    </cfRule>
  </conditionalFormatting>
  <conditionalFormatting sqref="R1286">
    <cfRule type="expression" dxfId="0" priority="28231">
      <formula>$A1286&lt;&gt;""</formula>
    </cfRule>
  </conditionalFormatting>
  <conditionalFormatting sqref="S1286:T1286">
    <cfRule type="expression" dxfId="0" priority="28232">
      <formula>$A1286&lt;&gt;""</formula>
    </cfRule>
  </conditionalFormatting>
  <conditionalFormatting sqref="U1286">
    <cfRule type="expression" dxfId="0" priority="28233">
      <formula>$A1286&lt;&gt;""</formula>
    </cfRule>
  </conditionalFormatting>
  <conditionalFormatting sqref="V1286:Y1286">
    <cfRule type="expression" dxfId="0" priority="28244">
      <formula>$A1286&lt;&gt;""</formula>
    </cfRule>
  </conditionalFormatting>
  <conditionalFormatting sqref="V1286">
    <cfRule type="expression" dxfId="0" priority="28243">
      <formula>$A1286&lt;&gt;""</formula>
    </cfRule>
  </conditionalFormatting>
  <conditionalFormatting sqref="Z1286">
    <cfRule type="expression" dxfId="0" priority="28242">
      <formula>$A1286&lt;&gt;""</formula>
    </cfRule>
  </conditionalFormatting>
  <conditionalFormatting sqref="J1287">
    <cfRule type="expression" dxfId="0" priority="28207">
      <formula>$A1287&lt;&gt;""</formula>
    </cfRule>
  </conditionalFormatting>
  <conditionalFormatting sqref="L1287">
    <cfRule type="expression" dxfId="0" priority="28213">
      <formula>#REF!&lt;&gt;""</formula>
    </cfRule>
    <cfRule type="expression" dxfId="0" priority="28217">
      <formula>$A1287&lt;&gt;""</formula>
    </cfRule>
  </conditionalFormatting>
  <conditionalFormatting sqref="M1287">
    <cfRule type="expression" dxfId="0" priority="28208">
      <formula>#REF!&lt;&gt;""</formula>
    </cfRule>
    <cfRule type="expression" dxfId="0" priority="28212">
      <formula>$A1287&lt;&gt;""</formula>
    </cfRule>
  </conditionalFormatting>
  <conditionalFormatting sqref="N1287">
    <cfRule type="expression" dxfId="0" priority="28221">
      <formula>$A1287&lt;&gt;""</formula>
    </cfRule>
    <cfRule type="expression" dxfId="0" priority="28222">
      <formula>#REF!&lt;&gt;""</formula>
    </cfRule>
  </conditionalFormatting>
  <conditionalFormatting sqref="L1288">
    <cfRule type="expression" dxfId="0" priority="28205">
      <formula>$A1288&lt;&gt;""</formula>
    </cfRule>
  </conditionalFormatting>
  <conditionalFormatting sqref="M1288">
    <cfRule type="expression" dxfId="0" priority="27956">
      <formula>$A1288&lt;&gt;""</formula>
    </cfRule>
  </conditionalFormatting>
  <conditionalFormatting sqref="N1288">
    <cfRule type="expression" dxfId="0" priority="28204">
      <formula>$A1288&lt;&gt;""</formula>
    </cfRule>
  </conditionalFormatting>
  <conditionalFormatting sqref="R1288">
    <cfRule type="expression" dxfId="0" priority="28201">
      <formula>$A1288&lt;&gt;""</formula>
    </cfRule>
  </conditionalFormatting>
  <conditionalFormatting sqref="B1289:C1289">
    <cfRule type="expression" dxfId="0" priority="28200">
      <formula>$A1289&lt;&gt;""</formula>
    </cfRule>
  </conditionalFormatting>
  <conditionalFormatting sqref="E1289">
    <cfRule type="expression" dxfId="0" priority="28197">
      <formula>$A1289&lt;&gt;""</formula>
    </cfRule>
  </conditionalFormatting>
  <conditionalFormatting sqref="F1289">
    <cfRule type="expression" dxfId="0" priority="25326">
      <formula>$A1289&lt;&gt;""</formula>
    </cfRule>
  </conditionalFormatting>
  <conditionalFormatting sqref="G1289:H1289">
    <cfRule type="expression" dxfId="0" priority="28196">
      <formula>$A1289&lt;&gt;""</formula>
    </cfRule>
  </conditionalFormatting>
  <conditionalFormatting sqref="J1289">
    <cfRule type="expression" dxfId="0" priority="28179">
      <formula>$A1289&lt;&gt;""</formula>
    </cfRule>
  </conditionalFormatting>
  <conditionalFormatting sqref="L1289">
    <cfRule type="expression" dxfId="0" priority="28186">
      <formula>$A1289&lt;&gt;""</formula>
    </cfRule>
    <cfRule type="expression" dxfId="0" priority="28188">
      <formula>#REF!&lt;&gt;""</formula>
    </cfRule>
    <cfRule type="expression" dxfId="0" priority="28189">
      <formula>$A1289&lt;&gt;""</formula>
    </cfRule>
  </conditionalFormatting>
  <conditionalFormatting sqref="M1289">
    <cfRule type="expression" dxfId="0" priority="28176">
      <formula>$A1289&lt;&gt;""</formula>
    </cfRule>
    <cfRule type="expression" dxfId="0" priority="28177">
      <formula>#REF!&lt;&gt;""</formula>
    </cfRule>
    <cfRule type="expression" dxfId="0" priority="28178">
      <formula>$A1289&lt;&gt;""</formula>
    </cfRule>
  </conditionalFormatting>
  <conditionalFormatting sqref="N1289">
    <cfRule type="expression" dxfId="0" priority="28193">
      <formula>$A1289&lt;&gt;""</formula>
    </cfRule>
    <cfRule type="expression" dxfId="0" priority="28194">
      <formula>#REF!&lt;&gt;""</formula>
    </cfRule>
  </conditionalFormatting>
  <conditionalFormatting sqref="P1289">
    <cfRule type="expression" dxfId="0" priority="28181">
      <formula>$A1289&lt;&gt;""</formula>
    </cfRule>
    <cfRule type="expression" dxfId="0" priority="28182">
      <formula>#REF!&lt;&gt;""</formula>
    </cfRule>
    <cfRule type="expression" dxfId="0" priority="28184">
      <formula>$A1289&lt;&gt;""</formula>
    </cfRule>
  </conditionalFormatting>
  <conditionalFormatting sqref="X1289:Z1289">
    <cfRule type="expression" dxfId="0" priority="28199">
      <formula>$A1289&lt;&gt;""</formula>
    </cfRule>
  </conditionalFormatting>
  <conditionalFormatting sqref="B1290:C1290">
    <cfRule type="expression" dxfId="0" priority="28172">
      <formula>$A1290&lt;&gt;""</formula>
    </cfRule>
  </conditionalFormatting>
  <conditionalFormatting sqref="D1290">
    <cfRule type="expression" dxfId="0" priority="28169">
      <formula>$A1290&lt;&gt;""</formula>
    </cfRule>
  </conditionalFormatting>
  <conditionalFormatting sqref="E1290">
    <cfRule type="expression" dxfId="0" priority="28170">
      <formula>$A1290&lt;&gt;""</formula>
    </cfRule>
  </conditionalFormatting>
  <conditionalFormatting sqref="F1290">
    <cfRule type="expression" dxfId="0" priority="25316">
      <formula>$A1290&lt;&gt;""</formula>
    </cfRule>
  </conditionalFormatting>
  <conditionalFormatting sqref="J1290">
    <cfRule type="expression" dxfId="0" priority="28157">
      <formula>$A1290&lt;&gt;""</formula>
    </cfRule>
  </conditionalFormatting>
  <conditionalFormatting sqref="K1290">
    <cfRule type="expression" dxfId="0" priority="28144">
      <formula>$A1290&lt;&gt;""</formula>
    </cfRule>
  </conditionalFormatting>
  <conditionalFormatting sqref="L1290">
    <cfRule type="expression" dxfId="0" priority="28159">
      <formula>$A1290&lt;&gt;""</formula>
    </cfRule>
    <cfRule type="expression" dxfId="0" priority="28161">
      <formula>#REF!&lt;&gt;""</formula>
    </cfRule>
    <cfRule type="expression" dxfId="0" priority="28162">
      <formula>$A1290&lt;&gt;""</formula>
    </cfRule>
  </conditionalFormatting>
  <conditionalFormatting sqref="M1290">
    <cfRule type="expression" dxfId="0" priority="28139">
      <formula>$A1290&lt;&gt;""</formula>
    </cfRule>
    <cfRule type="expression" dxfId="0" priority="28140">
      <formula>#REF!&lt;&gt;""</formula>
    </cfRule>
    <cfRule type="expression" dxfId="0" priority="28141">
      <formula>$A1290&lt;&gt;""</formula>
    </cfRule>
  </conditionalFormatting>
  <conditionalFormatting sqref="N1290:O1290">
    <cfRule type="expression" dxfId="0" priority="28166">
      <formula>$A1290&lt;&gt;""</formula>
    </cfRule>
    <cfRule type="expression" dxfId="0" priority="28167">
      <formula>#REF!&lt;&gt;""</formula>
    </cfRule>
  </conditionalFormatting>
  <conditionalFormatting sqref="P1290">
    <cfRule type="expression" dxfId="0" priority="28145">
      <formula>$A1290&lt;&gt;""</formula>
    </cfRule>
  </conditionalFormatting>
  <conditionalFormatting sqref="R1290">
    <cfRule type="expression" dxfId="0" priority="28149">
      <formula>$A1290&lt;&gt;""</formula>
    </cfRule>
  </conditionalFormatting>
  <conditionalFormatting sqref="S1290">
    <cfRule type="expression" dxfId="0" priority="28147">
      <formula>$A1290&lt;&gt;""</formula>
    </cfRule>
  </conditionalFormatting>
  <conditionalFormatting sqref="T1290">
    <cfRule type="expression" dxfId="0" priority="28153">
      <formula>$A1290&lt;&gt;""</formula>
    </cfRule>
  </conditionalFormatting>
  <conditionalFormatting sqref="U1290">
    <cfRule type="expression" dxfId="0" priority="28151">
      <formula>$A1290&lt;&gt;""</formula>
    </cfRule>
  </conditionalFormatting>
  <conditionalFormatting sqref="V1290">
    <cfRule type="expression" dxfId="0" priority="28156">
      <formula>$A1290&lt;&gt;""</formula>
    </cfRule>
  </conditionalFormatting>
  <conditionalFormatting sqref="W1290">
    <cfRule type="expression" dxfId="0" priority="28154">
      <formula>$A1290&lt;&gt;""</formula>
    </cfRule>
  </conditionalFormatting>
  <conditionalFormatting sqref="X1290:Z1290">
    <cfRule type="expression" dxfId="0" priority="28143">
      <formula>$A1290&lt;&gt;""</formula>
    </cfRule>
  </conditionalFormatting>
  <conditionalFormatting sqref="D1291">
    <cfRule type="expression" dxfId="0" priority="28133">
      <formula>$A1291&lt;&gt;""</formula>
    </cfRule>
  </conditionalFormatting>
  <conditionalFormatting sqref="E1291">
    <cfRule type="expression" dxfId="0" priority="28134">
      <formula>$A1291&lt;&gt;""</formula>
    </cfRule>
  </conditionalFormatting>
  <conditionalFormatting sqref="F1291">
    <cfRule type="expression" dxfId="0" priority="25315">
      <formula>$A1291&lt;&gt;""</formula>
    </cfRule>
  </conditionalFormatting>
  <conditionalFormatting sqref="J1291">
    <cfRule type="expression" dxfId="0" priority="28121">
      <formula>$A1291&lt;&gt;""</formula>
    </cfRule>
  </conditionalFormatting>
  <conditionalFormatting sqref="K1291">
    <cfRule type="expression" dxfId="0" priority="28108">
      <formula>$A1291&lt;&gt;""</formula>
    </cfRule>
  </conditionalFormatting>
  <conditionalFormatting sqref="L1291">
    <cfRule type="expression" dxfId="0" priority="28123">
      <formula>$A1291&lt;&gt;""</formula>
    </cfRule>
    <cfRule type="expression" dxfId="0" priority="28125">
      <formula>#REF!&lt;&gt;""</formula>
    </cfRule>
    <cfRule type="expression" dxfId="0" priority="28126">
      <formula>$A1291&lt;&gt;""</formula>
    </cfRule>
  </conditionalFormatting>
  <conditionalFormatting sqref="M1291">
    <cfRule type="expression" dxfId="0" priority="28103">
      <formula>$A1291&lt;&gt;""</formula>
    </cfRule>
    <cfRule type="expression" dxfId="0" priority="28104">
      <formula>#REF!&lt;&gt;""</formula>
    </cfRule>
    <cfRule type="expression" dxfId="0" priority="28105">
      <formula>$A1291&lt;&gt;""</formula>
    </cfRule>
  </conditionalFormatting>
  <conditionalFormatting sqref="N1291:O1291">
    <cfRule type="expression" dxfId="0" priority="28130">
      <formula>$A1291&lt;&gt;""</formula>
    </cfRule>
    <cfRule type="expression" dxfId="0" priority="28131">
      <formula>#REF!&lt;&gt;""</formula>
    </cfRule>
  </conditionalFormatting>
  <conditionalFormatting sqref="P1291">
    <cfRule type="expression" dxfId="0" priority="28109">
      <formula>$A1291&lt;&gt;""</formula>
    </cfRule>
  </conditionalFormatting>
  <conditionalFormatting sqref="R1291">
    <cfRule type="expression" dxfId="0" priority="28113">
      <formula>$A1291&lt;&gt;""</formula>
    </cfRule>
  </conditionalFormatting>
  <conditionalFormatting sqref="S1291">
    <cfRule type="expression" dxfId="0" priority="28111">
      <formula>$A1291&lt;&gt;""</formula>
    </cfRule>
  </conditionalFormatting>
  <conditionalFormatting sqref="T1291">
    <cfRule type="expression" dxfId="0" priority="28117">
      <formula>$A1291&lt;&gt;""</formula>
    </cfRule>
  </conditionalFormatting>
  <conditionalFormatting sqref="U1291">
    <cfRule type="expression" dxfId="0" priority="28115">
      <formula>$A1291&lt;&gt;""</formula>
    </cfRule>
  </conditionalFormatting>
  <conditionalFormatting sqref="V1291">
    <cfRule type="expression" dxfId="0" priority="28120">
      <formula>$A1291&lt;&gt;""</formula>
    </cfRule>
  </conditionalFormatting>
  <conditionalFormatting sqref="W1291">
    <cfRule type="expression" dxfId="0" priority="28118">
      <formula>$A1291&lt;&gt;""</formula>
    </cfRule>
  </conditionalFormatting>
  <conditionalFormatting sqref="X1291:Z1291">
    <cfRule type="expression" dxfId="0" priority="28107">
      <formula>$A1291&lt;&gt;""</formula>
    </cfRule>
  </conditionalFormatting>
  <conditionalFormatting sqref="E1292">
    <cfRule type="expression" dxfId="0" priority="28097">
      <formula>$A1292&lt;&gt;""</formula>
    </cfRule>
  </conditionalFormatting>
  <conditionalFormatting sqref="I1292:J1292">
    <cfRule type="expression" dxfId="0" priority="28085">
      <formula>$A1292&lt;&gt;""</formula>
    </cfRule>
  </conditionalFormatting>
  <conditionalFormatting sqref="L1292">
    <cfRule type="expression" dxfId="0" priority="28086">
      <formula>#REF!&lt;&gt;""</formula>
    </cfRule>
    <cfRule type="expression" dxfId="0" priority="28090">
      <formula>$A1292&lt;&gt;""</formula>
    </cfRule>
  </conditionalFormatting>
  <conditionalFormatting sqref="M1292">
    <cfRule type="expression" dxfId="0" priority="28018">
      <formula>#REF!&lt;&gt;""</formula>
    </cfRule>
    <cfRule type="expression" dxfId="0" priority="28022">
      <formula>$A1292&lt;&gt;""</formula>
    </cfRule>
  </conditionalFormatting>
  <conditionalFormatting sqref="N1292">
    <cfRule type="expression" dxfId="0" priority="28094">
      <formula>$A1292&lt;&gt;""</formula>
    </cfRule>
    <cfRule type="expression" dxfId="0" priority="28095">
      <formula>#REF!&lt;&gt;""</formula>
    </cfRule>
  </conditionalFormatting>
  <conditionalFormatting sqref="T1292">
    <cfRule type="expression" dxfId="0" priority="28082">
      <formula>$A1292&lt;&gt;""</formula>
    </cfRule>
  </conditionalFormatting>
  <conditionalFormatting sqref="X1292:Z1292">
    <cfRule type="expression" dxfId="0" priority="28099">
      <formula>$A1292&lt;&gt;""</formula>
    </cfRule>
  </conditionalFormatting>
  <conditionalFormatting sqref="D1293">
    <cfRule type="expression" dxfId="0" priority="28075">
      <formula>$A1293&lt;&gt;""</formula>
    </cfRule>
  </conditionalFormatting>
  <conditionalFormatting sqref="E1293">
    <cfRule type="expression" dxfId="0" priority="28073">
      <formula>$A1293&lt;&gt;""</formula>
    </cfRule>
  </conditionalFormatting>
  <conditionalFormatting sqref="I1293:J1293">
    <cfRule type="expression" dxfId="0" priority="28061">
      <formula>$A1293&lt;&gt;""</formula>
    </cfRule>
  </conditionalFormatting>
  <conditionalFormatting sqref="K1293">
    <cfRule type="expression" dxfId="0" priority="28072">
      <formula>$A1293&lt;&gt;""</formula>
    </cfRule>
  </conditionalFormatting>
  <conditionalFormatting sqref="L1293">
    <cfRule type="expression" dxfId="0" priority="28062">
      <formula>#REF!&lt;&gt;""</formula>
    </cfRule>
    <cfRule type="expression" dxfId="0" priority="28066">
      <formula>$A1293&lt;&gt;""</formula>
    </cfRule>
  </conditionalFormatting>
  <conditionalFormatting sqref="M1293">
    <cfRule type="expression" dxfId="0" priority="28050">
      <formula>#REF!&lt;&gt;""</formula>
    </cfRule>
    <cfRule type="expression" dxfId="0" priority="28054">
      <formula>$A1293&lt;&gt;""</formula>
    </cfRule>
  </conditionalFormatting>
  <conditionalFormatting sqref="N1293:O1293">
    <cfRule type="expression" dxfId="0" priority="28070">
      <formula>$A1293&lt;&gt;""</formula>
    </cfRule>
    <cfRule type="expression" dxfId="0" priority="28071">
      <formula>#REF!&lt;&gt;""</formula>
    </cfRule>
  </conditionalFormatting>
  <conditionalFormatting sqref="P1293:Q1293">
    <cfRule type="expression" dxfId="0" priority="28059">
      <formula>$A1293&lt;&gt;""</formula>
    </cfRule>
  </conditionalFormatting>
  <conditionalFormatting sqref="S1293:T1293">
    <cfRule type="expression" dxfId="0" priority="28055">
      <formula>$A1293&lt;&gt;""</formula>
    </cfRule>
  </conditionalFormatting>
  <conditionalFormatting sqref="U1293">
    <cfRule type="expression" dxfId="0" priority="28056">
      <formula>$A1293&lt;&gt;""</formula>
    </cfRule>
  </conditionalFormatting>
  <conditionalFormatting sqref="W1293">
    <cfRule type="expression" dxfId="0" priority="28060">
      <formula>$A1293&lt;&gt;""</formula>
    </cfRule>
  </conditionalFormatting>
  <conditionalFormatting sqref="X1293:Z1293">
    <cfRule type="expression" dxfId="0" priority="28057">
      <formula>$A1293&lt;&gt;""</formula>
    </cfRule>
  </conditionalFormatting>
  <conditionalFormatting sqref="B1294:C1294">
    <cfRule type="expression" dxfId="0" priority="28049">
      <formula>$A1294&lt;&gt;""</formula>
    </cfRule>
  </conditionalFormatting>
  <conditionalFormatting sqref="D1294">
    <cfRule type="expression" dxfId="0" priority="28048">
      <formula>$A1294&lt;&gt;""</formula>
    </cfRule>
  </conditionalFormatting>
  <conditionalFormatting sqref="E1294">
    <cfRule type="expression" dxfId="0" priority="28046">
      <formula>$A1294&lt;&gt;""</formula>
    </cfRule>
  </conditionalFormatting>
  <conditionalFormatting sqref="I1294:J1294">
    <cfRule type="expression" dxfId="0" priority="28034">
      <formula>$A1294&lt;&gt;""</formula>
    </cfRule>
  </conditionalFormatting>
  <conditionalFormatting sqref="K1294">
    <cfRule type="expression" dxfId="0" priority="28045">
      <formula>$A1294&lt;&gt;""</formula>
    </cfRule>
  </conditionalFormatting>
  <conditionalFormatting sqref="L1294">
    <cfRule type="expression" dxfId="0" priority="28035">
      <formula>#REF!&lt;&gt;""</formula>
    </cfRule>
    <cfRule type="expression" dxfId="0" priority="28039">
      <formula>$A1294&lt;&gt;""</formula>
    </cfRule>
  </conditionalFormatting>
  <conditionalFormatting sqref="M1294">
    <cfRule type="expression" dxfId="0" priority="28023">
      <formula>#REF!&lt;&gt;""</formula>
    </cfRule>
    <cfRule type="expression" dxfId="0" priority="28027">
      <formula>$A1294&lt;&gt;""</formula>
    </cfRule>
  </conditionalFormatting>
  <conditionalFormatting sqref="N1294:O1294">
    <cfRule type="expression" dxfId="0" priority="28043">
      <formula>$A1294&lt;&gt;""</formula>
    </cfRule>
    <cfRule type="expression" dxfId="0" priority="28044">
      <formula>#REF!&lt;&gt;""</formula>
    </cfRule>
  </conditionalFormatting>
  <conditionalFormatting sqref="P1294:Q1294">
    <cfRule type="expression" dxfId="0" priority="28032">
      <formula>$A1294&lt;&gt;""</formula>
    </cfRule>
  </conditionalFormatting>
  <conditionalFormatting sqref="S1294:T1294">
    <cfRule type="expression" dxfId="0" priority="28028">
      <formula>$A1294&lt;&gt;""</formula>
    </cfRule>
  </conditionalFormatting>
  <conditionalFormatting sqref="U1294">
    <cfRule type="expression" dxfId="0" priority="28029">
      <formula>$A1294&lt;&gt;""</formula>
    </cfRule>
  </conditionalFormatting>
  <conditionalFormatting sqref="W1294">
    <cfRule type="expression" dxfId="0" priority="28033">
      <formula>$A1294&lt;&gt;""</formula>
    </cfRule>
  </conditionalFormatting>
  <conditionalFormatting sqref="X1294:Z1294">
    <cfRule type="expression" dxfId="0" priority="28030">
      <formula>$A1294&lt;&gt;""</formula>
    </cfRule>
  </conditionalFormatting>
  <conditionalFormatting sqref="B1295:C1295">
    <cfRule type="expression" dxfId="0" priority="28017">
      <formula>$A1295&lt;&gt;""</formula>
    </cfRule>
  </conditionalFormatting>
  <conditionalFormatting sqref="D1295">
    <cfRule type="expression" dxfId="0" priority="28016">
      <formula>$A1295&lt;&gt;""</formula>
    </cfRule>
  </conditionalFormatting>
  <conditionalFormatting sqref="E1295">
    <cfRule type="expression" dxfId="0" priority="28014">
      <formula>$A1295&lt;&gt;""</formula>
    </cfRule>
  </conditionalFormatting>
  <conditionalFormatting sqref="I1295:J1295">
    <cfRule type="expression" dxfId="0" priority="28002">
      <formula>$A1295&lt;&gt;""</formula>
    </cfRule>
  </conditionalFormatting>
  <conditionalFormatting sqref="K1295">
    <cfRule type="expression" dxfId="0" priority="28013">
      <formula>$A1295&lt;&gt;""</formula>
    </cfRule>
  </conditionalFormatting>
  <conditionalFormatting sqref="L1295">
    <cfRule type="expression" dxfId="0" priority="28003">
      <formula>#REF!&lt;&gt;""</formula>
    </cfRule>
    <cfRule type="expression" dxfId="0" priority="28007">
      <formula>$A1295&lt;&gt;""</formula>
    </cfRule>
  </conditionalFormatting>
  <conditionalFormatting sqref="M1295">
    <cfRule type="expression" dxfId="0" priority="27991">
      <formula>#REF!&lt;&gt;""</formula>
    </cfRule>
    <cfRule type="expression" dxfId="0" priority="27995">
      <formula>$A1295&lt;&gt;""</formula>
    </cfRule>
  </conditionalFormatting>
  <conditionalFormatting sqref="N1295:O1295">
    <cfRule type="expression" dxfId="0" priority="28011">
      <formula>$A1295&lt;&gt;""</formula>
    </cfRule>
    <cfRule type="expression" dxfId="0" priority="28012">
      <formula>#REF!&lt;&gt;""</formula>
    </cfRule>
  </conditionalFormatting>
  <conditionalFormatting sqref="P1295:Q1295">
    <cfRule type="expression" dxfId="0" priority="28000">
      <formula>$A1295&lt;&gt;""</formula>
    </cfRule>
  </conditionalFormatting>
  <conditionalFormatting sqref="S1295:T1295">
    <cfRule type="expression" dxfId="0" priority="27996">
      <formula>$A1295&lt;&gt;""</formula>
    </cfRule>
  </conditionalFormatting>
  <conditionalFormatting sqref="U1295">
    <cfRule type="expression" dxfId="0" priority="27997">
      <formula>$A1295&lt;&gt;""</formula>
    </cfRule>
  </conditionalFormatting>
  <conditionalFormatting sqref="W1295">
    <cfRule type="expression" dxfId="0" priority="28001">
      <formula>$A1295&lt;&gt;""</formula>
    </cfRule>
  </conditionalFormatting>
  <conditionalFormatting sqref="X1295:Z1295">
    <cfRule type="expression" dxfId="0" priority="27998">
      <formula>$A1295&lt;&gt;""</formula>
    </cfRule>
  </conditionalFormatting>
  <conditionalFormatting sqref="G1296:I1296">
    <cfRule type="expression" dxfId="0" priority="27989">
      <formula>$A1296&lt;&gt;""</formula>
    </cfRule>
  </conditionalFormatting>
  <conditionalFormatting sqref="J1296">
    <cfRule type="expression" dxfId="0" priority="27988">
      <formula>$A1296&lt;&gt;""</formula>
    </cfRule>
  </conditionalFormatting>
  <conditionalFormatting sqref="K1296">
    <cfRule type="expression" dxfId="0" priority="27990">
      <formula>$A1296&lt;&gt;""</formula>
    </cfRule>
  </conditionalFormatting>
  <conditionalFormatting sqref="L1296">
    <cfRule type="expression" dxfId="0" priority="27975">
      <formula>#REF!&lt;&gt;""</formula>
    </cfRule>
    <cfRule type="expression" dxfId="0" priority="27979">
      <formula>$A1296&lt;&gt;""</formula>
    </cfRule>
  </conditionalFormatting>
  <conditionalFormatting sqref="M1296">
    <cfRule type="expression" dxfId="0" priority="27958">
      <formula>#REF!&lt;&gt;""</formula>
    </cfRule>
    <cfRule type="expression" dxfId="0" priority="27962">
      <formula>$A1296&lt;&gt;""</formula>
    </cfRule>
  </conditionalFormatting>
  <conditionalFormatting sqref="P1296">
    <cfRule type="expression" dxfId="0" priority="27957">
      <formula>$A1296&lt;&gt;""</formula>
    </cfRule>
  </conditionalFormatting>
  <conditionalFormatting sqref="Q1296">
    <cfRule type="expression" dxfId="0" priority="27986">
      <formula>$A1296&lt;&gt;""</formula>
    </cfRule>
  </conditionalFormatting>
  <conditionalFormatting sqref="R1296">
    <cfRule type="expression" dxfId="0" priority="27972">
      <formula>$A1296&lt;&gt;""</formula>
    </cfRule>
  </conditionalFormatting>
  <conditionalFormatting sqref="S1296">
    <cfRule type="expression" dxfId="0" priority="27985">
      <formula>$A1296&lt;&gt;""</formula>
    </cfRule>
  </conditionalFormatting>
  <conditionalFormatting sqref="T1296:U1296">
    <cfRule type="expression" dxfId="0" priority="27987">
      <formula>$A1296&lt;&gt;""</formula>
    </cfRule>
  </conditionalFormatting>
  <conditionalFormatting sqref="V1296">
    <cfRule type="expression" dxfId="0" priority="27973">
      <formula>$A1296&lt;&gt;""</formula>
    </cfRule>
  </conditionalFormatting>
  <conditionalFormatting sqref="W1296">
    <cfRule type="expression" dxfId="0" priority="27974">
      <formula>$A1296&lt;&gt;""</formula>
    </cfRule>
  </conditionalFormatting>
  <conditionalFormatting sqref="X1296:Y1296">
    <cfRule type="expression" dxfId="0" priority="27971">
      <formula>$A1296&lt;&gt;""</formula>
    </cfRule>
  </conditionalFormatting>
  <conditionalFormatting sqref="Z1296">
    <cfRule type="expression" dxfId="0" priority="27970">
      <formula>$A1296&lt;&gt;""</formula>
    </cfRule>
  </conditionalFormatting>
  <conditionalFormatting sqref="M1297">
    <cfRule type="expression" dxfId="0" priority="27955">
      <formula>$A1297&lt;&gt;""</formula>
    </cfRule>
  </conditionalFormatting>
  <conditionalFormatting sqref="E1298">
    <cfRule type="expression" dxfId="0" priority="27954">
      <formula>$A1298&lt;&gt;""</formula>
    </cfRule>
  </conditionalFormatting>
  <conditionalFormatting sqref="L1298">
    <cfRule type="expression" dxfId="0" priority="27832">
      <formula>$A1298&lt;&gt;""</formula>
    </cfRule>
  </conditionalFormatting>
  <conditionalFormatting sqref="M1298">
    <cfRule type="expression" dxfId="0" priority="27826">
      <formula>$A1298&lt;&gt;""</formula>
    </cfRule>
  </conditionalFormatting>
  <conditionalFormatting sqref="N1298">
    <cfRule type="expression" dxfId="0" priority="27830">
      <formula>$A1298&lt;&gt;""</formula>
    </cfRule>
    <cfRule type="expression" dxfId="0" priority="27831">
      <formula>#REF!&lt;&gt;""</formula>
    </cfRule>
  </conditionalFormatting>
  <conditionalFormatting sqref="E1299">
    <cfRule type="expression" dxfId="0" priority="27953">
      <formula>$A1299&lt;&gt;""</formula>
    </cfRule>
  </conditionalFormatting>
  <conditionalFormatting sqref="G1299:H1299">
    <cfRule type="expression" dxfId="0" priority="27825">
      <formula>$A1299&lt;&gt;""</formula>
    </cfRule>
  </conditionalFormatting>
  <conditionalFormatting sqref="L1299">
    <cfRule type="expression" dxfId="0" priority="27814">
      <formula>#REF!&lt;&gt;""</formula>
    </cfRule>
    <cfRule type="expression" dxfId="0" priority="27818">
      <formula>$A1299&lt;&gt;""</formula>
    </cfRule>
  </conditionalFormatting>
  <conditionalFormatting sqref="M1299">
    <cfRule type="expression" dxfId="0" priority="27800">
      <formula>#REF!&lt;&gt;""</formula>
    </cfRule>
    <cfRule type="expression" dxfId="0" priority="27804">
      <formula>$A1299&lt;&gt;""</formula>
    </cfRule>
  </conditionalFormatting>
  <conditionalFormatting sqref="N1299">
    <cfRule type="expression" dxfId="0" priority="27822">
      <formula>$A1299&lt;&gt;""</formula>
    </cfRule>
    <cfRule type="expression" dxfId="0" priority="27823">
      <formula>#REF!&lt;&gt;""</formula>
    </cfRule>
  </conditionalFormatting>
  <conditionalFormatting sqref="O1299">
    <cfRule type="expression" dxfId="0" priority="27810">
      <formula>$A1299&lt;&gt;""</formula>
    </cfRule>
  </conditionalFormatting>
  <conditionalFormatting sqref="X1299:Y1299">
    <cfRule type="expression" dxfId="0" priority="27813">
      <formula>$A1299&lt;&gt;""</formula>
    </cfRule>
  </conditionalFormatting>
  <conditionalFormatting sqref="Z1299">
    <cfRule type="expression" dxfId="0" priority="27812">
      <formula>$A1299&lt;&gt;""</formula>
    </cfRule>
  </conditionalFormatting>
  <conditionalFormatting sqref="G1300:H1300">
    <cfRule type="expression" dxfId="0" priority="27784">
      <formula>$A1300&lt;&gt;""</formula>
    </cfRule>
  </conditionalFormatting>
  <conditionalFormatting sqref="L1300">
    <cfRule type="expression" dxfId="0" priority="27773">
      <formula>#REF!&lt;&gt;""</formula>
    </cfRule>
    <cfRule type="expression" dxfId="0" priority="27777">
      <formula>$A1300&lt;&gt;""</formula>
    </cfRule>
  </conditionalFormatting>
  <conditionalFormatting sqref="M1300">
    <cfRule type="expression" dxfId="0" priority="27765">
      <formula>#REF!&lt;&gt;""</formula>
    </cfRule>
    <cfRule type="expression" dxfId="0" priority="27769">
      <formula>$A1300&lt;&gt;""</formula>
    </cfRule>
  </conditionalFormatting>
  <conditionalFormatting sqref="N1300">
    <cfRule type="expression" dxfId="0" priority="27781">
      <formula>$A1300&lt;&gt;""</formula>
    </cfRule>
    <cfRule type="expression" dxfId="0" priority="27782">
      <formula>#REF!&lt;&gt;""</formula>
    </cfRule>
  </conditionalFormatting>
  <conditionalFormatting sqref="P1300">
    <cfRule type="expression" dxfId="0" priority="27764">
      <formula>$A1300&lt;&gt;""</formula>
    </cfRule>
  </conditionalFormatting>
  <conditionalFormatting sqref="S1300">
    <cfRule type="expression" dxfId="0" priority="27771">
      <formula>$A1300&lt;&gt;""</formula>
    </cfRule>
  </conditionalFormatting>
  <conditionalFormatting sqref="T1300">
    <cfRule type="expression" dxfId="0" priority="27770">
      <formula>$A1300&lt;&gt;""</formula>
    </cfRule>
  </conditionalFormatting>
  <conditionalFormatting sqref="U1300">
    <cfRule type="expression" dxfId="0" priority="27772">
      <formula>$A1300&lt;&gt;""</formula>
    </cfRule>
  </conditionalFormatting>
  <conditionalFormatting sqref="E1301">
    <cfRule type="expression" dxfId="0" priority="27951">
      <formula>$A1301&lt;&gt;""</formula>
    </cfRule>
  </conditionalFormatting>
  <conditionalFormatting sqref="G1301:I1301">
    <cfRule type="expression" dxfId="0" priority="27949">
      <formula>$A1301&lt;&gt;""</formula>
    </cfRule>
  </conditionalFormatting>
  <conditionalFormatting sqref="J1301">
    <cfRule type="expression" dxfId="0" priority="27948">
      <formula>$A1301&lt;&gt;""</formula>
    </cfRule>
  </conditionalFormatting>
  <conditionalFormatting sqref="K1301">
    <cfRule type="expression" dxfId="0" priority="27950">
      <formula>$A1301&lt;&gt;""</formula>
    </cfRule>
  </conditionalFormatting>
  <conditionalFormatting sqref="L1301">
    <cfRule type="expression" dxfId="0" priority="27935">
      <formula>#REF!&lt;&gt;""</formula>
    </cfRule>
    <cfRule type="expression" dxfId="0" priority="27939">
      <formula>$A1301&lt;&gt;""</formula>
    </cfRule>
  </conditionalFormatting>
  <conditionalFormatting sqref="M1301">
    <cfRule type="expression" dxfId="0" priority="27924">
      <formula>#REF!&lt;&gt;""</formula>
    </cfRule>
    <cfRule type="expression" dxfId="0" priority="27928">
      <formula>$A1301&lt;&gt;""</formula>
    </cfRule>
  </conditionalFormatting>
  <conditionalFormatting sqref="N1301:O1301">
    <cfRule type="expression" dxfId="0" priority="27943">
      <formula>$A1301&lt;&gt;""</formula>
    </cfRule>
    <cfRule type="expression" dxfId="0" priority="27944">
      <formula>#REF!&lt;&gt;""</formula>
    </cfRule>
  </conditionalFormatting>
  <conditionalFormatting sqref="R1301">
    <cfRule type="expression" dxfId="0" priority="27932">
      <formula>$A1301&lt;&gt;""</formula>
    </cfRule>
  </conditionalFormatting>
  <conditionalFormatting sqref="S1301">
    <cfRule type="expression" dxfId="0" priority="27945">
      <formula>$A1301&lt;&gt;""</formula>
    </cfRule>
  </conditionalFormatting>
  <conditionalFormatting sqref="T1301:U1301">
    <cfRule type="expression" dxfId="0" priority="27947">
      <formula>$A1301&lt;&gt;""</formula>
    </cfRule>
  </conditionalFormatting>
  <conditionalFormatting sqref="V1301">
    <cfRule type="expression" dxfId="0" priority="27933">
      <formula>$A1301&lt;&gt;""</formula>
    </cfRule>
  </conditionalFormatting>
  <conditionalFormatting sqref="W1301">
    <cfRule type="expression" dxfId="0" priority="27934">
      <formula>$A1301&lt;&gt;""</formula>
    </cfRule>
  </conditionalFormatting>
  <conditionalFormatting sqref="X1301:Y1301">
    <cfRule type="expression" dxfId="0" priority="27931">
      <formula>$A1301&lt;&gt;""</formula>
    </cfRule>
  </conditionalFormatting>
  <conditionalFormatting sqref="Z1301">
    <cfRule type="expression" dxfId="0" priority="27930">
      <formula>$A1301&lt;&gt;""</formula>
    </cfRule>
  </conditionalFormatting>
  <conditionalFormatting sqref="E1302">
    <cfRule type="expression" dxfId="0" priority="27921">
      <formula>$A1302&lt;&gt;""</formula>
    </cfRule>
  </conditionalFormatting>
  <conditionalFormatting sqref="G1302:I1302">
    <cfRule type="expression" dxfId="0" priority="27919">
      <formula>$A1302&lt;&gt;""</formula>
    </cfRule>
  </conditionalFormatting>
  <conditionalFormatting sqref="J1302">
    <cfRule type="expression" dxfId="0" priority="27918">
      <formula>$A1302&lt;&gt;""</formula>
    </cfRule>
  </conditionalFormatting>
  <conditionalFormatting sqref="K1302">
    <cfRule type="expression" dxfId="0" priority="27920">
      <formula>$A1302&lt;&gt;""</formula>
    </cfRule>
  </conditionalFormatting>
  <conditionalFormatting sqref="L1302">
    <cfRule type="expression" dxfId="0" priority="27905">
      <formula>#REF!&lt;&gt;""</formula>
    </cfRule>
    <cfRule type="expression" dxfId="0" priority="27909">
      <formula>$A1302&lt;&gt;""</formula>
    </cfRule>
  </conditionalFormatting>
  <conditionalFormatting sqref="M1302">
    <cfRule type="expression" dxfId="0" priority="27894">
      <formula>#REF!&lt;&gt;""</formula>
    </cfRule>
    <cfRule type="expression" dxfId="0" priority="27898">
      <formula>$A1302&lt;&gt;""</formula>
    </cfRule>
  </conditionalFormatting>
  <conditionalFormatting sqref="N1302:O1302">
    <cfRule type="expression" dxfId="0" priority="27913">
      <formula>$A1302&lt;&gt;""</formula>
    </cfRule>
    <cfRule type="expression" dxfId="0" priority="27914">
      <formula>#REF!&lt;&gt;""</formula>
    </cfRule>
  </conditionalFormatting>
  <conditionalFormatting sqref="R1302">
    <cfRule type="expression" dxfId="0" priority="27902">
      <formula>$A1302&lt;&gt;""</formula>
    </cfRule>
  </conditionalFormatting>
  <conditionalFormatting sqref="S1302">
    <cfRule type="expression" dxfId="0" priority="27915">
      <formula>$A1302&lt;&gt;""</formula>
    </cfRule>
  </conditionalFormatting>
  <conditionalFormatting sqref="T1302:U1302">
    <cfRule type="expression" dxfId="0" priority="27917">
      <formula>$A1302&lt;&gt;""</formula>
    </cfRule>
  </conditionalFormatting>
  <conditionalFormatting sqref="V1302">
    <cfRule type="expression" dxfId="0" priority="27903">
      <formula>$A1302&lt;&gt;""</formula>
    </cfRule>
  </conditionalFormatting>
  <conditionalFormatting sqref="W1302">
    <cfRule type="expression" dxfId="0" priority="27904">
      <formula>$A1302&lt;&gt;""</formula>
    </cfRule>
  </conditionalFormatting>
  <conditionalFormatting sqref="X1302:Y1302">
    <cfRule type="expression" dxfId="0" priority="27901">
      <formula>$A1302&lt;&gt;""</formula>
    </cfRule>
  </conditionalFormatting>
  <conditionalFormatting sqref="Z1302">
    <cfRule type="expression" dxfId="0" priority="27900">
      <formula>$A1302&lt;&gt;""</formula>
    </cfRule>
  </conditionalFormatting>
  <conditionalFormatting sqref="E1303">
    <cfRule type="expression" dxfId="0" priority="27891">
      <formula>$A1303&lt;&gt;""</formula>
    </cfRule>
  </conditionalFormatting>
  <conditionalFormatting sqref="G1303:I1303">
    <cfRule type="expression" dxfId="0" priority="27889">
      <formula>$A1303&lt;&gt;""</formula>
    </cfRule>
  </conditionalFormatting>
  <conditionalFormatting sqref="J1303">
    <cfRule type="expression" dxfId="0" priority="27888">
      <formula>$A1303&lt;&gt;""</formula>
    </cfRule>
  </conditionalFormatting>
  <conditionalFormatting sqref="K1303">
    <cfRule type="expression" dxfId="0" priority="27890">
      <formula>$A1303&lt;&gt;""</formula>
    </cfRule>
  </conditionalFormatting>
  <conditionalFormatting sqref="L1303">
    <cfRule type="expression" dxfId="0" priority="27875">
      <formula>#REF!&lt;&gt;""</formula>
    </cfRule>
    <cfRule type="expression" dxfId="0" priority="27879">
      <formula>$A1303&lt;&gt;""</formula>
    </cfRule>
  </conditionalFormatting>
  <conditionalFormatting sqref="M1303">
    <cfRule type="expression" dxfId="0" priority="27864">
      <formula>#REF!&lt;&gt;""</formula>
    </cfRule>
    <cfRule type="expression" dxfId="0" priority="27868">
      <formula>$A1303&lt;&gt;""</formula>
    </cfRule>
  </conditionalFormatting>
  <conditionalFormatting sqref="N1303:O1303">
    <cfRule type="expression" dxfId="0" priority="27883">
      <formula>$A1303&lt;&gt;""</formula>
    </cfRule>
    <cfRule type="expression" dxfId="0" priority="27884">
      <formula>#REF!&lt;&gt;""</formula>
    </cfRule>
  </conditionalFormatting>
  <conditionalFormatting sqref="P1303">
    <cfRule type="expression" dxfId="0" priority="25170">
      <formula>$A1303&lt;&gt;""</formula>
    </cfRule>
  </conditionalFormatting>
  <conditionalFormatting sqref="Q1303">
    <cfRule type="expression" dxfId="0" priority="27886">
      <formula>$A1303&lt;&gt;""</formula>
    </cfRule>
  </conditionalFormatting>
  <conditionalFormatting sqref="R1303">
    <cfRule type="expression" dxfId="0" priority="27872">
      <formula>$A1303&lt;&gt;""</formula>
    </cfRule>
  </conditionalFormatting>
  <conditionalFormatting sqref="S1303">
    <cfRule type="expression" dxfId="0" priority="27885">
      <formula>$A1303&lt;&gt;""</formula>
    </cfRule>
  </conditionalFormatting>
  <conditionalFormatting sqref="T1303:U1303">
    <cfRule type="expression" dxfId="0" priority="27887">
      <formula>$A1303&lt;&gt;""</formula>
    </cfRule>
  </conditionalFormatting>
  <conditionalFormatting sqref="V1303">
    <cfRule type="expression" dxfId="0" priority="27873">
      <formula>$A1303&lt;&gt;""</formula>
    </cfRule>
  </conditionalFormatting>
  <conditionalFormatting sqref="W1303">
    <cfRule type="expression" dxfId="0" priority="27874">
      <formula>$A1303&lt;&gt;""</formula>
    </cfRule>
  </conditionalFormatting>
  <conditionalFormatting sqref="X1303:Y1303">
    <cfRule type="expression" dxfId="0" priority="27871">
      <formula>$A1303&lt;&gt;""</formula>
    </cfRule>
  </conditionalFormatting>
  <conditionalFormatting sqref="Z1303">
    <cfRule type="expression" dxfId="0" priority="27870">
      <formula>$A1303&lt;&gt;""</formula>
    </cfRule>
  </conditionalFormatting>
  <conditionalFormatting sqref="E1304">
    <cfRule type="expression" dxfId="0" priority="27861">
      <formula>$A1304&lt;&gt;""</formula>
    </cfRule>
  </conditionalFormatting>
  <conditionalFormatting sqref="G1304:I1304">
    <cfRule type="expression" dxfId="0" priority="27859">
      <formula>$A1304&lt;&gt;""</formula>
    </cfRule>
  </conditionalFormatting>
  <conditionalFormatting sqref="J1304">
    <cfRule type="expression" dxfId="0" priority="27858">
      <formula>$A1304&lt;&gt;""</formula>
    </cfRule>
  </conditionalFormatting>
  <conditionalFormatting sqref="K1304">
    <cfRule type="expression" dxfId="0" priority="27860">
      <formula>$A1304&lt;&gt;""</formula>
    </cfRule>
  </conditionalFormatting>
  <conditionalFormatting sqref="L1304">
    <cfRule type="expression" dxfId="0" priority="27845">
      <formula>#REF!&lt;&gt;""</formula>
    </cfRule>
    <cfRule type="expression" dxfId="0" priority="27849">
      <formula>$A1304&lt;&gt;""</formula>
    </cfRule>
  </conditionalFormatting>
  <conditionalFormatting sqref="M1304">
    <cfRule type="expression" dxfId="0" priority="27834">
      <formula>#REF!&lt;&gt;""</formula>
    </cfRule>
    <cfRule type="expression" dxfId="0" priority="27838">
      <formula>$A1304&lt;&gt;""</formula>
    </cfRule>
  </conditionalFormatting>
  <conditionalFormatting sqref="N1304:O1304">
    <cfRule type="expression" dxfId="0" priority="27853">
      <formula>$A1304&lt;&gt;""</formula>
    </cfRule>
    <cfRule type="expression" dxfId="0" priority="27854">
      <formula>#REF!&lt;&gt;""</formula>
    </cfRule>
  </conditionalFormatting>
  <conditionalFormatting sqref="P1304">
    <cfRule type="expression" dxfId="0" priority="25169">
      <formula>$A1304&lt;&gt;""</formula>
    </cfRule>
  </conditionalFormatting>
  <conditionalFormatting sqref="Q1304">
    <cfRule type="expression" dxfId="0" priority="27726">
      <formula>$A1304&lt;&gt;""</formula>
    </cfRule>
  </conditionalFormatting>
  <conditionalFormatting sqref="R1304">
    <cfRule type="expression" dxfId="0" priority="27842">
      <formula>$A1304&lt;&gt;""</formula>
    </cfRule>
  </conditionalFormatting>
  <conditionalFormatting sqref="S1304">
    <cfRule type="expression" dxfId="0" priority="27855">
      <formula>$A1304&lt;&gt;""</formula>
    </cfRule>
  </conditionalFormatting>
  <conditionalFormatting sqref="T1304:U1304">
    <cfRule type="expression" dxfId="0" priority="27857">
      <formula>$A1304&lt;&gt;""</formula>
    </cfRule>
  </conditionalFormatting>
  <conditionalFormatting sqref="V1304">
    <cfRule type="expression" dxfId="0" priority="27843">
      <formula>$A1304&lt;&gt;""</formula>
    </cfRule>
  </conditionalFormatting>
  <conditionalFormatting sqref="W1304">
    <cfRule type="expression" dxfId="0" priority="27844">
      <formula>$A1304&lt;&gt;""</formula>
    </cfRule>
  </conditionalFormatting>
  <conditionalFormatting sqref="X1304:Y1304">
    <cfRule type="expression" dxfId="0" priority="27841">
      <formula>$A1304&lt;&gt;""</formula>
    </cfRule>
  </conditionalFormatting>
  <conditionalFormatting sqref="Z1304">
    <cfRule type="expression" dxfId="0" priority="27840">
      <formula>$A1304&lt;&gt;""</formula>
    </cfRule>
  </conditionalFormatting>
  <conditionalFormatting sqref="E1305">
    <cfRule type="expression" dxfId="0" priority="27798">
      <formula>$A1305&lt;&gt;""</formula>
    </cfRule>
  </conditionalFormatting>
  <conditionalFormatting sqref="M1305">
    <cfRule type="expression" dxfId="0" priority="25276">
      <formula>$A1305&lt;&gt;""</formula>
    </cfRule>
    <cfRule type="expression" dxfId="0" priority="25277">
      <formula>#REF!&lt;&gt;""</formula>
    </cfRule>
    <cfRule type="expression" dxfId="0" priority="25280">
      <formula>$A1305&lt;&gt;""</formula>
    </cfRule>
  </conditionalFormatting>
  <conditionalFormatting sqref="P1305">
    <cfRule type="expression" dxfId="0" priority="27785">
      <formula>$A1305&lt;&gt;""</formula>
    </cfRule>
  </conditionalFormatting>
  <conditionalFormatting sqref="S1305">
    <cfRule type="expression" dxfId="0" priority="27793">
      <formula>$A1305&lt;&gt;""</formula>
    </cfRule>
  </conditionalFormatting>
  <conditionalFormatting sqref="T1305">
    <cfRule type="expression" dxfId="0" priority="27786">
      <formula>$A1305&lt;&gt;""</formula>
    </cfRule>
  </conditionalFormatting>
  <conditionalFormatting sqref="U1305">
    <cfRule type="expression" dxfId="0" priority="27792">
      <formula>$A1305&lt;&gt;""</formula>
    </cfRule>
  </conditionalFormatting>
  <conditionalFormatting sqref="G1306:H1306">
    <cfRule type="expression" dxfId="0" priority="27763">
      <formula>$A1306&lt;&gt;""</formula>
    </cfRule>
  </conditionalFormatting>
  <conditionalFormatting sqref="L1306">
    <cfRule type="expression" dxfId="0" priority="27752">
      <formula>#REF!&lt;&gt;""</formula>
    </cfRule>
    <cfRule type="expression" dxfId="0" priority="27756">
      <formula>$A1306&lt;&gt;""</formula>
    </cfRule>
  </conditionalFormatting>
  <conditionalFormatting sqref="M1306">
    <cfRule type="expression" dxfId="0" priority="27730">
      <formula>#REF!&lt;&gt;""</formula>
    </cfRule>
    <cfRule type="expression" dxfId="0" priority="27734">
      <formula>$A1306&lt;&gt;""</formula>
    </cfRule>
  </conditionalFormatting>
  <conditionalFormatting sqref="N1306">
    <cfRule type="expression" dxfId="0" priority="27760">
      <formula>$A1306&lt;&gt;""</formula>
    </cfRule>
    <cfRule type="expression" dxfId="0" priority="27761">
      <formula>#REF!&lt;&gt;""</formula>
    </cfRule>
  </conditionalFormatting>
  <conditionalFormatting sqref="R1306">
    <cfRule type="expression" dxfId="0" priority="27745">
      <formula>$A1306&lt;&gt;""</formula>
    </cfRule>
  </conditionalFormatting>
  <conditionalFormatting sqref="S1306">
    <cfRule type="expression" dxfId="0" priority="27748">
      <formula>$A1306&lt;&gt;""</formula>
    </cfRule>
  </conditionalFormatting>
  <conditionalFormatting sqref="T1306">
    <cfRule type="expression" dxfId="0" priority="27737">
      <formula>$A1306&lt;&gt;""</formula>
    </cfRule>
  </conditionalFormatting>
  <conditionalFormatting sqref="U1306">
    <cfRule type="expression" dxfId="0" priority="27749">
      <formula>$A1306&lt;&gt;""</formula>
    </cfRule>
  </conditionalFormatting>
  <conditionalFormatting sqref="V1306">
    <cfRule type="expression" dxfId="0" priority="27746">
      <formula>$A1306&lt;&gt;""</formula>
    </cfRule>
  </conditionalFormatting>
  <conditionalFormatting sqref="W1306">
    <cfRule type="expression" dxfId="0" priority="27750">
      <formula>$A1306&lt;&gt;""</formula>
    </cfRule>
  </conditionalFormatting>
  <conditionalFormatting sqref="X1306:Y1306">
    <cfRule type="expression" dxfId="0" priority="27751">
      <formula>$A1306&lt;&gt;""</formula>
    </cfRule>
  </conditionalFormatting>
  <conditionalFormatting sqref="Z1306">
    <cfRule type="expression" dxfId="0" priority="27744">
      <formula>$A1306&lt;&gt;""</formula>
    </cfRule>
  </conditionalFormatting>
  <conditionalFormatting sqref="L1307">
    <cfRule type="expression" dxfId="0" priority="27679">
      <formula>#REF!&lt;&gt;""</formula>
    </cfRule>
    <cfRule type="expression" dxfId="0" priority="27683">
      <formula>$A1307&lt;&gt;""</formula>
    </cfRule>
  </conditionalFormatting>
  <conditionalFormatting sqref="M1307">
    <cfRule type="expression" dxfId="0" priority="27674">
      <formula>#REF!&lt;&gt;""</formula>
    </cfRule>
    <cfRule type="expression" dxfId="0" priority="27678">
      <formula>$A1307&lt;&gt;""</formula>
    </cfRule>
  </conditionalFormatting>
  <conditionalFormatting sqref="N1307">
    <cfRule type="expression" dxfId="0" priority="27687">
      <formula>$A1307&lt;&gt;""</formula>
    </cfRule>
    <cfRule type="expression" dxfId="0" priority="27688">
      <formula>#REF!&lt;&gt;""</formula>
    </cfRule>
  </conditionalFormatting>
  <conditionalFormatting sqref="B1308">
    <cfRule type="expression" dxfId="0" priority="27724">
      <formula>$A1308&lt;&gt;""</formula>
    </cfRule>
  </conditionalFormatting>
  <conditionalFormatting sqref="D1308">
    <cfRule type="expression" dxfId="0" priority="27721">
      <formula>$A1308&lt;&gt;""</formula>
    </cfRule>
  </conditionalFormatting>
  <conditionalFormatting sqref="E1308">
    <cfRule type="expression" dxfId="0" priority="27722">
      <formula>$A1308&lt;&gt;""</formula>
    </cfRule>
  </conditionalFormatting>
  <conditionalFormatting sqref="F1308">
    <cfRule type="expression" dxfId="0" priority="25314">
      <formula>$A1308&lt;&gt;""</formula>
    </cfRule>
  </conditionalFormatting>
  <conditionalFormatting sqref="J1308">
    <cfRule type="expression" dxfId="0" priority="27709">
      <formula>$A1308&lt;&gt;""</formula>
    </cfRule>
  </conditionalFormatting>
  <conditionalFormatting sqref="K1308">
    <cfRule type="expression" dxfId="0" priority="27696">
      <formula>$A1308&lt;&gt;""</formula>
    </cfRule>
  </conditionalFormatting>
  <conditionalFormatting sqref="L1308">
    <cfRule type="expression" dxfId="0" priority="27711">
      <formula>$A1308&lt;&gt;""</formula>
    </cfRule>
    <cfRule type="expression" dxfId="0" priority="27713">
      <formula>#REF!&lt;&gt;""</formula>
    </cfRule>
    <cfRule type="expression" dxfId="0" priority="27714">
      <formula>$A1308&lt;&gt;""</formula>
    </cfRule>
  </conditionalFormatting>
  <conditionalFormatting sqref="M1308">
    <cfRule type="expression" dxfId="0" priority="27691">
      <formula>$A1308&lt;&gt;""</formula>
    </cfRule>
    <cfRule type="expression" dxfId="0" priority="27692">
      <formula>#REF!&lt;&gt;""</formula>
    </cfRule>
    <cfRule type="expression" dxfId="0" priority="27693">
      <formula>$A1308&lt;&gt;""</formula>
    </cfRule>
  </conditionalFormatting>
  <conditionalFormatting sqref="N1308:O1308">
    <cfRule type="expression" dxfId="0" priority="27718">
      <formula>$A1308&lt;&gt;""</formula>
    </cfRule>
    <cfRule type="expression" dxfId="0" priority="27719">
      <formula>#REF!&lt;&gt;""</formula>
    </cfRule>
  </conditionalFormatting>
  <conditionalFormatting sqref="P1308">
    <cfRule type="expression" dxfId="0" priority="27697">
      <formula>$A1308&lt;&gt;""</formula>
    </cfRule>
  </conditionalFormatting>
  <conditionalFormatting sqref="R1308">
    <cfRule type="expression" dxfId="0" priority="27701">
      <formula>$A1308&lt;&gt;""</formula>
    </cfRule>
  </conditionalFormatting>
  <conditionalFormatting sqref="S1308">
    <cfRule type="expression" dxfId="0" priority="27699">
      <formula>$A1308&lt;&gt;""</formula>
    </cfRule>
  </conditionalFormatting>
  <conditionalFormatting sqref="T1308">
    <cfRule type="expression" dxfId="0" priority="27705">
      <formula>$A1308&lt;&gt;""</formula>
    </cfRule>
  </conditionalFormatting>
  <conditionalFormatting sqref="U1308">
    <cfRule type="expression" dxfId="0" priority="27703">
      <formula>$A1308&lt;&gt;""</formula>
    </cfRule>
  </conditionalFormatting>
  <conditionalFormatting sqref="V1308">
    <cfRule type="expression" dxfId="0" priority="27708">
      <formula>$A1308&lt;&gt;""</formula>
    </cfRule>
  </conditionalFormatting>
  <conditionalFormatting sqref="W1308">
    <cfRule type="expression" dxfId="0" priority="27706">
      <formula>$A1308&lt;&gt;""</formula>
    </cfRule>
  </conditionalFormatting>
  <conditionalFormatting sqref="X1308:Z1308">
    <cfRule type="expression" dxfId="0" priority="27695">
      <formula>$A1308&lt;&gt;""</formula>
    </cfRule>
  </conditionalFormatting>
  <conditionalFormatting sqref="B1309:C1309">
    <cfRule type="expression" dxfId="0" priority="27663">
      <formula>$A1309&lt;&gt;""</formula>
    </cfRule>
  </conditionalFormatting>
  <conditionalFormatting sqref="E1309">
    <cfRule type="expression" dxfId="0" priority="27672">
      <formula>$A1309&lt;&gt;""</formula>
    </cfRule>
  </conditionalFormatting>
  <conditionalFormatting sqref="G1309:H1309">
    <cfRule type="expression" dxfId="0" priority="27671">
      <formula>$A1309&lt;&gt;""</formula>
    </cfRule>
  </conditionalFormatting>
  <conditionalFormatting sqref="M1309">
    <cfRule type="expression" dxfId="0" priority="27658">
      <formula>#REF!&lt;&gt;""</formula>
    </cfRule>
    <cfRule type="expression" dxfId="0" priority="27662">
      <formula>$A1309&lt;&gt;""</formula>
    </cfRule>
  </conditionalFormatting>
  <conditionalFormatting sqref="P1309">
    <cfRule type="expression" dxfId="0" priority="27666">
      <formula>$A1309&lt;&gt;""</formula>
    </cfRule>
  </conditionalFormatting>
  <conditionalFormatting sqref="R1309">
    <cfRule type="expression" dxfId="0" priority="27657">
      <formula>$A1309&lt;&gt;""</formula>
    </cfRule>
  </conditionalFormatting>
  <conditionalFormatting sqref="S1309">
    <cfRule type="expression" dxfId="0" priority="27611">
      <formula>$A1309&lt;&gt;""</formula>
    </cfRule>
  </conditionalFormatting>
  <conditionalFormatting sqref="T1309:U1309">
    <cfRule type="expression" dxfId="0" priority="27612">
      <formula>$A1309&lt;&gt;""</formula>
    </cfRule>
  </conditionalFormatting>
  <conditionalFormatting sqref="V1309">
    <cfRule type="expression" dxfId="0" priority="27655">
      <formula>$A1309&lt;&gt;""</formula>
    </cfRule>
  </conditionalFormatting>
  <conditionalFormatting sqref="W1309">
    <cfRule type="expression" dxfId="0" priority="27656">
      <formula>$A1309&lt;&gt;""</formula>
    </cfRule>
  </conditionalFormatting>
  <conditionalFormatting sqref="B1310:C1310">
    <cfRule type="expression" dxfId="0" priority="27652">
      <formula>$A1310&lt;&gt;""</formula>
    </cfRule>
  </conditionalFormatting>
  <conditionalFormatting sqref="E1310">
    <cfRule type="expression" dxfId="0" priority="27653">
      <formula>$A1310&lt;&gt;""</formula>
    </cfRule>
  </conditionalFormatting>
  <conditionalFormatting sqref="G1310:H1310">
    <cfRule type="expression" dxfId="0" priority="27651">
      <formula>$A1310&lt;&gt;""</formula>
    </cfRule>
  </conditionalFormatting>
  <conditionalFormatting sqref="I1310">
    <cfRule type="expression" dxfId="0" priority="27649">
      <formula>$A1310&lt;&gt;""</formula>
    </cfRule>
  </conditionalFormatting>
  <conditionalFormatting sqref="K1310">
    <cfRule type="expression" dxfId="0" priority="27648">
      <formula>$A1310&lt;&gt;""</formula>
    </cfRule>
  </conditionalFormatting>
  <conditionalFormatting sqref="M1310">
    <cfRule type="expression" dxfId="0" priority="27632">
      <formula>#REF!&lt;&gt;""</formula>
    </cfRule>
    <cfRule type="expression" dxfId="0" priority="27636">
      <formula>$A1310&lt;&gt;""</formula>
    </cfRule>
  </conditionalFormatting>
  <conditionalFormatting sqref="O1310">
    <cfRule type="expression" dxfId="0" priority="27644">
      <formula>$A1310&lt;&gt;""</formula>
    </cfRule>
  </conditionalFormatting>
  <conditionalFormatting sqref="P1310">
    <cfRule type="expression" dxfId="0" priority="27629">
      <formula>$A1310&lt;&gt;""</formula>
    </cfRule>
  </conditionalFormatting>
  <conditionalFormatting sqref="R1310">
    <cfRule type="expression" dxfId="0" priority="27631">
      <formula>$A1310&lt;&gt;""</formula>
    </cfRule>
  </conditionalFormatting>
  <conditionalFormatting sqref="S1310">
    <cfRule type="expression" dxfId="0" priority="27630">
      <formula>$A1310&lt;&gt;""</formula>
    </cfRule>
  </conditionalFormatting>
  <conditionalFormatting sqref="T1310">
    <cfRule type="expression" dxfId="0" priority="27637">
      <formula>$A1310&lt;&gt;""</formula>
    </cfRule>
  </conditionalFormatting>
  <conditionalFormatting sqref="U1310">
    <cfRule type="expression" dxfId="0" priority="27638">
      <formula>$A1310&lt;&gt;""</formula>
    </cfRule>
  </conditionalFormatting>
  <conditionalFormatting sqref="V1310:W1310">
    <cfRule type="expression" dxfId="0" priority="27639">
      <formula>$A1310&lt;&gt;""</formula>
    </cfRule>
  </conditionalFormatting>
  <conditionalFormatting sqref="X1310">
    <cfRule type="expression" dxfId="0" priority="27643">
      <formula>$A1310&lt;&gt;""</formula>
    </cfRule>
  </conditionalFormatting>
  <conditionalFormatting sqref="Y1310">
    <cfRule type="expression" dxfId="0" priority="27642">
      <formula>$A1310&lt;&gt;""</formula>
    </cfRule>
  </conditionalFormatting>
  <conditionalFormatting sqref="Z1310">
    <cfRule type="expression" dxfId="0" priority="27641">
      <formula>$A1310&lt;&gt;""</formula>
    </cfRule>
  </conditionalFormatting>
  <conditionalFormatting sqref="L1311">
    <cfRule type="expression" dxfId="0" priority="27618">
      <formula>#REF!&lt;&gt;""</formula>
    </cfRule>
    <cfRule type="expression" dxfId="0" priority="27622">
      <formula>$A1311&lt;&gt;""</formula>
    </cfRule>
  </conditionalFormatting>
  <conditionalFormatting sqref="M1311">
    <cfRule type="expression" dxfId="0" priority="27613">
      <formula>#REF!&lt;&gt;""</formula>
    </cfRule>
    <cfRule type="expression" dxfId="0" priority="27617">
      <formula>$A1311&lt;&gt;""</formula>
    </cfRule>
  </conditionalFormatting>
  <conditionalFormatting sqref="N1311">
    <cfRule type="expression" dxfId="0" priority="27626">
      <formula>$A1311&lt;&gt;""</formula>
    </cfRule>
    <cfRule type="expression" dxfId="0" priority="27627">
      <formula>#REF!&lt;&gt;""</formula>
    </cfRule>
  </conditionalFormatting>
  <conditionalFormatting sqref="I1312">
    <cfRule type="expression" dxfId="0" priority="27599">
      <formula>$A1312&lt;&gt;""</formula>
    </cfRule>
  </conditionalFormatting>
  <conditionalFormatting sqref="J1312">
    <cfRule type="expression" dxfId="0" priority="27598">
      <formula>$A1312&lt;&gt;""</formula>
    </cfRule>
  </conditionalFormatting>
  <conditionalFormatting sqref="L1312">
    <cfRule type="expression" dxfId="0" priority="27600">
      <formula>#REF!&lt;&gt;""</formula>
    </cfRule>
    <cfRule type="expression" dxfId="0" priority="27604">
      <formula>$A1312&lt;&gt;""</formula>
    </cfRule>
  </conditionalFormatting>
  <conditionalFormatting sqref="M1312">
    <cfRule type="expression" dxfId="0" priority="27579">
      <formula>#REF!&lt;&gt;""</formula>
    </cfRule>
    <cfRule type="expression" dxfId="0" priority="27583">
      <formula>$A1312&lt;&gt;""</formula>
    </cfRule>
  </conditionalFormatting>
  <conditionalFormatting sqref="N1312">
    <cfRule type="expression" dxfId="0" priority="27608">
      <formula>$A1312&lt;&gt;""</formula>
    </cfRule>
    <cfRule type="expression" dxfId="0" priority="27609">
      <formula>#REF!&lt;&gt;""</formula>
    </cfRule>
  </conditionalFormatting>
  <conditionalFormatting sqref="P1312">
    <cfRule type="expression" dxfId="0" priority="27589">
      <formula>$A1312&lt;&gt;""</formula>
    </cfRule>
  </conditionalFormatting>
  <conditionalFormatting sqref="R1312">
    <cfRule type="expression" dxfId="0" priority="27593">
      <formula>$A1312&lt;&gt;""</formula>
    </cfRule>
  </conditionalFormatting>
  <conditionalFormatting sqref="S1312">
    <cfRule type="expression" dxfId="0" priority="27591">
      <formula>$A1312&lt;&gt;""</formula>
    </cfRule>
  </conditionalFormatting>
  <conditionalFormatting sqref="T1312:U1312">
    <cfRule type="expression" dxfId="0" priority="27597">
      <formula>$A1312&lt;&gt;""</formula>
    </cfRule>
  </conditionalFormatting>
  <conditionalFormatting sqref="V1312">
    <cfRule type="expression" dxfId="0" priority="27590">
      <formula>$A1312&lt;&gt;""</formula>
    </cfRule>
  </conditionalFormatting>
  <conditionalFormatting sqref="W1312">
    <cfRule type="expression" dxfId="0" priority="27592">
      <formula>$A1312&lt;&gt;""</formula>
    </cfRule>
  </conditionalFormatting>
  <conditionalFormatting sqref="X1312:Y1312">
    <cfRule type="expression" dxfId="0" priority="27596">
      <formula>$A1312&lt;&gt;""</formula>
    </cfRule>
  </conditionalFormatting>
  <conditionalFormatting sqref="Z1312">
    <cfRule type="expression" dxfId="0" priority="27595">
      <formula>$A1312&lt;&gt;""</formula>
    </cfRule>
  </conditionalFormatting>
  <conditionalFormatting sqref="E1313">
    <cfRule type="expression" dxfId="0" priority="27578">
      <formula>$A1313&lt;&gt;""</formula>
    </cfRule>
  </conditionalFormatting>
  <conditionalFormatting sqref="M1313">
    <cfRule type="expression" dxfId="0" priority="27564">
      <formula>#REF!&lt;&gt;""</formula>
    </cfRule>
    <cfRule type="expression" dxfId="0" priority="27568">
      <formula>$A1313&lt;&gt;""</formula>
    </cfRule>
  </conditionalFormatting>
  <conditionalFormatting sqref="G1314:I1314">
    <cfRule type="expression" dxfId="0" priority="27562">
      <formula>$A1314&lt;&gt;""</formula>
    </cfRule>
  </conditionalFormatting>
  <conditionalFormatting sqref="J1314">
    <cfRule type="expression" dxfId="0" priority="27561">
      <formula>$A1314&lt;&gt;""</formula>
    </cfRule>
  </conditionalFormatting>
  <conditionalFormatting sqref="K1314">
    <cfRule type="expression" dxfId="0" priority="27563">
      <formula>$A1314&lt;&gt;""</formula>
    </cfRule>
  </conditionalFormatting>
  <conditionalFormatting sqref="M1314">
    <cfRule type="expression" dxfId="0" priority="27535">
      <formula>#REF!&lt;&gt;""</formula>
    </cfRule>
    <cfRule type="expression" dxfId="0" priority="27539">
      <formula>$A1314&lt;&gt;""</formula>
    </cfRule>
  </conditionalFormatting>
  <conditionalFormatting sqref="O1314:Q1314">
    <cfRule type="expression" dxfId="0" priority="27560">
      <formula>$A1314&lt;&gt;""</formula>
    </cfRule>
  </conditionalFormatting>
  <conditionalFormatting sqref="S1314">
    <cfRule type="expression" dxfId="0" priority="27543">
      <formula>$A1314&lt;&gt;""</formula>
    </cfRule>
  </conditionalFormatting>
  <conditionalFormatting sqref="T1314:U1314">
    <cfRule type="expression" dxfId="0" priority="27545">
      <formula>$A1314&lt;&gt;""</formula>
    </cfRule>
  </conditionalFormatting>
  <conditionalFormatting sqref="X1314:Y1314">
    <cfRule type="expression" dxfId="0" priority="27548">
      <formula>$A1314&lt;&gt;""</formula>
    </cfRule>
  </conditionalFormatting>
  <conditionalFormatting sqref="Z1314">
    <cfRule type="expression" dxfId="0" priority="27547">
      <formula>$A1314&lt;&gt;""</formula>
    </cfRule>
  </conditionalFormatting>
  <conditionalFormatting sqref="B1315:C1315">
    <cfRule type="expression" dxfId="0" priority="27507">
      <formula>$A1315&lt;&gt;""</formula>
    </cfRule>
  </conditionalFormatting>
  <conditionalFormatting sqref="G1315:H1315">
    <cfRule type="expression" dxfId="0" priority="27506">
      <formula>$A1315&lt;&gt;""</formula>
    </cfRule>
  </conditionalFormatting>
  <conditionalFormatting sqref="L1315">
    <cfRule type="expression" dxfId="0" priority="27486">
      <formula>#REF!&lt;&gt;""</formula>
    </cfRule>
    <cfRule type="expression" dxfId="0" priority="27490">
      <formula>$A1315&lt;&gt;""</formula>
    </cfRule>
  </conditionalFormatting>
  <conditionalFormatting sqref="M1315">
    <cfRule type="expression" dxfId="0" priority="27471">
      <formula>#REF!&lt;&gt;""</formula>
    </cfRule>
    <cfRule type="expression" dxfId="0" priority="27475">
      <formula>$A1315&lt;&gt;""</formula>
    </cfRule>
  </conditionalFormatting>
  <conditionalFormatting sqref="N1315">
    <cfRule type="expression" dxfId="0" priority="27494">
      <formula>$A1315&lt;&gt;""</formula>
    </cfRule>
    <cfRule type="expression" dxfId="0" priority="27495">
      <formula>#REF!&lt;&gt;""</formula>
    </cfRule>
  </conditionalFormatting>
  <conditionalFormatting sqref="O1315">
    <cfRule type="expression" dxfId="0" priority="27503">
      <formula>$A1315&lt;&gt;""</formula>
    </cfRule>
    <cfRule type="expression" dxfId="0" priority="27504">
      <formula>#REF!&lt;&gt;""</formula>
    </cfRule>
  </conditionalFormatting>
  <conditionalFormatting sqref="S1315:T1315">
    <cfRule type="expression" dxfId="0" priority="27476">
      <formula>$A1315&lt;&gt;""</formula>
    </cfRule>
  </conditionalFormatting>
  <conditionalFormatting sqref="X1315:Y1315">
    <cfRule type="expression" dxfId="0" priority="27499">
      <formula>$A1315&lt;&gt;""</formula>
    </cfRule>
  </conditionalFormatting>
  <conditionalFormatting sqref="Z1315">
    <cfRule type="expression" dxfId="0" priority="27498">
      <formula>$A1315&lt;&gt;""</formula>
    </cfRule>
  </conditionalFormatting>
  <conditionalFormatting sqref="B1316:C1316">
    <cfRule type="expression" dxfId="0" priority="27534">
      <formula>$A1316&lt;&gt;""</formula>
    </cfRule>
  </conditionalFormatting>
  <conditionalFormatting sqref="D1316">
    <cfRule type="expression" dxfId="0" priority="27533">
      <formula>$A1316&lt;&gt;""</formula>
    </cfRule>
  </conditionalFormatting>
  <conditionalFormatting sqref="E1316">
    <cfRule type="expression" dxfId="0" priority="27531">
      <formula>$A1316&lt;&gt;""</formula>
    </cfRule>
  </conditionalFormatting>
  <conditionalFormatting sqref="I1316:J1316">
    <cfRule type="expression" dxfId="0" priority="27519">
      <formula>$A1316&lt;&gt;""</formula>
    </cfRule>
  </conditionalFormatting>
  <conditionalFormatting sqref="K1316">
    <cfRule type="expression" dxfId="0" priority="27530">
      <formula>$A1316&lt;&gt;""</formula>
    </cfRule>
  </conditionalFormatting>
  <conditionalFormatting sqref="L1316">
    <cfRule type="expression" dxfId="0" priority="27520">
      <formula>#REF!&lt;&gt;""</formula>
    </cfRule>
    <cfRule type="expression" dxfId="0" priority="27524">
      <formula>$A1316&lt;&gt;""</formula>
    </cfRule>
  </conditionalFormatting>
  <conditionalFormatting sqref="M1316">
    <cfRule type="expression" dxfId="0" priority="27508">
      <formula>#REF!&lt;&gt;""</formula>
    </cfRule>
    <cfRule type="expression" dxfId="0" priority="27512">
      <formula>$A1316&lt;&gt;""</formula>
    </cfRule>
  </conditionalFormatting>
  <conditionalFormatting sqref="N1316:O1316">
    <cfRule type="expression" dxfId="0" priority="27528">
      <formula>$A1316&lt;&gt;""</formula>
    </cfRule>
    <cfRule type="expression" dxfId="0" priority="27529">
      <formula>#REF!&lt;&gt;""</formula>
    </cfRule>
  </conditionalFormatting>
  <conditionalFormatting sqref="P1316:Q1316">
    <cfRule type="expression" dxfId="0" priority="27517">
      <formula>$A1316&lt;&gt;""</formula>
    </cfRule>
  </conditionalFormatting>
  <conditionalFormatting sqref="S1316:T1316">
    <cfRule type="expression" dxfId="0" priority="27513">
      <formula>$A1316&lt;&gt;""</formula>
    </cfRule>
  </conditionalFormatting>
  <conditionalFormatting sqref="U1316">
    <cfRule type="expression" dxfId="0" priority="27514">
      <formula>$A1316&lt;&gt;""</formula>
    </cfRule>
  </conditionalFormatting>
  <conditionalFormatting sqref="W1316">
    <cfRule type="expression" dxfId="0" priority="27518">
      <formula>$A1316&lt;&gt;""</formula>
    </cfRule>
  </conditionalFormatting>
  <conditionalFormatting sqref="X1316:Z1316">
    <cfRule type="expression" dxfId="0" priority="27515">
      <formula>$A1316&lt;&gt;""</formula>
    </cfRule>
  </conditionalFormatting>
  <conditionalFormatting sqref="L1317">
    <cfRule type="expression" dxfId="0" priority="27437">
      <formula>#REF!&lt;&gt;""</formula>
    </cfRule>
    <cfRule type="expression" dxfId="0" priority="27441">
      <formula>$A1317&lt;&gt;""</formula>
    </cfRule>
  </conditionalFormatting>
  <conditionalFormatting sqref="M1317">
    <cfRule type="expression" dxfId="0" priority="27429">
      <formula>#REF!&lt;&gt;""</formula>
    </cfRule>
    <cfRule type="expression" dxfId="0" priority="27433">
      <formula>$A1317&lt;&gt;""</formula>
    </cfRule>
  </conditionalFormatting>
  <conditionalFormatting sqref="N1317">
    <cfRule type="expression" dxfId="0" priority="27445">
      <formula>$A1317&lt;&gt;""</formula>
    </cfRule>
    <cfRule type="expression" dxfId="0" priority="27446">
      <formula>#REF!&lt;&gt;""</formula>
    </cfRule>
  </conditionalFormatting>
  <conditionalFormatting sqref="S1317:T1317">
    <cfRule type="expression" dxfId="0" priority="27435">
      <formula>$A1317&lt;&gt;""</formula>
    </cfRule>
  </conditionalFormatting>
  <conditionalFormatting sqref="U1317">
    <cfRule type="expression" dxfId="0" priority="27434">
      <formula>$A1317&lt;&gt;""</formula>
    </cfRule>
  </conditionalFormatting>
  <conditionalFormatting sqref="B1318:C1318">
    <cfRule type="expression" dxfId="0" priority="27466">
      <formula>$A1318&lt;&gt;""</formula>
    </cfRule>
  </conditionalFormatting>
  <conditionalFormatting sqref="E1318">
    <cfRule type="expression" dxfId="0" priority="27464">
      <formula>$A1318&lt;&gt;""</formula>
    </cfRule>
  </conditionalFormatting>
  <conditionalFormatting sqref="G1318:H1318">
    <cfRule type="expression" dxfId="0" priority="27449">
      <formula>$A1318&lt;&gt;""</formula>
    </cfRule>
  </conditionalFormatting>
  <conditionalFormatting sqref="M1318">
    <cfRule type="expression" dxfId="0" priority="25271">
      <formula>$A1318&lt;&gt;""</formula>
    </cfRule>
    <cfRule type="expression" dxfId="0" priority="25272">
      <formula>#REF!&lt;&gt;""</formula>
    </cfRule>
    <cfRule type="expression" dxfId="0" priority="25275">
      <formula>$A1318&lt;&gt;""</formula>
    </cfRule>
  </conditionalFormatting>
  <conditionalFormatting sqref="R1318">
    <cfRule type="expression" dxfId="0" priority="27448">
      <formula>$A1318&lt;&gt;""</formula>
    </cfRule>
  </conditionalFormatting>
  <conditionalFormatting sqref="S1318">
    <cfRule type="expression" dxfId="0" priority="27453">
      <formula>$A1318&lt;&gt;""</formula>
    </cfRule>
  </conditionalFormatting>
  <conditionalFormatting sqref="T1318">
    <cfRule type="expression" dxfId="0" priority="27452">
      <formula>$A1318&lt;&gt;""</formula>
    </cfRule>
  </conditionalFormatting>
  <conditionalFormatting sqref="U1318">
    <cfRule type="expression" dxfId="0" priority="27454">
      <formula>$A1318&lt;&gt;""</formula>
    </cfRule>
  </conditionalFormatting>
  <conditionalFormatting sqref="W1318">
    <cfRule type="expression" dxfId="0" priority="27451">
      <formula>$A1318&lt;&gt;""</formula>
    </cfRule>
  </conditionalFormatting>
  <conditionalFormatting sqref="X1318">
    <cfRule type="expression" dxfId="0" priority="27470">
      <formula>$A1318&lt;&gt;""</formula>
    </cfRule>
  </conditionalFormatting>
  <conditionalFormatting sqref="Y1318">
    <cfRule type="expression" dxfId="0" priority="27469">
      <formula>$A1318&lt;&gt;""</formula>
    </cfRule>
  </conditionalFormatting>
  <conditionalFormatting sqref="Z1318">
    <cfRule type="expression" dxfId="0" priority="27468">
      <formula>$A1318&lt;&gt;""</formula>
    </cfRule>
  </conditionalFormatting>
  <conditionalFormatting sqref="B1319:C1319">
    <cfRule type="expression" dxfId="0" priority="27426">
      <formula>$A1319&lt;&gt;""</formula>
    </cfRule>
  </conditionalFormatting>
  <conditionalFormatting sqref="E1319">
    <cfRule type="expression" dxfId="0" priority="27427">
      <formula>$A1319&lt;&gt;""</formula>
    </cfRule>
  </conditionalFormatting>
  <conditionalFormatting sqref="L1319">
    <cfRule type="expression" dxfId="0" priority="27415">
      <formula>#REF!&lt;&gt;""</formula>
    </cfRule>
    <cfRule type="expression" dxfId="0" priority="27419">
      <formula>$A1319&lt;&gt;""</formula>
    </cfRule>
  </conditionalFormatting>
  <conditionalFormatting sqref="M1319">
    <cfRule type="expression" dxfId="0" priority="27409">
      <formula>#REF!&lt;&gt;""</formula>
    </cfRule>
    <cfRule type="expression" dxfId="0" priority="27413">
      <formula>$A1319&lt;&gt;""</formula>
    </cfRule>
  </conditionalFormatting>
  <conditionalFormatting sqref="N1319">
    <cfRule type="expression" dxfId="0" priority="27423">
      <formula>$A1319&lt;&gt;""</formula>
    </cfRule>
    <cfRule type="expression" dxfId="0" priority="27424">
      <formula>#REF!&lt;&gt;""</formula>
    </cfRule>
  </conditionalFormatting>
  <conditionalFormatting sqref="R1319">
    <cfRule type="expression" dxfId="0" priority="27414">
      <formula>$A1319&lt;&gt;""</formula>
    </cfRule>
  </conditionalFormatting>
  <conditionalFormatting sqref="S1319">
    <cfRule type="expression" dxfId="0" priority="27408">
      <formula>$A1319&lt;&gt;""</formula>
    </cfRule>
  </conditionalFormatting>
  <conditionalFormatting sqref="T1319">
    <cfRule type="expression" dxfId="0" priority="27406">
      <formula>$A1319&lt;&gt;""</formula>
    </cfRule>
  </conditionalFormatting>
  <conditionalFormatting sqref="U1319">
    <cfRule type="expression" dxfId="0" priority="27407">
      <formula>$A1319&lt;&gt;""</formula>
    </cfRule>
  </conditionalFormatting>
  <conditionalFormatting sqref="X1319:Z1319">
    <cfRule type="expression" dxfId="0" priority="27405">
      <formula>$A1319&lt;&gt;""</formula>
    </cfRule>
  </conditionalFormatting>
  <conditionalFormatting sqref="E1320">
    <cfRule type="expression" dxfId="0" priority="27401">
      <formula>$A1320&lt;&gt;""</formula>
    </cfRule>
  </conditionalFormatting>
  <conditionalFormatting sqref="F1320">
    <cfRule type="expression" dxfId="0" priority="25325">
      <formula>$A1320&lt;&gt;""</formula>
    </cfRule>
  </conditionalFormatting>
  <conditionalFormatting sqref="G1320:H1320">
    <cfRule type="expression" dxfId="0" priority="27400">
      <formula>$A1320&lt;&gt;""</formula>
    </cfRule>
  </conditionalFormatting>
  <conditionalFormatting sqref="J1320">
    <cfRule type="expression" dxfId="0" priority="27383">
      <formula>$A1320&lt;&gt;""</formula>
    </cfRule>
  </conditionalFormatting>
  <conditionalFormatting sqref="L1320">
    <cfRule type="expression" dxfId="0" priority="27390">
      <formula>$A1320&lt;&gt;""</formula>
    </cfRule>
    <cfRule type="expression" dxfId="0" priority="27392">
      <formula>#REF!&lt;&gt;""</formula>
    </cfRule>
    <cfRule type="expression" dxfId="0" priority="27393">
      <formula>$A1320&lt;&gt;""</formula>
    </cfRule>
  </conditionalFormatting>
  <conditionalFormatting sqref="M1320">
    <cfRule type="expression" dxfId="0" priority="27380">
      <formula>$A1320&lt;&gt;""</formula>
    </cfRule>
    <cfRule type="expression" dxfId="0" priority="27381">
      <formula>#REF!&lt;&gt;""</formula>
    </cfRule>
    <cfRule type="expression" dxfId="0" priority="27382">
      <formula>$A1320&lt;&gt;""</formula>
    </cfRule>
  </conditionalFormatting>
  <conditionalFormatting sqref="N1320">
    <cfRule type="expression" dxfId="0" priority="27397">
      <formula>$A1320&lt;&gt;""</formula>
    </cfRule>
    <cfRule type="expression" dxfId="0" priority="27398">
      <formula>#REF!&lt;&gt;""</formula>
    </cfRule>
  </conditionalFormatting>
  <conditionalFormatting sqref="P1320">
    <cfRule type="expression" dxfId="0" priority="27385">
      <formula>$A1320&lt;&gt;""</formula>
    </cfRule>
    <cfRule type="expression" dxfId="0" priority="27386">
      <formula>#REF!&lt;&gt;""</formula>
    </cfRule>
    <cfRule type="expression" dxfId="0" priority="27388">
      <formula>$A1320&lt;&gt;""</formula>
    </cfRule>
  </conditionalFormatting>
  <conditionalFormatting sqref="X1320:Z1320">
    <cfRule type="expression" dxfId="0" priority="27403">
      <formula>$A1320&lt;&gt;""</formula>
    </cfRule>
  </conditionalFormatting>
  <conditionalFormatting sqref="L1321">
    <cfRule type="expression" dxfId="0" priority="27333">
      <formula>#REF!&lt;&gt;""</formula>
    </cfRule>
    <cfRule type="expression" dxfId="0" priority="27337">
      <formula>$A1321&lt;&gt;""</formula>
    </cfRule>
  </conditionalFormatting>
  <conditionalFormatting sqref="M1321">
    <cfRule type="expression" dxfId="0" priority="27328">
      <formula>#REF!&lt;&gt;""</formula>
    </cfRule>
    <cfRule type="expression" dxfId="0" priority="27332">
      <formula>$A1321&lt;&gt;""</formula>
    </cfRule>
  </conditionalFormatting>
  <conditionalFormatting sqref="N1321">
    <cfRule type="expression" dxfId="0" priority="27341">
      <formula>$A1321&lt;&gt;""</formula>
    </cfRule>
    <cfRule type="expression" dxfId="0" priority="27342">
      <formula>#REF!&lt;&gt;""</formula>
    </cfRule>
  </conditionalFormatting>
  <conditionalFormatting sqref="S1321">
    <cfRule type="expression" dxfId="0" priority="27327">
      <formula>$A1321&lt;&gt;""</formula>
    </cfRule>
  </conditionalFormatting>
  <conditionalFormatting sqref="U1321">
    <cfRule type="expression" dxfId="0" priority="27326">
      <formula>$A1321&lt;&gt;""</formula>
    </cfRule>
  </conditionalFormatting>
  <conditionalFormatting sqref="V1321">
    <cfRule type="expression" dxfId="0" priority="27306">
      <formula>$A1321&lt;&gt;""</formula>
    </cfRule>
  </conditionalFormatting>
  <conditionalFormatting sqref="W1321">
    <cfRule type="expression" dxfId="0" priority="27325">
      <formula>$A1321&lt;&gt;""</formula>
    </cfRule>
  </conditionalFormatting>
  <conditionalFormatting sqref="B1322:C1322">
    <cfRule type="expression" dxfId="0" priority="27374">
      <formula>$A1322&lt;&gt;""</formula>
    </cfRule>
  </conditionalFormatting>
  <conditionalFormatting sqref="D1322:E1322">
    <cfRule type="expression" dxfId="0" priority="27376">
      <formula>$A1322&lt;&gt;""</formula>
    </cfRule>
  </conditionalFormatting>
  <conditionalFormatting sqref="E1322">
    <cfRule type="expression" dxfId="0" priority="27375">
      <formula>$A1322&lt;&gt;""</formula>
    </cfRule>
  </conditionalFormatting>
  <conditionalFormatting sqref="L1322">
    <cfRule type="expression" dxfId="0" priority="27315">
      <formula>#REF!&lt;&gt;""</formula>
    </cfRule>
    <cfRule type="expression" dxfId="0" priority="27319">
      <formula>$A1322&lt;&gt;""</formula>
    </cfRule>
  </conditionalFormatting>
  <conditionalFormatting sqref="M1322">
    <cfRule type="expression" dxfId="0" priority="27310">
      <formula>#REF!&lt;&gt;""</formula>
    </cfRule>
    <cfRule type="expression" dxfId="0" priority="27314">
      <formula>$A1322&lt;&gt;""</formula>
    </cfRule>
  </conditionalFormatting>
  <conditionalFormatting sqref="N1322">
    <cfRule type="expression" dxfId="0" priority="27323">
      <formula>$A1322&lt;&gt;""</formula>
    </cfRule>
    <cfRule type="expression" dxfId="0" priority="27324">
      <formula>#REF!&lt;&gt;""</formula>
    </cfRule>
  </conditionalFormatting>
  <conditionalFormatting sqref="S1322">
    <cfRule type="expression" dxfId="0" priority="27309">
      <formula>$A1322&lt;&gt;""</formula>
    </cfRule>
  </conditionalFormatting>
  <conditionalFormatting sqref="T1322">
    <cfRule type="expression" dxfId="0" priority="27307">
      <formula>$A1322&lt;&gt;""</formula>
    </cfRule>
  </conditionalFormatting>
  <conditionalFormatting sqref="U1322">
    <cfRule type="expression" dxfId="0" priority="27308">
      <formula>$A1322&lt;&gt;""</formula>
    </cfRule>
  </conditionalFormatting>
  <conditionalFormatting sqref="V1322">
    <cfRule type="expression" dxfId="0" priority="27305">
      <formula>$A1322&lt;&gt;""</formula>
    </cfRule>
  </conditionalFormatting>
  <conditionalFormatting sqref="A1323:D1323">
    <cfRule type="expression" dxfId="0" priority="27295">
      <formula>$A1323&lt;&gt;""</formula>
    </cfRule>
  </conditionalFormatting>
  <conditionalFormatting sqref="E1323">
    <cfRule type="expression" dxfId="0" priority="27261">
      <formula>$A1323&lt;&gt;""</formula>
    </cfRule>
  </conditionalFormatting>
  <conditionalFormatting sqref="F1323">
    <cfRule type="expression" dxfId="0" priority="27262">
      <formula>$A1323&lt;&gt;""</formula>
    </cfRule>
  </conditionalFormatting>
  <conditionalFormatting sqref="H1323">
    <cfRule type="expression" dxfId="0" priority="7">
      <formula>$A1323&lt;&gt;""</formula>
    </cfRule>
  </conditionalFormatting>
  <conditionalFormatting sqref="I1323:J1323">
    <cfRule type="expression" dxfId="0" priority="27292">
      <formula>$A1323&lt;&gt;""</formula>
    </cfRule>
  </conditionalFormatting>
  <conditionalFormatting sqref="L1323">
    <cfRule type="expression" dxfId="0" priority="27282">
      <formula>#REF!&lt;&gt;""</formula>
    </cfRule>
    <cfRule type="expression" dxfId="0" priority="27286">
      <formula>$A1323&lt;&gt;""</formula>
    </cfRule>
  </conditionalFormatting>
  <conditionalFormatting sqref="M1323">
    <cfRule type="expression" dxfId="0" priority="27263">
      <formula>#REF!&lt;&gt;""</formula>
    </cfRule>
    <cfRule type="expression" dxfId="0" priority="27267">
      <formula>$A1323&lt;&gt;""</formula>
    </cfRule>
  </conditionalFormatting>
  <conditionalFormatting sqref="N1323">
    <cfRule type="expression" dxfId="0" priority="27290">
      <formula>$A1323&lt;&gt;""</formula>
    </cfRule>
    <cfRule type="expression" dxfId="0" priority="27291">
      <formula>#REF!&lt;&gt;""</formula>
    </cfRule>
  </conditionalFormatting>
  <conditionalFormatting sqref="R1323">
    <cfRule type="expression" dxfId="0" priority="27279">
      <formula>$A1323&lt;&gt;""</formula>
    </cfRule>
  </conditionalFormatting>
  <conditionalFormatting sqref="S1323">
    <cfRule type="expression" dxfId="0" priority="27277">
      <formula>$A1323&lt;&gt;""</formula>
    </cfRule>
  </conditionalFormatting>
  <conditionalFormatting sqref="T1323">
    <cfRule type="expression" dxfId="0" priority="27270">
      <formula>$A1323&lt;&gt;""</formula>
    </cfRule>
  </conditionalFormatting>
  <conditionalFormatting sqref="U1323">
    <cfRule type="expression" dxfId="0" priority="27278">
      <formula>$A1323&lt;&gt;""</formula>
    </cfRule>
  </conditionalFormatting>
  <conditionalFormatting sqref="X1323">
    <cfRule type="expression" dxfId="0" priority="27281">
      <formula>$A1323&lt;&gt;""</formula>
    </cfRule>
  </conditionalFormatting>
  <conditionalFormatting sqref="Y1323">
    <cfRule type="expression" dxfId="0" priority="27280">
      <formula>$A1323&lt;&gt;""</formula>
    </cfRule>
  </conditionalFormatting>
  <conditionalFormatting sqref="Z1323">
    <cfRule type="expression" dxfId="0" priority="27269">
      <formula>$A1323&lt;&gt;""</formula>
    </cfRule>
  </conditionalFormatting>
  <conditionalFormatting sqref="A1324">
    <cfRule type="expression" dxfId="0" priority="27253">
      <formula>$A1324&lt;&gt;""</formula>
    </cfRule>
  </conditionalFormatting>
  <conditionalFormatting sqref="B1324:C1324">
    <cfRule type="expression" dxfId="0" priority="27259">
      <formula>$A1324&lt;&gt;""</formula>
    </cfRule>
  </conditionalFormatting>
  <conditionalFormatting sqref="D1324">
    <cfRule type="expression" dxfId="0" priority="27254">
      <formula>$A1324&lt;&gt;""</formula>
    </cfRule>
  </conditionalFormatting>
  <conditionalFormatting sqref="E1324">
    <cfRule type="expression" dxfId="0" priority="27225">
      <formula>$A1324&lt;&gt;""</formula>
    </cfRule>
  </conditionalFormatting>
  <conditionalFormatting sqref="F1324">
    <cfRule type="expression" dxfId="0" priority="27223">
      <formula>$A1324&lt;&gt;""</formula>
    </cfRule>
  </conditionalFormatting>
  <conditionalFormatting sqref="G1324:H1324">
    <cfRule type="expression" dxfId="0" priority="27235">
      <formula>$A1324&lt;&gt;""</formula>
    </cfRule>
  </conditionalFormatting>
  <conditionalFormatting sqref="J1324">
    <cfRule type="expression" dxfId="0" priority="27246">
      <formula>$A1324&lt;&gt;""</formula>
    </cfRule>
  </conditionalFormatting>
  <conditionalFormatting sqref="L1324">
    <cfRule type="expression" dxfId="0" priority="27237">
      <formula>$A1324&lt;&gt;""</formula>
    </cfRule>
    <cfRule type="expression" dxfId="0" priority="27239">
      <formula>#REF!&lt;&gt;""</formula>
    </cfRule>
    <cfRule type="expression" dxfId="0" priority="27240">
      <formula>$A1324&lt;&gt;""</formula>
    </cfRule>
  </conditionalFormatting>
  <conditionalFormatting sqref="M1324">
    <cfRule type="expression" dxfId="0" priority="27215">
      <formula>$A1324&lt;&gt;""</formula>
    </cfRule>
    <cfRule type="expression" dxfId="0" priority="27216">
      <formula>#REF!&lt;&gt;""</formula>
    </cfRule>
    <cfRule type="expression" dxfId="0" priority="27217">
      <formula>$A1324&lt;&gt;""</formula>
    </cfRule>
  </conditionalFormatting>
  <conditionalFormatting sqref="N1324">
    <cfRule type="expression" dxfId="0" priority="27250">
      <formula>$A1324&lt;&gt;""</formula>
    </cfRule>
    <cfRule type="expression" dxfId="0" priority="27251">
      <formula>#REF!&lt;&gt;""</formula>
    </cfRule>
  </conditionalFormatting>
  <conditionalFormatting sqref="O1324">
    <cfRule type="expression" dxfId="0" priority="27221">
      <formula>$A1324&lt;&gt;""</formula>
    </cfRule>
    <cfRule type="expression" dxfId="0" priority="27222">
      <formula>#REF!&lt;&gt;""</formula>
    </cfRule>
  </conditionalFormatting>
  <conditionalFormatting sqref="P1324">
    <cfRule type="expression" dxfId="0" priority="27242">
      <formula>$A1324&lt;&gt;""</formula>
    </cfRule>
    <cfRule type="expression" dxfId="0" priority="27243">
      <formula>#REF!&lt;&gt;""</formula>
    </cfRule>
    <cfRule type="expression" dxfId="0" priority="27245">
      <formula>$A1324&lt;&gt;""</formula>
    </cfRule>
  </conditionalFormatting>
  <conditionalFormatting sqref="S1324">
    <cfRule type="expression" dxfId="0" priority="27227">
      <formula>$A1324&lt;&gt;""</formula>
    </cfRule>
  </conditionalFormatting>
  <conditionalFormatting sqref="T1324">
    <cfRule type="expression" dxfId="0" priority="27229">
      <formula>$A1324&lt;&gt;""</formula>
    </cfRule>
  </conditionalFormatting>
  <conditionalFormatting sqref="U1324">
    <cfRule type="expression" dxfId="0" priority="27231">
      <formula>$A1324&lt;&gt;""</formula>
    </cfRule>
  </conditionalFormatting>
  <conditionalFormatting sqref="V1324">
    <cfRule type="expression" dxfId="0" priority="27234">
      <formula>$A1324&lt;&gt;""</formula>
    </cfRule>
  </conditionalFormatting>
  <conditionalFormatting sqref="W1324">
    <cfRule type="expression" dxfId="0" priority="27232">
      <formula>$A1324&lt;&gt;""</formula>
    </cfRule>
  </conditionalFormatting>
  <conditionalFormatting sqref="X1324">
    <cfRule type="expression" dxfId="0" priority="27255">
      <formula>$A1324&lt;&gt;""</formula>
    </cfRule>
  </conditionalFormatting>
  <conditionalFormatting sqref="Y1324">
    <cfRule type="expression" dxfId="0" priority="27258">
      <formula>$A1324&lt;&gt;""</formula>
    </cfRule>
  </conditionalFormatting>
  <conditionalFormatting sqref="Z1324">
    <cfRule type="expression" dxfId="0" priority="27257">
      <formula>$A1324&lt;&gt;""</formula>
    </cfRule>
  </conditionalFormatting>
  <conditionalFormatting sqref="D1325">
    <cfRule type="expression" dxfId="0" priority="27212">
      <formula>$A1325&lt;&gt;""</formula>
    </cfRule>
  </conditionalFormatting>
  <conditionalFormatting sqref="E1325">
    <cfRule type="expression" dxfId="0" priority="27189">
      <formula>$A1325&lt;&gt;""</formula>
    </cfRule>
  </conditionalFormatting>
  <conditionalFormatting sqref="F1325">
    <cfRule type="expression" dxfId="0" priority="27196">
      <formula>$A1325&lt;&gt;""</formula>
    </cfRule>
  </conditionalFormatting>
  <conditionalFormatting sqref="G1325:H1325">
    <cfRule type="expression" dxfId="0" priority="27210">
      <formula>$A1325&lt;&gt;""</formula>
    </cfRule>
  </conditionalFormatting>
  <conditionalFormatting sqref="I1325:J1325">
    <cfRule type="expression" dxfId="0" priority="27208">
      <formula>$A1325&lt;&gt;""</formula>
    </cfRule>
  </conditionalFormatting>
  <conditionalFormatting sqref="K1325">
    <cfRule type="expression" dxfId="0" priority="27209">
      <formula>$A1325&lt;&gt;""</formula>
    </cfRule>
  </conditionalFormatting>
  <conditionalFormatting sqref="L1325">
    <cfRule type="expression" dxfId="0" priority="27197">
      <formula>#REF!&lt;&gt;""</formula>
    </cfRule>
    <cfRule type="expression" dxfId="0" priority="27201">
      <formula>$A1325&lt;&gt;""</formula>
    </cfRule>
  </conditionalFormatting>
  <conditionalFormatting sqref="M1325">
    <cfRule type="expression" dxfId="0" priority="27183">
      <formula>#REF!&lt;&gt;""</formula>
    </cfRule>
    <cfRule type="expression" dxfId="0" priority="27187">
      <formula>$A1325&lt;&gt;""</formula>
    </cfRule>
  </conditionalFormatting>
  <conditionalFormatting sqref="N1325">
    <cfRule type="expression" dxfId="0" priority="27205">
      <formula>$A1325&lt;&gt;""</formula>
    </cfRule>
    <cfRule type="expression" dxfId="0" priority="27206">
      <formula>#REF!&lt;&gt;""</formula>
    </cfRule>
  </conditionalFormatting>
  <conditionalFormatting sqref="Q1325">
    <cfRule type="expression" dxfId="0" priority="27195">
      <formula>$A1325&lt;&gt;""</formula>
    </cfRule>
  </conditionalFormatting>
  <conditionalFormatting sqref="D1326">
    <cfRule type="expression" dxfId="0" priority="27181">
      <formula>$A1326&lt;&gt;""</formula>
    </cfRule>
  </conditionalFormatting>
  <conditionalFormatting sqref="E1326">
    <cfRule type="expression" dxfId="0" priority="27179">
      <formula>$A1326&lt;&gt;""</formula>
    </cfRule>
  </conditionalFormatting>
  <conditionalFormatting sqref="F1326">
    <cfRule type="expression" dxfId="0" priority="27151">
      <formula>$A1326&lt;&gt;""</formula>
    </cfRule>
  </conditionalFormatting>
  <conditionalFormatting sqref="G1326:H1326">
    <cfRule type="expression" dxfId="0" priority="27178">
      <formula>$A1326&lt;&gt;""</formula>
    </cfRule>
  </conditionalFormatting>
  <conditionalFormatting sqref="I1326:J1326">
    <cfRule type="expression" dxfId="0" priority="27166">
      <formula>$A1326&lt;&gt;""</formula>
    </cfRule>
  </conditionalFormatting>
  <conditionalFormatting sqref="K1326">
    <cfRule type="expression" dxfId="0" priority="27177">
      <formula>$A1326&lt;&gt;""</formula>
    </cfRule>
  </conditionalFormatting>
  <conditionalFormatting sqref="L1326">
    <cfRule type="expression" dxfId="0" priority="27167">
      <formula>#REF!&lt;&gt;""</formula>
    </cfRule>
    <cfRule type="expression" dxfId="0" priority="27171">
      <formula>$A1326&lt;&gt;""</formula>
    </cfRule>
  </conditionalFormatting>
  <conditionalFormatting sqref="M1326">
    <cfRule type="expression" dxfId="0" priority="27140">
      <formula>#REF!&lt;&gt;""</formula>
    </cfRule>
    <cfRule type="expression" dxfId="0" priority="27144">
      <formula>$A1326&lt;&gt;""</formula>
    </cfRule>
  </conditionalFormatting>
  <conditionalFormatting sqref="N1326:O1326">
    <cfRule type="expression" dxfId="0" priority="27175">
      <formula>$A1326&lt;&gt;""</formula>
    </cfRule>
    <cfRule type="expression" dxfId="0" priority="27176">
      <formula>#REF!&lt;&gt;""</formula>
    </cfRule>
  </conditionalFormatting>
  <conditionalFormatting sqref="P1326">
    <cfRule type="expression" dxfId="0" priority="27146">
      <formula>$A1326&lt;&gt;""</formula>
    </cfRule>
    <cfRule type="expression" dxfId="0" priority="27147">
      <formula>#REF!&lt;&gt;""</formula>
    </cfRule>
    <cfRule type="expression" dxfId="0" priority="27149">
      <formula>$A1326&lt;&gt;""</formula>
    </cfRule>
  </conditionalFormatting>
  <conditionalFormatting sqref="Q1326">
    <cfRule type="expression" dxfId="0" priority="27150">
      <formula>$A1326&lt;&gt;""</formula>
    </cfRule>
  </conditionalFormatting>
  <conditionalFormatting sqref="R1326">
    <cfRule type="expression" dxfId="0" priority="27163">
      <formula>$A1326&lt;&gt;""</formula>
    </cfRule>
    <cfRule type="expression" dxfId="0" priority="27165">
      <formula>#REF!&lt;&gt;""</formula>
    </cfRule>
  </conditionalFormatting>
  <conditionalFormatting sqref="S1326">
    <cfRule type="expression" dxfId="0" priority="27157">
      <formula>$A1326&lt;&gt;""</formula>
    </cfRule>
  </conditionalFormatting>
  <conditionalFormatting sqref="T1326">
    <cfRule type="expression" dxfId="0" priority="27156">
      <formula>$A1326&lt;&gt;""</formula>
    </cfRule>
  </conditionalFormatting>
  <conditionalFormatting sqref="U1326">
    <cfRule type="expression" dxfId="0" priority="27158">
      <formula>$A1326&lt;&gt;""</formula>
    </cfRule>
  </conditionalFormatting>
  <conditionalFormatting sqref="V1326">
    <cfRule type="expression" dxfId="0" priority="27159">
      <formula>$A1326&lt;&gt;""</formula>
    </cfRule>
  </conditionalFormatting>
  <conditionalFormatting sqref="W1326">
    <cfRule type="expression" dxfId="0" priority="27161">
      <formula>$A1326&lt;&gt;""</formula>
    </cfRule>
    <cfRule type="expression" dxfId="0" priority="27162">
      <formula>#REF!&lt;&gt;""</formula>
    </cfRule>
  </conditionalFormatting>
  <conditionalFormatting sqref="X1326">
    <cfRule type="expression" dxfId="0" priority="27155">
      <formula>$A1326&lt;&gt;""</formula>
    </cfRule>
  </conditionalFormatting>
  <conditionalFormatting sqref="Y1326">
    <cfRule type="expression" dxfId="0" priority="27154">
      <formula>$A1326&lt;&gt;""</formula>
    </cfRule>
  </conditionalFormatting>
  <conditionalFormatting sqref="Z1326">
    <cfRule type="expression" dxfId="0" priority="27153">
      <formula>$A1326&lt;&gt;""</formula>
    </cfRule>
  </conditionalFormatting>
  <conditionalFormatting sqref="D1327">
    <cfRule type="expression" dxfId="0" priority="27135">
      <formula>$A1327&lt;&gt;""</formula>
    </cfRule>
  </conditionalFormatting>
  <conditionalFormatting sqref="E1327">
    <cfRule type="expression" dxfId="0" priority="27136">
      <formula>$A1327&lt;&gt;""</formula>
    </cfRule>
  </conditionalFormatting>
  <conditionalFormatting sqref="F1327">
    <cfRule type="expression" dxfId="0" priority="25313">
      <formula>$A1327&lt;&gt;""</formula>
    </cfRule>
  </conditionalFormatting>
  <conditionalFormatting sqref="J1327">
    <cfRule type="expression" dxfId="0" priority="27123">
      <formula>$A1327&lt;&gt;""</formula>
    </cfRule>
  </conditionalFormatting>
  <conditionalFormatting sqref="K1327">
    <cfRule type="expression" dxfId="0" priority="27110">
      <formula>$A1327&lt;&gt;""</formula>
    </cfRule>
  </conditionalFormatting>
  <conditionalFormatting sqref="L1327">
    <cfRule type="expression" dxfId="0" priority="27125">
      <formula>$A1327&lt;&gt;""</formula>
    </cfRule>
    <cfRule type="expression" dxfId="0" priority="27127">
      <formula>#REF!&lt;&gt;""</formula>
    </cfRule>
    <cfRule type="expression" dxfId="0" priority="27128">
      <formula>$A1327&lt;&gt;""</formula>
    </cfRule>
  </conditionalFormatting>
  <conditionalFormatting sqref="M1327">
    <cfRule type="expression" dxfId="0" priority="27105">
      <formula>$A1327&lt;&gt;""</formula>
    </cfRule>
    <cfRule type="expression" dxfId="0" priority="27106">
      <formula>#REF!&lt;&gt;""</formula>
    </cfRule>
    <cfRule type="expression" dxfId="0" priority="27107">
      <formula>$A1327&lt;&gt;""</formula>
    </cfRule>
  </conditionalFormatting>
  <conditionalFormatting sqref="N1327:O1327">
    <cfRule type="expression" dxfId="0" priority="27132">
      <formula>$A1327&lt;&gt;""</formula>
    </cfRule>
    <cfRule type="expression" dxfId="0" priority="27133">
      <formula>#REF!&lt;&gt;""</formula>
    </cfRule>
  </conditionalFormatting>
  <conditionalFormatting sqref="P1327">
    <cfRule type="expression" dxfId="0" priority="27111">
      <formula>$A1327&lt;&gt;""</formula>
    </cfRule>
  </conditionalFormatting>
  <conditionalFormatting sqref="R1327">
    <cfRule type="expression" dxfId="0" priority="27115">
      <formula>$A1327&lt;&gt;""</formula>
    </cfRule>
  </conditionalFormatting>
  <conditionalFormatting sqref="S1327">
    <cfRule type="expression" dxfId="0" priority="27113">
      <formula>$A1327&lt;&gt;""</formula>
    </cfRule>
  </conditionalFormatting>
  <conditionalFormatting sqref="T1327">
    <cfRule type="expression" dxfId="0" priority="27119">
      <formula>$A1327&lt;&gt;""</formula>
    </cfRule>
  </conditionalFormatting>
  <conditionalFormatting sqref="U1327">
    <cfRule type="expression" dxfId="0" priority="27117">
      <formula>$A1327&lt;&gt;""</formula>
    </cfRule>
  </conditionalFormatting>
  <conditionalFormatting sqref="V1327">
    <cfRule type="expression" dxfId="0" priority="27122">
      <formula>$A1327&lt;&gt;""</formula>
    </cfRule>
  </conditionalFormatting>
  <conditionalFormatting sqref="W1327">
    <cfRule type="expression" dxfId="0" priority="27120">
      <formula>$A1327&lt;&gt;""</formula>
    </cfRule>
  </conditionalFormatting>
  <conditionalFormatting sqref="X1327:Z1327">
    <cfRule type="expression" dxfId="0" priority="27109">
      <formula>$A1327&lt;&gt;""</formula>
    </cfRule>
  </conditionalFormatting>
  <conditionalFormatting sqref="E1328">
    <cfRule type="expression" dxfId="0" priority="27096">
      <formula>$A1328&lt;&gt;""</formula>
    </cfRule>
  </conditionalFormatting>
  <conditionalFormatting sqref="G1328:H1328">
    <cfRule type="expression" dxfId="0" priority="27082">
      <formula>$A1328&lt;&gt;""</formula>
    </cfRule>
  </conditionalFormatting>
  <conditionalFormatting sqref="M1328">
    <cfRule type="expression" dxfId="0" priority="25266">
      <formula>$A1328&lt;&gt;""</formula>
    </cfRule>
    <cfRule type="expression" dxfId="0" priority="25267">
      <formula>#REF!&lt;&gt;""</formula>
    </cfRule>
    <cfRule type="expression" dxfId="0" priority="25270">
      <formula>$A1328&lt;&gt;""</formula>
    </cfRule>
  </conditionalFormatting>
  <conditionalFormatting sqref="R1328">
    <cfRule type="expression" dxfId="0" priority="27027">
      <formula>$A1328&lt;&gt;""</formula>
    </cfRule>
  </conditionalFormatting>
  <conditionalFormatting sqref="S1328">
    <cfRule type="expression" dxfId="0" priority="27085">
      <formula>$A1328&lt;&gt;""</formula>
    </cfRule>
  </conditionalFormatting>
  <conditionalFormatting sqref="T1328">
    <cfRule type="expression" dxfId="0" priority="27084">
      <formula>$A1328&lt;&gt;""</formula>
    </cfRule>
  </conditionalFormatting>
  <conditionalFormatting sqref="U1328">
    <cfRule type="expression" dxfId="0" priority="27086">
      <formula>$A1328&lt;&gt;""</formula>
    </cfRule>
  </conditionalFormatting>
  <conditionalFormatting sqref="W1328">
    <cfRule type="expression" dxfId="0" priority="27083">
      <formula>$A1328&lt;&gt;""</formula>
    </cfRule>
  </conditionalFormatting>
  <conditionalFormatting sqref="X1328">
    <cfRule type="expression" dxfId="0" priority="27102">
      <formula>$A1328&lt;&gt;""</formula>
    </cfRule>
  </conditionalFormatting>
  <conditionalFormatting sqref="Y1328">
    <cfRule type="expression" dxfId="0" priority="27101">
      <formula>$A1328&lt;&gt;""</formula>
    </cfRule>
  </conditionalFormatting>
  <conditionalFormatting sqref="Z1328">
    <cfRule type="expression" dxfId="0" priority="27100">
      <formula>$A1328&lt;&gt;""</formula>
    </cfRule>
  </conditionalFormatting>
  <conditionalFormatting sqref="E1329">
    <cfRule type="expression" dxfId="0" priority="27074">
      <formula>$A1329&lt;&gt;""</formula>
    </cfRule>
  </conditionalFormatting>
  <conditionalFormatting sqref="G1329:H1329">
    <cfRule type="expression" dxfId="0" priority="27060">
      <formula>$A1329&lt;&gt;""</formula>
    </cfRule>
  </conditionalFormatting>
  <conditionalFormatting sqref="M1329">
    <cfRule type="expression" dxfId="0" priority="25261">
      <formula>$A1329&lt;&gt;""</formula>
    </cfRule>
    <cfRule type="expression" dxfId="0" priority="25262">
      <formula>#REF!&lt;&gt;""</formula>
    </cfRule>
    <cfRule type="expression" dxfId="0" priority="25265">
      <formula>$A1329&lt;&gt;""</formula>
    </cfRule>
  </conditionalFormatting>
  <conditionalFormatting sqref="R1329">
    <cfRule type="expression" dxfId="0" priority="27025">
      <formula>$A1329&lt;&gt;""</formula>
    </cfRule>
  </conditionalFormatting>
  <conditionalFormatting sqref="S1329">
    <cfRule type="expression" dxfId="0" priority="27063">
      <formula>$A1329&lt;&gt;""</formula>
    </cfRule>
  </conditionalFormatting>
  <conditionalFormatting sqref="T1329">
    <cfRule type="expression" dxfId="0" priority="27062">
      <formula>$A1329&lt;&gt;""</formula>
    </cfRule>
  </conditionalFormatting>
  <conditionalFormatting sqref="U1329">
    <cfRule type="expression" dxfId="0" priority="27064">
      <formula>$A1329&lt;&gt;""</formula>
    </cfRule>
  </conditionalFormatting>
  <conditionalFormatting sqref="V1329">
    <cfRule type="expression" dxfId="0" priority="27024">
      <formula>$A1329&lt;&gt;""</formula>
    </cfRule>
  </conditionalFormatting>
  <conditionalFormatting sqref="W1329">
    <cfRule type="expression" dxfId="0" priority="27023">
      <formula>$A1329&lt;&gt;""</formula>
    </cfRule>
  </conditionalFormatting>
  <conditionalFormatting sqref="X1329">
    <cfRule type="expression" dxfId="0" priority="27080">
      <formula>$A1329&lt;&gt;""</formula>
    </cfRule>
  </conditionalFormatting>
  <conditionalFormatting sqref="Y1329">
    <cfRule type="expression" dxfId="0" priority="27079">
      <formula>$A1329&lt;&gt;""</formula>
    </cfRule>
  </conditionalFormatting>
  <conditionalFormatting sqref="Z1329">
    <cfRule type="expression" dxfId="0" priority="27078">
      <formula>$A1329&lt;&gt;""</formula>
    </cfRule>
  </conditionalFormatting>
  <conditionalFormatting sqref="E1330">
    <cfRule type="expression" dxfId="0" priority="27056">
      <formula>$A1330&lt;&gt;""</formula>
    </cfRule>
  </conditionalFormatting>
  <conditionalFormatting sqref="G1330:I1330">
    <cfRule type="expression" dxfId="0" priority="27054">
      <formula>$A1330&lt;&gt;""</formula>
    </cfRule>
  </conditionalFormatting>
  <conditionalFormatting sqref="J1330">
    <cfRule type="expression" dxfId="0" priority="27053">
      <formula>$A1330&lt;&gt;""</formula>
    </cfRule>
  </conditionalFormatting>
  <conditionalFormatting sqref="K1330">
    <cfRule type="expression" dxfId="0" priority="27055">
      <formula>$A1330&lt;&gt;""</formula>
    </cfRule>
  </conditionalFormatting>
  <conditionalFormatting sqref="L1330">
    <cfRule type="expression" dxfId="0" priority="27041">
      <formula>#REF!&lt;&gt;""</formula>
    </cfRule>
    <cfRule type="expression" dxfId="0" priority="27045">
      <formula>$A1330&lt;&gt;""</formula>
    </cfRule>
  </conditionalFormatting>
  <conditionalFormatting sqref="M1330">
    <cfRule type="expression" dxfId="0" priority="27030">
      <formula>#REF!&lt;&gt;""</formula>
    </cfRule>
    <cfRule type="expression" dxfId="0" priority="27034">
      <formula>$A1330&lt;&gt;""</formula>
    </cfRule>
  </conditionalFormatting>
  <conditionalFormatting sqref="N1330:O1330">
    <cfRule type="expression" dxfId="0" priority="27049">
      <formula>$A1330&lt;&gt;""</formula>
    </cfRule>
    <cfRule type="expression" dxfId="0" priority="27050">
      <formula>#REF!&lt;&gt;""</formula>
    </cfRule>
  </conditionalFormatting>
  <conditionalFormatting sqref="P1330">
    <cfRule type="expression" dxfId="0" priority="27026">
      <formula>$A1330&lt;&gt;""</formula>
    </cfRule>
  </conditionalFormatting>
  <conditionalFormatting sqref="Q1330">
    <cfRule type="expression" dxfId="0" priority="27029">
      <formula>$A1330&lt;&gt;""</formula>
    </cfRule>
  </conditionalFormatting>
  <conditionalFormatting sqref="R1330">
    <cfRule type="expression" dxfId="0" priority="27038">
      <formula>$A1330&lt;&gt;""</formula>
    </cfRule>
  </conditionalFormatting>
  <conditionalFormatting sqref="S1330">
    <cfRule type="expression" dxfId="0" priority="27051">
      <formula>$A1330&lt;&gt;""</formula>
    </cfRule>
  </conditionalFormatting>
  <conditionalFormatting sqref="T1330:U1330">
    <cfRule type="expression" dxfId="0" priority="27052">
      <formula>$A1330&lt;&gt;""</formula>
    </cfRule>
  </conditionalFormatting>
  <conditionalFormatting sqref="V1330">
    <cfRule type="expression" dxfId="0" priority="27039">
      <formula>$A1330&lt;&gt;""</formula>
    </cfRule>
  </conditionalFormatting>
  <conditionalFormatting sqref="W1330">
    <cfRule type="expression" dxfId="0" priority="27040">
      <formula>$A1330&lt;&gt;""</formula>
    </cfRule>
  </conditionalFormatting>
  <conditionalFormatting sqref="X1330:Y1330">
    <cfRule type="expression" dxfId="0" priority="27037">
      <formula>$A1330&lt;&gt;""</formula>
    </cfRule>
  </conditionalFormatting>
  <conditionalFormatting sqref="Z1330">
    <cfRule type="expression" dxfId="0" priority="27036">
      <formula>$A1330&lt;&gt;""</formula>
    </cfRule>
  </conditionalFormatting>
  <conditionalFormatting sqref="A1331:H1331">
    <cfRule type="expression" dxfId="0" priority="27022">
      <formula>$A1331&lt;&gt;""</formula>
    </cfRule>
  </conditionalFormatting>
  <conditionalFormatting sqref="E1331">
    <cfRule type="expression" dxfId="0" priority="27021">
      <formula>$A1331&lt;&gt;""</formula>
    </cfRule>
  </conditionalFormatting>
  <conditionalFormatting sqref="L1331">
    <cfRule type="expression" dxfId="0" priority="27005">
      <formula>#REF!&lt;&gt;""</formula>
    </cfRule>
    <cfRule type="expression" dxfId="0" priority="27009">
      <formula>$A1331&lt;&gt;""</formula>
    </cfRule>
  </conditionalFormatting>
  <conditionalFormatting sqref="M1331">
    <cfRule type="expression" dxfId="0" priority="26999">
      <formula>#REF!&lt;&gt;""</formula>
    </cfRule>
    <cfRule type="expression" dxfId="0" priority="27003">
      <formula>$A1331&lt;&gt;""</formula>
    </cfRule>
  </conditionalFormatting>
  <conditionalFormatting sqref="N1331">
    <cfRule type="expression" dxfId="0" priority="27013">
      <formula>$A1331&lt;&gt;""</formula>
    </cfRule>
    <cfRule type="expression" dxfId="0" priority="27014">
      <formula>#REF!&lt;&gt;""</formula>
    </cfRule>
  </conditionalFormatting>
  <conditionalFormatting sqref="R1331">
    <cfRule type="expression" dxfId="0" priority="27004">
      <formula>$A1331&lt;&gt;""</formula>
    </cfRule>
  </conditionalFormatting>
  <conditionalFormatting sqref="M1332">
    <cfRule type="expression" dxfId="0" priority="25256">
      <formula>$A1332&lt;&gt;""</formula>
    </cfRule>
    <cfRule type="expression" dxfId="0" priority="25257">
      <formula>#REF!&lt;&gt;""</formula>
    </cfRule>
    <cfRule type="expression" dxfId="0" priority="25260">
      <formula>$A1332&lt;&gt;""</formula>
    </cfRule>
  </conditionalFormatting>
  <conditionalFormatting sqref="N1332">
    <cfRule type="expression" dxfId="0" priority="26968">
      <formula>$A1332&lt;&gt;""</formula>
    </cfRule>
    <cfRule type="expression" dxfId="0" priority="26969">
      <formula>#REF!&lt;&gt;""</formula>
    </cfRule>
  </conditionalFormatting>
  <conditionalFormatting sqref="S1332">
    <cfRule type="expression" dxfId="0" priority="26964">
      <formula>$A1332&lt;&gt;""</formula>
    </cfRule>
  </conditionalFormatting>
  <conditionalFormatting sqref="T1332">
    <cfRule type="expression" dxfId="0" priority="26962">
      <formula>$A1332&lt;&gt;""</formula>
    </cfRule>
  </conditionalFormatting>
  <conditionalFormatting sqref="U1332">
    <cfRule type="expression" dxfId="0" priority="26963">
      <formula>$A1332&lt;&gt;""</formula>
    </cfRule>
  </conditionalFormatting>
  <conditionalFormatting sqref="B1333:C1333">
    <cfRule type="expression" dxfId="0" priority="26996">
      <formula>$A1333&lt;&gt;""</formula>
    </cfRule>
  </conditionalFormatting>
  <conditionalFormatting sqref="E1333">
    <cfRule type="expression" dxfId="0" priority="26997">
      <formula>$A1333&lt;&gt;""</formula>
    </cfRule>
  </conditionalFormatting>
  <conditionalFormatting sqref="G1333:H1333">
    <cfRule type="expression" dxfId="0" priority="26995">
      <formula>$A1333&lt;&gt;""</formula>
    </cfRule>
  </conditionalFormatting>
  <conditionalFormatting sqref="I1333">
    <cfRule type="expression" dxfId="0" priority="26993">
      <formula>$A1333&lt;&gt;""</formula>
    </cfRule>
  </conditionalFormatting>
  <conditionalFormatting sqref="K1333">
    <cfRule type="expression" dxfId="0" priority="26992">
      <formula>$A1333&lt;&gt;""</formula>
    </cfRule>
  </conditionalFormatting>
  <conditionalFormatting sqref="M1333">
    <cfRule type="expression" dxfId="0" priority="26976">
      <formula>#REF!&lt;&gt;""</formula>
    </cfRule>
    <cfRule type="expression" dxfId="0" priority="26980">
      <formula>$A1333&lt;&gt;""</formula>
    </cfRule>
  </conditionalFormatting>
  <conditionalFormatting sqref="O1333">
    <cfRule type="expression" dxfId="0" priority="26988">
      <formula>$A1333&lt;&gt;""</formula>
    </cfRule>
  </conditionalFormatting>
  <conditionalFormatting sqref="P1333">
    <cfRule type="expression" dxfId="0" priority="26973">
      <formula>$A1333&lt;&gt;""</formula>
    </cfRule>
  </conditionalFormatting>
  <conditionalFormatting sqref="R1333">
    <cfRule type="expression" dxfId="0" priority="26975">
      <formula>$A1333&lt;&gt;""</formula>
    </cfRule>
  </conditionalFormatting>
  <conditionalFormatting sqref="S1333">
    <cfRule type="expression" dxfId="0" priority="26974">
      <formula>$A1333&lt;&gt;""</formula>
    </cfRule>
  </conditionalFormatting>
  <conditionalFormatting sqref="T1333">
    <cfRule type="expression" dxfId="0" priority="26981">
      <formula>$A1333&lt;&gt;""</formula>
    </cfRule>
  </conditionalFormatting>
  <conditionalFormatting sqref="U1333">
    <cfRule type="expression" dxfId="0" priority="26982">
      <formula>$A1333&lt;&gt;""</formula>
    </cfRule>
  </conditionalFormatting>
  <conditionalFormatting sqref="V1333:W1333">
    <cfRule type="expression" dxfId="0" priority="26983">
      <formula>$A1333&lt;&gt;""</formula>
    </cfRule>
  </conditionalFormatting>
  <conditionalFormatting sqref="X1333">
    <cfRule type="expression" dxfId="0" priority="26987">
      <formula>$A1333&lt;&gt;""</formula>
    </cfRule>
  </conditionalFormatting>
  <conditionalFormatting sqref="Y1333">
    <cfRule type="expression" dxfId="0" priority="26986">
      <formula>$A1333&lt;&gt;""</formula>
    </cfRule>
  </conditionalFormatting>
  <conditionalFormatting sqref="Z1333">
    <cfRule type="expression" dxfId="0" priority="26985">
      <formula>$A1333&lt;&gt;""</formula>
    </cfRule>
  </conditionalFormatting>
  <conditionalFormatting sqref="B1334:C1334">
    <cfRule type="expression" dxfId="0" priority="26972">
      <formula>$A1334&lt;&gt;""</formula>
    </cfRule>
  </conditionalFormatting>
  <conditionalFormatting sqref="I1334:J1334">
    <cfRule type="expression" dxfId="0" priority="26948">
      <formula>$A1334&lt;&gt;""</formula>
    </cfRule>
  </conditionalFormatting>
  <conditionalFormatting sqref="M1334">
    <cfRule type="expression" dxfId="0" priority="26949">
      <formula>#REF!&lt;&gt;""</formula>
    </cfRule>
    <cfRule type="expression" dxfId="0" priority="26953">
      <formula>$A1334&lt;&gt;""</formula>
    </cfRule>
  </conditionalFormatting>
  <conditionalFormatting sqref="R1334">
    <cfRule type="expression" dxfId="0" priority="26947">
      <formula>$A1334&lt;&gt;""</formula>
    </cfRule>
  </conditionalFormatting>
  <conditionalFormatting sqref="S1334">
    <cfRule type="expression" dxfId="0" priority="26946">
      <formula>$A1334&lt;&gt;""</formula>
    </cfRule>
  </conditionalFormatting>
  <conditionalFormatting sqref="F1335">
    <cfRule type="expression" dxfId="0" priority="25328">
      <formula>$A1335&lt;&gt;""</formula>
    </cfRule>
  </conditionalFormatting>
  <conditionalFormatting sqref="G1335:H1335">
    <cfRule type="expression" dxfId="0" priority="26896">
      <formula>$A1335&lt;&gt;""</formula>
    </cfRule>
  </conditionalFormatting>
  <conditionalFormatting sqref="I1335">
    <cfRule type="expression" dxfId="0" priority="26895">
      <formula>$A1335&lt;&gt;""</formula>
    </cfRule>
  </conditionalFormatting>
  <conditionalFormatting sqref="J1335">
    <cfRule type="expression" dxfId="0" priority="26894">
      <formula>$A1335&lt;&gt;""</formula>
    </cfRule>
  </conditionalFormatting>
  <conditionalFormatting sqref="L1335">
    <cfRule type="expression" dxfId="0" priority="26902">
      <formula>#REF!&lt;&gt;""</formula>
    </cfRule>
    <cfRule type="expression" dxfId="0" priority="26906">
      <formula>$A1335&lt;&gt;""</formula>
    </cfRule>
  </conditionalFormatting>
  <conditionalFormatting sqref="M1335">
    <cfRule type="expression" dxfId="0" priority="26886">
      <formula>#REF!&lt;&gt;""</formula>
    </cfRule>
    <cfRule type="expression" dxfId="0" priority="26890">
      <formula>$A1335&lt;&gt;""</formula>
    </cfRule>
  </conditionalFormatting>
  <conditionalFormatting sqref="N1335">
    <cfRule type="expression" dxfId="0" priority="26910">
      <formula>$A1335&lt;&gt;""</formula>
    </cfRule>
    <cfRule type="expression" dxfId="0" priority="26911">
      <formula>#REF!&lt;&gt;""</formula>
    </cfRule>
  </conditionalFormatting>
  <conditionalFormatting sqref="P1335">
    <cfRule type="expression" dxfId="0" priority="25247">
      <formula>$A1335&lt;&gt;""</formula>
    </cfRule>
  </conditionalFormatting>
  <conditionalFormatting sqref="R1335">
    <cfRule type="expression" dxfId="0" priority="26891">
      <formula>$A1335&lt;&gt;""</formula>
    </cfRule>
  </conditionalFormatting>
  <conditionalFormatting sqref="S1335:T1335">
    <cfRule type="expression" dxfId="0" priority="26893">
      <formula>$A1335&lt;&gt;""</formula>
    </cfRule>
  </conditionalFormatting>
  <conditionalFormatting sqref="U1335">
    <cfRule type="expression" dxfId="0" priority="26308">
      <formula>$A1335&lt;&gt;""</formula>
    </cfRule>
  </conditionalFormatting>
  <conditionalFormatting sqref="Z1335">
    <cfRule type="expression" dxfId="0" priority="26884">
      <formula>$A1335&lt;&gt;""</formula>
    </cfRule>
  </conditionalFormatting>
  <conditionalFormatting sqref="G1336:H1336">
    <cfRule type="expression" dxfId="0" priority="26945">
      <formula>$A1336&lt;&gt;""</formula>
    </cfRule>
  </conditionalFormatting>
  <conditionalFormatting sqref="I1336:J1336">
    <cfRule type="expression" dxfId="0" priority="26944">
      <formula>$A1336&lt;&gt;""</formula>
    </cfRule>
  </conditionalFormatting>
  <conditionalFormatting sqref="K1336">
    <cfRule type="expression" dxfId="0" priority="26931">
      <formula>$A1336&lt;&gt;""</formula>
    </cfRule>
  </conditionalFormatting>
  <conditionalFormatting sqref="L1336">
    <cfRule type="expression" dxfId="0" priority="26918">
      <formula>#REF!&lt;&gt;""</formula>
    </cfRule>
    <cfRule type="expression" dxfId="0" priority="26922">
      <formula>$A1336&lt;&gt;""</formula>
    </cfRule>
  </conditionalFormatting>
  <conditionalFormatting sqref="M1336">
    <cfRule type="expression" dxfId="0" priority="26917">
      <formula>$A1336&lt;&gt;""</formula>
    </cfRule>
  </conditionalFormatting>
  <conditionalFormatting sqref="N1336">
    <cfRule type="expression" dxfId="0" priority="26926">
      <formula>$A1336&lt;&gt;""</formula>
    </cfRule>
    <cfRule type="expression" dxfId="0" priority="26927">
      <formula>#REF!&lt;&gt;""</formula>
    </cfRule>
  </conditionalFormatting>
  <conditionalFormatting sqref="O1336">
    <cfRule type="expression" dxfId="0" priority="26942">
      <formula>$A1336&lt;&gt;""</formula>
    </cfRule>
    <cfRule type="expression" dxfId="0" priority="26943">
      <formula>#REF!&lt;&gt;""</formula>
    </cfRule>
  </conditionalFormatting>
  <conditionalFormatting sqref="P1336">
    <cfRule type="expression" dxfId="0" priority="26913">
      <formula>$A1336&lt;&gt;""</formula>
    </cfRule>
  </conditionalFormatting>
  <conditionalFormatting sqref="Q1336">
    <cfRule type="expression" dxfId="0" priority="26932">
      <formula>$A1336&lt;&gt;""</formula>
    </cfRule>
  </conditionalFormatting>
  <conditionalFormatting sqref="R1336">
    <cfRule type="expression" dxfId="0" priority="26929">
      <formula>$A1336&lt;&gt;""</formula>
    </cfRule>
    <cfRule type="expression" dxfId="0" priority="26930">
      <formula>#REF!&lt;&gt;""</formula>
    </cfRule>
  </conditionalFormatting>
  <conditionalFormatting sqref="S1336:T1336">
    <cfRule type="expression" dxfId="0" priority="26933">
      <formula>$A1336&lt;&gt;""</formula>
    </cfRule>
  </conditionalFormatting>
  <conditionalFormatting sqref="U1336">
    <cfRule type="expression" dxfId="0" priority="26934">
      <formula>$A1336&lt;&gt;""</formula>
    </cfRule>
  </conditionalFormatting>
  <conditionalFormatting sqref="V1336">
    <cfRule type="expression" dxfId="0" priority="26937">
      <formula>$A1336&lt;&gt;""</formula>
    </cfRule>
    <cfRule type="expression" dxfId="0" priority="26938">
      <formula>#REF!&lt;&gt;""</formula>
    </cfRule>
  </conditionalFormatting>
  <conditionalFormatting sqref="W1336">
    <cfRule type="expression" dxfId="0" priority="26935">
      <formula>$A1336&lt;&gt;""</formula>
    </cfRule>
  </conditionalFormatting>
  <conditionalFormatting sqref="X1336:Y1336">
    <cfRule type="expression" dxfId="0" priority="26916">
      <formula>$A1336&lt;&gt;""</formula>
    </cfRule>
  </conditionalFormatting>
  <conditionalFormatting sqref="Z1336">
    <cfRule type="expression" dxfId="0" priority="26915">
      <formula>$A1336&lt;&gt;""</formula>
    </cfRule>
  </conditionalFormatting>
  <conditionalFormatting sqref="B1337:C1337">
    <cfRule type="expression" dxfId="0" priority="26883">
      <formula>$A1337&lt;&gt;""</formula>
    </cfRule>
  </conditionalFormatting>
  <conditionalFormatting sqref="D1337">
    <cfRule type="expression" dxfId="0" priority="26880">
      <formula>$A1337&lt;&gt;""</formula>
    </cfRule>
  </conditionalFormatting>
  <conditionalFormatting sqref="E1337">
    <cfRule type="expression" dxfId="0" priority="26881">
      <formula>$A1337&lt;&gt;""</formula>
    </cfRule>
  </conditionalFormatting>
  <conditionalFormatting sqref="F1337">
    <cfRule type="expression" dxfId="0" priority="25312">
      <formula>$A1337&lt;&gt;""</formula>
    </cfRule>
  </conditionalFormatting>
  <conditionalFormatting sqref="J1337">
    <cfRule type="expression" dxfId="0" priority="26868">
      <formula>$A1337&lt;&gt;""</formula>
    </cfRule>
  </conditionalFormatting>
  <conditionalFormatting sqref="K1337">
    <cfRule type="expression" dxfId="0" priority="26855">
      <formula>$A1337&lt;&gt;""</formula>
    </cfRule>
  </conditionalFormatting>
  <conditionalFormatting sqref="L1337">
    <cfRule type="expression" dxfId="0" priority="26870">
      <formula>$A1337&lt;&gt;""</formula>
    </cfRule>
    <cfRule type="expression" dxfId="0" priority="26872">
      <formula>#REF!&lt;&gt;""</formula>
    </cfRule>
    <cfRule type="expression" dxfId="0" priority="26873">
      <formula>$A1337&lt;&gt;""</formula>
    </cfRule>
  </conditionalFormatting>
  <conditionalFormatting sqref="M1337">
    <cfRule type="expression" dxfId="0" priority="26850">
      <formula>$A1337&lt;&gt;""</formula>
    </cfRule>
    <cfRule type="expression" dxfId="0" priority="26851">
      <formula>#REF!&lt;&gt;""</formula>
    </cfRule>
    <cfRule type="expression" dxfId="0" priority="26852">
      <formula>$A1337&lt;&gt;""</formula>
    </cfRule>
  </conditionalFormatting>
  <conditionalFormatting sqref="N1337:O1337">
    <cfRule type="expression" dxfId="0" priority="26877">
      <formula>$A1337&lt;&gt;""</formula>
    </cfRule>
    <cfRule type="expression" dxfId="0" priority="26878">
      <formula>#REF!&lt;&gt;""</formula>
    </cfRule>
  </conditionalFormatting>
  <conditionalFormatting sqref="P1337">
    <cfRule type="expression" dxfId="0" priority="26856">
      <formula>$A1337&lt;&gt;""</formula>
    </cfRule>
  </conditionalFormatting>
  <conditionalFormatting sqref="R1337">
    <cfRule type="expression" dxfId="0" priority="26860">
      <formula>$A1337&lt;&gt;""</formula>
    </cfRule>
  </conditionalFormatting>
  <conditionalFormatting sqref="S1337">
    <cfRule type="expression" dxfId="0" priority="26858">
      <formula>$A1337&lt;&gt;""</formula>
    </cfRule>
  </conditionalFormatting>
  <conditionalFormatting sqref="T1337">
    <cfRule type="expression" dxfId="0" priority="26864">
      <formula>$A1337&lt;&gt;""</formula>
    </cfRule>
  </conditionalFormatting>
  <conditionalFormatting sqref="U1337">
    <cfRule type="expression" dxfId="0" priority="26862">
      <formula>$A1337&lt;&gt;""</formula>
    </cfRule>
  </conditionalFormatting>
  <conditionalFormatting sqref="V1337">
    <cfRule type="expression" dxfId="0" priority="26867">
      <formula>$A1337&lt;&gt;""</formula>
    </cfRule>
  </conditionalFormatting>
  <conditionalFormatting sqref="W1337">
    <cfRule type="expression" dxfId="0" priority="26865">
      <formula>$A1337&lt;&gt;""</formula>
    </cfRule>
  </conditionalFormatting>
  <conditionalFormatting sqref="X1337:Z1337">
    <cfRule type="expression" dxfId="0" priority="26854">
      <formula>$A1337&lt;&gt;""</formula>
    </cfRule>
  </conditionalFormatting>
  <conditionalFormatting sqref="A1338">
    <cfRule type="expression" dxfId="0" priority="26794">
      <formula>$A1338&lt;&gt;""</formula>
    </cfRule>
  </conditionalFormatting>
  <conditionalFormatting sqref="E1338">
    <cfRule type="expression" dxfId="0" priority="26765">
      <formula>$A1338&lt;&gt;""</formula>
    </cfRule>
  </conditionalFormatting>
  <conditionalFormatting sqref="F1338">
    <cfRule type="expression" dxfId="0" priority="26764">
      <formula>$A1338&lt;&gt;""</formula>
    </cfRule>
  </conditionalFormatting>
  <conditionalFormatting sqref="G1338:H1338">
    <cfRule type="expression" dxfId="0" priority="26776">
      <formula>$A1338&lt;&gt;""</formula>
    </cfRule>
  </conditionalFormatting>
  <conditionalFormatting sqref="J1338">
    <cfRule type="expression" dxfId="0" priority="26787">
      <formula>$A1338&lt;&gt;""</formula>
    </cfRule>
  </conditionalFormatting>
  <conditionalFormatting sqref="L1338">
    <cfRule type="expression" dxfId="0" priority="26777">
      <formula>$A1338&lt;&gt;""</formula>
    </cfRule>
    <cfRule type="expression" dxfId="0" priority="26779">
      <formula>#REF!&lt;&gt;""</formula>
    </cfRule>
    <cfRule type="expression" dxfId="0" priority="26781">
      <formula>$A1338&lt;&gt;""</formula>
    </cfRule>
  </conditionalFormatting>
  <conditionalFormatting sqref="M1338">
    <cfRule type="expression" dxfId="0" priority="26754">
      <formula>$A1338&lt;&gt;""</formula>
    </cfRule>
    <cfRule type="expression" dxfId="0" priority="26757">
      <formula>#REF!&lt;&gt;""</formula>
    </cfRule>
    <cfRule type="expression" dxfId="0" priority="26758">
      <formula>$A1338&lt;&gt;""</formula>
    </cfRule>
  </conditionalFormatting>
  <conditionalFormatting sqref="N1338">
    <cfRule type="expression" dxfId="0" priority="26788">
      <formula>$A1338&lt;&gt;""</formula>
    </cfRule>
    <cfRule type="expression" dxfId="0" priority="26792">
      <formula>#REF!&lt;&gt;""</formula>
    </cfRule>
  </conditionalFormatting>
  <conditionalFormatting sqref="O1338">
    <cfRule type="expression" dxfId="0" priority="26759">
      <formula>$A1338&lt;&gt;""</formula>
    </cfRule>
    <cfRule type="expression" dxfId="0" priority="26763">
      <formula>#REF!&lt;&gt;""</formula>
    </cfRule>
  </conditionalFormatting>
  <conditionalFormatting sqref="P1338">
    <cfRule type="expression" dxfId="0" priority="26782">
      <formula>$A1338&lt;&gt;""</formula>
    </cfRule>
    <cfRule type="expression" dxfId="0" priority="26784">
      <formula>#REF!&lt;&gt;""</formula>
    </cfRule>
    <cfRule type="expression" dxfId="0" priority="26785">
      <formula>$A1338&lt;&gt;""</formula>
    </cfRule>
  </conditionalFormatting>
  <conditionalFormatting sqref="S1338">
    <cfRule type="expression" dxfId="0" priority="26767">
      <formula>$A1338&lt;&gt;""</formula>
    </cfRule>
  </conditionalFormatting>
  <conditionalFormatting sqref="T1338">
    <cfRule type="expression" dxfId="0" priority="26769">
      <formula>$A1338&lt;&gt;""</formula>
    </cfRule>
  </conditionalFormatting>
  <conditionalFormatting sqref="U1338">
    <cfRule type="expression" dxfId="0" priority="26771">
      <formula>$A1338&lt;&gt;""</formula>
    </cfRule>
  </conditionalFormatting>
  <conditionalFormatting sqref="V1338">
    <cfRule type="expression" dxfId="0" priority="26774">
      <formula>$A1338&lt;&gt;""</formula>
    </cfRule>
  </conditionalFormatting>
  <conditionalFormatting sqref="W1338">
    <cfRule type="expression" dxfId="0" priority="26773">
      <formula>$A1338&lt;&gt;""</formula>
    </cfRule>
  </conditionalFormatting>
  <conditionalFormatting sqref="X1338">
    <cfRule type="expression" dxfId="0" priority="26796">
      <formula>$A1338&lt;&gt;""</formula>
    </cfRule>
  </conditionalFormatting>
  <conditionalFormatting sqref="Y1338">
    <cfRule type="expression" dxfId="0" priority="26799">
      <formula>$A1338&lt;&gt;""</formula>
    </cfRule>
  </conditionalFormatting>
  <conditionalFormatting sqref="Z1338">
    <cfRule type="expression" dxfId="0" priority="26797">
      <formula>$A1338&lt;&gt;""</formula>
    </cfRule>
  </conditionalFormatting>
  <conditionalFormatting sqref="L1339">
    <cfRule type="expression" dxfId="0" priority="26744">
      <formula>#REF!&lt;&gt;""</formula>
    </cfRule>
    <cfRule type="expression" dxfId="0" priority="26745">
      <formula>$A1339&lt;&gt;""</formula>
    </cfRule>
  </conditionalFormatting>
  <conditionalFormatting sqref="M1339">
    <cfRule type="expression" dxfId="0" priority="26739">
      <formula>#REF!&lt;&gt;""</formula>
    </cfRule>
    <cfRule type="expression" dxfId="0" priority="26740">
      <formula>$A1339&lt;&gt;""</formula>
    </cfRule>
  </conditionalFormatting>
  <conditionalFormatting sqref="N1339">
    <cfRule type="expression" dxfId="0" priority="26749">
      <formula>$A1339&lt;&gt;""</formula>
    </cfRule>
    <cfRule type="expression" dxfId="0" priority="26753">
      <formula>#REF!&lt;&gt;""</formula>
    </cfRule>
  </conditionalFormatting>
  <conditionalFormatting sqref="L1340">
    <cfRule type="expression" dxfId="0" priority="26729">
      <formula>#REF!&lt;&gt;""</formula>
    </cfRule>
    <cfRule type="expression" dxfId="0" priority="26730">
      <formula>$A1340&lt;&gt;""</formula>
    </cfRule>
  </conditionalFormatting>
  <conditionalFormatting sqref="M1340">
    <cfRule type="expression" dxfId="0" priority="26724">
      <formula>#REF!&lt;&gt;""</formula>
    </cfRule>
    <cfRule type="expression" dxfId="0" priority="26725">
      <formula>$A1340&lt;&gt;""</formula>
    </cfRule>
  </conditionalFormatting>
  <conditionalFormatting sqref="N1340">
    <cfRule type="expression" dxfId="0" priority="26734">
      <formula>$A1340&lt;&gt;""</formula>
    </cfRule>
    <cfRule type="expression" dxfId="0" priority="26738">
      <formula>#REF!&lt;&gt;""</formula>
    </cfRule>
  </conditionalFormatting>
  <conditionalFormatting sqref="S1340">
    <cfRule type="expression" dxfId="0" priority="26721">
      <formula>$A1340&lt;&gt;""</formula>
    </cfRule>
  </conditionalFormatting>
  <conditionalFormatting sqref="T1340">
    <cfRule type="expression" dxfId="0" priority="26720">
      <formula>$A1340&lt;&gt;""</formula>
    </cfRule>
  </conditionalFormatting>
  <conditionalFormatting sqref="U1340">
    <cfRule type="expression" dxfId="0" priority="26723">
      <formula>$A1340&lt;&gt;""</formula>
    </cfRule>
  </conditionalFormatting>
  <conditionalFormatting sqref="X1340:Y1340">
    <cfRule type="expression" dxfId="0" priority="26719">
      <formula>$A1340&lt;&gt;""</formula>
    </cfRule>
  </conditionalFormatting>
  <conditionalFormatting sqref="Z1340">
    <cfRule type="expression" dxfId="0" priority="26717">
      <formula>$A1340&lt;&gt;""</formula>
    </cfRule>
  </conditionalFormatting>
  <conditionalFormatting sqref="L1341">
    <cfRule type="expression" dxfId="0" priority="26707">
      <formula>#REF!&lt;&gt;""</formula>
    </cfRule>
    <cfRule type="expression" dxfId="0" priority="26708">
      <formula>$A1341&lt;&gt;""</formula>
    </cfRule>
  </conditionalFormatting>
  <conditionalFormatting sqref="M1341">
    <cfRule type="expression" dxfId="0" priority="26702">
      <formula>#REF!&lt;&gt;""</formula>
    </cfRule>
    <cfRule type="expression" dxfId="0" priority="26703">
      <formula>$A1341&lt;&gt;""</formula>
    </cfRule>
  </conditionalFormatting>
  <conditionalFormatting sqref="N1341">
    <cfRule type="expression" dxfId="0" priority="26712">
      <formula>$A1341&lt;&gt;""</formula>
    </cfRule>
    <cfRule type="expression" dxfId="0" priority="26716">
      <formula>#REF!&lt;&gt;""</formula>
    </cfRule>
  </conditionalFormatting>
  <conditionalFormatting sqref="A1342:F1342">
    <cfRule type="expression" dxfId="0" priority="26701">
      <formula>$A1342&lt;&gt;""</formula>
    </cfRule>
  </conditionalFormatting>
  <conditionalFormatting sqref="E1342">
    <cfRule type="expression" dxfId="0" priority="26700">
      <formula>$A1342&lt;&gt;""</formula>
    </cfRule>
  </conditionalFormatting>
  <conditionalFormatting sqref="G1342:H1342">
    <cfRule type="expression" dxfId="0" priority="26699">
      <formula>$A1342&lt;&gt;""</formula>
    </cfRule>
  </conditionalFormatting>
  <conditionalFormatting sqref="P1342">
    <cfRule type="expression" dxfId="0" priority="26694">
      <formula>$A1342&lt;&gt;""</formula>
    </cfRule>
  </conditionalFormatting>
  <conditionalFormatting sqref="Q1342">
    <cfRule type="expression" dxfId="0" priority="26695">
      <formula>$A1342&lt;&gt;""</formula>
    </cfRule>
  </conditionalFormatting>
  <conditionalFormatting sqref="Z1342">
    <cfRule type="expression" dxfId="0" priority="26696">
      <formula>$A1342&lt;&gt;""</formula>
    </cfRule>
  </conditionalFormatting>
  <conditionalFormatting sqref="G1343:H1343">
    <cfRule type="expression" dxfId="0" priority="26693">
      <formula>$A1343&lt;&gt;""</formula>
    </cfRule>
  </conditionalFormatting>
  <conditionalFormatting sqref="M1343">
    <cfRule type="expression" dxfId="0" priority="26688">
      <formula>$A1343&lt;&gt;""</formula>
    </cfRule>
  </conditionalFormatting>
  <conditionalFormatting sqref="X1343:Y1343">
    <cfRule type="expression" dxfId="0" priority="26691">
      <formula>$A1343&lt;&gt;""</formula>
    </cfRule>
  </conditionalFormatting>
  <conditionalFormatting sqref="Z1343">
    <cfRule type="expression" dxfId="0" priority="26689">
      <formula>$A1343&lt;&gt;""</formula>
    </cfRule>
  </conditionalFormatting>
  <conditionalFormatting sqref="D1344:F1344">
    <cfRule type="expression" dxfId="0" priority="26687">
      <formula>$A1344&lt;&gt;""</formula>
    </cfRule>
  </conditionalFormatting>
  <conditionalFormatting sqref="E1344">
    <cfRule type="expression" dxfId="0" priority="26686">
      <formula>$A1344&lt;&gt;""</formula>
    </cfRule>
  </conditionalFormatting>
  <conditionalFormatting sqref="L1344">
    <cfRule type="expression" dxfId="0" priority="26675">
      <formula>#REF!&lt;&gt;""</formula>
    </cfRule>
    <cfRule type="expression" dxfId="0" priority="26676">
      <formula>$A1344&lt;&gt;""</formula>
    </cfRule>
  </conditionalFormatting>
  <conditionalFormatting sqref="M1344">
    <cfRule type="expression" dxfId="0" priority="26668">
      <formula>#REF!&lt;&gt;""</formula>
    </cfRule>
    <cfRule type="expression" dxfId="0" priority="26669">
      <formula>$A1344&lt;&gt;""</formula>
    </cfRule>
  </conditionalFormatting>
  <conditionalFormatting sqref="N1344">
    <cfRule type="expression" dxfId="0" priority="26680">
      <formula>$A1344&lt;&gt;""</formula>
    </cfRule>
    <cfRule type="expression" dxfId="0" priority="26684">
      <formula>#REF!&lt;&gt;""</formula>
    </cfRule>
  </conditionalFormatting>
  <conditionalFormatting sqref="P1344">
    <cfRule type="expression" dxfId="0" priority="26667">
      <formula>$A1344&lt;&gt;""</formula>
    </cfRule>
  </conditionalFormatting>
  <conditionalFormatting sqref="S1344:T1344">
    <cfRule type="expression" dxfId="0" priority="26674">
      <formula>$A1344&lt;&gt;""</formula>
    </cfRule>
  </conditionalFormatting>
  <conditionalFormatting sqref="U1344">
    <cfRule type="expression" dxfId="0" priority="26673">
      <formula>$A1344&lt;&gt;""</formula>
    </cfRule>
  </conditionalFormatting>
  <conditionalFormatting sqref="G1345:H1345">
    <cfRule type="expression" dxfId="0" priority="26655">
      <formula>$A1345&lt;&gt;""</formula>
    </cfRule>
  </conditionalFormatting>
  <conditionalFormatting sqref="I1345">
    <cfRule type="expression" dxfId="0" priority="26654">
      <formula>$A1345&lt;&gt;""</formula>
    </cfRule>
  </conditionalFormatting>
  <conditionalFormatting sqref="J1345">
    <cfRule type="expression" dxfId="0" priority="26653">
      <formula>$A1345&lt;&gt;""</formula>
    </cfRule>
  </conditionalFormatting>
  <conditionalFormatting sqref="L1345">
    <cfRule type="expression" dxfId="0" priority="26656">
      <formula>#REF!&lt;&gt;""</formula>
    </cfRule>
    <cfRule type="expression" dxfId="0" priority="26657">
      <formula>$A1345&lt;&gt;""</formula>
    </cfRule>
  </conditionalFormatting>
  <conditionalFormatting sqref="M1345">
    <cfRule type="expression" dxfId="0" priority="26645">
      <formula>#REF!&lt;&gt;""</formula>
    </cfRule>
    <cfRule type="expression" dxfId="0" priority="26646">
      <formula>$A1345&lt;&gt;""</formula>
    </cfRule>
  </conditionalFormatting>
  <conditionalFormatting sqref="N1345">
    <cfRule type="expression" dxfId="0" priority="26661">
      <formula>$A1345&lt;&gt;""</formula>
    </cfRule>
    <cfRule type="expression" dxfId="0" priority="26665">
      <formula>#REF!&lt;&gt;""</formula>
    </cfRule>
  </conditionalFormatting>
  <conditionalFormatting sqref="P1345">
    <cfRule type="expression" dxfId="0" priority="26644">
      <formula>$A1345&lt;&gt;""</formula>
    </cfRule>
  </conditionalFormatting>
  <conditionalFormatting sqref="R1345">
    <cfRule type="expression" dxfId="0" priority="26650">
      <formula>$A1345&lt;&gt;""</formula>
    </cfRule>
  </conditionalFormatting>
  <conditionalFormatting sqref="S1345:T1345">
    <cfRule type="expression" dxfId="0" priority="26652">
      <formula>$A1345&lt;&gt;""</formula>
    </cfRule>
  </conditionalFormatting>
  <conditionalFormatting sqref="U1345">
    <cfRule type="expression" dxfId="0" priority="26309">
      <formula>$A1345&lt;&gt;""</formula>
    </cfRule>
  </conditionalFormatting>
  <conditionalFormatting sqref="Z1345">
    <cfRule type="expression" dxfId="0" priority="26643">
      <formula>$A1345&lt;&gt;""</formula>
    </cfRule>
  </conditionalFormatting>
  <conditionalFormatting sqref="B1346:C1346">
    <cfRule type="expression" dxfId="0" priority="26642">
      <formula>$A1346&lt;&gt;""</formula>
    </cfRule>
  </conditionalFormatting>
  <conditionalFormatting sqref="D1346">
    <cfRule type="expression" dxfId="0" priority="26639">
      <formula>$A1346&lt;&gt;""</formula>
    </cfRule>
  </conditionalFormatting>
  <conditionalFormatting sqref="E1346">
    <cfRule type="expression" dxfId="0" priority="26640">
      <formula>$A1346&lt;&gt;""</formula>
    </cfRule>
  </conditionalFormatting>
  <conditionalFormatting sqref="F1346">
    <cfRule type="expression" dxfId="0" priority="25311">
      <formula>$A1346&lt;&gt;""</formula>
    </cfRule>
  </conditionalFormatting>
  <conditionalFormatting sqref="J1346">
    <cfRule type="expression" dxfId="0" priority="26627">
      <formula>$A1346&lt;&gt;""</formula>
    </cfRule>
  </conditionalFormatting>
  <conditionalFormatting sqref="K1346">
    <cfRule type="expression" dxfId="0" priority="26614">
      <formula>$A1346&lt;&gt;""</formula>
    </cfRule>
  </conditionalFormatting>
  <conditionalFormatting sqref="L1346">
    <cfRule type="expression" dxfId="0" priority="26628">
      <formula>$A1346&lt;&gt;""</formula>
    </cfRule>
    <cfRule type="expression" dxfId="0" priority="26630">
      <formula>#REF!&lt;&gt;""</formula>
    </cfRule>
    <cfRule type="expression" dxfId="0" priority="26632">
      <formula>$A1346&lt;&gt;""</formula>
    </cfRule>
  </conditionalFormatting>
  <conditionalFormatting sqref="M1346">
    <cfRule type="expression" dxfId="0" priority="26607">
      <formula>$A1346&lt;&gt;""</formula>
    </cfRule>
    <cfRule type="expression" dxfId="0" priority="26610">
      <formula>#REF!&lt;&gt;""</formula>
    </cfRule>
    <cfRule type="expression" dxfId="0" priority="26611">
      <formula>$A1346&lt;&gt;""</formula>
    </cfRule>
  </conditionalFormatting>
  <conditionalFormatting sqref="N1346:O1346">
    <cfRule type="expression" dxfId="0" priority="26633">
      <formula>$A1346&lt;&gt;""</formula>
    </cfRule>
    <cfRule type="expression" dxfId="0" priority="26637">
      <formula>#REF!&lt;&gt;""</formula>
    </cfRule>
  </conditionalFormatting>
  <conditionalFormatting sqref="P1346">
    <cfRule type="expression" dxfId="0" priority="26615">
      <formula>$A1346&lt;&gt;""</formula>
    </cfRule>
  </conditionalFormatting>
  <conditionalFormatting sqref="R1346">
    <cfRule type="expression" dxfId="0" priority="26618">
      <formula>$A1346&lt;&gt;""</formula>
    </cfRule>
  </conditionalFormatting>
  <conditionalFormatting sqref="S1346">
    <cfRule type="expression" dxfId="0" priority="26616">
      <formula>$A1346&lt;&gt;""</formula>
    </cfRule>
  </conditionalFormatting>
  <conditionalFormatting sqref="T1346">
    <cfRule type="expression" dxfId="0" priority="26622">
      <formula>$A1346&lt;&gt;""</formula>
    </cfRule>
  </conditionalFormatting>
  <conditionalFormatting sqref="U1346">
    <cfRule type="expression" dxfId="0" priority="26620">
      <formula>$A1346&lt;&gt;""</formula>
    </cfRule>
  </conditionalFormatting>
  <conditionalFormatting sqref="V1346">
    <cfRule type="expression" dxfId="0" priority="26625">
      <formula>$A1346&lt;&gt;""</formula>
    </cfRule>
  </conditionalFormatting>
  <conditionalFormatting sqref="W1346">
    <cfRule type="expression" dxfId="0" priority="26624">
      <formula>$A1346&lt;&gt;""</formula>
    </cfRule>
  </conditionalFormatting>
  <conditionalFormatting sqref="X1346:Z1346">
    <cfRule type="expression" dxfId="0" priority="26613">
      <formula>$A1346&lt;&gt;""</formula>
    </cfRule>
  </conditionalFormatting>
  <conditionalFormatting sqref="A1347">
    <cfRule type="expression" dxfId="0" priority="26841">
      <formula>$A1347&lt;&gt;""</formula>
    </cfRule>
  </conditionalFormatting>
  <conditionalFormatting sqref="E1347">
    <cfRule type="expression" dxfId="0" priority="26812">
      <formula>$A1347&lt;&gt;""</formula>
    </cfRule>
  </conditionalFormatting>
  <conditionalFormatting sqref="F1347">
    <cfRule type="expression" dxfId="0" priority="26811">
      <formula>$A1347&lt;&gt;""</formula>
    </cfRule>
  </conditionalFormatting>
  <conditionalFormatting sqref="G1347:H1347">
    <cfRule type="expression" dxfId="0" priority="26823">
      <formula>$A1347&lt;&gt;""</formula>
    </cfRule>
  </conditionalFormatting>
  <conditionalFormatting sqref="J1347">
    <cfRule type="expression" dxfId="0" priority="26834">
      <formula>$A1347&lt;&gt;""</formula>
    </cfRule>
  </conditionalFormatting>
  <conditionalFormatting sqref="L1347">
    <cfRule type="expression" dxfId="0" priority="26824">
      <formula>$A1347&lt;&gt;""</formula>
    </cfRule>
    <cfRule type="expression" dxfId="0" priority="26826">
      <formula>#REF!&lt;&gt;""</formula>
    </cfRule>
    <cfRule type="expression" dxfId="0" priority="26828">
      <formula>$A1347&lt;&gt;""</formula>
    </cfRule>
  </conditionalFormatting>
  <conditionalFormatting sqref="M1347">
    <cfRule type="expression" dxfId="0" priority="26801">
      <formula>$A1347&lt;&gt;""</formula>
    </cfRule>
    <cfRule type="expression" dxfId="0" priority="26804">
      <formula>#REF!&lt;&gt;""</formula>
    </cfRule>
    <cfRule type="expression" dxfId="0" priority="26805">
      <formula>$A1347&lt;&gt;""</formula>
    </cfRule>
  </conditionalFormatting>
  <conditionalFormatting sqref="N1347">
    <cfRule type="expression" dxfId="0" priority="26835">
      <formula>$A1347&lt;&gt;""</formula>
    </cfRule>
    <cfRule type="expression" dxfId="0" priority="26839">
      <formula>#REF!&lt;&gt;""</formula>
    </cfRule>
  </conditionalFormatting>
  <conditionalFormatting sqref="O1347">
    <cfRule type="expression" dxfId="0" priority="26806">
      <formula>$A1347&lt;&gt;""</formula>
    </cfRule>
    <cfRule type="expression" dxfId="0" priority="26810">
      <formula>#REF!&lt;&gt;""</formula>
    </cfRule>
  </conditionalFormatting>
  <conditionalFormatting sqref="P1347">
    <cfRule type="expression" dxfId="0" priority="26829">
      <formula>$A1347&lt;&gt;""</formula>
    </cfRule>
    <cfRule type="expression" dxfId="0" priority="26831">
      <formula>#REF!&lt;&gt;""</formula>
    </cfRule>
    <cfRule type="expression" dxfId="0" priority="26832">
      <formula>$A1347&lt;&gt;""</formula>
    </cfRule>
  </conditionalFormatting>
  <conditionalFormatting sqref="S1347">
    <cfRule type="expression" dxfId="0" priority="26814">
      <formula>$A1347&lt;&gt;""</formula>
    </cfRule>
  </conditionalFormatting>
  <conditionalFormatting sqref="T1347">
    <cfRule type="expression" dxfId="0" priority="26816">
      <formula>$A1347&lt;&gt;""</formula>
    </cfRule>
  </conditionalFormatting>
  <conditionalFormatting sqref="U1347">
    <cfRule type="expression" dxfId="0" priority="26818">
      <formula>$A1347&lt;&gt;""</formula>
    </cfRule>
  </conditionalFormatting>
  <conditionalFormatting sqref="V1347">
    <cfRule type="expression" dxfId="0" priority="26821">
      <formula>$A1347&lt;&gt;""</formula>
    </cfRule>
  </conditionalFormatting>
  <conditionalFormatting sqref="W1347">
    <cfRule type="expression" dxfId="0" priority="26820">
      <formula>$A1347&lt;&gt;""</formula>
    </cfRule>
  </conditionalFormatting>
  <conditionalFormatting sqref="X1347">
    <cfRule type="expression" dxfId="0" priority="26843">
      <formula>$A1347&lt;&gt;""</formula>
    </cfRule>
  </conditionalFormatting>
  <conditionalFormatting sqref="Y1347">
    <cfRule type="expression" dxfId="0" priority="26846">
      <formula>$A1347&lt;&gt;""</formula>
    </cfRule>
  </conditionalFormatting>
  <conditionalFormatting sqref="Z1347">
    <cfRule type="expression" dxfId="0" priority="26844">
      <formula>$A1347&lt;&gt;""</formula>
    </cfRule>
  </conditionalFormatting>
  <conditionalFormatting sqref="E1348">
    <cfRule type="expression" dxfId="0" priority="26605">
      <formula>$A1348&lt;&gt;""</formula>
    </cfRule>
  </conditionalFormatting>
  <conditionalFormatting sqref="I1348:K1348">
    <cfRule type="expression" dxfId="0" priority="26604">
      <formula>$A1348&lt;&gt;""</formula>
    </cfRule>
  </conditionalFormatting>
  <conditionalFormatting sqref="L1348">
    <cfRule type="expression" dxfId="0" priority="26593">
      <formula>#REF!&lt;&gt;""</formula>
    </cfRule>
    <cfRule type="expression" dxfId="0" priority="26597">
      <formula>$A1348&lt;&gt;""</formula>
    </cfRule>
  </conditionalFormatting>
  <conditionalFormatting sqref="M1348">
    <cfRule type="expression" dxfId="0" priority="26583">
      <formula>#REF!&lt;&gt;""</formula>
    </cfRule>
    <cfRule type="expression" dxfId="0" priority="26587">
      <formula>$A1348&lt;&gt;""</formula>
    </cfRule>
  </conditionalFormatting>
  <conditionalFormatting sqref="N1348">
    <cfRule type="expression" dxfId="0" priority="26601">
      <formula>$A1348&lt;&gt;""</formula>
    </cfRule>
    <cfRule type="expression" dxfId="0" priority="26602">
      <formula>#REF!&lt;&gt;""</formula>
    </cfRule>
  </conditionalFormatting>
  <conditionalFormatting sqref="P1348">
    <cfRule type="expression" dxfId="0" priority="26495">
      <formula>$A1348&lt;&gt;""</formula>
    </cfRule>
    <cfRule type="expression" dxfId="0" priority="26496">
      <formula>#REF!&lt;&gt;""</formula>
    </cfRule>
    <cfRule type="expression" dxfId="0" priority="26498">
      <formula>$A1348&lt;&gt;""</formula>
    </cfRule>
  </conditionalFormatting>
  <conditionalFormatting sqref="X1348">
    <cfRule type="expression" dxfId="0" priority="26579">
      <formula>$A1348&lt;&gt;""</formula>
    </cfRule>
  </conditionalFormatting>
  <conditionalFormatting sqref="Y1348">
    <cfRule type="expression" dxfId="0" priority="26582">
      <formula>$A1348&lt;&gt;""</formula>
    </cfRule>
  </conditionalFormatting>
  <conditionalFormatting sqref="Z1348">
    <cfRule type="expression" dxfId="0" priority="26581">
      <formula>$A1348&lt;&gt;""</formula>
    </cfRule>
  </conditionalFormatting>
  <conditionalFormatting sqref="E1349">
    <cfRule type="expression" dxfId="0" priority="26577">
      <formula>$A1349&lt;&gt;""</formula>
    </cfRule>
  </conditionalFormatting>
  <conditionalFormatting sqref="L1349">
    <cfRule type="expression" dxfId="0" priority="26567">
      <formula>#REF!&lt;&gt;""</formula>
    </cfRule>
    <cfRule type="expression" dxfId="0" priority="26571">
      <formula>$A1349&lt;&gt;""</formula>
    </cfRule>
  </conditionalFormatting>
  <conditionalFormatting sqref="M1349">
    <cfRule type="expression" dxfId="0" priority="26562">
      <formula>#REF!&lt;&gt;""</formula>
    </cfRule>
    <cfRule type="expression" dxfId="0" priority="26566">
      <formula>$A1349&lt;&gt;""</formula>
    </cfRule>
  </conditionalFormatting>
  <conditionalFormatting sqref="N1349">
    <cfRule type="expression" dxfId="0" priority="26575">
      <formula>$A1349&lt;&gt;""</formula>
    </cfRule>
    <cfRule type="expression" dxfId="0" priority="26576">
      <formula>#REF!&lt;&gt;""</formula>
    </cfRule>
  </conditionalFormatting>
  <conditionalFormatting sqref="E1350">
    <cfRule type="expression" dxfId="0" priority="26560">
      <formula>$A1350&lt;&gt;""</formula>
    </cfRule>
  </conditionalFormatting>
  <conditionalFormatting sqref="L1350">
    <cfRule type="expression" dxfId="0" priority="26549">
      <formula>$A1350&lt;&gt;""</formula>
    </cfRule>
  </conditionalFormatting>
  <conditionalFormatting sqref="M1350">
    <cfRule type="expression" dxfId="0" priority="25251">
      <formula>$A1350&lt;&gt;""</formula>
    </cfRule>
    <cfRule type="expression" dxfId="0" priority="25252">
      <formula>#REF!&lt;&gt;""</formula>
    </cfRule>
    <cfRule type="expression" dxfId="0" priority="25255">
      <formula>$A1350&lt;&gt;""</formula>
    </cfRule>
  </conditionalFormatting>
  <conditionalFormatting sqref="N1350">
    <cfRule type="expression" dxfId="0" priority="26553">
      <formula>$A1350&lt;&gt;""</formula>
    </cfRule>
    <cfRule type="expression" dxfId="0" priority="26554">
      <formula>#REF!&lt;&gt;""</formula>
    </cfRule>
  </conditionalFormatting>
  <conditionalFormatting sqref="R1350">
    <cfRule type="expression" dxfId="0" priority="26536">
      <formula>$A1350&lt;&gt;""</formula>
    </cfRule>
  </conditionalFormatting>
  <conditionalFormatting sqref="S1350">
    <cfRule type="expression" dxfId="0" priority="26539">
      <formula>$A1350&lt;&gt;""</formula>
    </cfRule>
    <cfRule type="expression" dxfId="0" priority="26540">
      <formula>#REF!&lt;&gt;""</formula>
    </cfRule>
  </conditionalFormatting>
  <conditionalFormatting sqref="T1350">
    <cfRule type="expression" dxfId="0" priority="26543">
      <formula>$A1350&lt;&gt;""</formula>
    </cfRule>
    <cfRule type="expression" dxfId="0" priority="26544">
      <formula>#REF!&lt;&gt;""</formula>
    </cfRule>
  </conditionalFormatting>
  <conditionalFormatting sqref="U1350">
    <cfRule type="expression" dxfId="0" priority="26547">
      <formula>$A1350&lt;&gt;""</formula>
    </cfRule>
    <cfRule type="expression" dxfId="0" priority="26548">
      <formula>#REF!&lt;&gt;""</formula>
    </cfRule>
  </conditionalFormatting>
  <conditionalFormatting sqref="V1350">
    <cfRule type="expression" dxfId="0" priority="26533">
      <formula>$A1350&lt;&gt;""</formula>
    </cfRule>
    <cfRule type="expression" dxfId="0" priority="26534">
      <formula>#REF!&lt;&gt;""</formula>
    </cfRule>
  </conditionalFormatting>
  <conditionalFormatting sqref="W1350">
    <cfRule type="expression" dxfId="0" priority="26535">
      <formula>$A1350&lt;&gt;""</formula>
    </cfRule>
  </conditionalFormatting>
  <conditionalFormatting sqref="X1350">
    <cfRule type="expression" dxfId="0" priority="26559">
      <formula>$A1350&lt;&gt;""</formula>
    </cfRule>
  </conditionalFormatting>
  <conditionalFormatting sqref="Y1350">
    <cfRule type="expression" dxfId="0" priority="26558">
      <formula>$A1350&lt;&gt;""</formula>
    </cfRule>
  </conditionalFormatting>
  <conditionalFormatting sqref="Z1350">
    <cfRule type="expression" dxfId="0" priority="26557">
      <formula>$A1350&lt;&gt;""</formula>
    </cfRule>
  </conditionalFormatting>
  <conditionalFormatting sqref="L1351">
    <cfRule type="expression" dxfId="0" priority="26484">
      <formula>#REF!&lt;&gt;""</formula>
    </cfRule>
    <cfRule type="expression" dxfId="0" priority="26488">
      <formula>$A1351&lt;&gt;""</formula>
    </cfRule>
  </conditionalFormatting>
  <conditionalFormatting sqref="M1351">
    <cfRule type="expression" dxfId="0" priority="26479">
      <formula>#REF!&lt;&gt;""</formula>
    </cfRule>
    <cfRule type="expression" dxfId="0" priority="26483">
      <formula>$A1351&lt;&gt;""</formula>
    </cfRule>
  </conditionalFormatting>
  <conditionalFormatting sqref="N1351">
    <cfRule type="expression" dxfId="0" priority="26492">
      <formula>$A1351&lt;&gt;""</formula>
    </cfRule>
    <cfRule type="expression" dxfId="0" priority="26493">
      <formula>#REF!&lt;&gt;""</formula>
    </cfRule>
  </conditionalFormatting>
  <conditionalFormatting sqref="U1351">
    <cfRule type="expression" dxfId="0" priority="26312">
      <formula>$A1351&lt;&gt;""</formula>
    </cfRule>
  </conditionalFormatting>
  <conditionalFormatting sqref="B1352:C1352">
    <cfRule type="expression" dxfId="0" priority="26522">
      <formula>$A1352&lt;&gt;""</formula>
    </cfRule>
  </conditionalFormatting>
  <conditionalFormatting sqref="E1352">
    <cfRule type="expression" dxfId="0" priority="26523">
      <formula>$A1352&lt;&gt;""</formula>
    </cfRule>
  </conditionalFormatting>
  <conditionalFormatting sqref="G1352:H1352">
    <cfRule type="expression" dxfId="0" priority="26521">
      <formula>$A1352&lt;&gt;""</formula>
    </cfRule>
  </conditionalFormatting>
  <conditionalFormatting sqref="I1352">
    <cfRule type="expression" dxfId="0" priority="26519">
      <formula>$A1352&lt;&gt;""</formula>
    </cfRule>
  </conditionalFormatting>
  <conditionalFormatting sqref="K1352">
    <cfRule type="expression" dxfId="0" priority="26518">
      <formula>$A1352&lt;&gt;""</formula>
    </cfRule>
  </conditionalFormatting>
  <conditionalFormatting sqref="M1352">
    <cfRule type="expression" dxfId="0" priority="26502">
      <formula>#REF!&lt;&gt;""</formula>
    </cfRule>
    <cfRule type="expression" dxfId="0" priority="26503">
      <formula>$A1352&lt;&gt;""</formula>
    </cfRule>
  </conditionalFormatting>
  <conditionalFormatting sqref="O1352">
    <cfRule type="expression" dxfId="0" priority="26514">
      <formula>$A1352&lt;&gt;""</formula>
    </cfRule>
  </conditionalFormatting>
  <conditionalFormatting sqref="P1352">
    <cfRule type="expression" dxfId="0" priority="26499">
      <formula>$A1352&lt;&gt;""</formula>
    </cfRule>
  </conditionalFormatting>
  <conditionalFormatting sqref="R1352">
    <cfRule type="expression" dxfId="0" priority="26501">
      <formula>$A1352&lt;&gt;""</formula>
    </cfRule>
  </conditionalFormatting>
  <conditionalFormatting sqref="S1352:T1352">
    <cfRule type="expression" dxfId="0" priority="26478">
      <formula>$A1352&lt;&gt;""</formula>
    </cfRule>
  </conditionalFormatting>
  <conditionalFormatting sqref="U1352">
    <cfRule type="expression" dxfId="0" priority="26311">
      <formula>$A1352&lt;&gt;""</formula>
    </cfRule>
  </conditionalFormatting>
  <conditionalFormatting sqref="V1352:W1352">
    <cfRule type="expression" dxfId="0" priority="26509">
      <formula>$A1352&lt;&gt;""</formula>
    </cfRule>
  </conditionalFormatting>
  <conditionalFormatting sqref="X1352">
    <cfRule type="expression" dxfId="0" priority="26513">
      <formula>$A1352&lt;&gt;""</formula>
    </cfRule>
  </conditionalFormatting>
  <conditionalFormatting sqref="Y1352">
    <cfRule type="expression" dxfId="0" priority="26512">
      <formula>$A1352&lt;&gt;""</formula>
    </cfRule>
  </conditionalFormatting>
  <conditionalFormatting sqref="Z1352">
    <cfRule type="expression" dxfId="0" priority="26510">
      <formula>$A1352&lt;&gt;""</formula>
    </cfRule>
  </conditionalFormatting>
  <conditionalFormatting sqref="L1353">
    <cfRule type="expression" dxfId="0" priority="26464">
      <formula>#REF!&lt;&gt;""</formula>
    </cfRule>
    <cfRule type="expression" dxfId="0" priority="26465">
      <formula>$A1353&lt;&gt;""</formula>
    </cfRule>
  </conditionalFormatting>
  <conditionalFormatting sqref="M1353">
    <cfRule type="expression" dxfId="0" priority="26459">
      <formula>#REF!&lt;&gt;""</formula>
    </cfRule>
    <cfRule type="expression" dxfId="0" priority="26460">
      <formula>$A1353&lt;&gt;""</formula>
    </cfRule>
  </conditionalFormatting>
  <conditionalFormatting sqref="N1353">
    <cfRule type="expression" dxfId="0" priority="26469">
      <formula>$A1353&lt;&gt;""</formula>
    </cfRule>
    <cfRule type="expression" dxfId="0" priority="26473">
      <formula>#REF!&lt;&gt;""</formula>
    </cfRule>
  </conditionalFormatting>
  <conditionalFormatting sqref="X1353">
    <cfRule type="expression" dxfId="0" priority="26368">
      <formula>$A1353&lt;&gt;""</formula>
    </cfRule>
  </conditionalFormatting>
  <conditionalFormatting sqref="Y1353">
    <cfRule type="expression" dxfId="0" priority="26367">
      <formula>$A1353&lt;&gt;""</formula>
    </cfRule>
  </conditionalFormatting>
  <conditionalFormatting sqref="Z1353">
    <cfRule type="expression" dxfId="0" priority="26366">
      <formula>$A1353&lt;&gt;""</formula>
    </cfRule>
  </conditionalFormatting>
  <conditionalFormatting sqref="B1354:C1354">
    <cfRule type="expression" dxfId="0" priority="26458">
      <formula>$A1354&lt;&gt;""</formula>
    </cfRule>
  </conditionalFormatting>
  <conditionalFormatting sqref="D1354">
    <cfRule type="expression" dxfId="0" priority="26457">
      <formula>$A1354&lt;&gt;""</formula>
    </cfRule>
  </conditionalFormatting>
  <conditionalFormatting sqref="E1354">
    <cfRule type="expression" dxfId="0" priority="26455">
      <formula>$A1354&lt;&gt;""</formula>
    </cfRule>
  </conditionalFormatting>
  <conditionalFormatting sqref="F1354">
    <cfRule type="expression" dxfId="0" priority="26427">
      <formula>$A1354&lt;&gt;""</formula>
    </cfRule>
  </conditionalFormatting>
  <conditionalFormatting sqref="G1354:H1354">
    <cfRule type="expression" dxfId="0" priority="26454">
      <formula>$A1354&lt;&gt;""</formula>
    </cfRule>
  </conditionalFormatting>
  <conditionalFormatting sqref="I1354:J1354">
    <cfRule type="expression" dxfId="0" priority="26442">
      <formula>$A1354&lt;&gt;""</formula>
    </cfRule>
  </conditionalFormatting>
  <conditionalFormatting sqref="K1354">
    <cfRule type="expression" dxfId="0" priority="26453">
      <formula>$A1354&lt;&gt;""</formula>
    </cfRule>
  </conditionalFormatting>
  <conditionalFormatting sqref="L1354">
    <cfRule type="expression" dxfId="0" priority="26443">
      <formula>#REF!&lt;&gt;""</formula>
    </cfRule>
    <cfRule type="expression" dxfId="0" priority="26444">
      <formula>$A1354&lt;&gt;""</formula>
    </cfRule>
  </conditionalFormatting>
  <conditionalFormatting sqref="M1354">
    <cfRule type="expression" dxfId="0" priority="26416">
      <formula>#REF!&lt;&gt;""</formula>
    </cfRule>
    <cfRule type="expression" dxfId="0" priority="26417">
      <formula>$A1354&lt;&gt;""</formula>
    </cfRule>
  </conditionalFormatting>
  <conditionalFormatting sqref="N1354:O1354">
    <cfRule type="expression" dxfId="0" priority="26448">
      <formula>$A1354&lt;&gt;""</formula>
    </cfRule>
    <cfRule type="expression" dxfId="0" priority="26452">
      <formula>#REF!&lt;&gt;""</formula>
    </cfRule>
  </conditionalFormatting>
  <conditionalFormatting sqref="P1354">
    <cfRule type="expression" dxfId="0" priority="26421">
      <formula>$A1354&lt;&gt;""</formula>
    </cfRule>
    <cfRule type="expression" dxfId="0" priority="26423">
      <formula>#REF!&lt;&gt;""</formula>
    </cfRule>
    <cfRule type="expression" dxfId="0" priority="26424">
      <formula>$A1354&lt;&gt;""</formula>
    </cfRule>
  </conditionalFormatting>
  <conditionalFormatting sqref="Q1354">
    <cfRule type="expression" dxfId="0" priority="26426">
      <formula>$A1354&lt;&gt;""</formula>
    </cfRule>
  </conditionalFormatting>
  <conditionalFormatting sqref="R1354">
    <cfRule type="expression" dxfId="0" priority="26439">
      <formula>$A1354&lt;&gt;""</formula>
    </cfRule>
    <cfRule type="expression" dxfId="0" priority="26440">
      <formula>#REF!&lt;&gt;""</formula>
    </cfRule>
  </conditionalFormatting>
  <conditionalFormatting sqref="S1354">
    <cfRule type="expression" dxfId="0" priority="26433">
      <formula>$A1354&lt;&gt;""</formula>
    </cfRule>
  </conditionalFormatting>
  <conditionalFormatting sqref="T1354">
    <cfRule type="expression" dxfId="0" priority="26432">
      <formula>$A1354&lt;&gt;""</formula>
    </cfRule>
  </conditionalFormatting>
  <conditionalFormatting sqref="U1354">
    <cfRule type="expression" dxfId="0" priority="26434">
      <formula>$A1354&lt;&gt;""</formula>
    </cfRule>
  </conditionalFormatting>
  <conditionalFormatting sqref="V1354">
    <cfRule type="expression" dxfId="0" priority="26435">
      <formula>$A1354&lt;&gt;""</formula>
    </cfRule>
  </conditionalFormatting>
  <conditionalFormatting sqref="W1354">
    <cfRule type="expression" dxfId="0" priority="26436">
      <formula>$A1354&lt;&gt;""</formula>
    </cfRule>
    <cfRule type="expression" dxfId="0" priority="26438">
      <formula>#REF!&lt;&gt;""</formula>
    </cfRule>
  </conditionalFormatting>
  <conditionalFormatting sqref="X1354">
    <cfRule type="expression" dxfId="0" priority="26431">
      <formula>$A1354&lt;&gt;""</formula>
    </cfRule>
  </conditionalFormatting>
  <conditionalFormatting sqref="Y1354">
    <cfRule type="expression" dxfId="0" priority="26430">
      <formula>$A1354&lt;&gt;""</formula>
    </cfRule>
  </conditionalFormatting>
  <conditionalFormatting sqref="Z1354">
    <cfRule type="expression" dxfId="0" priority="26428">
      <formula>$A1354&lt;&gt;""</formula>
    </cfRule>
  </conditionalFormatting>
  <conditionalFormatting sqref="A1355">
    <cfRule type="expression" dxfId="0" priority="26409">
      <formula>$A1355&lt;&gt;""</formula>
    </cfRule>
  </conditionalFormatting>
  <conditionalFormatting sqref="B1355:C1355">
    <cfRule type="expression" dxfId="0" priority="26415">
      <formula>$A1355&lt;&gt;""</formula>
    </cfRule>
  </conditionalFormatting>
  <conditionalFormatting sqref="D1355">
    <cfRule type="expression" dxfId="0" priority="26410">
      <formula>$A1355&lt;&gt;""</formula>
    </cfRule>
  </conditionalFormatting>
  <conditionalFormatting sqref="E1355">
    <cfRule type="expression" dxfId="0" priority="26380">
      <formula>$A1355&lt;&gt;""</formula>
    </cfRule>
  </conditionalFormatting>
  <conditionalFormatting sqref="F1355">
    <cfRule type="expression" dxfId="0" priority="26379">
      <formula>$A1355&lt;&gt;""</formula>
    </cfRule>
  </conditionalFormatting>
  <conditionalFormatting sqref="G1355:H1355">
    <cfRule type="expression" dxfId="0" priority="26391">
      <formula>$A1355&lt;&gt;""</formula>
    </cfRule>
  </conditionalFormatting>
  <conditionalFormatting sqref="J1355">
    <cfRule type="expression" dxfId="0" priority="26402">
      <formula>$A1355&lt;&gt;""</formula>
    </cfRule>
  </conditionalFormatting>
  <conditionalFormatting sqref="L1355">
    <cfRule type="expression" dxfId="0" priority="26392">
      <formula>$A1355&lt;&gt;""</formula>
    </cfRule>
    <cfRule type="expression" dxfId="0" priority="26394">
      <formula>#REF!&lt;&gt;""</formula>
    </cfRule>
    <cfRule type="expression" dxfId="0" priority="26396">
      <formula>$A1355&lt;&gt;""</formula>
    </cfRule>
  </conditionalFormatting>
  <conditionalFormatting sqref="M1355">
    <cfRule type="expression" dxfId="0" priority="26369">
      <formula>$A1355&lt;&gt;""</formula>
    </cfRule>
    <cfRule type="expression" dxfId="0" priority="26372">
      <formula>#REF!&lt;&gt;""</formula>
    </cfRule>
    <cfRule type="expression" dxfId="0" priority="26373">
      <formula>$A1355&lt;&gt;""</formula>
    </cfRule>
  </conditionalFormatting>
  <conditionalFormatting sqref="N1355">
    <cfRule type="expression" dxfId="0" priority="26403">
      <formula>$A1355&lt;&gt;""</formula>
    </cfRule>
    <cfRule type="expression" dxfId="0" priority="26407">
      <formula>#REF!&lt;&gt;""</formula>
    </cfRule>
  </conditionalFormatting>
  <conditionalFormatting sqref="O1355">
    <cfRule type="expression" dxfId="0" priority="26374">
      <formula>$A1355&lt;&gt;""</formula>
    </cfRule>
    <cfRule type="expression" dxfId="0" priority="26378">
      <formula>#REF!&lt;&gt;""</formula>
    </cfRule>
  </conditionalFormatting>
  <conditionalFormatting sqref="P1355">
    <cfRule type="expression" dxfId="0" priority="26397">
      <formula>$A1355&lt;&gt;""</formula>
    </cfRule>
    <cfRule type="expression" dxfId="0" priority="26399">
      <formula>#REF!&lt;&gt;""</formula>
    </cfRule>
    <cfRule type="expression" dxfId="0" priority="26400">
      <formula>$A1355&lt;&gt;""</formula>
    </cfRule>
  </conditionalFormatting>
  <conditionalFormatting sqref="S1355">
    <cfRule type="expression" dxfId="0" priority="26382">
      <formula>$A1355&lt;&gt;""</formula>
    </cfRule>
  </conditionalFormatting>
  <conditionalFormatting sqref="T1355">
    <cfRule type="expression" dxfId="0" priority="26384">
      <formula>$A1355&lt;&gt;""</formula>
    </cfRule>
  </conditionalFormatting>
  <conditionalFormatting sqref="U1355">
    <cfRule type="expression" dxfId="0" priority="26386">
      <formula>$A1355&lt;&gt;""</formula>
    </cfRule>
  </conditionalFormatting>
  <conditionalFormatting sqref="V1355">
    <cfRule type="expression" dxfId="0" priority="26389">
      <formula>$A1355&lt;&gt;""</formula>
    </cfRule>
  </conditionalFormatting>
  <conditionalFormatting sqref="W1355">
    <cfRule type="expression" dxfId="0" priority="26388">
      <formula>$A1355&lt;&gt;""</formula>
    </cfRule>
  </conditionalFormatting>
  <conditionalFormatting sqref="X1355">
    <cfRule type="expression" dxfId="0" priority="26411">
      <formula>$A1355&lt;&gt;""</formula>
    </cfRule>
  </conditionalFormatting>
  <conditionalFormatting sqref="Y1355">
    <cfRule type="expression" dxfId="0" priority="26414">
      <formula>$A1355&lt;&gt;""</formula>
    </cfRule>
  </conditionalFormatting>
  <conditionalFormatting sqref="Z1355">
    <cfRule type="expression" dxfId="0" priority="26412">
      <formula>$A1355&lt;&gt;""</formula>
    </cfRule>
  </conditionalFormatting>
  <conditionalFormatting sqref="G1356:H1356">
    <cfRule type="expression" dxfId="0" priority="26353">
      <formula>$A1356&lt;&gt;""</formula>
    </cfRule>
  </conditionalFormatting>
  <conditionalFormatting sqref="I1356">
    <cfRule type="expression" dxfId="0" priority="26352">
      <formula>$A1356&lt;&gt;""</formula>
    </cfRule>
  </conditionalFormatting>
  <conditionalFormatting sqref="J1356">
    <cfRule type="expression" dxfId="0" priority="26351">
      <formula>$A1356&lt;&gt;""</formula>
    </cfRule>
  </conditionalFormatting>
  <conditionalFormatting sqref="L1356">
    <cfRule type="expression" dxfId="0" priority="26354">
      <formula>#REF!&lt;&gt;""</formula>
    </cfRule>
    <cfRule type="expression" dxfId="0" priority="26358">
      <formula>$A1356&lt;&gt;""</formula>
    </cfRule>
  </conditionalFormatting>
  <conditionalFormatting sqref="M1356">
    <cfRule type="expression" dxfId="0" priority="26343">
      <formula>#REF!&lt;&gt;""</formula>
    </cfRule>
    <cfRule type="expression" dxfId="0" priority="26347">
      <formula>$A1356&lt;&gt;""</formula>
    </cfRule>
  </conditionalFormatting>
  <conditionalFormatting sqref="N1356">
    <cfRule type="expression" dxfId="0" priority="26362">
      <formula>$A1356&lt;&gt;""</formula>
    </cfRule>
    <cfRule type="expression" dxfId="0" priority="26363">
      <formula>#REF!&lt;&gt;""</formula>
    </cfRule>
  </conditionalFormatting>
  <conditionalFormatting sqref="P1356">
    <cfRule type="expression" dxfId="0" priority="26342">
      <formula>$A1356&lt;&gt;""</formula>
    </cfRule>
  </conditionalFormatting>
  <conditionalFormatting sqref="R1356">
    <cfRule type="expression" dxfId="0" priority="26348">
      <formula>$A1356&lt;&gt;""</formula>
    </cfRule>
  </conditionalFormatting>
  <conditionalFormatting sqref="S1356:T1356">
    <cfRule type="expression" dxfId="0" priority="26350">
      <formula>$A1356&lt;&gt;""</formula>
    </cfRule>
  </conditionalFormatting>
  <conditionalFormatting sqref="U1356">
    <cfRule type="expression" dxfId="0" priority="26310">
      <formula>$A1356&lt;&gt;""</formula>
    </cfRule>
  </conditionalFormatting>
  <conditionalFormatting sqref="V1356">
    <cfRule type="expression" dxfId="0" priority="26339">
      <formula>$A1356&lt;&gt;""</formula>
    </cfRule>
  </conditionalFormatting>
  <conditionalFormatting sqref="W1356">
    <cfRule type="expression" dxfId="0" priority="26338">
      <formula>$A1356&lt;&gt;""</formula>
    </cfRule>
  </conditionalFormatting>
  <conditionalFormatting sqref="X1356:Z1356">
    <cfRule type="expression" dxfId="0" priority="26340">
      <formula>$A1356&lt;&gt;""</formula>
    </cfRule>
  </conditionalFormatting>
  <conditionalFormatting sqref="E1357">
    <cfRule type="expression" dxfId="0" priority="26336">
      <formula>$A1357&lt;&gt;""</formula>
    </cfRule>
  </conditionalFormatting>
  <conditionalFormatting sqref="G1357:H1357">
    <cfRule type="expression" dxfId="0" priority="26334">
      <formula>$A1357&lt;&gt;""</formula>
    </cfRule>
  </conditionalFormatting>
  <conditionalFormatting sqref="I1357">
    <cfRule type="expression" dxfId="0" priority="26332">
      <formula>$A1357&lt;&gt;""</formula>
    </cfRule>
  </conditionalFormatting>
  <conditionalFormatting sqref="K1357">
    <cfRule type="expression" dxfId="0" priority="26331">
      <formula>$A1357&lt;&gt;""</formula>
    </cfRule>
  </conditionalFormatting>
  <conditionalFormatting sqref="M1357">
    <cfRule type="expression" dxfId="0" priority="26317">
      <formula>#REF!&lt;&gt;""</formula>
    </cfRule>
    <cfRule type="expression" dxfId="0" priority="26321">
      <formula>$A1357&lt;&gt;""</formula>
    </cfRule>
  </conditionalFormatting>
  <conditionalFormatting sqref="O1357">
    <cfRule type="expression" dxfId="0" priority="26327">
      <formula>$A1357&lt;&gt;""</formula>
    </cfRule>
  </conditionalFormatting>
  <conditionalFormatting sqref="P1357">
    <cfRule type="expression" dxfId="0" priority="26315">
      <formula>$A1357&lt;&gt;""</formula>
    </cfRule>
  </conditionalFormatting>
  <conditionalFormatting sqref="R1357">
    <cfRule type="expression" dxfId="0" priority="26316">
      <formula>$A1357&lt;&gt;""</formula>
    </cfRule>
  </conditionalFormatting>
  <conditionalFormatting sqref="S1357:T1357">
    <cfRule type="expression" dxfId="0" priority="26314">
      <formula>$A1357&lt;&gt;""</formula>
    </cfRule>
  </conditionalFormatting>
  <conditionalFormatting sqref="U1357">
    <cfRule type="expression" dxfId="0" priority="26313">
      <formula>$A1357&lt;&gt;""</formula>
    </cfRule>
  </conditionalFormatting>
  <conditionalFormatting sqref="V1357:W1357">
    <cfRule type="expression" dxfId="0" priority="26322">
      <formula>$A1357&lt;&gt;""</formula>
    </cfRule>
  </conditionalFormatting>
  <conditionalFormatting sqref="G1358:H1358">
    <cfRule type="expression" dxfId="0" priority="26307">
      <formula>$A1358&lt;&gt;""</formula>
    </cfRule>
  </conditionalFormatting>
  <conditionalFormatting sqref="I1358">
    <cfRule type="expression" dxfId="0" priority="26306">
      <formula>$A1358&lt;&gt;""</formula>
    </cfRule>
  </conditionalFormatting>
  <conditionalFormatting sqref="J1358">
    <cfRule type="expression" dxfId="0" priority="26305">
      <formula>$A1358&lt;&gt;""</formula>
    </cfRule>
  </conditionalFormatting>
  <conditionalFormatting sqref="M1358">
    <cfRule type="expression" dxfId="0" priority="26297">
      <formula>#REF!&lt;&gt;""</formula>
    </cfRule>
    <cfRule type="expression" dxfId="0" priority="26301">
      <formula>$A1358&lt;&gt;""</formula>
    </cfRule>
  </conditionalFormatting>
  <conditionalFormatting sqref="P1358">
    <cfRule type="expression" dxfId="0" priority="25246">
      <formula>$A1358&lt;&gt;""</formula>
    </cfRule>
  </conditionalFormatting>
  <conditionalFormatting sqref="S1358:T1358">
    <cfRule type="expression" dxfId="0" priority="26295">
      <formula>$A1358&lt;&gt;""</formula>
    </cfRule>
  </conditionalFormatting>
  <conditionalFormatting sqref="U1358">
    <cfRule type="expression" dxfId="0" priority="26294">
      <formula>$A1358&lt;&gt;""</formula>
    </cfRule>
  </conditionalFormatting>
  <conditionalFormatting sqref="V1358">
    <cfRule type="expression" dxfId="0" priority="26293">
      <formula>$A1358&lt;&gt;""</formula>
    </cfRule>
  </conditionalFormatting>
  <conditionalFormatting sqref="W1358">
    <cfRule type="expression" dxfId="0" priority="26292">
      <formula>$A1358&lt;&gt;""</formula>
    </cfRule>
  </conditionalFormatting>
  <conditionalFormatting sqref="B1359:C1359">
    <cfRule type="expression" dxfId="0" priority="26291">
      <formula>$A1359&lt;&gt;""</formula>
    </cfRule>
  </conditionalFormatting>
  <conditionalFormatting sqref="D1359">
    <cfRule type="expression" dxfId="0" priority="26290">
      <formula>$A1359&lt;&gt;""</formula>
    </cfRule>
  </conditionalFormatting>
  <conditionalFormatting sqref="E1359">
    <cfRule type="expression" dxfId="0" priority="26288">
      <formula>$A1359&lt;&gt;""</formula>
    </cfRule>
  </conditionalFormatting>
  <conditionalFormatting sqref="F1359">
    <cfRule type="expression" dxfId="0" priority="26260">
      <formula>$A1359&lt;&gt;""</formula>
    </cfRule>
  </conditionalFormatting>
  <conditionalFormatting sqref="G1359:H1359">
    <cfRule type="expression" dxfId="0" priority="26287">
      <formula>$A1359&lt;&gt;""</formula>
    </cfRule>
  </conditionalFormatting>
  <conditionalFormatting sqref="I1359:J1359">
    <cfRule type="expression" dxfId="0" priority="26275">
      <formula>$A1359&lt;&gt;""</formula>
    </cfRule>
  </conditionalFormatting>
  <conditionalFormatting sqref="K1359">
    <cfRule type="expression" dxfId="0" priority="26286">
      <formula>$A1359&lt;&gt;""</formula>
    </cfRule>
  </conditionalFormatting>
  <conditionalFormatting sqref="L1359">
    <cfRule type="expression" dxfId="0" priority="26276">
      <formula>#REF!&lt;&gt;""</formula>
    </cfRule>
    <cfRule type="expression" dxfId="0" priority="26280">
      <formula>$A1359&lt;&gt;""</formula>
    </cfRule>
  </conditionalFormatting>
  <conditionalFormatting sqref="M1359">
    <cfRule type="expression" dxfId="0" priority="26249">
      <formula>#REF!&lt;&gt;""</formula>
    </cfRule>
    <cfRule type="expression" dxfId="0" priority="26253">
      <formula>$A1359&lt;&gt;""</formula>
    </cfRule>
  </conditionalFormatting>
  <conditionalFormatting sqref="N1359:O1359">
    <cfRule type="expression" dxfId="0" priority="26284">
      <formula>$A1359&lt;&gt;""</formula>
    </cfRule>
    <cfRule type="expression" dxfId="0" priority="26285">
      <formula>#REF!&lt;&gt;""</formula>
    </cfRule>
  </conditionalFormatting>
  <conditionalFormatting sqref="P1359">
    <cfRule type="expression" dxfId="0" priority="26255">
      <formula>$A1359&lt;&gt;""</formula>
    </cfRule>
    <cfRule type="expression" dxfId="0" priority="26256">
      <formula>#REF!&lt;&gt;""</formula>
    </cfRule>
    <cfRule type="expression" dxfId="0" priority="26258">
      <formula>$A1359&lt;&gt;""</formula>
    </cfRule>
  </conditionalFormatting>
  <conditionalFormatting sqref="Q1359">
    <cfRule type="expression" dxfId="0" priority="26259">
      <formula>$A1359&lt;&gt;""</formula>
    </cfRule>
  </conditionalFormatting>
  <conditionalFormatting sqref="R1359">
    <cfRule type="expression" dxfId="0" priority="26272">
      <formula>$A1359&lt;&gt;""</formula>
    </cfRule>
    <cfRule type="expression" dxfId="0" priority="26274">
      <formula>#REF!&lt;&gt;""</formula>
    </cfRule>
  </conditionalFormatting>
  <conditionalFormatting sqref="S1359">
    <cfRule type="expression" dxfId="0" priority="26266">
      <formula>$A1359&lt;&gt;""</formula>
    </cfRule>
  </conditionalFormatting>
  <conditionalFormatting sqref="T1359">
    <cfRule type="expression" dxfId="0" priority="26265">
      <formula>$A1359&lt;&gt;""</formula>
    </cfRule>
  </conditionalFormatting>
  <conditionalFormatting sqref="U1359">
    <cfRule type="expression" dxfId="0" priority="26267">
      <formula>$A1359&lt;&gt;""</formula>
    </cfRule>
  </conditionalFormatting>
  <conditionalFormatting sqref="V1359">
    <cfRule type="expression" dxfId="0" priority="26268">
      <formula>$A1359&lt;&gt;""</formula>
    </cfRule>
  </conditionalFormatting>
  <conditionalFormatting sqref="W1359">
    <cfRule type="expression" dxfId="0" priority="26270">
      <formula>$A1359&lt;&gt;""</formula>
    </cfRule>
    <cfRule type="expression" dxfId="0" priority="26271">
      <formula>#REF!&lt;&gt;""</formula>
    </cfRule>
  </conditionalFormatting>
  <conditionalFormatting sqref="X1359">
    <cfRule type="expression" dxfId="0" priority="26264">
      <formula>$A1359&lt;&gt;""</formula>
    </cfRule>
  </conditionalFormatting>
  <conditionalFormatting sqref="Y1359">
    <cfRule type="expression" dxfId="0" priority="26263">
      <formula>$A1359&lt;&gt;""</formula>
    </cfRule>
  </conditionalFormatting>
  <conditionalFormatting sqref="Z1359">
    <cfRule type="expression" dxfId="0" priority="26262">
      <formula>$A1359&lt;&gt;""</formula>
    </cfRule>
  </conditionalFormatting>
  <conditionalFormatting sqref="B1360:C1360">
    <cfRule type="expression" dxfId="0" priority="26248">
      <formula>$A1360&lt;&gt;""</formula>
    </cfRule>
  </conditionalFormatting>
  <conditionalFormatting sqref="E1360">
    <cfRule type="expression" dxfId="0" priority="26245">
      <formula>$A1360&lt;&gt;""</formula>
    </cfRule>
  </conditionalFormatting>
  <conditionalFormatting sqref="F1360">
    <cfRule type="expression" dxfId="0" priority="25324">
      <formula>$A1360&lt;&gt;""</formula>
    </cfRule>
  </conditionalFormatting>
  <conditionalFormatting sqref="G1360:H1360">
    <cfRule type="expression" dxfId="0" priority="26244">
      <formula>$A1360&lt;&gt;""</formula>
    </cfRule>
  </conditionalFormatting>
  <conditionalFormatting sqref="J1360">
    <cfRule type="expression" dxfId="0" priority="26227">
      <formula>$A1360&lt;&gt;""</formula>
    </cfRule>
  </conditionalFormatting>
  <conditionalFormatting sqref="L1360">
    <cfRule type="expression" dxfId="0" priority="26234">
      <formula>$A1360&lt;&gt;""</formula>
    </cfRule>
    <cfRule type="expression" dxfId="0" priority="26236">
      <formula>#REF!&lt;&gt;""</formula>
    </cfRule>
    <cfRule type="expression" dxfId="0" priority="26237">
      <formula>$A1360&lt;&gt;""</formula>
    </cfRule>
  </conditionalFormatting>
  <conditionalFormatting sqref="M1360">
    <cfRule type="expression" dxfId="0" priority="26224">
      <formula>$A1360&lt;&gt;""</formula>
    </cfRule>
    <cfRule type="expression" dxfId="0" priority="26225">
      <formula>#REF!&lt;&gt;""</formula>
    </cfRule>
    <cfRule type="expression" dxfId="0" priority="26226">
      <formula>$A1360&lt;&gt;""</formula>
    </cfRule>
  </conditionalFormatting>
  <conditionalFormatting sqref="N1360">
    <cfRule type="expression" dxfId="0" priority="26241">
      <formula>$A1360&lt;&gt;""</formula>
    </cfRule>
    <cfRule type="expression" dxfId="0" priority="26242">
      <formula>#REF!&lt;&gt;""</formula>
    </cfRule>
  </conditionalFormatting>
  <conditionalFormatting sqref="P1360">
    <cfRule type="expression" dxfId="0" priority="26229">
      <formula>$A1360&lt;&gt;""</formula>
    </cfRule>
    <cfRule type="expression" dxfId="0" priority="26230">
      <formula>#REF!&lt;&gt;""</formula>
    </cfRule>
    <cfRule type="expression" dxfId="0" priority="26232">
      <formula>$A1360&lt;&gt;""</formula>
    </cfRule>
  </conditionalFormatting>
  <conditionalFormatting sqref="X1360:Z1360">
    <cfRule type="expression" dxfId="0" priority="26247">
      <formula>$A1360&lt;&gt;""</formula>
    </cfRule>
  </conditionalFormatting>
  <conditionalFormatting sqref="L1361">
    <cfRule type="expression" dxfId="0" priority="26210">
      <formula>#REF!&lt;&gt;""</formula>
    </cfRule>
    <cfRule type="expression" dxfId="0" priority="26214">
      <formula>$A1361&lt;&gt;""</formula>
    </cfRule>
  </conditionalFormatting>
  <conditionalFormatting sqref="M1361">
    <cfRule type="expression" dxfId="0" priority="26205">
      <formula>#REF!&lt;&gt;""</formula>
    </cfRule>
    <cfRule type="expression" dxfId="0" priority="26209">
      <formula>$A1361&lt;&gt;""</formula>
    </cfRule>
  </conditionalFormatting>
  <conditionalFormatting sqref="N1361">
    <cfRule type="expression" dxfId="0" priority="26218">
      <formula>$A1361&lt;&gt;""</formula>
    </cfRule>
    <cfRule type="expression" dxfId="0" priority="26219">
      <formula>#REF!&lt;&gt;""</formula>
    </cfRule>
  </conditionalFormatting>
  <conditionalFormatting sqref="P1361">
    <cfRule type="expression" dxfId="0" priority="26204">
      <formula>$A1361&lt;&gt;""</formula>
    </cfRule>
  </conditionalFormatting>
  <conditionalFormatting sqref="E1362">
    <cfRule type="expression" dxfId="0" priority="26220">
      <formula>$A1362&lt;&gt;""</formula>
    </cfRule>
  </conditionalFormatting>
  <conditionalFormatting sqref="G1362:H1362">
    <cfRule type="expression" dxfId="0" priority="26203">
      <formula>$A1362&lt;&gt;""</formula>
    </cfRule>
  </conditionalFormatting>
  <conditionalFormatting sqref="L1362">
    <cfRule type="expression" dxfId="0" priority="26192">
      <formula>#REF!&lt;&gt;""</formula>
    </cfRule>
    <cfRule type="expression" dxfId="0" priority="26196">
      <formula>$A1362&lt;&gt;""</formula>
    </cfRule>
  </conditionalFormatting>
  <conditionalFormatting sqref="M1362">
    <cfRule type="expression" dxfId="0" priority="26178">
      <formula>#REF!&lt;&gt;""</formula>
    </cfRule>
    <cfRule type="expression" dxfId="0" priority="26182">
      <formula>$A1362&lt;&gt;""</formula>
    </cfRule>
  </conditionalFormatting>
  <conditionalFormatting sqref="N1362:O1362">
    <cfRule type="expression" dxfId="0" priority="26200">
      <formula>$A1362&lt;&gt;""</formula>
    </cfRule>
    <cfRule type="expression" dxfId="0" priority="26201">
      <formula>#REF!&lt;&gt;""</formula>
    </cfRule>
  </conditionalFormatting>
  <conditionalFormatting sqref="P1362">
    <cfRule type="expression" dxfId="0" priority="26171">
      <formula>$A1362&lt;&gt;""</formula>
    </cfRule>
  </conditionalFormatting>
  <conditionalFormatting sqref="S1362:U1362">
    <cfRule type="expression" dxfId="0" priority="26188">
      <formula>$A1362&lt;&gt;""</formula>
    </cfRule>
  </conditionalFormatting>
  <conditionalFormatting sqref="X1362:Y1362">
    <cfRule type="expression" dxfId="0" priority="26191">
      <formula>$A1362&lt;&gt;""</formula>
    </cfRule>
  </conditionalFormatting>
  <conditionalFormatting sqref="Z1362">
    <cfRule type="expression" dxfId="0" priority="26190">
      <formula>$A1362&lt;&gt;""</formula>
    </cfRule>
  </conditionalFormatting>
  <conditionalFormatting sqref="G1363:H1363">
    <cfRule type="expression" dxfId="0" priority="24293">
      <formula>$A1363&lt;&gt;""</formula>
    </cfRule>
  </conditionalFormatting>
  <conditionalFormatting sqref="I1363:J1363">
    <cfRule type="expression" dxfId="0" priority="26164">
      <formula>$A1363&lt;&gt;""</formula>
    </cfRule>
  </conditionalFormatting>
  <conditionalFormatting sqref="K1363">
    <cfRule type="expression" dxfId="0" priority="26147">
      <formula>$A1363&lt;&gt;""</formula>
    </cfRule>
  </conditionalFormatting>
  <conditionalFormatting sqref="L1363">
    <cfRule type="expression" dxfId="0" priority="26154">
      <formula>#REF!&lt;&gt;""</formula>
    </cfRule>
    <cfRule type="expression" dxfId="0" priority="26158">
      <formula>$A1363&lt;&gt;""</formula>
    </cfRule>
  </conditionalFormatting>
  <conditionalFormatting sqref="M1363">
    <cfRule type="expression" dxfId="0" priority="26159">
      <formula>#REF!&lt;&gt;""</formula>
    </cfRule>
    <cfRule type="expression" dxfId="0" priority="26163">
      <formula>$A1363&lt;&gt;""</formula>
    </cfRule>
  </conditionalFormatting>
  <conditionalFormatting sqref="N1363:O1363">
    <cfRule type="expression" dxfId="0" priority="26168">
      <formula>$A1363&lt;&gt;""</formula>
    </cfRule>
    <cfRule type="expression" dxfId="0" priority="26169">
      <formula>#REF!&lt;&gt;""</formula>
    </cfRule>
  </conditionalFormatting>
  <conditionalFormatting sqref="P1363:U1363">
    <cfRule type="expression" dxfId="0" priority="26152">
      <formula>$A1363&lt;&gt;""</formula>
    </cfRule>
  </conditionalFormatting>
  <conditionalFormatting sqref="V1363">
    <cfRule type="expression" dxfId="0" priority="26151">
      <formula>$A1363&lt;&gt;""</formula>
    </cfRule>
  </conditionalFormatting>
  <conditionalFormatting sqref="W1363">
    <cfRule type="expression" dxfId="0" priority="26153">
      <formula>$A1363&lt;&gt;""</formula>
    </cfRule>
  </conditionalFormatting>
  <conditionalFormatting sqref="X1363:Y1363">
    <cfRule type="expression" dxfId="0" priority="26150">
      <formula>$A1363&lt;&gt;""</formula>
    </cfRule>
  </conditionalFormatting>
  <conditionalFormatting sqref="Z1363">
    <cfRule type="expression" dxfId="0" priority="26149">
      <formula>$A1363&lt;&gt;""</formula>
    </cfRule>
  </conditionalFormatting>
  <conditionalFormatting sqref="E1364">
    <cfRule type="expression" dxfId="0" priority="26145">
      <formula>$A1364&lt;&gt;""</formula>
    </cfRule>
  </conditionalFormatting>
  <conditionalFormatting sqref="L1364">
    <cfRule type="expression" dxfId="0" priority="26134">
      <formula>#REF!&lt;&gt;""</formula>
    </cfRule>
    <cfRule type="expression" dxfId="0" priority="26135">
      <formula>$A1364&lt;&gt;""</formula>
    </cfRule>
  </conditionalFormatting>
  <conditionalFormatting sqref="M1364">
    <cfRule type="expression" dxfId="0" priority="26128">
      <formula>#REF!&lt;&gt;""</formula>
    </cfRule>
    <cfRule type="expression" dxfId="0" priority="26129">
      <formula>$A1364&lt;&gt;""</formula>
    </cfRule>
  </conditionalFormatting>
  <conditionalFormatting sqref="N1364">
    <cfRule type="expression" dxfId="0" priority="26139">
      <formula>$A1364&lt;&gt;""</formula>
    </cfRule>
    <cfRule type="expression" dxfId="0" priority="26143">
      <formula>#REF!&lt;&gt;""</formula>
    </cfRule>
  </conditionalFormatting>
  <conditionalFormatting sqref="P1364">
    <cfRule type="expression" dxfId="0" priority="26126">
      <formula>$A1364&lt;&gt;""</formula>
    </cfRule>
  </conditionalFormatting>
  <conditionalFormatting sqref="R1364:Z1364">
    <cfRule type="expression" dxfId="0" priority="26133">
      <formula>$A1364&lt;&gt;""</formula>
    </cfRule>
  </conditionalFormatting>
  <conditionalFormatting sqref="A1365">
    <cfRule type="expression" dxfId="0" priority="26102">
      <formula>$A1365&lt;&gt;""</formula>
    </cfRule>
  </conditionalFormatting>
  <conditionalFormatting sqref="D1365">
    <cfRule type="expression" dxfId="0" priority="26103">
      <formula>$A1365&lt;&gt;""</formula>
    </cfRule>
  </conditionalFormatting>
  <conditionalFormatting sqref="E1365">
    <cfRule type="expression" dxfId="0" priority="26073">
      <formula>$A1365&lt;&gt;""</formula>
    </cfRule>
  </conditionalFormatting>
  <conditionalFormatting sqref="F1365">
    <cfRule type="expression" dxfId="0" priority="26072">
      <formula>$A1365&lt;&gt;""</formula>
    </cfRule>
  </conditionalFormatting>
  <conditionalFormatting sqref="G1365:H1365">
    <cfRule type="expression" dxfId="0" priority="26084">
      <formula>$A1365&lt;&gt;""</formula>
    </cfRule>
  </conditionalFormatting>
  <conditionalFormatting sqref="J1365">
    <cfRule type="expression" dxfId="0" priority="26095">
      <formula>$A1365&lt;&gt;""</formula>
    </cfRule>
  </conditionalFormatting>
  <conditionalFormatting sqref="L1365">
    <cfRule type="expression" dxfId="0" priority="26085">
      <formula>$A1365&lt;&gt;""</formula>
    </cfRule>
    <cfRule type="expression" dxfId="0" priority="26087">
      <formula>#REF!&lt;&gt;""</formula>
    </cfRule>
    <cfRule type="expression" dxfId="0" priority="26089">
      <formula>$A1365&lt;&gt;""</formula>
    </cfRule>
  </conditionalFormatting>
  <conditionalFormatting sqref="M1365">
    <cfRule type="expression" dxfId="0" priority="26062">
      <formula>$A1365&lt;&gt;""</formula>
    </cfRule>
    <cfRule type="expression" dxfId="0" priority="26065">
      <formula>#REF!&lt;&gt;""</formula>
    </cfRule>
    <cfRule type="expression" dxfId="0" priority="26066">
      <formula>$A1365&lt;&gt;""</formula>
    </cfRule>
  </conditionalFormatting>
  <conditionalFormatting sqref="N1365">
    <cfRule type="expression" dxfId="0" priority="26096">
      <formula>$A1365&lt;&gt;""</formula>
    </cfRule>
    <cfRule type="expression" dxfId="0" priority="26100">
      <formula>#REF!&lt;&gt;""</formula>
    </cfRule>
  </conditionalFormatting>
  <conditionalFormatting sqref="O1365">
    <cfRule type="expression" dxfId="0" priority="26067">
      <formula>$A1365&lt;&gt;""</formula>
    </cfRule>
    <cfRule type="expression" dxfId="0" priority="26071">
      <formula>#REF!&lt;&gt;""</formula>
    </cfRule>
  </conditionalFormatting>
  <conditionalFormatting sqref="P1365">
    <cfRule type="expression" dxfId="0" priority="26090">
      <formula>$A1365&lt;&gt;""</formula>
    </cfRule>
    <cfRule type="expression" dxfId="0" priority="26092">
      <formula>#REF!&lt;&gt;""</formula>
    </cfRule>
    <cfRule type="expression" dxfId="0" priority="26093">
      <formula>$A1365&lt;&gt;""</formula>
    </cfRule>
  </conditionalFormatting>
  <conditionalFormatting sqref="S1365">
    <cfRule type="expression" dxfId="0" priority="26075">
      <formula>$A1365&lt;&gt;""</formula>
    </cfRule>
  </conditionalFormatting>
  <conditionalFormatting sqref="T1365">
    <cfRule type="expression" dxfId="0" priority="26077">
      <formula>$A1365&lt;&gt;""</formula>
    </cfRule>
  </conditionalFormatting>
  <conditionalFormatting sqref="U1365">
    <cfRule type="expression" dxfId="0" priority="26079">
      <formula>$A1365&lt;&gt;""</formula>
    </cfRule>
  </conditionalFormatting>
  <conditionalFormatting sqref="V1365">
    <cfRule type="expression" dxfId="0" priority="26082">
      <formula>$A1365&lt;&gt;""</formula>
    </cfRule>
  </conditionalFormatting>
  <conditionalFormatting sqref="W1365">
    <cfRule type="expression" dxfId="0" priority="26081">
      <formula>$A1365&lt;&gt;""</formula>
    </cfRule>
  </conditionalFormatting>
  <conditionalFormatting sqref="X1365">
    <cfRule type="expression" dxfId="0" priority="26104">
      <formula>$A1365&lt;&gt;""</formula>
    </cfRule>
  </conditionalFormatting>
  <conditionalFormatting sqref="Y1365">
    <cfRule type="expression" dxfId="0" priority="26107">
      <formula>$A1365&lt;&gt;""</formula>
    </cfRule>
  </conditionalFormatting>
  <conditionalFormatting sqref="Z1365">
    <cfRule type="expression" dxfId="0" priority="26105">
      <formula>$A1365&lt;&gt;""</formula>
    </cfRule>
  </conditionalFormatting>
  <conditionalFormatting sqref="G1366:H1366">
    <cfRule type="expression" dxfId="0" priority="26060">
      <formula>$A1366&lt;&gt;""</formula>
    </cfRule>
  </conditionalFormatting>
  <conditionalFormatting sqref="I1366">
    <cfRule type="expression" dxfId="0" priority="26059">
      <formula>$A1366&lt;&gt;""</formula>
    </cfRule>
  </conditionalFormatting>
  <conditionalFormatting sqref="J1366">
    <cfRule type="expression" dxfId="0" priority="26058">
      <formula>$A1366&lt;&gt;""</formula>
    </cfRule>
  </conditionalFormatting>
  <conditionalFormatting sqref="L1366">
    <cfRule type="expression" dxfId="0" priority="26048">
      <formula>#REF!&lt;&gt;""</formula>
    </cfRule>
    <cfRule type="expression" dxfId="0" priority="26049">
      <formula>$A1366&lt;&gt;""</formula>
    </cfRule>
  </conditionalFormatting>
  <conditionalFormatting sqref="M1366">
    <cfRule type="expression" dxfId="0" priority="26033">
      <formula>#REF!&lt;&gt;""</formula>
    </cfRule>
    <cfRule type="expression" dxfId="0" priority="26034">
      <formula>$A1366&lt;&gt;""</formula>
    </cfRule>
  </conditionalFormatting>
  <conditionalFormatting sqref="N1366">
    <cfRule type="expression" dxfId="0" priority="26053">
      <formula>$A1366&lt;&gt;""</formula>
    </cfRule>
    <cfRule type="expression" dxfId="0" priority="26057">
      <formula>#REF!&lt;&gt;""</formula>
    </cfRule>
  </conditionalFormatting>
  <conditionalFormatting sqref="P1366">
    <cfRule type="expression" dxfId="0" priority="25245">
      <formula>$A1366&lt;&gt;""</formula>
    </cfRule>
  </conditionalFormatting>
  <conditionalFormatting sqref="S1366">
    <cfRule type="expression" dxfId="0" priority="26047">
      <formula>$A1366&lt;&gt;""</formula>
    </cfRule>
  </conditionalFormatting>
  <conditionalFormatting sqref="T1366">
    <cfRule type="expression" dxfId="0" priority="26039">
      <formula>$A1366&lt;&gt;""</formula>
    </cfRule>
  </conditionalFormatting>
  <conditionalFormatting sqref="U1366">
    <cfRule type="expression" dxfId="0" priority="26046">
      <formula>$A1366&lt;&gt;""</formula>
    </cfRule>
  </conditionalFormatting>
  <conditionalFormatting sqref="V1366:W1366">
    <cfRule type="expression" dxfId="0" priority="26045">
      <formula>$A1366&lt;&gt;""</formula>
    </cfRule>
  </conditionalFormatting>
  <conditionalFormatting sqref="L1367">
    <cfRule type="expression" dxfId="0" priority="26116">
      <formula>#REF!&lt;&gt;""</formula>
    </cfRule>
    <cfRule type="expression" dxfId="0" priority="26117">
      <formula>$A1367&lt;&gt;""</formula>
    </cfRule>
  </conditionalFormatting>
  <conditionalFormatting sqref="M1367">
    <cfRule type="expression" dxfId="0" priority="26111">
      <formula>#REF!&lt;&gt;""</formula>
    </cfRule>
    <cfRule type="expression" dxfId="0" priority="26112">
      <formula>$A1367&lt;&gt;""</formula>
    </cfRule>
  </conditionalFormatting>
  <conditionalFormatting sqref="N1367">
    <cfRule type="expression" dxfId="0" priority="26121">
      <formula>$A1367&lt;&gt;""</formula>
    </cfRule>
    <cfRule type="expression" dxfId="0" priority="26125">
      <formula>#REF!&lt;&gt;""</formula>
    </cfRule>
  </conditionalFormatting>
  <conditionalFormatting sqref="S1367:T1367">
    <cfRule type="expression" dxfId="0" priority="26110">
      <formula>$A1367&lt;&gt;""</formula>
    </cfRule>
  </conditionalFormatting>
  <conditionalFormatting sqref="U1367">
    <cfRule type="expression" dxfId="0" priority="26109">
      <formula>$A1367&lt;&gt;""</formula>
    </cfRule>
  </conditionalFormatting>
  <conditionalFormatting sqref="E1368">
    <cfRule type="expression" dxfId="0" priority="26031">
      <formula>$A1368&lt;&gt;""</formula>
    </cfRule>
  </conditionalFormatting>
  <conditionalFormatting sqref="F1368">
    <cfRule type="expression" dxfId="0" priority="26008">
      <formula>$A1368&lt;&gt;""</formula>
    </cfRule>
  </conditionalFormatting>
  <conditionalFormatting sqref="I1368">
    <cfRule type="expression" dxfId="0" priority="26028">
      <formula>$A1368&lt;&gt;""</formula>
    </cfRule>
  </conditionalFormatting>
  <conditionalFormatting sqref="J1368:K1368">
    <cfRule type="expression" dxfId="0" priority="26029">
      <formula>$A1368&lt;&gt;""</formula>
    </cfRule>
  </conditionalFormatting>
  <conditionalFormatting sqref="L1368">
    <cfRule type="expression" dxfId="0" priority="26017">
      <formula>#REF!&lt;&gt;""</formula>
    </cfRule>
    <cfRule type="expression" dxfId="0" priority="26021">
      <formula>$A1368&lt;&gt;""</formula>
    </cfRule>
  </conditionalFormatting>
  <conditionalFormatting sqref="M1368">
    <cfRule type="expression" dxfId="0" priority="25996">
      <formula>#REF!&lt;&gt;""</formula>
    </cfRule>
    <cfRule type="expression" dxfId="0" priority="26000">
      <formula>$A1368&lt;&gt;""</formula>
    </cfRule>
  </conditionalFormatting>
  <conditionalFormatting sqref="N1368">
    <cfRule type="expression" dxfId="0" priority="26025">
      <formula>$A1368&lt;&gt;""</formula>
    </cfRule>
    <cfRule type="expression" dxfId="0" priority="26026">
      <formula>#REF!&lt;&gt;""</formula>
    </cfRule>
  </conditionalFormatting>
  <conditionalFormatting sqref="P1368">
    <cfRule type="expression" dxfId="0" priority="26002">
      <formula>$A1368&lt;&gt;""</formula>
    </cfRule>
  </conditionalFormatting>
  <conditionalFormatting sqref="R1368">
    <cfRule type="expression" dxfId="0" priority="26013">
      <formula>$A1368&lt;&gt;""</formula>
    </cfRule>
  </conditionalFormatting>
  <conditionalFormatting sqref="S1368">
    <cfRule type="expression" dxfId="0" priority="26010">
      <formula>$A1368&lt;&gt;""</formula>
    </cfRule>
  </conditionalFormatting>
  <conditionalFormatting sqref="T1368">
    <cfRule type="expression" dxfId="0" priority="26001">
      <formula>$A1368&lt;&gt;""</formula>
    </cfRule>
  </conditionalFormatting>
  <conditionalFormatting sqref="U1368">
    <cfRule type="expression" dxfId="0" priority="26011">
      <formula>$A1368&lt;&gt;""</formula>
    </cfRule>
  </conditionalFormatting>
  <conditionalFormatting sqref="V1368:W1368">
    <cfRule type="expression" dxfId="0" priority="26012">
      <formula>$A1368&lt;&gt;""</formula>
    </cfRule>
  </conditionalFormatting>
  <conditionalFormatting sqref="X1368:Y1368">
    <cfRule type="expression" dxfId="0" priority="26016">
      <formula>$A1368&lt;&gt;""</formula>
    </cfRule>
  </conditionalFormatting>
  <conditionalFormatting sqref="Z1368">
    <cfRule type="expression" dxfId="0" priority="26015">
      <formula>$A1368&lt;&gt;""</formula>
    </cfRule>
  </conditionalFormatting>
  <conditionalFormatting sqref="E1369">
    <cfRule type="expression" dxfId="0" priority="25907">
      <formula>$A1369&lt;&gt;""</formula>
    </cfRule>
  </conditionalFormatting>
  <conditionalFormatting sqref="L1369">
    <cfRule type="expression" dxfId="0" priority="25983">
      <formula>#REF!&lt;&gt;""</formula>
    </cfRule>
    <cfRule type="expression" dxfId="0" priority="25987">
      <formula>$A1369&lt;&gt;""</formula>
    </cfRule>
  </conditionalFormatting>
  <conditionalFormatting sqref="M1369">
    <cfRule type="expression" dxfId="0" priority="25947">
      <formula>#REF!&lt;&gt;""</formula>
    </cfRule>
    <cfRule type="expression" dxfId="0" priority="25951">
      <formula>$A1369&lt;&gt;""</formula>
    </cfRule>
  </conditionalFormatting>
  <conditionalFormatting sqref="N1369">
    <cfRule type="expression" dxfId="0" priority="25991">
      <formula>$A1369&lt;&gt;""</formula>
    </cfRule>
    <cfRule type="expression" dxfId="0" priority="25992">
      <formula>#REF!&lt;&gt;""</formula>
    </cfRule>
  </conditionalFormatting>
  <conditionalFormatting sqref="P1369">
    <cfRule type="expression" dxfId="0" priority="25972">
      <formula>$A1369&lt;&gt;""</formula>
    </cfRule>
  </conditionalFormatting>
  <conditionalFormatting sqref="R1369">
    <cfRule type="expression" dxfId="0" priority="25982">
      <formula>$A1369&lt;&gt;""</formula>
    </cfRule>
  </conditionalFormatting>
  <conditionalFormatting sqref="S1369">
    <cfRule type="expression" dxfId="0" priority="25973">
      <formula>$A1369&lt;&gt;""</formula>
    </cfRule>
  </conditionalFormatting>
  <conditionalFormatting sqref="T1369">
    <cfRule type="expression" dxfId="0" priority="25974">
      <formula>$A1369&lt;&gt;""</formula>
    </cfRule>
  </conditionalFormatting>
  <conditionalFormatting sqref="U1369">
    <cfRule type="expression" dxfId="0" priority="25975">
      <formula>$A1369&lt;&gt;""</formula>
    </cfRule>
  </conditionalFormatting>
  <conditionalFormatting sqref="B1370:C1370">
    <cfRule type="expression" dxfId="0" priority="25952">
      <formula>$A1370&lt;&gt;""</formula>
    </cfRule>
  </conditionalFormatting>
  <conditionalFormatting sqref="E1370">
    <cfRule type="expression" dxfId="0" priority="25969">
      <formula>$A1370&lt;&gt;""</formula>
    </cfRule>
  </conditionalFormatting>
  <conditionalFormatting sqref="L1370">
    <cfRule type="expression" dxfId="0" priority="25959">
      <formula>#REF!&lt;&gt;""</formula>
    </cfRule>
    <cfRule type="expression" dxfId="0" priority="25963">
      <formula>$A1370&lt;&gt;""</formula>
    </cfRule>
  </conditionalFormatting>
  <conditionalFormatting sqref="M1370">
    <cfRule type="expression" dxfId="0" priority="25942">
      <formula>#REF!&lt;&gt;""</formula>
    </cfRule>
    <cfRule type="expression" dxfId="0" priority="25946">
      <formula>$A1370&lt;&gt;""</formula>
    </cfRule>
  </conditionalFormatting>
  <conditionalFormatting sqref="N1370">
    <cfRule type="expression" dxfId="0" priority="25967">
      <formula>$A1370&lt;&gt;""</formula>
    </cfRule>
    <cfRule type="expression" dxfId="0" priority="25968">
      <formula>#REF!&lt;&gt;""</formula>
    </cfRule>
  </conditionalFormatting>
  <conditionalFormatting sqref="R1370">
    <cfRule type="expression" dxfId="0" priority="25953">
      <formula>$A1370&lt;&gt;""</formula>
    </cfRule>
  </conditionalFormatting>
  <conditionalFormatting sqref="Z1370">
    <cfRule type="expression" dxfId="0" priority="25914">
      <formula>$A1370&lt;&gt;""</formula>
    </cfRule>
  </conditionalFormatting>
  <conditionalFormatting sqref="B1371:C1371">
    <cfRule type="expression" dxfId="0" priority="25913">
      <formula>$A1371&lt;&gt;""</formula>
    </cfRule>
  </conditionalFormatting>
  <conditionalFormatting sqref="D1371">
    <cfRule type="expression" dxfId="0" priority="25916">
      <formula>$A1371&lt;&gt;""</formula>
    </cfRule>
  </conditionalFormatting>
  <conditionalFormatting sqref="E1371">
    <cfRule type="expression" dxfId="0" priority="25940">
      <formula>$A1371&lt;&gt;""</formula>
    </cfRule>
  </conditionalFormatting>
  <conditionalFormatting sqref="L1371">
    <cfRule type="expression" dxfId="0" priority="25926">
      <formula>#REF!&lt;&gt;""</formula>
    </cfRule>
    <cfRule type="expression" dxfId="0" priority="25930">
      <formula>$A1371&lt;&gt;""</formula>
    </cfRule>
  </conditionalFormatting>
  <conditionalFormatting sqref="M1371">
    <cfRule type="expression" dxfId="0" priority="25908">
      <formula>#REF!&lt;&gt;""</formula>
    </cfRule>
    <cfRule type="expression" dxfId="0" priority="25912">
      <formula>$A1371&lt;&gt;""</formula>
    </cfRule>
  </conditionalFormatting>
  <conditionalFormatting sqref="N1371:O1371">
    <cfRule type="expression" dxfId="0" priority="25934">
      <formula>$A1371&lt;&gt;""</formula>
    </cfRule>
    <cfRule type="expression" dxfId="0" priority="25935">
      <formula>#REF!&lt;&gt;""</formula>
    </cfRule>
  </conditionalFormatting>
  <conditionalFormatting sqref="R1371">
    <cfRule type="expression" dxfId="0" priority="25915">
      <formula>$A1371&lt;&gt;""</formula>
    </cfRule>
  </conditionalFormatting>
  <conditionalFormatting sqref="S1371">
    <cfRule type="expression" dxfId="0" priority="25922">
      <formula>$A1371&lt;&gt;""</formula>
    </cfRule>
  </conditionalFormatting>
  <conditionalFormatting sqref="V1371">
    <cfRule type="expression" dxfId="0" priority="25937">
      <formula>$A1371&lt;&gt;""</formula>
    </cfRule>
    <cfRule type="expression" dxfId="0" priority="25938">
      <formula>#REF!&lt;&gt;""</formula>
    </cfRule>
  </conditionalFormatting>
  <conditionalFormatting sqref="X1371:Y1371">
    <cfRule type="expression" dxfId="0" priority="25925">
      <formula>$A1371&lt;&gt;""</formula>
    </cfRule>
  </conditionalFormatting>
  <conditionalFormatting sqref="Z1371">
    <cfRule type="expression" dxfId="0" priority="25924">
      <formula>$A1371&lt;&gt;""</formula>
    </cfRule>
  </conditionalFormatting>
  <conditionalFormatting sqref="L1372">
    <cfRule type="expression" dxfId="0" priority="25896">
      <formula>#REF!&lt;&gt;""</formula>
    </cfRule>
    <cfRule type="expression" dxfId="0" priority="25900">
      <formula>$A1372&lt;&gt;""</formula>
    </cfRule>
  </conditionalFormatting>
  <conditionalFormatting sqref="M1372">
    <cfRule type="expression" dxfId="0" priority="25891">
      <formula>#REF!&lt;&gt;""</formula>
    </cfRule>
    <cfRule type="expression" dxfId="0" priority="25895">
      <formula>$A1372&lt;&gt;""</formula>
    </cfRule>
  </conditionalFormatting>
  <conditionalFormatting sqref="N1372">
    <cfRule type="expression" dxfId="0" priority="25904">
      <formula>$A1372&lt;&gt;""</formula>
    </cfRule>
    <cfRule type="expression" dxfId="0" priority="25905">
      <formula>#REF!&lt;&gt;""</formula>
    </cfRule>
  </conditionalFormatting>
  <conditionalFormatting sqref="B1373:C1373">
    <cfRule type="expression" dxfId="0" priority="25871">
      <formula>$A1373&lt;&gt;""</formula>
    </cfRule>
  </conditionalFormatting>
  <conditionalFormatting sqref="E1373">
    <cfRule type="expression" dxfId="0" priority="25889">
      <formula>$A1373&lt;&gt;""</formula>
    </cfRule>
  </conditionalFormatting>
  <conditionalFormatting sqref="L1373">
    <cfRule type="expression" dxfId="0" priority="25878">
      <formula>#REF!&lt;&gt;""</formula>
    </cfRule>
    <cfRule type="expression" dxfId="0" priority="25882">
      <formula>$A1373&lt;&gt;""</formula>
    </cfRule>
  </conditionalFormatting>
  <conditionalFormatting sqref="M1373">
    <cfRule type="expression" dxfId="0" priority="25866">
      <formula>#REF!&lt;&gt;""</formula>
    </cfRule>
    <cfRule type="expression" dxfId="0" priority="25870">
      <formula>$A1373&lt;&gt;""</formula>
    </cfRule>
  </conditionalFormatting>
  <conditionalFormatting sqref="N1373">
    <cfRule type="expression" dxfId="0" priority="25886">
      <formula>$A1373&lt;&gt;""</formula>
    </cfRule>
    <cfRule type="expression" dxfId="0" priority="25887">
      <formula>#REF!&lt;&gt;""</formula>
    </cfRule>
  </conditionalFormatting>
  <conditionalFormatting sqref="R1373">
    <cfRule type="expression" dxfId="0" priority="25872">
      <formula>$A1373&lt;&gt;""</formula>
    </cfRule>
  </conditionalFormatting>
  <conditionalFormatting sqref="B1374:C1374">
    <cfRule type="expression" dxfId="0" priority="25846">
      <formula>$A1374&lt;&gt;""</formula>
    </cfRule>
  </conditionalFormatting>
  <conditionalFormatting sqref="D1374">
    <cfRule type="expression" dxfId="0" priority="25862">
      <formula>$A1374&lt;&gt;""</formula>
    </cfRule>
  </conditionalFormatting>
  <conditionalFormatting sqref="E1374">
    <cfRule type="expression" dxfId="0" priority="25864">
      <formula>$A1374&lt;&gt;""</formula>
    </cfRule>
  </conditionalFormatting>
  <conditionalFormatting sqref="L1374">
    <cfRule type="expression" dxfId="0" priority="25851">
      <formula>#REF!&lt;&gt;""</formula>
    </cfRule>
    <cfRule type="expression" dxfId="0" priority="25855">
      <formula>$A1374&lt;&gt;""</formula>
    </cfRule>
  </conditionalFormatting>
  <conditionalFormatting sqref="M1374">
    <cfRule type="expression" dxfId="0" priority="25841">
      <formula>#REF!&lt;&gt;""</formula>
    </cfRule>
    <cfRule type="expression" dxfId="0" priority="25845">
      <formula>$A1374&lt;&gt;""</formula>
    </cfRule>
  </conditionalFormatting>
  <conditionalFormatting sqref="N1374">
    <cfRule type="expression" dxfId="0" priority="25859">
      <formula>$A1374&lt;&gt;""</formula>
    </cfRule>
    <cfRule type="expression" dxfId="0" priority="25860">
      <formula>#REF!&lt;&gt;""</formula>
    </cfRule>
  </conditionalFormatting>
  <conditionalFormatting sqref="R1374">
    <cfRule type="expression" dxfId="0" priority="25847">
      <formula>$A1374&lt;&gt;""</formula>
    </cfRule>
  </conditionalFormatting>
  <conditionalFormatting sqref="S1374:U1374">
    <cfRule type="expression" dxfId="0" priority="25849">
      <formula>$A1374&lt;&gt;""</formula>
    </cfRule>
  </conditionalFormatting>
  <conditionalFormatting sqref="X1374:Z1374">
    <cfRule type="expression" dxfId="0" priority="25850">
      <formula>$A1374&lt;&gt;""</formula>
    </cfRule>
  </conditionalFormatting>
  <conditionalFormatting sqref="B1375:C1375">
    <cfRule type="expression" dxfId="0" priority="25839">
      <formula>$A1375&lt;&gt;""</formula>
    </cfRule>
  </conditionalFormatting>
  <conditionalFormatting sqref="D1375">
    <cfRule type="expression" dxfId="0" priority="25838">
      <formula>$A1375&lt;&gt;""</formula>
    </cfRule>
  </conditionalFormatting>
  <conditionalFormatting sqref="E1375">
    <cfRule type="expression" dxfId="0" priority="25823">
      <formula>$A1375&lt;&gt;""</formula>
    </cfRule>
  </conditionalFormatting>
  <conditionalFormatting sqref="L1375">
    <cfRule type="expression" dxfId="0" priority="25827">
      <formula>#REF!&lt;&gt;""</formula>
    </cfRule>
    <cfRule type="expression" dxfId="0" priority="25831">
      <formula>$A1375&lt;&gt;""</formula>
    </cfRule>
  </conditionalFormatting>
  <conditionalFormatting sqref="M1375">
    <cfRule type="expression" dxfId="0" priority="25817">
      <formula>#REF!&lt;&gt;""</formula>
    </cfRule>
    <cfRule type="expression" dxfId="0" priority="25821">
      <formula>$A1375&lt;&gt;""</formula>
    </cfRule>
  </conditionalFormatting>
  <conditionalFormatting sqref="N1375">
    <cfRule type="expression" dxfId="0" priority="25835">
      <formula>$A1375&lt;&gt;""</formula>
    </cfRule>
    <cfRule type="expression" dxfId="0" priority="25836">
      <formula>#REF!&lt;&gt;""</formula>
    </cfRule>
  </conditionalFormatting>
  <conditionalFormatting sqref="X1375:Y1375">
    <cfRule type="expression" dxfId="0" priority="25826">
      <formula>$A1375&lt;&gt;""</formula>
    </cfRule>
  </conditionalFormatting>
  <conditionalFormatting sqref="Z1375">
    <cfRule type="expression" dxfId="0" priority="25825">
      <formula>$A1375&lt;&gt;""</formula>
    </cfRule>
  </conditionalFormatting>
  <conditionalFormatting sqref="A1376">
    <cfRule type="expression" dxfId="0" priority="25810">
      <formula>$A1376&lt;&gt;""</formula>
    </cfRule>
  </conditionalFormatting>
  <conditionalFormatting sqref="D1376">
    <cfRule type="expression" dxfId="0" priority="25811">
      <formula>$A1376&lt;&gt;""</formula>
    </cfRule>
  </conditionalFormatting>
  <conditionalFormatting sqref="E1376">
    <cfRule type="expression" dxfId="0" priority="25782">
      <formula>$A1376&lt;&gt;""</formula>
    </cfRule>
  </conditionalFormatting>
  <conditionalFormatting sqref="F1376">
    <cfRule type="expression" dxfId="0" priority="25780">
      <formula>$A1376&lt;&gt;""</formula>
    </cfRule>
  </conditionalFormatting>
  <conditionalFormatting sqref="G1376:H1376">
    <cfRule type="expression" dxfId="0" priority="25792">
      <formula>$A1376&lt;&gt;""</formula>
    </cfRule>
  </conditionalFormatting>
  <conditionalFormatting sqref="J1376">
    <cfRule type="expression" dxfId="0" priority="25803">
      <formula>$A1376&lt;&gt;""</formula>
    </cfRule>
  </conditionalFormatting>
  <conditionalFormatting sqref="L1376">
    <cfRule type="expression" dxfId="0" priority="25794">
      <formula>$A1376&lt;&gt;""</formula>
    </cfRule>
    <cfRule type="expression" dxfId="0" priority="25796">
      <formula>#REF!&lt;&gt;""</formula>
    </cfRule>
    <cfRule type="expression" dxfId="0" priority="25797">
      <formula>$A1376&lt;&gt;""</formula>
    </cfRule>
  </conditionalFormatting>
  <conditionalFormatting sqref="M1376">
    <cfRule type="expression" dxfId="0" priority="25772">
      <formula>$A1376&lt;&gt;""</formula>
    </cfRule>
    <cfRule type="expression" dxfId="0" priority="25773">
      <formula>#REF!&lt;&gt;""</formula>
    </cfRule>
    <cfRule type="expression" dxfId="0" priority="25774">
      <formula>$A1376&lt;&gt;""</formula>
    </cfRule>
  </conditionalFormatting>
  <conditionalFormatting sqref="N1376">
    <cfRule type="expression" dxfId="0" priority="25807">
      <formula>$A1376&lt;&gt;""</formula>
    </cfRule>
    <cfRule type="expression" dxfId="0" priority="25808">
      <formula>#REF!&lt;&gt;""</formula>
    </cfRule>
  </conditionalFormatting>
  <conditionalFormatting sqref="O1376">
    <cfRule type="expression" dxfId="0" priority="25778">
      <formula>$A1376&lt;&gt;""</formula>
    </cfRule>
    <cfRule type="expression" dxfId="0" priority="25779">
      <formula>#REF!&lt;&gt;""</formula>
    </cfRule>
  </conditionalFormatting>
  <conditionalFormatting sqref="P1376">
    <cfRule type="expression" dxfId="0" priority="25799">
      <formula>$A1376&lt;&gt;""</formula>
    </cfRule>
    <cfRule type="expression" dxfId="0" priority="25800">
      <formula>#REF!&lt;&gt;""</formula>
    </cfRule>
    <cfRule type="expression" dxfId="0" priority="25802">
      <formula>$A1376&lt;&gt;""</formula>
    </cfRule>
  </conditionalFormatting>
  <conditionalFormatting sqref="S1376">
    <cfRule type="expression" dxfId="0" priority="25784">
      <formula>$A1376&lt;&gt;""</formula>
    </cfRule>
  </conditionalFormatting>
  <conditionalFormatting sqref="T1376">
    <cfRule type="expression" dxfId="0" priority="25786">
      <formula>$A1376&lt;&gt;""</formula>
    </cfRule>
  </conditionalFormatting>
  <conditionalFormatting sqref="U1376">
    <cfRule type="expression" dxfId="0" priority="25788">
      <formula>$A1376&lt;&gt;""</formula>
    </cfRule>
  </conditionalFormatting>
  <conditionalFormatting sqref="V1376">
    <cfRule type="expression" dxfId="0" priority="25791">
      <formula>$A1376&lt;&gt;""</formula>
    </cfRule>
  </conditionalFormatting>
  <conditionalFormatting sqref="W1376">
    <cfRule type="expression" dxfId="0" priority="25789">
      <formula>$A1376&lt;&gt;""</formula>
    </cfRule>
  </conditionalFormatting>
  <conditionalFormatting sqref="X1376">
    <cfRule type="expression" dxfId="0" priority="25812">
      <formula>$A1376&lt;&gt;""</formula>
    </cfRule>
  </conditionalFormatting>
  <conditionalFormatting sqref="Y1376">
    <cfRule type="expression" dxfId="0" priority="25815">
      <formula>$A1376&lt;&gt;""</formula>
    </cfRule>
  </conditionalFormatting>
  <conditionalFormatting sqref="Z1376">
    <cfRule type="expression" dxfId="0" priority="25814">
      <formula>$A1376&lt;&gt;""</formula>
    </cfRule>
  </conditionalFormatting>
  <conditionalFormatting sqref="A1377">
    <cfRule type="expression" dxfId="0" priority="25736">
      <formula>$A1377&lt;&gt;""</formula>
    </cfRule>
  </conditionalFormatting>
  <conditionalFormatting sqref="D1377">
    <cfRule type="expression" dxfId="0" priority="25737">
      <formula>$A1377&lt;&gt;""</formula>
    </cfRule>
  </conditionalFormatting>
  <conditionalFormatting sqref="E1377">
    <cfRule type="expression" dxfId="0" priority="25707">
      <formula>$A1377&lt;&gt;""</formula>
    </cfRule>
  </conditionalFormatting>
  <conditionalFormatting sqref="F1377">
    <cfRule type="expression" dxfId="0" priority="25706">
      <formula>$A1377&lt;&gt;""</formula>
    </cfRule>
  </conditionalFormatting>
  <conditionalFormatting sqref="G1377:H1377">
    <cfRule type="expression" dxfId="0" priority="25718">
      <formula>$A1377&lt;&gt;""</formula>
    </cfRule>
  </conditionalFormatting>
  <conditionalFormatting sqref="J1377">
    <cfRule type="expression" dxfId="0" priority="25729">
      <formula>$A1377&lt;&gt;""</formula>
    </cfRule>
  </conditionalFormatting>
  <conditionalFormatting sqref="L1377">
    <cfRule type="expression" dxfId="0" priority="25719">
      <formula>$A1377&lt;&gt;""</formula>
    </cfRule>
    <cfRule type="expression" dxfId="0" priority="25721">
      <formula>#REF!&lt;&gt;""</formula>
    </cfRule>
    <cfRule type="expression" dxfId="0" priority="25723">
      <formula>$A1377&lt;&gt;""</formula>
    </cfRule>
  </conditionalFormatting>
  <conditionalFormatting sqref="M1377">
    <cfRule type="expression" dxfId="0" priority="25696">
      <formula>$A1377&lt;&gt;""</formula>
    </cfRule>
    <cfRule type="expression" dxfId="0" priority="25699">
      <formula>#REF!&lt;&gt;""</formula>
    </cfRule>
    <cfRule type="expression" dxfId="0" priority="25700">
      <formula>$A1377&lt;&gt;""</formula>
    </cfRule>
  </conditionalFormatting>
  <conditionalFormatting sqref="N1377">
    <cfRule type="expression" dxfId="0" priority="25730">
      <formula>$A1377&lt;&gt;""</formula>
    </cfRule>
    <cfRule type="expression" dxfId="0" priority="25734">
      <formula>#REF!&lt;&gt;""</formula>
    </cfRule>
  </conditionalFormatting>
  <conditionalFormatting sqref="O1377">
    <cfRule type="expression" dxfId="0" priority="25701">
      <formula>$A1377&lt;&gt;""</formula>
    </cfRule>
    <cfRule type="expression" dxfId="0" priority="25705">
      <formula>#REF!&lt;&gt;""</formula>
    </cfRule>
  </conditionalFormatting>
  <conditionalFormatting sqref="P1377">
    <cfRule type="expression" dxfId="0" priority="25724">
      <formula>$A1377&lt;&gt;""</formula>
    </cfRule>
    <cfRule type="expression" dxfId="0" priority="25726">
      <formula>#REF!&lt;&gt;""</formula>
    </cfRule>
    <cfRule type="expression" dxfId="0" priority="25727">
      <formula>$A1377&lt;&gt;""</formula>
    </cfRule>
  </conditionalFormatting>
  <conditionalFormatting sqref="S1377">
    <cfRule type="expression" dxfId="0" priority="25709">
      <formula>$A1377&lt;&gt;""</formula>
    </cfRule>
  </conditionalFormatting>
  <conditionalFormatting sqref="T1377">
    <cfRule type="expression" dxfId="0" priority="25711">
      <formula>$A1377&lt;&gt;""</formula>
    </cfRule>
  </conditionalFormatting>
  <conditionalFormatting sqref="U1377">
    <cfRule type="expression" dxfId="0" priority="25713">
      <formula>$A1377&lt;&gt;""</formula>
    </cfRule>
  </conditionalFormatting>
  <conditionalFormatting sqref="V1377">
    <cfRule type="expression" dxfId="0" priority="25716">
      <formula>$A1377&lt;&gt;""</formula>
    </cfRule>
  </conditionalFormatting>
  <conditionalFormatting sqref="W1377">
    <cfRule type="expression" dxfId="0" priority="25715">
      <formula>$A1377&lt;&gt;""</formula>
    </cfRule>
  </conditionalFormatting>
  <conditionalFormatting sqref="X1377">
    <cfRule type="expression" dxfId="0" priority="25738">
      <formula>$A1377&lt;&gt;""</formula>
    </cfRule>
  </conditionalFormatting>
  <conditionalFormatting sqref="Y1377">
    <cfRule type="expression" dxfId="0" priority="25741">
      <formula>$A1377&lt;&gt;""</formula>
    </cfRule>
  </conditionalFormatting>
  <conditionalFormatting sqref="Z1377">
    <cfRule type="expression" dxfId="0" priority="25739">
      <formula>$A1377&lt;&gt;""</formula>
    </cfRule>
  </conditionalFormatting>
  <conditionalFormatting sqref="E1378">
    <cfRule type="expression" dxfId="0" priority="25667">
      <formula>$A1378&lt;&gt;""</formula>
    </cfRule>
  </conditionalFormatting>
  <conditionalFormatting sqref="G1378:H1378">
    <cfRule type="expression" dxfId="0" priority="25666">
      <formula>$A1378&lt;&gt;""</formula>
    </cfRule>
  </conditionalFormatting>
  <conditionalFormatting sqref="L1378">
    <cfRule type="expression" dxfId="0" priority="25655">
      <formula>#REF!&lt;&gt;""</formula>
    </cfRule>
    <cfRule type="expression" dxfId="0" priority="25656">
      <formula>$A1378&lt;&gt;""</formula>
    </cfRule>
  </conditionalFormatting>
  <conditionalFormatting sqref="M1378">
    <cfRule type="expression" dxfId="0" priority="25646">
      <formula>#REF!&lt;&gt;""</formula>
    </cfRule>
    <cfRule type="expression" dxfId="0" priority="25647">
      <formula>$A1378&lt;&gt;""</formula>
    </cfRule>
  </conditionalFormatting>
  <conditionalFormatting sqref="N1378">
    <cfRule type="expression" dxfId="0" priority="25660">
      <formula>$A1378&lt;&gt;""</formula>
    </cfRule>
    <cfRule type="expression" dxfId="0" priority="25664">
      <formula>#REF!&lt;&gt;""</formula>
    </cfRule>
  </conditionalFormatting>
  <conditionalFormatting sqref="O1378">
    <cfRule type="expression" dxfId="0" priority="25651">
      <formula>$A1378&lt;&gt;""</formula>
    </cfRule>
  </conditionalFormatting>
  <conditionalFormatting sqref="X1378:Y1378">
    <cfRule type="expression" dxfId="0" priority="25654">
      <formula>$A1378&lt;&gt;""</formula>
    </cfRule>
  </conditionalFormatting>
  <conditionalFormatting sqref="Z1378">
    <cfRule type="expression" dxfId="0" priority="25652">
      <formula>$A1378&lt;&gt;""</formula>
    </cfRule>
  </conditionalFormatting>
  <conditionalFormatting sqref="A1379">
    <cfRule type="expression" dxfId="0" priority="25639">
      <formula>$A1379&lt;&gt;""</formula>
    </cfRule>
  </conditionalFormatting>
  <conditionalFormatting sqref="D1379">
    <cfRule type="expression" dxfId="0" priority="25640">
      <formula>$A1379&lt;&gt;""</formula>
    </cfRule>
  </conditionalFormatting>
  <conditionalFormatting sqref="E1379">
    <cfRule type="expression" dxfId="0" priority="25610">
      <formula>$A1379&lt;&gt;""</formula>
    </cfRule>
  </conditionalFormatting>
  <conditionalFormatting sqref="F1379">
    <cfRule type="expression" dxfId="0" priority="25609">
      <formula>$A1379&lt;&gt;""</formula>
    </cfRule>
  </conditionalFormatting>
  <conditionalFormatting sqref="G1379:H1379">
    <cfRule type="expression" dxfId="0" priority="25621">
      <formula>$A1379&lt;&gt;""</formula>
    </cfRule>
  </conditionalFormatting>
  <conditionalFormatting sqref="J1379">
    <cfRule type="expression" dxfId="0" priority="25632">
      <formula>$A1379&lt;&gt;""</formula>
    </cfRule>
  </conditionalFormatting>
  <conditionalFormatting sqref="L1379">
    <cfRule type="expression" dxfId="0" priority="25622">
      <formula>$A1379&lt;&gt;""</formula>
    </cfRule>
    <cfRule type="expression" dxfId="0" priority="25624">
      <formula>#REF!&lt;&gt;""</formula>
    </cfRule>
    <cfRule type="expression" dxfId="0" priority="25626">
      <formula>$A1379&lt;&gt;""</formula>
    </cfRule>
  </conditionalFormatting>
  <conditionalFormatting sqref="M1379">
    <cfRule type="expression" dxfId="0" priority="25599">
      <formula>$A1379&lt;&gt;""</formula>
    </cfRule>
    <cfRule type="expression" dxfId="0" priority="25602">
      <formula>#REF!&lt;&gt;""</formula>
    </cfRule>
    <cfRule type="expression" dxfId="0" priority="25603">
      <formula>$A1379&lt;&gt;""</formula>
    </cfRule>
  </conditionalFormatting>
  <conditionalFormatting sqref="N1379">
    <cfRule type="expression" dxfId="0" priority="25633">
      <formula>$A1379&lt;&gt;""</formula>
    </cfRule>
    <cfRule type="expression" dxfId="0" priority="25637">
      <formula>#REF!&lt;&gt;""</formula>
    </cfRule>
  </conditionalFormatting>
  <conditionalFormatting sqref="O1379">
    <cfRule type="expression" dxfId="0" priority="25604">
      <formula>$A1379&lt;&gt;""</formula>
    </cfRule>
    <cfRule type="expression" dxfId="0" priority="25608">
      <formula>#REF!&lt;&gt;""</formula>
    </cfRule>
  </conditionalFormatting>
  <conditionalFormatting sqref="P1379">
    <cfRule type="expression" dxfId="0" priority="25627">
      <formula>$A1379&lt;&gt;""</formula>
    </cfRule>
    <cfRule type="expression" dxfId="0" priority="25629">
      <formula>#REF!&lt;&gt;""</formula>
    </cfRule>
    <cfRule type="expression" dxfId="0" priority="25630">
      <formula>$A1379&lt;&gt;""</formula>
    </cfRule>
  </conditionalFormatting>
  <conditionalFormatting sqref="S1379">
    <cfRule type="expression" dxfId="0" priority="25612">
      <formula>$A1379&lt;&gt;""</formula>
    </cfRule>
  </conditionalFormatting>
  <conditionalFormatting sqref="T1379">
    <cfRule type="expression" dxfId="0" priority="25614">
      <formula>$A1379&lt;&gt;""</formula>
    </cfRule>
  </conditionalFormatting>
  <conditionalFormatting sqref="U1379">
    <cfRule type="expression" dxfId="0" priority="25616">
      <formula>$A1379&lt;&gt;""</formula>
    </cfRule>
  </conditionalFormatting>
  <conditionalFormatting sqref="V1379">
    <cfRule type="expression" dxfId="0" priority="25619">
      <formula>$A1379&lt;&gt;""</formula>
    </cfRule>
  </conditionalFormatting>
  <conditionalFormatting sqref="W1379">
    <cfRule type="expression" dxfId="0" priority="25618">
      <formula>$A1379&lt;&gt;""</formula>
    </cfRule>
  </conditionalFormatting>
  <conditionalFormatting sqref="X1379">
    <cfRule type="expression" dxfId="0" priority="25641">
      <formula>$A1379&lt;&gt;""</formula>
    </cfRule>
  </conditionalFormatting>
  <conditionalFormatting sqref="Y1379">
    <cfRule type="expression" dxfId="0" priority="25644">
      <formula>$A1379&lt;&gt;""</formula>
    </cfRule>
  </conditionalFormatting>
  <conditionalFormatting sqref="Z1379">
    <cfRule type="expression" dxfId="0" priority="25642">
      <formula>$A1379&lt;&gt;""</formula>
    </cfRule>
  </conditionalFormatting>
  <conditionalFormatting sqref="A1380">
    <cfRule type="expression" dxfId="0" priority="25592">
      <formula>$A1380&lt;&gt;""</formula>
    </cfRule>
  </conditionalFormatting>
  <conditionalFormatting sqref="D1380">
    <cfRule type="expression" dxfId="0" priority="25593">
      <formula>$A1380&lt;&gt;""</formula>
    </cfRule>
  </conditionalFormatting>
  <conditionalFormatting sqref="E1380">
    <cfRule type="expression" dxfId="0" priority="25563">
      <formula>$A1380&lt;&gt;""</formula>
    </cfRule>
  </conditionalFormatting>
  <conditionalFormatting sqref="F1380">
    <cfRule type="expression" dxfId="0" priority="25562">
      <formula>$A1380&lt;&gt;""</formula>
    </cfRule>
  </conditionalFormatting>
  <conditionalFormatting sqref="G1380:H1380">
    <cfRule type="expression" dxfId="0" priority="25574">
      <formula>$A1380&lt;&gt;""</formula>
    </cfRule>
  </conditionalFormatting>
  <conditionalFormatting sqref="J1380">
    <cfRule type="expression" dxfId="0" priority="25585">
      <formula>$A1380&lt;&gt;""</formula>
    </cfRule>
  </conditionalFormatting>
  <conditionalFormatting sqref="L1380">
    <cfRule type="expression" dxfId="0" priority="25575">
      <formula>$A1380&lt;&gt;""</formula>
    </cfRule>
    <cfRule type="expression" dxfId="0" priority="25577">
      <formula>#REF!&lt;&gt;""</formula>
    </cfRule>
    <cfRule type="expression" dxfId="0" priority="25579">
      <formula>$A1380&lt;&gt;""</formula>
    </cfRule>
  </conditionalFormatting>
  <conditionalFormatting sqref="M1380">
    <cfRule type="expression" dxfId="0" priority="25552">
      <formula>$A1380&lt;&gt;""</formula>
    </cfRule>
    <cfRule type="expression" dxfId="0" priority="25555">
      <formula>#REF!&lt;&gt;""</formula>
    </cfRule>
    <cfRule type="expression" dxfId="0" priority="25556">
      <formula>$A1380&lt;&gt;""</formula>
    </cfRule>
  </conditionalFormatting>
  <conditionalFormatting sqref="N1380">
    <cfRule type="expression" dxfId="0" priority="25586">
      <formula>$A1380&lt;&gt;""</formula>
    </cfRule>
    <cfRule type="expression" dxfId="0" priority="25590">
      <formula>#REF!&lt;&gt;""</formula>
    </cfRule>
  </conditionalFormatting>
  <conditionalFormatting sqref="O1380">
    <cfRule type="expression" dxfId="0" priority="25557">
      <formula>$A1380&lt;&gt;""</formula>
    </cfRule>
    <cfRule type="expression" dxfId="0" priority="25561">
      <formula>#REF!&lt;&gt;""</formula>
    </cfRule>
  </conditionalFormatting>
  <conditionalFormatting sqref="P1380">
    <cfRule type="expression" dxfId="0" priority="25580">
      <formula>$A1380&lt;&gt;""</formula>
    </cfRule>
    <cfRule type="expression" dxfId="0" priority="25582">
      <formula>#REF!&lt;&gt;""</formula>
    </cfRule>
    <cfRule type="expression" dxfId="0" priority="25583">
      <formula>$A1380&lt;&gt;""</formula>
    </cfRule>
  </conditionalFormatting>
  <conditionalFormatting sqref="S1380">
    <cfRule type="expression" dxfId="0" priority="25565">
      <formula>$A1380&lt;&gt;""</formula>
    </cfRule>
  </conditionalFormatting>
  <conditionalFormatting sqref="T1380">
    <cfRule type="expression" dxfId="0" priority="25567">
      <formula>$A1380&lt;&gt;""</formula>
    </cfRule>
  </conditionalFormatting>
  <conditionalFormatting sqref="U1380">
    <cfRule type="expression" dxfId="0" priority="25569">
      <formula>$A1380&lt;&gt;""</formula>
    </cfRule>
  </conditionalFormatting>
  <conditionalFormatting sqref="V1380">
    <cfRule type="expression" dxfId="0" priority="25572">
      <formula>$A1380&lt;&gt;""</formula>
    </cfRule>
  </conditionalFormatting>
  <conditionalFormatting sqref="W1380">
    <cfRule type="expression" dxfId="0" priority="25571">
      <formula>$A1380&lt;&gt;""</formula>
    </cfRule>
  </conditionalFormatting>
  <conditionalFormatting sqref="X1380">
    <cfRule type="expression" dxfId="0" priority="25594">
      <formula>$A1380&lt;&gt;""</formula>
    </cfRule>
  </conditionalFormatting>
  <conditionalFormatting sqref="Y1380">
    <cfRule type="expression" dxfId="0" priority="25597">
      <formula>$A1380&lt;&gt;""</formula>
    </cfRule>
  </conditionalFormatting>
  <conditionalFormatting sqref="Z1380">
    <cfRule type="expression" dxfId="0" priority="25595">
      <formula>$A1380&lt;&gt;""</formula>
    </cfRule>
  </conditionalFormatting>
  <conditionalFormatting sqref="E1381">
    <cfRule type="expression" dxfId="0" priority="25523">
      <formula>$A1381&lt;&gt;""</formula>
    </cfRule>
  </conditionalFormatting>
  <conditionalFormatting sqref="G1381:H1381">
    <cfRule type="expression" dxfId="0" priority="25521">
      <formula>$A1381&lt;&gt;""</formula>
    </cfRule>
  </conditionalFormatting>
  <conditionalFormatting sqref="I1381">
    <cfRule type="expression" dxfId="0" priority="25519">
      <formula>$A1381&lt;&gt;""</formula>
    </cfRule>
  </conditionalFormatting>
  <conditionalFormatting sqref="K1381">
    <cfRule type="expression" dxfId="0" priority="25518">
      <formula>$A1381&lt;&gt;""</formula>
    </cfRule>
  </conditionalFormatting>
  <conditionalFormatting sqref="M1381">
    <cfRule type="expression" dxfId="0" priority="25504">
      <formula>#REF!&lt;&gt;""</formula>
    </cfRule>
    <cfRule type="expression" dxfId="0" priority="25505">
      <formula>$A1381&lt;&gt;""</formula>
    </cfRule>
  </conditionalFormatting>
  <conditionalFormatting sqref="O1381">
    <cfRule type="expression" dxfId="0" priority="25514">
      <formula>$A1381&lt;&gt;""</formula>
    </cfRule>
  </conditionalFormatting>
  <conditionalFormatting sqref="P1381">
    <cfRule type="expression" dxfId="0" priority="25502">
      <formula>$A1381&lt;&gt;""</formula>
    </cfRule>
  </conditionalFormatting>
  <conditionalFormatting sqref="R1381">
    <cfRule type="expression" dxfId="0" priority="25503">
      <formula>$A1381&lt;&gt;""</formula>
    </cfRule>
  </conditionalFormatting>
  <conditionalFormatting sqref="S1381:U1381">
    <cfRule type="expression" dxfId="0" priority="25417">
      <formula>$A1381&lt;&gt;""</formula>
    </cfRule>
  </conditionalFormatting>
  <conditionalFormatting sqref="V1381:W1381">
    <cfRule type="expression" dxfId="0" priority="25509">
      <formula>$A1381&lt;&gt;""</formula>
    </cfRule>
  </conditionalFormatting>
  <conditionalFormatting sqref="X1381">
    <cfRule type="expression" dxfId="0" priority="25513">
      <formula>$A1381&lt;&gt;""</formula>
    </cfRule>
  </conditionalFormatting>
  <conditionalFormatting sqref="Y1381">
    <cfRule type="expression" dxfId="0" priority="25512">
      <formula>$A1381&lt;&gt;""</formula>
    </cfRule>
  </conditionalFormatting>
  <conditionalFormatting sqref="Z1381">
    <cfRule type="expression" dxfId="0" priority="25510">
      <formula>$A1381&lt;&gt;""</formula>
    </cfRule>
  </conditionalFormatting>
  <conditionalFormatting sqref="E1382">
    <cfRule type="expression" dxfId="0" priority="25498">
      <formula>$A1382&lt;&gt;""</formula>
    </cfRule>
  </conditionalFormatting>
  <conditionalFormatting sqref="G1382:H1382">
    <cfRule type="expression" dxfId="0" priority="25497">
      <formula>$A1382&lt;&gt;""</formula>
    </cfRule>
  </conditionalFormatting>
  <conditionalFormatting sqref="I1382:J1382">
    <cfRule type="expression" dxfId="0" priority="25496">
      <formula>$A1382&lt;&gt;""</formula>
    </cfRule>
  </conditionalFormatting>
  <conditionalFormatting sqref="K1382">
    <cfRule type="expression" dxfId="0" priority="25483">
      <formula>$A1382&lt;&gt;""</formula>
    </cfRule>
  </conditionalFormatting>
  <conditionalFormatting sqref="L1382">
    <cfRule type="expression" dxfId="0" priority="25470">
      <formula>#REF!&lt;&gt;""</formula>
    </cfRule>
    <cfRule type="expression" dxfId="0" priority="25471">
      <formula>$A1382&lt;&gt;""</formula>
    </cfRule>
  </conditionalFormatting>
  <conditionalFormatting sqref="M1382">
    <cfRule type="expression" dxfId="0" priority="25469">
      <formula>$A1382&lt;&gt;""</formula>
    </cfRule>
  </conditionalFormatting>
  <conditionalFormatting sqref="N1382">
    <cfRule type="expression" dxfId="0" priority="25475">
      <formula>$A1382&lt;&gt;""</formula>
    </cfRule>
    <cfRule type="expression" dxfId="0" priority="25479">
      <formula>#REF!&lt;&gt;""</formula>
    </cfRule>
  </conditionalFormatting>
  <conditionalFormatting sqref="O1382">
    <cfRule type="expression" dxfId="0" priority="25491">
      <formula>$A1382&lt;&gt;""</formula>
    </cfRule>
    <cfRule type="expression" dxfId="0" priority="25495">
      <formula>#REF!&lt;&gt;""</formula>
    </cfRule>
  </conditionalFormatting>
  <conditionalFormatting sqref="P1382">
    <cfRule type="expression" dxfId="0" priority="25465">
      <formula>$A1382&lt;&gt;""</formula>
    </cfRule>
  </conditionalFormatting>
  <conditionalFormatting sqref="Q1382">
    <cfRule type="expression" dxfId="0" priority="25484">
      <formula>$A1382&lt;&gt;""</formula>
    </cfRule>
  </conditionalFormatting>
  <conditionalFormatting sqref="R1382">
    <cfRule type="expression" dxfId="0" priority="25480">
      <formula>$A1382&lt;&gt;""</formula>
    </cfRule>
    <cfRule type="expression" dxfId="0" priority="25482">
      <formula>#REF!&lt;&gt;""</formula>
    </cfRule>
  </conditionalFormatting>
  <conditionalFormatting sqref="S1382:T1382">
    <cfRule type="expression" dxfId="0" priority="25485">
      <formula>$A1382&lt;&gt;""</formula>
    </cfRule>
  </conditionalFormatting>
  <conditionalFormatting sqref="U1382">
    <cfRule type="expression" dxfId="0" priority="25486">
      <formula>$A1382&lt;&gt;""</formula>
    </cfRule>
  </conditionalFormatting>
  <conditionalFormatting sqref="V1382">
    <cfRule type="expression" dxfId="0" priority="25488">
      <formula>$A1382&lt;&gt;""</formula>
    </cfRule>
    <cfRule type="expression" dxfId="0" priority="25490">
      <formula>#REF!&lt;&gt;""</formula>
    </cfRule>
  </conditionalFormatting>
  <conditionalFormatting sqref="W1382">
    <cfRule type="expression" dxfId="0" priority="25487">
      <formula>$A1382&lt;&gt;""</formula>
    </cfRule>
  </conditionalFormatting>
  <conditionalFormatting sqref="X1382:Y1382">
    <cfRule type="expression" dxfId="0" priority="25468">
      <formula>$A1382&lt;&gt;""</formula>
    </cfRule>
  </conditionalFormatting>
  <conditionalFormatting sqref="Z1382">
    <cfRule type="expression" dxfId="0" priority="25466">
      <formula>$A1382&lt;&gt;""</formula>
    </cfRule>
  </conditionalFormatting>
  <conditionalFormatting sqref="A1383">
    <cfRule type="expression" dxfId="0" priority="25458">
      <formula>$A1383&lt;&gt;""</formula>
    </cfRule>
  </conditionalFormatting>
  <conditionalFormatting sqref="D1383">
    <cfRule type="expression" dxfId="0" priority="25459">
      <formula>$A1383&lt;&gt;""</formula>
    </cfRule>
  </conditionalFormatting>
  <conditionalFormatting sqref="E1383">
    <cfRule type="expression" dxfId="0" priority="25429">
      <formula>$A1383&lt;&gt;""</formula>
    </cfRule>
  </conditionalFormatting>
  <conditionalFormatting sqref="F1383">
    <cfRule type="expression" dxfId="0" priority="25428">
      <formula>$A1383&lt;&gt;""</formula>
    </cfRule>
  </conditionalFormatting>
  <conditionalFormatting sqref="G1383:H1383">
    <cfRule type="expression" dxfId="0" priority="25440">
      <formula>$A1383&lt;&gt;""</formula>
    </cfRule>
  </conditionalFormatting>
  <conditionalFormatting sqref="J1383">
    <cfRule type="expression" dxfId="0" priority="25451">
      <formula>$A1383&lt;&gt;""</formula>
    </cfRule>
  </conditionalFormatting>
  <conditionalFormatting sqref="L1383">
    <cfRule type="expression" dxfId="0" priority="25441">
      <formula>$A1383&lt;&gt;""</formula>
    </cfRule>
    <cfRule type="expression" dxfId="0" priority="25443">
      <formula>#REF!&lt;&gt;""</formula>
    </cfRule>
    <cfRule type="expression" dxfId="0" priority="25445">
      <formula>$A1383&lt;&gt;""</formula>
    </cfRule>
  </conditionalFormatting>
  <conditionalFormatting sqref="M1383">
    <cfRule type="expression" dxfId="0" priority="25418">
      <formula>$A1383&lt;&gt;""</formula>
    </cfRule>
    <cfRule type="expression" dxfId="0" priority="25421">
      <formula>#REF!&lt;&gt;""</formula>
    </cfRule>
    <cfRule type="expression" dxfId="0" priority="25422">
      <formula>$A1383&lt;&gt;""</formula>
    </cfRule>
  </conditionalFormatting>
  <conditionalFormatting sqref="N1383">
    <cfRule type="expression" dxfId="0" priority="25452">
      <formula>$A1383&lt;&gt;""</formula>
    </cfRule>
    <cfRule type="expression" dxfId="0" priority="25456">
      <formula>#REF!&lt;&gt;""</formula>
    </cfRule>
  </conditionalFormatting>
  <conditionalFormatting sqref="O1383">
    <cfRule type="expression" dxfId="0" priority="25423">
      <formula>$A1383&lt;&gt;""</formula>
    </cfRule>
    <cfRule type="expression" dxfId="0" priority="25427">
      <formula>#REF!&lt;&gt;""</formula>
    </cfRule>
  </conditionalFormatting>
  <conditionalFormatting sqref="P1383">
    <cfRule type="expression" dxfId="0" priority="25446">
      <formula>$A1383&lt;&gt;""</formula>
    </cfRule>
    <cfRule type="expression" dxfId="0" priority="25448">
      <formula>#REF!&lt;&gt;""</formula>
    </cfRule>
    <cfRule type="expression" dxfId="0" priority="25449">
      <formula>$A1383&lt;&gt;""</formula>
    </cfRule>
  </conditionalFormatting>
  <conditionalFormatting sqref="S1383">
    <cfRule type="expression" dxfId="0" priority="25431">
      <formula>$A1383&lt;&gt;""</formula>
    </cfRule>
  </conditionalFormatting>
  <conditionalFormatting sqref="T1383">
    <cfRule type="expression" dxfId="0" priority="25433">
      <formula>$A1383&lt;&gt;""</formula>
    </cfRule>
  </conditionalFormatting>
  <conditionalFormatting sqref="U1383">
    <cfRule type="expression" dxfId="0" priority="25435">
      <formula>$A1383&lt;&gt;""</formula>
    </cfRule>
  </conditionalFormatting>
  <conditionalFormatting sqref="V1383">
    <cfRule type="expression" dxfId="0" priority="25438">
      <formula>$A1383&lt;&gt;""</formula>
    </cfRule>
  </conditionalFormatting>
  <conditionalFormatting sqref="W1383">
    <cfRule type="expression" dxfId="0" priority="25437">
      <formula>$A1383&lt;&gt;""</formula>
    </cfRule>
  </conditionalFormatting>
  <conditionalFormatting sqref="X1383">
    <cfRule type="expression" dxfId="0" priority="25460">
      <formula>$A1383&lt;&gt;""</formula>
    </cfRule>
  </conditionalFormatting>
  <conditionalFormatting sqref="Y1383">
    <cfRule type="expression" dxfId="0" priority="25463">
      <formula>$A1383&lt;&gt;""</formula>
    </cfRule>
  </conditionalFormatting>
  <conditionalFormatting sqref="Z1383">
    <cfRule type="expression" dxfId="0" priority="25461">
      <formula>$A1383&lt;&gt;""</formula>
    </cfRule>
  </conditionalFormatting>
  <conditionalFormatting sqref="J1384">
    <cfRule type="expression" dxfId="0" priority="25415">
      <formula>$A1384&lt;&gt;""</formula>
    </cfRule>
  </conditionalFormatting>
  <conditionalFormatting sqref="L1384">
    <cfRule type="expression" dxfId="0" priority="25405">
      <formula>#REF!&lt;&gt;""</formula>
    </cfRule>
    <cfRule type="expression" dxfId="0" priority="25406">
      <formula>$A1384&lt;&gt;""</formula>
    </cfRule>
  </conditionalFormatting>
  <conditionalFormatting sqref="M1384">
    <cfRule type="expression" dxfId="0" priority="25395">
      <formula>#REF!&lt;&gt;""</formula>
    </cfRule>
    <cfRule type="expression" dxfId="0" priority="25396">
      <formula>$A1384&lt;&gt;""</formula>
    </cfRule>
  </conditionalFormatting>
  <conditionalFormatting sqref="N1384">
    <cfRule type="expression" dxfId="0" priority="25410">
      <formula>$A1384&lt;&gt;""</formula>
    </cfRule>
    <cfRule type="expression" dxfId="0" priority="25414">
      <formula>#REF!&lt;&gt;""</formula>
    </cfRule>
  </conditionalFormatting>
  <conditionalFormatting sqref="D1385">
    <cfRule type="expression" dxfId="0" priority="25694">
      <formula>$A1385&lt;&gt;""</formula>
    </cfRule>
  </conditionalFormatting>
  <conditionalFormatting sqref="E1385">
    <cfRule type="expression" dxfId="0" priority="25692">
      <formula>$A1385&lt;&gt;""</formula>
    </cfRule>
  </conditionalFormatting>
  <conditionalFormatting sqref="I1385:J1385">
    <cfRule type="expression" dxfId="0" priority="25680">
      <formula>$A1385&lt;&gt;""</formula>
    </cfRule>
  </conditionalFormatting>
  <conditionalFormatting sqref="K1385">
    <cfRule type="expression" dxfId="0" priority="25691">
      <formula>$A1385&lt;&gt;""</formula>
    </cfRule>
  </conditionalFormatting>
  <conditionalFormatting sqref="L1385">
    <cfRule type="expression" dxfId="0" priority="25681">
      <formula>#REF!&lt;&gt;""</formula>
    </cfRule>
    <cfRule type="expression" dxfId="0" priority="25682">
      <formula>$A1385&lt;&gt;""</formula>
    </cfRule>
  </conditionalFormatting>
  <conditionalFormatting sqref="M1385">
    <cfRule type="expression" dxfId="0" priority="25669">
      <formula>#REF!&lt;&gt;""</formula>
    </cfRule>
    <cfRule type="expression" dxfId="0" priority="25670">
      <formula>$A1385&lt;&gt;""</formula>
    </cfRule>
  </conditionalFormatting>
  <conditionalFormatting sqref="N1385:O1385">
    <cfRule type="expression" dxfId="0" priority="25686">
      <formula>$A1385&lt;&gt;""</formula>
    </cfRule>
    <cfRule type="expression" dxfId="0" priority="25690">
      <formula>#REF!&lt;&gt;""</formula>
    </cfRule>
  </conditionalFormatting>
  <conditionalFormatting sqref="P1385:Q1385">
    <cfRule type="expression" dxfId="0" priority="25678">
      <formula>$A1385&lt;&gt;""</formula>
    </cfRule>
  </conditionalFormatting>
  <conditionalFormatting sqref="S1385:T1385">
    <cfRule type="expression" dxfId="0" priority="25674">
      <formula>$A1385&lt;&gt;""</formula>
    </cfRule>
  </conditionalFormatting>
  <conditionalFormatting sqref="U1385">
    <cfRule type="expression" dxfId="0" priority="25675">
      <formula>$A1385&lt;&gt;""</formula>
    </cfRule>
  </conditionalFormatting>
  <conditionalFormatting sqref="W1385">
    <cfRule type="expression" dxfId="0" priority="25679">
      <formula>$A1385&lt;&gt;""</formula>
    </cfRule>
  </conditionalFormatting>
  <conditionalFormatting sqref="X1385:Z1385">
    <cfRule type="expression" dxfId="0" priority="25676">
      <formula>$A1385&lt;&gt;""</formula>
    </cfRule>
  </conditionalFormatting>
  <conditionalFormatting sqref="B1386:C1386">
    <cfRule type="expression" dxfId="0" priority="25394">
      <formula>$A1386&lt;&gt;""</formula>
    </cfRule>
  </conditionalFormatting>
  <conditionalFormatting sqref="D1386">
    <cfRule type="expression" dxfId="0" priority="25393">
      <formula>$A1386&lt;&gt;""</formula>
    </cfRule>
  </conditionalFormatting>
  <conditionalFormatting sqref="E1386">
    <cfRule type="expression" dxfId="0" priority="25391">
      <formula>$A1386&lt;&gt;""</formula>
    </cfRule>
  </conditionalFormatting>
  <conditionalFormatting sqref="F1386">
    <cfRule type="expression" dxfId="0" priority="25367">
      <formula>$A1386&lt;&gt;""</formula>
    </cfRule>
  </conditionalFormatting>
  <conditionalFormatting sqref="I1386:J1386">
    <cfRule type="expression" dxfId="0" priority="25379">
      <formula>$A1386&lt;&gt;""</formula>
    </cfRule>
  </conditionalFormatting>
  <conditionalFormatting sqref="K1386">
    <cfRule type="expression" dxfId="0" priority="25390">
      <formula>$A1386&lt;&gt;""</formula>
    </cfRule>
  </conditionalFormatting>
  <conditionalFormatting sqref="L1386">
    <cfRule type="expression" dxfId="0" priority="25380">
      <formula>#REF!&lt;&gt;""</formula>
    </cfRule>
    <cfRule type="expression" dxfId="0" priority="25381">
      <formula>$A1386&lt;&gt;""</formula>
    </cfRule>
  </conditionalFormatting>
  <conditionalFormatting sqref="M1386">
    <cfRule type="expression" dxfId="0" priority="25368">
      <formula>#REF!&lt;&gt;""</formula>
    </cfRule>
    <cfRule type="expression" dxfId="0" priority="25369">
      <formula>$A1386&lt;&gt;""</formula>
    </cfRule>
  </conditionalFormatting>
  <conditionalFormatting sqref="N1386:O1386">
    <cfRule type="expression" dxfId="0" priority="25385">
      <formula>$A1386&lt;&gt;""</formula>
    </cfRule>
    <cfRule type="expression" dxfId="0" priority="25389">
      <formula>#REF!&lt;&gt;""</formula>
    </cfRule>
  </conditionalFormatting>
  <conditionalFormatting sqref="P1386:Q1386">
    <cfRule type="expression" dxfId="0" priority="25377">
      <formula>$A1386&lt;&gt;""</formula>
    </cfRule>
  </conditionalFormatting>
  <conditionalFormatting sqref="S1386:T1386">
    <cfRule type="expression" dxfId="0" priority="25373">
      <formula>$A1386&lt;&gt;""</formula>
    </cfRule>
  </conditionalFormatting>
  <conditionalFormatting sqref="U1386">
    <cfRule type="expression" dxfId="0" priority="25374">
      <formula>$A1386&lt;&gt;""</formula>
    </cfRule>
  </conditionalFormatting>
  <conditionalFormatting sqref="W1386">
    <cfRule type="expression" dxfId="0" priority="25378">
      <formula>$A1386&lt;&gt;""</formula>
    </cfRule>
  </conditionalFormatting>
  <conditionalFormatting sqref="X1386:Z1386">
    <cfRule type="expression" dxfId="0" priority="25375">
      <formula>$A1386&lt;&gt;""</formula>
    </cfRule>
  </conditionalFormatting>
  <conditionalFormatting sqref="B1387:C1387">
    <cfRule type="expression" dxfId="0" priority="25366">
      <formula>$A1387&lt;&gt;""</formula>
    </cfRule>
  </conditionalFormatting>
  <conditionalFormatting sqref="E1387">
    <cfRule type="expression" dxfId="0" priority="25364">
      <formula>$A1387&lt;&gt;""</formula>
    </cfRule>
  </conditionalFormatting>
  <conditionalFormatting sqref="L1387">
    <cfRule type="expression" dxfId="0" priority="25353">
      <formula>$A1387&lt;&gt;""</formula>
    </cfRule>
  </conditionalFormatting>
  <conditionalFormatting sqref="M1387">
    <cfRule type="expression" dxfId="0" priority="25330">
      <formula>$A1387&lt;&gt;""</formula>
    </cfRule>
    <cfRule type="expression" dxfId="0" priority="25331">
      <formula>#REF!&lt;&gt;""</formula>
    </cfRule>
    <cfRule type="expression" dxfId="0" priority="25334">
      <formula>$A1387&lt;&gt;""</formula>
    </cfRule>
  </conditionalFormatting>
  <conditionalFormatting sqref="N1387">
    <cfRule type="expression" dxfId="0" priority="25357">
      <formula>$A1387&lt;&gt;""</formula>
    </cfRule>
    <cfRule type="expression" dxfId="0" priority="25358">
      <formula>#REF!&lt;&gt;""</formula>
    </cfRule>
  </conditionalFormatting>
  <conditionalFormatting sqref="R1387">
    <cfRule type="expression" dxfId="0" priority="25340">
      <formula>$A1387&lt;&gt;""</formula>
    </cfRule>
  </conditionalFormatting>
  <conditionalFormatting sqref="S1387">
    <cfRule type="expression" dxfId="0" priority="25343">
      <formula>$A1387&lt;&gt;""</formula>
    </cfRule>
    <cfRule type="expression" dxfId="0" priority="25344">
      <formula>#REF!&lt;&gt;""</formula>
    </cfRule>
  </conditionalFormatting>
  <conditionalFormatting sqref="T1387">
    <cfRule type="expression" dxfId="0" priority="25347">
      <formula>$A1387&lt;&gt;""</formula>
    </cfRule>
    <cfRule type="expression" dxfId="0" priority="25348">
      <formula>#REF!&lt;&gt;""</formula>
    </cfRule>
  </conditionalFormatting>
  <conditionalFormatting sqref="U1387">
    <cfRule type="expression" dxfId="0" priority="25351">
      <formula>$A1387&lt;&gt;""</formula>
    </cfRule>
    <cfRule type="expression" dxfId="0" priority="25352">
      <formula>#REF!&lt;&gt;""</formula>
    </cfRule>
  </conditionalFormatting>
  <conditionalFormatting sqref="V1387">
    <cfRule type="expression" dxfId="0" priority="25337">
      <formula>$A1387&lt;&gt;""</formula>
    </cfRule>
    <cfRule type="expression" dxfId="0" priority="25338">
      <formula>#REF!&lt;&gt;""</formula>
    </cfRule>
  </conditionalFormatting>
  <conditionalFormatting sqref="W1387">
    <cfRule type="expression" dxfId="0" priority="25339">
      <formula>$A1387&lt;&gt;""</formula>
    </cfRule>
  </conditionalFormatting>
  <conditionalFormatting sqref="X1387">
    <cfRule type="expression" dxfId="0" priority="25363">
      <formula>$A1387&lt;&gt;""</formula>
    </cfRule>
  </conditionalFormatting>
  <conditionalFormatting sqref="Y1387">
    <cfRule type="expression" dxfId="0" priority="25362">
      <formula>$A1387&lt;&gt;""</formula>
    </cfRule>
  </conditionalFormatting>
  <conditionalFormatting sqref="Z1387">
    <cfRule type="expression" dxfId="0" priority="25361">
      <formula>$A1387&lt;&gt;""</formula>
    </cfRule>
  </conditionalFormatting>
  <conditionalFormatting sqref="E1388">
    <cfRule type="expression" dxfId="0" priority="25243">
      <formula>$A1388&lt;&gt;""</formula>
    </cfRule>
  </conditionalFormatting>
  <conditionalFormatting sqref="F1388">
    <cfRule type="expression" dxfId="0" priority="24770">
      <formula>$A1388&lt;&gt;""</formula>
    </cfRule>
  </conditionalFormatting>
  <conditionalFormatting sqref="G1388:H1388">
    <cfRule type="expression" dxfId="0" priority="25240">
      <formula>$A1388&lt;&gt;""</formula>
    </cfRule>
  </conditionalFormatting>
  <conditionalFormatting sqref="I1388">
    <cfRule type="expression" dxfId="0" priority="25239">
      <formula>$A1388&lt;&gt;""</formula>
    </cfRule>
  </conditionalFormatting>
  <conditionalFormatting sqref="J1388">
    <cfRule type="expression" dxfId="0" priority="25238">
      <formula>$A1388&lt;&gt;""</formula>
    </cfRule>
  </conditionalFormatting>
  <conditionalFormatting sqref="L1388">
    <cfRule type="expression" dxfId="0" priority="25228">
      <formula>#REF!&lt;&gt;""</formula>
    </cfRule>
    <cfRule type="expression" dxfId="0" priority="25232">
      <formula>$A1388&lt;&gt;""</formula>
    </cfRule>
  </conditionalFormatting>
  <conditionalFormatting sqref="M1388">
    <cfRule type="expression" dxfId="0" priority="24740">
      <formula>#REF!&lt;&gt;""</formula>
    </cfRule>
    <cfRule type="expression" dxfId="0" priority="24744">
      <formula>$A1388&lt;&gt;""</formula>
    </cfRule>
  </conditionalFormatting>
  <conditionalFormatting sqref="N1388">
    <cfRule type="expression" dxfId="0" priority="25236">
      <formula>$A1388&lt;&gt;""</formula>
    </cfRule>
    <cfRule type="expression" dxfId="0" priority="25237">
      <formula>#REF!&lt;&gt;""</formula>
    </cfRule>
  </conditionalFormatting>
  <conditionalFormatting sqref="P1388">
    <cfRule type="expression" dxfId="0" priority="25218">
      <formula>$A1388&lt;&gt;""</formula>
    </cfRule>
  </conditionalFormatting>
  <conditionalFormatting sqref="S1388">
    <cfRule type="expression" dxfId="0" priority="25227">
      <formula>$A1388&lt;&gt;""</formula>
    </cfRule>
  </conditionalFormatting>
  <conditionalFormatting sqref="T1388">
    <cfRule type="expression" dxfId="0" priority="25224">
      <formula>$A1388&lt;&gt;""</formula>
    </cfRule>
  </conditionalFormatting>
  <conditionalFormatting sqref="U1388">
    <cfRule type="expression" dxfId="0" priority="25226">
      <formula>$A1388&lt;&gt;""</formula>
    </cfRule>
  </conditionalFormatting>
  <conditionalFormatting sqref="V1388:W1388">
    <cfRule type="expression" dxfId="0" priority="25225">
      <formula>$A1388&lt;&gt;""</formula>
    </cfRule>
  </conditionalFormatting>
  <conditionalFormatting sqref="A1389">
    <cfRule type="expression" dxfId="0" priority="25217">
      <formula>$A1389&lt;&gt;""</formula>
    </cfRule>
  </conditionalFormatting>
  <conditionalFormatting sqref="D1389:F1389">
    <cfRule type="expression" dxfId="0" priority="25216">
      <formula>$A1389&lt;&gt;""</formula>
    </cfRule>
  </conditionalFormatting>
  <conditionalFormatting sqref="E1389">
    <cfRule type="expression" dxfId="0" priority="25215">
      <formula>$A1389&lt;&gt;""</formula>
    </cfRule>
  </conditionalFormatting>
  <conditionalFormatting sqref="L1389">
    <cfRule type="expression" dxfId="0" priority="25204">
      <formula>#REF!&lt;&gt;""</formula>
    </cfRule>
    <cfRule type="expression" dxfId="0" priority="25208">
      <formula>$A1389&lt;&gt;""</formula>
    </cfRule>
  </conditionalFormatting>
  <conditionalFormatting sqref="M1389">
    <cfRule type="expression" dxfId="0" priority="24735">
      <formula>#REF!&lt;&gt;""</formula>
    </cfRule>
    <cfRule type="expression" dxfId="0" priority="24739">
      <formula>$A1389&lt;&gt;""</formula>
    </cfRule>
  </conditionalFormatting>
  <conditionalFormatting sqref="N1389">
    <cfRule type="expression" dxfId="0" priority="25212">
      <formula>$A1389&lt;&gt;""</formula>
    </cfRule>
    <cfRule type="expression" dxfId="0" priority="25213">
      <formula>#REF!&lt;&gt;""</formula>
    </cfRule>
  </conditionalFormatting>
  <conditionalFormatting sqref="P1389">
    <cfRule type="expression" dxfId="0" priority="25196">
      <formula>$A1389&lt;&gt;""</formula>
    </cfRule>
  </conditionalFormatting>
  <conditionalFormatting sqref="S1389:T1389">
    <cfRule type="expression" dxfId="0" priority="25203">
      <formula>$A1389&lt;&gt;""</formula>
    </cfRule>
  </conditionalFormatting>
  <conditionalFormatting sqref="U1389">
    <cfRule type="expression" dxfId="0" priority="25202">
      <formula>$A1389&lt;&gt;""</formula>
    </cfRule>
  </conditionalFormatting>
  <conditionalFormatting sqref="B1390:C1390">
    <cfRule type="expression" dxfId="0" priority="25194">
      <formula>$A1390&lt;&gt;""</formula>
    </cfRule>
  </conditionalFormatting>
  <conditionalFormatting sqref="D1390">
    <cfRule type="expression" dxfId="0" priority="25193">
      <formula>$A1390&lt;&gt;""</formula>
    </cfRule>
  </conditionalFormatting>
  <conditionalFormatting sqref="E1390">
    <cfRule type="expression" dxfId="0" priority="25178">
      <formula>$A1390&lt;&gt;""</formula>
    </cfRule>
  </conditionalFormatting>
  <conditionalFormatting sqref="L1390">
    <cfRule type="expression" dxfId="0" priority="25182">
      <formula>#REF!&lt;&gt;""</formula>
    </cfRule>
    <cfRule type="expression" dxfId="0" priority="25186">
      <formula>$A1390&lt;&gt;""</formula>
    </cfRule>
  </conditionalFormatting>
  <conditionalFormatting sqref="M1390">
    <cfRule type="expression" dxfId="0" priority="24730">
      <formula>#REF!&lt;&gt;""</formula>
    </cfRule>
    <cfRule type="expression" dxfId="0" priority="24734">
      <formula>$A1390&lt;&gt;""</formula>
    </cfRule>
  </conditionalFormatting>
  <conditionalFormatting sqref="N1390">
    <cfRule type="expression" dxfId="0" priority="25190">
      <formula>$A1390&lt;&gt;""</formula>
    </cfRule>
    <cfRule type="expression" dxfId="0" priority="25191">
      <formula>#REF!&lt;&gt;""</formula>
    </cfRule>
  </conditionalFormatting>
  <conditionalFormatting sqref="X1390:Y1390">
    <cfRule type="expression" dxfId="0" priority="25181">
      <formula>$A1390&lt;&gt;""</formula>
    </cfRule>
  </conditionalFormatting>
  <conditionalFormatting sqref="Z1390">
    <cfRule type="expression" dxfId="0" priority="25180">
      <formula>$A1390&lt;&gt;""</formula>
    </cfRule>
  </conditionalFormatting>
  <conditionalFormatting sqref="E1391">
    <cfRule type="expression" dxfId="0" priority="25165">
      <formula>$A1391&lt;&gt;""</formula>
    </cfRule>
  </conditionalFormatting>
  <conditionalFormatting sqref="F1391">
    <cfRule type="expression" dxfId="0" priority="25141">
      <formula>$A1391&lt;&gt;""</formula>
    </cfRule>
  </conditionalFormatting>
  <conditionalFormatting sqref="G1391:H1391">
    <cfRule type="expression" dxfId="0" priority="25164">
      <formula>$A1391&lt;&gt;""</formula>
    </cfRule>
  </conditionalFormatting>
  <conditionalFormatting sqref="J1391">
    <cfRule type="expression" dxfId="0" priority="25147">
      <formula>$A1391&lt;&gt;""</formula>
    </cfRule>
  </conditionalFormatting>
  <conditionalFormatting sqref="L1391">
    <cfRule type="expression" dxfId="0" priority="25154">
      <formula>$A1391&lt;&gt;""</formula>
    </cfRule>
    <cfRule type="expression" dxfId="0" priority="25156">
      <formula>#REF!&lt;&gt;""</formula>
    </cfRule>
    <cfRule type="expression" dxfId="0" priority="25157">
      <formula>$A1391&lt;&gt;""</formula>
    </cfRule>
  </conditionalFormatting>
  <conditionalFormatting sqref="M1391">
    <cfRule type="expression" dxfId="0" priority="25144">
      <formula>$A1391&lt;&gt;""</formula>
    </cfRule>
    <cfRule type="expression" dxfId="0" priority="25145">
      <formula>#REF!&lt;&gt;""</formula>
    </cfRule>
    <cfRule type="expression" dxfId="0" priority="25146">
      <formula>$A1391&lt;&gt;""</formula>
    </cfRule>
  </conditionalFormatting>
  <conditionalFormatting sqref="N1391">
    <cfRule type="expression" dxfId="0" priority="25161">
      <formula>$A1391&lt;&gt;""</formula>
    </cfRule>
    <cfRule type="expression" dxfId="0" priority="25162">
      <formula>#REF!&lt;&gt;""</formula>
    </cfRule>
  </conditionalFormatting>
  <conditionalFormatting sqref="P1391">
    <cfRule type="expression" dxfId="0" priority="25149">
      <formula>$A1391&lt;&gt;""</formula>
    </cfRule>
    <cfRule type="expression" dxfId="0" priority="25150">
      <formula>#REF!&lt;&gt;""</formula>
    </cfRule>
    <cfRule type="expression" dxfId="0" priority="25152">
      <formula>$A1391&lt;&gt;""</formula>
    </cfRule>
  </conditionalFormatting>
  <conditionalFormatting sqref="X1391:Z1391">
    <cfRule type="expression" dxfId="0" priority="25167">
      <formula>$A1391&lt;&gt;""</formula>
    </cfRule>
  </conditionalFormatting>
  <conditionalFormatting sqref="E1392">
    <cfRule type="expression" dxfId="0" priority="25139">
      <formula>$A1392&lt;&gt;""</formula>
    </cfRule>
  </conditionalFormatting>
  <conditionalFormatting sqref="G1392:H1392">
    <cfRule type="expression" dxfId="0" priority="25137">
      <formula>$A1392&lt;&gt;""</formula>
    </cfRule>
  </conditionalFormatting>
  <conditionalFormatting sqref="I1392:K1392">
    <cfRule type="expression" dxfId="0" priority="25136">
      <formula>$A1392&lt;&gt;""</formula>
    </cfRule>
  </conditionalFormatting>
  <conditionalFormatting sqref="M1392">
    <cfRule type="expression" dxfId="0" priority="24725">
      <formula>#REF!&lt;&gt;""</formula>
    </cfRule>
    <cfRule type="expression" dxfId="0" priority="24729">
      <formula>$A1392&lt;&gt;""</formula>
    </cfRule>
  </conditionalFormatting>
  <conditionalFormatting sqref="P1392">
    <cfRule type="expression" dxfId="0" priority="25123">
      <formula>$A1392&lt;&gt;""</formula>
    </cfRule>
  </conditionalFormatting>
  <conditionalFormatting sqref="R1392">
    <cfRule type="expression" dxfId="0" priority="25133">
      <formula>$A1392&lt;&gt;""</formula>
    </cfRule>
  </conditionalFormatting>
  <conditionalFormatting sqref="S1392">
    <cfRule type="expression" dxfId="0" priority="25134">
      <formula>$A1392&lt;&gt;""</formula>
    </cfRule>
  </conditionalFormatting>
  <conditionalFormatting sqref="V1392:W1392">
    <cfRule type="expression" dxfId="0" priority="25132">
      <formula>$A1392&lt;&gt;""</formula>
    </cfRule>
  </conditionalFormatting>
  <conditionalFormatting sqref="E1393">
    <cfRule type="expression" dxfId="0" priority="25120">
      <formula>$A1393&lt;&gt;""</formula>
    </cfRule>
  </conditionalFormatting>
  <conditionalFormatting sqref="F1393">
    <cfRule type="expression" dxfId="0" priority="25042">
      <formula>$A1393&lt;&gt;""</formula>
    </cfRule>
  </conditionalFormatting>
  <conditionalFormatting sqref="L1393">
    <cfRule type="expression" dxfId="0" priority="25109">
      <formula>$A1393&lt;&gt;""</formula>
    </cfRule>
  </conditionalFormatting>
  <conditionalFormatting sqref="M1393">
    <cfRule type="expression" dxfId="0" priority="24675">
      <formula>$A1393&lt;&gt;""</formula>
    </cfRule>
    <cfRule type="expression" dxfId="0" priority="24676">
      <formula>#REF!&lt;&gt;""</formula>
    </cfRule>
    <cfRule type="expression" dxfId="0" priority="24679">
      <formula>$A1393&lt;&gt;""</formula>
    </cfRule>
  </conditionalFormatting>
  <conditionalFormatting sqref="N1393">
    <cfRule type="expression" dxfId="0" priority="25113">
      <formula>$A1393&lt;&gt;""</formula>
    </cfRule>
    <cfRule type="expression" dxfId="0" priority="25114">
      <formula>#REF!&lt;&gt;""</formula>
    </cfRule>
  </conditionalFormatting>
  <conditionalFormatting sqref="R1393">
    <cfRule type="expression" dxfId="0" priority="25096">
      <formula>$A1393&lt;&gt;""</formula>
    </cfRule>
  </conditionalFormatting>
  <conditionalFormatting sqref="S1393">
    <cfRule type="expression" dxfId="0" priority="25099">
      <formula>$A1393&lt;&gt;""</formula>
    </cfRule>
    <cfRule type="expression" dxfId="0" priority="25100">
      <formula>#REF!&lt;&gt;""</formula>
    </cfRule>
  </conditionalFormatting>
  <conditionalFormatting sqref="T1393">
    <cfRule type="expression" dxfId="0" priority="25103">
      <formula>$A1393&lt;&gt;""</formula>
    </cfRule>
    <cfRule type="expression" dxfId="0" priority="25104">
      <formula>#REF!&lt;&gt;""</formula>
    </cfRule>
  </conditionalFormatting>
  <conditionalFormatting sqref="U1393">
    <cfRule type="expression" dxfId="0" priority="25107">
      <formula>$A1393&lt;&gt;""</formula>
    </cfRule>
    <cfRule type="expression" dxfId="0" priority="25108">
      <formula>#REF!&lt;&gt;""</formula>
    </cfRule>
  </conditionalFormatting>
  <conditionalFormatting sqref="V1393">
    <cfRule type="expression" dxfId="0" priority="25093">
      <formula>$A1393&lt;&gt;""</formula>
    </cfRule>
    <cfRule type="expression" dxfId="0" priority="25094">
      <formula>#REF!&lt;&gt;""</formula>
    </cfRule>
  </conditionalFormatting>
  <conditionalFormatting sqref="W1393">
    <cfRule type="expression" dxfId="0" priority="25095">
      <formula>$A1393&lt;&gt;""</formula>
    </cfRule>
  </conditionalFormatting>
  <conditionalFormatting sqref="D1394">
    <cfRule type="expression" dxfId="0" priority="25084">
      <formula>$A1394&lt;&gt;""</formula>
    </cfRule>
  </conditionalFormatting>
  <conditionalFormatting sqref="E1394">
    <cfRule type="expression" dxfId="0" priority="25082">
      <formula>$A1394&lt;&gt;""</formula>
    </cfRule>
  </conditionalFormatting>
  <conditionalFormatting sqref="F1394">
    <cfRule type="expression" dxfId="0" priority="25054">
      <formula>$A1394&lt;&gt;""</formula>
    </cfRule>
  </conditionalFormatting>
  <conditionalFormatting sqref="G1394:H1394">
    <cfRule type="expression" dxfId="0" priority="25081">
      <formula>$A1394&lt;&gt;""</formula>
    </cfRule>
  </conditionalFormatting>
  <conditionalFormatting sqref="I1394:J1394">
    <cfRule type="expression" dxfId="0" priority="25069">
      <formula>$A1394&lt;&gt;""</formula>
    </cfRule>
  </conditionalFormatting>
  <conditionalFormatting sqref="K1394">
    <cfRule type="expression" dxfId="0" priority="25080">
      <formula>$A1394&lt;&gt;""</formula>
    </cfRule>
  </conditionalFormatting>
  <conditionalFormatting sqref="L1394">
    <cfRule type="expression" dxfId="0" priority="25070">
      <formula>#REF!&lt;&gt;""</formula>
    </cfRule>
    <cfRule type="expression" dxfId="0" priority="25074">
      <formula>$A1394&lt;&gt;""</formula>
    </cfRule>
  </conditionalFormatting>
  <conditionalFormatting sqref="M1394">
    <cfRule type="expression" dxfId="0" priority="24720">
      <formula>#REF!&lt;&gt;""</formula>
    </cfRule>
    <cfRule type="expression" dxfId="0" priority="24724">
      <formula>$A1394&lt;&gt;""</formula>
    </cfRule>
  </conditionalFormatting>
  <conditionalFormatting sqref="N1394:O1394">
    <cfRule type="expression" dxfId="0" priority="25078">
      <formula>$A1394&lt;&gt;""</formula>
    </cfRule>
    <cfRule type="expression" dxfId="0" priority="25079">
      <formula>#REF!&lt;&gt;""</formula>
    </cfRule>
  </conditionalFormatting>
  <conditionalFormatting sqref="P1394">
    <cfRule type="expression" dxfId="0" priority="25049">
      <formula>$A1394&lt;&gt;""</formula>
    </cfRule>
    <cfRule type="expression" dxfId="0" priority="25050">
      <formula>#REF!&lt;&gt;""</formula>
    </cfRule>
    <cfRule type="expression" dxfId="0" priority="25052">
      <formula>$A1394&lt;&gt;""</formula>
    </cfRule>
  </conditionalFormatting>
  <conditionalFormatting sqref="Q1394">
    <cfRule type="expression" dxfId="0" priority="25053">
      <formula>$A1394&lt;&gt;""</formula>
    </cfRule>
  </conditionalFormatting>
  <conditionalFormatting sqref="R1394">
    <cfRule type="expression" dxfId="0" priority="25066">
      <formula>$A1394&lt;&gt;""</formula>
    </cfRule>
    <cfRule type="expression" dxfId="0" priority="25068">
      <formula>#REF!&lt;&gt;""</formula>
    </cfRule>
  </conditionalFormatting>
  <conditionalFormatting sqref="S1394">
    <cfRule type="expression" dxfId="0" priority="25060">
      <formula>$A1394&lt;&gt;""</formula>
    </cfRule>
  </conditionalFormatting>
  <conditionalFormatting sqref="T1394">
    <cfRule type="expression" dxfId="0" priority="25059">
      <formula>$A1394&lt;&gt;""</formula>
    </cfRule>
  </conditionalFormatting>
  <conditionalFormatting sqref="U1394">
    <cfRule type="expression" dxfId="0" priority="25061">
      <formula>$A1394&lt;&gt;""</formula>
    </cfRule>
  </conditionalFormatting>
  <conditionalFormatting sqref="V1394">
    <cfRule type="expression" dxfId="0" priority="25062">
      <formula>$A1394&lt;&gt;""</formula>
    </cfRule>
  </conditionalFormatting>
  <conditionalFormatting sqref="W1394">
    <cfRule type="expression" dxfId="0" priority="25064">
      <formula>$A1394&lt;&gt;""</formula>
    </cfRule>
    <cfRule type="expression" dxfId="0" priority="25065">
      <formula>#REF!&lt;&gt;""</formula>
    </cfRule>
  </conditionalFormatting>
  <conditionalFormatting sqref="B1395:C1395">
    <cfRule type="expression" dxfId="0" priority="25041">
      <formula>$A1395&lt;&gt;""</formula>
    </cfRule>
  </conditionalFormatting>
  <conditionalFormatting sqref="G1395:H1395">
    <cfRule type="expression" dxfId="0" priority="25039">
      <formula>$A1395&lt;&gt;""</formula>
    </cfRule>
  </conditionalFormatting>
  <conditionalFormatting sqref="I1395:J1395">
    <cfRule type="expression" dxfId="0" priority="25037">
      <formula>$A1395&lt;&gt;""</formula>
    </cfRule>
  </conditionalFormatting>
  <conditionalFormatting sqref="K1395">
    <cfRule type="expression" dxfId="0" priority="25038">
      <formula>$A1395&lt;&gt;""</formula>
    </cfRule>
  </conditionalFormatting>
  <conditionalFormatting sqref="L1395">
    <cfRule type="expression" dxfId="0" priority="25026">
      <formula>#REF!&lt;&gt;""</formula>
    </cfRule>
    <cfRule type="expression" dxfId="0" priority="25030">
      <formula>$A1395&lt;&gt;""</formula>
    </cfRule>
  </conditionalFormatting>
  <conditionalFormatting sqref="M1395">
    <cfRule type="expression" dxfId="0" priority="24715">
      <formula>#REF!&lt;&gt;""</formula>
    </cfRule>
    <cfRule type="expression" dxfId="0" priority="24719">
      <formula>$A1395&lt;&gt;""</formula>
    </cfRule>
  </conditionalFormatting>
  <conditionalFormatting sqref="N1395">
    <cfRule type="expression" dxfId="0" priority="25034">
      <formula>$A1395&lt;&gt;""</formula>
    </cfRule>
    <cfRule type="expression" dxfId="0" priority="25035">
      <formula>#REF!&lt;&gt;""</formula>
    </cfRule>
  </conditionalFormatting>
  <conditionalFormatting sqref="Q1395">
    <cfRule type="expression" dxfId="0" priority="25025">
      <formula>$A1395&lt;&gt;""</formula>
    </cfRule>
  </conditionalFormatting>
  <conditionalFormatting sqref="B1396:C1396">
    <cfRule type="expression" dxfId="0" priority="25040">
      <formula>$A1396&lt;&gt;""</formula>
    </cfRule>
  </conditionalFormatting>
  <conditionalFormatting sqref="L1396">
    <cfRule type="expression" dxfId="0" priority="25010">
      <formula>#REF!&lt;&gt;""</formula>
    </cfRule>
    <cfRule type="expression" dxfId="0" priority="25014">
      <formula>$A1396&lt;&gt;""</formula>
    </cfRule>
  </conditionalFormatting>
  <conditionalFormatting sqref="M1396">
    <cfRule type="expression" dxfId="0" priority="24710">
      <formula>#REF!&lt;&gt;""</formula>
    </cfRule>
    <cfRule type="expression" dxfId="0" priority="24714">
      <formula>$A1396&lt;&gt;""</formula>
    </cfRule>
  </conditionalFormatting>
  <conditionalFormatting sqref="N1396">
    <cfRule type="expression" dxfId="0" priority="25018">
      <formula>$A1396&lt;&gt;""</formula>
    </cfRule>
    <cfRule type="expression" dxfId="0" priority="25019">
      <formula>#REF!&lt;&gt;""</formula>
    </cfRule>
  </conditionalFormatting>
  <conditionalFormatting sqref="L1397">
    <cfRule type="expression" dxfId="0" priority="24995">
      <formula>#REF!&lt;&gt;""</formula>
    </cfRule>
    <cfRule type="expression" dxfId="0" priority="24999">
      <formula>$A1397&lt;&gt;""</formula>
    </cfRule>
  </conditionalFormatting>
  <conditionalFormatting sqref="M1397">
    <cfRule type="expression" dxfId="0" priority="24705">
      <formula>#REF!&lt;&gt;""</formula>
    </cfRule>
    <cfRule type="expression" dxfId="0" priority="24709">
      <formula>$A1397&lt;&gt;""</formula>
    </cfRule>
  </conditionalFormatting>
  <conditionalFormatting sqref="N1397">
    <cfRule type="expression" dxfId="0" priority="25003">
      <formula>$A1397&lt;&gt;""</formula>
    </cfRule>
    <cfRule type="expression" dxfId="0" priority="25004">
      <formula>#REF!&lt;&gt;""</formula>
    </cfRule>
  </conditionalFormatting>
  <conditionalFormatting sqref="S1397">
    <cfRule type="expression" dxfId="0" priority="24989">
      <formula>$A1397&lt;&gt;""</formula>
    </cfRule>
  </conditionalFormatting>
  <conditionalFormatting sqref="T1397">
    <cfRule type="expression" dxfId="0" priority="24987">
      <formula>$A1397&lt;&gt;""</formula>
    </cfRule>
  </conditionalFormatting>
  <conditionalFormatting sqref="U1397">
    <cfRule type="expression" dxfId="0" priority="24988">
      <formula>$A1397&lt;&gt;""</formula>
    </cfRule>
  </conditionalFormatting>
  <conditionalFormatting sqref="V1397:W1397">
    <cfRule type="expression" dxfId="0" priority="24986">
      <formula>$A1397&lt;&gt;""</formula>
    </cfRule>
  </conditionalFormatting>
  <conditionalFormatting sqref="X1397:Z1397">
    <cfRule type="expression" dxfId="0" priority="24985">
      <formula>$A1397&lt;&gt;""</formula>
    </cfRule>
  </conditionalFormatting>
  <conditionalFormatting sqref="L1398">
    <cfRule type="expression" dxfId="0" priority="24975">
      <formula>#REF!&lt;&gt;""</formula>
    </cfRule>
    <cfRule type="expression" dxfId="0" priority="24979">
      <formula>$A1398&lt;&gt;""</formula>
    </cfRule>
  </conditionalFormatting>
  <conditionalFormatting sqref="M1398">
    <cfRule type="expression" dxfId="0" priority="24700">
      <formula>#REF!&lt;&gt;""</formula>
    </cfRule>
    <cfRule type="expression" dxfId="0" priority="24704">
      <formula>$A1398&lt;&gt;""</formula>
    </cfRule>
  </conditionalFormatting>
  <conditionalFormatting sqref="N1398">
    <cfRule type="expression" dxfId="0" priority="24983">
      <formula>$A1398&lt;&gt;""</formula>
    </cfRule>
    <cfRule type="expression" dxfId="0" priority="24984">
      <formula>#REF!&lt;&gt;""</formula>
    </cfRule>
  </conditionalFormatting>
  <conditionalFormatting sqref="I1399">
    <cfRule type="expression" dxfId="0" priority="24967">
      <formula>$A1399&lt;&gt;""</formula>
    </cfRule>
  </conditionalFormatting>
  <conditionalFormatting sqref="J1399">
    <cfRule type="expression" dxfId="0" priority="24966">
      <formula>$A1399&lt;&gt;""</formula>
    </cfRule>
  </conditionalFormatting>
  <conditionalFormatting sqref="K1399">
    <cfRule type="expression" dxfId="0" priority="24968">
      <formula>$A1399&lt;&gt;""</formula>
    </cfRule>
  </conditionalFormatting>
  <conditionalFormatting sqref="L1399">
    <cfRule type="expression" dxfId="0" priority="24949">
      <formula>#REF!&lt;&gt;""</formula>
    </cfRule>
    <cfRule type="expression" dxfId="0" priority="24953">
      <formula>$A1399&lt;&gt;""</formula>
    </cfRule>
  </conditionalFormatting>
  <conditionalFormatting sqref="M1399">
    <cfRule type="expression" dxfId="0" priority="24695">
      <formula>#REF!&lt;&gt;""</formula>
    </cfRule>
    <cfRule type="expression" dxfId="0" priority="24699">
      <formula>$A1399&lt;&gt;""</formula>
    </cfRule>
  </conditionalFormatting>
  <conditionalFormatting sqref="N1399">
    <cfRule type="expression" dxfId="0" priority="24957">
      <formula>$A1399&lt;&gt;""</formula>
    </cfRule>
    <cfRule type="expression" dxfId="0" priority="24958">
      <formula>#REF!&lt;&gt;""</formula>
    </cfRule>
  </conditionalFormatting>
  <conditionalFormatting sqref="O1399:Q1399">
    <cfRule type="expression" dxfId="0" priority="24965">
      <formula>$A1399&lt;&gt;""</formula>
    </cfRule>
  </conditionalFormatting>
  <conditionalFormatting sqref="R1399">
    <cfRule type="expression" dxfId="0" priority="24938">
      <formula>$A1399&lt;&gt;""</formula>
    </cfRule>
  </conditionalFormatting>
  <conditionalFormatting sqref="S1399">
    <cfRule type="expression" dxfId="0" priority="24959">
      <formula>$A1399&lt;&gt;""</formula>
    </cfRule>
  </conditionalFormatting>
  <conditionalFormatting sqref="T1399:U1399">
    <cfRule type="expression" dxfId="0" priority="24961">
      <formula>$A1399&lt;&gt;""</formula>
    </cfRule>
  </conditionalFormatting>
  <conditionalFormatting sqref="V1399:W1399">
    <cfRule type="expression" dxfId="0" priority="24960">
      <formula>$A1399&lt;&gt;""</formula>
    </cfRule>
  </conditionalFormatting>
  <conditionalFormatting sqref="X1399:Y1399">
    <cfRule type="expression" dxfId="0" priority="24964">
      <formula>$A1399&lt;&gt;""</formula>
    </cfRule>
  </conditionalFormatting>
  <conditionalFormatting sqref="Z1399">
    <cfRule type="expression" dxfId="0" priority="24963">
      <formula>$A1399&lt;&gt;""</formula>
    </cfRule>
  </conditionalFormatting>
  <conditionalFormatting sqref="D1400">
    <cfRule type="expression" dxfId="0" priority="24932">
      <formula>$A1400&lt;&gt;""</formula>
    </cfRule>
  </conditionalFormatting>
  <conditionalFormatting sqref="E1400">
    <cfRule type="expression" dxfId="0" priority="24930">
      <formula>$A1400&lt;&gt;""</formula>
    </cfRule>
  </conditionalFormatting>
  <conditionalFormatting sqref="F1400">
    <cfRule type="expression" dxfId="0" priority="24906">
      <formula>$A1400&lt;&gt;""</formula>
    </cfRule>
  </conditionalFormatting>
  <conditionalFormatting sqref="G1400:H1400">
    <cfRule type="expression" dxfId="0" priority="24929">
      <formula>$A1400&lt;&gt;""</formula>
    </cfRule>
  </conditionalFormatting>
  <conditionalFormatting sqref="I1400:J1400">
    <cfRule type="expression" dxfId="0" priority="24917">
      <formula>$A1400&lt;&gt;""</formula>
    </cfRule>
  </conditionalFormatting>
  <conditionalFormatting sqref="K1400">
    <cfRule type="expression" dxfId="0" priority="24928">
      <formula>$A1400&lt;&gt;""</formula>
    </cfRule>
  </conditionalFormatting>
  <conditionalFormatting sqref="L1400">
    <cfRule type="expression" dxfId="0" priority="24918">
      <formula>#REF!&lt;&gt;""</formula>
    </cfRule>
    <cfRule type="expression" dxfId="0" priority="24922">
      <formula>$A1400&lt;&gt;""</formula>
    </cfRule>
  </conditionalFormatting>
  <conditionalFormatting sqref="M1400">
    <cfRule type="expression" dxfId="0" priority="24690">
      <formula>#REF!&lt;&gt;""</formula>
    </cfRule>
    <cfRule type="expression" dxfId="0" priority="24694">
      <formula>$A1400&lt;&gt;""</formula>
    </cfRule>
  </conditionalFormatting>
  <conditionalFormatting sqref="N1400:O1400">
    <cfRule type="expression" dxfId="0" priority="24926">
      <formula>$A1400&lt;&gt;""</formula>
    </cfRule>
    <cfRule type="expression" dxfId="0" priority="24927">
      <formula>#REF!&lt;&gt;""</formula>
    </cfRule>
  </conditionalFormatting>
  <conditionalFormatting sqref="P1400">
    <cfRule type="expression" dxfId="0" priority="24901">
      <formula>$A1400&lt;&gt;""</formula>
    </cfRule>
    <cfRule type="expression" dxfId="0" priority="24902">
      <formula>#REF!&lt;&gt;""</formula>
    </cfRule>
    <cfRule type="expression" dxfId="0" priority="24904">
      <formula>$A1400&lt;&gt;""</formula>
    </cfRule>
  </conditionalFormatting>
  <conditionalFormatting sqref="Q1400">
    <cfRule type="expression" dxfId="0" priority="24905">
      <formula>$A1400&lt;&gt;""</formula>
    </cfRule>
  </conditionalFormatting>
  <conditionalFormatting sqref="R1400">
    <cfRule type="expression" dxfId="0" priority="24914">
      <formula>$A1400&lt;&gt;""</formula>
    </cfRule>
    <cfRule type="expression" dxfId="0" priority="24916">
      <formula>#REF!&lt;&gt;""</formula>
    </cfRule>
  </conditionalFormatting>
  <conditionalFormatting sqref="S1400">
    <cfRule type="expression" dxfId="0" priority="24908">
      <formula>$A1400&lt;&gt;""</formula>
    </cfRule>
  </conditionalFormatting>
  <conditionalFormatting sqref="T1400">
    <cfRule type="expression" dxfId="0" priority="24907">
      <formula>$A1400&lt;&gt;""</formula>
    </cfRule>
  </conditionalFormatting>
  <conditionalFormatting sqref="U1400">
    <cfRule type="expression" dxfId="0" priority="24909">
      <formula>$A1400&lt;&gt;""</formula>
    </cfRule>
  </conditionalFormatting>
  <conditionalFormatting sqref="V1400">
    <cfRule type="expression" dxfId="0" priority="24910">
      <formula>$A1400&lt;&gt;""</formula>
    </cfRule>
  </conditionalFormatting>
  <conditionalFormatting sqref="W1400">
    <cfRule type="expression" dxfId="0" priority="24912">
      <formula>$A1400&lt;&gt;""</formula>
    </cfRule>
    <cfRule type="expression" dxfId="0" priority="24913">
      <formula>#REF!&lt;&gt;""</formula>
    </cfRule>
  </conditionalFormatting>
  <conditionalFormatting sqref="X1400:Z1400">
    <cfRule type="expression" dxfId="0" priority="24933">
      <formula>$A1400&lt;&gt;""</formula>
    </cfRule>
  </conditionalFormatting>
  <conditionalFormatting sqref="A1401">
    <cfRule type="expression" dxfId="0" priority="24888">
      <formula>$A1401&lt;&gt;""</formula>
    </cfRule>
  </conditionalFormatting>
  <conditionalFormatting sqref="D1401">
    <cfRule type="expression" dxfId="0" priority="24889">
      <formula>$A1401&lt;&gt;""</formula>
    </cfRule>
  </conditionalFormatting>
  <conditionalFormatting sqref="E1401">
    <cfRule type="expression" dxfId="0" priority="24860">
      <formula>$A1401&lt;&gt;""</formula>
    </cfRule>
  </conditionalFormatting>
  <conditionalFormatting sqref="F1401">
    <cfRule type="expression" dxfId="0" priority="24858">
      <formula>$A1401&lt;&gt;""</formula>
    </cfRule>
  </conditionalFormatting>
  <conditionalFormatting sqref="G1401:H1401">
    <cfRule type="expression" dxfId="0" priority="24870">
      <formula>$A1401&lt;&gt;""</formula>
    </cfRule>
  </conditionalFormatting>
  <conditionalFormatting sqref="J1401">
    <cfRule type="expression" dxfId="0" priority="24881">
      <formula>$A1401&lt;&gt;""</formula>
    </cfRule>
  </conditionalFormatting>
  <conditionalFormatting sqref="L1401">
    <cfRule type="expression" dxfId="0" priority="24872">
      <formula>$A1401&lt;&gt;""</formula>
    </cfRule>
    <cfRule type="expression" dxfId="0" priority="24874">
      <formula>#REF!&lt;&gt;""</formula>
    </cfRule>
    <cfRule type="expression" dxfId="0" priority="24875">
      <formula>$A1401&lt;&gt;""</formula>
    </cfRule>
  </conditionalFormatting>
  <conditionalFormatting sqref="M1401">
    <cfRule type="expression" dxfId="0" priority="24850">
      <formula>$A1401&lt;&gt;""</formula>
    </cfRule>
    <cfRule type="expression" dxfId="0" priority="24851">
      <formula>#REF!&lt;&gt;""</formula>
    </cfRule>
    <cfRule type="expression" dxfId="0" priority="24852">
      <formula>$A1401&lt;&gt;""</formula>
    </cfRule>
  </conditionalFormatting>
  <conditionalFormatting sqref="N1401">
    <cfRule type="expression" dxfId="0" priority="24885">
      <formula>$A1401&lt;&gt;""</formula>
    </cfRule>
    <cfRule type="expression" dxfId="0" priority="24886">
      <formula>#REF!&lt;&gt;""</formula>
    </cfRule>
  </conditionalFormatting>
  <conditionalFormatting sqref="O1401">
    <cfRule type="expression" dxfId="0" priority="24856">
      <formula>$A1401&lt;&gt;""</formula>
    </cfRule>
    <cfRule type="expression" dxfId="0" priority="24857">
      <formula>#REF!&lt;&gt;""</formula>
    </cfRule>
  </conditionalFormatting>
  <conditionalFormatting sqref="P1401">
    <cfRule type="expression" dxfId="0" priority="24877">
      <formula>$A1401&lt;&gt;""</formula>
    </cfRule>
    <cfRule type="expression" dxfId="0" priority="24878">
      <formula>#REF!&lt;&gt;""</formula>
    </cfRule>
    <cfRule type="expression" dxfId="0" priority="24880">
      <formula>$A1401&lt;&gt;""</formula>
    </cfRule>
  </conditionalFormatting>
  <conditionalFormatting sqref="S1401">
    <cfRule type="expression" dxfId="0" priority="24862">
      <formula>$A1401&lt;&gt;""</formula>
    </cfRule>
  </conditionalFormatting>
  <conditionalFormatting sqref="T1401">
    <cfRule type="expression" dxfId="0" priority="24864">
      <formula>$A1401&lt;&gt;""</formula>
    </cfRule>
  </conditionalFormatting>
  <conditionalFormatting sqref="U1401">
    <cfRule type="expression" dxfId="0" priority="24866">
      <formula>$A1401&lt;&gt;""</formula>
    </cfRule>
  </conditionalFormatting>
  <conditionalFormatting sqref="V1401">
    <cfRule type="expression" dxfId="0" priority="24869">
      <formula>$A1401&lt;&gt;""</formula>
    </cfRule>
  </conditionalFormatting>
  <conditionalFormatting sqref="W1401">
    <cfRule type="expression" dxfId="0" priority="24867">
      <formula>$A1401&lt;&gt;""</formula>
    </cfRule>
  </conditionalFormatting>
  <conditionalFormatting sqref="X1401">
    <cfRule type="expression" dxfId="0" priority="24890">
      <formula>$A1401&lt;&gt;""</formula>
    </cfRule>
  </conditionalFormatting>
  <conditionalFormatting sqref="Y1401">
    <cfRule type="expression" dxfId="0" priority="24893">
      <formula>$A1401&lt;&gt;""</formula>
    </cfRule>
  </conditionalFormatting>
  <conditionalFormatting sqref="Z1401">
    <cfRule type="expression" dxfId="0" priority="24892">
      <formula>$A1401&lt;&gt;""</formula>
    </cfRule>
  </conditionalFormatting>
  <conditionalFormatting sqref="B1402:C1402">
    <cfRule type="expression" dxfId="0" priority="24847">
      <formula>$A1402&lt;&gt;""</formula>
    </cfRule>
  </conditionalFormatting>
  <conditionalFormatting sqref="E1402">
    <cfRule type="expression" dxfId="0" priority="24844">
      <formula>$A1402&lt;&gt;""</formula>
    </cfRule>
  </conditionalFormatting>
  <conditionalFormatting sqref="F1402">
    <cfRule type="expression" dxfId="0" priority="24813">
      <formula>$A1402&lt;&gt;""</formula>
    </cfRule>
  </conditionalFormatting>
  <conditionalFormatting sqref="L1402">
    <cfRule type="expression" dxfId="0" priority="24837">
      <formula>$A1402&lt;&gt;""</formula>
    </cfRule>
  </conditionalFormatting>
  <conditionalFormatting sqref="M1402">
    <cfRule type="expression" dxfId="0" priority="24670">
      <formula>$A1402&lt;&gt;""</formula>
    </cfRule>
    <cfRule type="expression" dxfId="0" priority="24671">
      <formula>#REF!&lt;&gt;""</formula>
    </cfRule>
    <cfRule type="expression" dxfId="0" priority="24674">
      <formula>$A1402&lt;&gt;""</formula>
    </cfRule>
  </conditionalFormatting>
  <conditionalFormatting sqref="N1402">
    <cfRule type="expression" dxfId="0" priority="24841">
      <formula>$A1402&lt;&gt;""</formula>
    </cfRule>
    <cfRule type="expression" dxfId="0" priority="24842">
      <formula>#REF!&lt;&gt;""</formula>
    </cfRule>
  </conditionalFormatting>
  <conditionalFormatting sqref="R1402">
    <cfRule type="expression" dxfId="0" priority="24824">
      <formula>$A1402&lt;&gt;""</formula>
    </cfRule>
  </conditionalFormatting>
  <conditionalFormatting sqref="S1402">
    <cfRule type="expression" dxfId="0" priority="24827">
      <formula>$A1402&lt;&gt;""</formula>
    </cfRule>
    <cfRule type="expression" dxfId="0" priority="24828">
      <formula>#REF!&lt;&gt;""</formula>
    </cfRule>
  </conditionalFormatting>
  <conditionalFormatting sqref="T1402">
    <cfRule type="expression" dxfId="0" priority="24831">
      <formula>$A1402&lt;&gt;""</formula>
    </cfRule>
    <cfRule type="expression" dxfId="0" priority="24832">
      <formula>#REF!&lt;&gt;""</formula>
    </cfRule>
  </conditionalFormatting>
  <conditionalFormatting sqref="U1402">
    <cfRule type="expression" dxfId="0" priority="24835">
      <formula>$A1402&lt;&gt;""</formula>
    </cfRule>
    <cfRule type="expression" dxfId="0" priority="24836">
      <formula>#REF!&lt;&gt;""</formula>
    </cfRule>
  </conditionalFormatting>
  <conditionalFormatting sqref="V1402">
    <cfRule type="expression" dxfId="0" priority="24821">
      <formula>$A1402&lt;&gt;""</formula>
    </cfRule>
    <cfRule type="expression" dxfId="0" priority="24822">
      <formula>#REF!&lt;&gt;""</formula>
    </cfRule>
  </conditionalFormatting>
  <conditionalFormatting sqref="W1402">
    <cfRule type="expression" dxfId="0" priority="24823">
      <formula>$A1402&lt;&gt;""</formula>
    </cfRule>
  </conditionalFormatting>
  <conditionalFormatting sqref="X1402:Z1402">
    <cfRule type="expression" dxfId="0" priority="24846">
      <formula>$A1402&lt;&gt;""</formula>
    </cfRule>
  </conditionalFormatting>
  <conditionalFormatting sqref="B1403:C1403">
    <cfRule type="expression" dxfId="0" priority="24812">
      <formula>$A1403&lt;&gt;""</formula>
    </cfRule>
  </conditionalFormatting>
  <conditionalFormatting sqref="D1403:E1403">
    <cfRule type="expression" dxfId="0" priority="24811">
      <formula>$A1403&lt;&gt;""</formula>
    </cfRule>
  </conditionalFormatting>
  <conditionalFormatting sqref="E1403">
    <cfRule type="expression" dxfId="0" priority="24810">
      <formula>$A1403&lt;&gt;""</formula>
    </cfRule>
  </conditionalFormatting>
  <conditionalFormatting sqref="L1403">
    <cfRule type="expression" dxfId="0" priority="24804">
      <formula>$A1403&lt;&gt;""</formula>
    </cfRule>
  </conditionalFormatting>
  <conditionalFormatting sqref="M1403">
    <cfRule type="expression" dxfId="0" priority="24665">
      <formula>$A1403&lt;&gt;""</formula>
    </cfRule>
    <cfRule type="expression" dxfId="0" priority="24666">
      <formula>#REF!&lt;&gt;""</formula>
    </cfRule>
    <cfRule type="expression" dxfId="0" priority="24669">
      <formula>$A1403&lt;&gt;""</formula>
    </cfRule>
  </conditionalFormatting>
  <conditionalFormatting sqref="N1403">
    <cfRule type="expression" dxfId="0" priority="24808">
      <formula>$A1403&lt;&gt;""</formula>
    </cfRule>
    <cfRule type="expression" dxfId="0" priority="24809">
      <formula>#REF!&lt;&gt;""</formula>
    </cfRule>
  </conditionalFormatting>
  <conditionalFormatting sqref="V1403:W1403">
    <cfRule type="expression" dxfId="0" priority="24798">
      <formula>$A1403&lt;&gt;""</formula>
    </cfRule>
  </conditionalFormatting>
  <conditionalFormatting sqref="B1404:C1404">
    <cfRule type="expression" dxfId="0" priority="24795">
      <formula>$A1404&lt;&gt;""</formula>
    </cfRule>
  </conditionalFormatting>
  <conditionalFormatting sqref="E1404">
    <cfRule type="expression" dxfId="0" priority="24796">
      <formula>$A1404&lt;&gt;""</formula>
    </cfRule>
  </conditionalFormatting>
  <conditionalFormatting sqref="G1404:H1404">
    <cfRule type="expression" dxfId="0" priority="24793">
      <formula>$A1404&lt;&gt;""</formula>
    </cfRule>
  </conditionalFormatting>
  <conditionalFormatting sqref="I1404">
    <cfRule type="expression" dxfId="0" priority="24792">
      <formula>$A1404&lt;&gt;""</formula>
    </cfRule>
  </conditionalFormatting>
  <conditionalFormatting sqref="J1404">
    <cfRule type="expression" dxfId="0" priority="24791">
      <formula>$A1404&lt;&gt;""</formula>
    </cfRule>
  </conditionalFormatting>
  <conditionalFormatting sqref="L1404">
    <cfRule type="expression" dxfId="0" priority="24781">
      <formula>#REF!&lt;&gt;""</formula>
    </cfRule>
    <cfRule type="expression" dxfId="0" priority="24785">
      <formula>$A1404&lt;&gt;""</formula>
    </cfRule>
  </conditionalFormatting>
  <conditionalFormatting sqref="M1404">
    <cfRule type="expression" dxfId="0" priority="24685">
      <formula>#REF!&lt;&gt;""</formula>
    </cfRule>
    <cfRule type="expression" dxfId="0" priority="24689">
      <formula>$A1404&lt;&gt;""</formula>
    </cfRule>
  </conditionalFormatting>
  <conditionalFormatting sqref="N1404">
    <cfRule type="expression" dxfId="0" priority="24789">
      <formula>$A1404&lt;&gt;""</formula>
    </cfRule>
    <cfRule type="expression" dxfId="0" priority="24790">
      <formula>#REF!&lt;&gt;""</formula>
    </cfRule>
  </conditionalFormatting>
  <conditionalFormatting sqref="P1404">
    <cfRule type="expression" dxfId="0" priority="24771">
      <formula>$A1404&lt;&gt;""</formula>
    </cfRule>
  </conditionalFormatting>
  <conditionalFormatting sqref="S1404">
    <cfRule type="expression" dxfId="0" priority="24780">
      <formula>$A1404&lt;&gt;""</formula>
    </cfRule>
  </conditionalFormatting>
  <conditionalFormatting sqref="T1404">
    <cfRule type="expression" dxfId="0" priority="24777">
      <formula>$A1404&lt;&gt;""</formula>
    </cfRule>
  </conditionalFormatting>
  <conditionalFormatting sqref="U1404">
    <cfRule type="expression" dxfId="0" priority="24779">
      <formula>$A1404&lt;&gt;""</formula>
    </cfRule>
  </conditionalFormatting>
  <conditionalFormatting sqref="V1404:W1404">
    <cfRule type="expression" dxfId="0" priority="24778">
      <formula>$A1404&lt;&gt;""</formula>
    </cfRule>
  </conditionalFormatting>
  <conditionalFormatting sqref="B1405:C1405">
    <cfRule type="expression" dxfId="0" priority="24768">
      <formula>$A1405&lt;&gt;""</formula>
    </cfRule>
  </conditionalFormatting>
  <conditionalFormatting sqref="D1405">
    <cfRule type="expression" dxfId="0" priority="24769">
      <formula>$A1405&lt;&gt;""</formula>
    </cfRule>
  </conditionalFormatting>
  <conditionalFormatting sqref="L1405">
    <cfRule type="expression" dxfId="0" priority="24757">
      <formula>#REF!&lt;&gt;""</formula>
    </cfRule>
    <cfRule type="expression" dxfId="0" priority="24761">
      <formula>$A1405&lt;&gt;""</formula>
    </cfRule>
  </conditionalFormatting>
  <conditionalFormatting sqref="M1405">
    <cfRule type="expression" dxfId="0" priority="24680">
      <formula>#REF!&lt;&gt;""</formula>
    </cfRule>
    <cfRule type="expression" dxfId="0" priority="24684">
      <formula>$A1405&lt;&gt;""</formula>
    </cfRule>
  </conditionalFormatting>
  <conditionalFormatting sqref="N1405">
    <cfRule type="expression" dxfId="0" priority="24765">
      <formula>$A1405&lt;&gt;""</formula>
    </cfRule>
    <cfRule type="expression" dxfId="0" priority="24766">
      <formula>#REF!&lt;&gt;""</formula>
    </cfRule>
  </conditionalFormatting>
  <conditionalFormatting sqref="R1405">
    <cfRule type="expression" dxfId="0" priority="24751">
      <formula>$A1405&lt;&gt;""</formula>
    </cfRule>
  </conditionalFormatting>
  <conditionalFormatting sqref="V1405:W1405">
    <cfRule type="expression" dxfId="0" priority="24745">
      <formula>$A1405&lt;&gt;""</formula>
    </cfRule>
  </conditionalFormatting>
  <conditionalFormatting sqref="B1406:C1406">
    <cfRule type="expression" dxfId="0" priority="24664">
      <formula>$A1406&lt;&gt;""</formula>
    </cfRule>
  </conditionalFormatting>
  <conditionalFormatting sqref="E1406">
    <cfRule type="expression" dxfId="0" priority="24661">
      <formula>$A1406&lt;&gt;""</formula>
    </cfRule>
  </conditionalFormatting>
  <conditionalFormatting sqref="F1406">
    <cfRule type="expression" dxfId="0" priority="24637">
      <formula>$A1406&lt;&gt;""</formula>
    </cfRule>
  </conditionalFormatting>
  <conditionalFormatting sqref="G1406:H1406">
    <cfRule type="expression" dxfId="0" priority="24660">
      <formula>$A1406&lt;&gt;""</formula>
    </cfRule>
  </conditionalFormatting>
  <conditionalFormatting sqref="J1406">
    <cfRule type="expression" dxfId="0" priority="24643">
      <formula>$A1406&lt;&gt;""</formula>
    </cfRule>
  </conditionalFormatting>
  <conditionalFormatting sqref="L1406">
    <cfRule type="expression" dxfId="0" priority="24650">
      <formula>$A1406&lt;&gt;""</formula>
    </cfRule>
    <cfRule type="expression" dxfId="0" priority="24652">
      <formula>#REF!&lt;&gt;""</formula>
    </cfRule>
    <cfRule type="expression" dxfId="0" priority="24653">
      <formula>$A1406&lt;&gt;""</formula>
    </cfRule>
  </conditionalFormatting>
  <conditionalFormatting sqref="M1406">
    <cfRule type="expression" dxfId="0" priority="24640">
      <formula>$A1406&lt;&gt;""</formula>
    </cfRule>
    <cfRule type="expression" dxfId="0" priority="24641">
      <formula>#REF!&lt;&gt;""</formula>
    </cfRule>
    <cfRule type="expression" dxfId="0" priority="24642">
      <formula>$A1406&lt;&gt;""</formula>
    </cfRule>
  </conditionalFormatting>
  <conditionalFormatting sqref="N1406">
    <cfRule type="expression" dxfId="0" priority="24657">
      <formula>$A1406&lt;&gt;""</formula>
    </cfRule>
    <cfRule type="expression" dxfId="0" priority="24658">
      <formula>#REF!&lt;&gt;""</formula>
    </cfRule>
  </conditionalFormatting>
  <conditionalFormatting sqref="P1406">
    <cfRule type="expression" dxfId="0" priority="24645">
      <formula>$A1406&lt;&gt;""</formula>
    </cfRule>
    <cfRule type="expression" dxfId="0" priority="24646">
      <formula>#REF!&lt;&gt;""</formula>
    </cfRule>
    <cfRule type="expression" dxfId="0" priority="24648">
      <formula>$A1406&lt;&gt;""</formula>
    </cfRule>
  </conditionalFormatting>
  <conditionalFormatting sqref="X1406:Z1406">
    <cfRule type="expression" dxfId="0" priority="24663">
      <formula>$A1406&lt;&gt;""</formula>
    </cfRule>
  </conditionalFormatting>
  <conditionalFormatting sqref="B1407:C1407">
    <cfRule type="expression" dxfId="0" priority="24634">
      <formula>$A1407&lt;&gt;""</formula>
    </cfRule>
  </conditionalFormatting>
  <conditionalFormatting sqref="E1407">
    <cfRule type="expression" dxfId="0" priority="24635">
      <formula>$A1407&lt;&gt;""</formula>
    </cfRule>
  </conditionalFormatting>
  <conditionalFormatting sqref="I1407:J1407">
    <cfRule type="expression" dxfId="0" priority="24625">
      <formula>$A1407&lt;&gt;""</formula>
    </cfRule>
  </conditionalFormatting>
  <conditionalFormatting sqref="M1407">
    <cfRule type="expression" dxfId="0" priority="24587">
      <formula>#REF!&lt;&gt;""</formula>
    </cfRule>
    <cfRule type="expression" dxfId="0" priority="24591">
      <formula>$A1407&lt;&gt;""</formula>
    </cfRule>
  </conditionalFormatting>
  <conditionalFormatting sqref="R1407">
    <cfRule type="expression" dxfId="0" priority="24624">
      <formula>$A1407&lt;&gt;""</formula>
    </cfRule>
  </conditionalFormatting>
  <conditionalFormatting sqref="S1407">
    <cfRule type="expression" dxfId="0" priority="24623">
      <formula>$A1407&lt;&gt;""</formula>
    </cfRule>
  </conditionalFormatting>
  <conditionalFormatting sqref="E1408">
    <cfRule type="expression" dxfId="0" priority="24620">
      <formula>$A1408&lt;&gt;""</formula>
    </cfRule>
  </conditionalFormatting>
  <conditionalFormatting sqref="G1408:I1408">
    <cfRule type="expression" dxfId="0" priority="24618">
      <formula>$A1408&lt;&gt;""</formula>
    </cfRule>
  </conditionalFormatting>
  <conditionalFormatting sqref="J1408">
    <cfRule type="expression" dxfId="0" priority="24617">
      <formula>$A1408&lt;&gt;""</formula>
    </cfRule>
  </conditionalFormatting>
  <conditionalFormatting sqref="K1408">
    <cfRule type="expression" dxfId="0" priority="24619">
      <formula>$A1408&lt;&gt;""</formula>
    </cfRule>
  </conditionalFormatting>
  <conditionalFormatting sqref="L1408">
    <cfRule type="expression" dxfId="0" priority="24605">
      <formula>#REF!&lt;&gt;""</formula>
    </cfRule>
    <cfRule type="expression" dxfId="0" priority="24609">
      <formula>$A1408&lt;&gt;""</formula>
    </cfRule>
  </conditionalFormatting>
  <conditionalFormatting sqref="M1408">
    <cfRule type="expression" dxfId="0" priority="24582">
      <formula>#REF!&lt;&gt;""</formula>
    </cfRule>
    <cfRule type="expression" dxfId="0" priority="24586">
      <formula>$A1408&lt;&gt;""</formula>
    </cfRule>
  </conditionalFormatting>
  <conditionalFormatting sqref="N1408:O1408">
    <cfRule type="expression" dxfId="0" priority="24613">
      <formula>$A1408&lt;&gt;""</formula>
    </cfRule>
    <cfRule type="expression" dxfId="0" priority="24614">
      <formula>#REF!&lt;&gt;""</formula>
    </cfRule>
  </conditionalFormatting>
  <conditionalFormatting sqref="P1408">
    <cfRule type="expression" dxfId="0" priority="24513">
      <formula>$A1408&lt;&gt;""</formula>
    </cfRule>
  </conditionalFormatting>
  <conditionalFormatting sqref="Q1408">
    <cfRule type="expression" dxfId="0" priority="24593">
      <formula>$A1408&lt;&gt;""</formula>
    </cfRule>
  </conditionalFormatting>
  <conditionalFormatting sqref="R1408">
    <cfRule type="expression" dxfId="0" priority="24579">
      <formula>$A1408&lt;&gt;""</formula>
    </cfRule>
  </conditionalFormatting>
  <conditionalFormatting sqref="S1408">
    <cfRule type="expression" dxfId="0" priority="24615">
      <formula>$A1408&lt;&gt;""</formula>
    </cfRule>
  </conditionalFormatting>
  <conditionalFormatting sqref="T1408:U1408">
    <cfRule type="expression" dxfId="0" priority="24616">
      <formula>$A1408&lt;&gt;""</formula>
    </cfRule>
  </conditionalFormatting>
  <conditionalFormatting sqref="V1408">
    <cfRule type="expression" dxfId="0" priority="24580">
      <formula>$A1408&lt;&gt;""</formula>
    </cfRule>
  </conditionalFormatting>
  <conditionalFormatting sqref="W1408">
    <cfRule type="expression" dxfId="0" priority="24581">
      <formula>$A1408&lt;&gt;""</formula>
    </cfRule>
  </conditionalFormatting>
  <conditionalFormatting sqref="X1408:Y1408">
    <cfRule type="expression" dxfId="0" priority="24601">
      <formula>$A1408&lt;&gt;""</formula>
    </cfRule>
  </conditionalFormatting>
  <conditionalFormatting sqref="Z1408">
    <cfRule type="expression" dxfId="0" priority="24600">
      <formula>$A1408&lt;&gt;""</formula>
    </cfRule>
  </conditionalFormatting>
  <conditionalFormatting sqref="D1409">
    <cfRule type="expression" dxfId="0" priority="24576">
      <formula>$A1409&lt;&gt;""</formula>
    </cfRule>
  </conditionalFormatting>
  <conditionalFormatting sqref="E1409">
    <cfRule type="expression" dxfId="0" priority="24574">
      <formula>$A1409&lt;&gt;""</formula>
    </cfRule>
  </conditionalFormatting>
  <conditionalFormatting sqref="F1409">
    <cfRule type="expression" dxfId="0" priority="24550">
      <formula>$A1409&lt;&gt;""</formula>
    </cfRule>
  </conditionalFormatting>
  <conditionalFormatting sqref="G1409:H1409">
    <cfRule type="expression" dxfId="0" priority="24573">
      <formula>$A1409&lt;&gt;""</formula>
    </cfRule>
  </conditionalFormatting>
  <conditionalFormatting sqref="I1409:J1409">
    <cfRule type="expression" dxfId="0" priority="24561">
      <formula>$A1409&lt;&gt;""</formula>
    </cfRule>
  </conditionalFormatting>
  <conditionalFormatting sqref="K1409">
    <cfRule type="expression" dxfId="0" priority="24572">
      <formula>$A1409&lt;&gt;""</formula>
    </cfRule>
  </conditionalFormatting>
  <conditionalFormatting sqref="L1409">
    <cfRule type="expression" dxfId="0" priority="24562">
      <formula>#REF!&lt;&gt;""</formula>
    </cfRule>
    <cfRule type="expression" dxfId="0" priority="24566">
      <formula>$A1409&lt;&gt;""</formula>
    </cfRule>
  </conditionalFormatting>
  <conditionalFormatting sqref="M1409">
    <cfRule type="expression" dxfId="0" priority="24539">
      <formula>#REF!&lt;&gt;""</formula>
    </cfRule>
    <cfRule type="expression" dxfId="0" priority="24543">
      <formula>$A1409&lt;&gt;""</formula>
    </cfRule>
  </conditionalFormatting>
  <conditionalFormatting sqref="N1409:O1409">
    <cfRule type="expression" dxfId="0" priority="24570">
      <formula>$A1409&lt;&gt;""</formula>
    </cfRule>
    <cfRule type="expression" dxfId="0" priority="24571">
      <formula>#REF!&lt;&gt;""</formula>
    </cfRule>
  </conditionalFormatting>
  <conditionalFormatting sqref="P1409">
    <cfRule type="expression" dxfId="0" priority="24545">
      <formula>$A1409&lt;&gt;""</formula>
    </cfRule>
    <cfRule type="expression" dxfId="0" priority="24546">
      <formula>#REF!&lt;&gt;""</formula>
    </cfRule>
    <cfRule type="expression" dxfId="0" priority="24548">
      <formula>$A1409&lt;&gt;""</formula>
    </cfRule>
  </conditionalFormatting>
  <conditionalFormatting sqref="Q1409">
    <cfRule type="expression" dxfId="0" priority="24549">
      <formula>$A1409&lt;&gt;""</formula>
    </cfRule>
  </conditionalFormatting>
  <conditionalFormatting sqref="R1409">
    <cfRule type="expression" dxfId="0" priority="24558">
      <formula>$A1409&lt;&gt;""</formula>
    </cfRule>
    <cfRule type="expression" dxfId="0" priority="24560">
      <formula>#REF!&lt;&gt;""</formula>
    </cfRule>
  </conditionalFormatting>
  <conditionalFormatting sqref="S1409">
    <cfRule type="expression" dxfId="0" priority="24552">
      <formula>$A1409&lt;&gt;""</formula>
    </cfRule>
  </conditionalFormatting>
  <conditionalFormatting sqref="T1409">
    <cfRule type="expression" dxfId="0" priority="24551">
      <formula>$A1409&lt;&gt;""</formula>
    </cfRule>
  </conditionalFormatting>
  <conditionalFormatting sqref="U1409">
    <cfRule type="expression" dxfId="0" priority="24553">
      <formula>$A1409&lt;&gt;""</formula>
    </cfRule>
  </conditionalFormatting>
  <conditionalFormatting sqref="V1409">
    <cfRule type="expression" dxfId="0" priority="24554">
      <formula>$A1409&lt;&gt;""</formula>
    </cfRule>
  </conditionalFormatting>
  <conditionalFormatting sqref="W1409">
    <cfRule type="expression" dxfId="0" priority="24556">
      <formula>$A1409&lt;&gt;""</formula>
    </cfRule>
    <cfRule type="expression" dxfId="0" priority="24557">
      <formula>#REF!&lt;&gt;""</formula>
    </cfRule>
  </conditionalFormatting>
  <conditionalFormatting sqref="X1409:Z1409">
    <cfRule type="expression" dxfId="0" priority="24577">
      <formula>$A1409&lt;&gt;""</formula>
    </cfRule>
  </conditionalFormatting>
  <conditionalFormatting sqref="E1410">
    <cfRule type="expression" dxfId="0" priority="24537">
      <formula>$A1410&lt;&gt;""</formula>
    </cfRule>
  </conditionalFormatting>
  <conditionalFormatting sqref="G1410:I1410">
    <cfRule type="expression" dxfId="0" priority="24535">
      <formula>$A1410&lt;&gt;""</formula>
    </cfRule>
  </conditionalFormatting>
  <conditionalFormatting sqref="J1410">
    <cfRule type="expression" dxfId="0" priority="24534">
      <formula>$A1410&lt;&gt;""</formula>
    </cfRule>
  </conditionalFormatting>
  <conditionalFormatting sqref="K1410">
    <cfRule type="expression" dxfId="0" priority="24536">
      <formula>$A1410&lt;&gt;""</formula>
    </cfRule>
  </conditionalFormatting>
  <conditionalFormatting sqref="M1410">
    <cfRule type="expression" dxfId="0" priority="24514">
      <formula>#REF!&lt;&gt;""</formula>
    </cfRule>
    <cfRule type="expression" dxfId="0" priority="24518">
      <formula>$A1410&lt;&gt;""</formula>
    </cfRule>
  </conditionalFormatting>
  <conditionalFormatting sqref="O1410:Q1410">
    <cfRule type="expression" dxfId="0" priority="24533">
      <formula>$A1410&lt;&gt;""</formula>
    </cfRule>
  </conditionalFormatting>
  <conditionalFormatting sqref="S1410">
    <cfRule type="expression" dxfId="0" priority="24527">
      <formula>$A1410&lt;&gt;""</formula>
    </cfRule>
  </conditionalFormatting>
  <conditionalFormatting sqref="T1410:U1410">
    <cfRule type="expression" dxfId="0" priority="24529">
      <formula>$A1410&lt;&gt;""</formula>
    </cfRule>
  </conditionalFormatting>
  <conditionalFormatting sqref="X1410:Y1410">
    <cfRule type="expression" dxfId="0" priority="24532">
      <formula>$A1410&lt;&gt;""</formula>
    </cfRule>
  </conditionalFormatting>
  <conditionalFormatting sqref="Z1410">
    <cfRule type="expression" dxfId="0" priority="24531">
      <formula>$A1410&lt;&gt;""</formula>
    </cfRule>
  </conditionalFormatting>
  <conditionalFormatting sqref="G1411:H1411">
    <cfRule type="expression" dxfId="0" priority="23168">
      <formula>$A1411&lt;&gt;""</formula>
    </cfRule>
  </conditionalFormatting>
  <conditionalFormatting sqref="M1411">
    <cfRule type="expression" dxfId="0" priority="24505">
      <formula>#REF!&lt;&gt;""</formula>
    </cfRule>
    <cfRule type="expression" dxfId="0" priority="24509">
      <formula>$A1411&lt;&gt;""</formula>
    </cfRule>
  </conditionalFormatting>
  <conditionalFormatting sqref="M1412">
    <cfRule type="expression" dxfId="0" priority="24497">
      <formula>#REF!&lt;&gt;""</formula>
    </cfRule>
    <cfRule type="expression" dxfId="0" priority="24501">
      <formula>$A1412&lt;&gt;""</formula>
    </cfRule>
  </conditionalFormatting>
  <conditionalFormatting sqref="B1413:C1413">
    <cfRule type="expression" dxfId="0" priority="24496">
      <formula>$A1413&lt;&gt;""</formula>
    </cfRule>
  </conditionalFormatting>
  <conditionalFormatting sqref="D1413">
    <cfRule type="expression" dxfId="0" priority="24493">
      <formula>$A1413&lt;&gt;""</formula>
    </cfRule>
  </conditionalFormatting>
  <conditionalFormatting sqref="E1413">
    <cfRule type="expression" dxfId="0" priority="24494">
      <formula>$A1413&lt;&gt;""</formula>
    </cfRule>
  </conditionalFormatting>
  <conditionalFormatting sqref="F1413">
    <cfRule type="expression" dxfId="0" priority="24461">
      <formula>$A1413&lt;&gt;""</formula>
    </cfRule>
  </conditionalFormatting>
  <conditionalFormatting sqref="J1413">
    <cfRule type="expression" dxfId="0" priority="24481">
      <formula>$A1413&lt;&gt;""</formula>
    </cfRule>
  </conditionalFormatting>
  <conditionalFormatting sqref="K1413">
    <cfRule type="expression" dxfId="0" priority="24468">
      <formula>$A1413&lt;&gt;""</formula>
    </cfRule>
  </conditionalFormatting>
  <conditionalFormatting sqref="L1413">
    <cfRule type="expression" dxfId="0" priority="24483">
      <formula>$A1413&lt;&gt;""</formula>
    </cfRule>
    <cfRule type="expression" dxfId="0" priority="24485">
      <formula>#REF!&lt;&gt;""</formula>
    </cfRule>
    <cfRule type="expression" dxfId="0" priority="24486">
      <formula>$A1413&lt;&gt;""</formula>
    </cfRule>
  </conditionalFormatting>
  <conditionalFormatting sqref="M1413">
    <cfRule type="expression" dxfId="0" priority="24458">
      <formula>$A1413&lt;&gt;""</formula>
    </cfRule>
    <cfRule type="expression" dxfId="0" priority="24459">
      <formula>#REF!&lt;&gt;""</formula>
    </cfRule>
    <cfRule type="expression" dxfId="0" priority="24460">
      <formula>$A1413&lt;&gt;""</formula>
    </cfRule>
  </conditionalFormatting>
  <conditionalFormatting sqref="N1413:O1413">
    <cfRule type="expression" dxfId="0" priority="24490">
      <formula>$A1413&lt;&gt;""</formula>
    </cfRule>
    <cfRule type="expression" dxfId="0" priority="24491">
      <formula>#REF!&lt;&gt;""</formula>
    </cfRule>
  </conditionalFormatting>
  <conditionalFormatting sqref="P1413">
    <cfRule type="expression" dxfId="0" priority="24469">
      <formula>$A1413&lt;&gt;""</formula>
    </cfRule>
  </conditionalFormatting>
  <conditionalFormatting sqref="R1413">
    <cfRule type="expression" dxfId="0" priority="24473">
      <formula>$A1413&lt;&gt;""</formula>
    </cfRule>
  </conditionalFormatting>
  <conditionalFormatting sqref="S1413">
    <cfRule type="expression" dxfId="0" priority="24471">
      <formula>$A1413&lt;&gt;""</formula>
    </cfRule>
  </conditionalFormatting>
  <conditionalFormatting sqref="T1413">
    <cfRule type="expression" dxfId="0" priority="24477">
      <formula>$A1413&lt;&gt;""</formula>
    </cfRule>
  </conditionalFormatting>
  <conditionalFormatting sqref="U1413">
    <cfRule type="expression" dxfId="0" priority="24475">
      <formula>$A1413&lt;&gt;""</formula>
    </cfRule>
  </conditionalFormatting>
  <conditionalFormatting sqref="V1413">
    <cfRule type="expression" dxfId="0" priority="24480">
      <formula>$A1413&lt;&gt;""</formula>
    </cfRule>
  </conditionalFormatting>
  <conditionalFormatting sqref="W1413">
    <cfRule type="expression" dxfId="0" priority="24478">
      <formula>$A1413&lt;&gt;""</formula>
    </cfRule>
  </conditionalFormatting>
  <conditionalFormatting sqref="X1413:Z1413">
    <cfRule type="expression" dxfId="0" priority="24467">
      <formula>$A1413&lt;&gt;""</formula>
    </cfRule>
  </conditionalFormatting>
  <conditionalFormatting sqref="E1414">
    <cfRule type="expression" dxfId="0" priority="24454">
      <formula>$A1414&lt;&gt;""</formula>
    </cfRule>
  </conditionalFormatting>
  <conditionalFormatting sqref="M1414">
    <cfRule type="expression" dxfId="0" priority="24441">
      <formula>#REF!&lt;&gt;""</formula>
    </cfRule>
    <cfRule type="expression" dxfId="0" priority="24445">
      <formula>$A1414&lt;&gt;""</formula>
    </cfRule>
  </conditionalFormatting>
  <conditionalFormatting sqref="E1415">
    <cfRule type="expression" dxfId="0" priority="24439">
      <formula>$A1415&lt;&gt;""</formula>
    </cfRule>
  </conditionalFormatting>
  <conditionalFormatting sqref="M1415">
    <cfRule type="expression" dxfId="0" priority="24426">
      <formula>#REF!&lt;&gt;""</formula>
    </cfRule>
    <cfRule type="expression" dxfId="0" priority="24430">
      <formula>$A1415&lt;&gt;""</formula>
    </cfRule>
  </conditionalFormatting>
  <conditionalFormatting sqref="R1415">
    <cfRule type="expression" dxfId="0" priority="24436">
      <formula>$A1415&lt;&gt;""</formula>
    </cfRule>
  </conditionalFormatting>
  <conditionalFormatting sqref="Z1415">
    <cfRule type="expression" dxfId="0" priority="24425">
      <formula>$A1415&lt;&gt;""</formula>
    </cfRule>
  </conditionalFormatting>
  <conditionalFormatting sqref="L1416">
    <cfRule type="expression" dxfId="0" priority="24376">
      <formula>#REF!&lt;&gt;""</formula>
    </cfRule>
    <cfRule type="expression" dxfId="0" priority="24377">
      <formula>$A1416&lt;&gt;""</formula>
    </cfRule>
  </conditionalFormatting>
  <conditionalFormatting sqref="M1416">
    <cfRule type="expression" dxfId="0" priority="24371">
      <formula>#REF!&lt;&gt;""</formula>
    </cfRule>
    <cfRule type="expression" dxfId="0" priority="24372">
      <formula>$A1416&lt;&gt;""</formula>
    </cfRule>
  </conditionalFormatting>
  <conditionalFormatting sqref="N1416">
    <cfRule type="expression" dxfId="0" priority="24381">
      <formula>$A1416&lt;&gt;""</formula>
    </cfRule>
    <cfRule type="expression" dxfId="0" priority="24385">
      <formula>#REF!&lt;&gt;""</formula>
    </cfRule>
  </conditionalFormatting>
  <conditionalFormatting sqref="B1417:D1417">
    <cfRule type="expression" dxfId="0" priority="24421">
      <formula>$A1417&lt;&gt;""</formula>
    </cfRule>
  </conditionalFormatting>
  <conditionalFormatting sqref="E1417">
    <cfRule type="expression" dxfId="0" priority="24422">
      <formula>$A1417&lt;&gt;""</formula>
    </cfRule>
  </conditionalFormatting>
  <conditionalFormatting sqref="F1417">
    <cfRule type="expression" dxfId="0" priority="24399">
      <formula>$A1417&lt;&gt;""</formula>
    </cfRule>
  </conditionalFormatting>
  <conditionalFormatting sqref="I1417">
    <cfRule type="expression" dxfId="0" priority="24419">
      <formula>$A1417&lt;&gt;""</formula>
    </cfRule>
  </conditionalFormatting>
  <conditionalFormatting sqref="J1417:K1417">
    <cfRule type="expression" dxfId="0" priority="24420">
      <formula>$A1417&lt;&gt;""</formula>
    </cfRule>
  </conditionalFormatting>
  <conditionalFormatting sqref="L1417">
    <cfRule type="expression" dxfId="0" priority="24408">
      <formula>#REF!&lt;&gt;""</formula>
    </cfRule>
    <cfRule type="expression" dxfId="0" priority="24409">
      <formula>$A1417&lt;&gt;""</formula>
    </cfRule>
  </conditionalFormatting>
  <conditionalFormatting sqref="M1417">
    <cfRule type="expression" dxfId="0" priority="24387">
      <formula>#REF!&lt;&gt;""</formula>
    </cfRule>
    <cfRule type="expression" dxfId="0" priority="24388">
      <formula>$A1417&lt;&gt;""</formula>
    </cfRule>
  </conditionalFormatting>
  <conditionalFormatting sqref="N1417">
    <cfRule type="expression" dxfId="0" priority="24413">
      <formula>$A1417&lt;&gt;""</formula>
    </cfRule>
    <cfRule type="expression" dxfId="0" priority="24417">
      <formula>#REF!&lt;&gt;""</formula>
    </cfRule>
  </conditionalFormatting>
  <conditionalFormatting sqref="P1417">
    <cfRule type="expression" dxfId="0" priority="24386">
      <formula>$A1417&lt;&gt;""</formula>
    </cfRule>
  </conditionalFormatting>
  <conditionalFormatting sqref="R1417">
    <cfRule type="expression" dxfId="0" priority="24404">
      <formula>$A1417&lt;&gt;""</formula>
    </cfRule>
  </conditionalFormatting>
  <conditionalFormatting sqref="S1417">
    <cfRule type="expression" dxfId="0" priority="24400">
      <formula>$A1417&lt;&gt;""</formula>
    </cfRule>
  </conditionalFormatting>
  <conditionalFormatting sqref="T1417">
    <cfRule type="expression" dxfId="0" priority="24397">
      <formula>$A1417&lt;&gt;""</formula>
    </cfRule>
  </conditionalFormatting>
  <conditionalFormatting sqref="U1417">
    <cfRule type="expression" dxfId="0" priority="24402">
      <formula>$A1417&lt;&gt;""</formula>
    </cfRule>
  </conditionalFormatting>
  <conditionalFormatting sqref="V1417:W1417">
    <cfRule type="expression" dxfId="0" priority="24403">
      <formula>$A1417&lt;&gt;""</formula>
    </cfRule>
  </conditionalFormatting>
  <conditionalFormatting sqref="X1417:Y1417">
    <cfRule type="expression" dxfId="0" priority="24407">
      <formula>$A1417&lt;&gt;""</formula>
    </cfRule>
  </conditionalFormatting>
  <conditionalFormatting sqref="Z1417">
    <cfRule type="expression" dxfId="0" priority="24405">
      <formula>$A1417&lt;&gt;""</formula>
    </cfRule>
  </conditionalFormatting>
  <conditionalFormatting sqref="L1418">
    <cfRule type="expression" dxfId="0" priority="24360">
      <formula>#REF!&lt;&gt;""</formula>
    </cfRule>
    <cfRule type="expression" dxfId="0" priority="24364">
      <formula>$A1418&lt;&gt;""</formula>
    </cfRule>
  </conditionalFormatting>
  <conditionalFormatting sqref="M1418">
    <cfRule type="expression" dxfId="0" priority="24355">
      <formula>#REF!&lt;&gt;""</formula>
    </cfRule>
    <cfRule type="expression" dxfId="0" priority="24359">
      <formula>$A1418&lt;&gt;""</formula>
    </cfRule>
  </conditionalFormatting>
  <conditionalFormatting sqref="N1418">
    <cfRule type="expression" dxfId="0" priority="24368">
      <formula>$A1418&lt;&gt;""</formula>
    </cfRule>
    <cfRule type="expression" dxfId="0" priority="24369">
      <formula>#REF!&lt;&gt;""</formula>
    </cfRule>
  </conditionalFormatting>
  <conditionalFormatting sqref="X1418">
    <cfRule type="expression" dxfId="0" priority="24354">
      <formula>$A1418&lt;&gt;""</formula>
    </cfRule>
  </conditionalFormatting>
  <conditionalFormatting sqref="Y1418">
    <cfRule type="expression" dxfId="0" priority="24353">
      <formula>$A1418&lt;&gt;""</formula>
    </cfRule>
  </conditionalFormatting>
  <conditionalFormatting sqref="Z1418">
    <cfRule type="expression" dxfId="0" priority="24352">
      <formula>$A1418&lt;&gt;""</formula>
    </cfRule>
  </conditionalFormatting>
  <conditionalFormatting sqref="E1419">
    <cfRule type="expression" dxfId="0" priority="24347">
      <formula>$A1419&lt;&gt;""</formula>
    </cfRule>
  </conditionalFormatting>
  <conditionalFormatting sqref="F1419">
    <cfRule type="expression" dxfId="0" priority="24323">
      <formula>$A1419&lt;&gt;""</formula>
    </cfRule>
  </conditionalFormatting>
  <conditionalFormatting sqref="G1419:H1419">
    <cfRule type="expression" dxfId="0" priority="24346">
      <formula>$A1419&lt;&gt;""</formula>
    </cfRule>
  </conditionalFormatting>
  <conditionalFormatting sqref="J1419">
    <cfRule type="expression" dxfId="0" priority="24329">
      <formula>$A1419&lt;&gt;""</formula>
    </cfRule>
  </conditionalFormatting>
  <conditionalFormatting sqref="L1419">
    <cfRule type="expression" dxfId="0" priority="24336">
      <formula>$A1419&lt;&gt;""</formula>
    </cfRule>
    <cfRule type="expression" dxfId="0" priority="24338">
      <formula>#REF!&lt;&gt;""</formula>
    </cfRule>
    <cfRule type="expression" dxfId="0" priority="24339">
      <formula>$A1419&lt;&gt;""</formula>
    </cfRule>
  </conditionalFormatting>
  <conditionalFormatting sqref="M1419">
    <cfRule type="expression" dxfId="0" priority="24326">
      <formula>$A1419&lt;&gt;""</formula>
    </cfRule>
    <cfRule type="expression" dxfId="0" priority="24327">
      <formula>#REF!&lt;&gt;""</formula>
    </cfRule>
    <cfRule type="expression" dxfId="0" priority="24328">
      <formula>$A1419&lt;&gt;""</formula>
    </cfRule>
  </conditionalFormatting>
  <conditionalFormatting sqref="N1419">
    <cfRule type="expression" dxfId="0" priority="24343">
      <formula>$A1419&lt;&gt;""</formula>
    </cfRule>
    <cfRule type="expression" dxfId="0" priority="24344">
      <formula>#REF!&lt;&gt;""</formula>
    </cfRule>
  </conditionalFormatting>
  <conditionalFormatting sqref="P1419">
    <cfRule type="expression" dxfId="0" priority="24331">
      <formula>$A1419&lt;&gt;""</formula>
    </cfRule>
    <cfRule type="expression" dxfId="0" priority="24332">
      <formula>#REF!&lt;&gt;""</formula>
    </cfRule>
    <cfRule type="expression" dxfId="0" priority="24334">
      <formula>$A1419&lt;&gt;""</formula>
    </cfRule>
  </conditionalFormatting>
  <conditionalFormatting sqref="X1419:Z1419">
    <cfRule type="expression" dxfId="0" priority="24349">
      <formula>$A1419&lt;&gt;""</formula>
    </cfRule>
  </conditionalFormatting>
  <conditionalFormatting sqref="E1420">
    <cfRule type="expression" dxfId="0" priority="24321">
      <formula>$A1420&lt;&gt;""</formula>
    </cfRule>
  </conditionalFormatting>
  <conditionalFormatting sqref="G1420:H1420">
    <cfRule type="expression" dxfId="0" priority="24320">
      <formula>$A1420&lt;&gt;""</formula>
    </cfRule>
  </conditionalFormatting>
  <conditionalFormatting sqref="I1420:J1420">
    <cfRule type="expression" dxfId="0" priority="24314">
      <formula>$A1420&lt;&gt;""</formula>
    </cfRule>
  </conditionalFormatting>
  <conditionalFormatting sqref="K1420">
    <cfRule type="expression" dxfId="0" priority="24297">
      <formula>$A1420&lt;&gt;""</formula>
    </cfRule>
  </conditionalFormatting>
  <conditionalFormatting sqref="L1420">
    <cfRule type="expression" dxfId="0" priority="24304">
      <formula>#REF!&lt;&gt;""</formula>
    </cfRule>
    <cfRule type="expression" dxfId="0" priority="24308">
      <formula>$A1420&lt;&gt;""</formula>
    </cfRule>
  </conditionalFormatting>
  <conditionalFormatting sqref="M1420">
    <cfRule type="expression" dxfId="0" priority="24309">
      <formula>#REF!&lt;&gt;""</formula>
    </cfRule>
    <cfRule type="expression" dxfId="0" priority="24313">
      <formula>$A1420&lt;&gt;""</formula>
    </cfRule>
  </conditionalFormatting>
  <conditionalFormatting sqref="N1420:O1420">
    <cfRule type="expression" dxfId="0" priority="24318">
      <formula>$A1420&lt;&gt;""</formula>
    </cfRule>
    <cfRule type="expression" dxfId="0" priority="24319">
      <formula>#REF!&lt;&gt;""</formula>
    </cfRule>
  </conditionalFormatting>
  <conditionalFormatting sqref="P1420:U1420">
    <cfRule type="expression" dxfId="0" priority="24302">
      <formula>$A1420&lt;&gt;""</formula>
    </cfRule>
  </conditionalFormatting>
  <conditionalFormatting sqref="V1420">
    <cfRule type="expression" dxfId="0" priority="24301">
      <formula>$A1420&lt;&gt;""</formula>
    </cfRule>
  </conditionalFormatting>
  <conditionalFormatting sqref="W1420">
    <cfRule type="expression" dxfId="0" priority="24303">
      <formula>$A1420&lt;&gt;""</formula>
    </cfRule>
  </conditionalFormatting>
  <conditionalFormatting sqref="X1420:Y1420">
    <cfRule type="expression" dxfId="0" priority="24300">
      <formula>$A1420&lt;&gt;""</formula>
    </cfRule>
  </conditionalFormatting>
  <conditionalFormatting sqref="Z1420">
    <cfRule type="expression" dxfId="0" priority="24299">
      <formula>$A1420&lt;&gt;""</formula>
    </cfRule>
  </conditionalFormatting>
  <conditionalFormatting sqref="A1421">
    <cfRule type="expression" dxfId="0" priority="24291">
      <formula>$A1421&lt;&gt;""</formula>
    </cfRule>
  </conditionalFormatting>
  <conditionalFormatting sqref="E1421">
    <cfRule type="expression" dxfId="0" priority="24258">
      <formula>$A1421&lt;&gt;""</formula>
    </cfRule>
  </conditionalFormatting>
  <conditionalFormatting sqref="F1421">
    <cfRule type="expression" dxfId="0" priority="24264">
      <formula>$A1421&lt;&gt;""</formula>
    </cfRule>
  </conditionalFormatting>
  <conditionalFormatting sqref="G1421:H1421">
    <cfRule type="expression" dxfId="0" priority="24289">
      <formula>$A1421&lt;&gt;""</formula>
    </cfRule>
  </conditionalFormatting>
  <conditionalFormatting sqref="I1421">
    <cfRule type="expression" dxfId="0" priority="24277">
      <formula>#REF!&lt;&gt;""</formula>
    </cfRule>
  </conditionalFormatting>
  <conditionalFormatting sqref="I1421:J1421">
    <cfRule type="expression" dxfId="0" priority="24276">
      <formula>$A1421&lt;&gt;""</formula>
    </cfRule>
  </conditionalFormatting>
  <conditionalFormatting sqref="J1421">
    <cfRule type="expression" dxfId="0" priority="24275">
      <formula>#REF!&lt;&gt;""</formula>
    </cfRule>
  </conditionalFormatting>
  <conditionalFormatting sqref="L1421">
    <cfRule type="expression" dxfId="0" priority="24278">
      <formula>#REF!&lt;&gt;""</formula>
    </cfRule>
    <cfRule type="expression" dxfId="0" priority="24282">
      <formula>$A1421&lt;&gt;""</formula>
    </cfRule>
  </conditionalFormatting>
  <conditionalFormatting sqref="M1421">
    <cfRule type="expression" dxfId="0" priority="24247">
      <formula>#REF!&lt;&gt;""</formula>
    </cfRule>
    <cfRule type="expression" dxfId="0" priority="24251">
      <formula>$A1421&lt;&gt;""</formula>
    </cfRule>
  </conditionalFormatting>
  <conditionalFormatting sqref="N1421:O1421">
    <cfRule type="expression" dxfId="0" priority="24286">
      <formula>$A1421&lt;&gt;""</formula>
    </cfRule>
    <cfRule type="expression" dxfId="0" priority="24287">
      <formula>#REF!&lt;&gt;""</formula>
    </cfRule>
  </conditionalFormatting>
  <conditionalFormatting sqref="R1421">
    <cfRule type="expression" dxfId="0" priority="24268">
      <formula>$A1421&lt;&gt;""</formula>
    </cfRule>
    <cfRule type="expression" dxfId="0" priority="24269">
      <formula>#REF!&lt;&gt;""</formula>
    </cfRule>
  </conditionalFormatting>
  <conditionalFormatting sqref="S1421">
    <cfRule type="expression" dxfId="0" priority="24200">
      <formula>$A1421&lt;&gt;""</formula>
    </cfRule>
  </conditionalFormatting>
  <conditionalFormatting sqref="T1421">
    <cfRule type="expression" dxfId="0" priority="24199">
      <formula>$A1421&lt;&gt;""</formula>
    </cfRule>
  </conditionalFormatting>
  <conditionalFormatting sqref="U1421">
    <cfRule type="expression" dxfId="0" priority="24198">
      <formula>$A1421&lt;&gt;""</formula>
    </cfRule>
  </conditionalFormatting>
  <conditionalFormatting sqref="V1421">
    <cfRule type="expression" dxfId="0" priority="24271">
      <formula>#REF!&lt;&gt;""</formula>
    </cfRule>
  </conditionalFormatting>
  <conditionalFormatting sqref="V1421:W1421">
    <cfRule type="expression" dxfId="0" priority="24272">
      <formula>$A1421&lt;&gt;""</formula>
    </cfRule>
  </conditionalFormatting>
  <conditionalFormatting sqref="W1421">
    <cfRule type="expression" dxfId="0" priority="24273">
      <formula>#REF!&lt;&gt;""</formula>
    </cfRule>
  </conditionalFormatting>
  <conditionalFormatting sqref="X1421:Y1421">
    <cfRule type="expression" dxfId="0" priority="24267">
      <formula>$A1421&lt;&gt;""</formula>
    </cfRule>
  </conditionalFormatting>
  <conditionalFormatting sqref="Z1421">
    <cfRule type="expression" dxfId="0" priority="24266">
      <formula>$A1421&lt;&gt;""</formula>
    </cfRule>
  </conditionalFormatting>
  <conditionalFormatting sqref="E1422">
    <cfRule type="expression" dxfId="0" priority="24253">
      <formula>$A1422&lt;&gt;""</formula>
    </cfRule>
  </conditionalFormatting>
  <conditionalFormatting sqref="L1422">
    <cfRule type="expression" dxfId="0" priority="24245">
      <formula>$A1422&lt;&gt;""</formula>
    </cfRule>
  </conditionalFormatting>
  <conditionalFormatting sqref="M1422">
    <cfRule type="expression" dxfId="0" priority="24239">
      <formula>$A1422&lt;&gt;""</formula>
    </cfRule>
  </conditionalFormatting>
  <conditionalFormatting sqref="N1422">
    <cfRule type="expression" dxfId="0" priority="24243">
      <formula>$A1422&lt;&gt;""</formula>
    </cfRule>
    <cfRule type="expression" dxfId="0" priority="24244">
      <formula>#REF!&lt;&gt;""</formula>
    </cfRule>
  </conditionalFormatting>
  <conditionalFormatting sqref="G1423:H1423">
    <cfRule type="expression" dxfId="0" priority="24238">
      <formula>$A1423&lt;&gt;""</formula>
    </cfRule>
  </conditionalFormatting>
  <conditionalFormatting sqref="I1423:J1423">
    <cfRule type="expression" dxfId="0" priority="24226">
      <formula>$A1423&lt;&gt;""</formula>
    </cfRule>
  </conditionalFormatting>
  <conditionalFormatting sqref="L1423">
    <cfRule type="expression" dxfId="0" priority="24227">
      <formula>#REF!&lt;&gt;""</formula>
    </cfRule>
    <cfRule type="expression" dxfId="0" priority="24231">
      <formula>$A1423&lt;&gt;""</formula>
    </cfRule>
  </conditionalFormatting>
  <conditionalFormatting sqref="M1423">
    <cfRule type="expression" dxfId="0" priority="24215">
      <formula>#REF!&lt;&gt;""</formula>
    </cfRule>
    <cfRule type="expression" dxfId="0" priority="24219">
      <formula>$A1423&lt;&gt;""</formula>
    </cfRule>
  </conditionalFormatting>
  <conditionalFormatting sqref="N1423">
    <cfRule type="expression" dxfId="0" priority="24235">
      <formula>$A1423&lt;&gt;""</formula>
    </cfRule>
    <cfRule type="expression" dxfId="0" priority="24236">
      <formula>#REF!&lt;&gt;""</formula>
    </cfRule>
  </conditionalFormatting>
  <conditionalFormatting sqref="B1424:C1424">
    <cfRule type="expression" dxfId="0" priority="24214">
      <formula>$A1424&lt;&gt;""</formula>
    </cfRule>
  </conditionalFormatting>
  <conditionalFormatting sqref="D1424">
    <cfRule type="expression" dxfId="0" priority="24213">
      <formula>$A1424&lt;&gt;""</formula>
    </cfRule>
  </conditionalFormatting>
  <conditionalFormatting sqref="E1424">
    <cfRule type="expression" dxfId="0" priority="24212">
      <formula>$A1424&lt;&gt;""</formula>
    </cfRule>
  </conditionalFormatting>
  <conditionalFormatting sqref="M1424">
    <cfRule type="expression" dxfId="0" priority="20881">
      <formula>$A1424&lt;&gt;""</formula>
    </cfRule>
  </conditionalFormatting>
  <conditionalFormatting sqref="N1424">
    <cfRule type="expression" dxfId="0" priority="24208">
      <formula>$A1424&lt;&gt;""</formula>
    </cfRule>
    <cfRule type="expression" dxfId="0" priority="24209">
      <formula>#REF!&lt;&gt;""</formula>
    </cfRule>
  </conditionalFormatting>
  <conditionalFormatting sqref="S1424">
    <cfRule type="expression" dxfId="0" priority="24203">
      <formula>$A1424&lt;&gt;""</formula>
    </cfRule>
  </conditionalFormatting>
  <conditionalFormatting sqref="T1424">
    <cfRule type="expression" dxfId="0" priority="24201">
      <formula>$A1424&lt;&gt;""</formula>
    </cfRule>
  </conditionalFormatting>
  <conditionalFormatting sqref="B1425:C1425">
    <cfRule type="expression" dxfId="0" priority="24195">
      <formula>$A1425&lt;&gt;""</formula>
    </cfRule>
  </conditionalFormatting>
  <conditionalFormatting sqref="E1425">
    <cfRule type="expression" dxfId="0" priority="24196">
      <formula>$A1425&lt;&gt;""</formula>
    </cfRule>
  </conditionalFormatting>
  <conditionalFormatting sqref="G1425:H1425">
    <cfRule type="expression" dxfId="0" priority="24194">
      <formula>$A1425&lt;&gt;""</formula>
    </cfRule>
  </conditionalFormatting>
  <conditionalFormatting sqref="I1425:J1425">
    <cfRule type="expression" dxfId="0" priority="24182">
      <formula>$A1425&lt;&gt;""</formula>
    </cfRule>
  </conditionalFormatting>
  <conditionalFormatting sqref="L1425">
    <cfRule type="expression" dxfId="0" priority="24183">
      <formula>#REF!&lt;&gt;""</formula>
    </cfRule>
    <cfRule type="expression" dxfId="0" priority="24187">
      <formula>$A1425&lt;&gt;""</formula>
    </cfRule>
  </conditionalFormatting>
  <conditionalFormatting sqref="M1425">
    <cfRule type="expression" dxfId="0" priority="24176">
      <formula>#REF!&lt;&gt;""</formula>
    </cfRule>
    <cfRule type="expression" dxfId="0" priority="24180">
      <formula>$A1425&lt;&gt;""</formula>
    </cfRule>
  </conditionalFormatting>
  <conditionalFormatting sqref="N1425">
    <cfRule type="expression" dxfId="0" priority="24191">
      <formula>$A1425&lt;&gt;""</formula>
    </cfRule>
    <cfRule type="expression" dxfId="0" priority="24192">
      <formula>#REF!&lt;&gt;""</formula>
    </cfRule>
  </conditionalFormatting>
  <conditionalFormatting sqref="S1425:U1425">
    <cfRule type="expression" dxfId="0" priority="24155">
      <formula>$A1425&lt;&gt;""</formula>
    </cfRule>
  </conditionalFormatting>
  <conditionalFormatting sqref="I1426:J1426">
    <cfRule type="expression" dxfId="0" priority="24171">
      <formula>$A1426&lt;&gt;""</formula>
    </cfRule>
  </conditionalFormatting>
  <conditionalFormatting sqref="L1426">
    <cfRule type="expression" dxfId="0" priority="24161">
      <formula>#REF!&lt;&gt;""</formula>
    </cfRule>
    <cfRule type="expression" dxfId="0" priority="24165">
      <formula>$A1426&lt;&gt;""</formula>
    </cfRule>
  </conditionalFormatting>
  <conditionalFormatting sqref="M1426">
    <cfRule type="expression" dxfId="0" priority="24156">
      <formula>#REF!&lt;&gt;""</formula>
    </cfRule>
    <cfRule type="expression" dxfId="0" priority="24160">
      <formula>$A1426&lt;&gt;""</formula>
    </cfRule>
  </conditionalFormatting>
  <conditionalFormatting sqref="N1426">
    <cfRule type="expression" dxfId="0" priority="24169">
      <formula>$A1426&lt;&gt;""</formula>
    </cfRule>
    <cfRule type="expression" dxfId="0" priority="24170">
      <formula>#REF!&lt;&gt;""</formula>
    </cfRule>
  </conditionalFormatting>
  <conditionalFormatting sqref="L1427">
    <cfRule type="expression" dxfId="0" priority="24144">
      <formula>#REF!&lt;&gt;""</formula>
    </cfRule>
    <cfRule type="expression" dxfId="0" priority="24148">
      <formula>$A1427&lt;&gt;""</formula>
    </cfRule>
  </conditionalFormatting>
  <conditionalFormatting sqref="M1427">
    <cfRule type="expression" dxfId="0" priority="24131">
      <formula>#REF!&lt;&gt;""</formula>
    </cfRule>
    <cfRule type="expression" dxfId="0" priority="24135">
      <formula>$A1427&lt;&gt;""</formula>
    </cfRule>
  </conditionalFormatting>
  <conditionalFormatting sqref="N1427">
    <cfRule type="expression" dxfId="0" priority="24152">
      <formula>$A1427&lt;&gt;""</formula>
    </cfRule>
    <cfRule type="expression" dxfId="0" priority="24153">
      <formula>#REF!&lt;&gt;""</formula>
    </cfRule>
  </conditionalFormatting>
  <conditionalFormatting sqref="P1427">
    <cfRule type="expression" dxfId="0" priority="24143">
      <formula>$A1427&lt;&gt;""</formula>
    </cfRule>
  </conditionalFormatting>
  <conditionalFormatting sqref="Z1427">
    <cfRule type="expression" dxfId="0" priority="24142">
      <formula>$A1427&lt;&gt;""</formula>
    </cfRule>
  </conditionalFormatting>
  <conditionalFormatting sqref="J1428">
    <cfRule type="expression" dxfId="0" priority="24098">
      <formula>$A1428&lt;&gt;""</formula>
    </cfRule>
  </conditionalFormatting>
  <conditionalFormatting sqref="L1428">
    <cfRule type="expression" dxfId="0" priority="24088">
      <formula>#REF!&lt;&gt;""</formula>
    </cfRule>
    <cfRule type="expression" dxfId="0" priority="24092">
      <formula>$A1428&lt;&gt;""</formula>
    </cfRule>
  </conditionalFormatting>
  <conditionalFormatting sqref="M1428">
    <cfRule type="expression" dxfId="0" priority="24083">
      <formula>#REF!&lt;&gt;""</formula>
    </cfRule>
    <cfRule type="expression" dxfId="0" priority="24087">
      <formula>$A1428&lt;&gt;""</formula>
    </cfRule>
  </conditionalFormatting>
  <conditionalFormatting sqref="N1428">
    <cfRule type="expression" dxfId="0" priority="24096">
      <formula>$A1428&lt;&gt;""</formula>
    </cfRule>
    <cfRule type="expression" dxfId="0" priority="24097">
      <formula>#REF!&lt;&gt;""</formula>
    </cfRule>
  </conditionalFormatting>
  <conditionalFormatting sqref="I1429:J1429">
    <cfRule type="expression" dxfId="0" priority="24129">
      <formula>$A1429&lt;&gt;""</formula>
    </cfRule>
  </conditionalFormatting>
  <conditionalFormatting sqref="L1429">
    <cfRule type="expression" dxfId="0" priority="24118">
      <formula>#REF!&lt;&gt;""</formula>
    </cfRule>
    <cfRule type="expression" dxfId="0" priority="24122">
      <formula>$A1429&lt;&gt;""</formula>
    </cfRule>
  </conditionalFormatting>
  <conditionalFormatting sqref="M1429">
    <cfRule type="expression" dxfId="0" priority="24100">
      <formula>#REF!&lt;&gt;""</formula>
    </cfRule>
    <cfRule type="expression" dxfId="0" priority="24104">
      <formula>$A1429&lt;&gt;""</formula>
    </cfRule>
  </conditionalFormatting>
  <conditionalFormatting sqref="N1429:O1429">
    <cfRule type="expression" dxfId="0" priority="24126">
      <formula>$A1429&lt;&gt;""</formula>
    </cfRule>
    <cfRule type="expression" dxfId="0" priority="24127">
      <formula>#REF!&lt;&gt;""</formula>
    </cfRule>
  </conditionalFormatting>
  <conditionalFormatting sqref="P1429">
    <cfRule type="expression" dxfId="0" priority="24099">
      <formula>$A1429&lt;&gt;""</formula>
    </cfRule>
  </conditionalFormatting>
  <conditionalFormatting sqref="Q1429">
    <cfRule type="expression" dxfId="0" priority="24117">
      <formula>$A1429&lt;&gt;""</formula>
    </cfRule>
  </conditionalFormatting>
  <conditionalFormatting sqref="R1429">
    <cfRule type="expression" dxfId="0" priority="24110">
      <formula>$A1429&lt;&gt;""</formula>
    </cfRule>
  </conditionalFormatting>
  <conditionalFormatting sqref="S1429:T1429">
    <cfRule type="expression" dxfId="0" priority="24111">
      <formula>$A1429&lt;&gt;""</formula>
    </cfRule>
  </conditionalFormatting>
  <conditionalFormatting sqref="U1429">
    <cfRule type="expression" dxfId="0" priority="24116">
      <formula>$A1429&lt;&gt;""</formula>
    </cfRule>
  </conditionalFormatting>
  <conditionalFormatting sqref="V1429">
    <cfRule type="expression" dxfId="0" priority="24115">
      <formula>$A1429&lt;&gt;""</formula>
    </cfRule>
  </conditionalFormatting>
  <conditionalFormatting sqref="W1429">
    <cfRule type="expression" dxfId="0" priority="24128">
      <formula>$A1429&lt;&gt;""</formula>
    </cfRule>
  </conditionalFormatting>
  <conditionalFormatting sqref="X1429:Y1429">
    <cfRule type="expression" dxfId="0" priority="24114">
      <formula>$A1429&lt;&gt;""</formula>
    </cfRule>
  </conditionalFormatting>
  <conditionalFormatting sqref="Z1429">
    <cfRule type="expression" dxfId="0" priority="24113">
      <formula>$A1429&lt;&gt;""</formula>
    </cfRule>
  </conditionalFormatting>
  <conditionalFormatting sqref="A1430">
    <cfRule type="expression" dxfId="0" priority="24076">
      <formula>$A1430&lt;&gt;""</formula>
    </cfRule>
  </conditionalFormatting>
  <conditionalFormatting sqref="B1430:C1430">
    <cfRule type="expression" dxfId="0" priority="24082">
      <formula>$A1430&lt;&gt;""</formula>
    </cfRule>
  </conditionalFormatting>
  <conditionalFormatting sqref="D1430">
    <cfRule type="expression" dxfId="0" priority="24077">
      <formula>$A1430&lt;&gt;""</formula>
    </cfRule>
  </conditionalFormatting>
  <conditionalFormatting sqref="E1430">
    <cfRule type="expression" dxfId="0" priority="24048">
      <formula>$A1430&lt;&gt;""</formula>
    </cfRule>
  </conditionalFormatting>
  <conditionalFormatting sqref="F1430">
    <cfRule type="expression" dxfId="0" priority="24046">
      <formula>$A1430&lt;&gt;""</formula>
    </cfRule>
  </conditionalFormatting>
  <conditionalFormatting sqref="G1430:H1430">
    <cfRule type="expression" dxfId="0" priority="24058">
      <formula>$A1430&lt;&gt;""</formula>
    </cfRule>
  </conditionalFormatting>
  <conditionalFormatting sqref="J1430">
    <cfRule type="expression" dxfId="0" priority="24069">
      <formula>$A1430&lt;&gt;""</formula>
    </cfRule>
  </conditionalFormatting>
  <conditionalFormatting sqref="L1430">
    <cfRule type="expression" dxfId="0" priority="24060">
      <formula>$A1430&lt;&gt;""</formula>
    </cfRule>
    <cfRule type="expression" dxfId="0" priority="24062">
      <formula>#REF!&lt;&gt;""</formula>
    </cfRule>
    <cfRule type="expression" dxfId="0" priority="24063">
      <formula>$A1430&lt;&gt;""</formula>
    </cfRule>
  </conditionalFormatting>
  <conditionalFormatting sqref="M1430">
    <cfRule type="expression" dxfId="0" priority="24038">
      <formula>$A1430&lt;&gt;""</formula>
    </cfRule>
    <cfRule type="expression" dxfId="0" priority="24039">
      <formula>#REF!&lt;&gt;""</formula>
    </cfRule>
    <cfRule type="expression" dxfId="0" priority="24040">
      <formula>$A1430&lt;&gt;""</formula>
    </cfRule>
  </conditionalFormatting>
  <conditionalFormatting sqref="N1430">
    <cfRule type="expression" dxfId="0" priority="24073">
      <formula>$A1430&lt;&gt;""</formula>
    </cfRule>
    <cfRule type="expression" dxfId="0" priority="24074">
      <formula>#REF!&lt;&gt;""</formula>
    </cfRule>
  </conditionalFormatting>
  <conditionalFormatting sqref="O1430">
    <cfRule type="expression" dxfId="0" priority="24044">
      <formula>$A1430&lt;&gt;""</formula>
    </cfRule>
    <cfRule type="expression" dxfId="0" priority="24045">
      <formula>#REF!&lt;&gt;""</formula>
    </cfRule>
  </conditionalFormatting>
  <conditionalFormatting sqref="P1430">
    <cfRule type="expression" dxfId="0" priority="24065">
      <formula>$A1430&lt;&gt;""</formula>
    </cfRule>
    <cfRule type="expression" dxfId="0" priority="24066">
      <formula>#REF!&lt;&gt;""</formula>
    </cfRule>
    <cfRule type="expression" dxfId="0" priority="24068">
      <formula>$A1430&lt;&gt;""</formula>
    </cfRule>
  </conditionalFormatting>
  <conditionalFormatting sqref="S1430">
    <cfRule type="expression" dxfId="0" priority="24050">
      <formula>$A1430&lt;&gt;""</formula>
    </cfRule>
  </conditionalFormatting>
  <conditionalFormatting sqref="T1430">
    <cfRule type="expression" dxfId="0" priority="24052">
      <formula>$A1430&lt;&gt;""</formula>
    </cfRule>
  </conditionalFormatting>
  <conditionalFormatting sqref="U1430">
    <cfRule type="expression" dxfId="0" priority="24054">
      <formula>$A1430&lt;&gt;""</formula>
    </cfRule>
  </conditionalFormatting>
  <conditionalFormatting sqref="V1430">
    <cfRule type="expression" dxfId="0" priority="24057">
      <formula>$A1430&lt;&gt;""</formula>
    </cfRule>
  </conditionalFormatting>
  <conditionalFormatting sqref="W1430">
    <cfRule type="expression" dxfId="0" priority="24055">
      <formula>$A1430&lt;&gt;""</formula>
    </cfRule>
  </conditionalFormatting>
  <conditionalFormatting sqref="X1430">
    <cfRule type="expression" dxfId="0" priority="24078">
      <formula>$A1430&lt;&gt;""</formula>
    </cfRule>
  </conditionalFormatting>
  <conditionalFormatting sqref="Y1430">
    <cfRule type="expression" dxfId="0" priority="24081">
      <formula>$A1430&lt;&gt;""</formula>
    </cfRule>
  </conditionalFormatting>
  <conditionalFormatting sqref="Z1430">
    <cfRule type="expression" dxfId="0" priority="24080">
      <formula>$A1430&lt;&gt;""</formula>
    </cfRule>
  </conditionalFormatting>
  <conditionalFormatting sqref="B1431:C1431">
    <cfRule type="expression" dxfId="0" priority="24035">
      <formula>$A1431&lt;&gt;""</formula>
    </cfRule>
  </conditionalFormatting>
  <conditionalFormatting sqref="E1431">
    <cfRule type="expression" dxfId="0" priority="24033">
      <formula>$A1431&lt;&gt;""</formula>
    </cfRule>
  </conditionalFormatting>
  <conditionalFormatting sqref="G1431:H1431">
    <cfRule type="expression" dxfId="0" priority="24032">
      <formula>$A1431&lt;&gt;""</formula>
    </cfRule>
  </conditionalFormatting>
  <conditionalFormatting sqref="I1431:J1431">
    <cfRule type="expression" dxfId="0" priority="24026">
      <formula>$A1431&lt;&gt;""</formula>
    </cfRule>
  </conditionalFormatting>
  <conditionalFormatting sqref="K1431">
    <cfRule type="expression" dxfId="0" priority="24009">
      <formula>$A1431&lt;&gt;""</formula>
    </cfRule>
  </conditionalFormatting>
  <conditionalFormatting sqref="L1431">
    <cfRule type="expression" dxfId="0" priority="24016">
      <formula>#REF!&lt;&gt;""</formula>
    </cfRule>
    <cfRule type="expression" dxfId="0" priority="24020">
      <formula>$A1431&lt;&gt;""</formula>
    </cfRule>
  </conditionalFormatting>
  <conditionalFormatting sqref="M1431">
    <cfRule type="expression" dxfId="0" priority="24021">
      <formula>#REF!&lt;&gt;""</formula>
    </cfRule>
    <cfRule type="expression" dxfId="0" priority="24025">
      <formula>$A1431&lt;&gt;""</formula>
    </cfRule>
  </conditionalFormatting>
  <conditionalFormatting sqref="N1431:O1431">
    <cfRule type="expression" dxfId="0" priority="24030">
      <formula>$A1431&lt;&gt;""</formula>
    </cfRule>
    <cfRule type="expression" dxfId="0" priority="24031">
      <formula>#REF!&lt;&gt;""</formula>
    </cfRule>
  </conditionalFormatting>
  <conditionalFormatting sqref="P1431:U1431">
    <cfRule type="expression" dxfId="0" priority="24014">
      <formula>$A1431&lt;&gt;""</formula>
    </cfRule>
  </conditionalFormatting>
  <conditionalFormatting sqref="V1431">
    <cfRule type="expression" dxfId="0" priority="24013">
      <formula>$A1431&lt;&gt;""</formula>
    </cfRule>
  </conditionalFormatting>
  <conditionalFormatting sqref="W1431">
    <cfRule type="expression" dxfId="0" priority="24015">
      <formula>$A1431&lt;&gt;""</formula>
    </cfRule>
  </conditionalFormatting>
  <conditionalFormatting sqref="X1431:Y1431">
    <cfRule type="expression" dxfId="0" priority="24012">
      <formula>$A1431&lt;&gt;""</formula>
    </cfRule>
  </conditionalFormatting>
  <conditionalFormatting sqref="Z1431">
    <cfRule type="expression" dxfId="0" priority="24011">
      <formula>$A1431&lt;&gt;""</formula>
    </cfRule>
  </conditionalFormatting>
  <conditionalFormatting sqref="B1432">
    <cfRule type="expression" dxfId="0" priority="24008">
      <formula>$A1432&lt;&gt;""</formula>
    </cfRule>
  </conditionalFormatting>
  <conditionalFormatting sqref="C1432">
    <cfRule type="expression" dxfId="0" priority="24007">
      <formula>$A1432&lt;&gt;""</formula>
    </cfRule>
  </conditionalFormatting>
  <conditionalFormatting sqref="E1432">
    <cfRule type="expression" dxfId="0" priority="23977">
      <formula>$A1432&lt;&gt;""</formula>
    </cfRule>
  </conditionalFormatting>
  <conditionalFormatting sqref="F1432">
    <cfRule type="expression" dxfId="0" priority="23975">
      <formula>$A1432&lt;&gt;""</formula>
    </cfRule>
  </conditionalFormatting>
  <conditionalFormatting sqref="G1432:H1432">
    <cfRule type="expression" dxfId="0" priority="24005">
      <formula>$A1432&lt;&gt;""</formula>
    </cfRule>
  </conditionalFormatting>
  <conditionalFormatting sqref="I1432:J1432">
    <cfRule type="expression" dxfId="0" priority="23993">
      <formula>$A1432&lt;&gt;""</formula>
    </cfRule>
  </conditionalFormatting>
  <conditionalFormatting sqref="K1432">
    <cfRule type="expression" dxfId="0" priority="24004">
      <formula>$A1432&lt;&gt;""</formula>
    </cfRule>
  </conditionalFormatting>
  <conditionalFormatting sqref="L1432">
    <cfRule type="expression" dxfId="0" priority="23994">
      <formula>#REF!&lt;&gt;""</formula>
    </cfRule>
    <cfRule type="expression" dxfId="0" priority="23998">
      <formula>$A1432&lt;&gt;""</formula>
    </cfRule>
  </conditionalFormatting>
  <conditionalFormatting sqref="M1432">
    <cfRule type="expression" dxfId="0" priority="23965">
      <formula>#REF!&lt;&gt;""</formula>
    </cfRule>
    <cfRule type="expression" dxfId="0" priority="23969">
      <formula>$A1432&lt;&gt;""</formula>
    </cfRule>
  </conditionalFormatting>
  <conditionalFormatting sqref="N1432:O1432">
    <cfRule type="expression" dxfId="0" priority="24002">
      <formula>$A1432&lt;&gt;""</formula>
    </cfRule>
    <cfRule type="expression" dxfId="0" priority="24003">
      <formula>#REF!&lt;&gt;""</formula>
    </cfRule>
  </conditionalFormatting>
  <conditionalFormatting sqref="P1432">
    <cfRule type="expression" dxfId="0" priority="23982">
      <formula>$A1432&lt;&gt;""</formula>
    </cfRule>
    <cfRule type="expression" dxfId="0" priority="23983">
      <formula>#REF!&lt;&gt;""</formula>
    </cfRule>
    <cfRule type="expression" dxfId="0" priority="23985">
      <formula>$A1432&lt;&gt;""</formula>
    </cfRule>
  </conditionalFormatting>
  <conditionalFormatting sqref="Q1432">
    <cfRule type="expression" dxfId="0" priority="23987">
      <formula>$A1432&lt;&gt;""</formula>
    </cfRule>
  </conditionalFormatting>
  <conditionalFormatting sqref="R1432">
    <cfRule type="expression" dxfId="0" priority="23978">
      <formula>$A1432&lt;&gt;""</formula>
    </cfRule>
  </conditionalFormatting>
  <conditionalFormatting sqref="S1432:T1432">
    <cfRule type="expression" dxfId="0" priority="23979">
      <formula>$A1432&lt;&gt;""</formula>
    </cfRule>
  </conditionalFormatting>
  <conditionalFormatting sqref="U1432">
    <cfRule type="expression" dxfId="0" priority="23980">
      <formula>$A1432&lt;&gt;""</formula>
    </cfRule>
  </conditionalFormatting>
  <conditionalFormatting sqref="V1432:Y1432">
    <cfRule type="expression" dxfId="0" priority="23991">
      <formula>$A1432&lt;&gt;""</formula>
    </cfRule>
  </conditionalFormatting>
  <conditionalFormatting sqref="V1432">
    <cfRule type="expression" dxfId="0" priority="23990">
      <formula>$A1432&lt;&gt;""</formula>
    </cfRule>
  </conditionalFormatting>
  <conditionalFormatting sqref="Z1432">
    <cfRule type="expression" dxfId="0" priority="23989">
      <formula>$A1432&lt;&gt;""</formula>
    </cfRule>
  </conditionalFormatting>
  <conditionalFormatting sqref="B1433">
    <cfRule type="expression" dxfId="0" priority="23964">
      <formula>$A1433&lt;&gt;""</formula>
    </cfRule>
  </conditionalFormatting>
  <conditionalFormatting sqref="C1433">
    <cfRule type="expression" dxfId="0" priority="23963">
      <formula>$A1433&lt;&gt;""</formula>
    </cfRule>
  </conditionalFormatting>
  <conditionalFormatting sqref="D1433">
    <cfRule type="expression" dxfId="0" priority="23962">
      <formula>$A1433&lt;&gt;""</formula>
    </cfRule>
  </conditionalFormatting>
  <conditionalFormatting sqref="E1433">
    <cfRule type="expression" dxfId="0" priority="23961">
      <formula>$A1433&lt;&gt;""</formula>
    </cfRule>
  </conditionalFormatting>
  <conditionalFormatting sqref="F1433">
    <cfRule type="expression" dxfId="0" priority="23958">
      <formula>$A1433&lt;&gt;""</formula>
    </cfRule>
  </conditionalFormatting>
  <conditionalFormatting sqref="R1433:Z1433">
    <cfRule type="expression" dxfId="0" priority="23959">
      <formula>$A1433&lt;&gt;""</formula>
    </cfRule>
  </conditionalFormatting>
  <conditionalFormatting sqref="E1434">
    <cfRule type="expression" dxfId="0" priority="23956">
      <formula>$A1434&lt;&gt;""</formula>
    </cfRule>
  </conditionalFormatting>
  <conditionalFormatting sqref="G1434:H1434">
    <cfRule type="expression" dxfId="0" priority="23955">
      <formula>$A1434&lt;&gt;""</formula>
    </cfRule>
  </conditionalFormatting>
  <conditionalFormatting sqref="P1434">
    <cfRule type="expression" dxfId="0" priority="23950">
      <formula>$A1434&lt;&gt;""</formula>
    </cfRule>
  </conditionalFormatting>
  <conditionalFormatting sqref="Q1434">
    <cfRule type="expression" dxfId="0" priority="23951">
      <formula>$A1434&lt;&gt;""</formula>
    </cfRule>
  </conditionalFormatting>
  <conditionalFormatting sqref="Z1434">
    <cfRule type="expression" dxfId="0" priority="23953">
      <formula>$A1434&lt;&gt;""</formula>
    </cfRule>
  </conditionalFormatting>
  <conditionalFormatting sqref="E1435">
    <cfRule type="expression" dxfId="0" priority="23947">
      <formula>$A1435&lt;&gt;""</formula>
    </cfRule>
  </conditionalFormatting>
  <conditionalFormatting sqref="G1435:I1435">
    <cfRule type="expression" dxfId="0" priority="23945">
      <formula>$A1435&lt;&gt;""</formula>
    </cfRule>
  </conditionalFormatting>
  <conditionalFormatting sqref="J1435">
    <cfRule type="expression" dxfId="0" priority="23944">
      <formula>$A1435&lt;&gt;""</formula>
    </cfRule>
  </conditionalFormatting>
  <conditionalFormatting sqref="K1435">
    <cfRule type="expression" dxfId="0" priority="23946">
      <formula>$A1435&lt;&gt;""</formula>
    </cfRule>
  </conditionalFormatting>
  <conditionalFormatting sqref="L1435">
    <cfRule type="expression" dxfId="0" priority="23932">
      <formula>#REF!&lt;&gt;""</formula>
    </cfRule>
    <cfRule type="expression" dxfId="0" priority="23936">
      <formula>$A1435&lt;&gt;""</formula>
    </cfRule>
  </conditionalFormatting>
  <conditionalFormatting sqref="M1435">
    <cfRule type="expression" dxfId="0" priority="23923">
      <formula>#REF!&lt;&gt;""</formula>
    </cfRule>
    <cfRule type="expression" dxfId="0" priority="23927">
      <formula>$A1435&lt;&gt;""</formula>
    </cfRule>
  </conditionalFormatting>
  <conditionalFormatting sqref="N1435:O1435">
    <cfRule type="expression" dxfId="0" priority="23940">
      <formula>$A1435&lt;&gt;""</formula>
    </cfRule>
    <cfRule type="expression" dxfId="0" priority="23941">
      <formula>#REF!&lt;&gt;""</formula>
    </cfRule>
  </conditionalFormatting>
  <conditionalFormatting sqref="P1435">
    <cfRule type="expression" dxfId="0" priority="23919">
      <formula>$A1435&lt;&gt;""</formula>
    </cfRule>
  </conditionalFormatting>
  <conditionalFormatting sqref="Q1435">
    <cfRule type="expression" dxfId="0" priority="23928">
      <formula>$A1435&lt;&gt;""</formula>
    </cfRule>
  </conditionalFormatting>
  <conditionalFormatting sqref="R1435">
    <cfRule type="expression" dxfId="0" priority="23920">
      <formula>$A1435&lt;&gt;""</formula>
    </cfRule>
  </conditionalFormatting>
  <conditionalFormatting sqref="S1435">
    <cfRule type="expression" dxfId="0" priority="23942">
      <formula>$A1435&lt;&gt;""</formula>
    </cfRule>
  </conditionalFormatting>
  <conditionalFormatting sqref="T1435:U1435">
    <cfRule type="expression" dxfId="0" priority="23943">
      <formula>$A1435&lt;&gt;""</formula>
    </cfRule>
  </conditionalFormatting>
  <conditionalFormatting sqref="V1435">
    <cfRule type="expression" dxfId="0" priority="23921">
      <formula>$A1435&lt;&gt;""</formula>
    </cfRule>
  </conditionalFormatting>
  <conditionalFormatting sqref="W1435">
    <cfRule type="expression" dxfId="0" priority="23922">
      <formula>$A1435&lt;&gt;""</formula>
    </cfRule>
  </conditionalFormatting>
  <conditionalFormatting sqref="X1435:Y1435">
    <cfRule type="expression" dxfId="0" priority="23931">
      <formula>$A1435&lt;&gt;""</formula>
    </cfRule>
  </conditionalFormatting>
  <conditionalFormatting sqref="Z1435">
    <cfRule type="expression" dxfId="0" priority="23930">
      <formula>$A1435&lt;&gt;""</formula>
    </cfRule>
  </conditionalFormatting>
  <conditionalFormatting sqref="D1436">
    <cfRule type="expression" dxfId="0" priority="23916">
      <formula>$A1436&lt;&gt;""</formula>
    </cfRule>
  </conditionalFormatting>
  <conditionalFormatting sqref="E1436">
    <cfRule type="expression" dxfId="0" priority="23914">
      <formula>$A1436&lt;&gt;""</formula>
    </cfRule>
  </conditionalFormatting>
  <conditionalFormatting sqref="F1436">
    <cfRule type="expression" dxfId="0" priority="23890">
      <formula>$A1436&lt;&gt;""</formula>
    </cfRule>
  </conditionalFormatting>
  <conditionalFormatting sqref="G1436:H1436">
    <cfRule type="expression" dxfId="0" priority="23913">
      <formula>$A1436&lt;&gt;""</formula>
    </cfRule>
  </conditionalFormatting>
  <conditionalFormatting sqref="I1436:J1436">
    <cfRule type="expression" dxfId="0" priority="23901">
      <formula>$A1436&lt;&gt;""</formula>
    </cfRule>
  </conditionalFormatting>
  <conditionalFormatting sqref="K1436">
    <cfRule type="expression" dxfId="0" priority="23912">
      <formula>$A1436&lt;&gt;""</formula>
    </cfRule>
  </conditionalFormatting>
  <conditionalFormatting sqref="L1436">
    <cfRule type="expression" dxfId="0" priority="23902">
      <formula>#REF!&lt;&gt;""</formula>
    </cfRule>
    <cfRule type="expression" dxfId="0" priority="23906">
      <formula>$A1436&lt;&gt;""</formula>
    </cfRule>
  </conditionalFormatting>
  <conditionalFormatting sqref="M1436">
    <cfRule type="expression" dxfId="0" priority="23879">
      <formula>#REF!&lt;&gt;""</formula>
    </cfRule>
    <cfRule type="expression" dxfId="0" priority="23883">
      <formula>$A1436&lt;&gt;""</formula>
    </cfRule>
  </conditionalFormatting>
  <conditionalFormatting sqref="N1436:O1436">
    <cfRule type="expression" dxfId="0" priority="23910">
      <formula>$A1436&lt;&gt;""</formula>
    </cfRule>
    <cfRule type="expression" dxfId="0" priority="23911">
      <formula>#REF!&lt;&gt;""</formula>
    </cfRule>
  </conditionalFormatting>
  <conditionalFormatting sqref="P1436">
    <cfRule type="expression" dxfId="0" priority="23885">
      <formula>$A1436&lt;&gt;""</formula>
    </cfRule>
    <cfRule type="expression" dxfId="0" priority="23886">
      <formula>#REF!&lt;&gt;""</formula>
    </cfRule>
    <cfRule type="expression" dxfId="0" priority="23888">
      <formula>$A1436&lt;&gt;""</formula>
    </cfRule>
  </conditionalFormatting>
  <conditionalFormatting sqref="Q1436">
    <cfRule type="expression" dxfId="0" priority="23889">
      <formula>$A1436&lt;&gt;""</formula>
    </cfRule>
  </conditionalFormatting>
  <conditionalFormatting sqref="R1436">
    <cfRule type="expression" dxfId="0" priority="23898">
      <formula>$A1436&lt;&gt;""</formula>
    </cfRule>
    <cfRule type="expression" dxfId="0" priority="23900">
      <formula>#REF!&lt;&gt;""</formula>
    </cfRule>
  </conditionalFormatting>
  <conditionalFormatting sqref="S1436">
    <cfRule type="expression" dxfId="0" priority="23892">
      <formula>$A1436&lt;&gt;""</formula>
    </cfRule>
  </conditionalFormatting>
  <conditionalFormatting sqref="T1436">
    <cfRule type="expression" dxfId="0" priority="23891">
      <formula>$A1436&lt;&gt;""</formula>
    </cfRule>
  </conditionalFormatting>
  <conditionalFormatting sqref="U1436">
    <cfRule type="expression" dxfId="0" priority="23893">
      <formula>$A1436&lt;&gt;""</formula>
    </cfRule>
  </conditionalFormatting>
  <conditionalFormatting sqref="V1436">
    <cfRule type="expression" dxfId="0" priority="23894">
      <formula>$A1436&lt;&gt;""</formula>
    </cfRule>
  </conditionalFormatting>
  <conditionalFormatting sqref="W1436">
    <cfRule type="expression" dxfId="0" priority="23896">
      <formula>$A1436&lt;&gt;""</formula>
    </cfRule>
    <cfRule type="expression" dxfId="0" priority="23897">
      <formula>#REF!&lt;&gt;""</formula>
    </cfRule>
  </conditionalFormatting>
  <conditionalFormatting sqref="X1436:Z1436">
    <cfRule type="expression" dxfId="0" priority="23917">
      <formula>$A1436&lt;&gt;""</formula>
    </cfRule>
  </conditionalFormatting>
  <conditionalFormatting sqref="A1437">
    <cfRule type="expression" dxfId="0" priority="23872">
      <formula>$A1437&lt;&gt;""</formula>
    </cfRule>
  </conditionalFormatting>
  <conditionalFormatting sqref="D1437">
    <cfRule type="expression" dxfId="0" priority="23873">
      <formula>$A1437&lt;&gt;""</formula>
    </cfRule>
  </conditionalFormatting>
  <conditionalFormatting sqref="E1437">
    <cfRule type="expression" dxfId="0" priority="23844">
      <formula>$A1437&lt;&gt;""</formula>
    </cfRule>
  </conditionalFormatting>
  <conditionalFormatting sqref="F1437">
    <cfRule type="expression" dxfId="0" priority="23842">
      <formula>$A1437&lt;&gt;""</formula>
    </cfRule>
  </conditionalFormatting>
  <conditionalFormatting sqref="G1437:H1437">
    <cfRule type="expression" dxfId="0" priority="23854">
      <formula>$A1437&lt;&gt;""</formula>
    </cfRule>
  </conditionalFormatting>
  <conditionalFormatting sqref="J1437">
    <cfRule type="expression" dxfId="0" priority="23865">
      <formula>$A1437&lt;&gt;""</formula>
    </cfRule>
  </conditionalFormatting>
  <conditionalFormatting sqref="L1437">
    <cfRule type="expression" dxfId="0" priority="23856">
      <formula>$A1437&lt;&gt;""</formula>
    </cfRule>
    <cfRule type="expression" dxfId="0" priority="23858">
      <formula>#REF!&lt;&gt;""</formula>
    </cfRule>
    <cfRule type="expression" dxfId="0" priority="23859">
      <formula>$A1437&lt;&gt;""</formula>
    </cfRule>
  </conditionalFormatting>
  <conditionalFormatting sqref="M1437">
    <cfRule type="expression" dxfId="0" priority="23834">
      <formula>$A1437&lt;&gt;""</formula>
    </cfRule>
    <cfRule type="expression" dxfId="0" priority="23835">
      <formula>#REF!&lt;&gt;""</formula>
    </cfRule>
    <cfRule type="expression" dxfId="0" priority="23836">
      <formula>$A1437&lt;&gt;""</formula>
    </cfRule>
  </conditionalFormatting>
  <conditionalFormatting sqref="N1437">
    <cfRule type="expression" dxfId="0" priority="23869">
      <formula>$A1437&lt;&gt;""</formula>
    </cfRule>
    <cfRule type="expression" dxfId="0" priority="23870">
      <formula>#REF!&lt;&gt;""</formula>
    </cfRule>
  </conditionalFormatting>
  <conditionalFormatting sqref="O1437">
    <cfRule type="expression" dxfId="0" priority="23840">
      <formula>$A1437&lt;&gt;""</formula>
    </cfRule>
    <cfRule type="expression" dxfId="0" priority="23841">
      <formula>#REF!&lt;&gt;""</formula>
    </cfRule>
  </conditionalFormatting>
  <conditionalFormatting sqref="P1437">
    <cfRule type="expression" dxfId="0" priority="23861">
      <formula>$A1437&lt;&gt;""</formula>
    </cfRule>
    <cfRule type="expression" dxfId="0" priority="23862">
      <formula>#REF!&lt;&gt;""</formula>
    </cfRule>
    <cfRule type="expression" dxfId="0" priority="23864">
      <formula>$A1437&lt;&gt;""</formula>
    </cfRule>
  </conditionalFormatting>
  <conditionalFormatting sqref="S1437">
    <cfRule type="expression" dxfId="0" priority="23846">
      <formula>$A1437&lt;&gt;""</formula>
    </cfRule>
  </conditionalFormatting>
  <conditionalFormatting sqref="T1437">
    <cfRule type="expression" dxfId="0" priority="23848">
      <formula>$A1437&lt;&gt;""</formula>
    </cfRule>
  </conditionalFormatting>
  <conditionalFormatting sqref="U1437">
    <cfRule type="expression" dxfId="0" priority="23850">
      <formula>$A1437&lt;&gt;""</formula>
    </cfRule>
  </conditionalFormatting>
  <conditionalFormatting sqref="V1437">
    <cfRule type="expression" dxfId="0" priority="23853">
      <formula>$A1437&lt;&gt;""</formula>
    </cfRule>
  </conditionalFormatting>
  <conditionalFormatting sqref="W1437">
    <cfRule type="expression" dxfId="0" priority="23851">
      <formula>$A1437&lt;&gt;""</formula>
    </cfRule>
  </conditionalFormatting>
  <conditionalFormatting sqref="X1437">
    <cfRule type="expression" dxfId="0" priority="23874">
      <formula>$A1437&lt;&gt;""</formula>
    </cfRule>
  </conditionalFormatting>
  <conditionalFormatting sqref="Y1437">
    <cfRule type="expression" dxfId="0" priority="23877">
      <formula>$A1437&lt;&gt;""</formula>
    </cfRule>
  </conditionalFormatting>
  <conditionalFormatting sqref="Z1437">
    <cfRule type="expression" dxfId="0" priority="23876">
      <formula>$A1437&lt;&gt;""</formula>
    </cfRule>
  </conditionalFormatting>
  <conditionalFormatting sqref="E1438">
    <cfRule type="expression" dxfId="0" priority="21284">
      <formula>$A1438&lt;&gt;""</formula>
    </cfRule>
  </conditionalFormatting>
  <conditionalFormatting sqref="F1438">
    <cfRule type="expression" dxfId="0" priority="23811">
      <formula>$A1438&lt;&gt;""</formula>
    </cfRule>
  </conditionalFormatting>
  <conditionalFormatting sqref="M1438">
    <cfRule type="expression" dxfId="0" priority="23817">
      <formula>#REF!&lt;&gt;""</formula>
    </cfRule>
    <cfRule type="expression" dxfId="0" priority="23821">
      <formula>$A1438&lt;&gt;""</formula>
    </cfRule>
  </conditionalFormatting>
  <conditionalFormatting sqref="P1438">
    <cfRule type="expression" dxfId="0" priority="23813">
      <formula>$A1438&lt;&gt;""</formula>
    </cfRule>
    <cfRule type="expression" dxfId="0" priority="23814">
      <formula>#REF!&lt;&gt;""</formula>
    </cfRule>
    <cfRule type="expression" dxfId="0" priority="23816">
      <formula>$A1438&lt;&gt;""</formula>
    </cfRule>
  </conditionalFormatting>
  <conditionalFormatting sqref="B1439:C1439">
    <cfRule type="expression" dxfId="0" priority="23808">
      <formula>$A1439&lt;&gt;""</formula>
    </cfRule>
  </conditionalFormatting>
  <conditionalFormatting sqref="E1439">
    <cfRule type="expression" dxfId="0" priority="23809">
      <formula>$A1439&lt;&gt;""</formula>
    </cfRule>
  </conditionalFormatting>
  <conditionalFormatting sqref="L1439">
    <cfRule type="expression" dxfId="0" priority="23798">
      <formula>#REF!&lt;&gt;""</formula>
    </cfRule>
    <cfRule type="expression" dxfId="0" priority="23802">
      <formula>$A1439&lt;&gt;""</formula>
    </cfRule>
  </conditionalFormatting>
  <conditionalFormatting sqref="M1439">
    <cfRule type="expression" dxfId="0" priority="23788">
      <formula>#REF!&lt;&gt;""</formula>
    </cfRule>
    <cfRule type="expression" dxfId="0" priority="23792">
      <formula>$A1439&lt;&gt;""</formula>
    </cfRule>
  </conditionalFormatting>
  <conditionalFormatting sqref="N1439">
    <cfRule type="expression" dxfId="0" priority="23806">
      <formula>$A1439&lt;&gt;""</formula>
    </cfRule>
    <cfRule type="expression" dxfId="0" priority="23807">
      <formula>#REF!&lt;&gt;""</formula>
    </cfRule>
  </conditionalFormatting>
  <conditionalFormatting sqref="L1440">
    <cfRule type="expression" dxfId="0" priority="23778">
      <formula>#REF!&lt;&gt;""</formula>
    </cfRule>
    <cfRule type="expression" dxfId="0" priority="23782">
      <formula>$A1440&lt;&gt;""</formula>
    </cfRule>
  </conditionalFormatting>
  <conditionalFormatting sqref="M1440">
    <cfRule type="expression" dxfId="0" priority="23773">
      <formula>#REF!&lt;&gt;""</formula>
    </cfRule>
    <cfRule type="expression" dxfId="0" priority="23777">
      <formula>$A1440&lt;&gt;""</formula>
    </cfRule>
  </conditionalFormatting>
  <conditionalFormatting sqref="N1440">
    <cfRule type="expression" dxfId="0" priority="23786">
      <formula>$A1440&lt;&gt;""</formula>
    </cfRule>
    <cfRule type="expression" dxfId="0" priority="23787">
      <formula>#REF!&lt;&gt;""</formula>
    </cfRule>
  </conditionalFormatting>
  <conditionalFormatting sqref="E1441">
    <cfRule type="expression" dxfId="0" priority="21282">
      <formula>$A1441&lt;&gt;""</formula>
    </cfRule>
  </conditionalFormatting>
  <conditionalFormatting sqref="G1441:I1441">
    <cfRule type="expression" dxfId="0" priority="23768">
      <formula>$A1441&lt;&gt;""</formula>
    </cfRule>
  </conditionalFormatting>
  <conditionalFormatting sqref="M1441">
    <cfRule type="expression" dxfId="0" priority="23749">
      <formula>#REF!&lt;&gt;""</formula>
    </cfRule>
    <cfRule type="expression" dxfId="0" priority="23753">
      <formula>$A1441&lt;&gt;""</formula>
    </cfRule>
  </conditionalFormatting>
  <conditionalFormatting sqref="Q1441">
    <cfRule type="expression" dxfId="0" priority="23762">
      <formula>$A1441&lt;&gt;""</formula>
    </cfRule>
  </conditionalFormatting>
  <conditionalFormatting sqref="S1441">
    <cfRule type="expression" dxfId="0" priority="23760">
      <formula>$A1441&lt;&gt;""</formula>
    </cfRule>
  </conditionalFormatting>
  <conditionalFormatting sqref="T1441">
    <cfRule type="expression" dxfId="0" priority="23761">
      <formula>$A1441&lt;&gt;""</formula>
    </cfRule>
  </conditionalFormatting>
  <conditionalFormatting sqref="U1441">
    <cfRule type="expression" dxfId="0" priority="23763">
      <formula>$A1441&lt;&gt;""</formula>
    </cfRule>
  </conditionalFormatting>
  <conditionalFormatting sqref="E1442">
    <cfRule type="expression" dxfId="0" priority="23747">
      <formula>$A1442&lt;&gt;""</formula>
    </cfRule>
  </conditionalFormatting>
  <conditionalFormatting sqref="G1442:H1442">
    <cfRule type="expression" dxfId="0" priority="23745">
      <formula>$A1442&lt;&gt;""</formula>
    </cfRule>
  </conditionalFormatting>
  <conditionalFormatting sqref="I1442">
    <cfRule type="expression" dxfId="0" priority="23743">
      <formula>$A1442&lt;&gt;""</formula>
    </cfRule>
  </conditionalFormatting>
  <conditionalFormatting sqref="K1442">
    <cfRule type="expression" dxfId="0" priority="23742">
      <formula>$A1442&lt;&gt;""</formula>
    </cfRule>
  </conditionalFormatting>
  <conditionalFormatting sqref="M1442">
    <cfRule type="expression" dxfId="0" priority="23719">
      <formula>#REF!&lt;&gt;""</formula>
    </cfRule>
    <cfRule type="expression" dxfId="0" priority="23723">
      <formula>$A1442&lt;&gt;""</formula>
    </cfRule>
  </conditionalFormatting>
  <conditionalFormatting sqref="O1442">
    <cfRule type="expression" dxfId="0" priority="23738">
      <formula>$A1442&lt;&gt;""</formula>
    </cfRule>
  </conditionalFormatting>
  <conditionalFormatting sqref="P1442">
    <cfRule type="expression" dxfId="0" priority="23726">
      <formula>$A1442&lt;&gt;""</formula>
    </cfRule>
  </conditionalFormatting>
  <conditionalFormatting sqref="R1442">
    <cfRule type="expression" dxfId="0" priority="23727">
      <formula>$A1442&lt;&gt;""</formula>
    </cfRule>
  </conditionalFormatting>
  <conditionalFormatting sqref="S1442:T1442">
    <cfRule type="expression" dxfId="0" priority="23725">
      <formula>$A1442&lt;&gt;""</formula>
    </cfRule>
  </conditionalFormatting>
  <conditionalFormatting sqref="U1442">
    <cfRule type="expression" dxfId="0" priority="23724">
      <formula>$A1442&lt;&gt;""</formula>
    </cfRule>
  </conditionalFormatting>
  <conditionalFormatting sqref="V1442:W1442">
    <cfRule type="expression" dxfId="0" priority="23733">
      <formula>$A1442&lt;&gt;""</formula>
    </cfRule>
  </conditionalFormatting>
  <conditionalFormatting sqref="X1442">
    <cfRule type="expression" dxfId="0" priority="23737">
      <formula>$A1442&lt;&gt;""</formula>
    </cfRule>
  </conditionalFormatting>
  <conditionalFormatting sqref="Y1442">
    <cfRule type="expression" dxfId="0" priority="23736">
      <formula>$A1442&lt;&gt;""</formula>
    </cfRule>
  </conditionalFormatting>
  <conditionalFormatting sqref="Z1442">
    <cfRule type="expression" dxfId="0" priority="23735">
      <formula>$A1442&lt;&gt;""</formula>
    </cfRule>
  </conditionalFormatting>
  <conditionalFormatting sqref="D1443">
    <cfRule type="expression" dxfId="0" priority="23717">
      <formula>$A1443&lt;&gt;""</formula>
    </cfRule>
  </conditionalFormatting>
  <conditionalFormatting sqref="E1443">
    <cfRule type="expression" dxfId="0" priority="23715">
      <formula>$A1443&lt;&gt;""</formula>
    </cfRule>
  </conditionalFormatting>
  <conditionalFormatting sqref="F1443">
    <cfRule type="expression" dxfId="0" priority="23691">
      <formula>$A1443&lt;&gt;""</formula>
    </cfRule>
  </conditionalFormatting>
  <conditionalFormatting sqref="I1443:J1443">
    <cfRule type="expression" dxfId="0" priority="23703">
      <formula>$A1443&lt;&gt;""</formula>
    </cfRule>
  </conditionalFormatting>
  <conditionalFormatting sqref="K1443">
    <cfRule type="expression" dxfId="0" priority="23714">
      <formula>$A1443&lt;&gt;""</formula>
    </cfRule>
  </conditionalFormatting>
  <conditionalFormatting sqref="L1443">
    <cfRule type="expression" dxfId="0" priority="23704">
      <formula>#REF!&lt;&gt;""</formula>
    </cfRule>
    <cfRule type="expression" dxfId="0" priority="23708">
      <formula>$A1443&lt;&gt;""</formula>
    </cfRule>
  </conditionalFormatting>
  <conditionalFormatting sqref="M1443">
    <cfRule type="expression" dxfId="0" priority="23692">
      <formula>#REF!&lt;&gt;""</formula>
    </cfRule>
    <cfRule type="expression" dxfId="0" priority="23696">
      <formula>$A1443&lt;&gt;""</formula>
    </cfRule>
  </conditionalFormatting>
  <conditionalFormatting sqref="N1443:O1443">
    <cfRule type="expression" dxfId="0" priority="23712">
      <formula>$A1443&lt;&gt;""</formula>
    </cfRule>
    <cfRule type="expression" dxfId="0" priority="23713">
      <formula>#REF!&lt;&gt;""</formula>
    </cfRule>
  </conditionalFormatting>
  <conditionalFormatting sqref="P1443:Q1443">
    <cfRule type="expression" dxfId="0" priority="23701">
      <formula>$A1443&lt;&gt;""</formula>
    </cfRule>
  </conditionalFormatting>
  <conditionalFormatting sqref="S1443:T1443">
    <cfRule type="expression" dxfId="0" priority="23697">
      <formula>$A1443&lt;&gt;""</formula>
    </cfRule>
  </conditionalFormatting>
  <conditionalFormatting sqref="U1443">
    <cfRule type="expression" dxfId="0" priority="23698">
      <formula>$A1443&lt;&gt;""</formula>
    </cfRule>
  </conditionalFormatting>
  <conditionalFormatting sqref="W1443">
    <cfRule type="expression" dxfId="0" priority="23702">
      <formula>$A1443&lt;&gt;""</formula>
    </cfRule>
  </conditionalFormatting>
  <conditionalFormatting sqref="X1443:Z1443">
    <cfRule type="expression" dxfId="0" priority="23699">
      <formula>$A1443&lt;&gt;""</formula>
    </cfRule>
  </conditionalFormatting>
  <conditionalFormatting sqref="I1444">
    <cfRule type="expression" dxfId="0" priority="23690">
      <formula>$A1444&lt;&gt;""</formula>
    </cfRule>
  </conditionalFormatting>
  <conditionalFormatting sqref="L1444">
    <cfRule type="expression" dxfId="0" priority="23679">
      <formula>#REF!&lt;&gt;""</formula>
    </cfRule>
    <cfRule type="expression" dxfId="0" priority="23683">
      <formula>$A1444&lt;&gt;""</formula>
    </cfRule>
  </conditionalFormatting>
  <conditionalFormatting sqref="M1444">
    <cfRule type="expression" dxfId="0" priority="23665">
      <formula>#REF!&lt;&gt;""</formula>
    </cfRule>
    <cfRule type="expression" dxfId="0" priority="23669">
      <formula>$A1444&lt;&gt;""</formula>
    </cfRule>
  </conditionalFormatting>
  <conditionalFormatting sqref="N1444">
    <cfRule type="expression" dxfId="0" priority="23687">
      <formula>$A1444&lt;&gt;""</formula>
    </cfRule>
    <cfRule type="expression" dxfId="0" priority="23688">
      <formula>#REF!&lt;&gt;""</formula>
    </cfRule>
  </conditionalFormatting>
  <conditionalFormatting sqref="X1444">
    <cfRule type="expression" dxfId="0" priority="23678">
      <formula>$A1444&lt;&gt;""</formula>
    </cfRule>
  </conditionalFormatting>
  <conditionalFormatting sqref="Y1444">
    <cfRule type="expression" dxfId="0" priority="23677">
      <formula>$A1444&lt;&gt;""</formula>
    </cfRule>
  </conditionalFormatting>
  <conditionalFormatting sqref="Z1444">
    <cfRule type="expression" dxfId="0" priority="23676">
      <formula>$A1444&lt;&gt;""</formula>
    </cfRule>
  </conditionalFormatting>
  <conditionalFormatting sqref="A1445:H1445">
    <cfRule type="expression" dxfId="0" priority="23662">
      <formula>$A1445&lt;&gt;""</formula>
    </cfRule>
  </conditionalFormatting>
  <conditionalFormatting sqref="E1445">
    <cfRule type="expression" dxfId="0" priority="23661">
      <formula>$A1445&lt;&gt;""</formula>
    </cfRule>
  </conditionalFormatting>
  <conditionalFormatting sqref="L1445">
    <cfRule type="expression" dxfId="0" priority="23650">
      <formula>#REF!&lt;&gt;""</formula>
    </cfRule>
    <cfRule type="expression" dxfId="0" priority="23654">
      <formula>$A1445&lt;&gt;""</formula>
    </cfRule>
  </conditionalFormatting>
  <conditionalFormatting sqref="M1445">
    <cfRule type="expression" dxfId="0" priority="23642">
      <formula>#REF!&lt;&gt;""</formula>
    </cfRule>
    <cfRule type="expression" dxfId="0" priority="23646">
      <formula>$A1445&lt;&gt;""</formula>
    </cfRule>
  </conditionalFormatting>
  <conditionalFormatting sqref="N1445">
    <cfRule type="expression" dxfId="0" priority="23658">
      <formula>$A1445&lt;&gt;""</formula>
    </cfRule>
    <cfRule type="expression" dxfId="0" priority="23659">
      <formula>#REF!&lt;&gt;""</formula>
    </cfRule>
  </conditionalFormatting>
  <conditionalFormatting sqref="P1445">
    <cfRule type="expression" dxfId="0" priority="23649">
      <formula>$A1445&lt;&gt;""</formula>
    </cfRule>
  </conditionalFormatting>
  <conditionalFormatting sqref="Z1445">
    <cfRule type="expression" dxfId="0" priority="23648">
      <formula>$A1445&lt;&gt;""</formula>
    </cfRule>
  </conditionalFormatting>
  <conditionalFormatting sqref="B1446:C1446">
    <cfRule type="expression" dxfId="0" priority="23639">
      <formula>$A1446&lt;&gt;""</formula>
    </cfRule>
  </conditionalFormatting>
  <conditionalFormatting sqref="E1446">
    <cfRule type="expression" dxfId="0" priority="23640">
      <formula>$A1446&lt;&gt;""</formula>
    </cfRule>
  </conditionalFormatting>
  <conditionalFormatting sqref="L1446">
    <cfRule type="expression" dxfId="0" priority="23628">
      <formula>#REF!&lt;&gt;""</formula>
    </cfRule>
    <cfRule type="expression" dxfId="0" priority="23632">
      <formula>$A1446&lt;&gt;""</formula>
    </cfRule>
  </conditionalFormatting>
  <conditionalFormatting sqref="M1446">
    <cfRule type="expression" dxfId="0" priority="23613">
      <formula>#REF!&lt;&gt;""</formula>
    </cfRule>
    <cfRule type="expression" dxfId="0" priority="23617">
      <formula>$A1446&lt;&gt;""</formula>
    </cfRule>
  </conditionalFormatting>
  <conditionalFormatting sqref="N1446">
    <cfRule type="expression" dxfId="0" priority="23636">
      <formula>$A1446&lt;&gt;""</formula>
    </cfRule>
    <cfRule type="expression" dxfId="0" priority="23637">
      <formula>#REF!&lt;&gt;""</formula>
    </cfRule>
  </conditionalFormatting>
  <conditionalFormatting sqref="R1446">
    <cfRule type="expression" dxfId="0" priority="23627">
      <formula>$A1446&lt;&gt;""</formula>
    </cfRule>
  </conditionalFormatting>
  <conditionalFormatting sqref="S1446">
    <cfRule type="expression" dxfId="0" priority="23621">
      <formula>$A1446&lt;&gt;""</formula>
    </cfRule>
  </conditionalFormatting>
  <conditionalFormatting sqref="T1446">
    <cfRule type="expression" dxfId="0" priority="23619">
      <formula>$A1446&lt;&gt;""</formula>
    </cfRule>
  </conditionalFormatting>
  <conditionalFormatting sqref="U1446">
    <cfRule type="expression" dxfId="0" priority="23620">
      <formula>$A1446&lt;&gt;""</formula>
    </cfRule>
  </conditionalFormatting>
  <conditionalFormatting sqref="X1446:Z1446">
    <cfRule type="expression" dxfId="0" priority="23618">
      <formula>$A1446&lt;&gt;""</formula>
    </cfRule>
  </conditionalFormatting>
  <conditionalFormatting sqref="B1447:C1447">
    <cfRule type="expression" dxfId="0" priority="23612">
      <formula>$A1447&lt;&gt;""</formula>
    </cfRule>
  </conditionalFormatting>
  <conditionalFormatting sqref="E1447">
    <cfRule type="expression" dxfId="0" priority="23609">
      <formula>$A1447&lt;&gt;""</formula>
    </cfRule>
  </conditionalFormatting>
  <conditionalFormatting sqref="G1447:H1447">
    <cfRule type="expression" dxfId="0" priority="23608">
      <formula>$A1447&lt;&gt;""</formula>
    </cfRule>
  </conditionalFormatting>
  <conditionalFormatting sqref="I1447">
    <cfRule type="expression" dxfId="0" priority="23606">
      <formula>$A1447&lt;&gt;""</formula>
    </cfRule>
  </conditionalFormatting>
  <conditionalFormatting sqref="K1447">
    <cfRule type="expression" dxfId="0" priority="23605">
      <formula>$A1447&lt;&gt;""</formula>
    </cfRule>
  </conditionalFormatting>
  <conditionalFormatting sqref="M1447">
    <cfRule type="expression" dxfId="0" priority="23587">
      <formula>#REF!&lt;&gt;""</formula>
    </cfRule>
    <cfRule type="expression" dxfId="0" priority="23591">
      <formula>$A1447&lt;&gt;""</formula>
    </cfRule>
  </conditionalFormatting>
  <conditionalFormatting sqref="O1447">
    <cfRule type="expression" dxfId="0" priority="23601">
      <formula>$A1447&lt;&gt;""</formula>
    </cfRule>
  </conditionalFormatting>
  <conditionalFormatting sqref="P1447">
    <cfRule type="expression" dxfId="0" priority="23594">
      <formula>$A1447&lt;&gt;""</formula>
    </cfRule>
  </conditionalFormatting>
  <conditionalFormatting sqref="R1447">
    <cfRule type="expression" dxfId="0" priority="23595">
      <formula>$A1447&lt;&gt;""</formula>
    </cfRule>
  </conditionalFormatting>
  <conditionalFormatting sqref="S1447">
    <cfRule type="expression" dxfId="0" priority="23586">
      <formula>$A1447&lt;&gt;""</formula>
    </cfRule>
  </conditionalFormatting>
  <conditionalFormatting sqref="T1447">
    <cfRule type="expression" dxfId="0" priority="23584">
      <formula>$A1447&lt;&gt;""</formula>
    </cfRule>
  </conditionalFormatting>
  <conditionalFormatting sqref="U1447">
    <cfRule type="expression" dxfId="0" priority="23585">
      <formula>$A1447&lt;&gt;""</formula>
    </cfRule>
  </conditionalFormatting>
  <conditionalFormatting sqref="V1447:W1447">
    <cfRule type="expression" dxfId="0" priority="23596">
      <formula>$A1447&lt;&gt;""</formula>
    </cfRule>
  </conditionalFormatting>
  <conditionalFormatting sqref="X1447">
    <cfRule type="expression" dxfId="0" priority="23600">
      <formula>$A1447&lt;&gt;""</formula>
    </cfRule>
  </conditionalFormatting>
  <conditionalFormatting sqref="Y1447">
    <cfRule type="expression" dxfId="0" priority="23599">
      <formula>$A1447&lt;&gt;""</formula>
    </cfRule>
  </conditionalFormatting>
  <conditionalFormatting sqref="Z1447">
    <cfRule type="expression" dxfId="0" priority="23598">
      <formula>$A1447&lt;&gt;""</formula>
    </cfRule>
  </conditionalFormatting>
  <conditionalFormatting sqref="B1448:C1448">
    <cfRule type="expression" dxfId="0" priority="23556">
      <formula>$A1448&lt;&gt;""</formula>
    </cfRule>
  </conditionalFormatting>
  <conditionalFormatting sqref="D1448">
    <cfRule type="expression" dxfId="0" priority="23554">
      <formula>$A1448&lt;&gt;""</formula>
    </cfRule>
  </conditionalFormatting>
  <conditionalFormatting sqref="E1448">
    <cfRule type="expression" dxfId="0" priority="23552">
      <formula>$A1448&lt;&gt;""</formula>
    </cfRule>
  </conditionalFormatting>
  <conditionalFormatting sqref="F1448">
    <cfRule type="expression" dxfId="0" priority="23528">
      <formula>$A1448&lt;&gt;""</formula>
    </cfRule>
  </conditionalFormatting>
  <conditionalFormatting sqref="G1448:H1448">
    <cfRule type="expression" dxfId="0" priority="23551">
      <formula>$A1448&lt;&gt;""</formula>
    </cfRule>
  </conditionalFormatting>
  <conditionalFormatting sqref="I1448:J1448">
    <cfRule type="expression" dxfId="0" priority="23539">
      <formula>$A1448&lt;&gt;""</formula>
    </cfRule>
  </conditionalFormatting>
  <conditionalFormatting sqref="K1448">
    <cfRule type="expression" dxfId="0" priority="23550">
      <formula>$A1448&lt;&gt;""</formula>
    </cfRule>
  </conditionalFormatting>
  <conditionalFormatting sqref="L1448">
    <cfRule type="expression" dxfId="0" priority="23540">
      <formula>#REF!&lt;&gt;""</formula>
    </cfRule>
    <cfRule type="expression" dxfId="0" priority="23544">
      <formula>$A1448&lt;&gt;""</formula>
    </cfRule>
  </conditionalFormatting>
  <conditionalFormatting sqref="M1448">
    <cfRule type="expression" dxfId="0" priority="23517">
      <formula>#REF!&lt;&gt;""</formula>
    </cfRule>
    <cfRule type="expression" dxfId="0" priority="23521">
      <formula>$A1448&lt;&gt;""</formula>
    </cfRule>
  </conditionalFormatting>
  <conditionalFormatting sqref="N1448:O1448">
    <cfRule type="expression" dxfId="0" priority="23548">
      <formula>$A1448&lt;&gt;""</formula>
    </cfRule>
    <cfRule type="expression" dxfId="0" priority="23549">
      <formula>#REF!&lt;&gt;""</formula>
    </cfRule>
  </conditionalFormatting>
  <conditionalFormatting sqref="P1448">
    <cfRule type="expression" dxfId="0" priority="23523">
      <formula>$A1448&lt;&gt;""</formula>
    </cfRule>
    <cfRule type="expression" dxfId="0" priority="23524">
      <formula>#REF!&lt;&gt;""</formula>
    </cfRule>
    <cfRule type="expression" dxfId="0" priority="23526">
      <formula>$A1448&lt;&gt;""</formula>
    </cfRule>
  </conditionalFormatting>
  <conditionalFormatting sqref="Q1448">
    <cfRule type="expression" dxfId="0" priority="23527">
      <formula>$A1448&lt;&gt;""</formula>
    </cfRule>
  </conditionalFormatting>
  <conditionalFormatting sqref="R1448">
    <cfRule type="expression" dxfId="0" priority="23536">
      <formula>$A1448&lt;&gt;""</formula>
    </cfRule>
    <cfRule type="expression" dxfId="0" priority="23538">
      <formula>#REF!&lt;&gt;""</formula>
    </cfRule>
  </conditionalFormatting>
  <conditionalFormatting sqref="S1448">
    <cfRule type="expression" dxfId="0" priority="23530">
      <formula>$A1448&lt;&gt;""</formula>
    </cfRule>
  </conditionalFormatting>
  <conditionalFormatting sqref="T1448">
    <cfRule type="expression" dxfId="0" priority="23529">
      <formula>$A1448&lt;&gt;""</formula>
    </cfRule>
  </conditionalFormatting>
  <conditionalFormatting sqref="U1448">
    <cfRule type="expression" dxfId="0" priority="23531">
      <formula>$A1448&lt;&gt;""</formula>
    </cfRule>
  </conditionalFormatting>
  <conditionalFormatting sqref="V1448">
    <cfRule type="expression" dxfId="0" priority="23532">
      <formula>$A1448&lt;&gt;""</formula>
    </cfRule>
  </conditionalFormatting>
  <conditionalFormatting sqref="W1448">
    <cfRule type="expression" dxfId="0" priority="23534">
      <formula>$A1448&lt;&gt;""</formula>
    </cfRule>
    <cfRule type="expression" dxfId="0" priority="23535">
      <formula>#REF!&lt;&gt;""</formula>
    </cfRule>
  </conditionalFormatting>
  <conditionalFormatting sqref="X1448:Z1448">
    <cfRule type="expression" dxfId="0" priority="23555">
      <formula>$A1448&lt;&gt;""</formula>
    </cfRule>
  </conditionalFormatting>
  <conditionalFormatting sqref="G1449:H1449">
    <cfRule type="expression" dxfId="0" priority="23516">
      <formula>$A1449&lt;&gt;""</formula>
    </cfRule>
  </conditionalFormatting>
  <conditionalFormatting sqref="J1449">
    <cfRule type="expression" dxfId="0" priority="23499">
      <formula>$A1449&lt;&gt;""</formula>
    </cfRule>
  </conditionalFormatting>
  <conditionalFormatting sqref="L1449">
    <cfRule type="expression" dxfId="0" priority="23505">
      <formula>#REF!&lt;&gt;""</formula>
    </cfRule>
    <cfRule type="expression" dxfId="0" priority="23509">
      <formula>$A1449&lt;&gt;""</formula>
    </cfRule>
  </conditionalFormatting>
  <conditionalFormatting sqref="M1449">
    <cfRule type="expression" dxfId="0" priority="23493">
      <formula>#REF!&lt;&gt;""</formula>
    </cfRule>
    <cfRule type="expression" dxfId="0" priority="23497">
      <formula>$A1449&lt;&gt;""</formula>
    </cfRule>
  </conditionalFormatting>
  <conditionalFormatting sqref="N1449">
    <cfRule type="expression" dxfId="0" priority="23513">
      <formula>$A1449&lt;&gt;""</formula>
    </cfRule>
    <cfRule type="expression" dxfId="0" priority="23514">
      <formula>#REF!&lt;&gt;""</formula>
    </cfRule>
  </conditionalFormatting>
  <conditionalFormatting sqref="S1449">
    <cfRule type="expression" dxfId="0" priority="23498">
      <formula>$A1449&lt;&gt;""</formula>
    </cfRule>
  </conditionalFormatting>
  <conditionalFormatting sqref="B1450:C1450">
    <cfRule type="expression" dxfId="0" priority="23470">
      <formula>$A1450&lt;&gt;""</formula>
    </cfRule>
  </conditionalFormatting>
  <conditionalFormatting sqref="E1450">
    <cfRule type="expression" dxfId="0" priority="23459">
      <formula>$A1450&lt;&gt;""</formula>
    </cfRule>
  </conditionalFormatting>
  <conditionalFormatting sqref="G1450:H1450">
    <cfRule type="expression" dxfId="0" priority="23490">
      <formula>$A1450&lt;&gt;""</formula>
    </cfRule>
  </conditionalFormatting>
  <conditionalFormatting sqref="L1450">
    <cfRule type="expression" dxfId="0" priority="23479">
      <formula>#REF!&lt;&gt;""</formula>
    </cfRule>
    <cfRule type="expression" dxfId="0" priority="23483">
      <formula>$A1450&lt;&gt;""</formula>
    </cfRule>
  </conditionalFormatting>
  <conditionalFormatting sqref="M1450">
    <cfRule type="expression" dxfId="0" priority="23460">
      <formula>#REF!&lt;&gt;""</formula>
    </cfRule>
    <cfRule type="expression" dxfId="0" priority="23464">
      <formula>$A1450&lt;&gt;""</formula>
    </cfRule>
  </conditionalFormatting>
  <conditionalFormatting sqref="N1450">
    <cfRule type="expression" dxfId="0" priority="23487">
      <formula>$A1450&lt;&gt;""</formula>
    </cfRule>
    <cfRule type="expression" dxfId="0" priority="23488">
      <formula>#REF!&lt;&gt;""</formula>
    </cfRule>
  </conditionalFormatting>
  <conditionalFormatting sqref="O1450">
    <cfRule type="expression" dxfId="0" priority="23474">
      <formula>$A1450&lt;&gt;""</formula>
    </cfRule>
    <cfRule type="expression" dxfId="0" priority="23475">
      <formula>#REF!&lt;&gt;""</formula>
    </cfRule>
  </conditionalFormatting>
  <conditionalFormatting sqref="X1450:Y1450">
    <cfRule type="expression" dxfId="0" priority="23478">
      <formula>$A1450&lt;&gt;""</formula>
    </cfRule>
  </conditionalFormatting>
  <conditionalFormatting sqref="Z1450">
    <cfRule type="expression" dxfId="0" priority="23477">
      <formula>$A1450&lt;&gt;""</formula>
    </cfRule>
  </conditionalFormatting>
  <conditionalFormatting sqref="B1451:C1451">
    <cfRule type="expression" dxfId="0" priority="23457">
      <formula>$A1451&lt;&gt;""</formula>
    </cfRule>
  </conditionalFormatting>
  <conditionalFormatting sqref="E1451">
    <cfRule type="expression" dxfId="0" priority="23454">
      <formula>$A1451&lt;&gt;""</formula>
    </cfRule>
  </conditionalFormatting>
  <conditionalFormatting sqref="G1451:H1451">
    <cfRule type="expression" dxfId="0" priority="23453">
      <formula>$A1451&lt;&gt;""</formula>
    </cfRule>
  </conditionalFormatting>
  <conditionalFormatting sqref="I1451">
    <cfRule type="expression" dxfId="0" priority="23451">
      <formula>$A1451&lt;&gt;""</formula>
    </cfRule>
  </conditionalFormatting>
  <conditionalFormatting sqref="J1451">
    <cfRule type="expression" dxfId="0" priority="23452">
      <formula>$A1451&lt;&gt;""</formula>
    </cfRule>
  </conditionalFormatting>
  <conditionalFormatting sqref="K1451">
    <cfRule type="expression" dxfId="0" priority="23450">
      <formula>$A1451&lt;&gt;""</formula>
    </cfRule>
  </conditionalFormatting>
  <conditionalFormatting sqref="M1451">
    <cfRule type="expression" dxfId="0" priority="23434">
      <formula>#REF!&lt;&gt;""</formula>
    </cfRule>
    <cfRule type="expression" dxfId="0" priority="23438">
      <formula>$A1451&lt;&gt;""</formula>
    </cfRule>
  </conditionalFormatting>
  <conditionalFormatting sqref="O1451">
    <cfRule type="expression" dxfId="0" priority="23446">
      <formula>$A1451&lt;&gt;""</formula>
    </cfRule>
  </conditionalFormatting>
  <conditionalFormatting sqref="P1451">
    <cfRule type="expression" dxfId="0" priority="23439">
      <formula>$A1451&lt;&gt;""</formula>
    </cfRule>
  </conditionalFormatting>
  <conditionalFormatting sqref="Q1451">
    <cfRule type="expression" dxfId="0" priority="23430">
      <formula>$A1451&lt;&gt;""</formula>
    </cfRule>
  </conditionalFormatting>
  <conditionalFormatting sqref="S1451:T1451">
    <cfRule type="expression" dxfId="0" priority="23424">
      <formula>$A1451&lt;&gt;""</formula>
    </cfRule>
  </conditionalFormatting>
  <conditionalFormatting sqref="U1451">
    <cfRule type="expression" dxfId="0" priority="23423">
      <formula>$A1451&lt;&gt;""</formula>
    </cfRule>
  </conditionalFormatting>
  <conditionalFormatting sqref="X1451">
    <cfRule type="expression" dxfId="0" priority="23429">
      <formula>$A1451&lt;&gt;""</formula>
    </cfRule>
  </conditionalFormatting>
  <conditionalFormatting sqref="Y1451">
    <cfRule type="expression" dxfId="0" priority="23428">
      <formula>$A1451&lt;&gt;""</formula>
    </cfRule>
  </conditionalFormatting>
  <conditionalFormatting sqref="Z1451">
    <cfRule type="expression" dxfId="0" priority="23427">
      <formula>$A1451&lt;&gt;""</formula>
    </cfRule>
  </conditionalFormatting>
  <conditionalFormatting sqref="B1452:C1452">
    <cfRule type="expression" dxfId="0" priority="23422">
      <formula>$A1452&lt;&gt;""</formula>
    </cfRule>
  </conditionalFormatting>
  <conditionalFormatting sqref="E1452">
    <cfRule type="expression" dxfId="0" priority="23419">
      <formula>$A1452&lt;&gt;""</formula>
    </cfRule>
  </conditionalFormatting>
  <conditionalFormatting sqref="I1452:J1452">
    <cfRule type="expression" dxfId="0" priority="23407">
      <formula>$A1452&lt;&gt;""</formula>
    </cfRule>
  </conditionalFormatting>
  <conditionalFormatting sqref="L1452">
    <cfRule type="expression" dxfId="0" priority="23408">
      <formula>#REF!&lt;&gt;""</formula>
    </cfRule>
    <cfRule type="expression" dxfId="0" priority="23412">
      <formula>$A1452&lt;&gt;""</formula>
    </cfRule>
  </conditionalFormatting>
  <conditionalFormatting sqref="M1452">
    <cfRule type="expression" dxfId="0" priority="23394">
      <formula>#REF!&lt;&gt;""</formula>
    </cfRule>
    <cfRule type="expression" dxfId="0" priority="23398">
      <formula>$A1452&lt;&gt;""</formula>
    </cfRule>
  </conditionalFormatting>
  <conditionalFormatting sqref="N1452">
    <cfRule type="expression" dxfId="0" priority="23416">
      <formula>$A1452&lt;&gt;""</formula>
    </cfRule>
    <cfRule type="expression" dxfId="0" priority="23417">
      <formula>#REF!&lt;&gt;""</formula>
    </cfRule>
  </conditionalFormatting>
  <conditionalFormatting sqref="P1452">
    <cfRule type="expression" dxfId="0" priority="23393">
      <formula>$A1452&lt;&gt;""</formula>
    </cfRule>
  </conditionalFormatting>
  <conditionalFormatting sqref="T1452">
    <cfRule type="expression" dxfId="0" priority="23404">
      <formula>$A1452&lt;&gt;""</formula>
    </cfRule>
  </conditionalFormatting>
  <conditionalFormatting sqref="X1452:Z1452">
    <cfRule type="expression" dxfId="0" priority="23421">
      <formula>$A1452&lt;&gt;""</formula>
    </cfRule>
  </conditionalFormatting>
  <conditionalFormatting sqref="E1453">
    <cfRule type="expression" dxfId="0" priority="23390">
      <formula>$A1453&lt;&gt;""</formula>
    </cfRule>
  </conditionalFormatting>
  <conditionalFormatting sqref="G1453:H1453">
    <cfRule type="expression" dxfId="0" priority="23389">
      <formula>$A1453&lt;&gt;""</formula>
    </cfRule>
  </conditionalFormatting>
  <conditionalFormatting sqref="I1453:J1453">
    <cfRule type="expression" dxfId="0" priority="23388">
      <formula>$A1453&lt;&gt;""</formula>
    </cfRule>
  </conditionalFormatting>
  <conditionalFormatting sqref="K1453">
    <cfRule type="expression" dxfId="0" priority="23375">
      <formula>$A1453&lt;&gt;""</formula>
    </cfRule>
  </conditionalFormatting>
  <conditionalFormatting sqref="L1453">
    <cfRule type="expression" dxfId="0" priority="23362">
      <formula>#REF!&lt;&gt;""</formula>
    </cfRule>
    <cfRule type="expression" dxfId="0" priority="23363">
      <formula>$A1453&lt;&gt;""</formula>
    </cfRule>
  </conditionalFormatting>
  <conditionalFormatting sqref="M1453">
    <cfRule type="expression" dxfId="0" priority="23361">
      <formula>$A1453&lt;&gt;""</formula>
    </cfRule>
  </conditionalFormatting>
  <conditionalFormatting sqref="N1453">
    <cfRule type="expression" dxfId="0" priority="23367">
      <formula>$A1453&lt;&gt;""</formula>
    </cfRule>
    <cfRule type="expression" dxfId="0" priority="23371">
      <formula>#REF!&lt;&gt;""</formula>
    </cfRule>
  </conditionalFormatting>
  <conditionalFormatting sqref="O1453">
    <cfRule type="expression" dxfId="0" priority="23383">
      <formula>$A1453&lt;&gt;""</formula>
    </cfRule>
    <cfRule type="expression" dxfId="0" priority="23387">
      <formula>#REF!&lt;&gt;""</formula>
    </cfRule>
  </conditionalFormatting>
  <conditionalFormatting sqref="R1453">
    <cfRule type="expression" dxfId="0" priority="23372">
      <formula>$A1453&lt;&gt;""</formula>
    </cfRule>
    <cfRule type="expression" dxfId="0" priority="23374">
      <formula>#REF!&lt;&gt;""</formula>
    </cfRule>
  </conditionalFormatting>
  <conditionalFormatting sqref="S1453:T1453">
    <cfRule type="expression" dxfId="0" priority="23377">
      <formula>$A1453&lt;&gt;""</formula>
    </cfRule>
  </conditionalFormatting>
  <conditionalFormatting sqref="U1453">
    <cfRule type="expression" dxfId="0" priority="23378">
      <formula>$A1453&lt;&gt;""</formula>
    </cfRule>
  </conditionalFormatting>
  <conditionalFormatting sqref="V1453">
    <cfRule type="expression" dxfId="0" priority="23380">
      <formula>$A1453&lt;&gt;""</formula>
    </cfRule>
    <cfRule type="expression" dxfId="0" priority="23382">
      <formula>#REF!&lt;&gt;""</formula>
    </cfRule>
  </conditionalFormatting>
  <conditionalFormatting sqref="W1453">
    <cfRule type="expression" dxfId="0" priority="23379">
      <formula>$A1453&lt;&gt;""</formula>
    </cfRule>
  </conditionalFormatting>
  <conditionalFormatting sqref="X1453:Y1453">
    <cfRule type="expression" dxfId="0" priority="23360">
      <formula>$A1453&lt;&gt;""</formula>
    </cfRule>
  </conditionalFormatting>
  <conditionalFormatting sqref="Z1453">
    <cfRule type="expression" dxfId="0" priority="23358">
      <formula>$A1453&lt;&gt;""</formula>
    </cfRule>
  </conditionalFormatting>
  <conditionalFormatting sqref="B1454:C1454">
    <cfRule type="expression" dxfId="0" priority="23356">
      <formula>$A1454&lt;&gt;""</formula>
    </cfRule>
  </conditionalFormatting>
  <conditionalFormatting sqref="E1454">
    <cfRule type="expression" dxfId="0" priority="23354">
      <formula>$A1454&lt;&gt;""</formula>
    </cfRule>
  </conditionalFormatting>
  <conditionalFormatting sqref="G1454:H1454">
    <cfRule type="expression" dxfId="0" priority="23353">
      <formula>$A1454&lt;&gt;""</formula>
    </cfRule>
  </conditionalFormatting>
  <conditionalFormatting sqref="I1454:J1454">
    <cfRule type="expression" dxfId="0" priority="23352">
      <formula>$A1454&lt;&gt;""</formula>
    </cfRule>
  </conditionalFormatting>
  <conditionalFormatting sqref="K1454">
    <cfRule type="expression" dxfId="0" priority="23339">
      <formula>$A1454&lt;&gt;""</formula>
    </cfRule>
  </conditionalFormatting>
  <conditionalFormatting sqref="L1454">
    <cfRule type="expression" dxfId="0" priority="23326">
      <formula>#REF!&lt;&gt;""</formula>
    </cfRule>
    <cfRule type="expression" dxfId="0" priority="23327">
      <formula>$A1454&lt;&gt;""</formula>
    </cfRule>
  </conditionalFormatting>
  <conditionalFormatting sqref="M1454">
    <cfRule type="expression" dxfId="0" priority="23325">
      <formula>$A1454&lt;&gt;""</formula>
    </cfRule>
  </conditionalFormatting>
  <conditionalFormatting sqref="N1454">
    <cfRule type="expression" dxfId="0" priority="23331">
      <formula>$A1454&lt;&gt;""</formula>
    </cfRule>
    <cfRule type="expression" dxfId="0" priority="23335">
      <formula>#REF!&lt;&gt;""</formula>
    </cfRule>
  </conditionalFormatting>
  <conditionalFormatting sqref="O1454">
    <cfRule type="expression" dxfId="0" priority="23347">
      <formula>$A1454&lt;&gt;""</formula>
    </cfRule>
    <cfRule type="expression" dxfId="0" priority="23351">
      <formula>#REF!&lt;&gt;""</formula>
    </cfRule>
  </conditionalFormatting>
  <conditionalFormatting sqref="R1454">
    <cfRule type="expression" dxfId="0" priority="23336">
      <formula>$A1454&lt;&gt;""</formula>
    </cfRule>
    <cfRule type="expression" dxfId="0" priority="23338">
      <formula>#REF!&lt;&gt;""</formula>
    </cfRule>
  </conditionalFormatting>
  <conditionalFormatting sqref="S1454:T1454">
    <cfRule type="expression" dxfId="0" priority="23341">
      <formula>$A1454&lt;&gt;""</formula>
    </cfRule>
  </conditionalFormatting>
  <conditionalFormatting sqref="U1454">
    <cfRule type="expression" dxfId="0" priority="23342">
      <formula>$A1454&lt;&gt;""</formula>
    </cfRule>
  </conditionalFormatting>
  <conditionalFormatting sqref="V1454">
    <cfRule type="expression" dxfId="0" priority="23344">
      <formula>$A1454&lt;&gt;""</formula>
    </cfRule>
    <cfRule type="expression" dxfId="0" priority="23346">
      <formula>#REF!&lt;&gt;""</formula>
    </cfRule>
  </conditionalFormatting>
  <conditionalFormatting sqref="W1454">
    <cfRule type="expression" dxfId="0" priority="23343">
      <formula>$A1454&lt;&gt;""</formula>
    </cfRule>
  </conditionalFormatting>
  <conditionalFormatting sqref="X1454:Y1454">
    <cfRule type="expression" dxfId="0" priority="23324">
      <formula>$A1454&lt;&gt;""</formula>
    </cfRule>
  </conditionalFormatting>
  <conditionalFormatting sqref="Z1454">
    <cfRule type="expression" dxfId="0" priority="23322">
      <formula>$A1454&lt;&gt;""</formula>
    </cfRule>
  </conditionalFormatting>
  <conditionalFormatting sqref="B1455:C1455">
    <cfRule type="expression" dxfId="0" priority="23320">
      <formula>$A1455&lt;&gt;""</formula>
    </cfRule>
  </conditionalFormatting>
  <conditionalFormatting sqref="E1455">
    <cfRule type="expression" dxfId="0" priority="23318">
      <formula>$A1455&lt;&gt;""</formula>
    </cfRule>
  </conditionalFormatting>
  <conditionalFormatting sqref="G1455:H1455">
    <cfRule type="expression" dxfId="0" priority="23317">
      <formula>$A1455&lt;&gt;""</formula>
    </cfRule>
  </conditionalFormatting>
  <conditionalFormatting sqref="I1455:J1455">
    <cfRule type="expression" dxfId="0" priority="23316">
      <formula>$A1455&lt;&gt;""</formula>
    </cfRule>
  </conditionalFormatting>
  <conditionalFormatting sqref="K1455">
    <cfRule type="expression" dxfId="0" priority="23303">
      <formula>$A1455&lt;&gt;""</formula>
    </cfRule>
  </conditionalFormatting>
  <conditionalFormatting sqref="L1455">
    <cfRule type="expression" dxfId="0" priority="23290">
      <formula>#REF!&lt;&gt;""</formula>
    </cfRule>
    <cfRule type="expression" dxfId="0" priority="23291">
      <formula>$A1455&lt;&gt;""</formula>
    </cfRule>
  </conditionalFormatting>
  <conditionalFormatting sqref="M1455">
    <cfRule type="expression" dxfId="0" priority="23289">
      <formula>$A1455&lt;&gt;""</formula>
    </cfRule>
  </conditionalFormatting>
  <conditionalFormatting sqref="N1455">
    <cfRule type="expression" dxfId="0" priority="23295">
      <formula>$A1455&lt;&gt;""</formula>
    </cfRule>
    <cfRule type="expression" dxfId="0" priority="23299">
      <formula>#REF!&lt;&gt;""</formula>
    </cfRule>
  </conditionalFormatting>
  <conditionalFormatting sqref="O1455">
    <cfRule type="expression" dxfId="0" priority="23311">
      <formula>$A1455&lt;&gt;""</formula>
    </cfRule>
    <cfRule type="expression" dxfId="0" priority="23315">
      <formula>#REF!&lt;&gt;""</formula>
    </cfRule>
  </conditionalFormatting>
  <conditionalFormatting sqref="R1455">
    <cfRule type="expression" dxfId="0" priority="23300">
      <formula>$A1455&lt;&gt;""</formula>
    </cfRule>
    <cfRule type="expression" dxfId="0" priority="23302">
      <formula>#REF!&lt;&gt;""</formula>
    </cfRule>
  </conditionalFormatting>
  <conditionalFormatting sqref="S1455:T1455">
    <cfRule type="expression" dxfId="0" priority="23305">
      <formula>$A1455&lt;&gt;""</formula>
    </cfRule>
  </conditionalFormatting>
  <conditionalFormatting sqref="U1455">
    <cfRule type="expression" dxfId="0" priority="23306">
      <formula>$A1455&lt;&gt;""</formula>
    </cfRule>
  </conditionalFormatting>
  <conditionalFormatting sqref="V1455">
    <cfRule type="expression" dxfId="0" priority="23308">
      <formula>$A1455&lt;&gt;""</formula>
    </cfRule>
    <cfRule type="expression" dxfId="0" priority="23310">
      <formula>#REF!&lt;&gt;""</formula>
    </cfRule>
  </conditionalFormatting>
  <conditionalFormatting sqref="W1455">
    <cfRule type="expression" dxfId="0" priority="23307">
      <formula>$A1455&lt;&gt;""</formula>
    </cfRule>
  </conditionalFormatting>
  <conditionalFormatting sqref="X1455:Y1455">
    <cfRule type="expression" dxfId="0" priority="23288">
      <formula>$A1455&lt;&gt;""</formula>
    </cfRule>
  </conditionalFormatting>
  <conditionalFormatting sqref="Z1455">
    <cfRule type="expression" dxfId="0" priority="23286">
      <formula>$A1455&lt;&gt;""</formula>
    </cfRule>
  </conditionalFormatting>
  <conditionalFormatting sqref="B1456:C1456">
    <cfRule type="expression" dxfId="0" priority="23284">
      <formula>$A1456&lt;&gt;""</formula>
    </cfRule>
  </conditionalFormatting>
  <conditionalFormatting sqref="E1456">
    <cfRule type="expression" dxfId="0" priority="23282">
      <formula>$A1456&lt;&gt;""</formula>
    </cfRule>
  </conditionalFormatting>
  <conditionalFormatting sqref="G1456:H1456">
    <cfRule type="expression" dxfId="0" priority="23281">
      <formula>$A1456&lt;&gt;""</formula>
    </cfRule>
  </conditionalFormatting>
  <conditionalFormatting sqref="I1456:J1456">
    <cfRule type="expression" dxfId="0" priority="23280">
      <formula>$A1456&lt;&gt;""</formula>
    </cfRule>
  </conditionalFormatting>
  <conditionalFormatting sqref="K1456">
    <cfRule type="expression" dxfId="0" priority="23267">
      <formula>$A1456&lt;&gt;""</formula>
    </cfRule>
  </conditionalFormatting>
  <conditionalFormatting sqref="L1456">
    <cfRule type="expression" dxfId="0" priority="23254">
      <formula>#REF!&lt;&gt;""</formula>
    </cfRule>
    <cfRule type="expression" dxfId="0" priority="23255">
      <formula>$A1456&lt;&gt;""</formula>
    </cfRule>
  </conditionalFormatting>
  <conditionalFormatting sqref="M1456">
    <cfRule type="expression" dxfId="0" priority="23253">
      <formula>$A1456&lt;&gt;""</formula>
    </cfRule>
  </conditionalFormatting>
  <conditionalFormatting sqref="N1456">
    <cfRule type="expression" dxfId="0" priority="23259">
      <formula>$A1456&lt;&gt;""</formula>
    </cfRule>
    <cfRule type="expression" dxfId="0" priority="23263">
      <formula>#REF!&lt;&gt;""</formula>
    </cfRule>
  </conditionalFormatting>
  <conditionalFormatting sqref="O1456">
    <cfRule type="expression" dxfId="0" priority="23275">
      <formula>$A1456&lt;&gt;""</formula>
    </cfRule>
    <cfRule type="expression" dxfId="0" priority="23279">
      <formula>#REF!&lt;&gt;""</formula>
    </cfRule>
  </conditionalFormatting>
  <conditionalFormatting sqref="P1456">
    <cfRule type="expression" dxfId="0" priority="23230">
      <formula>$A1456&lt;&gt;""</formula>
    </cfRule>
  </conditionalFormatting>
  <conditionalFormatting sqref="R1456">
    <cfRule type="expression" dxfId="0" priority="23264">
      <formula>$A1456&lt;&gt;""</formula>
    </cfRule>
    <cfRule type="expression" dxfId="0" priority="23266">
      <formula>#REF!&lt;&gt;""</formula>
    </cfRule>
  </conditionalFormatting>
  <conditionalFormatting sqref="S1456:T1456">
    <cfRule type="expression" dxfId="0" priority="23269">
      <formula>$A1456&lt;&gt;""</formula>
    </cfRule>
  </conditionalFormatting>
  <conditionalFormatting sqref="U1456">
    <cfRule type="expression" dxfId="0" priority="23270">
      <formula>$A1456&lt;&gt;""</formula>
    </cfRule>
  </conditionalFormatting>
  <conditionalFormatting sqref="V1456">
    <cfRule type="expression" dxfId="0" priority="23272">
      <formula>$A1456&lt;&gt;""</formula>
    </cfRule>
    <cfRule type="expression" dxfId="0" priority="23274">
      <formula>#REF!&lt;&gt;""</formula>
    </cfRule>
  </conditionalFormatting>
  <conditionalFormatting sqref="W1456">
    <cfRule type="expression" dxfId="0" priority="23271">
      <formula>$A1456&lt;&gt;""</formula>
    </cfRule>
  </conditionalFormatting>
  <conditionalFormatting sqref="X1456:Y1456">
    <cfRule type="expression" dxfId="0" priority="23252">
      <formula>$A1456&lt;&gt;""</formula>
    </cfRule>
  </conditionalFormatting>
  <conditionalFormatting sqref="Z1456">
    <cfRule type="expression" dxfId="0" priority="23250">
      <formula>$A1456&lt;&gt;""</formula>
    </cfRule>
  </conditionalFormatting>
  <conditionalFormatting sqref="L1457">
    <cfRule type="expression" dxfId="0" priority="23220">
      <formula>#REF!&lt;&gt;""</formula>
    </cfRule>
    <cfRule type="expression" dxfId="0" priority="23221">
      <formula>$A1457&lt;&gt;""</formula>
    </cfRule>
  </conditionalFormatting>
  <conditionalFormatting sqref="M1457">
    <cfRule type="expression" dxfId="0" priority="23215">
      <formula>#REF!&lt;&gt;""</formula>
    </cfRule>
    <cfRule type="expression" dxfId="0" priority="23216">
      <formula>$A1457&lt;&gt;""</formula>
    </cfRule>
  </conditionalFormatting>
  <conditionalFormatting sqref="N1457">
    <cfRule type="expression" dxfId="0" priority="23225">
      <formula>$A1457&lt;&gt;""</formula>
    </cfRule>
    <cfRule type="expression" dxfId="0" priority="23229">
      <formula>#REF!&lt;&gt;""</formula>
    </cfRule>
  </conditionalFormatting>
  <conditionalFormatting sqref="B1458:C1458">
    <cfRule type="expression" dxfId="0" priority="23214">
      <formula>$A1458&lt;&gt;""</formula>
    </cfRule>
  </conditionalFormatting>
  <conditionalFormatting sqref="E1458">
    <cfRule type="expression" dxfId="0" priority="23212">
      <formula>$A1458&lt;&gt;""</formula>
    </cfRule>
  </conditionalFormatting>
  <conditionalFormatting sqref="F1458">
    <cfRule type="expression" dxfId="0" priority="23192">
      <formula>$A1458&lt;&gt;""</formula>
    </cfRule>
  </conditionalFormatting>
  <conditionalFormatting sqref="G1458:H1458">
    <cfRule type="expression" dxfId="0" priority="23211">
      <formula>$A1458&lt;&gt;""</formula>
    </cfRule>
  </conditionalFormatting>
  <conditionalFormatting sqref="I1458">
    <cfRule type="expression" dxfId="0" priority="23209">
      <formula>$A1458&lt;&gt;""</formula>
    </cfRule>
  </conditionalFormatting>
  <conditionalFormatting sqref="K1458">
    <cfRule type="expression" dxfId="0" priority="23208">
      <formula>$A1458&lt;&gt;""</formula>
    </cfRule>
  </conditionalFormatting>
  <conditionalFormatting sqref="M1458">
    <cfRule type="expression" dxfId="0" priority="23169">
      <formula>#REF!&lt;&gt;""</formula>
    </cfRule>
    <cfRule type="expression" dxfId="0" priority="23170">
      <formula>$A1458&lt;&gt;""</formula>
    </cfRule>
  </conditionalFormatting>
  <conditionalFormatting sqref="O1458">
    <cfRule type="expression" dxfId="0" priority="23204">
      <formula>$A1458&lt;&gt;""</formula>
    </cfRule>
  </conditionalFormatting>
  <conditionalFormatting sqref="P1458">
    <cfRule type="expression" dxfId="0" priority="23194">
      <formula>$A1458&lt;&gt;""</formula>
    </cfRule>
    <cfRule type="expression" dxfId="0" priority="23196">
      <formula>#REF!&lt;&gt;""</formula>
    </cfRule>
    <cfRule type="expression" dxfId="0" priority="23197">
      <formula>$A1458&lt;&gt;""</formula>
    </cfRule>
  </conditionalFormatting>
  <conditionalFormatting sqref="R1458">
    <cfRule type="expression" dxfId="0" priority="23193">
      <formula>$A1458&lt;&gt;""</formula>
    </cfRule>
  </conditionalFormatting>
  <conditionalFormatting sqref="S1458">
    <cfRule type="expression" dxfId="0" priority="23186">
      <formula>$A1458&lt;&gt;""</formula>
    </cfRule>
  </conditionalFormatting>
  <conditionalFormatting sqref="T1458">
    <cfRule type="expression" dxfId="0" priority="23184">
      <formula>$A1458&lt;&gt;""</formula>
    </cfRule>
  </conditionalFormatting>
  <conditionalFormatting sqref="U1458">
    <cfRule type="expression" dxfId="0" priority="23185">
      <formula>$A1458&lt;&gt;""</formula>
    </cfRule>
  </conditionalFormatting>
  <conditionalFormatting sqref="V1458:W1458">
    <cfRule type="expression" dxfId="0" priority="23199">
      <formula>$A1458&lt;&gt;""</formula>
    </cfRule>
  </conditionalFormatting>
  <conditionalFormatting sqref="X1458">
    <cfRule type="expression" dxfId="0" priority="23203">
      <formula>$A1458&lt;&gt;""</formula>
    </cfRule>
  </conditionalFormatting>
  <conditionalFormatting sqref="Y1458">
    <cfRule type="expression" dxfId="0" priority="23202">
      <formula>$A1458&lt;&gt;""</formula>
    </cfRule>
  </conditionalFormatting>
  <conditionalFormatting sqref="Z1458">
    <cfRule type="expression" dxfId="0" priority="23200">
      <formula>$A1458&lt;&gt;""</formula>
    </cfRule>
  </conditionalFormatting>
  <conditionalFormatting sqref="E1459">
    <cfRule type="expression" dxfId="0" priority="23182">
      <formula>$A1459&lt;&gt;""</formula>
    </cfRule>
  </conditionalFormatting>
  <conditionalFormatting sqref="M1459">
    <cfRule type="expression" dxfId="0" priority="23174">
      <formula>#REF!&lt;&gt;""</formula>
    </cfRule>
    <cfRule type="expression" dxfId="0" priority="23175">
      <formula>$A1459&lt;&gt;""</formula>
    </cfRule>
  </conditionalFormatting>
  <conditionalFormatting sqref="B1460:E1460">
    <cfRule type="expression" dxfId="0" priority="23167">
      <formula>$A1460&lt;&gt;""</formula>
    </cfRule>
  </conditionalFormatting>
  <conditionalFormatting sqref="E1460">
    <cfRule type="expression" dxfId="0" priority="23166">
      <formula>$A1460&lt;&gt;""</formula>
    </cfRule>
  </conditionalFormatting>
  <conditionalFormatting sqref="J1460">
    <cfRule type="expression" dxfId="0" priority="23004">
      <formula>$A1460&lt;&gt;""</formula>
    </cfRule>
  </conditionalFormatting>
  <conditionalFormatting sqref="M1460">
    <cfRule type="expression" dxfId="0" priority="22996">
      <formula>#REF!&lt;&gt;""</formula>
    </cfRule>
    <cfRule type="expression" dxfId="0" priority="22997">
      <formula>$A1460&lt;&gt;""</formula>
    </cfRule>
  </conditionalFormatting>
  <conditionalFormatting sqref="L1461">
    <cfRule type="expression" dxfId="0" priority="22985">
      <formula>#REF!&lt;&gt;""</formula>
    </cfRule>
    <cfRule type="expression" dxfId="0" priority="22986">
      <formula>$A1461&lt;&gt;""</formula>
    </cfRule>
  </conditionalFormatting>
  <conditionalFormatting sqref="M1461">
    <cfRule type="expression" dxfId="0" priority="22974">
      <formula>#REF!&lt;&gt;""</formula>
    </cfRule>
    <cfRule type="expression" dxfId="0" priority="22975">
      <formula>$A1461&lt;&gt;""</formula>
    </cfRule>
  </conditionalFormatting>
  <conditionalFormatting sqref="N1461">
    <cfRule type="expression" dxfId="0" priority="22990">
      <formula>$A1461&lt;&gt;""</formula>
    </cfRule>
    <cfRule type="expression" dxfId="0" priority="22994">
      <formula>#REF!&lt;&gt;""</formula>
    </cfRule>
  </conditionalFormatting>
  <conditionalFormatting sqref="Q1461">
    <cfRule type="expression" dxfId="0" priority="22979">
      <formula>$A1461&lt;&gt;""</formula>
    </cfRule>
  </conditionalFormatting>
  <conditionalFormatting sqref="B1462">
    <cfRule type="expression" dxfId="0" priority="23163">
      <formula>$A1462&lt;&gt;""</formula>
    </cfRule>
  </conditionalFormatting>
  <conditionalFormatting sqref="E1462">
    <cfRule type="expression" dxfId="0" priority="23164">
      <formula>$A1462&lt;&gt;""</formula>
    </cfRule>
  </conditionalFormatting>
  <conditionalFormatting sqref="F1462">
    <cfRule type="expression" dxfId="0" priority="23143">
      <formula>$A1462&lt;&gt;""</formula>
    </cfRule>
  </conditionalFormatting>
  <conditionalFormatting sqref="G1462:H1462">
    <cfRule type="expression" dxfId="0" priority="23161">
      <formula>$A1462&lt;&gt;""</formula>
    </cfRule>
  </conditionalFormatting>
  <conditionalFormatting sqref="I1462">
    <cfRule type="expression" dxfId="0" priority="23160">
      <formula>$A1462&lt;&gt;""</formula>
    </cfRule>
  </conditionalFormatting>
  <conditionalFormatting sqref="J1462">
    <cfRule type="expression" dxfId="0" priority="23159">
      <formula>$A1462&lt;&gt;""</formula>
    </cfRule>
  </conditionalFormatting>
  <conditionalFormatting sqref="L1462">
    <cfRule type="expression" dxfId="0" priority="23149">
      <formula>#REF!&lt;&gt;""</formula>
    </cfRule>
    <cfRule type="expression" dxfId="0" priority="23150">
      <formula>$A1462&lt;&gt;""</formula>
    </cfRule>
  </conditionalFormatting>
  <conditionalFormatting sqref="M1462">
    <cfRule type="expression" dxfId="0" priority="23138">
      <formula>#REF!&lt;&gt;""</formula>
    </cfRule>
    <cfRule type="expression" dxfId="0" priority="23139">
      <formula>$A1462&lt;&gt;""</formula>
    </cfRule>
  </conditionalFormatting>
  <conditionalFormatting sqref="N1462">
    <cfRule type="expression" dxfId="0" priority="23154">
      <formula>$A1462&lt;&gt;""</formula>
    </cfRule>
    <cfRule type="expression" dxfId="0" priority="23158">
      <formula>#REF!&lt;&gt;""</formula>
    </cfRule>
  </conditionalFormatting>
  <conditionalFormatting sqref="P1462">
    <cfRule type="expression" dxfId="0" priority="23144">
      <formula>$A1462&lt;&gt;""</formula>
    </cfRule>
  </conditionalFormatting>
  <conditionalFormatting sqref="S1462">
    <cfRule type="expression" dxfId="0" priority="23148">
      <formula>$A1462&lt;&gt;""</formula>
    </cfRule>
  </conditionalFormatting>
  <conditionalFormatting sqref="T1462">
    <cfRule type="expression" dxfId="0" priority="23145">
      <formula>$A1462&lt;&gt;""</formula>
    </cfRule>
  </conditionalFormatting>
  <conditionalFormatting sqref="U1462">
    <cfRule type="expression" dxfId="0" priority="23147">
      <formula>$A1462&lt;&gt;""</formula>
    </cfRule>
  </conditionalFormatting>
  <conditionalFormatting sqref="V1462:W1462">
    <cfRule type="expression" dxfId="0" priority="23146">
      <formula>$A1462&lt;&gt;""</formula>
    </cfRule>
  </conditionalFormatting>
  <conditionalFormatting sqref="B1463">
    <cfRule type="expression" dxfId="0" priority="22958">
      <formula>$A1463&lt;&gt;""</formula>
    </cfRule>
  </conditionalFormatting>
  <conditionalFormatting sqref="E1463">
    <cfRule type="expression" dxfId="0" priority="23136">
      <formula>$A1463&lt;&gt;""</formula>
    </cfRule>
  </conditionalFormatting>
  <conditionalFormatting sqref="F1463">
    <cfRule type="expression" dxfId="0" priority="15906">
      <formula>$A1463&lt;&gt;""</formula>
    </cfRule>
  </conditionalFormatting>
  <conditionalFormatting sqref="G1463:H1463">
    <cfRule type="expression" dxfId="0" priority="23124">
      <formula>$A1463&lt;&gt;""</formula>
    </cfRule>
  </conditionalFormatting>
  <conditionalFormatting sqref="I1463">
    <cfRule type="expression" dxfId="0" priority="23123">
      <formula>$A1463&lt;&gt;""</formula>
    </cfRule>
  </conditionalFormatting>
  <conditionalFormatting sqref="J1463">
    <cfRule type="expression" dxfId="0" priority="23122">
      <formula>$A1463&lt;&gt;""</formula>
    </cfRule>
  </conditionalFormatting>
  <conditionalFormatting sqref="L1463">
    <cfRule type="expression" dxfId="0" priority="23125">
      <formula>#REF!&lt;&gt;""</formula>
    </cfRule>
    <cfRule type="expression" dxfId="0" priority="23126">
      <formula>$A1463&lt;&gt;""</formula>
    </cfRule>
  </conditionalFormatting>
  <conditionalFormatting sqref="M1463">
    <cfRule type="expression" dxfId="0" priority="22969">
      <formula>#REF!&lt;&gt;""</formula>
    </cfRule>
    <cfRule type="expression" dxfId="0" priority="22970">
      <formula>$A1463&lt;&gt;""</formula>
    </cfRule>
  </conditionalFormatting>
  <conditionalFormatting sqref="N1463">
    <cfRule type="expression" dxfId="0" priority="23130">
      <formula>$A1463&lt;&gt;""</formula>
    </cfRule>
    <cfRule type="expression" dxfId="0" priority="23134">
      <formula>#REF!&lt;&gt;""</formula>
    </cfRule>
  </conditionalFormatting>
  <conditionalFormatting sqref="P1463">
    <cfRule type="expression" dxfId="0" priority="23114">
      <formula>$A1463&lt;&gt;""</formula>
    </cfRule>
  </conditionalFormatting>
  <conditionalFormatting sqref="R1463">
    <cfRule type="expression" dxfId="0" priority="23120">
      <formula>$A1463&lt;&gt;""</formula>
    </cfRule>
  </conditionalFormatting>
  <conditionalFormatting sqref="S1463:T1463">
    <cfRule type="expression" dxfId="0" priority="23121">
      <formula>$A1463&lt;&gt;""</formula>
    </cfRule>
  </conditionalFormatting>
  <conditionalFormatting sqref="U1463">
    <cfRule type="expression" dxfId="0" priority="23112">
      <formula>$A1463&lt;&gt;""</formula>
    </cfRule>
  </conditionalFormatting>
  <conditionalFormatting sqref="Z1463">
    <cfRule type="expression" dxfId="0" priority="23113">
      <formula>$A1463&lt;&gt;""</formula>
    </cfRule>
  </conditionalFormatting>
  <conditionalFormatting sqref="A1464">
    <cfRule type="expression" dxfId="0" priority="23105">
      <formula>$A1464&lt;&gt;""</formula>
    </cfRule>
  </conditionalFormatting>
  <conditionalFormatting sqref="B1464">
    <cfRule type="expression" dxfId="0" priority="23111">
      <formula>$A1464&lt;&gt;""</formula>
    </cfRule>
  </conditionalFormatting>
  <conditionalFormatting sqref="D1464">
    <cfRule type="expression" dxfId="0" priority="23106">
      <formula>$A1464&lt;&gt;""</formula>
    </cfRule>
  </conditionalFormatting>
  <conditionalFormatting sqref="E1464">
    <cfRule type="expression" dxfId="0" priority="23076">
      <formula>$A1464&lt;&gt;""</formula>
    </cfRule>
  </conditionalFormatting>
  <conditionalFormatting sqref="F1464">
    <cfRule type="expression" dxfId="0" priority="23075">
      <formula>$A1464&lt;&gt;""</formula>
    </cfRule>
  </conditionalFormatting>
  <conditionalFormatting sqref="G1464:H1464">
    <cfRule type="expression" dxfId="0" priority="23087">
      <formula>$A1464&lt;&gt;""</formula>
    </cfRule>
  </conditionalFormatting>
  <conditionalFormatting sqref="J1464">
    <cfRule type="expression" dxfId="0" priority="23098">
      <formula>$A1464&lt;&gt;""</formula>
    </cfRule>
  </conditionalFormatting>
  <conditionalFormatting sqref="L1464">
    <cfRule type="expression" dxfId="0" priority="23088">
      <formula>$A1464&lt;&gt;""</formula>
    </cfRule>
    <cfRule type="expression" dxfId="0" priority="23090">
      <formula>#REF!&lt;&gt;""</formula>
    </cfRule>
    <cfRule type="expression" dxfId="0" priority="23092">
      <formula>$A1464&lt;&gt;""</formula>
    </cfRule>
  </conditionalFormatting>
  <conditionalFormatting sqref="M1464">
    <cfRule type="expression" dxfId="0" priority="23065">
      <formula>$A1464&lt;&gt;""</formula>
    </cfRule>
    <cfRule type="expression" dxfId="0" priority="23068">
      <formula>#REF!&lt;&gt;""</formula>
    </cfRule>
    <cfRule type="expression" dxfId="0" priority="23069">
      <formula>$A1464&lt;&gt;""</formula>
    </cfRule>
  </conditionalFormatting>
  <conditionalFormatting sqref="N1464">
    <cfRule type="expression" dxfId="0" priority="23099">
      <formula>$A1464&lt;&gt;""</formula>
    </cfRule>
    <cfRule type="expression" dxfId="0" priority="23103">
      <formula>#REF!&lt;&gt;""</formula>
    </cfRule>
  </conditionalFormatting>
  <conditionalFormatting sqref="O1464">
    <cfRule type="expression" dxfId="0" priority="23070">
      <formula>$A1464&lt;&gt;""</formula>
    </cfRule>
    <cfRule type="expression" dxfId="0" priority="23074">
      <formula>#REF!&lt;&gt;""</formula>
    </cfRule>
  </conditionalFormatting>
  <conditionalFormatting sqref="P1464">
    <cfRule type="expression" dxfId="0" priority="23093">
      <formula>$A1464&lt;&gt;""</formula>
    </cfRule>
    <cfRule type="expression" dxfId="0" priority="23095">
      <formula>#REF!&lt;&gt;""</formula>
    </cfRule>
    <cfRule type="expression" dxfId="0" priority="23096">
      <formula>$A1464&lt;&gt;""</formula>
    </cfRule>
  </conditionalFormatting>
  <conditionalFormatting sqref="S1464">
    <cfRule type="expression" dxfId="0" priority="23078">
      <formula>$A1464&lt;&gt;""</formula>
    </cfRule>
  </conditionalFormatting>
  <conditionalFormatting sqref="T1464">
    <cfRule type="expression" dxfId="0" priority="23080">
      <formula>$A1464&lt;&gt;""</formula>
    </cfRule>
  </conditionalFormatting>
  <conditionalFormatting sqref="U1464">
    <cfRule type="expression" dxfId="0" priority="23082">
      <formula>$A1464&lt;&gt;""</formula>
    </cfRule>
  </conditionalFormatting>
  <conditionalFormatting sqref="V1464">
    <cfRule type="expression" dxfId="0" priority="23085">
      <formula>$A1464&lt;&gt;""</formula>
    </cfRule>
  </conditionalFormatting>
  <conditionalFormatting sqref="W1464">
    <cfRule type="expression" dxfId="0" priority="23084">
      <formula>$A1464&lt;&gt;""</formula>
    </cfRule>
  </conditionalFormatting>
  <conditionalFormatting sqref="X1464">
    <cfRule type="expression" dxfId="0" priority="23107">
      <formula>$A1464&lt;&gt;""</formula>
    </cfRule>
  </conditionalFormatting>
  <conditionalFormatting sqref="Y1464">
    <cfRule type="expression" dxfId="0" priority="23110">
      <formula>$A1464&lt;&gt;""</formula>
    </cfRule>
  </conditionalFormatting>
  <conditionalFormatting sqref="Z1464">
    <cfRule type="expression" dxfId="0" priority="23108">
      <formula>$A1464&lt;&gt;""</formula>
    </cfRule>
  </conditionalFormatting>
  <conditionalFormatting sqref="B1465">
    <cfRule type="expression" dxfId="0" priority="23064">
      <formula>$A1465&lt;&gt;""</formula>
    </cfRule>
  </conditionalFormatting>
  <conditionalFormatting sqref="D1465">
    <cfRule type="expression" dxfId="0" priority="23062">
      <formula>$A1465&lt;&gt;""</formula>
    </cfRule>
  </conditionalFormatting>
  <conditionalFormatting sqref="E1465">
    <cfRule type="expression" dxfId="0" priority="23060">
      <formula>$A1465&lt;&gt;""</formula>
    </cfRule>
  </conditionalFormatting>
  <conditionalFormatting sqref="F1465">
    <cfRule type="expression" dxfId="0" priority="23036">
      <formula>$A1465&lt;&gt;""</formula>
    </cfRule>
  </conditionalFormatting>
  <conditionalFormatting sqref="G1465:H1465">
    <cfRule type="expression" dxfId="0" priority="23059">
      <formula>$A1465&lt;&gt;""</formula>
    </cfRule>
  </conditionalFormatting>
  <conditionalFormatting sqref="I1465:J1465">
    <cfRule type="expression" dxfId="0" priority="23047">
      <formula>$A1465&lt;&gt;""</formula>
    </cfRule>
  </conditionalFormatting>
  <conditionalFormatting sqref="K1465">
    <cfRule type="expression" dxfId="0" priority="23058">
      <formula>$A1465&lt;&gt;""</formula>
    </cfRule>
  </conditionalFormatting>
  <conditionalFormatting sqref="L1465">
    <cfRule type="expression" dxfId="0" priority="23048">
      <formula>#REF!&lt;&gt;""</formula>
    </cfRule>
    <cfRule type="expression" dxfId="0" priority="23049">
      <formula>$A1465&lt;&gt;""</formula>
    </cfRule>
  </conditionalFormatting>
  <conditionalFormatting sqref="M1465">
    <cfRule type="expression" dxfId="0" priority="22964">
      <formula>#REF!&lt;&gt;""</formula>
    </cfRule>
    <cfRule type="expression" dxfId="0" priority="22965">
      <formula>$A1465&lt;&gt;""</formula>
    </cfRule>
  </conditionalFormatting>
  <conditionalFormatting sqref="N1465:O1465">
    <cfRule type="expression" dxfId="0" priority="23053">
      <formula>$A1465&lt;&gt;""</formula>
    </cfRule>
    <cfRule type="expression" dxfId="0" priority="23057">
      <formula>#REF!&lt;&gt;""</formula>
    </cfRule>
  </conditionalFormatting>
  <conditionalFormatting sqref="P1465">
    <cfRule type="expression" dxfId="0" priority="23030">
      <formula>$A1465&lt;&gt;""</formula>
    </cfRule>
    <cfRule type="expression" dxfId="0" priority="23032">
      <formula>#REF!&lt;&gt;""</formula>
    </cfRule>
    <cfRule type="expression" dxfId="0" priority="23033">
      <formula>$A1465&lt;&gt;""</formula>
    </cfRule>
  </conditionalFormatting>
  <conditionalFormatting sqref="Q1465">
    <cfRule type="expression" dxfId="0" priority="23035">
      <formula>$A1465&lt;&gt;""</formula>
    </cfRule>
  </conditionalFormatting>
  <conditionalFormatting sqref="R1465">
    <cfRule type="expression" dxfId="0" priority="23044">
      <formula>$A1465&lt;&gt;""</formula>
    </cfRule>
    <cfRule type="expression" dxfId="0" priority="23045">
      <formula>#REF!&lt;&gt;""</formula>
    </cfRule>
  </conditionalFormatting>
  <conditionalFormatting sqref="S1465">
    <cfRule type="expression" dxfId="0" priority="23038">
      <formula>$A1465&lt;&gt;""</formula>
    </cfRule>
  </conditionalFormatting>
  <conditionalFormatting sqref="T1465">
    <cfRule type="expression" dxfId="0" priority="23037">
      <formula>$A1465&lt;&gt;""</formula>
    </cfRule>
  </conditionalFormatting>
  <conditionalFormatting sqref="U1465">
    <cfRule type="expression" dxfId="0" priority="23039">
      <formula>$A1465&lt;&gt;""</formula>
    </cfRule>
  </conditionalFormatting>
  <conditionalFormatting sqref="V1465">
    <cfRule type="expression" dxfId="0" priority="23040">
      <formula>$A1465&lt;&gt;""</formula>
    </cfRule>
  </conditionalFormatting>
  <conditionalFormatting sqref="W1465">
    <cfRule type="expression" dxfId="0" priority="23041">
      <formula>$A1465&lt;&gt;""</formula>
    </cfRule>
    <cfRule type="expression" dxfId="0" priority="23043">
      <formula>#REF!&lt;&gt;""</formula>
    </cfRule>
  </conditionalFormatting>
  <conditionalFormatting sqref="X1465:Z1465">
    <cfRule type="expression" dxfId="0" priority="23063">
      <formula>$A1465&lt;&gt;""</formula>
    </cfRule>
  </conditionalFormatting>
  <conditionalFormatting sqref="B1466">
    <cfRule type="expression" dxfId="0" priority="23021">
      <formula>$A1466&lt;&gt;""</formula>
    </cfRule>
  </conditionalFormatting>
  <conditionalFormatting sqref="D1466">
    <cfRule type="expression" dxfId="0" priority="23022">
      <formula>$A1466&lt;&gt;""</formula>
    </cfRule>
  </conditionalFormatting>
  <conditionalFormatting sqref="E1466">
    <cfRule type="expression" dxfId="0" priority="23023">
      <formula>$A1466&lt;&gt;""</formula>
    </cfRule>
  </conditionalFormatting>
  <conditionalFormatting sqref="L1466">
    <cfRule type="expression" dxfId="0" priority="23011">
      <formula>#REF!&lt;&gt;""</formula>
    </cfRule>
    <cfRule type="expression" dxfId="0" priority="23012">
      <formula>$A1466&lt;&gt;""</formula>
    </cfRule>
  </conditionalFormatting>
  <conditionalFormatting sqref="M1466">
    <cfRule type="expression" dxfId="0" priority="22959">
      <formula>#REF!&lt;&gt;""</formula>
    </cfRule>
    <cfRule type="expression" dxfId="0" priority="22960">
      <formula>$A1466&lt;&gt;""</formula>
    </cfRule>
  </conditionalFormatting>
  <conditionalFormatting sqref="N1466">
    <cfRule type="expression" dxfId="0" priority="23016">
      <formula>$A1466&lt;&gt;""</formula>
    </cfRule>
    <cfRule type="expression" dxfId="0" priority="23020">
      <formula>#REF!&lt;&gt;""</formula>
    </cfRule>
  </conditionalFormatting>
  <conditionalFormatting sqref="V1466">
    <cfRule type="expression" dxfId="0" priority="22957">
      <formula>$A1466&lt;&gt;""</formula>
    </cfRule>
  </conditionalFormatting>
  <conditionalFormatting sqref="A1467">
    <cfRule type="expression" dxfId="0" priority="22950">
      <formula>$A1467&lt;&gt;""</formula>
    </cfRule>
  </conditionalFormatting>
  <conditionalFormatting sqref="B1467">
    <cfRule type="expression" dxfId="0" priority="22956">
      <formula>$A1467&lt;&gt;""</formula>
    </cfRule>
  </conditionalFormatting>
  <conditionalFormatting sqref="C1467">
    <cfRule type="expression" dxfId="0" priority="22909">
      <formula>$A1467&lt;&gt;""</formula>
    </cfRule>
  </conditionalFormatting>
  <conditionalFormatting sqref="D1467">
    <cfRule type="expression" dxfId="0" priority="22951">
      <formula>$A1467&lt;&gt;""</formula>
    </cfRule>
  </conditionalFormatting>
  <conditionalFormatting sqref="E1467">
    <cfRule type="expression" dxfId="0" priority="22921">
      <formula>$A1467&lt;&gt;""</formula>
    </cfRule>
  </conditionalFormatting>
  <conditionalFormatting sqref="F1467">
    <cfRule type="expression" dxfId="0" priority="22920">
      <formula>$A1467&lt;&gt;""</formula>
    </cfRule>
  </conditionalFormatting>
  <conditionalFormatting sqref="G1467:H1467">
    <cfRule type="expression" dxfId="0" priority="22932">
      <formula>$A1467&lt;&gt;""</formula>
    </cfRule>
  </conditionalFormatting>
  <conditionalFormatting sqref="J1467">
    <cfRule type="expression" dxfId="0" priority="22943">
      <formula>$A1467&lt;&gt;""</formula>
    </cfRule>
  </conditionalFormatting>
  <conditionalFormatting sqref="L1467">
    <cfRule type="expression" dxfId="0" priority="22933">
      <formula>$A1467&lt;&gt;""</formula>
    </cfRule>
    <cfRule type="expression" dxfId="0" priority="22935">
      <formula>#REF!&lt;&gt;""</formula>
    </cfRule>
    <cfRule type="expression" dxfId="0" priority="22937">
      <formula>$A1467&lt;&gt;""</formula>
    </cfRule>
  </conditionalFormatting>
  <conditionalFormatting sqref="M1467">
    <cfRule type="expression" dxfId="0" priority="22910">
      <formula>$A1467&lt;&gt;""</formula>
    </cfRule>
    <cfRule type="expression" dxfId="0" priority="22913">
      <formula>#REF!&lt;&gt;""</formula>
    </cfRule>
    <cfRule type="expression" dxfId="0" priority="22914">
      <formula>$A1467&lt;&gt;""</formula>
    </cfRule>
  </conditionalFormatting>
  <conditionalFormatting sqref="N1467">
    <cfRule type="expression" dxfId="0" priority="22944">
      <formula>$A1467&lt;&gt;""</formula>
    </cfRule>
    <cfRule type="expression" dxfId="0" priority="22948">
      <formula>#REF!&lt;&gt;""</formula>
    </cfRule>
  </conditionalFormatting>
  <conditionalFormatting sqref="O1467">
    <cfRule type="expression" dxfId="0" priority="22915">
      <formula>$A1467&lt;&gt;""</formula>
    </cfRule>
    <cfRule type="expression" dxfId="0" priority="22919">
      <formula>#REF!&lt;&gt;""</formula>
    </cfRule>
  </conditionalFormatting>
  <conditionalFormatting sqref="P1467">
    <cfRule type="expression" dxfId="0" priority="22938">
      <formula>$A1467&lt;&gt;""</formula>
    </cfRule>
    <cfRule type="expression" dxfId="0" priority="22940">
      <formula>#REF!&lt;&gt;""</formula>
    </cfRule>
    <cfRule type="expression" dxfId="0" priority="22941">
      <formula>$A1467&lt;&gt;""</formula>
    </cfRule>
  </conditionalFormatting>
  <conditionalFormatting sqref="S1467">
    <cfRule type="expression" dxfId="0" priority="22923">
      <formula>$A1467&lt;&gt;""</formula>
    </cfRule>
  </conditionalFormatting>
  <conditionalFormatting sqref="T1467">
    <cfRule type="expression" dxfId="0" priority="22925">
      <formula>$A1467&lt;&gt;""</formula>
    </cfRule>
  </conditionalFormatting>
  <conditionalFormatting sqref="U1467">
    <cfRule type="expression" dxfId="0" priority="22927">
      <formula>$A1467&lt;&gt;""</formula>
    </cfRule>
  </conditionalFormatting>
  <conditionalFormatting sqref="V1467">
    <cfRule type="expression" dxfId="0" priority="22930">
      <formula>$A1467&lt;&gt;""</formula>
    </cfRule>
  </conditionalFormatting>
  <conditionalFormatting sqref="W1467">
    <cfRule type="expression" dxfId="0" priority="22929">
      <formula>$A1467&lt;&gt;""</formula>
    </cfRule>
  </conditionalFormatting>
  <conditionalFormatting sqref="X1467">
    <cfRule type="expression" dxfId="0" priority="22952">
      <formula>$A1467&lt;&gt;""</formula>
    </cfRule>
  </conditionalFormatting>
  <conditionalFormatting sqref="Y1467">
    <cfRule type="expression" dxfId="0" priority="22955">
      <formula>$A1467&lt;&gt;""</formula>
    </cfRule>
  </conditionalFormatting>
  <conditionalFormatting sqref="Z1467">
    <cfRule type="expression" dxfId="0" priority="22953">
      <formula>$A1467&lt;&gt;""</formula>
    </cfRule>
  </conditionalFormatting>
  <conditionalFormatting sqref="E1468">
    <cfRule type="expression" dxfId="0" priority="22907">
      <formula>$A1468&lt;&gt;""</formula>
    </cfRule>
  </conditionalFormatting>
  <conditionalFormatting sqref="G1468:H1468">
    <cfRule type="expression" dxfId="0" priority="22906">
      <formula>$A1468&lt;&gt;""</formula>
    </cfRule>
  </conditionalFormatting>
  <conditionalFormatting sqref="P1468">
    <cfRule type="expression" dxfId="0" priority="22901">
      <formula>$A1468&lt;&gt;""</formula>
    </cfRule>
  </conditionalFormatting>
  <conditionalFormatting sqref="Q1468">
    <cfRule type="expression" dxfId="0" priority="22902">
      <formula>$A1468&lt;&gt;""</formula>
    </cfRule>
  </conditionalFormatting>
  <conditionalFormatting sqref="Z1468">
    <cfRule type="expression" dxfId="0" priority="22903">
      <formula>$A1468&lt;&gt;""</formula>
    </cfRule>
  </conditionalFormatting>
  <conditionalFormatting sqref="D1469">
    <cfRule type="expression" dxfId="0" priority="22869">
      <formula>$A1469&lt;&gt;""</formula>
    </cfRule>
  </conditionalFormatting>
  <conditionalFormatting sqref="G1469:H1469">
    <cfRule type="expression" dxfId="0" priority="22852">
      <formula>$A1469&lt;&gt;""</formula>
    </cfRule>
  </conditionalFormatting>
  <conditionalFormatting sqref="L1469">
    <cfRule type="expression" dxfId="0" priority="22859">
      <formula>#REF!&lt;&gt;""</formula>
    </cfRule>
    <cfRule type="expression" dxfId="0" priority="22860">
      <formula>$A1469&lt;&gt;""</formula>
    </cfRule>
  </conditionalFormatting>
  <conditionalFormatting sqref="M1469">
    <cfRule type="expression" dxfId="0" priority="22854">
      <formula>#REF!&lt;&gt;""</formula>
    </cfRule>
    <cfRule type="expression" dxfId="0" priority="22855">
      <formula>$A1469&lt;&gt;""</formula>
    </cfRule>
  </conditionalFormatting>
  <conditionalFormatting sqref="N1469">
    <cfRule type="expression" dxfId="0" priority="22864">
      <formula>$A1469&lt;&gt;""</formula>
    </cfRule>
    <cfRule type="expression" dxfId="0" priority="22868">
      <formula>#REF!&lt;&gt;""</formula>
    </cfRule>
  </conditionalFormatting>
  <conditionalFormatting sqref="P1469">
    <cfRule type="expression" dxfId="0" priority="22853">
      <formula>$A1469&lt;&gt;""</formula>
    </cfRule>
  </conditionalFormatting>
  <conditionalFormatting sqref="S1469:T1469">
    <cfRule type="expression" dxfId="0" priority="22851">
      <formula>$A1469&lt;&gt;""</formula>
    </cfRule>
  </conditionalFormatting>
  <conditionalFormatting sqref="U1469">
    <cfRule type="expression" dxfId="0" priority="22850">
      <formula>$A1469&lt;&gt;""</formula>
    </cfRule>
  </conditionalFormatting>
  <conditionalFormatting sqref="V1469:W1469">
    <cfRule type="expression" dxfId="0" priority="22849">
      <formula>$A1469&lt;&gt;""</formula>
    </cfRule>
  </conditionalFormatting>
  <conditionalFormatting sqref="E1470">
    <cfRule type="expression" dxfId="0" priority="22898">
      <formula>$A1470&lt;&gt;""</formula>
    </cfRule>
  </conditionalFormatting>
  <conditionalFormatting sqref="G1470:I1470">
    <cfRule type="expression" dxfId="0" priority="22896">
      <formula>$A1470&lt;&gt;""</formula>
    </cfRule>
  </conditionalFormatting>
  <conditionalFormatting sqref="J1470">
    <cfRule type="expression" dxfId="0" priority="22895">
      <formula>$A1470&lt;&gt;""</formula>
    </cfRule>
  </conditionalFormatting>
  <conditionalFormatting sqref="K1470">
    <cfRule type="expression" dxfId="0" priority="22897">
      <formula>$A1470&lt;&gt;""</formula>
    </cfRule>
  </conditionalFormatting>
  <conditionalFormatting sqref="L1470">
    <cfRule type="expression" dxfId="0" priority="22883">
      <formula>#REF!&lt;&gt;""</formula>
    </cfRule>
    <cfRule type="expression" dxfId="0" priority="22884">
      <formula>$A1470&lt;&gt;""</formula>
    </cfRule>
  </conditionalFormatting>
  <conditionalFormatting sqref="M1470">
    <cfRule type="expression" dxfId="0" priority="22874">
      <formula>#REF!&lt;&gt;""</formula>
    </cfRule>
    <cfRule type="expression" dxfId="0" priority="22875">
      <formula>$A1470&lt;&gt;""</formula>
    </cfRule>
  </conditionalFormatting>
  <conditionalFormatting sqref="N1470:O1470">
    <cfRule type="expression" dxfId="0" priority="22888">
      <formula>$A1470&lt;&gt;""</formula>
    </cfRule>
    <cfRule type="expression" dxfId="0" priority="22892">
      <formula>#REF!&lt;&gt;""</formula>
    </cfRule>
  </conditionalFormatting>
  <conditionalFormatting sqref="P1470">
    <cfRule type="expression" dxfId="0" priority="22870">
      <formula>$A1470&lt;&gt;""</formula>
    </cfRule>
  </conditionalFormatting>
  <conditionalFormatting sqref="Q1470">
    <cfRule type="expression" dxfId="0" priority="22879">
      <formula>$A1470&lt;&gt;""</formula>
    </cfRule>
  </conditionalFormatting>
  <conditionalFormatting sqref="R1470">
    <cfRule type="expression" dxfId="0" priority="22871">
      <formula>$A1470&lt;&gt;""</formula>
    </cfRule>
  </conditionalFormatting>
  <conditionalFormatting sqref="S1470">
    <cfRule type="expression" dxfId="0" priority="22893">
      <formula>$A1470&lt;&gt;""</formula>
    </cfRule>
  </conditionalFormatting>
  <conditionalFormatting sqref="T1470:U1470">
    <cfRule type="expression" dxfId="0" priority="22894">
      <formula>$A1470&lt;&gt;""</formula>
    </cfRule>
  </conditionalFormatting>
  <conditionalFormatting sqref="V1470">
    <cfRule type="expression" dxfId="0" priority="22872">
      <formula>$A1470&lt;&gt;""</formula>
    </cfRule>
  </conditionalFormatting>
  <conditionalFormatting sqref="W1470">
    <cfRule type="expression" dxfId="0" priority="22873">
      <formula>$A1470&lt;&gt;""</formula>
    </cfRule>
  </conditionalFormatting>
  <conditionalFormatting sqref="X1470:Y1470">
    <cfRule type="expression" dxfId="0" priority="22882">
      <formula>$A1470&lt;&gt;""</formula>
    </cfRule>
  </conditionalFormatting>
  <conditionalFormatting sqref="Z1470">
    <cfRule type="expression" dxfId="0" priority="22880">
      <formula>$A1470&lt;&gt;""</formula>
    </cfRule>
  </conditionalFormatting>
  <conditionalFormatting sqref="D1471">
    <cfRule type="expression" dxfId="0" priority="22845">
      <formula>$A1471&lt;&gt;""</formula>
    </cfRule>
  </conditionalFormatting>
  <conditionalFormatting sqref="E1471">
    <cfRule type="expression" dxfId="0" priority="22846">
      <formula>$A1471&lt;&gt;""</formula>
    </cfRule>
  </conditionalFormatting>
  <conditionalFormatting sqref="F1471">
    <cfRule type="expression" dxfId="0" priority="22818">
      <formula>$A1471&lt;&gt;""</formula>
    </cfRule>
  </conditionalFormatting>
  <conditionalFormatting sqref="J1471">
    <cfRule type="expression" dxfId="0" priority="22833">
      <formula>$A1471&lt;&gt;""</formula>
    </cfRule>
  </conditionalFormatting>
  <conditionalFormatting sqref="K1471">
    <cfRule type="expression" dxfId="0" priority="22820">
      <formula>$A1471&lt;&gt;""</formula>
    </cfRule>
  </conditionalFormatting>
  <conditionalFormatting sqref="L1471">
    <cfRule type="expression" dxfId="0" priority="22834">
      <formula>$A1471&lt;&gt;""</formula>
    </cfRule>
    <cfRule type="expression" dxfId="0" priority="22836">
      <formula>#REF!&lt;&gt;""</formula>
    </cfRule>
    <cfRule type="expression" dxfId="0" priority="22838">
      <formula>$A1471&lt;&gt;""</formula>
    </cfRule>
  </conditionalFormatting>
  <conditionalFormatting sqref="M1471">
    <cfRule type="expression" dxfId="0" priority="22813">
      <formula>$A1471&lt;&gt;""</formula>
    </cfRule>
    <cfRule type="expression" dxfId="0" priority="22816">
      <formula>#REF!&lt;&gt;""</formula>
    </cfRule>
    <cfRule type="expression" dxfId="0" priority="22817">
      <formula>$A1471&lt;&gt;""</formula>
    </cfRule>
  </conditionalFormatting>
  <conditionalFormatting sqref="N1471:O1471">
    <cfRule type="expression" dxfId="0" priority="22839">
      <formula>$A1471&lt;&gt;""</formula>
    </cfRule>
    <cfRule type="expression" dxfId="0" priority="22843">
      <formula>#REF!&lt;&gt;""</formula>
    </cfRule>
  </conditionalFormatting>
  <conditionalFormatting sqref="P1471">
    <cfRule type="expression" dxfId="0" priority="22821">
      <formula>$A1471&lt;&gt;""</formula>
    </cfRule>
  </conditionalFormatting>
  <conditionalFormatting sqref="R1471">
    <cfRule type="expression" dxfId="0" priority="22824">
      <formula>$A1471&lt;&gt;""</formula>
    </cfRule>
  </conditionalFormatting>
  <conditionalFormatting sqref="S1471">
    <cfRule type="expression" dxfId="0" priority="22822">
      <formula>$A1471&lt;&gt;""</formula>
    </cfRule>
  </conditionalFormatting>
  <conditionalFormatting sqref="T1471">
    <cfRule type="expression" dxfId="0" priority="22828">
      <formula>$A1471&lt;&gt;""</formula>
    </cfRule>
  </conditionalFormatting>
  <conditionalFormatting sqref="U1471">
    <cfRule type="expression" dxfId="0" priority="22826">
      <formula>$A1471&lt;&gt;""</formula>
    </cfRule>
  </conditionalFormatting>
  <conditionalFormatting sqref="V1471">
    <cfRule type="expression" dxfId="0" priority="22831">
      <formula>$A1471&lt;&gt;""</formula>
    </cfRule>
  </conditionalFormatting>
  <conditionalFormatting sqref="W1471">
    <cfRule type="expression" dxfId="0" priority="22830">
      <formula>$A1471&lt;&gt;""</formula>
    </cfRule>
  </conditionalFormatting>
  <conditionalFormatting sqref="X1471:Z1471">
    <cfRule type="expression" dxfId="0" priority="22819">
      <formula>$A1471&lt;&gt;""</formula>
    </cfRule>
  </conditionalFormatting>
  <conditionalFormatting sqref="E1472">
    <cfRule type="expression" dxfId="0" priority="22809">
      <formula>$A1472&lt;&gt;""</formula>
    </cfRule>
  </conditionalFormatting>
  <conditionalFormatting sqref="F1472">
    <cfRule type="expression" dxfId="0" priority="22785">
      <formula>$A1472&lt;&gt;""</formula>
    </cfRule>
  </conditionalFormatting>
  <conditionalFormatting sqref="G1472:H1472">
    <cfRule type="expression" dxfId="0" priority="22808">
      <formula>$A1472&lt;&gt;""</formula>
    </cfRule>
  </conditionalFormatting>
  <conditionalFormatting sqref="J1472">
    <cfRule type="expression" dxfId="0" priority="22791">
      <formula>$A1472&lt;&gt;""</formula>
    </cfRule>
  </conditionalFormatting>
  <conditionalFormatting sqref="L1472">
    <cfRule type="expression" dxfId="0" priority="22797">
      <formula>$A1472&lt;&gt;""</formula>
    </cfRule>
    <cfRule type="expression" dxfId="0" priority="22799">
      <formula>#REF!&lt;&gt;""</formula>
    </cfRule>
    <cfRule type="expression" dxfId="0" priority="22801">
      <formula>$A1472&lt;&gt;""</formula>
    </cfRule>
  </conditionalFormatting>
  <conditionalFormatting sqref="M1472">
    <cfRule type="expression" dxfId="0" priority="22786">
      <formula>$A1472&lt;&gt;""</formula>
    </cfRule>
    <cfRule type="expression" dxfId="0" priority="22789">
      <formula>#REF!&lt;&gt;""</formula>
    </cfRule>
    <cfRule type="expression" dxfId="0" priority="22790">
      <formula>$A1472&lt;&gt;""</formula>
    </cfRule>
  </conditionalFormatting>
  <conditionalFormatting sqref="N1472">
    <cfRule type="expression" dxfId="0" priority="22802">
      <formula>$A1472&lt;&gt;""</formula>
    </cfRule>
    <cfRule type="expression" dxfId="0" priority="22806">
      <formula>#REF!&lt;&gt;""</formula>
    </cfRule>
  </conditionalFormatting>
  <conditionalFormatting sqref="P1472">
    <cfRule type="expression" dxfId="0" priority="22792">
      <formula>$A1472&lt;&gt;""</formula>
    </cfRule>
    <cfRule type="expression" dxfId="0" priority="22794">
      <formula>#REF!&lt;&gt;""</formula>
    </cfRule>
    <cfRule type="expression" dxfId="0" priority="22795">
      <formula>$A1472&lt;&gt;""</formula>
    </cfRule>
  </conditionalFormatting>
  <conditionalFormatting sqref="X1472:Z1472">
    <cfRule type="expression" dxfId="0" priority="22811">
      <formula>$A1472&lt;&gt;""</formula>
    </cfRule>
  </conditionalFormatting>
  <conditionalFormatting sqref="A1473">
    <cfRule type="expression" dxfId="0" priority="22778">
      <formula>$A1473&lt;&gt;""</formula>
    </cfRule>
  </conditionalFormatting>
  <conditionalFormatting sqref="B1473">
    <cfRule type="expression" dxfId="0" priority="22784">
      <formula>$A1473&lt;&gt;""</formula>
    </cfRule>
  </conditionalFormatting>
  <conditionalFormatting sqref="C1473">
    <cfRule type="expression" dxfId="0" priority="22737">
      <formula>$A1473&lt;&gt;""</formula>
    </cfRule>
  </conditionalFormatting>
  <conditionalFormatting sqref="D1473">
    <cfRule type="expression" dxfId="0" priority="22779">
      <formula>$A1473&lt;&gt;""</formula>
    </cfRule>
  </conditionalFormatting>
  <conditionalFormatting sqref="E1473">
    <cfRule type="expression" dxfId="0" priority="22749">
      <formula>$A1473&lt;&gt;""</formula>
    </cfRule>
  </conditionalFormatting>
  <conditionalFormatting sqref="F1473">
    <cfRule type="expression" dxfId="0" priority="22748">
      <formula>$A1473&lt;&gt;""</formula>
    </cfRule>
  </conditionalFormatting>
  <conditionalFormatting sqref="G1473:H1473">
    <cfRule type="expression" dxfId="0" priority="22760">
      <formula>$A1473&lt;&gt;""</formula>
    </cfRule>
  </conditionalFormatting>
  <conditionalFormatting sqref="J1473">
    <cfRule type="expression" dxfId="0" priority="22771">
      <formula>$A1473&lt;&gt;""</formula>
    </cfRule>
  </conditionalFormatting>
  <conditionalFormatting sqref="L1473">
    <cfRule type="expression" dxfId="0" priority="22761">
      <formula>$A1473&lt;&gt;""</formula>
    </cfRule>
    <cfRule type="expression" dxfId="0" priority="22763">
      <formula>#REF!&lt;&gt;""</formula>
    </cfRule>
    <cfRule type="expression" dxfId="0" priority="22765">
      <formula>$A1473&lt;&gt;""</formula>
    </cfRule>
  </conditionalFormatting>
  <conditionalFormatting sqref="M1473">
    <cfRule type="expression" dxfId="0" priority="22738">
      <formula>$A1473&lt;&gt;""</formula>
    </cfRule>
    <cfRule type="expression" dxfId="0" priority="22741">
      <formula>#REF!&lt;&gt;""</formula>
    </cfRule>
    <cfRule type="expression" dxfId="0" priority="22742">
      <formula>$A1473&lt;&gt;""</formula>
    </cfRule>
  </conditionalFormatting>
  <conditionalFormatting sqref="N1473">
    <cfRule type="expression" dxfId="0" priority="22772">
      <formula>$A1473&lt;&gt;""</formula>
    </cfRule>
    <cfRule type="expression" dxfId="0" priority="22776">
      <formula>#REF!&lt;&gt;""</formula>
    </cfRule>
  </conditionalFormatting>
  <conditionalFormatting sqref="O1473">
    <cfRule type="expression" dxfId="0" priority="22743">
      <formula>$A1473&lt;&gt;""</formula>
    </cfRule>
    <cfRule type="expression" dxfId="0" priority="22747">
      <formula>#REF!&lt;&gt;""</formula>
    </cfRule>
  </conditionalFormatting>
  <conditionalFormatting sqref="P1473">
    <cfRule type="expression" dxfId="0" priority="22766">
      <formula>$A1473&lt;&gt;""</formula>
    </cfRule>
    <cfRule type="expression" dxfId="0" priority="22768">
      <formula>#REF!&lt;&gt;""</formula>
    </cfRule>
    <cfRule type="expression" dxfId="0" priority="22769">
      <formula>$A1473&lt;&gt;""</formula>
    </cfRule>
  </conditionalFormatting>
  <conditionalFormatting sqref="S1473">
    <cfRule type="expression" dxfId="0" priority="22751">
      <formula>$A1473&lt;&gt;""</formula>
    </cfRule>
  </conditionalFormatting>
  <conditionalFormatting sqref="T1473">
    <cfRule type="expression" dxfId="0" priority="22753">
      <formula>$A1473&lt;&gt;""</formula>
    </cfRule>
  </conditionalFormatting>
  <conditionalFormatting sqref="U1473">
    <cfRule type="expression" dxfId="0" priority="22755">
      <formula>$A1473&lt;&gt;""</formula>
    </cfRule>
  </conditionalFormatting>
  <conditionalFormatting sqref="V1473">
    <cfRule type="expression" dxfId="0" priority="22758">
      <formula>$A1473&lt;&gt;""</formula>
    </cfRule>
  </conditionalFormatting>
  <conditionalFormatting sqref="W1473">
    <cfRule type="expression" dxfId="0" priority="22757">
      <formula>$A1473&lt;&gt;""</formula>
    </cfRule>
  </conditionalFormatting>
  <conditionalFormatting sqref="X1473">
    <cfRule type="expression" dxfId="0" priority="22780">
      <formula>$A1473&lt;&gt;""</formula>
    </cfRule>
  </conditionalFormatting>
  <conditionalFormatting sqref="Y1473">
    <cfRule type="expression" dxfId="0" priority="22783">
      <formula>$A1473&lt;&gt;""</formula>
    </cfRule>
  </conditionalFormatting>
  <conditionalFormatting sqref="Z1473">
    <cfRule type="expression" dxfId="0" priority="22781">
      <formula>$A1473&lt;&gt;""</formula>
    </cfRule>
  </conditionalFormatting>
  <conditionalFormatting sqref="A1474">
    <cfRule type="expression" dxfId="0" priority="22730">
      <formula>$A1474&lt;&gt;""</formula>
    </cfRule>
  </conditionalFormatting>
  <conditionalFormatting sqref="B1474">
    <cfRule type="expression" dxfId="0" priority="22736">
      <formula>$A1474&lt;&gt;""</formula>
    </cfRule>
  </conditionalFormatting>
  <conditionalFormatting sqref="C1474">
    <cfRule type="expression" dxfId="0" priority="22689">
      <formula>$A1474&lt;&gt;""</formula>
    </cfRule>
  </conditionalFormatting>
  <conditionalFormatting sqref="D1474">
    <cfRule type="expression" dxfId="0" priority="22731">
      <formula>$A1474&lt;&gt;""</formula>
    </cfRule>
  </conditionalFormatting>
  <conditionalFormatting sqref="E1474">
    <cfRule type="expression" dxfId="0" priority="22701">
      <formula>$A1474&lt;&gt;""</formula>
    </cfRule>
  </conditionalFormatting>
  <conditionalFormatting sqref="F1474">
    <cfRule type="expression" dxfId="0" priority="22700">
      <formula>$A1474&lt;&gt;""</formula>
    </cfRule>
  </conditionalFormatting>
  <conditionalFormatting sqref="G1474:H1474">
    <cfRule type="expression" dxfId="0" priority="22712">
      <formula>$A1474&lt;&gt;""</formula>
    </cfRule>
  </conditionalFormatting>
  <conditionalFormatting sqref="J1474">
    <cfRule type="expression" dxfId="0" priority="22723">
      <formula>$A1474&lt;&gt;""</formula>
    </cfRule>
  </conditionalFormatting>
  <conditionalFormatting sqref="L1474">
    <cfRule type="expression" dxfId="0" priority="22713">
      <formula>$A1474&lt;&gt;""</formula>
    </cfRule>
    <cfRule type="expression" dxfId="0" priority="22715">
      <formula>#REF!&lt;&gt;""</formula>
    </cfRule>
    <cfRule type="expression" dxfId="0" priority="22717">
      <formula>$A1474&lt;&gt;""</formula>
    </cfRule>
  </conditionalFormatting>
  <conditionalFormatting sqref="M1474">
    <cfRule type="expression" dxfId="0" priority="22690">
      <formula>$A1474&lt;&gt;""</formula>
    </cfRule>
    <cfRule type="expression" dxfId="0" priority="22693">
      <formula>#REF!&lt;&gt;""</formula>
    </cfRule>
    <cfRule type="expression" dxfId="0" priority="22694">
      <formula>$A1474&lt;&gt;""</formula>
    </cfRule>
  </conditionalFormatting>
  <conditionalFormatting sqref="N1474">
    <cfRule type="expression" dxfId="0" priority="22724">
      <formula>$A1474&lt;&gt;""</formula>
    </cfRule>
    <cfRule type="expression" dxfId="0" priority="22728">
      <formula>#REF!&lt;&gt;""</formula>
    </cfRule>
  </conditionalFormatting>
  <conditionalFormatting sqref="O1474">
    <cfRule type="expression" dxfId="0" priority="22695">
      <formula>$A1474&lt;&gt;""</formula>
    </cfRule>
    <cfRule type="expression" dxfId="0" priority="22699">
      <formula>#REF!&lt;&gt;""</formula>
    </cfRule>
  </conditionalFormatting>
  <conditionalFormatting sqref="P1474">
    <cfRule type="expression" dxfId="0" priority="22718">
      <formula>$A1474&lt;&gt;""</formula>
    </cfRule>
    <cfRule type="expression" dxfId="0" priority="22720">
      <formula>#REF!&lt;&gt;""</formula>
    </cfRule>
    <cfRule type="expression" dxfId="0" priority="22721">
      <formula>$A1474&lt;&gt;""</formula>
    </cfRule>
  </conditionalFormatting>
  <conditionalFormatting sqref="S1474">
    <cfRule type="expression" dxfId="0" priority="22703">
      <formula>$A1474&lt;&gt;""</formula>
    </cfRule>
  </conditionalFormatting>
  <conditionalFormatting sqref="T1474">
    <cfRule type="expression" dxfId="0" priority="22705">
      <formula>$A1474&lt;&gt;""</formula>
    </cfRule>
  </conditionalFormatting>
  <conditionalFormatting sqref="U1474">
    <cfRule type="expression" dxfId="0" priority="22707">
      <formula>$A1474&lt;&gt;""</formula>
    </cfRule>
  </conditionalFormatting>
  <conditionalFormatting sqref="V1474">
    <cfRule type="expression" dxfId="0" priority="22710">
      <formula>$A1474&lt;&gt;""</formula>
    </cfRule>
  </conditionalFormatting>
  <conditionalFormatting sqref="W1474">
    <cfRule type="expression" dxfId="0" priority="22709">
      <formula>$A1474&lt;&gt;""</formula>
    </cfRule>
  </conditionalFormatting>
  <conditionalFormatting sqref="X1474">
    <cfRule type="expression" dxfId="0" priority="22732">
      <formula>$A1474&lt;&gt;""</formula>
    </cfRule>
  </conditionalFormatting>
  <conditionalFormatting sqref="Y1474">
    <cfRule type="expression" dxfId="0" priority="22735">
      <formula>$A1474&lt;&gt;""</formula>
    </cfRule>
  </conditionalFormatting>
  <conditionalFormatting sqref="Z1474">
    <cfRule type="expression" dxfId="0" priority="22733">
      <formula>$A1474&lt;&gt;""</formula>
    </cfRule>
  </conditionalFormatting>
  <conditionalFormatting sqref="A1475">
    <cfRule type="expression" dxfId="0" priority="22682">
      <formula>$A1475&lt;&gt;""</formula>
    </cfRule>
  </conditionalFormatting>
  <conditionalFormatting sqref="B1475">
    <cfRule type="expression" dxfId="0" priority="22688">
      <formula>$A1475&lt;&gt;""</formula>
    </cfRule>
  </conditionalFormatting>
  <conditionalFormatting sqref="C1475">
    <cfRule type="expression" dxfId="0" priority="22641">
      <formula>$A1475&lt;&gt;""</formula>
    </cfRule>
  </conditionalFormatting>
  <conditionalFormatting sqref="D1475">
    <cfRule type="expression" dxfId="0" priority="22683">
      <formula>$A1475&lt;&gt;""</formula>
    </cfRule>
  </conditionalFormatting>
  <conditionalFormatting sqref="E1475">
    <cfRule type="expression" dxfId="0" priority="22653">
      <formula>$A1475&lt;&gt;""</formula>
    </cfRule>
  </conditionalFormatting>
  <conditionalFormatting sqref="F1475">
    <cfRule type="expression" dxfId="0" priority="22652">
      <formula>$A1475&lt;&gt;""</formula>
    </cfRule>
  </conditionalFormatting>
  <conditionalFormatting sqref="G1475:H1475">
    <cfRule type="expression" dxfId="0" priority="22664">
      <formula>$A1475&lt;&gt;""</formula>
    </cfRule>
  </conditionalFormatting>
  <conditionalFormatting sqref="J1475">
    <cfRule type="expression" dxfId="0" priority="22675">
      <formula>$A1475&lt;&gt;""</formula>
    </cfRule>
  </conditionalFormatting>
  <conditionalFormatting sqref="L1475">
    <cfRule type="expression" dxfId="0" priority="22665">
      <formula>$A1475&lt;&gt;""</formula>
    </cfRule>
    <cfRule type="expression" dxfId="0" priority="22667">
      <formula>#REF!&lt;&gt;""</formula>
    </cfRule>
    <cfRule type="expression" dxfId="0" priority="22669">
      <formula>$A1475&lt;&gt;""</formula>
    </cfRule>
  </conditionalFormatting>
  <conditionalFormatting sqref="M1475">
    <cfRule type="expression" dxfId="0" priority="22642">
      <formula>$A1475&lt;&gt;""</formula>
    </cfRule>
    <cfRule type="expression" dxfId="0" priority="22645">
      <formula>#REF!&lt;&gt;""</formula>
    </cfRule>
    <cfRule type="expression" dxfId="0" priority="22646">
      <formula>$A1475&lt;&gt;""</formula>
    </cfRule>
  </conditionalFormatting>
  <conditionalFormatting sqref="N1475">
    <cfRule type="expression" dxfId="0" priority="22676">
      <formula>$A1475&lt;&gt;""</formula>
    </cfRule>
    <cfRule type="expression" dxfId="0" priority="22680">
      <formula>#REF!&lt;&gt;""</formula>
    </cfRule>
  </conditionalFormatting>
  <conditionalFormatting sqref="O1475">
    <cfRule type="expression" dxfId="0" priority="22647">
      <formula>$A1475&lt;&gt;""</formula>
    </cfRule>
    <cfRule type="expression" dxfId="0" priority="22651">
      <formula>#REF!&lt;&gt;""</formula>
    </cfRule>
  </conditionalFormatting>
  <conditionalFormatting sqref="P1475">
    <cfRule type="expression" dxfId="0" priority="22670">
      <formula>$A1475&lt;&gt;""</formula>
    </cfRule>
    <cfRule type="expression" dxfId="0" priority="22672">
      <formula>#REF!&lt;&gt;""</formula>
    </cfRule>
    <cfRule type="expression" dxfId="0" priority="22673">
      <formula>$A1475&lt;&gt;""</formula>
    </cfRule>
  </conditionalFormatting>
  <conditionalFormatting sqref="S1475">
    <cfRule type="expression" dxfId="0" priority="22655">
      <formula>$A1475&lt;&gt;""</formula>
    </cfRule>
  </conditionalFormatting>
  <conditionalFormatting sqref="T1475">
    <cfRule type="expression" dxfId="0" priority="22657">
      <formula>$A1475&lt;&gt;""</formula>
    </cfRule>
  </conditionalFormatting>
  <conditionalFormatting sqref="U1475">
    <cfRule type="expression" dxfId="0" priority="22659">
      <formula>$A1475&lt;&gt;""</formula>
    </cfRule>
  </conditionalFormatting>
  <conditionalFormatting sqref="V1475">
    <cfRule type="expression" dxfId="0" priority="22662">
      <formula>$A1475&lt;&gt;""</formula>
    </cfRule>
  </conditionalFormatting>
  <conditionalFormatting sqref="W1475">
    <cfRule type="expression" dxfId="0" priority="22661">
      <formula>$A1475&lt;&gt;""</formula>
    </cfRule>
  </conditionalFormatting>
  <conditionalFormatting sqref="X1475">
    <cfRule type="expression" dxfId="0" priority="22684">
      <formula>$A1475&lt;&gt;""</formula>
    </cfRule>
  </conditionalFormatting>
  <conditionalFormatting sqref="Y1475">
    <cfRule type="expression" dxfId="0" priority="22687">
      <formula>$A1475&lt;&gt;""</formula>
    </cfRule>
  </conditionalFormatting>
  <conditionalFormatting sqref="Z1475">
    <cfRule type="expression" dxfId="0" priority="22685">
      <formula>$A1475&lt;&gt;""</formula>
    </cfRule>
  </conditionalFormatting>
  <conditionalFormatting sqref="J1476">
    <cfRule type="expression" dxfId="0" priority="23233">
      <formula>$A1476&lt;&gt;""</formula>
    </cfRule>
  </conditionalFormatting>
  <conditionalFormatting sqref="L1476">
    <cfRule type="expression" dxfId="0" priority="23239">
      <formula>#REF!&lt;&gt;""</formula>
    </cfRule>
    <cfRule type="expression" dxfId="0" priority="23240">
      <formula>$A1476&lt;&gt;""</formula>
    </cfRule>
  </conditionalFormatting>
  <conditionalFormatting sqref="M1476">
    <cfRule type="expression" dxfId="0" priority="23234">
      <formula>#REF!&lt;&gt;""</formula>
    </cfRule>
    <cfRule type="expression" dxfId="0" priority="23235">
      <formula>$A1476&lt;&gt;""</formula>
    </cfRule>
  </conditionalFormatting>
  <conditionalFormatting sqref="N1476">
    <cfRule type="expression" dxfId="0" priority="23244">
      <formula>$A1476&lt;&gt;""</formula>
    </cfRule>
    <cfRule type="expression" dxfId="0" priority="23248">
      <formula>#REF!&lt;&gt;""</formula>
    </cfRule>
  </conditionalFormatting>
  <conditionalFormatting sqref="R1476">
    <cfRule type="expression" dxfId="0" priority="23232">
      <formula>$A1476&lt;&gt;""</formula>
    </cfRule>
  </conditionalFormatting>
  <conditionalFormatting sqref="S1476:T1476">
    <cfRule type="expression" dxfId="0" priority="23231">
      <formula>$A1476&lt;&gt;""</formula>
    </cfRule>
  </conditionalFormatting>
  <conditionalFormatting sqref="B1477:C1477">
    <cfRule type="expression" dxfId="0" priority="22638">
      <formula>$A1477&lt;&gt;""</formula>
    </cfRule>
  </conditionalFormatting>
  <conditionalFormatting sqref="E1477">
    <cfRule type="expression" dxfId="0" priority="22636">
      <formula>$A1477&lt;&gt;""</formula>
    </cfRule>
  </conditionalFormatting>
  <conditionalFormatting sqref="F1477">
    <cfRule type="expression" dxfId="0" priority="22640">
      <formula>$A1477&lt;&gt;""</formula>
    </cfRule>
  </conditionalFormatting>
  <conditionalFormatting sqref="G1477:H1477">
    <cfRule type="expression" dxfId="0" priority="22635">
      <formula>$A1477&lt;&gt;""</formula>
    </cfRule>
  </conditionalFormatting>
  <conditionalFormatting sqref="I1477:J1477">
    <cfRule type="expression" dxfId="0" priority="22634">
      <formula>$A1477&lt;&gt;""</formula>
    </cfRule>
  </conditionalFormatting>
  <conditionalFormatting sqref="K1477">
    <cfRule type="expression" dxfId="0" priority="22622">
      <formula>$A1477&lt;&gt;""</formula>
    </cfRule>
  </conditionalFormatting>
  <conditionalFormatting sqref="L1477">
    <cfRule type="expression" dxfId="0" priority="22609">
      <formula>#REF!&lt;&gt;""</formula>
    </cfRule>
    <cfRule type="expression" dxfId="0" priority="22610">
      <formula>$A1477&lt;&gt;""</formula>
    </cfRule>
  </conditionalFormatting>
  <conditionalFormatting sqref="M1477">
    <cfRule type="expression" dxfId="0" priority="22608">
      <formula>$A1477&lt;&gt;""</formula>
    </cfRule>
  </conditionalFormatting>
  <conditionalFormatting sqref="N1477">
    <cfRule type="expression" dxfId="0" priority="22614">
      <formula>$A1477&lt;&gt;""</formula>
    </cfRule>
    <cfRule type="expression" dxfId="0" priority="22618">
      <formula>#REF!&lt;&gt;""</formula>
    </cfRule>
  </conditionalFormatting>
  <conditionalFormatting sqref="O1477">
    <cfRule type="expression" dxfId="0" priority="22629">
      <formula>$A1477&lt;&gt;""</formula>
    </cfRule>
    <cfRule type="expression" dxfId="0" priority="22633">
      <formula>#REF!&lt;&gt;""</formula>
    </cfRule>
  </conditionalFormatting>
  <conditionalFormatting sqref="P1477">
    <cfRule type="expression" dxfId="0" priority="22604">
      <formula>$A1477&lt;&gt;""</formula>
    </cfRule>
  </conditionalFormatting>
  <conditionalFormatting sqref="Q1477">
    <cfRule type="expression" dxfId="0" priority="22639">
      <formula>$A1477&lt;&gt;""</formula>
    </cfRule>
  </conditionalFormatting>
  <conditionalFormatting sqref="R1477">
    <cfRule type="expression" dxfId="0" priority="22619">
      <formula>$A1477&lt;&gt;""</formula>
    </cfRule>
    <cfRule type="expression" dxfId="0" priority="22621">
      <formula>#REF!&lt;&gt;""</formula>
    </cfRule>
  </conditionalFormatting>
  <conditionalFormatting sqref="S1477:T1477">
    <cfRule type="expression" dxfId="0" priority="22623">
      <formula>$A1477&lt;&gt;""</formula>
    </cfRule>
  </conditionalFormatting>
  <conditionalFormatting sqref="U1477">
    <cfRule type="expression" dxfId="0" priority="22624">
      <formula>$A1477&lt;&gt;""</formula>
    </cfRule>
  </conditionalFormatting>
  <conditionalFormatting sqref="V1477">
    <cfRule type="expression" dxfId="0" priority="22626">
      <formula>$A1477&lt;&gt;""</formula>
    </cfRule>
    <cfRule type="expression" dxfId="0" priority="22628">
      <formula>#REF!&lt;&gt;""</formula>
    </cfRule>
  </conditionalFormatting>
  <conditionalFormatting sqref="W1477">
    <cfRule type="expression" dxfId="0" priority="22625">
      <formula>$A1477&lt;&gt;""</formula>
    </cfRule>
  </conditionalFormatting>
  <conditionalFormatting sqref="X1477:Y1477">
    <cfRule type="expression" dxfId="0" priority="22607">
      <formula>$A1477&lt;&gt;""</formula>
    </cfRule>
  </conditionalFormatting>
  <conditionalFormatting sqref="Z1477">
    <cfRule type="expression" dxfId="0" priority="22605">
      <formula>$A1477&lt;&gt;""</formula>
    </cfRule>
  </conditionalFormatting>
  <conditionalFormatting sqref="B1478:C1478">
    <cfRule type="expression" dxfId="0" priority="22603">
      <formula>$A1478&lt;&gt;""</formula>
    </cfRule>
  </conditionalFormatting>
  <conditionalFormatting sqref="D1478">
    <cfRule type="expression" dxfId="0" priority="22602">
      <formula>$A1478&lt;&gt;""</formula>
    </cfRule>
  </conditionalFormatting>
  <conditionalFormatting sqref="L1478">
    <cfRule type="expression" dxfId="0" priority="22592">
      <formula>#REF!&lt;&gt;""</formula>
    </cfRule>
    <cfRule type="expression" dxfId="0" priority="22593">
      <formula>$A1478&lt;&gt;""</formula>
    </cfRule>
  </conditionalFormatting>
  <conditionalFormatting sqref="M1478">
    <cfRule type="expression" dxfId="0" priority="22587">
      <formula>#REF!&lt;&gt;""</formula>
    </cfRule>
    <cfRule type="expression" dxfId="0" priority="22588">
      <formula>$A1478&lt;&gt;""</formula>
    </cfRule>
  </conditionalFormatting>
  <conditionalFormatting sqref="N1478">
    <cfRule type="expression" dxfId="0" priority="22597">
      <formula>$A1478&lt;&gt;""</formula>
    </cfRule>
    <cfRule type="expression" dxfId="0" priority="22601">
      <formula>#REF!&lt;&gt;""</formula>
    </cfRule>
  </conditionalFormatting>
  <conditionalFormatting sqref="B1479:C1479">
    <cfRule type="expression" dxfId="0" priority="22586">
      <formula>$A1479&lt;&gt;""</formula>
    </cfRule>
  </conditionalFormatting>
  <conditionalFormatting sqref="G1479:H1479">
    <cfRule type="expression" dxfId="0" priority="22574">
      <formula>$A1479&lt;&gt;""</formula>
    </cfRule>
  </conditionalFormatting>
  <conditionalFormatting sqref="I1479">
    <cfRule type="expression" dxfId="0" priority="22573">
      <formula>$A1479&lt;&gt;""</formula>
    </cfRule>
  </conditionalFormatting>
  <conditionalFormatting sqref="J1479">
    <cfRule type="expression" dxfId="0" priority="22572">
      <formula>$A1479&lt;&gt;""</formula>
    </cfRule>
  </conditionalFormatting>
  <conditionalFormatting sqref="L1479">
    <cfRule type="expression" dxfId="0" priority="22575">
      <formula>#REF!&lt;&gt;""</formula>
    </cfRule>
    <cfRule type="expression" dxfId="0" priority="22576">
      <formula>$A1479&lt;&gt;""</formula>
    </cfRule>
  </conditionalFormatting>
  <conditionalFormatting sqref="M1479">
    <cfRule type="expression" dxfId="0" priority="22562">
      <formula>#REF!&lt;&gt;""</formula>
    </cfRule>
    <cfRule type="expression" dxfId="0" priority="22563">
      <formula>$A1479&lt;&gt;""</formula>
    </cfRule>
  </conditionalFormatting>
  <conditionalFormatting sqref="N1479">
    <cfRule type="expression" dxfId="0" priority="22580">
      <formula>$A1479&lt;&gt;""</formula>
    </cfRule>
    <cfRule type="expression" dxfId="0" priority="22584">
      <formula>#REF!&lt;&gt;""</formula>
    </cfRule>
  </conditionalFormatting>
  <conditionalFormatting sqref="P1479">
    <cfRule type="expression" dxfId="0" priority="22569">
      <formula>$A1479&lt;&gt;""</formula>
    </cfRule>
  </conditionalFormatting>
  <conditionalFormatting sqref="R1479">
    <cfRule type="expression" dxfId="0" priority="22570">
      <formula>$A1479&lt;&gt;""</formula>
    </cfRule>
  </conditionalFormatting>
  <conditionalFormatting sqref="S1479:T1479">
    <cfRule type="expression" dxfId="0" priority="22571">
      <formula>$A1479&lt;&gt;""</formula>
    </cfRule>
  </conditionalFormatting>
  <conditionalFormatting sqref="U1479">
    <cfRule type="expression" dxfId="0" priority="22567">
      <formula>$A1479&lt;&gt;""</formula>
    </cfRule>
  </conditionalFormatting>
  <conditionalFormatting sqref="Z1479">
    <cfRule type="expression" dxfId="0" priority="22568">
      <formula>$A1479&lt;&gt;""</formula>
    </cfRule>
  </conditionalFormatting>
  <conditionalFormatting sqref="B1480:C1480">
    <cfRule type="expression" dxfId="0" priority="22527">
      <formula>$A1480&lt;&gt;""</formula>
    </cfRule>
  </conditionalFormatting>
  <conditionalFormatting sqref="E1480">
    <cfRule type="expression" dxfId="0" priority="22525">
      <formula>$A1480&lt;&gt;""</formula>
    </cfRule>
  </conditionalFormatting>
  <conditionalFormatting sqref="G1480:H1480">
    <cfRule type="expression" dxfId="0" priority="22524">
      <formula>$A1480&lt;&gt;""</formula>
    </cfRule>
  </conditionalFormatting>
  <conditionalFormatting sqref="I1480">
    <cfRule type="expression" dxfId="0" priority="22522">
      <formula>$A1480&lt;&gt;""</formula>
    </cfRule>
  </conditionalFormatting>
  <conditionalFormatting sqref="K1480">
    <cfRule type="expression" dxfId="0" priority="22521">
      <formula>$A1480&lt;&gt;""</formula>
    </cfRule>
  </conditionalFormatting>
  <conditionalFormatting sqref="M1480">
    <cfRule type="expression" dxfId="0" priority="22505">
      <formula>#REF!&lt;&gt;""</formula>
    </cfRule>
    <cfRule type="expression" dxfId="0" priority="22506">
      <formula>$A1480&lt;&gt;""</formula>
    </cfRule>
  </conditionalFormatting>
  <conditionalFormatting sqref="O1480">
    <cfRule type="expression" dxfId="0" priority="22517">
      <formula>$A1480&lt;&gt;""</formula>
    </cfRule>
  </conditionalFormatting>
  <conditionalFormatting sqref="P1480">
    <cfRule type="expression" dxfId="0" priority="22510">
      <formula>$A1480&lt;&gt;""</formula>
    </cfRule>
  </conditionalFormatting>
  <conditionalFormatting sqref="R1480">
    <cfRule type="expression" dxfId="0" priority="22511">
      <formula>$A1480&lt;&gt;""</formula>
    </cfRule>
  </conditionalFormatting>
  <conditionalFormatting sqref="S1480">
    <cfRule type="expression" dxfId="0" priority="22504">
      <formula>$A1480&lt;&gt;""</formula>
    </cfRule>
  </conditionalFormatting>
  <conditionalFormatting sqref="T1480">
    <cfRule type="expression" dxfId="0" priority="22502">
      <formula>$A1480&lt;&gt;""</formula>
    </cfRule>
  </conditionalFormatting>
  <conditionalFormatting sqref="U1480">
    <cfRule type="expression" dxfId="0" priority="22503">
      <formula>$A1480&lt;&gt;""</formula>
    </cfRule>
  </conditionalFormatting>
  <conditionalFormatting sqref="V1480:W1480">
    <cfRule type="expression" dxfId="0" priority="22512">
      <formula>$A1480&lt;&gt;""</formula>
    </cfRule>
  </conditionalFormatting>
  <conditionalFormatting sqref="X1480">
    <cfRule type="expression" dxfId="0" priority="22516">
      <formula>$A1480&lt;&gt;""</formula>
    </cfRule>
  </conditionalFormatting>
  <conditionalFormatting sqref="Y1480">
    <cfRule type="expression" dxfId="0" priority="22515">
      <formula>$A1480&lt;&gt;""</formula>
    </cfRule>
  </conditionalFormatting>
  <conditionalFormatting sqref="Z1480">
    <cfRule type="expression" dxfId="0" priority="22513">
      <formula>$A1480&lt;&gt;""</formula>
    </cfRule>
  </conditionalFormatting>
  <conditionalFormatting sqref="B1481:C1481">
    <cfRule type="expression" dxfId="0" priority="22501">
      <formula>$A1481&lt;&gt;""</formula>
    </cfRule>
  </conditionalFormatting>
  <conditionalFormatting sqref="D1481">
    <cfRule type="expression" dxfId="0" priority="22498">
      <formula>$A1481&lt;&gt;""</formula>
    </cfRule>
  </conditionalFormatting>
  <conditionalFormatting sqref="E1481">
    <cfRule type="expression" dxfId="0" priority="22499">
      <formula>$A1481&lt;&gt;""</formula>
    </cfRule>
  </conditionalFormatting>
  <conditionalFormatting sqref="F1481">
    <cfRule type="expression" dxfId="0" priority="22471">
      <formula>$A1481&lt;&gt;""</formula>
    </cfRule>
  </conditionalFormatting>
  <conditionalFormatting sqref="J1481">
    <cfRule type="expression" dxfId="0" priority="22486">
      <formula>$A1481&lt;&gt;""</formula>
    </cfRule>
  </conditionalFormatting>
  <conditionalFormatting sqref="K1481">
    <cfRule type="expression" dxfId="0" priority="22473">
      <formula>$A1481&lt;&gt;""</formula>
    </cfRule>
  </conditionalFormatting>
  <conditionalFormatting sqref="L1481">
    <cfRule type="expression" dxfId="0" priority="22487">
      <formula>$A1481&lt;&gt;""</formula>
    </cfRule>
    <cfRule type="expression" dxfId="0" priority="22489">
      <formula>#REF!&lt;&gt;""</formula>
    </cfRule>
    <cfRule type="expression" dxfId="0" priority="22491">
      <formula>$A1481&lt;&gt;""</formula>
    </cfRule>
  </conditionalFormatting>
  <conditionalFormatting sqref="M1481">
    <cfRule type="expression" dxfId="0" priority="22466">
      <formula>$A1481&lt;&gt;""</formula>
    </cfRule>
    <cfRule type="expression" dxfId="0" priority="22469">
      <formula>#REF!&lt;&gt;""</formula>
    </cfRule>
    <cfRule type="expression" dxfId="0" priority="22470">
      <formula>$A1481&lt;&gt;""</formula>
    </cfRule>
  </conditionalFormatting>
  <conditionalFormatting sqref="N1481:O1481">
    <cfRule type="expression" dxfId="0" priority="22492">
      <formula>$A1481&lt;&gt;""</formula>
    </cfRule>
    <cfRule type="expression" dxfId="0" priority="22496">
      <formula>#REF!&lt;&gt;""</formula>
    </cfRule>
  </conditionalFormatting>
  <conditionalFormatting sqref="P1481">
    <cfRule type="expression" dxfId="0" priority="22474">
      <formula>$A1481&lt;&gt;""</formula>
    </cfRule>
  </conditionalFormatting>
  <conditionalFormatting sqref="R1481">
    <cfRule type="expression" dxfId="0" priority="22477">
      <formula>$A1481&lt;&gt;""</formula>
    </cfRule>
  </conditionalFormatting>
  <conditionalFormatting sqref="S1481">
    <cfRule type="expression" dxfId="0" priority="22475">
      <formula>$A1481&lt;&gt;""</formula>
    </cfRule>
  </conditionalFormatting>
  <conditionalFormatting sqref="T1481">
    <cfRule type="expression" dxfId="0" priority="22481">
      <formula>$A1481&lt;&gt;""</formula>
    </cfRule>
  </conditionalFormatting>
  <conditionalFormatting sqref="U1481">
    <cfRule type="expression" dxfId="0" priority="22479">
      <formula>$A1481&lt;&gt;""</formula>
    </cfRule>
  </conditionalFormatting>
  <conditionalFormatting sqref="V1481">
    <cfRule type="expression" dxfId="0" priority="22484">
      <formula>$A1481&lt;&gt;""</formula>
    </cfRule>
  </conditionalFormatting>
  <conditionalFormatting sqref="W1481">
    <cfRule type="expression" dxfId="0" priority="22483">
      <formula>$A1481&lt;&gt;""</formula>
    </cfRule>
  </conditionalFormatting>
  <conditionalFormatting sqref="X1481:Z1481">
    <cfRule type="expression" dxfId="0" priority="22472">
      <formula>$A1481&lt;&gt;""</formula>
    </cfRule>
  </conditionalFormatting>
  <conditionalFormatting sqref="G1482:H1482">
    <cfRule type="expression" dxfId="0" priority="22449">
      <formula>$A1482&lt;&gt;""</formula>
    </cfRule>
  </conditionalFormatting>
  <conditionalFormatting sqref="J1482">
    <cfRule type="expression" dxfId="0" priority="22448">
      <formula>$A1482&lt;&gt;""</formula>
    </cfRule>
  </conditionalFormatting>
  <conditionalFormatting sqref="L1482">
    <cfRule type="expression" dxfId="0" priority="22438">
      <formula>#REF!&lt;&gt;""</formula>
    </cfRule>
    <cfRule type="expression" dxfId="0" priority="22439">
      <formula>$A1482&lt;&gt;""</formula>
    </cfRule>
  </conditionalFormatting>
  <conditionalFormatting sqref="M1482">
    <cfRule type="expression" dxfId="0" priority="22433">
      <formula>#REF!&lt;&gt;""</formula>
    </cfRule>
    <cfRule type="expression" dxfId="0" priority="22434">
      <formula>$A1482&lt;&gt;""</formula>
    </cfRule>
  </conditionalFormatting>
  <conditionalFormatting sqref="N1482">
    <cfRule type="expression" dxfId="0" priority="22443">
      <formula>$A1482&lt;&gt;""</formula>
    </cfRule>
    <cfRule type="expression" dxfId="0" priority="22447">
      <formula>#REF!&lt;&gt;""</formula>
    </cfRule>
  </conditionalFormatting>
  <conditionalFormatting sqref="S1482:T1482">
    <cfRule type="expression" dxfId="0" priority="22432">
      <formula>$A1482&lt;&gt;""</formula>
    </cfRule>
  </conditionalFormatting>
  <conditionalFormatting sqref="U1482">
    <cfRule type="expression" dxfId="0" priority="22431">
      <formula>$A1482&lt;&gt;""</formula>
    </cfRule>
  </conditionalFormatting>
  <conditionalFormatting sqref="B1483:C1483">
    <cfRule type="expression" dxfId="0" priority="22429">
      <formula>$A1483&lt;&gt;""</formula>
    </cfRule>
  </conditionalFormatting>
  <conditionalFormatting sqref="D1483">
    <cfRule type="expression" dxfId="0" priority="22430">
      <formula>$A1483&lt;&gt;""</formula>
    </cfRule>
  </conditionalFormatting>
  <conditionalFormatting sqref="G1483:J1483">
    <cfRule type="expression" dxfId="0" priority="22417">
      <formula>$A1483&lt;&gt;""</formula>
    </cfRule>
  </conditionalFormatting>
  <conditionalFormatting sqref="L1483">
    <cfRule type="expression" dxfId="0" priority="22418">
      <formula>#REF!&lt;&gt;""</formula>
    </cfRule>
    <cfRule type="expression" dxfId="0" priority="22419">
      <formula>$A1483&lt;&gt;""</formula>
    </cfRule>
  </conditionalFormatting>
  <conditionalFormatting sqref="M1483">
    <cfRule type="expression" dxfId="0" priority="22402">
      <formula>#REF!&lt;&gt;""</formula>
    </cfRule>
    <cfRule type="expression" dxfId="0" priority="22403">
      <formula>$A1483&lt;&gt;""</formula>
    </cfRule>
  </conditionalFormatting>
  <conditionalFormatting sqref="N1483">
    <cfRule type="expression" dxfId="0" priority="22423">
      <formula>$A1483&lt;&gt;""</formula>
    </cfRule>
    <cfRule type="expression" dxfId="0" priority="22427">
      <formula>#REF!&lt;&gt;""</formula>
    </cfRule>
  </conditionalFormatting>
  <conditionalFormatting sqref="P1483">
    <cfRule type="expression" dxfId="0" priority="22401">
      <formula>$A1483&lt;&gt;""</formula>
    </cfRule>
  </conditionalFormatting>
  <conditionalFormatting sqref="R1483">
    <cfRule type="expression" dxfId="0" priority="22412">
      <formula>$A1483&lt;&gt;""</formula>
    </cfRule>
  </conditionalFormatting>
  <conditionalFormatting sqref="X1483:Y1483">
    <cfRule type="expression" dxfId="0" priority="22415">
      <formula>$A1483&lt;&gt;""</formula>
    </cfRule>
  </conditionalFormatting>
  <conditionalFormatting sqref="Z1483">
    <cfRule type="expression" dxfId="0" priority="22413">
      <formula>$A1483&lt;&gt;""</formula>
    </cfRule>
  </conditionalFormatting>
  <conditionalFormatting sqref="L1484">
    <cfRule type="expression" dxfId="0" priority="9022">
      <formula>#REF!&lt;&gt;""</formula>
    </cfRule>
    <cfRule type="expression" dxfId="0" priority="9026">
      <formula>$A1484&lt;&gt;""</formula>
    </cfRule>
  </conditionalFormatting>
  <conditionalFormatting sqref="M1484">
    <cfRule type="expression" dxfId="0" priority="22450">
      <formula>#REF!&lt;&gt;""</formula>
    </cfRule>
    <cfRule type="expression" dxfId="0" priority="22451">
      <formula>$A1484&lt;&gt;""</formula>
    </cfRule>
  </conditionalFormatting>
  <conditionalFormatting sqref="N1484">
    <cfRule type="expression" dxfId="0" priority="22460">
      <formula>$A1484&lt;&gt;""</formula>
    </cfRule>
    <cfRule type="expression" dxfId="0" priority="22464">
      <formula>#REF!&lt;&gt;""</formula>
    </cfRule>
  </conditionalFormatting>
  <conditionalFormatting sqref="R1484">
    <cfRule type="expression" dxfId="0" priority="21571">
      <formula>$A1484&lt;&gt;""</formula>
    </cfRule>
  </conditionalFormatting>
  <conditionalFormatting sqref="S1484:T1484">
    <cfRule type="expression" dxfId="0" priority="22326">
      <formula>$A1484&lt;&gt;""</formula>
    </cfRule>
  </conditionalFormatting>
  <conditionalFormatting sqref="U1484">
    <cfRule type="expression" dxfId="0" priority="22325">
      <formula>$A1484&lt;&gt;""</formula>
    </cfRule>
  </conditionalFormatting>
  <conditionalFormatting sqref="V1484:W1484">
    <cfRule type="expression" dxfId="0" priority="21570">
      <formula>$A1484&lt;&gt;""</formula>
    </cfRule>
  </conditionalFormatting>
  <conditionalFormatting sqref="B1485:C1485">
    <cfRule type="expression" dxfId="0" priority="22399">
      <formula>$A1485&lt;&gt;""</formula>
    </cfRule>
  </conditionalFormatting>
  <conditionalFormatting sqref="E1485">
    <cfRule type="expression" dxfId="0" priority="22397">
      <formula>$A1485&lt;&gt;""</formula>
    </cfRule>
  </conditionalFormatting>
  <conditionalFormatting sqref="G1485:H1485">
    <cfRule type="expression" dxfId="0" priority="22396">
      <formula>$A1485&lt;&gt;""</formula>
    </cfRule>
  </conditionalFormatting>
  <conditionalFormatting sqref="I1485">
    <cfRule type="expression" dxfId="0" priority="22394">
      <formula>$A1485&lt;&gt;""</formula>
    </cfRule>
  </conditionalFormatting>
  <conditionalFormatting sqref="K1485">
    <cfRule type="expression" dxfId="0" priority="22393">
      <formula>$A1485&lt;&gt;""</formula>
    </cfRule>
  </conditionalFormatting>
  <conditionalFormatting sqref="M1485">
    <cfRule type="expression" dxfId="0" priority="22377">
      <formula>#REF!&lt;&gt;""</formula>
    </cfRule>
    <cfRule type="expression" dxfId="0" priority="22378">
      <formula>$A1485&lt;&gt;""</formula>
    </cfRule>
  </conditionalFormatting>
  <conditionalFormatting sqref="O1485">
    <cfRule type="expression" dxfId="0" priority="22389">
      <formula>$A1485&lt;&gt;""</formula>
    </cfRule>
  </conditionalFormatting>
  <conditionalFormatting sqref="P1485">
    <cfRule type="expression" dxfId="0" priority="22382">
      <formula>$A1485&lt;&gt;""</formula>
    </cfRule>
  </conditionalFormatting>
  <conditionalFormatting sqref="R1485">
    <cfRule type="expression" dxfId="0" priority="22373">
      <formula>$A1485&lt;&gt;""</formula>
    </cfRule>
  </conditionalFormatting>
  <conditionalFormatting sqref="S1485">
    <cfRule type="expression" dxfId="0" priority="22376">
      <formula>$A1485&lt;&gt;""</formula>
    </cfRule>
  </conditionalFormatting>
  <conditionalFormatting sqref="T1485">
    <cfRule type="expression" dxfId="0" priority="22372">
      <formula>$A1485&lt;&gt;""</formula>
    </cfRule>
  </conditionalFormatting>
  <conditionalFormatting sqref="U1485">
    <cfRule type="expression" dxfId="0" priority="22375">
      <formula>$A1485&lt;&gt;""</formula>
    </cfRule>
  </conditionalFormatting>
  <conditionalFormatting sqref="V1485:W1485">
    <cfRule type="expression" dxfId="0" priority="22384">
      <formula>$A1485&lt;&gt;""</formula>
    </cfRule>
  </conditionalFormatting>
  <conditionalFormatting sqref="X1485">
    <cfRule type="expression" dxfId="0" priority="22388">
      <formula>$A1485&lt;&gt;""</formula>
    </cfRule>
  </conditionalFormatting>
  <conditionalFormatting sqref="Y1485">
    <cfRule type="expression" dxfId="0" priority="22387">
      <formula>$A1485&lt;&gt;""</formula>
    </cfRule>
  </conditionalFormatting>
  <conditionalFormatting sqref="Z1485">
    <cfRule type="expression" dxfId="0" priority="22385">
      <formula>$A1485&lt;&gt;""</formula>
    </cfRule>
  </conditionalFormatting>
  <conditionalFormatting sqref="B1486:C1486">
    <cfRule type="expression" dxfId="0" priority="22342">
      <formula>$A1486&lt;&gt;""</formula>
    </cfRule>
  </conditionalFormatting>
  <conditionalFormatting sqref="E1486">
    <cfRule type="expression" dxfId="0" priority="22343">
      <formula>$A1486&lt;&gt;""</formula>
    </cfRule>
  </conditionalFormatting>
  <conditionalFormatting sqref="L1486">
    <cfRule type="expression" dxfId="0" priority="9017">
      <formula>#REF!&lt;&gt;""</formula>
    </cfRule>
    <cfRule type="expression" dxfId="0" priority="9021">
      <formula>$A1486&lt;&gt;""</formula>
    </cfRule>
  </conditionalFormatting>
  <conditionalFormatting sqref="M1486">
    <cfRule type="expression" dxfId="0" priority="8992">
      <formula>#REF!&lt;&gt;""</formula>
    </cfRule>
    <cfRule type="expression" dxfId="0" priority="8996">
      <formula>$A1486&lt;&gt;""</formula>
    </cfRule>
  </conditionalFormatting>
  <conditionalFormatting sqref="N1486">
    <cfRule type="expression" dxfId="0" priority="22337">
      <formula>$A1486&lt;&gt;""</formula>
    </cfRule>
    <cfRule type="expression" dxfId="0" priority="22341">
      <formula>#REF!&lt;&gt;""</formula>
    </cfRule>
  </conditionalFormatting>
  <conditionalFormatting sqref="S1486:T1486">
    <cfRule type="expression" dxfId="0" priority="22324">
      <formula>$A1486&lt;&gt;""</formula>
    </cfRule>
  </conditionalFormatting>
  <conditionalFormatting sqref="U1486">
    <cfRule type="expression" dxfId="0" priority="22323">
      <formula>$A1486&lt;&gt;""</formula>
    </cfRule>
  </conditionalFormatting>
  <conditionalFormatting sqref="B1487:C1487">
    <cfRule type="expression" dxfId="0" priority="22350">
      <formula>$A1487&lt;&gt;""</formula>
    </cfRule>
  </conditionalFormatting>
  <conditionalFormatting sqref="E1487">
    <cfRule type="expression" dxfId="0" priority="22370">
      <formula>$A1487&lt;&gt;""</formula>
    </cfRule>
  </conditionalFormatting>
  <conditionalFormatting sqref="L1487">
    <cfRule type="expression" dxfId="0" priority="22359">
      <formula>#REF!&lt;&gt;""</formula>
    </cfRule>
    <cfRule type="expression" dxfId="0" priority="22360">
      <formula>$A1487&lt;&gt;""</formula>
    </cfRule>
  </conditionalFormatting>
  <conditionalFormatting sqref="M1487">
    <cfRule type="expression" dxfId="0" priority="22345">
      <formula>#REF!&lt;&gt;""</formula>
    </cfRule>
    <cfRule type="expression" dxfId="0" priority="22346">
      <formula>$A1487&lt;&gt;""</formula>
    </cfRule>
  </conditionalFormatting>
  <conditionalFormatting sqref="N1487">
    <cfRule type="expression" dxfId="0" priority="22364">
      <formula>$A1487&lt;&gt;""</formula>
    </cfRule>
    <cfRule type="expression" dxfId="0" priority="22368">
      <formula>#REF!&lt;&gt;""</formula>
    </cfRule>
  </conditionalFormatting>
  <conditionalFormatting sqref="S1487">
    <cfRule type="expression" dxfId="0" priority="22356">
      <formula>$A1487&lt;&gt;""</formula>
    </cfRule>
  </conditionalFormatting>
  <conditionalFormatting sqref="T1487">
    <cfRule type="expression" dxfId="0" priority="22358">
      <formula>$A1487&lt;&gt;""</formula>
    </cfRule>
  </conditionalFormatting>
  <conditionalFormatting sqref="V1487">
    <cfRule type="expression" dxfId="0" priority="22357">
      <formula>$A1487&lt;&gt;""</formula>
    </cfRule>
  </conditionalFormatting>
  <conditionalFormatting sqref="B1488:C1488">
    <cfRule type="expression" dxfId="0" priority="22320">
      <formula>$A1488&lt;&gt;""</formula>
    </cfRule>
  </conditionalFormatting>
  <conditionalFormatting sqref="D1488:E1488">
    <cfRule type="expression" dxfId="0" priority="22322">
      <formula>$A1488&lt;&gt;""</formula>
    </cfRule>
  </conditionalFormatting>
  <conditionalFormatting sqref="E1488">
    <cfRule type="expression" dxfId="0" priority="22321">
      <formula>$A1488&lt;&gt;""</formula>
    </cfRule>
  </conditionalFormatting>
  <conditionalFormatting sqref="G1488:H1488">
    <cfRule type="expression" dxfId="0" priority="22302">
      <formula>$A1488&lt;&gt;""</formula>
    </cfRule>
  </conditionalFormatting>
  <conditionalFormatting sqref="I1488:J1488">
    <cfRule type="expression" dxfId="0" priority="22304">
      <formula>$A1488&lt;&gt;""</formula>
    </cfRule>
  </conditionalFormatting>
  <conditionalFormatting sqref="L1488">
    <cfRule type="expression" dxfId="0" priority="22310">
      <formula>#REF!&lt;&gt;""</formula>
    </cfRule>
    <cfRule type="expression" dxfId="0" priority="22314">
      <formula>$A1488&lt;&gt;""</formula>
    </cfRule>
  </conditionalFormatting>
  <conditionalFormatting sqref="M1488">
    <cfRule type="expression" dxfId="0" priority="22305">
      <formula>#REF!&lt;&gt;""</formula>
    </cfRule>
    <cfRule type="expression" dxfId="0" priority="22309">
      <formula>$A1488&lt;&gt;""</formula>
    </cfRule>
  </conditionalFormatting>
  <conditionalFormatting sqref="N1488">
    <cfRule type="expression" dxfId="0" priority="22318">
      <formula>$A1488&lt;&gt;""</formula>
    </cfRule>
    <cfRule type="expression" dxfId="0" priority="22319">
      <formula>#REF!&lt;&gt;""</formula>
    </cfRule>
  </conditionalFormatting>
  <conditionalFormatting sqref="R1488">
    <cfRule type="expression" dxfId="0" priority="22303">
      <formula>$A1488&lt;&gt;""</formula>
    </cfRule>
  </conditionalFormatting>
  <conditionalFormatting sqref="B1489:C1489">
    <cfRule type="expression" dxfId="0" priority="22300">
      <formula>$A1489&lt;&gt;""</formula>
    </cfRule>
  </conditionalFormatting>
  <conditionalFormatting sqref="D1489">
    <cfRule type="expression" dxfId="0" priority="22299">
      <formula>$A1489&lt;&gt;""</formula>
    </cfRule>
  </conditionalFormatting>
  <conditionalFormatting sqref="E1489">
    <cfRule type="expression" dxfId="0" priority="22284">
      <formula>$A1489&lt;&gt;""</formula>
    </cfRule>
  </conditionalFormatting>
  <conditionalFormatting sqref="L1489">
    <cfRule type="expression" dxfId="0" priority="22288">
      <formula>#REF!&lt;&gt;""</formula>
    </cfRule>
    <cfRule type="expression" dxfId="0" priority="22292">
      <formula>$A1489&lt;&gt;""</formula>
    </cfRule>
  </conditionalFormatting>
  <conditionalFormatting sqref="M1489">
    <cfRule type="expression" dxfId="0" priority="22278">
      <formula>#REF!&lt;&gt;""</formula>
    </cfRule>
    <cfRule type="expression" dxfId="0" priority="22282">
      <formula>$A1489&lt;&gt;""</formula>
    </cfRule>
  </conditionalFormatting>
  <conditionalFormatting sqref="N1489">
    <cfRule type="expression" dxfId="0" priority="22296">
      <formula>$A1489&lt;&gt;""</formula>
    </cfRule>
    <cfRule type="expression" dxfId="0" priority="22297">
      <formula>#REF!&lt;&gt;""</formula>
    </cfRule>
  </conditionalFormatting>
  <conditionalFormatting sqref="X1489:Y1489">
    <cfRule type="expression" dxfId="0" priority="22287">
      <formula>$A1489&lt;&gt;""</formula>
    </cfRule>
  </conditionalFormatting>
  <conditionalFormatting sqref="Z1489">
    <cfRule type="expression" dxfId="0" priority="22286">
      <formula>$A1489&lt;&gt;""</formula>
    </cfRule>
  </conditionalFormatting>
  <conditionalFormatting sqref="B1490:C1490">
    <cfRule type="expression" dxfId="0" priority="22275">
      <formula>$A1490&lt;&gt;""</formula>
    </cfRule>
  </conditionalFormatting>
  <conditionalFormatting sqref="E1490">
    <cfRule type="expression" dxfId="0" priority="22273">
      <formula>$A1490&lt;&gt;""</formula>
    </cfRule>
  </conditionalFormatting>
  <conditionalFormatting sqref="F1490">
    <cfRule type="expression" dxfId="0" priority="22277">
      <formula>$A1490&lt;&gt;""</formula>
    </cfRule>
  </conditionalFormatting>
  <conditionalFormatting sqref="G1490:H1490">
    <cfRule type="expression" dxfId="0" priority="22272">
      <formula>$A1490&lt;&gt;""</formula>
    </cfRule>
  </conditionalFormatting>
  <conditionalFormatting sqref="I1490:J1490">
    <cfRule type="expression" dxfId="0" priority="22271">
      <formula>$A1490&lt;&gt;""</formula>
    </cfRule>
  </conditionalFormatting>
  <conditionalFormatting sqref="K1490">
    <cfRule type="expression" dxfId="0" priority="22259">
      <formula>$A1490&lt;&gt;""</formula>
    </cfRule>
  </conditionalFormatting>
  <conditionalFormatting sqref="L1490">
    <cfRule type="expression" dxfId="0" priority="22246">
      <formula>#REF!&lt;&gt;""</formula>
    </cfRule>
    <cfRule type="expression" dxfId="0" priority="22250">
      <formula>$A1490&lt;&gt;""</formula>
    </cfRule>
  </conditionalFormatting>
  <conditionalFormatting sqref="M1490">
    <cfRule type="expression" dxfId="0" priority="22245">
      <formula>$A1490&lt;&gt;""</formula>
    </cfRule>
  </conditionalFormatting>
  <conditionalFormatting sqref="N1490">
    <cfRule type="expression" dxfId="0" priority="22254">
      <formula>$A1490&lt;&gt;""</formula>
    </cfRule>
    <cfRule type="expression" dxfId="0" priority="22255">
      <formula>#REF!&lt;&gt;""</formula>
    </cfRule>
  </conditionalFormatting>
  <conditionalFormatting sqref="O1490">
    <cfRule type="expression" dxfId="0" priority="22269">
      <formula>$A1490&lt;&gt;""</formula>
    </cfRule>
    <cfRule type="expression" dxfId="0" priority="22270">
      <formula>#REF!&lt;&gt;""</formula>
    </cfRule>
  </conditionalFormatting>
  <conditionalFormatting sqref="P1490">
    <cfRule type="expression" dxfId="0" priority="22241">
      <formula>$A1490&lt;&gt;""</formula>
    </cfRule>
  </conditionalFormatting>
  <conditionalFormatting sqref="Q1490">
    <cfRule type="expression" dxfId="0" priority="22276">
      <formula>$A1490&lt;&gt;""</formula>
    </cfRule>
  </conditionalFormatting>
  <conditionalFormatting sqref="R1490">
    <cfRule type="expression" dxfId="0" priority="22257">
      <formula>$A1490&lt;&gt;""</formula>
    </cfRule>
    <cfRule type="expression" dxfId="0" priority="22258">
      <formula>#REF!&lt;&gt;""</formula>
    </cfRule>
  </conditionalFormatting>
  <conditionalFormatting sqref="S1490:T1490">
    <cfRule type="expression" dxfId="0" priority="22260">
      <formula>$A1490&lt;&gt;""</formula>
    </cfRule>
  </conditionalFormatting>
  <conditionalFormatting sqref="U1490">
    <cfRule type="expression" dxfId="0" priority="22261">
      <formula>$A1490&lt;&gt;""</formula>
    </cfRule>
  </conditionalFormatting>
  <conditionalFormatting sqref="V1490">
    <cfRule type="expression" dxfId="0" priority="22264">
      <formula>$A1490&lt;&gt;""</formula>
    </cfRule>
    <cfRule type="expression" dxfId="0" priority="22265">
      <formula>#REF!&lt;&gt;""</formula>
    </cfRule>
  </conditionalFormatting>
  <conditionalFormatting sqref="W1490">
    <cfRule type="expression" dxfId="0" priority="22262">
      <formula>$A1490&lt;&gt;""</formula>
    </cfRule>
  </conditionalFormatting>
  <conditionalFormatting sqref="X1490:Y1490">
    <cfRule type="expression" dxfId="0" priority="22244">
      <formula>$A1490&lt;&gt;""</formula>
    </cfRule>
  </conditionalFormatting>
  <conditionalFormatting sqref="Z1490">
    <cfRule type="expression" dxfId="0" priority="22243">
      <formula>$A1490&lt;&gt;""</formula>
    </cfRule>
  </conditionalFormatting>
  <conditionalFormatting sqref="L1491">
    <cfRule type="expression" dxfId="0" priority="22230">
      <formula>#REF!&lt;&gt;""</formula>
    </cfRule>
    <cfRule type="expression" dxfId="0" priority="22234">
      <formula>$A1491&lt;&gt;""</formula>
    </cfRule>
  </conditionalFormatting>
  <conditionalFormatting sqref="M1491">
    <cfRule type="expression" dxfId="0" priority="22219">
      <formula>#REF!&lt;&gt;""</formula>
    </cfRule>
    <cfRule type="expression" dxfId="0" priority="22223">
      <formula>$A1491&lt;&gt;""</formula>
    </cfRule>
  </conditionalFormatting>
  <conditionalFormatting sqref="N1491">
    <cfRule type="expression" dxfId="0" priority="22238">
      <formula>$A1491&lt;&gt;""</formula>
    </cfRule>
    <cfRule type="expression" dxfId="0" priority="22239">
      <formula>#REF!&lt;&gt;""</formula>
    </cfRule>
  </conditionalFormatting>
  <conditionalFormatting sqref="R1491">
    <cfRule type="expression" dxfId="0" priority="22229">
      <formula>$A1491&lt;&gt;""</formula>
    </cfRule>
  </conditionalFormatting>
  <conditionalFormatting sqref="B1492:C1492">
    <cfRule type="expression" dxfId="0" priority="22218">
      <formula>$A1492&lt;&gt;""</formula>
    </cfRule>
  </conditionalFormatting>
  <conditionalFormatting sqref="E1492">
    <cfRule type="expression" dxfId="0" priority="22215">
      <formula>$A1492&lt;&gt;""</formula>
    </cfRule>
  </conditionalFormatting>
  <conditionalFormatting sqref="G1492:H1492">
    <cfRule type="expression" dxfId="0" priority="22214">
      <formula>$A1492&lt;&gt;""</formula>
    </cfRule>
  </conditionalFormatting>
  <conditionalFormatting sqref="I1492">
    <cfRule type="expression" dxfId="0" priority="22212">
      <formula>$A1492&lt;&gt;""</formula>
    </cfRule>
  </conditionalFormatting>
  <conditionalFormatting sqref="K1492">
    <cfRule type="expression" dxfId="0" priority="22211">
      <formula>$A1492&lt;&gt;""</formula>
    </cfRule>
  </conditionalFormatting>
  <conditionalFormatting sqref="M1492">
    <cfRule type="expression" dxfId="0" priority="22193">
      <formula>#REF!&lt;&gt;""</formula>
    </cfRule>
    <cfRule type="expression" dxfId="0" priority="22197">
      <formula>$A1492&lt;&gt;""</formula>
    </cfRule>
  </conditionalFormatting>
  <conditionalFormatting sqref="O1492">
    <cfRule type="expression" dxfId="0" priority="22207">
      <formula>$A1492&lt;&gt;""</formula>
    </cfRule>
  </conditionalFormatting>
  <conditionalFormatting sqref="P1492">
    <cfRule type="expression" dxfId="0" priority="22200">
      <formula>$A1492&lt;&gt;""</formula>
    </cfRule>
  </conditionalFormatting>
  <conditionalFormatting sqref="R1492">
    <cfRule type="expression" dxfId="0" priority="22201">
      <formula>$A1492&lt;&gt;""</formula>
    </cfRule>
  </conditionalFormatting>
  <conditionalFormatting sqref="S1492:T1492">
    <cfRule type="expression" dxfId="0" priority="22199">
      <formula>$A1492&lt;&gt;""</formula>
    </cfRule>
  </conditionalFormatting>
  <conditionalFormatting sqref="U1492">
    <cfRule type="expression" dxfId="0" priority="22198">
      <formula>$A1492&lt;&gt;""</formula>
    </cfRule>
  </conditionalFormatting>
  <conditionalFormatting sqref="V1492:W1492">
    <cfRule type="expression" dxfId="0" priority="22202">
      <formula>$A1492&lt;&gt;""</formula>
    </cfRule>
  </conditionalFormatting>
  <conditionalFormatting sqref="X1492">
    <cfRule type="expression" dxfId="0" priority="22206">
      <formula>$A1492&lt;&gt;""</formula>
    </cfRule>
  </conditionalFormatting>
  <conditionalFormatting sqref="Y1492">
    <cfRule type="expression" dxfId="0" priority="22205">
      <formula>$A1492&lt;&gt;""</formula>
    </cfRule>
  </conditionalFormatting>
  <conditionalFormatting sqref="Z1492">
    <cfRule type="expression" dxfId="0" priority="22204">
      <formula>$A1492&lt;&gt;""</formula>
    </cfRule>
  </conditionalFormatting>
  <conditionalFormatting sqref="L1493">
    <cfRule type="expression" dxfId="0" priority="22179">
      <formula>#REF!&lt;&gt;""</formula>
    </cfRule>
    <cfRule type="expression" dxfId="0" priority="22183">
      <formula>$A1493&lt;&gt;""</formula>
    </cfRule>
  </conditionalFormatting>
  <conditionalFormatting sqref="M1493">
    <cfRule type="expression" dxfId="0" priority="22178">
      <formula>$A1493&lt;&gt;""</formula>
    </cfRule>
  </conditionalFormatting>
  <conditionalFormatting sqref="N1493">
    <cfRule type="expression" dxfId="0" priority="22187">
      <formula>$A1493&lt;&gt;""</formula>
    </cfRule>
    <cfRule type="expression" dxfId="0" priority="22188">
      <formula>#REF!&lt;&gt;""</formula>
    </cfRule>
  </conditionalFormatting>
  <conditionalFormatting sqref="X1493">
    <cfRule type="expression" dxfId="0" priority="22192">
      <formula>$A1493&lt;&gt;""</formula>
    </cfRule>
  </conditionalFormatting>
  <conditionalFormatting sqref="Y1493">
    <cfRule type="expression" dxfId="0" priority="22191">
      <formula>$A1493&lt;&gt;""</formula>
    </cfRule>
  </conditionalFormatting>
  <conditionalFormatting sqref="Z1493">
    <cfRule type="expression" dxfId="0" priority="22190">
      <formula>$A1493&lt;&gt;""</formula>
    </cfRule>
  </conditionalFormatting>
  <conditionalFormatting sqref="E1494">
    <cfRule type="expression" dxfId="0" priority="22176">
      <formula>$A1494&lt;&gt;""</formula>
    </cfRule>
  </conditionalFormatting>
  <conditionalFormatting sqref="M1494">
    <cfRule type="expression" dxfId="0" priority="22168">
      <formula>#REF!&lt;&gt;""</formula>
    </cfRule>
    <cfRule type="expression" dxfId="0" priority="22172">
      <formula>$A1494&lt;&gt;""</formula>
    </cfRule>
  </conditionalFormatting>
  <conditionalFormatting sqref="B1495:C1495">
    <cfRule type="expression" dxfId="0" priority="22167">
      <formula>$A1495&lt;&gt;""</formula>
    </cfRule>
  </conditionalFormatting>
  <conditionalFormatting sqref="E1495">
    <cfRule type="expression" dxfId="0" priority="22164">
      <formula>$A1495&lt;&gt;""</formula>
    </cfRule>
  </conditionalFormatting>
  <conditionalFormatting sqref="F1495">
    <cfRule type="expression" dxfId="0" priority="22138">
      <formula>$A1495&lt;&gt;""</formula>
    </cfRule>
  </conditionalFormatting>
  <conditionalFormatting sqref="L1495">
    <cfRule type="expression" dxfId="0" priority="22157">
      <formula>$A1495&lt;&gt;""</formula>
    </cfRule>
  </conditionalFormatting>
  <conditionalFormatting sqref="M1495">
    <cfRule type="expression" dxfId="0" priority="22133">
      <formula>$A1495&lt;&gt;""</formula>
    </cfRule>
    <cfRule type="expression" dxfId="0" priority="22134">
      <formula>#REF!&lt;&gt;""</formula>
    </cfRule>
    <cfRule type="expression" dxfId="0" priority="22137">
      <formula>$A1495&lt;&gt;""</formula>
    </cfRule>
  </conditionalFormatting>
  <conditionalFormatting sqref="N1495">
    <cfRule type="expression" dxfId="0" priority="22161">
      <formula>$A1495&lt;&gt;""</formula>
    </cfRule>
    <cfRule type="expression" dxfId="0" priority="22162">
      <formula>#REF!&lt;&gt;""</formula>
    </cfRule>
  </conditionalFormatting>
  <conditionalFormatting sqref="R1495">
    <cfRule type="expression" dxfId="0" priority="22144">
      <formula>$A1495&lt;&gt;""</formula>
    </cfRule>
  </conditionalFormatting>
  <conditionalFormatting sqref="S1495">
    <cfRule type="expression" dxfId="0" priority="22147">
      <formula>$A1495&lt;&gt;""</formula>
    </cfRule>
    <cfRule type="expression" dxfId="0" priority="22148">
      <formula>#REF!&lt;&gt;""</formula>
    </cfRule>
  </conditionalFormatting>
  <conditionalFormatting sqref="T1495">
    <cfRule type="expression" dxfId="0" priority="22151">
      <formula>$A1495&lt;&gt;""</formula>
    </cfRule>
    <cfRule type="expression" dxfId="0" priority="22152">
      <formula>#REF!&lt;&gt;""</formula>
    </cfRule>
  </conditionalFormatting>
  <conditionalFormatting sqref="U1495">
    <cfRule type="expression" dxfId="0" priority="22155">
      <formula>$A1495&lt;&gt;""</formula>
    </cfRule>
    <cfRule type="expression" dxfId="0" priority="22156">
      <formula>#REF!&lt;&gt;""</formula>
    </cfRule>
  </conditionalFormatting>
  <conditionalFormatting sqref="V1495">
    <cfRule type="expression" dxfId="0" priority="22141">
      <formula>$A1495&lt;&gt;""</formula>
    </cfRule>
    <cfRule type="expression" dxfId="0" priority="22142">
      <formula>#REF!&lt;&gt;""</formula>
    </cfRule>
  </conditionalFormatting>
  <conditionalFormatting sqref="W1495">
    <cfRule type="expression" dxfId="0" priority="22143">
      <formula>$A1495&lt;&gt;""</formula>
    </cfRule>
  </conditionalFormatting>
  <conditionalFormatting sqref="X1495:Z1495">
    <cfRule type="expression" dxfId="0" priority="22166">
      <formula>$A1495&lt;&gt;""</formula>
    </cfRule>
  </conditionalFormatting>
  <conditionalFormatting sqref="B1496:C1496">
    <cfRule type="expression" dxfId="0" priority="22130">
      <formula>$A1496&lt;&gt;""</formula>
    </cfRule>
  </conditionalFormatting>
  <conditionalFormatting sqref="E1496">
    <cfRule type="expression" dxfId="0" priority="22131">
      <formula>$A1496&lt;&gt;""</formula>
    </cfRule>
  </conditionalFormatting>
  <conditionalFormatting sqref="L1496">
    <cfRule type="expression" dxfId="0" priority="22119">
      <formula>#REF!&lt;&gt;""</formula>
    </cfRule>
    <cfRule type="expression" dxfId="0" priority="22123">
      <formula>$A1496&lt;&gt;""</formula>
    </cfRule>
  </conditionalFormatting>
  <conditionalFormatting sqref="M1496">
    <cfRule type="expression" dxfId="0" priority="22109">
      <formula>#REF!&lt;&gt;""</formula>
    </cfRule>
    <cfRule type="expression" dxfId="0" priority="22113">
      <formula>$A1496&lt;&gt;""</formula>
    </cfRule>
  </conditionalFormatting>
  <conditionalFormatting sqref="N1496">
    <cfRule type="expression" dxfId="0" priority="22127">
      <formula>$A1496&lt;&gt;""</formula>
    </cfRule>
    <cfRule type="expression" dxfId="0" priority="22128">
      <formula>#REF!&lt;&gt;""</formula>
    </cfRule>
  </conditionalFormatting>
  <conditionalFormatting sqref="R1496">
    <cfRule type="expression" dxfId="0" priority="22118">
      <formula>$A1496&lt;&gt;""</formula>
    </cfRule>
  </conditionalFormatting>
  <conditionalFormatting sqref="S1496">
    <cfRule type="expression" dxfId="0" priority="22117">
      <formula>$A1496&lt;&gt;""</formula>
    </cfRule>
  </conditionalFormatting>
  <conditionalFormatting sqref="T1496">
    <cfRule type="expression" dxfId="0" priority="22115">
      <formula>$A1496&lt;&gt;""</formula>
    </cfRule>
  </conditionalFormatting>
  <conditionalFormatting sqref="U1496">
    <cfRule type="expression" dxfId="0" priority="22116">
      <formula>$A1496&lt;&gt;""</formula>
    </cfRule>
  </conditionalFormatting>
  <conditionalFormatting sqref="X1496:Z1496">
    <cfRule type="expression" dxfId="0" priority="22114">
      <formula>$A1496&lt;&gt;""</formula>
    </cfRule>
  </conditionalFormatting>
  <conditionalFormatting sqref="E1497">
    <cfRule type="expression" dxfId="0" priority="22104">
      <formula>$A1497&lt;&gt;""</formula>
    </cfRule>
  </conditionalFormatting>
  <conditionalFormatting sqref="F1497">
    <cfRule type="expression" dxfId="0" priority="22080">
      <formula>$A1497&lt;&gt;""</formula>
    </cfRule>
  </conditionalFormatting>
  <conditionalFormatting sqref="I1497:J1497">
    <cfRule type="expression" dxfId="0" priority="22092">
      <formula>$A1497&lt;&gt;""</formula>
    </cfRule>
  </conditionalFormatting>
  <conditionalFormatting sqref="K1497">
    <cfRule type="expression" dxfId="0" priority="22103">
      <formula>$A1497&lt;&gt;""</formula>
    </cfRule>
  </conditionalFormatting>
  <conditionalFormatting sqref="L1497">
    <cfRule type="expression" dxfId="0" priority="22093">
      <formula>#REF!&lt;&gt;""</formula>
    </cfRule>
    <cfRule type="expression" dxfId="0" priority="22097">
      <formula>$A1497&lt;&gt;""</formula>
    </cfRule>
  </conditionalFormatting>
  <conditionalFormatting sqref="M1497">
    <cfRule type="expression" dxfId="0" priority="22081">
      <formula>#REF!&lt;&gt;""</formula>
    </cfRule>
    <cfRule type="expression" dxfId="0" priority="22085">
      <formula>$A1497&lt;&gt;""</formula>
    </cfRule>
  </conditionalFormatting>
  <conditionalFormatting sqref="N1497:O1497">
    <cfRule type="expression" dxfId="0" priority="22101">
      <formula>$A1497&lt;&gt;""</formula>
    </cfRule>
    <cfRule type="expression" dxfId="0" priority="22102">
      <formula>#REF!&lt;&gt;""</formula>
    </cfRule>
  </conditionalFormatting>
  <conditionalFormatting sqref="P1497:Q1497">
    <cfRule type="expression" dxfId="0" priority="22090">
      <formula>$A1497&lt;&gt;""</formula>
    </cfRule>
  </conditionalFormatting>
  <conditionalFormatting sqref="S1497:T1497">
    <cfRule type="expression" dxfId="0" priority="22086">
      <formula>$A1497&lt;&gt;""</formula>
    </cfRule>
  </conditionalFormatting>
  <conditionalFormatting sqref="U1497">
    <cfRule type="expression" dxfId="0" priority="22087">
      <formula>$A1497&lt;&gt;""</formula>
    </cfRule>
  </conditionalFormatting>
  <conditionalFormatting sqref="W1497">
    <cfRule type="expression" dxfId="0" priority="22091">
      <formula>$A1497&lt;&gt;""</formula>
    </cfRule>
  </conditionalFormatting>
  <conditionalFormatting sqref="X1497:Z1497">
    <cfRule type="expression" dxfId="0" priority="22088">
      <formula>$A1497&lt;&gt;""</formula>
    </cfRule>
  </conditionalFormatting>
  <conditionalFormatting sqref="G1498:H1498">
    <cfRule type="expression" dxfId="0" priority="21931">
      <formula>$A1498&lt;&gt;""</formula>
    </cfRule>
  </conditionalFormatting>
  <conditionalFormatting sqref="J1498">
    <cfRule type="expression" dxfId="0" priority="21919">
      <formula>$A1498&lt;&gt;""</formula>
    </cfRule>
  </conditionalFormatting>
  <conditionalFormatting sqref="L1498">
    <cfRule type="expression" dxfId="0" priority="21920">
      <formula>#REF!&lt;&gt;""</formula>
    </cfRule>
    <cfRule type="expression" dxfId="0" priority="21924">
      <formula>$A1498&lt;&gt;""</formula>
    </cfRule>
  </conditionalFormatting>
  <conditionalFormatting sqref="M1498">
    <cfRule type="expression" dxfId="0" priority="21908">
      <formula>#REF!&lt;&gt;""</formula>
    </cfRule>
    <cfRule type="expression" dxfId="0" priority="21912">
      <formula>$A1498&lt;&gt;""</formula>
    </cfRule>
  </conditionalFormatting>
  <conditionalFormatting sqref="N1498">
    <cfRule type="expression" dxfId="0" priority="21928">
      <formula>$A1498&lt;&gt;""</formula>
    </cfRule>
    <cfRule type="expression" dxfId="0" priority="21929">
      <formula>#REF!&lt;&gt;""</formula>
    </cfRule>
  </conditionalFormatting>
  <conditionalFormatting sqref="Q1498">
    <cfRule type="expression" dxfId="0" priority="21918">
      <formula>$A1498&lt;&gt;""</formula>
    </cfRule>
  </conditionalFormatting>
  <conditionalFormatting sqref="S1498:T1498">
    <cfRule type="expression" dxfId="0" priority="21907">
      <formula>$A1498&lt;&gt;""</formula>
    </cfRule>
  </conditionalFormatting>
  <conditionalFormatting sqref="U1498">
    <cfRule type="expression" dxfId="0" priority="21906">
      <formula>$A1498&lt;&gt;""</formula>
    </cfRule>
  </conditionalFormatting>
  <conditionalFormatting sqref="V1498">
    <cfRule type="expression" dxfId="0" priority="21905">
      <formula>$A1498&lt;&gt;""</formula>
    </cfRule>
  </conditionalFormatting>
  <conditionalFormatting sqref="W1498">
    <cfRule type="expression" dxfId="0" priority="21904">
      <formula>$A1498&lt;&gt;""</formula>
    </cfRule>
  </conditionalFormatting>
  <conditionalFormatting sqref="X1498:Z1498">
    <cfRule type="expression" dxfId="0" priority="21903">
      <formula>$A1498&lt;&gt;""</formula>
    </cfRule>
  </conditionalFormatting>
  <conditionalFormatting sqref="E1499">
    <cfRule type="expression" dxfId="0" priority="22046">
      <formula>$A1499&lt;&gt;""</formula>
    </cfRule>
  </conditionalFormatting>
  <conditionalFormatting sqref="F1499">
    <cfRule type="expression" dxfId="0" priority="21880">
      <formula>$A1499&lt;&gt;""</formula>
    </cfRule>
  </conditionalFormatting>
  <conditionalFormatting sqref="I1499:J1499">
    <cfRule type="expression" dxfId="0" priority="22034">
      <formula>$A1499&lt;&gt;""</formula>
    </cfRule>
  </conditionalFormatting>
  <conditionalFormatting sqref="K1499">
    <cfRule type="expression" dxfId="0" priority="22045">
      <formula>$A1499&lt;&gt;""</formula>
    </cfRule>
  </conditionalFormatting>
  <conditionalFormatting sqref="L1499">
    <cfRule type="expression" dxfId="0" priority="22035">
      <formula>#REF!&lt;&gt;""</formula>
    </cfRule>
    <cfRule type="expression" dxfId="0" priority="22036">
      <formula>$A1499&lt;&gt;""</formula>
    </cfRule>
  </conditionalFormatting>
  <conditionalFormatting sqref="M1499">
    <cfRule type="expression" dxfId="0" priority="22023">
      <formula>#REF!&lt;&gt;""</formula>
    </cfRule>
    <cfRule type="expression" dxfId="0" priority="22024">
      <formula>$A1499&lt;&gt;""</formula>
    </cfRule>
  </conditionalFormatting>
  <conditionalFormatting sqref="N1499:O1499">
    <cfRule type="expression" dxfId="0" priority="22040">
      <formula>$A1499&lt;&gt;""</formula>
    </cfRule>
    <cfRule type="expression" dxfId="0" priority="22044">
      <formula>#REF!&lt;&gt;""</formula>
    </cfRule>
  </conditionalFormatting>
  <conditionalFormatting sqref="P1499:Q1499">
    <cfRule type="expression" dxfId="0" priority="22032">
      <formula>$A1499&lt;&gt;""</formula>
    </cfRule>
  </conditionalFormatting>
  <conditionalFormatting sqref="S1499:T1499">
    <cfRule type="expression" dxfId="0" priority="22028">
      <formula>$A1499&lt;&gt;""</formula>
    </cfRule>
  </conditionalFormatting>
  <conditionalFormatting sqref="U1499">
    <cfRule type="expression" dxfId="0" priority="22029">
      <formula>$A1499&lt;&gt;""</formula>
    </cfRule>
  </conditionalFormatting>
  <conditionalFormatting sqref="W1499">
    <cfRule type="expression" dxfId="0" priority="22033">
      <formula>$A1499&lt;&gt;""</formula>
    </cfRule>
  </conditionalFormatting>
  <conditionalFormatting sqref="X1499:Z1499">
    <cfRule type="expression" dxfId="0" priority="22030">
      <formula>$A1499&lt;&gt;""</formula>
    </cfRule>
  </conditionalFormatting>
  <conditionalFormatting sqref="E1500">
    <cfRule type="expression" dxfId="0" priority="22017">
      <formula>$A1500&lt;&gt;""</formula>
    </cfRule>
  </conditionalFormatting>
  <conditionalFormatting sqref="F1500">
    <cfRule type="expression" dxfId="0" priority="21881">
      <formula>$A1500&lt;&gt;""</formula>
    </cfRule>
  </conditionalFormatting>
  <conditionalFormatting sqref="I1500:J1500">
    <cfRule type="expression" dxfId="0" priority="22005">
      <formula>$A1500&lt;&gt;""</formula>
    </cfRule>
  </conditionalFormatting>
  <conditionalFormatting sqref="K1500">
    <cfRule type="expression" dxfId="0" priority="22016">
      <formula>$A1500&lt;&gt;""</formula>
    </cfRule>
  </conditionalFormatting>
  <conditionalFormatting sqref="L1500">
    <cfRule type="expression" dxfId="0" priority="22006">
      <formula>#REF!&lt;&gt;""</formula>
    </cfRule>
    <cfRule type="expression" dxfId="0" priority="22007">
      <formula>$A1500&lt;&gt;""</formula>
    </cfRule>
  </conditionalFormatting>
  <conditionalFormatting sqref="M1500">
    <cfRule type="expression" dxfId="0" priority="21994">
      <formula>#REF!&lt;&gt;""</formula>
    </cfRule>
    <cfRule type="expression" dxfId="0" priority="21995">
      <formula>$A1500&lt;&gt;""</formula>
    </cfRule>
  </conditionalFormatting>
  <conditionalFormatting sqref="N1500:O1500">
    <cfRule type="expression" dxfId="0" priority="22011">
      <formula>$A1500&lt;&gt;""</formula>
    </cfRule>
    <cfRule type="expression" dxfId="0" priority="22015">
      <formula>#REF!&lt;&gt;""</formula>
    </cfRule>
  </conditionalFormatting>
  <conditionalFormatting sqref="P1500:Q1500">
    <cfRule type="expression" dxfId="0" priority="22003">
      <formula>$A1500&lt;&gt;""</formula>
    </cfRule>
  </conditionalFormatting>
  <conditionalFormatting sqref="S1500:T1500">
    <cfRule type="expression" dxfId="0" priority="21999">
      <formula>$A1500&lt;&gt;""</formula>
    </cfRule>
  </conditionalFormatting>
  <conditionalFormatting sqref="U1500">
    <cfRule type="expression" dxfId="0" priority="22000">
      <formula>$A1500&lt;&gt;""</formula>
    </cfRule>
  </conditionalFormatting>
  <conditionalFormatting sqref="W1500">
    <cfRule type="expression" dxfId="0" priority="22004">
      <formula>$A1500&lt;&gt;""</formula>
    </cfRule>
  </conditionalFormatting>
  <conditionalFormatting sqref="X1500:Z1500">
    <cfRule type="expression" dxfId="0" priority="22001">
      <formula>$A1500&lt;&gt;""</formula>
    </cfRule>
  </conditionalFormatting>
  <conditionalFormatting sqref="E1501">
    <cfRule type="expression" dxfId="0" priority="21991">
      <formula>$A1501&lt;&gt;""</formula>
    </cfRule>
  </conditionalFormatting>
  <conditionalFormatting sqref="G1501:H1501">
    <cfRule type="expression" dxfId="0" priority="21972">
      <formula>$A1501&lt;&gt;""</formula>
    </cfRule>
  </conditionalFormatting>
  <conditionalFormatting sqref="L1501">
    <cfRule type="expression" dxfId="0" priority="21979">
      <formula>#REF!&lt;&gt;""</formula>
    </cfRule>
    <cfRule type="expression" dxfId="0" priority="21980">
      <formula>$A1501&lt;&gt;""</formula>
    </cfRule>
  </conditionalFormatting>
  <conditionalFormatting sqref="M1501">
    <cfRule type="expression" dxfId="0" priority="21974">
      <formula>#REF!&lt;&gt;""</formula>
    </cfRule>
    <cfRule type="expression" dxfId="0" priority="21975">
      <formula>$A1501&lt;&gt;""</formula>
    </cfRule>
  </conditionalFormatting>
  <conditionalFormatting sqref="N1501">
    <cfRule type="expression" dxfId="0" priority="21984">
      <formula>$A1501&lt;&gt;""</formula>
    </cfRule>
    <cfRule type="expression" dxfId="0" priority="21988">
      <formula>#REF!&lt;&gt;""</formula>
    </cfRule>
  </conditionalFormatting>
  <conditionalFormatting sqref="P1501">
    <cfRule type="expression" dxfId="0" priority="12414">
      <formula>$A1501&lt;&gt;""</formula>
    </cfRule>
  </conditionalFormatting>
  <conditionalFormatting sqref="S1501:T1501">
    <cfRule type="expression" dxfId="0" priority="21971">
      <formula>$A1501&lt;&gt;""</formula>
    </cfRule>
  </conditionalFormatting>
  <conditionalFormatting sqref="U1501">
    <cfRule type="expression" dxfId="0" priority="21970">
      <formula>$A1501&lt;&gt;""</formula>
    </cfRule>
  </conditionalFormatting>
  <conditionalFormatting sqref="V1501:W1501">
    <cfRule type="expression" dxfId="0" priority="21969">
      <formula>$A1501&lt;&gt;""</formula>
    </cfRule>
  </conditionalFormatting>
  <conditionalFormatting sqref="E1502">
    <cfRule type="expression" dxfId="0" priority="21964">
      <formula>$A1502&lt;&gt;""</formula>
    </cfRule>
  </conditionalFormatting>
  <conditionalFormatting sqref="F1502">
    <cfRule type="expression" dxfId="0" priority="21968">
      <formula>$A1502&lt;&gt;""</formula>
    </cfRule>
  </conditionalFormatting>
  <conditionalFormatting sqref="G1502:H1502">
    <cfRule type="expression" dxfId="0" priority="21963">
      <formula>$A1502&lt;&gt;""</formula>
    </cfRule>
  </conditionalFormatting>
  <conditionalFormatting sqref="I1502:J1502">
    <cfRule type="expression" dxfId="0" priority="21962">
      <formula>$A1502&lt;&gt;""</formula>
    </cfRule>
  </conditionalFormatting>
  <conditionalFormatting sqref="K1502">
    <cfRule type="expression" dxfId="0" priority="21950">
      <formula>$A1502&lt;&gt;""</formula>
    </cfRule>
  </conditionalFormatting>
  <conditionalFormatting sqref="L1502">
    <cfRule type="expression" dxfId="0" priority="21937">
      <formula>#REF!&lt;&gt;""</formula>
    </cfRule>
    <cfRule type="expression" dxfId="0" priority="21938">
      <formula>$A1502&lt;&gt;""</formula>
    </cfRule>
  </conditionalFormatting>
  <conditionalFormatting sqref="M1502">
    <cfRule type="expression" dxfId="0" priority="21936">
      <formula>$A1502&lt;&gt;""</formula>
    </cfRule>
  </conditionalFormatting>
  <conditionalFormatting sqref="N1502">
    <cfRule type="expression" dxfId="0" priority="21942">
      <formula>$A1502&lt;&gt;""</formula>
    </cfRule>
    <cfRule type="expression" dxfId="0" priority="21946">
      <formula>#REF!&lt;&gt;""</formula>
    </cfRule>
  </conditionalFormatting>
  <conditionalFormatting sqref="O1502">
    <cfRule type="expression" dxfId="0" priority="21957">
      <formula>$A1502&lt;&gt;""</formula>
    </cfRule>
    <cfRule type="expression" dxfId="0" priority="21961">
      <formula>#REF!&lt;&gt;""</formula>
    </cfRule>
  </conditionalFormatting>
  <conditionalFormatting sqref="P1502">
    <cfRule type="expression" dxfId="0" priority="21879">
      <formula>$A1502&lt;&gt;""</formula>
    </cfRule>
  </conditionalFormatting>
  <conditionalFormatting sqref="Q1502">
    <cfRule type="expression" dxfId="0" priority="21967">
      <formula>$A1502&lt;&gt;""</formula>
    </cfRule>
  </conditionalFormatting>
  <conditionalFormatting sqref="R1502">
    <cfRule type="expression" dxfId="0" priority="21947">
      <formula>$A1502&lt;&gt;""</formula>
    </cfRule>
    <cfRule type="expression" dxfId="0" priority="21949">
      <formula>#REF!&lt;&gt;""</formula>
    </cfRule>
  </conditionalFormatting>
  <conditionalFormatting sqref="S1502:T1502">
    <cfRule type="expression" dxfId="0" priority="21834">
      <formula>$A1502&lt;&gt;""</formula>
    </cfRule>
  </conditionalFormatting>
  <conditionalFormatting sqref="U1502">
    <cfRule type="expression" dxfId="0" priority="21833">
      <formula>$A1502&lt;&gt;""</formula>
    </cfRule>
  </conditionalFormatting>
  <conditionalFormatting sqref="V1502">
    <cfRule type="expression" dxfId="0" priority="21954">
      <formula>$A1502&lt;&gt;""</formula>
    </cfRule>
    <cfRule type="expression" dxfId="0" priority="21956">
      <formula>#REF!&lt;&gt;""</formula>
    </cfRule>
  </conditionalFormatting>
  <conditionalFormatting sqref="W1502">
    <cfRule type="expression" dxfId="0" priority="21953">
      <formula>$A1502&lt;&gt;""</formula>
    </cfRule>
  </conditionalFormatting>
  <conditionalFormatting sqref="X1502:Y1502">
    <cfRule type="expression" dxfId="0" priority="21935">
      <formula>$A1502&lt;&gt;""</formula>
    </cfRule>
  </conditionalFormatting>
  <conditionalFormatting sqref="Z1502">
    <cfRule type="expression" dxfId="0" priority="21933">
      <formula>$A1502&lt;&gt;""</formula>
    </cfRule>
  </conditionalFormatting>
  <conditionalFormatting sqref="B1503:C1503">
    <cfRule type="expression" dxfId="0" priority="21902">
      <formula>$A1503&lt;&gt;""</formula>
    </cfRule>
  </conditionalFormatting>
  <conditionalFormatting sqref="D1503:F1503">
    <cfRule type="expression" dxfId="0" priority="21901">
      <formula>$A1503&lt;&gt;""</formula>
    </cfRule>
  </conditionalFormatting>
  <conditionalFormatting sqref="E1503">
    <cfRule type="expression" dxfId="0" priority="21900">
      <formula>$A1503&lt;&gt;""</formula>
    </cfRule>
  </conditionalFormatting>
  <conditionalFormatting sqref="G1503:I1503">
    <cfRule type="expression" dxfId="0" priority="21898">
      <formula>$A1503&lt;&gt;""</formula>
    </cfRule>
  </conditionalFormatting>
  <conditionalFormatting sqref="J1503">
    <cfRule type="expression" dxfId="0" priority="21897">
      <formula>$A1503&lt;&gt;""</formula>
    </cfRule>
  </conditionalFormatting>
  <conditionalFormatting sqref="K1503">
    <cfRule type="expression" dxfId="0" priority="21899">
      <formula>$A1503&lt;&gt;""</formula>
    </cfRule>
  </conditionalFormatting>
  <conditionalFormatting sqref="M1503">
    <cfRule type="expression" dxfId="0" priority="21882">
      <formula>#REF!&lt;&gt;""</formula>
    </cfRule>
    <cfRule type="expression" dxfId="0" priority="21883">
      <formula>$A1503&lt;&gt;""</formula>
    </cfRule>
  </conditionalFormatting>
  <conditionalFormatting sqref="O1503:Q1503">
    <cfRule type="expression" dxfId="0" priority="21896">
      <formula>$A1503&lt;&gt;""</formula>
    </cfRule>
  </conditionalFormatting>
  <conditionalFormatting sqref="S1503">
    <cfRule type="expression" dxfId="0" priority="21890">
      <formula>$A1503&lt;&gt;""</formula>
    </cfRule>
  </conditionalFormatting>
  <conditionalFormatting sqref="T1503:U1503">
    <cfRule type="expression" dxfId="0" priority="21892">
      <formula>$A1503&lt;&gt;""</formula>
    </cfRule>
  </conditionalFormatting>
  <conditionalFormatting sqref="X1503:Y1503">
    <cfRule type="expression" dxfId="0" priority="21895">
      <formula>$A1503&lt;&gt;""</formula>
    </cfRule>
  </conditionalFormatting>
  <conditionalFormatting sqref="Z1503">
    <cfRule type="expression" dxfId="0" priority="21893">
      <formula>$A1503&lt;&gt;""</formula>
    </cfRule>
  </conditionalFormatting>
  <conditionalFormatting sqref="B1504:C1504">
    <cfRule type="expression" dxfId="0" priority="21877">
      <formula>$A1504&lt;&gt;""</formula>
    </cfRule>
  </conditionalFormatting>
  <conditionalFormatting sqref="D1504">
    <cfRule type="expression" dxfId="0" priority="21876">
      <formula>$A1504&lt;&gt;""</formula>
    </cfRule>
  </conditionalFormatting>
  <conditionalFormatting sqref="E1504">
    <cfRule type="expression" dxfId="0" priority="21872">
      <formula>$A1504&lt;&gt;""</formula>
    </cfRule>
  </conditionalFormatting>
  <conditionalFormatting sqref="F1504">
    <cfRule type="expression" dxfId="0" priority="21875">
      <formula>$A1504&lt;&gt;""</formula>
    </cfRule>
  </conditionalFormatting>
  <conditionalFormatting sqref="G1504:H1504">
    <cfRule type="expression" dxfId="0" priority="21871">
      <formula>$A1504&lt;&gt;""</formula>
    </cfRule>
  </conditionalFormatting>
  <conditionalFormatting sqref="I1504:J1504">
    <cfRule type="expression" dxfId="0" priority="21870">
      <formula>$A1504&lt;&gt;""</formula>
    </cfRule>
  </conditionalFormatting>
  <conditionalFormatting sqref="K1504">
    <cfRule type="expression" dxfId="0" priority="21858">
      <formula>$A1504&lt;&gt;""</formula>
    </cfRule>
  </conditionalFormatting>
  <conditionalFormatting sqref="L1504">
    <cfRule type="expression" dxfId="0" priority="21845">
      <formula>#REF!&lt;&gt;""</formula>
    </cfRule>
    <cfRule type="expression" dxfId="0" priority="21846">
      <formula>$A1504&lt;&gt;""</formula>
    </cfRule>
  </conditionalFormatting>
  <conditionalFormatting sqref="M1504">
    <cfRule type="expression" dxfId="0" priority="21844">
      <formula>$A1504&lt;&gt;""</formula>
    </cfRule>
  </conditionalFormatting>
  <conditionalFormatting sqref="N1504">
    <cfRule type="expression" dxfId="0" priority="21850">
      <formula>$A1504&lt;&gt;""</formula>
    </cfRule>
    <cfRule type="expression" dxfId="0" priority="21854">
      <formula>#REF!&lt;&gt;""</formula>
    </cfRule>
  </conditionalFormatting>
  <conditionalFormatting sqref="O1504">
    <cfRule type="expression" dxfId="0" priority="21865">
      <formula>$A1504&lt;&gt;""</formula>
    </cfRule>
    <cfRule type="expression" dxfId="0" priority="21869">
      <formula>#REF!&lt;&gt;""</formula>
    </cfRule>
  </conditionalFormatting>
  <conditionalFormatting sqref="P1504">
    <cfRule type="expression" dxfId="0" priority="21840">
      <formula>$A1504&lt;&gt;""</formula>
    </cfRule>
  </conditionalFormatting>
  <conditionalFormatting sqref="Q1504">
    <cfRule type="expression" dxfId="0" priority="21874">
      <formula>$A1504&lt;&gt;""</formula>
    </cfRule>
  </conditionalFormatting>
  <conditionalFormatting sqref="R1504">
    <cfRule type="expression" dxfId="0" priority="21855">
      <formula>$A1504&lt;&gt;""</formula>
    </cfRule>
    <cfRule type="expression" dxfId="0" priority="21857">
      <formula>#REF!&lt;&gt;""</formula>
    </cfRule>
  </conditionalFormatting>
  <conditionalFormatting sqref="S1504:T1504">
    <cfRule type="expression" dxfId="0" priority="21832">
      <formula>$A1504&lt;&gt;""</formula>
    </cfRule>
  </conditionalFormatting>
  <conditionalFormatting sqref="U1504">
    <cfRule type="expression" dxfId="0" priority="21831">
      <formula>$A1504&lt;&gt;""</formula>
    </cfRule>
  </conditionalFormatting>
  <conditionalFormatting sqref="V1504">
    <cfRule type="expression" dxfId="0" priority="21862">
      <formula>$A1504&lt;&gt;""</formula>
    </cfRule>
    <cfRule type="expression" dxfId="0" priority="21864">
      <formula>#REF!&lt;&gt;""</formula>
    </cfRule>
  </conditionalFormatting>
  <conditionalFormatting sqref="W1504">
    <cfRule type="expression" dxfId="0" priority="21861">
      <formula>$A1504&lt;&gt;""</formula>
    </cfRule>
  </conditionalFormatting>
  <conditionalFormatting sqref="X1504:Y1504">
    <cfRule type="expression" dxfId="0" priority="21843">
      <formula>$A1504&lt;&gt;""</formula>
    </cfRule>
  </conditionalFormatting>
  <conditionalFormatting sqref="Z1504">
    <cfRule type="expression" dxfId="0" priority="21841">
      <formula>$A1504&lt;&gt;""</formula>
    </cfRule>
  </conditionalFormatting>
  <conditionalFormatting sqref="B1505:C1505">
    <cfRule type="expression" dxfId="0" priority="21784">
      <formula>$A1505&lt;&gt;""</formula>
    </cfRule>
  </conditionalFormatting>
  <conditionalFormatting sqref="D1505">
    <cfRule type="expression" dxfId="0" priority="21782">
      <formula>$A1505&lt;&gt;""</formula>
    </cfRule>
  </conditionalFormatting>
  <conditionalFormatting sqref="E1505">
    <cfRule type="expression" dxfId="0" priority="21778">
      <formula>$A1505&lt;&gt;""</formula>
    </cfRule>
  </conditionalFormatting>
  <conditionalFormatting sqref="F1505">
    <cfRule type="expression" dxfId="0" priority="21781">
      <formula>$A1505&lt;&gt;""</formula>
    </cfRule>
  </conditionalFormatting>
  <conditionalFormatting sqref="G1505:H1505">
    <cfRule type="expression" dxfId="0" priority="21777">
      <formula>$A1505&lt;&gt;""</formula>
    </cfRule>
  </conditionalFormatting>
  <conditionalFormatting sqref="I1505:J1505">
    <cfRule type="expression" dxfId="0" priority="21776">
      <formula>$A1505&lt;&gt;""</formula>
    </cfRule>
  </conditionalFormatting>
  <conditionalFormatting sqref="K1505">
    <cfRule type="expression" dxfId="0" priority="21766">
      <formula>$A1505&lt;&gt;""</formula>
    </cfRule>
  </conditionalFormatting>
  <conditionalFormatting sqref="L1505">
    <cfRule type="expression" dxfId="0" priority="21753">
      <formula>#REF!&lt;&gt;""</formula>
    </cfRule>
    <cfRule type="expression" dxfId="0" priority="21757">
      <formula>$A1505&lt;&gt;""</formula>
    </cfRule>
  </conditionalFormatting>
  <conditionalFormatting sqref="M1505">
    <cfRule type="expression" dxfId="0" priority="21752">
      <formula>$A1505&lt;&gt;""</formula>
    </cfRule>
  </conditionalFormatting>
  <conditionalFormatting sqref="N1505">
    <cfRule type="expression" dxfId="0" priority="21761">
      <formula>$A1505&lt;&gt;""</formula>
    </cfRule>
    <cfRule type="expression" dxfId="0" priority="21762">
      <formula>#REF!&lt;&gt;""</formula>
    </cfRule>
  </conditionalFormatting>
  <conditionalFormatting sqref="O1505">
    <cfRule type="expression" dxfId="0" priority="21774">
      <formula>$A1505&lt;&gt;""</formula>
    </cfRule>
    <cfRule type="expression" dxfId="0" priority="21775">
      <formula>#REF!&lt;&gt;""</formula>
    </cfRule>
  </conditionalFormatting>
  <conditionalFormatting sqref="P1505">
    <cfRule type="expression" dxfId="0" priority="21748">
      <formula>$A1505&lt;&gt;""</formula>
    </cfRule>
  </conditionalFormatting>
  <conditionalFormatting sqref="Q1505">
    <cfRule type="expression" dxfId="0" priority="21780">
      <formula>$A1505&lt;&gt;""</formula>
    </cfRule>
  </conditionalFormatting>
  <conditionalFormatting sqref="R1505">
    <cfRule type="expression" dxfId="0" priority="21764">
      <formula>$A1505&lt;&gt;""</formula>
    </cfRule>
    <cfRule type="expression" dxfId="0" priority="21765">
      <formula>#REF!&lt;&gt;""</formula>
    </cfRule>
  </conditionalFormatting>
  <conditionalFormatting sqref="S1505:T1505">
    <cfRule type="expression" dxfId="0" priority="21747">
      <formula>$A1505&lt;&gt;""</formula>
    </cfRule>
  </conditionalFormatting>
  <conditionalFormatting sqref="U1505">
    <cfRule type="expression" dxfId="0" priority="21746">
      <formula>$A1505&lt;&gt;""</formula>
    </cfRule>
  </conditionalFormatting>
  <conditionalFormatting sqref="V1505">
    <cfRule type="expression" dxfId="0" priority="21769">
      <formula>$A1505&lt;&gt;""</formula>
    </cfRule>
    <cfRule type="expression" dxfId="0" priority="21770">
      <formula>#REF!&lt;&gt;""</formula>
    </cfRule>
  </conditionalFormatting>
  <conditionalFormatting sqref="W1505">
    <cfRule type="expression" dxfId="0" priority="21767">
      <formula>$A1505&lt;&gt;""</formula>
    </cfRule>
  </conditionalFormatting>
  <conditionalFormatting sqref="X1505:Y1505">
    <cfRule type="expression" dxfId="0" priority="21751">
      <formula>$A1505&lt;&gt;""</formula>
    </cfRule>
  </conditionalFormatting>
  <conditionalFormatting sqref="Z1505">
    <cfRule type="expression" dxfId="0" priority="21750">
      <formula>$A1505&lt;&gt;""</formula>
    </cfRule>
  </conditionalFormatting>
  <conditionalFormatting sqref="B1506:C1506">
    <cfRule type="expression" dxfId="0" priority="21745">
      <formula>$A1506&lt;&gt;""</formula>
    </cfRule>
  </conditionalFormatting>
  <conditionalFormatting sqref="D1506">
    <cfRule type="expression" dxfId="0" priority="21743">
      <formula>$A1506&lt;&gt;""</formula>
    </cfRule>
  </conditionalFormatting>
  <conditionalFormatting sqref="E1506">
    <cfRule type="expression" dxfId="0" priority="21739">
      <formula>$A1506&lt;&gt;""</formula>
    </cfRule>
  </conditionalFormatting>
  <conditionalFormatting sqref="F1506">
    <cfRule type="expression" dxfId="0" priority="21706">
      <formula>$A1506&lt;&gt;""</formula>
    </cfRule>
  </conditionalFormatting>
  <conditionalFormatting sqref="G1506:H1506">
    <cfRule type="expression" dxfId="0" priority="21738">
      <formula>$A1506&lt;&gt;""</formula>
    </cfRule>
  </conditionalFormatting>
  <conditionalFormatting sqref="I1506:J1506">
    <cfRule type="expression" dxfId="0" priority="21737">
      <formula>$A1506&lt;&gt;""</formula>
    </cfRule>
  </conditionalFormatting>
  <conditionalFormatting sqref="K1506">
    <cfRule type="expression" dxfId="0" priority="21727">
      <formula>$A1506&lt;&gt;""</formula>
    </cfRule>
  </conditionalFormatting>
  <conditionalFormatting sqref="L1506">
    <cfRule type="expression" dxfId="0" priority="21714">
      <formula>#REF!&lt;&gt;""</formula>
    </cfRule>
    <cfRule type="expression" dxfId="0" priority="21718">
      <formula>$A1506&lt;&gt;""</formula>
    </cfRule>
  </conditionalFormatting>
  <conditionalFormatting sqref="M1506">
    <cfRule type="expression" dxfId="0" priority="21713">
      <formula>$A1506&lt;&gt;""</formula>
    </cfRule>
  </conditionalFormatting>
  <conditionalFormatting sqref="N1506">
    <cfRule type="expression" dxfId="0" priority="21722">
      <formula>$A1506&lt;&gt;""</formula>
    </cfRule>
    <cfRule type="expression" dxfId="0" priority="21723">
      <formula>#REF!&lt;&gt;""</formula>
    </cfRule>
  </conditionalFormatting>
  <conditionalFormatting sqref="O1506">
    <cfRule type="expression" dxfId="0" priority="21704">
      <formula>$A1506&lt;&gt;""</formula>
    </cfRule>
    <cfRule type="expression" dxfId="0" priority="21705">
      <formula>#REF!&lt;&gt;""</formula>
    </cfRule>
  </conditionalFormatting>
  <conditionalFormatting sqref="P1506">
    <cfRule type="expression" dxfId="0" priority="19935">
      <formula>$A1506&lt;&gt;""</formula>
    </cfRule>
  </conditionalFormatting>
  <conditionalFormatting sqref="Q1506">
    <cfRule type="expression" dxfId="0" priority="21741">
      <formula>$A1506&lt;&gt;""</formula>
    </cfRule>
  </conditionalFormatting>
  <conditionalFormatting sqref="R1506">
    <cfRule type="expression" dxfId="0" priority="21725">
      <formula>$A1506&lt;&gt;""</formula>
    </cfRule>
    <cfRule type="expression" dxfId="0" priority="21726">
      <formula>#REF!&lt;&gt;""</formula>
    </cfRule>
  </conditionalFormatting>
  <conditionalFormatting sqref="S1506:T1506">
    <cfRule type="expression" dxfId="0" priority="21708">
      <formula>$A1506&lt;&gt;""</formula>
    </cfRule>
  </conditionalFormatting>
  <conditionalFormatting sqref="U1506">
    <cfRule type="expression" dxfId="0" priority="21707">
      <formula>$A1506&lt;&gt;""</formula>
    </cfRule>
  </conditionalFormatting>
  <conditionalFormatting sqref="V1506">
    <cfRule type="expression" dxfId="0" priority="21730">
      <formula>$A1506&lt;&gt;""</formula>
    </cfRule>
    <cfRule type="expression" dxfId="0" priority="21731">
      <formula>#REF!&lt;&gt;""</formula>
    </cfRule>
  </conditionalFormatting>
  <conditionalFormatting sqref="W1506">
    <cfRule type="expression" dxfId="0" priority="21728">
      <formula>$A1506&lt;&gt;""</formula>
    </cfRule>
  </conditionalFormatting>
  <conditionalFormatting sqref="X1506:Y1506">
    <cfRule type="expression" dxfId="0" priority="21712">
      <formula>$A1506&lt;&gt;""</formula>
    </cfRule>
  </conditionalFormatting>
  <conditionalFormatting sqref="Z1506">
    <cfRule type="expression" dxfId="0" priority="21711">
      <formula>$A1506&lt;&gt;""</formula>
    </cfRule>
  </conditionalFormatting>
  <conditionalFormatting sqref="E1507">
    <cfRule type="expression" dxfId="0" priority="21821">
      <formula>$A1507&lt;&gt;""</formula>
    </cfRule>
  </conditionalFormatting>
  <conditionalFormatting sqref="F1507">
    <cfRule type="expression" dxfId="0" priority="21797">
      <formula>$A1507&lt;&gt;""</formula>
    </cfRule>
  </conditionalFormatting>
  <conditionalFormatting sqref="G1507:H1507">
    <cfRule type="expression" dxfId="0" priority="21820">
      <formula>$A1507&lt;&gt;""</formula>
    </cfRule>
  </conditionalFormatting>
  <conditionalFormatting sqref="J1507">
    <cfRule type="expression" dxfId="0" priority="21803">
      <formula>$A1507&lt;&gt;""</formula>
    </cfRule>
  </conditionalFormatting>
  <conditionalFormatting sqref="L1507">
    <cfRule type="expression" dxfId="0" priority="21810">
      <formula>$A1507&lt;&gt;""</formula>
    </cfRule>
    <cfRule type="expression" dxfId="0" priority="21812">
      <formula>#REF!&lt;&gt;""</formula>
    </cfRule>
    <cfRule type="expression" dxfId="0" priority="21813">
      <formula>$A1507&lt;&gt;""</formula>
    </cfRule>
  </conditionalFormatting>
  <conditionalFormatting sqref="M1507">
    <cfRule type="expression" dxfId="0" priority="21800">
      <formula>$A1507&lt;&gt;""</formula>
    </cfRule>
    <cfRule type="expression" dxfId="0" priority="21801">
      <formula>#REF!&lt;&gt;""</formula>
    </cfRule>
    <cfRule type="expression" dxfId="0" priority="21802">
      <formula>$A1507&lt;&gt;""</formula>
    </cfRule>
  </conditionalFormatting>
  <conditionalFormatting sqref="N1507">
    <cfRule type="expression" dxfId="0" priority="21817">
      <formula>$A1507&lt;&gt;""</formula>
    </cfRule>
    <cfRule type="expression" dxfId="0" priority="21818">
      <formula>#REF!&lt;&gt;""</formula>
    </cfRule>
  </conditionalFormatting>
  <conditionalFormatting sqref="P1507">
    <cfRule type="expression" dxfId="0" priority="21805">
      <formula>$A1507&lt;&gt;""</formula>
    </cfRule>
    <cfRule type="expression" dxfId="0" priority="21806">
      <formula>#REF!&lt;&gt;""</formula>
    </cfRule>
    <cfRule type="expression" dxfId="0" priority="21808">
      <formula>$A1507&lt;&gt;""</formula>
    </cfRule>
  </conditionalFormatting>
  <conditionalFormatting sqref="X1507:Z1507">
    <cfRule type="expression" dxfId="0" priority="21823">
      <formula>$A1507&lt;&gt;""</formula>
    </cfRule>
  </conditionalFormatting>
  <conditionalFormatting sqref="E1508">
    <cfRule type="expression" dxfId="0" priority="21787">
      <formula>$A1508&lt;&gt;""</formula>
    </cfRule>
  </conditionalFormatting>
  <conditionalFormatting sqref="G1508:H1508">
    <cfRule type="expression" dxfId="0" priority="21795">
      <formula>$A1508&lt;&gt;""</formula>
    </cfRule>
  </conditionalFormatting>
  <conditionalFormatting sqref="M1508">
    <cfRule type="expression" dxfId="0" priority="20880">
      <formula>$A1508&lt;&gt;""</formula>
    </cfRule>
  </conditionalFormatting>
  <conditionalFormatting sqref="P1508">
    <cfRule type="expression" dxfId="0" priority="21785">
      <formula>$A1508&lt;&gt;""</formula>
    </cfRule>
  </conditionalFormatting>
  <conditionalFormatting sqref="Q1508">
    <cfRule type="expression" dxfId="0" priority="21788">
      <formula>$A1508&lt;&gt;""</formula>
    </cfRule>
  </conditionalFormatting>
  <conditionalFormatting sqref="R1508:W1508">
    <cfRule type="expression" dxfId="0" priority="21793">
      <formula>$A1508&lt;&gt;""</formula>
    </cfRule>
  </conditionalFormatting>
  <conditionalFormatting sqref="X1508:Y1508">
    <cfRule type="expression" dxfId="0" priority="21792">
      <formula>$A1508&lt;&gt;""</formula>
    </cfRule>
  </conditionalFormatting>
  <conditionalFormatting sqref="Z1508">
    <cfRule type="expression" dxfId="0" priority="21791">
      <formula>$A1508&lt;&gt;""</formula>
    </cfRule>
  </conditionalFormatting>
  <conditionalFormatting sqref="B1509:C1509">
    <cfRule type="expression" dxfId="0" priority="21700">
      <formula>$A1509&lt;&gt;""</formula>
    </cfRule>
  </conditionalFormatting>
  <conditionalFormatting sqref="E1509">
    <cfRule type="expression" dxfId="0" priority="21679">
      <formula>$A1509&lt;&gt;""</formula>
    </cfRule>
  </conditionalFormatting>
  <conditionalFormatting sqref="F1509">
    <cfRule type="expression" dxfId="0" priority="21682">
      <formula>$A1509&lt;&gt;""</formula>
    </cfRule>
  </conditionalFormatting>
  <conditionalFormatting sqref="G1509:H1509">
    <cfRule type="expression" dxfId="0" priority="21697">
      <formula>$A1509&lt;&gt;""</formula>
    </cfRule>
  </conditionalFormatting>
  <conditionalFormatting sqref="L1509">
    <cfRule type="expression" dxfId="0" priority="21686">
      <formula>#REF!&lt;&gt;""</formula>
    </cfRule>
    <cfRule type="expression" dxfId="0" priority="21690">
      <formula>$A1509&lt;&gt;""</formula>
    </cfRule>
  </conditionalFormatting>
  <conditionalFormatting sqref="M1509">
    <cfRule type="expression" dxfId="0" priority="20879">
      <formula>$A1509&lt;&gt;""</formula>
    </cfRule>
  </conditionalFormatting>
  <conditionalFormatting sqref="N1509:O1509">
    <cfRule type="expression" dxfId="0" priority="21694">
      <formula>$A1509&lt;&gt;""</formula>
    </cfRule>
    <cfRule type="expression" dxfId="0" priority="21695">
      <formula>#REF!&lt;&gt;""</formula>
    </cfRule>
  </conditionalFormatting>
  <conditionalFormatting sqref="P1509">
    <cfRule type="expression" dxfId="0" priority="21677">
      <formula>$A1509&lt;&gt;""</formula>
    </cfRule>
  </conditionalFormatting>
  <conditionalFormatting sqref="X1509:Y1509">
    <cfRule type="expression" dxfId="0" priority="21685">
      <formula>$A1509&lt;&gt;""</formula>
    </cfRule>
  </conditionalFormatting>
  <conditionalFormatting sqref="Z1509">
    <cfRule type="expression" dxfId="0" priority="21684">
      <formula>$A1509&lt;&gt;""</formula>
    </cfRule>
  </conditionalFormatting>
  <conditionalFormatting sqref="B1510:C1510">
    <cfRule type="expression" dxfId="0" priority="21676">
      <formula>$A1510&lt;&gt;""</formula>
    </cfRule>
  </conditionalFormatting>
  <conditionalFormatting sqref="G1510:H1510">
    <cfRule type="expression" dxfId="0" priority="6787">
      <formula>$A1510&lt;&gt;""</formula>
    </cfRule>
  </conditionalFormatting>
  <conditionalFormatting sqref="J1510">
    <cfRule type="expression" dxfId="0" priority="21667">
      <formula>$A1510&lt;&gt;""</formula>
    </cfRule>
  </conditionalFormatting>
  <conditionalFormatting sqref="M1510">
    <cfRule type="expression" dxfId="0" priority="21668">
      <formula>#REF!&lt;&gt;""</formula>
    </cfRule>
    <cfRule type="expression" dxfId="0" priority="21672">
      <formula>$A1510&lt;&gt;""</formula>
    </cfRule>
  </conditionalFormatting>
  <conditionalFormatting sqref="V1510">
    <cfRule type="expression" dxfId="0" priority="21665">
      <formula>$A1510&lt;&gt;""</formula>
    </cfRule>
  </conditionalFormatting>
  <conditionalFormatting sqref="W1510">
    <cfRule type="expression" dxfId="0" priority="21666">
      <formula>$A1510&lt;&gt;""</formula>
    </cfRule>
  </conditionalFormatting>
  <conditionalFormatting sqref="X1510:Y1510">
    <cfRule type="expression" dxfId="0" priority="21664">
      <formula>$A1510&lt;&gt;""</formula>
    </cfRule>
  </conditionalFormatting>
  <conditionalFormatting sqref="Z1510">
    <cfRule type="expression" dxfId="0" priority="21663">
      <formula>$A1510&lt;&gt;""</formula>
    </cfRule>
  </conditionalFormatting>
  <conditionalFormatting sqref="B1511:C1511">
    <cfRule type="expression" dxfId="0" priority="21661">
      <formula>$A1511&lt;&gt;""</formula>
    </cfRule>
  </conditionalFormatting>
  <conditionalFormatting sqref="E1511">
    <cfRule type="expression" dxfId="0" priority="21658">
      <formula>$A1511&lt;&gt;""</formula>
    </cfRule>
  </conditionalFormatting>
  <conditionalFormatting sqref="F1511">
    <cfRule type="expression" dxfId="0" priority="21632">
      <formula>$A1511&lt;&gt;""</formula>
    </cfRule>
  </conditionalFormatting>
  <conditionalFormatting sqref="L1511">
    <cfRule type="expression" dxfId="0" priority="21651">
      <formula>$A1511&lt;&gt;""</formula>
    </cfRule>
  </conditionalFormatting>
  <conditionalFormatting sqref="M1511">
    <cfRule type="expression" dxfId="0" priority="21627">
      <formula>$A1511&lt;&gt;""</formula>
    </cfRule>
    <cfRule type="expression" dxfId="0" priority="21628">
      <formula>#REF!&lt;&gt;""</formula>
    </cfRule>
    <cfRule type="expression" dxfId="0" priority="21631">
      <formula>$A1511&lt;&gt;""</formula>
    </cfRule>
  </conditionalFormatting>
  <conditionalFormatting sqref="N1511">
    <cfRule type="expression" dxfId="0" priority="21655">
      <formula>$A1511&lt;&gt;""</formula>
    </cfRule>
    <cfRule type="expression" dxfId="0" priority="21656">
      <formula>#REF!&lt;&gt;""</formula>
    </cfRule>
  </conditionalFormatting>
  <conditionalFormatting sqref="R1511">
    <cfRule type="expression" dxfId="0" priority="21638">
      <formula>$A1511&lt;&gt;""</formula>
    </cfRule>
  </conditionalFormatting>
  <conditionalFormatting sqref="S1511">
    <cfRule type="expression" dxfId="0" priority="21641">
      <formula>$A1511&lt;&gt;""</formula>
    </cfRule>
    <cfRule type="expression" dxfId="0" priority="21642">
      <formula>#REF!&lt;&gt;""</formula>
    </cfRule>
  </conditionalFormatting>
  <conditionalFormatting sqref="T1511">
    <cfRule type="expression" dxfId="0" priority="21645">
      <formula>$A1511&lt;&gt;""</formula>
    </cfRule>
    <cfRule type="expression" dxfId="0" priority="21646">
      <formula>#REF!&lt;&gt;""</formula>
    </cfRule>
  </conditionalFormatting>
  <conditionalFormatting sqref="U1511">
    <cfRule type="expression" dxfId="0" priority="21649">
      <formula>$A1511&lt;&gt;""</formula>
    </cfRule>
    <cfRule type="expression" dxfId="0" priority="21650">
      <formula>#REF!&lt;&gt;""</formula>
    </cfRule>
  </conditionalFormatting>
  <conditionalFormatting sqref="V1511">
    <cfRule type="expression" dxfId="0" priority="21635">
      <formula>$A1511&lt;&gt;""</formula>
    </cfRule>
    <cfRule type="expression" dxfId="0" priority="21636">
      <formula>#REF!&lt;&gt;""</formula>
    </cfRule>
  </conditionalFormatting>
  <conditionalFormatting sqref="W1511">
    <cfRule type="expression" dxfId="0" priority="21637">
      <formula>$A1511&lt;&gt;""</formula>
    </cfRule>
  </conditionalFormatting>
  <conditionalFormatting sqref="X1511:Z1511">
    <cfRule type="expression" dxfId="0" priority="21660">
      <formula>$A1511&lt;&gt;""</formula>
    </cfRule>
  </conditionalFormatting>
  <conditionalFormatting sqref="E1512">
    <cfRule type="expression" dxfId="0" priority="21623">
      <formula>$A1512&lt;&gt;""</formula>
    </cfRule>
  </conditionalFormatting>
  <conditionalFormatting sqref="F1512">
    <cfRule type="expression" dxfId="0" priority="21597">
      <formula>$A1512&lt;&gt;""</formula>
    </cfRule>
  </conditionalFormatting>
  <conditionalFormatting sqref="L1512">
    <cfRule type="expression" dxfId="0" priority="21616">
      <formula>$A1512&lt;&gt;""</formula>
    </cfRule>
  </conditionalFormatting>
  <conditionalFormatting sqref="M1512">
    <cfRule type="expression" dxfId="0" priority="21592">
      <formula>$A1512&lt;&gt;""</formula>
    </cfRule>
    <cfRule type="expression" dxfId="0" priority="21593">
      <formula>#REF!&lt;&gt;""</formula>
    </cfRule>
    <cfRule type="expression" dxfId="0" priority="21596">
      <formula>$A1512&lt;&gt;""</formula>
    </cfRule>
  </conditionalFormatting>
  <conditionalFormatting sqref="N1512">
    <cfRule type="expression" dxfId="0" priority="21620">
      <formula>$A1512&lt;&gt;""</formula>
    </cfRule>
    <cfRule type="expression" dxfId="0" priority="21621">
      <formula>#REF!&lt;&gt;""</formula>
    </cfRule>
  </conditionalFormatting>
  <conditionalFormatting sqref="R1512">
    <cfRule type="expression" dxfId="0" priority="21603">
      <formula>$A1512&lt;&gt;""</formula>
    </cfRule>
  </conditionalFormatting>
  <conditionalFormatting sqref="S1512">
    <cfRule type="expression" dxfId="0" priority="21606">
      <formula>$A1512&lt;&gt;""</formula>
    </cfRule>
    <cfRule type="expression" dxfId="0" priority="21607">
      <formula>#REF!&lt;&gt;""</formula>
    </cfRule>
  </conditionalFormatting>
  <conditionalFormatting sqref="T1512">
    <cfRule type="expression" dxfId="0" priority="21610">
      <formula>$A1512&lt;&gt;""</formula>
    </cfRule>
    <cfRule type="expression" dxfId="0" priority="21611">
      <formula>#REF!&lt;&gt;""</formula>
    </cfRule>
  </conditionalFormatting>
  <conditionalFormatting sqref="U1512">
    <cfRule type="expression" dxfId="0" priority="21614">
      <formula>$A1512&lt;&gt;""</formula>
    </cfRule>
    <cfRule type="expression" dxfId="0" priority="21615">
      <formula>#REF!&lt;&gt;""</formula>
    </cfRule>
  </conditionalFormatting>
  <conditionalFormatting sqref="V1512">
    <cfRule type="expression" dxfId="0" priority="21600">
      <formula>$A1512&lt;&gt;""</formula>
    </cfRule>
    <cfRule type="expression" dxfId="0" priority="21601">
      <formula>#REF!&lt;&gt;""</formula>
    </cfRule>
  </conditionalFormatting>
  <conditionalFormatting sqref="W1512">
    <cfRule type="expression" dxfId="0" priority="21602">
      <formula>$A1512&lt;&gt;""</formula>
    </cfRule>
  </conditionalFormatting>
  <conditionalFormatting sqref="X1512:Z1512">
    <cfRule type="expression" dxfId="0" priority="21625">
      <formula>$A1512&lt;&gt;""</formula>
    </cfRule>
  </conditionalFormatting>
  <conditionalFormatting sqref="B1513">
    <cfRule type="expression" dxfId="0" priority="21589">
      <formula>$A1513&lt;&gt;""</formula>
    </cfRule>
  </conditionalFormatting>
  <conditionalFormatting sqref="E1513">
    <cfRule type="expression" dxfId="0" priority="21590">
      <formula>$A1513&lt;&gt;""</formula>
    </cfRule>
  </conditionalFormatting>
  <conditionalFormatting sqref="L1513">
    <cfRule type="expression" dxfId="0" priority="9007">
      <formula>#REF!&lt;&gt;""</formula>
    </cfRule>
    <cfRule type="expression" dxfId="0" priority="9011">
      <formula>$A1513&lt;&gt;""</formula>
    </cfRule>
  </conditionalFormatting>
  <conditionalFormatting sqref="M1513">
    <cfRule type="expression" dxfId="0" priority="8987">
      <formula>#REF!&lt;&gt;""</formula>
    </cfRule>
    <cfRule type="expression" dxfId="0" priority="8991">
      <formula>$A1513&lt;&gt;""</formula>
    </cfRule>
  </conditionalFormatting>
  <conditionalFormatting sqref="N1513">
    <cfRule type="expression" dxfId="0" priority="21587">
      <formula>$A1513&lt;&gt;""</formula>
    </cfRule>
    <cfRule type="expression" dxfId="0" priority="21588">
      <formula>#REF!&lt;&gt;""</formula>
    </cfRule>
  </conditionalFormatting>
  <conditionalFormatting sqref="S1513:T1513">
    <cfRule type="expression" dxfId="0" priority="21573">
      <formula>$A1513&lt;&gt;""</formula>
    </cfRule>
  </conditionalFormatting>
  <conditionalFormatting sqref="U1513">
    <cfRule type="expression" dxfId="0" priority="21572">
      <formula>$A1513&lt;&gt;""</formula>
    </cfRule>
  </conditionalFormatting>
  <conditionalFormatting sqref="B1514">
    <cfRule type="expression" dxfId="0" priority="21569">
      <formula>$A1514&lt;&gt;""</formula>
    </cfRule>
  </conditionalFormatting>
  <conditionalFormatting sqref="C1514">
    <cfRule type="expression" dxfId="0" priority="21528">
      <formula>$A1514&lt;&gt;""</formula>
    </cfRule>
  </conditionalFormatting>
  <conditionalFormatting sqref="D1514">
    <cfRule type="expression" dxfId="0" priority="21567">
      <formula>$A1514&lt;&gt;""</formula>
    </cfRule>
  </conditionalFormatting>
  <conditionalFormatting sqref="E1514">
    <cfRule type="expression" dxfId="0" priority="21565">
      <formula>$A1514&lt;&gt;""</formula>
    </cfRule>
  </conditionalFormatting>
  <conditionalFormatting sqref="F1514">
    <cfRule type="expression" dxfId="0" priority="21541">
      <formula>$A1514&lt;&gt;""</formula>
    </cfRule>
  </conditionalFormatting>
  <conditionalFormatting sqref="G1514:H1514">
    <cfRule type="expression" dxfId="0" priority="21564">
      <formula>$A1514&lt;&gt;""</formula>
    </cfRule>
  </conditionalFormatting>
  <conditionalFormatting sqref="I1514:J1514">
    <cfRule type="expression" dxfId="0" priority="21552">
      <formula>$A1514&lt;&gt;""</formula>
    </cfRule>
  </conditionalFormatting>
  <conditionalFormatting sqref="K1514">
    <cfRule type="expression" dxfId="0" priority="21563">
      <formula>$A1514&lt;&gt;""</formula>
    </cfRule>
  </conditionalFormatting>
  <conditionalFormatting sqref="L1514">
    <cfRule type="expression" dxfId="0" priority="21553">
      <formula>#REF!&lt;&gt;""</formula>
    </cfRule>
    <cfRule type="expression" dxfId="0" priority="21557">
      <formula>$A1514&lt;&gt;""</formula>
    </cfRule>
  </conditionalFormatting>
  <conditionalFormatting sqref="M1514">
    <cfRule type="expression" dxfId="0" priority="21529">
      <formula>#REF!&lt;&gt;""</formula>
    </cfRule>
    <cfRule type="expression" dxfId="0" priority="21533">
      <formula>$A1514&lt;&gt;""</formula>
    </cfRule>
  </conditionalFormatting>
  <conditionalFormatting sqref="N1514:O1514">
    <cfRule type="expression" dxfId="0" priority="21561">
      <formula>$A1514&lt;&gt;""</formula>
    </cfRule>
    <cfRule type="expression" dxfId="0" priority="21562">
      <formula>#REF!&lt;&gt;""</formula>
    </cfRule>
  </conditionalFormatting>
  <conditionalFormatting sqref="P1514">
    <cfRule type="expression" dxfId="0" priority="21536">
      <formula>$A1514&lt;&gt;""</formula>
    </cfRule>
    <cfRule type="expression" dxfId="0" priority="21537">
      <formula>#REF!&lt;&gt;""</formula>
    </cfRule>
    <cfRule type="expression" dxfId="0" priority="21539">
      <formula>$A1514&lt;&gt;""</formula>
    </cfRule>
  </conditionalFormatting>
  <conditionalFormatting sqref="Q1514">
    <cfRule type="expression" dxfId="0" priority="21540">
      <formula>$A1514&lt;&gt;""</formula>
    </cfRule>
  </conditionalFormatting>
  <conditionalFormatting sqref="R1514">
    <cfRule type="expression" dxfId="0" priority="21549">
      <formula>$A1514&lt;&gt;""</formula>
    </cfRule>
    <cfRule type="expression" dxfId="0" priority="21551">
      <formula>#REF!&lt;&gt;""</formula>
    </cfRule>
  </conditionalFormatting>
  <conditionalFormatting sqref="S1514">
    <cfRule type="expression" dxfId="0" priority="21543">
      <formula>$A1514&lt;&gt;""</formula>
    </cfRule>
  </conditionalFormatting>
  <conditionalFormatting sqref="T1514">
    <cfRule type="expression" dxfId="0" priority="21542">
      <formula>$A1514&lt;&gt;""</formula>
    </cfRule>
  </conditionalFormatting>
  <conditionalFormatting sqref="U1514">
    <cfRule type="expression" dxfId="0" priority="21544">
      <formula>$A1514&lt;&gt;""</formula>
    </cfRule>
  </conditionalFormatting>
  <conditionalFormatting sqref="V1514">
    <cfRule type="expression" dxfId="0" priority="21545">
      <formula>$A1514&lt;&gt;""</formula>
    </cfRule>
  </conditionalFormatting>
  <conditionalFormatting sqref="W1514">
    <cfRule type="expression" dxfId="0" priority="21547">
      <formula>$A1514&lt;&gt;""</formula>
    </cfRule>
    <cfRule type="expression" dxfId="0" priority="21548">
      <formula>#REF!&lt;&gt;""</formula>
    </cfRule>
  </conditionalFormatting>
  <conditionalFormatting sqref="X1514:Z1514">
    <cfRule type="expression" dxfId="0" priority="21568">
      <formula>$A1514&lt;&gt;""</formula>
    </cfRule>
  </conditionalFormatting>
  <conditionalFormatting sqref="B1515">
    <cfRule type="expression" dxfId="0" priority="21527">
      <formula>$A1515&lt;&gt;""</formula>
    </cfRule>
  </conditionalFormatting>
  <conditionalFormatting sqref="C1515">
    <cfRule type="expression" dxfId="0" priority="21487">
      <formula>$A1515&lt;&gt;""</formula>
    </cfRule>
  </conditionalFormatting>
  <conditionalFormatting sqref="D1515">
    <cfRule type="expression" dxfId="0" priority="21525">
      <formula>$A1515&lt;&gt;""</formula>
    </cfRule>
  </conditionalFormatting>
  <conditionalFormatting sqref="E1515">
    <cfRule type="expression" dxfId="0" priority="21523">
      <formula>$A1515&lt;&gt;""</formula>
    </cfRule>
  </conditionalFormatting>
  <conditionalFormatting sqref="F1515">
    <cfRule type="expression" dxfId="0" priority="21499">
      <formula>$A1515&lt;&gt;""</formula>
    </cfRule>
  </conditionalFormatting>
  <conditionalFormatting sqref="G1515:H1515">
    <cfRule type="expression" dxfId="0" priority="21522">
      <formula>$A1515&lt;&gt;""</formula>
    </cfRule>
  </conditionalFormatting>
  <conditionalFormatting sqref="I1515:J1515">
    <cfRule type="expression" dxfId="0" priority="21510">
      <formula>$A1515&lt;&gt;""</formula>
    </cfRule>
  </conditionalFormatting>
  <conditionalFormatting sqref="K1515">
    <cfRule type="expression" dxfId="0" priority="21521">
      <formula>$A1515&lt;&gt;""</formula>
    </cfRule>
  </conditionalFormatting>
  <conditionalFormatting sqref="L1515">
    <cfRule type="expression" dxfId="0" priority="21511">
      <formula>#REF!&lt;&gt;""</formula>
    </cfRule>
    <cfRule type="expression" dxfId="0" priority="21515">
      <formula>$A1515&lt;&gt;""</formula>
    </cfRule>
  </conditionalFormatting>
  <conditionalFormatting sqref="M1515">
    <cfRule type="expression" dxfId="0" priority="21488">
      <formula>#REF!&lt;&gt;""</formula>
    </cfRule>
    <cfRule type="expression" dxfId="0" priority="21492">
      <formula>$A1515&lt;&gt;""</formula>
    </cfRule>
  </conditionalFormatting>
  <conditionalFormatting sqref="N1515:O1515">
    <cfRule type="expression" dxfId="0" priority="21519">
      <formula>$A1515&lt;&gt;""</formula>
    </cfRule>
    <cfRule type="expression" dxfId="0" priority="21520">
      <formula>#REF!&lt;&gt;""</formula>
    </cfRule>
  </conditionalFormatting>
  <conditionalFormatting sqref="P1515">
    <cfRule type="expression" dxfId="0" priority="21494">
      <formula>$A1515&lt;&gt;""</formula>
    </cfRule>
    <cfRule type="expression" dxfId="0" priority="21495">
      <formula>#REF!&lt;&gt;""</formula>
    </cfRule>
    <cfRule type="expression" dxfId="0" priority="21497">
      <formula>$A1515&lt;&gt;""</formula>
    </cfRule>
  </conditionalFormatting>
  <conditionalFormatting sqref="Q1515">
    <cfRule type="expression" dxfId="0" priority="21498">
      <formula>$A1515&lt;&gt;""</formula>
    </cfRule>
  </conditionalFormatting>
  <conditionalFormatting sqref="R1515">
    <cfRule type="expression" dxfId="0" priority="21507">
      <formula>$A1515&lt;&gt;""</formula>
    </cfRule>
    <cfRule type="expression" dxfId="0" priority="21509">
      <formula>#REF!&lt;&gt;""</formula>
    </cfRule>
  </conditionalFormatting>
  <conditionalFormatting sqref="S1515">
    <cfRule type="expression" dxfId="0" priority="21501">
      <formula>$A1515&lt;&gt;""</formula>
    </cfRule>
  </conditionalFormatting>
  <conditionalFormatting sqref="T1515">
    <cfRule type="expression" dxfId="0" priority="21500">
      <formula>$A1515&lt;&gt;""</formula>
    </cfRule>
  </conditionalFormatting>
  <conditionalFormatting sqref="U1515">
    <cfRule type="expression" dxfId="0" priority="21502">
      <formula>$A1515&lt;&gt;""</formula>
    </cfRule>
  </conditionalFormatting>
  <conditionalFormatting sqref="V1515">
    <cfRule type="expression" dxfId="0" priority="21503">
      <formula>$A1515&lt;&gt;""</formula>
    </cfRule>
  </conditionalFormatting>
  <conditionalFormatting sqref="W1515">
    <cfRule type="expression" dxfId="0" priority="21505">
      <formula>$A1515&lt;&gt;""</formula>
    </cfRule>
    <cfRule type="expression" dxfId="0" priority="21506">
      <formula>#REF!&lt;&gt;""</formula>
    </cfRule>
  </conditionalFormatting>
  <conditionalFormatting sqref="X1515:Z1515">
    <cfRule type="expression" dxfId="0" priority="21526">
      <formula>$A1515&lt;&gt;""</formula>
    </cfRule>
  </conditionalFormatting>
  <conditionalFormatting sqref="L1516">
    <cfRule type="expression" dxfId="0" priority="21476">
      <formula>#REF!&lt;&gt;""</formula>
    </cfRule>
    <cfRule type="expression" dxfId="0" priority="21480">
      <formula>$A1516&lt;&gt;""</formula>
    </cfRule>
  </conditionalFormatting>
  <conditionalFormatting sqref="M1516">
    <cfRule type="expression" dxfId="0" priority="21468">
      <formula>#REF!&lt;&gt;""</formula>
    </cfRule>
    <cfRule type="expression" dxfId="0" priority="21472">
      <formula>$A1516&lt;&gt;""</formula>
    </cfRule>
  </conditionalFormatting>
  <conditionalFormatting sqref="N1516">
    <cfRule type="expression" dxfId="0" priority="21484">
      <formula>$A1516&lt;&gt;""</formula>
    </cfRule>
    <cfRule type="expression" dxfId="0" priority="21485">
      <formula>#REF!&lt;&gt;""</formula>
    </cfRule>
  </conditionalFormatting>
  <conditionalFormatting sqref="S1516:T1516">
    <cfRule type="expression" dxfId="0" priority="21474">
      <formula>$A1516&lt;&gt;""</formula>
    </cfRule>
  </conditionalFormatting>
  <conditionalFormatting sqref="U1516">
    <cfRule type="expression" dxfId="0" priority="21473">
      <formula>$A1516&lt;&gt;""</formula>
    </cfRule>
  </conditionalFormatting>
  <conditionalFormatting sqref="B1517">
    <cfRule type="expression" dxfId="0" priority="21464">
      <formula>$A1517&lt;&gt;""</formula>
    </cfRule>
  </conditionalFormatting>
  <conditionalFormatting sqref="E1517">
    <cfRule type="expression" dxfId="0" priority="21465">
      <formula>$A1517&lt;&gt;""</formula>
    </cfRule>
  </conditionalFormatting>
  <conditionalFormatting sqref="L1517">
    <cfRule type="expression" dxfId="0" priority="9002">
      <formula>#REF!&lt;&gt;""</formula>
    </cfRule>
    <cfRule type="expression" dxfId="0" priority="9006">
      <formula>$A1517&lt;&gt;""</formula>
    </cfRule>
  </conditionalFormatting>
  <conditionalFormatting sqref="M1517">
    <cfRule type="expression" dxfId="0" priority="8982">
      <formula>#REF!&lt;&gt;""</formula>
    </cfRule>
    <cfRule type="expression" dxfId="0" priority="8986">
      <formula>$A1517&lt;&gt;""</formula>
    </cfRule>
  </conditionalFormatting>
  <conditionalFormatting sqref="N1517">
    <cfRule type="expression" dxfId="0" priority="21462">
      <formula>$A1517&lt;&gt;""</formula>
    </cfRule>
    <cfRule type="expression" dxfId="0" priority="21463">
      <formula>#REF!&lt;&gt;""</formula>
    </cfRule>
  </conditionalFormatting>
  <conditionalFormatting sqref="S1517:T1517">
    <cfRule type="expression" dxfId="0" priority="21448">
      <formula>$A1517&lt;&gt;""</formula>
    </cfRule>
  </conditionalFormatting>
  <conditionalFormatting sqref="U1517">
    <cfRule type="expression" dxfId="0" priority="21447">
      <formula>$A1517&lt;&gt;""</formula>
    </cfRule>
  </conditionalFormatting>
  <conditionalFormatting sqref="B1518">
    <cfRule type="expression" dxfId="0" priority="21446">
      <formula>$A1518&lt;&gt;""</formula>
    </cfRule>
  </conditionalFormatting>
  <conditionalFormatting sqref="D1518">
    <cfRule type="expression" dxfId="0" priority="21444">
      <formula>$A1518&lt;&gt;""</formula>
    </cfRule>
  </conditionalFormatting>
  <conditionalFormatting sqref="E1518">
    <cfRule type="expression" dxfId="0" priority="21440">
      <formula>$A1518&lt;&gt;""</formula>
    </cfRule>
  </conditionalFormatting>
  <conditionalFormatting sqref="F1518">
    <cfRule type="expression" dxfId="0" priority="21443">
      <formula>$A1518&lt;&gt;""</formula>
    </cfRule>
  </conditionalFormatting>
  <conditionalFormatting sqref="G1518:H1518">
    <cfRule type="expression" dxfId="0" priority="21439">
      <formula>$A1518&lt;&gt;""</formula>
    </cfRule>
  </conditionalFormatting>
  <conditionalFormatting sqref="I1518:J1518">
    <cfRule type="expression" dxfId="0" priority="21438">
      <formula>$A1518&lt;&gt;""</formula>
    </cfRule>
  </conditionalFormatting>
  <conditionalFormatting sqref="K1518">
    <cfRule type="expression" dxfId="0" priority="21428">
      <formula>$A1518&lt;&gt;""</formula>
    </cfRule>
  </conditionalFormatting>
  <conditionalFormatting sqref="L1518">
    <cfRule type="expression" dxfId="0" priority="21415">
      <formula>#REF!&lt;&gt;""</formula>
    </cfRule>
    <cfRule type="expression" dxfId="0" priority="21419">
      <formula>$A1518&lt;&gt;""</formula>
    </cfRule>
  </conditionalFormatting>
  <conditionalFormatting sqref="M1518">
    <cfRule type="expression" dxfId="0" priority="21414">
      <formula>$A1518&lt;&gt;""</formula>
    </cfRule>
  </conditionalFormatting>
  <conditionalFormatting sqref="N1518">
    <cfRule type="expression" dxfId="0" priority="21423">
      <formula>$A1518&lt;&gt;""</formula>
    </cfRule>
    <cfRule type="expression" dxfId="0" priority="21424">
      <formula>#REF!&lt;&gt;""</formula>
    </cfRule>
  </conditionalFormatting>
  <conditionalFormatting sqref="O1518">
    <cfRule type="expression" dxfId="0" priority="21436">
      <formula>$A1518&lt;&gt;""</formula>
    </cfRule>
    <cfRule type="expression" dxfId="0" priority="21437">
      <formula>#REF!&lt;&gt;""</formula>
    </cfRule>
  </conditionalFormatting>
  <conditionalFormatting sqref="P1518">
    <cfRule type="expression" dxfId="0" priority="21410">
      <formula>$A1518&lt;&gt;""</formula>
    </cfRule>
  </conditionalFormatting>
  <conditionalFormatting sqref="Q1518">
    <cfRule type="expression" dxfId="0" priority="21442">
      <formula>$A1518&lt;&gt;""</formula>
    </cfRule>
  </conditionalFormatting>
  <conditionalFormatting sqref="R1518">
    <cfRule type="expression" dxfId="0" priority="21426">
      <formula>$A1518&lt;&gt;""</formula>
    </cfRule>
    <cfRule type="expression" dxfId="0" priority="21427">
      <formula>#REF!&lt;&gt;""</formula>
    </cfRule>
  </conditionalFormatting>
  <conditionalFormatting sqref="S1518:T1518">
    <cfRule type="expression" dxfId="0" priority="21409">
      <formula>$A1518&lt;&gt;""</formula>
    </cfRule>
  </conditionalFormatting>
  <conditionalFormatting sqref="U1518">
    <cfRule type="expression" dxfId="0" priority="21408">
      <formula>$A1518&lt;&gt;""</formula>
    </cfRule>
  </conditionalFormatting>
  <conditionalFormatting sqref="V1518">
    <cfRule type="expression" dxfId="0" priority="21431">
      <formula>$A1518&lt;&gt;""</formula>
    </cfRule>
    <cfRule type="expression" dxfId="0" priority="21432">
      <formula>#REF!&lt;&gt;""</formula>
    </cfRule>
  </conditionalFormatting>
  <conditionalFormatting sqref="W1518">
    <cfRule type="expression" dxfId="0" priority="21429">
      <formula>$A1518&lt;&gt;""</formula>
    </cfRule>
  </conditionalFormatting>
  <conditionalFormatting sqref="X1518:Y1518">
    <cfRule type="expression" dxfId="0" priority="21413">
      <formula>$A1518&lt;&gt;""</formula>
    </cfRule>
  </conditionalFormatting>
  <conditionalFormatting sqref="Z1518">
    <cfRule type="expression" dxfId="0" priority="21412">
      <formula>$A1518&lt;&gt;""</formula>
    </cfRule>
  </conditionalFormatting>
  <conditionalFormatting sqref="B1519">
    <cfRule type="expression" dxfId="0" priority="21407">
      <formula>$A1519&lt;&gt;""</formula>
    </cfRule>
  </conditionalFormatting>
  <conditionalFormatting sqref="D1519">
    <cfRule type="expression" dxfId="0" priority="21405">
      <formula>$A1519&lt;&gt;""</formula>
    </cfRule>
  </conditionalFormatting>
  <conditionalFormatting sqref="E1519">
    <cfRule type="expression" dxfId="0" priority="21401">
      <formula>$A1519&lt;&gt;""</formula>
    </cfRule>
  </conditionalFormatting>
  <conditionalFormatting sqref="F1519">
    <cfRule type="expression" dxfId="0" priority="21404">
      <formula>$A1519&lt;&gt;""</formula>
    </cfRule>
  </conditionalFormatting>
  <conditionalFormatting sqref="G1519:H1519">
    <cfRule type="expression" dxfId="0" priority="21400">
      <formula>$A1519&lt;&gt;""</formula>
    </cfRule>
  </conditionalFormatting>
  <conditionalFormatting sqref="I1519:J1519">
    <cfRule type="expression" dxfId="0" priority="21399">
      <formula>$A1519&lt;&gt;""</formula>
    </cfRule>
  </conditionalFormatting>
  <conditionalFormatting sqref="K1519">
    <cfRule type="expression" dxfId="0" priority="21389">
      <formula>$A1519&lt;&gt;""</formula>
    </cfRule>
  </conditionalFormatting>
  <conditionalFormatting sqref="L1519">
    <cfRule type="expression" dxfId="0" priority="21376">
      <formula>#REF!&lt;&gt;""</formula>
    </cfRule>
    <cfRule type="expression" dxfId="0" priority="21380">
      <formula>$A1519&lt;&gt;""</formula>
    </cfRule>
  </conditionalFormatting>
  <conditionalFormatting sqref="M1519">
    <cfRule type="expression" dxfId="0" priority="21375">
      <formula>$A1519&lt;&gt;""</formula>
    </cfRule>
  </conditionalFormatting>
  <conditionalFormatting sqref="N1519">
    <cfRule type="expression" dxfId="0" priority="21384">
      <formula>$A1519&lt;&gt;""</formula>
    </cfRule>
    <cfRule type="expression" dxfId="0" priority="21385">
      <formula>#REF!&lt;&gt;""</formula>
    </cfRule>
  </conditionalFormatting>
  <conditionalFormatting sqref="O1519">
    <cfRule type="expression" dxfId="0" priority="21397">
      <formula>$A1519&lt;&gt;""</formula>
    </cfRule>
    <cfRule type="expression" dxfId="0" priority="21398">
      <formula>#REF!&lt;&gt;""</formula>
    </cfRule>
  </conditionalFormatting>
  <conditionalFormatting sqref="P1519">
    <cfRule type="expression" dxfId="0" priority="21371">
      <formula>$A1519&lt;&gt;""</formula>
    </cfRule>
  </conditionalFormatting>
  <conditionalFormatting sqref="Q1519">
    <cfRule type="expression" dxfId="0" priority="21403">
      <formula>$A1519&lt;&gt;""</formula>
    </cfRule>
  </conditionalFormatting>
  <conditionalFormatting sqref="R1519">
    <cfRule type="expression" dxfId="0" priority="21387">
      <formula>$A1519&lt;&gt;""</formula>
    </cfRule>
    <cfRule type="expression" dxfId="0" priority="21388">
      <formula>#REF!&lt;&gt;""</formula>
    </cfRule>
  </conditionalFormatting>
  <conditionalFormatting sqref="S1519:T1519">
    <cfRule type="expression" dxfId="0" priority="21370">
      <formula>$A1519&lt;&gt;""</formula>
    </cfRule>
  </conditionalFormatting>
  <conditionalFormatting sqref="U1519">
    <cfRule type="expression" dxfId="0" priority="21369">
      <formula>$A1519&lt;&gt;""</formula>
    </cfRule>
  </conditionalFormatting>
  <conditionalFormatting sqref="V1519">
    <cfRule type="expression" dxfId="0" priority="21392">
      <formula>$A1519&lt;&gt;""</formula>
    </cfRule>
    <cfRule type="expression" dxfId="0" priority="21393">
      <formula>#REF!&lt;&gt;""</formula>
    </cfRule>
  </conditionalFormatting>
  <conditionalFormatting sqref="W1519">
    <cfRule type="expression" dxfId="0" priority="21390">
      <formula>$A1519&lt;&gt;""</formula>
    </cfRule>
  </conditionalFormatting>
  <conditionalFormatting sqref="X1519:Y1519">
    <cfRule type="expression" dxfId="0" priority="21374">
      <formula>$A1519&lt;&gt;""</formula>
    </cfRule>
  </conditionalFormatting>
  <conditionalFormatting sqref="Z1519">
    <cfRule type="expression" dxfId="0" priority="21373">
      <formula>$A1519&lt;&gt;""</formula>
    </cfRule>
  </conditionalFormatting>
  <conditionalFormatting sqref="L1520">
    <cfRule type="expression" dxfId="0" priority="21359">
      <formula>#REF!&lt;&gt;""</formula>
    </cfRule>
    <cfRule type="expression" dxfId="0" priority="21363">
      <formula>$A1520&lt;&gt;""</formula>
    </cfRule>
  </conditionalFormatting>
  <conditionalFormatting sqref="M1520">
    <cfRule type="expression" dxfId="0" priority="21354">
      <formula>#REF!&lt;&gt;""</formula>
    </cfRule>
    <cfRule type="expression" dxfId="0" priority="21358">
      <formula>$A1520&lt;&gt;""</formula>
    </cfRule>
  </conditionalFormatting>
  <conditionalFormatting sqref="N1520">
    <cfRule type="expression" dxfId="0" priority="21367">
      <formula>$A1520&lt;&gt;""</formula>
    </cfRule>
    <cfRule type="expression" dxfId="0" priority="21368">
      <formula>#REF!&lt;&gt;""</formula>
    </cfRule>
  </conditionalFormatting>
  <conditionalFormatting sqref="P1520">
    <cfRule type="expression" dxfId="0" priority="21353">
      <formula>$A1520&lt;&gt;""</formula>
    </cfRule>
  </conditionalFormatting>
  <conditionalFormatting sqref="S1520:T1520">
    <cfRule type="expression" dxfId="0" priority="21352">
      <formula>$A1520&lt;&gt;""</formula>
    </cfRule>
  </conditionalFormatting>
  <conditionalFormatting sqref="U1520">
    <cfRule type="expression" dxfId="0" priority="21351">
      <formula>$A1520&lt;&gt;""</formula>
    </cfRule>
  </conditionalFormatting>
  <conditionalFormatting sqref="B1521:C1521">
    <cfRule type="expression" dxfId="0" priority="21350">
      <formula>$A1521&lt;&gt;""</formula>
    </cfRule>
  </conditionalFormatting>
  <conditionalFormatting sqref="E1521">
    <cfRule type="expression" dxfId="0" priority="21348">
      <formula>$A1521&lt;&gt;""</formula>
    </cfRule>
  </conditionalFormatting>
  <conditionalFormatting sqref="L1521">
    <cfRule type="expression" dxfId="0" priority="21337">
      <formula>#REF!&lt;&gt;""</formula>
    </cfRule>
    <cfRule type="expression" dxfId="0" priority="21341">
      <formula>$A1521&lt;&gt;""</formula>
    </cfRule>
  </conditionalFormatting>
  <conditionalFormatting sqref="M1521">
    <cfRule type="expression" dxfId="0" priority="21324">
      <formula>#REF!&lt;&gt;""</formula>
    </cfRule>
    <cfRule type="expression" dxfId="0" priority="21328">
      <formula>$A1521&lt;&gt;""</formula>
    </cfRule>
  </conditionalFormatting>
  <conditionalFormatting sqref="N1521">
    <cfRule type="expression" dxfId="0" priority="21345">
      <formula>$A1521&lt;&gt;""</formula>
    </cfRule>
    <cfRule type="expression" dxfId="0" priority="21346">
      <formula>#REF!&lt;&gt;""</formula>
    </cfRule>
  </conditionalFormatting>
  <conditionalFormatting sqref="P1521">
    <cfRule type="expression" dxfId="0" priority="21322">
      <formula>$A1521&lt;&gt;""</formula>
    </cfRule>
  </conditionalFormatting>
  <conditionalFormatting sqref="X1521:Z1521">
    <cfRule type="expression" dxfId="0" priority="21323">
      <formula>$A1521&lt;&gt;""</formula>
    </cfRule>
  </conditionalFormatting>
  <conditionalFormatting sqref="M1522">
    <cfRule type="expression" dxfId="0" priority="20878">
      <formula>$A1522&lt;&gt;""</formula>
    </cfRule>
  </conditionalFormatting>
  <conditionalFormatting sqref="N1522">
    <cfRule type="expression" dxfId="0" priority="21320">
      <formula>$A1522&lt;&gt;""</formula>
    </cfRule>
    <cfRule type="expression" dxfId="0" priority="21321">
      <formula>#REF!&lt;&gt;""</formula>
    </cfRule>
  </conditionalFormatting>
  <conditionalFormatting sqref="B1523:C1523">
    <cfRule type="expression" dxfId="0" priority="21315">
      <formula>$A1523&lt;&gt;""</formula>
    </cfRule>
  </conditionalFormatting>
  <conditionalFormatting sqref="D1523:E1523">
    <cfRule type="expression" dxfId="0" priority="21314">
      <formula>$A1523&lt;&gt;""</formula>
    </cfRule>
  </conditionalFormatting>
  <conditionalFormatting sqref="E1523">
    <cfRule type="expression" dxfId="0" priority="21313">
      <formula>$A1523&lt;&gt;""</formula>
    </cfRule>
  </conditionalFormatting>
  <conditionalFormatting sqref="I1523:J1523">
    <cfRule type="expression" dxfId="0" priority="21311">
      <formula>$A1523&lt;&gt;""</formula>
    </cfRule>
  </conditionalFormatting>
  <conditionalFormatting sqref="L1523">
    <cfRule type="expression" dxfId="0" priority="21301">
      <formula>#REF!&lt;&gt;""</formula>
    </cfRule>
    <cfRule type="expression" dxfId="0" priority="21305">
      <formula>$A1523&lt;&gt;""</formula>
    </cfRule>
  </conditionalFormatting>
  <conditionalFormatting sqref="M1523">
    <cfRule type="expression" dxfId="0" priority="21286">
      <formula>#REF!&lt;&gt;""</formula>
    </cfRule>
    <cfRule type="expression" dxfId="0" priority="21290">
      <formula>$A1523&lt;&gt;""</formula>
    </cfRule>
  </conditionalFormatting>
  <conditionalFormatting sqref="N1523">
    <cfRule type="expression" dxfId="0" priority="21309">
      <formula>$A1523&lt;&gt;""</formula>
    </cfRule>
    <cfRule type="expression" dxfId="0" priority="21310">
      <formula>#REF!&lt;&gt;""</formula>
    </cfRule>
  </conditionalFormatting>
  <conditionalFormatting sqref="P1523">
    <cfRule type="expression" dxfId="0" priority="21285">
      <formula>$A1523&lt;&gt;""</formula>
    </cfRule>
  </conditionalFormatting>
  <conditionalFormatting sqref="S1523:U1523">
    <cfRule type="expression" dxfId="0" priority="21300">
      <formula>$A1523&lt;&gt;""</formula>
    </cfRule>
  </conditionalFormatting>
  <conditionalFormatting sqref="X1523">
    <cfRule type="expression" dxfId="0" priority="21299">
      <formula>$A1523&lt;&gt;""</formula>
    </cfRule>
  </conditionalFormatting>
  <conditionalFormatting sqref="Y1523">
    <cfRule type="expression" dxfId="0" priority="21298">
      <formula>$A1523&lt;&gt;""</formula>
    </cfRule>
  </conditionalFormatting>
  <conditionalFormatting sqref="Z1523">
    <cfRule type="expression" dxfId="0" priority="21297">
      <formula>$A1523&lt;&gt;""</formula>
    </cfRule>
  </conditionalFormatting>
  <conditionalFormatting sqref="B1524">
    <cfRule type="expression" dxfId="0" priority="21280">
      <formula>$A1524&lt;&gt;""</formula>
    </cfRule>
  </conditionalFormatting>
  <conditionalFormatting sqref="C1524">
    <cfRule type="expression" dxfId="0" priority="21240">
      <formula>$A1524&lt;&gt;""</formula>
    </cfRule>
  </conditionalFormatting>
  <conditionalFormatting sqref="D1524">
    <cfRule type="expression" dxfId="0" priority="21278">
      <formula>$A1524&lt;&gt;""</formula>
    </cfRule>
  </conditionalFormatting>
  <conditionalFormatting sqref="E1524">
    <cfRule type="expression" dxfId="0" priority="21276">
      <formula>$A1524&lt;&gt;""</formula>
    </cfRule>
  </conditionalFormatting>
  <conditionalFormatting sqref="F1524">
    <cfRule type="expression" dxfId="0" priority="21252">
      <formula>$A1524&lt;&gt;""</formula>
    </cfRule>
  </conditionalFormatting>
  <conditionalFormatting sqref="G1524:H1524">
    <cfRule type="expression" dxfId="0" priority="21275">
      <formula>$A1524&lt;&gt;""</formula>
    </cfRule>
  </conditionalFormatting>
  <conditionalFormatting sqref="I1524:J1524">
    <cfRule type="expression" dxfId="0" priority="21263">
      <formula>$A1524&lt;&gt;""</formula>
    </cfRule>
  </conditionalFormatting>
  <conditionalFormatting sqref="K1524">
    <cfRule type="expression" dxfId="0" priority="21274">
      <formula>$A1524&lt;&gt;""</formula>
    </cfRule>
  </conditionalFormatting>
  <conditionalFormatting sqref="L1524">
    <cfRule type="expression" dxfId="0" priority="21264">
      <formula>#REF!&lt;&gt;""</formula>
    </cfRule>
    <cfRule type="expression" dxfId="0" priority="21268">
      <formula>$A1524&lt;&gt;""</formula>
    </cfRule>
  </conditionalFormatting>
  <conditionalFormatting sqref="M1524">
    <cfRule type="expression" dxfId="0" priority="21241">
      <formula>#REF!&lt;&gt;""</formula>
    </cfRule>
    <cfRule type="expression" dxfId="0" priority="21245">
      <formula>$A1524&lt;&gt;""</formula>
    </cfRule>
  </conditionalFormatting>
  <conditionalFormatting sqref="N1524:O1524">
    <cfRule type="expression" dxfId="0" priority="21272">
      <formula>$A1524&lt;&gt;""</formula>
    </cfRule>
    <cfRule type="expression" dxfId="0" priority="21273">
      <formula>#REF!&lt;&gt;""</formula>
    </cfRule>
  </conditionalFormatting>
  <conditionalFormatting sqref="P1524">
    <cfRule type="expression" dxfId="0" priority="21247">
      <formula>$A1524&lt;&gt;""</formula>
    </cfRule>
    <cfRule type="expression" dxfId="0" priority="21248">
      <formula>#REF!&lt;&gt;""</formula>
    </cfRule>
    <cfRule type="expression" dxfId="0" priority="21250">
      <formula>$A1524&lt;&gt;""</formula>
    </cfRule>
  </conditionalFormatting>
  <conditionalFormatting sqref="Q1524">
    <cfRule type="expression" dxfId="0" priority="21251">
      <formula>$A1524&lt;&gt;""</formula>
    </cfRule>
  </conditionalFormatting>
  <conditionalFormatting sqref="R1524">
    <cfRule type="expression" dxfId="0" priority="21260">
      <formula>$A1524&lt;&gt;""</formula>
    </cfRule>
    <cfRule type="expression" dxfId="0" priority="21262">
      <formula>#REF!&lt;&gt;""</formula>
    </cfRule>
  </conditionalFormatting>
  <conditionalFormatting sqref="S1524">
    <cfRule type="expression" dxfId="0" priority="21254">
      <formula>$A1524&lt;&gt;""</formula>
    </cfRule>
  </conditionalFormatting>
  <conditionalFormatting sqref="T1524">
    <cfRule type="expression" dxfId="0" priority="21253">
      <formula>$A1524&lt;&gt;""</formula>
    </cfRule>
  </conditionalFormatting>
  <conditionalFormatting sqref="U1524">
    <cfRule type="expression" dxfId="0" priority="21255">
      <formula>$A1524&lt;&gt;""</formula>
    </cfRule>
  </conditionalFormatting>
  <conditionalFormatting sqref="V1524">
    <cfRule type="expression" dxfId="0" priority="21256">
      <formula>$A1524&lt;&gt;""</formula>
    </cfRule>
  </conditionalFormatting>
  <conditionalFormatting sqref="W1524">
    <cfRule type="expression" dxfId="0" priority="21258">
      <formula>$A1524&lt;&gt;""</formula>
    </cfRule>
    <cfRule type="expression" dxfId="0" priority="21259">
      <formula>#REF!&lt;&gt;""</formula>
    </cfRule>
  </conditionalFormatting>
  <conditionalFormatting sqref="X1524:Z1524">
    <cfRule type="expression" dxfId="0" priority="21279">
      <formula>$A1524&lt;&gt;""</formula>
    </cfRule>
  </conditionalFormatting>
  <conditionalFormatting sqref="L1525">
    <cfRule type="expression" dxfId="0" priority="21230">
      <formula>#REF!&lt;&gt;""</formula>
    </cfRule>
    <cfRule type="expression" dxfId="0" priority="21234">
      <formula>$A1525&lt;&gt;""</formula>
    </cfRule>
  </conditionalFormatting>
  <conditionalFormatting sqref="M1525">
    <cfRule type="expression" dxfId="0" priority="21225">
      <formula>#REF!&lt;&gt;""</formula>
    </cfRule>
    <cfRule type="expression" dxfId="0" priority="21229">
      <formula>$A1525&lt;&gt;""</formula>
    </cfRule>
  </conditionalFormatting>
  <conditionalFormatting sqref="N1525">
    <cfRule type="expression" dxfId="0" priority="21238">
      <formula>$A1525&lt;&gt;""</formula>
    </cfRule>
    <cfRule type="expression" dxfId="0" priority="21239">
      <formula>#REF!&lt;&gt;""</formula>
    </cfRule>
  </conditionalFormatting>
  <conditionalFormatting sqref="P1525">
    <cfRule type="expression" dxfId="0" priority="21224">
      <formula>$A1525&lt;&gt;""</formula>
    </cfRule>
  </conditionalFormatting>
  <conditionalFormatting sqref="S1525:T1525">
    <cfRule type="expression" dxfId="0" priority="21223">
      <formula>$A1525&lt;&gt;""</formula>
    </cfRule>
  </conditionalFormatting>
  <conditionalFormatting sqref="U1525">
    <cfRule type="expression" dxfId="0" priority="21222">
      <formula>$A1525&lt;&gt;""</formula>
    </cfRule>
  </conditionalFormatting>
  <conditionalFormatting sqref="B1526:C1526">
    <cfRule type="expression" dxfId="0" priority="21198">
      <formula>$A1526&lt;&gt;""</formula>
    </cfRule>
  </conditionalFormatting>
  <conditionalFormatting sqref="E1526">
    <cfRule type="expression" dxfId="0" priority="21220">
      <formula>$A1526&lt;&gt;""</formula>
    </cfRule>
  </conditionalFormatting>
  <conditionalFormatting sqref="G1526:H1526">
    <cfRule type="expression" dxfId="0" priority="21219">
      <formula>$A1526&lt;&gt;""</formula>
    </cfRule>
  </conditionalFormatting>
  <conditionalFormatting sqref="L1526">
    <cfRule type="expression" dxfId="0" priority="21208">
      <formula>#REF!&lt;&gt;""</formula>
    </cfRule>
    <cfRule type="expression" dxfId="0" priority="21209">
      <formula>$A1526&lt;&gt;""</formula>
    </cfRule>
  </conditionalFormatting>
  <conditionalFormatting sqref="M1526">
    <cfRule type="expression" dxfId="0" priority="21193">
      <formula>#REF!&lt;&gt;""</formula>
    </cfRule>
    <cfRule type="expression" dxfId="0" priority="21197">
      <formula>$A1526&lt;&gt;""</formula>
    </cfRule>
  </conditionalFormatting>
  <conditionalFormatting sqref="N1526">
    <cfRule type="expression" dxfId="0" priority="21213">
      <formula>$A1526&lt;&gt;""</formula>
    </cfRule>
    <cfRule type="expression" dxfId="0" priority="21217">
      <formula>#REF!&lt;&gt;""</formula>
    </cfRule>
  </conditionalFormatting>
  <conditionalFormatting sqref="P1526">
    <cfRule type="expression" dxfId="0" priority="21199">
      <formula>$A1526&lt;&gt;""</formula>
    </cfRule>
  </conditionalFormatting>
  <conditionalFormatting sqref="S1526">
    <cfRule type="expression" dxfId="0" priority="21206">
      <formula>$A1526&lt;&gt;""</formula>
    </cfRule>
  </conditionalFormatting>
  <conditionalFormatting sqref="T1526">
    <cfRule type="expression" dxfId="0" priority="21205">
      <formula>$A1526&lt;&gt;""</formula>
    </cfRule>
  </conditionalFormatting>
  <conditionalFormatting sqref="U1526">
    <cfRule type="expression" dxfId="0" priority="21207">
      <formula>$A1526&lt;&gt;""</formula>
    </cfRule>
  </conditionalFormatting>
  <conditionalFormatting sqref="B1527:C1527">
    <cfRule type="expression" dxfId="0" priority="21134">
      <formula>$A1527&lt;&gt;""</formula>
    </cfRule>
  </conditionalFormatting>
  <conditionalFormatting sqref="D1527">
    <cfRule type="expression" dxfId="0" priority="21156">
      <formula>$A1527&lt;&gt;""</formula>
    </cfRule>
  </conditionalFormatting>
  <conditionalFormatting sqref="E1527">
    <cfRule type="expression" dxfId="0" priority="21157">
      <formula>$A1527&lt;&gt;""</formula>
    </cfRule>
  </conditionalFormatting>
  <conditionalFormatting sqref="L1527">
    <cfRule type="expression" dxfId="0" priority="21147">
      <formula>$A1527&lt;&gt;""</formula>
    </cfRule>
  </conditionalFormatting>
  <conditionalFormatting sqref="M1527">
    <cfRule type="expression" dxfId="0" priority="20873">
      <formula>$A1527&lt;&gt;""</formula>
    </cfRule>
    <cfRule type="expression" dxfId="0" priority="20874">
      <formula>#REF!&lt;&gt;""</formula>
    </cfRule>
    <cfRule type="expression" dxfId="0" priority="20877">
      <formula>$A1527&lt;&gt;""</formula>
    </cfRule>
  </conditionalFormatting>
  <conditionalFormatting sqref="N1527">
    <cfRule type="expression" dxfId="0" priority="21151">
      <formula>$A1527&lt;&gt;""</formula>
    </cfRule>
    <cfRule type="expression" dxfId="0" priority="21152">
      <formula>#REF!&lt;&gt;""</formula>
    </cfRule>
  </conditionalFormatting>
  <conditionalFormatting sqref="R1527">
    <cfRule type="expression" dxfId="0" priority="21143">
      <formula>$A1527&lt;&gt;""</formula>
    </cfRule>
  </conditionalFormatting>
  <conditionalFormatting sqref="S1527">
    <cfRule type="expression" dxfId="0" priority="21146">
      <formula>$A1527&lt;&gt;""</formula>
    </cfRule>
  </conditionalFormatting>
  <conditionalFormatting sqref="T1527">
    <cfRule type="expression" dxfId="0" priority="21135">
      <formula>$A1527&lt;&gt;""</formula>
    </cfRule>
  </conditionalFormatting>
  <conditionalFormatting sqref="U1527">
    <cfRule type="expression" dxfId="0" priority="21145">
      <formula>$A1527&lt;&gt;""</formula>
    </cfRule>
  </conditionalFormatting>
  <conditionalFormatting sqref="V1527">
    <cfRule type="expression" dxfId="0" priority="21153">
      <formula>$A1527&lt;&gt;""</formula>
    </cfRule>
  </conditionalFormatting>
  <conditionalFormatting sqref="W1527">
    <cfRule type="expression" dxfId="0" priority="21144">
      <formula>$A1527&lt;&gt;""</formula>
    </cfRule>
  </conditionalFormatting>
  <conditionalFormatting sqref="X1527:Y1527">
    <cfRule type="expression" dxfId="0" priority="21154">
      <formula>$A1527&lt;&gt;""</formula>
    </cfRule>
  </conditionalFormatting>
  <conditionalFormatting sqref="Z1527">
    <cfRule type="expression" dxfId="0" priority="21142">
      <formula>$A1527&lt;&gt;""</formula>
    </cfRule>
  </conditionalFormatting>
  <conditionalFormatting sqref="E1528">
    <cfRule type="expression" dxfId="0" priority="21057">
      <formula>$A1528&lt;&gt;""</formula>
    </cfRule>
  </conditionalFormatting>
  <conditionalFormatting sqref="L1528">
    <cfRule type="expression" dxfId="0" priority="21063">
      <formula>#REF!&lt;&gt;""</formula>
    </cfRule>
    <cfRule type="expression" dxfId="0" priority="21067">
      <formula>$A1528&lt;&gt;""</formula>
    </cfRule>
  </conditionalFormatting>
  <conditionalFormatting sqref="M1528">
    <cfRule type="expression" dxfId="0" priority="21058">
      <formula>#REF!&lt;&gt;""</formula>
    </cfRule>
    <cfRule type="expression" dxfId="0" priority="21062">
      <formula>$A1528&lt;&gt;""</formula>
    </cfRule>
  </conditionalFormatting>
  <conditionalFormatting sqref="N1528">
    <cfRule type="expression" dxfId="0" priority="21071">
      <formula>$A1528&lt;&gt;""</formula>
    </cfRule>
    <cfRule type="expression" dxfId="0" priority="21072">
      <formula>#REF!&lt;&gt;""</formula>
    </cfRule>
  </conditionalFormatting>
  <conditionalFormatting sqref="R1528">
    <cfRule type="expression" dxfId="0" priority="21075">
      <formula>$A1528&lt;&gt;""</formula>
    </cfRule>
  </conditionalFormatting>
  <conditionalFormatting sqref="S1528">
    <cfRule type="expression" dxfId="0" priority="21074">
      <formula>$A1528&lt;&gt;""</formula>
    </cfRule>
  </conditionalFormatting>
  <conditionalFormatting sqref="T1528">
    <cfRule type="expression" dxfId="0" priority="21073">
      <formula>$A1528&lt;&gt;""</formula>
    </cfRule>
  </conditionalFormatting>
  <conditionalFormatting sqref="U1528:Z1528">
    <cfRule type="expression" dxfId="0" priority="21130">
      <formula>$A1528&lt;&gt;""</formula>
    </cfRule>
  </conditionalFormatting>
  <conditionalFormatting sqref="E1529">
    <cfRule type="expression" dxfId="0" priority="21083">
      <formula>$A1529&lt;&gt;""</formula>
    </cfRule>
  </conditionalFormatting>
  <conditionalFormatting sqref="F1529">
    <cfRule type="expression" dxfId="0" priority="21081">
      <formula>$A1529&lt;&gt;""</formula>
    </cfRule>
  </conditionalFormatting>
  <conditionalFormatting sqref="G1529:H1529">
    <cfRule type="expression" dxfId="0" priority="21111">
      <formula>$A1529&lt;&gt;""</formula>
    </cfRule>
  </conditionalFormatting>
  <conditionalFormatting sqref="I1529:J1529">
    <cfRule type="expression" dxfId="0" priority="21099">
      <formula>$A1529&lt;&gt;""</formula>
    </cfRule>
  </conditionalFormatting>
  <conditionalFormatting sqref="K1529">
    <cfRule type="expression" dxfId="0" priority="21110">
      <formula>$A1529&lt;&gt;""</formula>
    </cfRule>
  </conditionalFormatting>
  <conditionalFormatting sqref="L1529">
    <cfRule type="expression" dxfId="0" priority="21100">
      <formula>#REF!&lt;&gt;""</formula>
    </cfRule>
    <cfRule type="expression" dxfId="0" priority="21104">
      <formula>$A1529&lt;&gt;""</formula>
    </cfRule>
  </conditionalFormatting>
  <conditionalFormatting sqref="M1529">
    <cfRule type="expression" dxfId="0" priority="21076">
      <formula>#REF!&lt;&gt;""</formula>
    </cfRule>
    <cfRule type="expression" dxfId="0" priority="21080">
      <formula>$A1529&lt;&gt;""</formula>
    </cfRule>
  </conditionalFormatting>
  <conditionalFormatting sqref="N1529:O1529">
    <cfRule type="expression" dxfId="0" priority="21108">
      <formula>$A1529&lt;&gt;""</formula>
    </cfRule>
    <cfRule type="expression" dxfId="0" priority="21109">
      <formula>#REF!&lt;&gt;""</formula>
    </cfRule>
  </conditionalFormatting>
  <conditionalFormatting sqref="P1529">
    <cfRule type="expression" dxfId="0" priority="21088">
      <formula>$A1529&lt;&gt;""</formula>
    </cfRule>
    <cfRule type="expression" dxfId="0" priority="21089">
      <formula>#REF!&lt;&gt;""</formula>
    </cfRule>
    <cfRule type="expression" dxfId="0" priority="21091">
      <formula>$A1529&lt;&gt;""</formula>
    </cfRule>
  </conditionalFormatting>
  <conditionalFormatting sqref="Q1529">
    <cfRule type="expression" dxfId="0" priority="21093">
      <formula>$A1529&lt;&gt;""</formula>
    </cfRule>
  </conditionalFormatting>
  <conditionalFormatting sqref="R1529">
    <cfRule type="expression" dxfId="0" priority="21084">
      <formula>$A1529&lt;&gt;""</formula>
    </cfRule>
  </conditionalFormatting>
  <conditionalFormatting sqref="S1529:T1529">
    <cfRule type="expression" dxfId="0" priority="21085">
      <formula>$A1529&lt;&gt;""</formula>
    </cfRule>
  </conditionalFormatting>
  <conditionalFormatting sqref="U1529">
    <cfRule type="expression" dxfId="0" priority="21086">
      <formula>$A1529&lt;&gt;""</formula>
    </cfRule>
  </conditionalFormatting>
  <conditionalFormatting sqref="V1529:Y1529">
    <cfRule type="expression" dxfId="0" priority="21097">
      <formula>$A1529&lt;&gt;""</formula>
    </cfRule>
  </conditionalFormatting>
  <conditionalFormatting sqref="V1529">
    <cfRule type="expression" dxfId="0" priority="21096">
      <formula>$A1529&lt;&gt;""</formula>
    </cfRule>
  </conditionalFormatting>
  <conditionalFormatting sqref="Z1529">
    <cfRule type="expression" dxfId="0" priority="21095">
      <formula>$A1529&lt;&gt;""</formula>
    </cfRule>
  </conditionalFormatting>
  <conditionalFormatting sqref="D1530">
    <cfRule type="expression" dxfId="0" priority="21052">
      <formula>$A1530&lt;&gt;""</formula>
    </cfRule>
  </conditionalFormatting>
  <conditionalFormatting sqref="E1530">
    <cfRule type="expression" dxfId="0" priority="21048">
      <formula>$A1530&lt;&gt;""</formula>
    </cfRule>
  </conditionalFormatting>
  <conditionalFormatting sqref="F1530">
    <cfRule type="expression" dxfId="0" priority="21051">
      <formula>$A1530&lt;&gt;""</formula>
    </cfRule>
  </conditionalFormatting>
  <conditionalFormatting sqref="G1530:H1530">
    <cfRule type="expression" dxfId="0" priority="21047">
      <formula>$A1530&lt;&gt;""</formula>
    </cfRule>
  </conditionalFormatting>
  <conditionalFormatting sqref="I1530:J1530">
    <cfRule type="expression" dxfId="0" priority="21046">
      <formula>$A1530&lt;&gt;""</formula>
    </cfRule>
  </conditionalFormatting>
  <conditionalFormatting sqref="K1530">
    <cfRule type="expression" dxfId="0" priority="21036">
      <formula>$A1530&lt;&gt;""</formula>
    </cfRule>
  </conditionalFormatting>
  <conditionalFormatting sqref="L1530">
    <cfRule type="expression" dxfId="0" priority="21023">
      <formula>#REF!&lt;&gt;""</formula>
    </cfRule>
    <cfRule type="expression" dxfId="0" priority="21024">
      <formula>$A1530&lt;&gt;""</formula>
    </cfRule>
  </conditionalFormatting>
  <conditionalFormatting sqref="M1530">
    <cfRule type="expression" dxfId="0" priority="21022">
      <formula>$A1530&lt;&gt;""</formula>
    </cfRule>
  </conditionalFormatting>
  <conditionalFormatting sqref="N1530">
    <cfRule type="expression" dxfId="0" priority="21028">
      <formula>$A1530&lt;&gt;""</formula>
    </cfRule>
    <cfRule type="expression" dxfId="0" priority="21032">
      <formula>#REF!&lt;&gt;""</formula>
    </cfRule>
  </conditionalFormatting>
  <conditionalFormatting sqref="O1530">
    <cfRule type="expression" dxfId="0" priority="21041">
      <formula>$A1530&lt;&gt;""</formula>
    </cfRule>
    <cfRule type="expression" dxfId="0" priority="21045">
      <formula>#REF!&lt;&gt;""</formula>
    </cfRule>
  </conditionalFormatting>
  <conditionalFormatting sqref="P1530">
    <cfRule type="expression" dxfId="0" priority="21018">
      <formula>$A1530&lt;&gt;""</formula>
    </cfRule>
  </conditionalFormatting>
  <conditionalFormatting sqref="Q1530">
    <cfRule type="expression" dxfId="0" priority="21050">
      <formula>$A1530&lt;&gt;""</formula>
    </cfRule>
  </conditionalFormatting>
  <conditionalFormatting sqref="R1530">
    <cfRule type="expression" dxfId="0" priority="21033">
      <formula>$A1530&lt;&gt;""</formula>
    </cfRule>
    <cfRule type="expression" dxfId="0" priority="21035">
      <formula>#REF!&lt;&gt;""</formula>
    </cfRule>
  </conditionalFormatting>
  <conditionalFormatting sqref="S1530:T1530">
    <cfRule type="expression" dxfId="0" priority="21017">
      <formula>$A1530&lt;&gt;""</formula>
    </cfRule>
  </conditionalFormatting>
  <conditionalFormatting sqref="U1530">
    <cfRule type="expression" dxfId="0" priority="21016">
      <formula>$A1530&lt;&gt;""</formula>
    </cfRule>
  </conditionalFormatting>
  <conditionalFormatting sqref="V1530">
    <cfRule type="expression" dxfId="0" priority="21038">
      <formula>$A1530&lt;&gt;""</formula>
    </cfRule>
    <cfRule type="expression" dxfId="0" priority="21040">
      <formula>#REF!&lt;&gt;""</formula>
    </cfRule>
  </conditionalFormatting>
  <conditionalFormatting sqref="W1530">
    <cfRule type="expression" dxfId="0" priority="21037">
      <formula>$A1530&lt;&gt;""</formula>
    </cfRule>
  </conditionalFormatting>
  <conditionalFormatting sqref="X1530:Y1530">
    <cfRule type="expression" dxfId="0" priority="21021">
      <formula>$A1530&lt;&gt;""</formula>
    </cfRule>
  </conditionalFormatting>
  <conditionalFormatting sqref="Z1530">
    <cfRule type="expression" dxfId="0" priority="21019">
      <formula>$A1530&lt;&gt;""</formula>
    </cfRule>
  </conditionalFormatting>
  <conditionalFormatting sqref="E1531">
    <cfRule type="expression" dxfId="0" priority="21010">
      <formula>$A1531&lt;&gt;""</formula>
    </cfRule>
  </conditionalFormatting>
  <conditionalFormatting sqref="L1531">
    <cfRule type="expression" dxfId="0" priority="20998">
      <formula>#REF!&lt;&gt;""</formula>
    </cfRule>
    <cfRule type="expression" dxfId="0" priority="20999">
      <formula>$A1531&lt;&gt;""</formula>
    </cfRule>
  </conditionalFormatting>
  <conditionalFormatting sqref="M1531">
    <cfRule type="expression" dxfId="0" priority="20986">
      <formula>#REF!&lt;&gt;""</formula>
    </cfRule>
    <cfRule type="expression" dxfId="0" priority="20990">
      <formula>$A1531&lt;&gt;""</formula>
    </cfRule>
  </conditionalFormatting>
  <conditionalFormatting sqref="N1531">
    <cfRule type="expression" dxfId="0" priority="21003">
      <formula>$A1531&lt;&gt;""</formula>
    </cfRule>
    <cfRule type="expression" dxfId="0" priority="21007">
      <formula>#REF!&lt;&gt;""</formula>
    </cfRule>
  </conditionalFormatting>
  <conditionalFormatting sqref="S1531:T1531">
    <cfRule type="expression" dxfId="0" priority="20984">
      <formula>$A1531&lt;&gt;""</formula>
    </cfRule>
  </conditionalFormatting>
  <conditionalFormatting sqref="U1531">
    <cfRule type="expression" dxfId="0" priority="20985">
      <formula>$A1531&lt;&gt;""</formula>
    </cfRule>
  </conditionalFormatting>
  <conditionalFormatting sqref="V1531">
    <cfRule type="expression" dxfId="0" priority="21008">
      <formula>$A1531&lt;&gt;""</formula>
    </cfRule>
  </conditionalFormatting>
  <conditionalFormatting sqref="D1532:E1532">
    <cfRule type="expression" dxfId="0" priority="20982">
      <formula>$A1532&lt;&gt;""</formula>
    </cfRule>
  </conditionalFormatting>
  <conditionalFormatting sqref="E1532">
    <cfRule type="expression" dxfId="0" priority="20981">
      <formula>$A1532&lt;&gt;""</formula>
    </cfRule>
  </conditionalFormatting>
  <conditionalFormatting sqref="L1532">
    <cfRule type="expression" dxfId="0" priority="20961">
      <formula>#REF!&lt;&gt;""</formula>
    </cfRule>
    <cfRule type="expression" dxfId="0" priority="20965">
      <formula>$A1532&lt;&gt;""</formula>
    </cfRule>
  </conditionalFormatting>
  <conditionalFormatting sqref="M1532">
    <cfRule type="expression" dxfId="0" priority="20893">
      <formula>#REF!&lt;&gt;""</formula>
    </cfRule>
    <cfRule type="expression" dxfId="0" priority="20897">
      <formula>$A1532&lt;&gt;""</formula>
    </cfRule>
  </conditionalFormatting>
  <conditionalFormatting sqref="N1532">
    <cfRule type="expression" dxfId="0" priority="20978">
      <formula>$A1532&lt;&gt;""</formula>
    </cfRule>
    <cfRule type="expression" dxfId="0" priority="20979">
      <formula>#REF!&lt;&gt;""</formula>
    </cfRule>
  </conditionalFormatting>
  <conditionalFormatting sqref="O1532">
    <cfRule type="expression" dxfId="0" priority="20969">
      <formula>$A1532&lt;&gt;""</formula>
    </cfRule>
    <cfRule type="expression" dxfId="0" priority="20970">
      <formula>#REF!&lt;&gt;""</formula>
    </cfRule>
  </conditionalFormatting>
  <conditionalFormatting sqref="P1532">
    <cfRule type="expression" dxfId="0" priority="20960">
      <formula>$A1532&lt;&gt;""</formula>
    </cfRule>
  </conditionalFormatting>
  <conditionalFormatting sqref="S1532">
    <cfRule type="expression" dxfId="0" priority="20957">
      <formula>$A1532&lt;&gt;""</formula>
    </cfRule>
  </conditionalFormatting>
  <conditionalFormatting sqref="V1532:W1532">
    <cfRule type="expression" dxfId="0" priority="20958">
      <formula>$A1532&lt;&gt;""</formula>
    </cfRule>
  </conditionalFormatting>
  <conditionalFormatting sqref="X1532">
    <cfRule type="expression" dxfId="0" priority="20959">
      <formula>$A1532&lt;&gt;""</formula>
    </cfRule>
  </conditionalFormatting>
  <conditionalFormatting sqref="Y1532">
    <cfRule type="expression" dxfId="0" priority="20973">
      <formula>$A1532&lt;&gt;""</formula>
    </cfRule>
  </conditionalFormatting>
  <conditionalFormatting sqref="Z1532">
    <cfRule type="expression" dxfId="0" priority="20972">
      <formula>$A1532&lt;&gt;""</formula>
    </cfRule>
  </conditionalFormatting>
  <conditionalFormatting sqref="E1533">
    <cfRule type="expression" dxfId="0" priority="20949">
      <formula>$A1533&lt;&gt;""</formula>
    </cfRule>
  </conditionalFormatting>
  <conditionalFormatting sqref="F1533">
    <cfRule type="expression" dxfId="0" priority="20918">
      <formula>$A1533&lt;&gt;""</formula>
    </cfRule>
  </conditionalFormatting>
  <conditionalFormatting sqref="G1533:H1533">
    <cfRule type="expression" dxfId="0" priority="20948">
      <formula>$A1533&lt;&gt;""</formula>
    </cfRule>
  </conditionalFormatting>
  <conditionalFormatting sqref="I1533:J1533">
    <cfRule type="expression" dxfId="0" priority="20936">
      <formula>$A1533&lt;&gt;""</formula>
    </cfRule>
  </conditionalFormatting>
  <conditionalFormatting sqref="L1533">
    <cfRule type="expression" dxfId="0" priority="20937">
      <formula>#REF!&lt;&gt;""</formula>
    </cfRule>
    <cfRule type="expression" dxfId="0" priority="20941">
      <formula>$A1533&lt;&gt;""</formula>
    </cfRule>
  </conditionalFormatting>
  <conditionalFormatting sqref="M1533">
    <cfRule type="expression" dxfId="0" priority="20888">
      <formula>#REF!&lt;&gt;""</formula>
    </cfRule>
    <cfRule type="expression" dxfId="0" priority="20892">
      <formula>$A1533&lt;&gt;""</formula>
    </cfRule>
  </conditionalFormatting>
  <conditionalFormatting sqref="N1533">
    <cfRule type="expression" dxfId="0" priority="20945">
      <formula>$A1533&lt;&gt;""</formula>
    </cfRule>
    <cfRule type="expression" dxfId="0" priority="20946">
      <formula>#REF!&lt;&gt;""</formula>
    </cfRule>
  </conditionalFormatting>
  <conditionalFormatting sqref="O1533">
    <cfRule type="expression" dxfId="0" priority="20921">
      <formula>$A1533&lt;&gt;""</formula>
    </cfRule>
  </conditionalFormatting>
  <conditionalFormatting sqref="P1533">
    <cfRule type="expression" dxfId="0" priority="20917">
      <formula>$A1533&lt;&gt;""</formula>
    </cfRule>
  </conditionalFormatting>
  <conditionalFormatting sqref="R1533">
    <cfRule type="expression" dxfId="0" priority="20934">
      <formula>$A1533&lt;&gt;""</formula>
    </cfRule>
  </conditionalFormatting>
  <conditionalFormatting sqref="S1533">
    <cfRule type="expression" dxfId="0" priority="20882">
      <formula>$A1533&lt;&gt;""</formula>
    </cfRule>
  </conditionalFormatting>
  <conditionalFormatting sqref="V1533:W1533">
    <cfRule type="expression" dxfId="0" priority="20935">
      <formula>$A1533&lt;&gt;""</formula>
    </cfRule>
  </conditionalFormatting>
  <conditionalFormatting sqref="X1533">
    <cfRule type="expression" dxfId="0" priority="20933">
      <formula>$A1533&lt;&gt;""</formula>
    </cfRule>
  </conditionalFormatting>
  <conditionalFormatting sqref="Y1533">
    <cfRule type="expression" dxfId="0" priority="20932">
      <formula>$A1533&lt;&gt;""</formula>
    </cfRule>
  </conditionalFormatting>
  <conditionalFormatting sqref="Z1533">
    <cfRule type="expression" dxfId="0" priority="20931">
      <formula>$A1533&lt;&gt;""</formula>
    </cfRule>
  </conditionalFormatting>
  <conditionalFormatting sqref="E1534">
    <cfRule type="expression" dxfId="0" priority="20914">
      <formula>$A1534&lt;&gt;""</formula>
    </cfRule>
  </conditionalFormatting>
  <conditionalFormatting sqref="L1534">
    <cfRule type="expression" dxfId="0" priority="20903">
      <formula>#REF!&lt;&gt;""</formula>
    </cfRule>
    <cfRule type="expression" dxfId="0" priority="20907">
      <formula>$A1534&lt;&gt;""</formula>
    </cfRule>
  </conditionalFormatting>
  <conditionalFormatting sqref="M1534">
    <cfRule type="expression" dxfId="0" priority="20883">
      <formula>#REF!&lt;&gt;""</formula>
    </cfRule>
    <cfRule type="expression" dxfId="0" priority="20887">
      <formula>$A1534&lt;&gt;""</formula>
    </cfRule>
  </conditionalFormatting>
  <conditionalFormatting sqref="N1534">
    <cfRule type="expression" dxfId="0" priority="20911">
      <formula>$A1534&lt;&gt;""</formula>
    </cfRule>
    <cfRule type="expression" dxfId="0" priority="20912">
      <formula>#REF!&lt;&gt;""</formula>
    </cfRule>
  </conditionalFormatting>
  <conditionalFormatting sqref="B1535:C1535">
    <cfRule type="expression" dxfId="0" priority="20870">
      <formula>$A1535&lt;&gt;""</formula>
    </cfRule>
  </conditionalFormatting>
  <conditionalFormatting sqref="E1535">
    <cfRule type="expression" dxfId="0" priority="20871">
      <formula>$A1535&lt;&gt;""</formula>
    </cfRule>
  </conditionalFormatting>
  <conditionalFormatting sqref="G1535:H1535">
    <cfRule type="expression" dxfId="0" priority="20858">
      <formula>$A1535&lt;&gt;""</formula>
    </cfRule>
  </conditionalFormatting>
  <conditionalFormatting sqref="I1535">
    <cfRule type="expression" dxfId="0" priority="20857">
      <formula>$A1535&lt;&gt;""</formula>
    </cfRule>
  </conditionalFormatting>
  <conditionalFormatting sqref="J1535">
    <cfRule type="expression" dxfId="0" priority="20856">
      <formula>$A1535&lt;&gt;""</formula>
    </cfRule>
  </conditionalFormatting>
  <conditionalFormatting sqref="L1535">
    <cfRule type="expression" dxfId="0" priority="20859">
      <formula>#REF!&lt;&gt;""</formula>
    </cfRule>
    <cfRule type="expression" dxfId="0" priority="20863">
      <formula>$A1535&lt;&gt;""</formula>
    </cfRule>
  </conditionalFormatting>
  <conditionalFormatting sqref="M1535">
    <cfRule type="expression" dxfId="0" priority="20846">
      <formula>#REF!&lt;&gt;""</formula>
    </cfRule>
    <cfRule type="expression" dxfId="0" priority="20850">
      <formula>$A1535&lt;&gt;""</formula>
    </cfRule>
  </conditionalFormatting>
  <conditionalFormatting sqref="N1535">
    <cfRule type="expression" dxfId="0" priority="20867">
      <formula>$A1535&lt;&gt;""</formula>
    </cfRule>
    <cfRule type="expression" dxfId="0" priority="20868">
      <formula>#REF!&lt;&gt;""</formula>
    </cfRule>
  </conditionalFormatting>
  <conditionalFormatting sqref="P1535">
    <cfRule type="expression" dxfId="0" priority="20853">
      <formula>$A1535&lt;&gt;""</formula>
    </cfRule>
  </conditionalFormatting>
  <conditionalFormatting sqref="R1535">
    <cfRule type="expression" dxfId="0" priority="20854">
      <formula>$A1535&lt;&gt;""</formula>
    </cfRule>
  </conditionalFormatting>
  <conditionalFormatting sqref="S1535:T1535">
    <cfRule type="expression" dxfId="0" priority="20855">
      <formula>$A1535&lt;&gt;""</formula>
    </cfRule>
  </conditionalFormatting>
  <conditionalFormatting sqref="U1535">
    <cfRule type="expression" dxfId="0" priority="20851">
      <formula>$A1535&lt;&gt;""</formula>
    </cfRule>
  </conditionalFormatting>
  <conditionalFormatting sqref="Z1535">
    <cfRule type="expression" dxfId="0" priority="20852">
      <formula>$A1535&lt;&gt;""</formula>
    </cfRule>
  </conditionalFormatting>
  <conditionalFormatting sqref="B1536">
    <cfRule type="expression" dxfId="0" priority="20843">
      <formula>$A1536&lt;&gt;""</formula>
    </cfRule>
  </conditionalFormatting>
  <conditionalFormatting sqref="C1536">
    <cfRule type="expression" dxfId="0" priority="20845">
      <formula>$A1536&lt;&gt;""</formula>
    </cfRule>
  </conditionalFormatting>
  <conditionalFormatting sqref="D1536">
    <cfRule type="expression" dxfId="0" priority="20842">
      <formula>$A1536&lt;&gt;""</formula>
    </cfRule>
  </conditionalFormatting>
  <conditionalFormatting sqref="E1536">
    <cfRule type="expression" dxfId="0" priority="20838">
      <formula>$A1536&lt;&gt;""</formula>
    </cfRule>
  </conditionalFormatting>
  <conditionalFormatting sqref="F1536">
    <cfRule type="expression" dxfId="0" priority="20841">
      <formula>$A1536&lt;&gt;""</formula>
    </cfRule>
  </conditionalFormatting>
  <conditionalFormatting sqref="G1536:H1536">
    <cfRule type="expression" dxfId="0" priority="20837">
      <formula>$A1536&lt;&gt;""</formula>
    </cfRule>
  </conditionalFormatting>
  <conditionalFormatting sqref="I1536:J1536">
    <cfRule type="expression" dxfId="0" priority="20836">
      <formula>$A1536&lt;&gt;""</formula>
    </cfRule>
  </conditionalFormatting>
  <conditionalFormatting sqref="K1536">
    <cfRule type="expression" dxfId="0" priority="20826">
      <formula>$A1536&lt;&gt;""</formula>
    </cfRule>
  </conditionalFormatting>
  <conditionalFormatting sqref="L1536">
    <cfRule type="expression" dxfId="0" priority="20813">
      <formula>#REF!&lt;&gt;""</formula>
    </cfRule>
    <cfRule type="expression" dxfId="0" priority="20814">
      <formula>$A1536&lt;&gt;""</formula>
    </cfRule>
  </conditionalFormatting>
  <conditionalFormatting sqref="M1536">
    <cfRule type="expression" dxfId="0" priority="20812">
      <formula>$A1536&lt;&gt;""</formula>
    </cfRule>
  </conditionalFormatting>
  <conditionalFormatting sqref="N1536">
    <cfRule type="expression" dxfId="0" priority="20818">
      <formula>$A1536&lt;&gt;""</formula>
    </cfRule>
    <cfRule type="expression" dxfId="0" priority="20822">
      <formula>#REF!&lt;&gt;""</formula>
    </cfRule>
  </conditionalFormatting>
  <conditionalFormatting sqref="O1536">
    <cfRule type="expression" dxfId="0" priority="20831">
      <formula>$A1536&lt;&gt;""</formula>
    </cfRule>
    <cfRule type="expression" dxfId="0" priority="20835">
      <formula>#REF!&lt;&gt;""</formula>
    </cfRule>
  </conditionalFormatting>
  <conditionalFormatting sqref="P1536">
    <cfRule type="expression" dxfId="0" priority="20808">
      <formula>$A1536&lt;&gt;""</formula>
    </cfRule>
  </conditionalFormatting>
  <conditionalFormatting sqref="Q1536">
    <cfRule type="expression" dxfId="0" priority="20840">
      <formula>$A1536&lt;&gt;""</formula>
    </cfRule>
  </conditionalFormatting>
  <conditionalFormatting sqref="R1536">
    <cfRule type="expression" dxfId="0" priority="20823">
      <formula>$A1536&lt;&gt;""</formula>
    </cfRule>
    <cfRule type="expression" dxfId="0" priority="20825">
      <formula>#REF!&lt;&gt;""</formula>
    </cfRule>
  </conditionalFormatting>
  <conditionalFormatting sqref="S1536:T1536">
    <cfRule type="expression" dxfId="0" priority="20807">
      <formula>$A1536&lt;&gt;""</formula>
    </cfRule>
  </conditionalFormatting>
  <conditionalFormatting sqref="U1536">
    <cfRule type="expression" dxfId="0" priority="20806">
      <formula>$A1536&lt;&gt;""</formula>
    </cfRule>
  </conditionalFormatting>
  <conditionalFormatting sqref="V1536">
    <cfRule type="expression" dxfId="0" priority="20828">
      <formula>$A1536&lt;&gt;""</formula>
    </cfRule>
    <cfRule type="expression" dxfId="0" priority="20830">
      <formula>#REF!&lt;&gt;""</formula>
    </cfRule>
  </conditionalFormatting>
  <conditionalFormatting sqref="W1536">
    <cfRule type="expression" dxfId="0" priority="20827">
      <formula>$A1536&lt;&gt;""</formula>
    </cfRule>
  </conditionalFormatting>
  <conditionalFormatting sqref="X1536:Y1536">
    <cfRule type="expression" dxfId="0" priority="20811">
      <formula>$A1536&lt;&gt;""</formula>
    </cfRule>
  </conditionalFormatting>
  <conditionalFormatting sqref="Z1536">
    <cfRule type="expression" dxfId="0" priority="20809">
      <formula>$A1536&lt;&gt;""</formula>
    </cfRule>
  </conditionalFormatting>
  <conditionalFormatting sqref="B1537:C1537">
    <cfRule type="expression" dxfId="0" priority="20800">
      <formula>$A1537&lt;&gt;""</formula>
    </cfRule>
  </conditionalFormatting>
  <conditionalFormatting sqref="E1537">
    <cfRule type="expression" dxfId="0" priority="20801">
      <formula>$A1537&lt;&gt;""</formula>
    </cfRule>
  </conditionalFormatting>
  <conditionalFormatting sqref="G1537:H1537">
    <cfRule type="expression" dxfId="0" priority="20788">
      <formula>$A1537&lt;&gt;""</formula>
    </cfRule>
  </conditionalFormatting>
  <conditionalFormatting sqref="I1537">
    <cfRule type="expression" dxfId="0" priority="20787">
      <formula>$A1537&lt;&gt;""</formula>
    </cfRule>
  </conditionalFormatting>
  <conditionalFormatting sqref="J1537">
    <cfRule type="expression" dxfId="0" priority="20786">
      <formula>$A1537&lt;&gt;""</formula>
    </cfRule>
  </conditionalFormatting>
  <conditionalFormatting sqref="L1537">
    <cfRule type="expression" dxfId="0" priority="20789">
      <formula>#REF!&lt;&gt;""</formula>
    </cfRule>
    <cfRule type="expression" dxfId="0" priority="20793">
      <formula>$A1537&lt;&gt;""</formula>
    </cfRule>
  </conditionalFormatting>
  <conditionalFormatting sqref="M1537">
    <cfRule type="expression" dxfId="0" priority="20776">
      <formula>#REF!&lt;&gt;""</formula>
    </cfRule>
    <cfRule type="expression" dxfId="0" priority="20780">
      <formula>$A1537&lt;&gt;""</formula>
    </cfRule>
  </conditionalFormatting>
  <conditionalFormatting sqref="N1537">
    <cfRule type="expression" dxfId="0" priority="20797">
      <formula>$A1537&lt;&gt;""</formula>
    </cfRule>
    <cfRule type="expression" dxfId="0" priority="20798">
      <formula>#REF!&lt;&gt;""</formula>
    </cfRule>
  </conditionalFormatting>
  <conditionalFormatting sqref="P1537">
    <cfRule type="expression" dxfId="0" priority="19577">
      <formula>$A1537&lt;&gt;""</formula>
    </cfRule>
  </conditionalFormatting>
  <conditionalFormatting sqref="R1537">
    <cfRule type="expression" dxfId="0" priority="20784">
      <formula>$A1537&lt;&gt;""</formula>
    </cfRule>
  </conditionalFormatting>
  <conditionalFormatting sqref="S1537:T1537">
    <cfRule type="expression" dxfId="0" priority="20785">
      <formula>$A1537&lt;&gt;""</formula>
    </cfRule>
  </conditionalFormatting>
  <conditionalFormatting sqref="U1537">
    <cfRule type="expression" dxfId="0" priority="20781">
      <formula>$A1537&lt;&gt;""</formula>
    </cfRule>
  </conditionalFormatting>
  <conditionalFormatting sqref="Z1537">
    <cfRule type="expression" dxfId="0" priority="20782">
      <formula>$A1537&lt;&gt;""</formula>
    </cfRule>
  </conditionalFormatting>
  <conditionalFormatting sqref="D1538">
    <cfRule type="expression" dxfId="0" priority="20772">
      <formula>$A1538&lt;&gt;""</formula>
    </cfRule>
  </conditionalFormatting>
  <conditionalFormatting sqref="E1538">
    <cfRule type="expression" dxfId="0" priority="20768">
      <formula>$A1538&lt;&gt;""</formula>
    </cfRule>
  </conditionalFormatting>
  <conditionalFormatting sqref="F1538">
    <cfRule type="expression" dxfId="0" priority="20771">
      <formula>$A1538&lt;&gt;""</formula>
    </cfRule>
  </conditionalFormatting>
  <conditionalFormatting sqref="G1538:H1538">
    <cfRule type="expression" dxfId="0" priority="20767">
      <formula>$A1538&lt;&gt;""</formula>
    </cfRule>
  </conditionalFormatting>
  <conditionalFormatting sqref="I1538:J1538">
    <cfRule type="expression" dxfId="0" priority="20766">
      <formula>$A1538&lt;&gt;""</formula>
    </cfRule>
  </conditionalFormatting>
  <conditionalFormatting sqref="K1538">
    <cfRule type="expression" dxfId="0" priority="20756">
      <formula>$A1538&lt;&gt;""</formula>
    </cfRule>
  </conditionalFormatting>
  <conditionalFormatting sqref="L1538">
    <cfRule type="expression" dxfId="0" priority="20743">
      <formula>#REF!&lt;&gt;""</formula>
    </cfRule>
    <cfRule type="expression" dxfId="0" priority="20747">
      <formula>$A1538&lt;&gt;""</formula>
    </cfRule>
  </conditionalFormatting>
  <conditionalFormatting sqref="M1538">
    <cfRule type="expression" dxfId="0" priority="20742">
      <formula>$A1538&lt;&gt;""</formula>
    </cfRule>
  </conditionalFormatting>
  <conditionalFormatting sqref="N1538">
    <cfRule type="expression" dxfId="0" priority="20751">
      <formula>$A1538&lt;&gt;""</formula>
    </cfRule>
    <cfRule type="expression" dxfId="0" priority="20752">
      <formula>#REF!&lt;&gt;""</formula>
    </cfRule>
  </conditionalFormatting>
  <conditionalFormatting sqref="O1538">
    <cfRule type="expression" dxfId="0" priority="20764">
      <formula>$A1538&lt;&gt;""</formula>
    </cfRule>
    <cfRule type="expression" dxfId="0" priority="20765">
      <formula>#REF!&lt;&gt;""</formula>
    </cfRule>
  </conditionalFormatting>
  <conditionalFormatting sqref="P1538">
    <cfRule type="expression" dxfId="0" priority="20738">
      <formula>$A1538&lt;&gt;""</formula>
    </cfRule>
  </conditionalFormatting>
  <conditionalFormatting sqref="Q1538">
    <cfRule type="expression" dxfId="0" priority="20770">
      <formula>$A1538&lt;&gt;""</formula>
    </cfRule>
  </conditionalFormatting>
  <conditionalFormatting sqref="R1538">
    <cfRule type="expression" dxfId="0" priority="20754">
      <formula>$A1538&lt;&gt;""</formula>
    </cfRule>
    <cfRule type="expression" dxfId="0" priority="20755">
      <formula>#REF!&lt;&gt;""</formula>
    </cfRule>
  </conditionalFormatting>
  <conditionalFormatting sqref="S1538:T1538">
    <cfRule type="expression" dxfId="0" priority="20737">
      <formula>$A1538&lt;&gt;""</formula>
    </cfRule>
  </conditionalFormatting>
  <conditionalFormatting sqref="U1538">
    <cfRule type="expression" dxfId="0" priority="20736">
      <formula>$A1538&lt;&gt;""</formula>
    </cfRule>
  </conditionalFormatting>
  <conditionalFormatting sqref="V1538">
    <cfRule type="expression" dxfId="0" priority="20759">
      <formula>$A1538&lt;&gt;""</formula>
    </cfRule>
    <cfRule type="expression" dxfId="0" priority="20760">
      <formula>#REF!&lt;&gt;""</formula>
    </cfRule>
  </conditionalFormatting>
  <conditionalFormatting sqref="W1538">
    <cfRule type="expression" dxfId="0" priority="20757">
      <formula>$A1538&lt;&gt;""</formula>
    </cfRule>
  </conditionalFormatting>
  <conditionalFormatting sqref="X1538:Y1538">
    <cfRule type="expression" dxfId="0" priority="20741">
      <formula>$A1538&lt;&gt;""</formula>
    </cfRule>
  </conditionalFormatting>
  <conditionalFormatting sqref="Z1538">
    <cfRule type="expression" dxfId="0" priority="20740">
      <formula>$A1538&lt;&gt;""</formula>
    </cfRule>
  </conditionalFormatting>
  <conditionalFormatting sqref="D1539">
    <cfRule type="expression" dxfId="0" priority="20732">
      <formula>$A1539&lt;&gt;""</formula>
    </cfRule>
  </conditionalFormatting>
  <conditionalFormatting sqref="E1539">
    <cfRule type="expression" dxfId="0" priority="20728">
      <formula>$A1539&lt;&gt;""</formula>
    </cfRule>
  </conditionalFormatting>
  <conditionalFormatting sqref="F1539">
    <cfRule type="expression" dxfId="0" priority="20731">
      <formula>$A1539&lt;&gt;""</formula>
    </cfRule>
  </conditionalFormatting>
  <conditionalFormatting sqref="G1539:H1539">
    <cfRule type="expression" dxfId="0" priority="20727">
      <formula>$A1539&lt;&gt;""</formula>
    </cfRule>
  </conditionalFormatting>
  <conditionalFormatting sqref="I1539:J1539">
    <cfRule type="expression" dxfId="0" priority="20726">
      <formula>$A1539&lt;&gt;""</formula>
    </cfRule>
  </conditionalFormatting>
  <conditionalFormatting sqref="K1539">
    <cfRule type="expression" dxfId="0" priority="20716">
      <formula>$A1539&lt;&gt;""</formula>
    </cfRule>
  </conditionalFormatting>
  <conditionalFormatting sqref="L1539">
    <cfRule type="expression" dxfId="0" priority="20703">
      <formula>#REF!&lt;&gt;""</formula>
    </cfRule>
    <cfRule type="expression" dxfId="0" priority="20707">
      <formula>$A1539&lt;&gt;""</formula>
    </cfRule>
  </conditionalFormatting>
  <conditionalFormatting sqref="M1539">
    <cfRule type="expression" dxfId="0" priority="20702">
      <formula>$A1539&lt;&gt;""</formula>
    </cfRule>
  </conditionalFormatting>
  <conditionalFormatting sqref="N1539">
    <cfRule type="expression" dxfId="0" priority="20711">
      <formula>$A1539&lt;&gt;""</formula>
    </cfRule>
    <cfRule type="expression" dxfId="0" priority="20712">
      <formula>#REF!&lt;&gt;""</formula>
    </cfRule>
  </conditionalFormatting>
  <conditionalFormatting sqref="O1539">
    <cfRule type="expression" dxfId="0" priority="20724">
      <formula>$A1539&lt;&gt;""</formula>
    </cfRule>
    <cfRule type="expression" dxfId="0" priority="20725">
      <formula>#REF!&lt;&gt;""</formula>
    </cfRule>
  </conditionalFormatting>
  <conditionalFormatting sqref="P1539">
    <cfRule type="expression" dxfId="0" priority="20698">
      <formula>$A1539&lt;&gt;""</formula>
    </cfRule>
  </conditionalFormatting>
  <conditionalFormatting sqref="Q1539">
    <cfRule type="expression" dxfId="0" priority="20730">
      <formula>$A1539&lt;&gt;""</formula>
    </cfRule>
  </conditionalFormatting>
  <conditionalFormatting sqref="R1539">
    <cfRule type="expression" dxfId="0" priority="20714">
      <formula>$A1539&lt;&gt;""</formula>
    </cfRule>
    <cfRule type="expression" dxfId="0" priority="20715">
      <formula>#REF!&lt;&gt;""</formula>
    </cfRule>
  </conditionalFormatting>
  <conditionalFormatting sqref="S1539:T1539">
    <cfRule type="expression" dxfId="0" priority="20697">
      <formula>$A1539&lt;&gt;""</formula>
    </cfRule>
  </conditionalFormatting>
  <conditionalFormatting sqref="U1539">
    <cfRule type="expression" dxfId="0" priority="20696">
      <formula>$A1539&lt;&gt;""</formula>
    </cfRule>
  </conditionalFormatting>
  <conditionalFormatting sqref="V1539">
    <cfRule type="expression" dxfId="0" priority="20719">
      <formula>$A1539&lt;&gt;""</formula>
    </cfRule>
    <cfRule type="expression" dxfId="0" priority="20720">
      <formula>#REF!&lt;&gt;""</formula>
    </cfRule>
  </conditionalFormatting>
  <conditionalFormatting sqref="W1539">
    <cfRule type="expression" dxfId="0" priority="20717">
      <formula>$A1539&lt;&gt;""</formula>
    </cfRule>
  </conditionalFormatting>
  <conditionalFormatting sqref="X1539:Y1539">
    <cfRule type="expression" dxfId="0" priority="20701">
      <formula>$A1539&lt;&gt;""</formula>
    </cfRule>
  </conditionalFormatting>
  <conditionalFormatting sqref="Z1539">
    <cfRule type="expression" dxfId="0" priority="20700">
      <formula>$A1539&lt;&gt;""</formula>
    </cfRule>
  </conditionalFormatting>
  <conditionalFormatting sqref="B1540:C1540">
    <cfRule type="expression" dxfId="0" priority="20426">
      <formula>$A1540&lt;&gt;""</formula>
    </cfRule>
  </conditionalFormatting>
  <conditionalFormatting sqref="E1540">
    <cfRule type="expression" dxfId="0" priority="20435">
      <formula>$A1540&lt;&gt;""</formula>
    </cfRule>
  </conditionalFormatting>
  <conditionalFormatting sqref="G1540:H1540">
    <cfRule type="expression" dxfId="0" priority="20434">
      <formula>$A1540&lt;&gt;""</formula>
    </cfRule>
  </conditionalFormatting>
  <conditionalFormatting sqref="M1540">
    <cfRule type="expression" dxfId="0" priority="20416">
      <formula>#REF!&lt;&gt;""</formula>
    </cfRule>
    <cfRule type="expression" dxfId="0" priority="20420">
      <formula>$A1540&lt;&gt;""</formula>
    </cfRule>
  </conditionalFormatting>
  <conditionalFormatting sqref="P1540">
    <cfRule type="expression" dxfId="0" priority="20429">
      <formula>$A1540&lt;&gt;""</formula>
    </cfRule>
  </conditionalFormatting>
  <conditionalFormatting sqref="S1540:T1540">
    <cfRule type="expression" dxfId="0" priority="20415">
      <formula>$A1540&lt;&gt;""</formula>
    </cfRule>
  </conditionalFormatting>
  <conditionalFormatting sqref="U1540">
    <cfRule type="expression" dxfId="0" priority="20414">
      <formula>$A1540&lt;&gt;""</formula>
    </cfRule>
  </conditionalFormatting>
  <conditionalFormatting sqref="A1541">
    <cfRule type="expression" dxfId="0" priority="20670">
      <formula>$A1541&lt;&gt;""</formula>
    </cfRule>
  </conditionalFormatting>
  <conditionalFormatting sqref="D1541">
    <cfRule type="expression" dxfId="0" priority="20671">
      <formula>$A1541&lt;&gt;""</formula>
    </cfRule>
  </conditionalFormatting>
  <conditionalFormatting sqref="E1541">
    <cfRule type="expression" dxfId="0" priority="20642">
      <formula>$A1541&lt;&gt;""</formula>
    </cfRule>
  </conditionalFormatting>
  <conditionalFormatting sqref="F1541">
    <cfRule type="expression" dxfId="0" priority="20640">
      <formula>$A1541&lt;&gt;""</formula>
    </cfRule>
  </conditionalFormatting>
  <conditionalFormatting sqref="G1541:H1541">
    <cfRule type="expression" dxfId="0" priority="20652">
      <formula>$A1541&lt;&gt;""</formula>
    </cfRule>
  </conditionalFormatting>
  <conditionalFormatting sqref="J1541">
    <cfRule type="expression" dxfId="0" priority="20663">
      <formula>$A1541&lt;&gt;""</formula>
    </cfRule>
  </conditionalFormatting>
  <conditionalFormatting sqref="L1541">
    <cfRule type="expression" dxfId="0" priority="20654">
      <formula>$A1541&lt;&gt;""</formula>
    </cfRule>
    <cfRule type="expression" dxfId="0" priority="20656">
      <formula>#REF!&lt;&gt;""</formula>
    </cfRule>
    <cfRule type="expression" dxfId="0" priority="20657">
      <formula>$A1541&lt;&gt;""</formula>
    </cfRule>
  </conditionalFormatting>
  <conditionalFormatting sqref="M1541">
    <cfRule type="expression" dxfId="0" priority="20632">
      <formula>$A1541&lt;&gt;""</formula>
    </cfRule>
    <cfRule type="expression" dxfId="0" priority="20633">
      <formula>#REF!&lt;&gt;""</formula>
    </cfRule>
    <cfRule type="expression" dxfId="0" priority="20634">
      <formula>$A1541&lt;&gt;""</formula>
    </cfRule>
  </conditionalFormatting>
  <conditionalFormatting sqref="N1541">
    <cfRule type="expression" dxfId="0" priority="20667">
      <formula>$A1541&lt;&gt;""</formula>
    </cfRule>
    <cfRule type="expression" dxfId="0" priority="20668">
      <formula>#REF!&lt;&gt;""</formula>
    </cfRule>
  </conditionalFormatting>
  <conditionalFormatting sqref="O1541">
    <cfRule type="expression" dxfId="0" priority="20638">
      <formula>$A1541&lt;&gt;""</formula>
    </cfRule>
    <cfRule type="expression" dxfId="0" priority="20639">
      <formula>#REF!&lt;&gt;""</formula>
    </cfRule>
  </conditionalFormatting>
  <conditionalFormatting sqref="P1541">
    <cfRule type="expression" dxfId="0" priority="20659">
      <formula>$A1541&lt;&gt;""</formula>
    </cfRule>
    <cfRule type="expression" dxfId="0" priority="20660">
      <formula>#REF!&lt;&gt;""</formula>
    </cfRule>
    <cfRule type="expression" dxfId="0" priority="20662">
      <formula>$A1541&lt;&gt;""</formula>
    </cfRule>
  </conditionalFormatting>
  <conditionalFormatting sqref="S1541">
    <cfRule type="expression" dxfId="0" priority="20644">
      <formula>$A1541&lt;&gt;""</formula>
    </cfRule>
  </conditionalFormatting>
  <conditionalFormatting sqref="T1541">
    <cfRule type="expression" dxfId="0" priority="20646">
      <formula>$A1541&lt;&gt;""</formula>
    </cfRule>
  </conditionalFormatting>
  <conditionalFormatting sqref="U1541">
    <cfRule type="expression" dxfId="0" priority="20648">
      <formula>$A1541&lt;&gt;""</formula>
    </cfRule>
  </conditionalFormatting>
  <conditionalFormatting sqref="V1541">
    <cfRule type="expression" dxfId="0" priority="20651">
      <formula>$A1541&lt;&gt;""</formula>
    </cfRule>
  </conditionalFormatting>
  <conditionalFormatting sqref="W1541">
    <cfRule type="expression" dxfId="0" priority="20649">
      <formula>$A1541&lt;&gt;""</formula>
    </cfRule>
  </conditionalFormatting>
  <conditionalFormatting sqref="X1541">
    <cfRule type="expression" dxfId="0" priority="20672">
      <formula>$A1541&lt;&gt;""</formula>
    </cfRule>
  </conditionalFormatting>
  <conditionalFormatting sqref="Y1541">
    <cfRule type="expression" dxfId="0" priority="20675">
      <formula>$A1541&lt;&gt;""</formula>
    </cfRule>
  </conditionalFormatting>
  <conditionalFormatting sqref="Z1541">
    <cfRule type="expression" dxfId="0" priority="20674">
      <formula>$A1541&lt;&gt;""</formula>
    </cfRule>
  </conditionalFormatting>
  <conditionalFormatting sqref="A1542">
    <cfRule type="expression" dxfId="0" priority="20622">
      <formula>$A1542&lt;&gt;""</formula>
    </cfRule>
  </conditionalFormatting>
  <conditionalFormatting sqref="D1542">
    <cfRule type="expression" dxfId="0" priority="20623">
      <formula>$A1542&lt;&gt;""</formula>
    </cfRule>
  </conditionalFormatting>
  <conditionalFormatting sqref="E1542">
    <cfRule type="expression" dxfId="0" priority="20594">
      <formula>$A1542&lt;&gt;""</formula>
    </cfRule>
  </conditionalFormatting>
  <conditionalFormatting sqref="F1542">
    <cfRule type="expression" dxfId="0" priority="20592">
      <formula>$A1542&lt;&gt;""</formula>
    </cfRule>
  </conditionalFormatting>
  <conditionalFormatting sqref="G1542:H1542">
    <cfRule type="expression" dxfId="0" priority="20604">
      <formula>$A1542&lt;&gt;""</formula>
    </cfRule>
  </conditionalFormatting>
  <conditionalFormatting sqref="J1542">
    <cfRule type="expression" dxfId="0" priority="20615">
      <formula>$A1542&lt;&gt;""</formula>
    </cfRule>
  </conditionalFormatting>
  <conditionalFormatting sqref="L1542">
    <cfRule type="expression" dxfId="0" priority="20606">
      <formula>$A1542&lt;&gt;""</formula>
    </cfRule>
    <cfRule type="expression" dxfId="0" priority="20608">
      <formula>#REF!&lt;&gt;""</formula>
    </cfRule>
    <cfRule type="expression" dxfId="0" priority="20609">
      <formula>$A1542&lt;&gt;""</formula>
    </cfRule>
  </conditionalFormatting>
  <conditionalFormatting sqref="M1542">
    <cfRule type="expression" dxfId="0" priority="20584">
      <formula>$A1542&lt;&gt;""</formula>
    </cfRule>
    <cfRule type="expression" dxfId="0" priority="20585">
      <formula>#REF!&lt;&gt;""</formula>
    </cfRule>
    <cfRule type="expression" dxfId="0" priority="20586">
      <formula>$A1542&lt;&gt;""</formula>
    </cfRule>
  </conditionalFormatting>
  <conditionalFormatting sqref="N1542">
    <cfRule type="expression" dxfId="0" priority="20619">
      <formula>$A1542&lt;&gt;""</formula>
    </cfRule>
    <cfRule type="expression" dxfId="0" priority="20620">
      <formula>#REF!&lt;&gt;""</formula>
    </cfRule>
  </conditionalFormatting>
  <conditionalFormatting sqref="O1542">
    <cfRule type="expression" dxfId="0" priority="20590">
      <formula>$A1542&lt;&gt;""</formula>
    </cfRule>
    <cfRule type="expression" dxfId="0" priority="20591">
      <formula>#REF!&lt;&gt;""</formula>
    </cfRule>
  </conditionalFormatting>
  <conditionalFormatting sqref="P1542">
    <cfRule type="expression" dxfId="0" priority="20611">
      <formula>$A1542&lt;&gt;""</formula>
    </cfRule>
    <cfRule type="expression" dxfId="0" priority="20612">
      <formula>#REF!&lt;&gt;""</formula>
    </cfRule>
    <cfRule type="expression" dxfId="0" priority="20614">
      <formula>$A1542&lt;&gt;""</formula>
    </cfRule>
  </conditionalFormatting>
  <conditionalFormatting sqref="S1542">
    <cfRule type="expression" dxfId="0" priority="20596">
      <formula>$A1542&lt;&gt;""</formula>
    </cfRule>
  </conditionalFormatting>
  <conditionalFormatting sqref="T1542">
    <cfRule type="expression" dxfId="0" priority="20598">
      <formula>$A1542&lt;&gt;""</formula>
    </cfRule>
  </conditionalFormatting>
  <conditionalFormatting sqref="U1542">
    <cfRule type="expression" dxfId="0" priority="20600">
      <formula>$A1542&lt;&gt;""</formula>
    </cfRule>
  </conditionalFormatting>
  <conditionalFormatting sqref="V1542">
    <cfRule type="expression" dxfId="0" priority="20603">
      <formula>$A1542&lt;&gt;""</formula>
    </cfRule>
  </conditionalFormatting>
  <conditionalFormatting sqref="W1542">
    <cfRule type="expression" dxfId="0" priority="20601">
      <formula>$A1542&lt;&gt;""</formula>
    </cfRule>
  </conditionalFormatting>
  <conditionalFormatting sqref="X1542">
    <cfRule type="expression" dxfId="0" priority="20624">
      <formula>$A1542&lt;&gt;""</formula>
    </cfRule>
  </conditionalFormatting>
  <conditionalFormatting sqref="Y1542">
    <cfRule type="expression" dxfId="0" priority="20627">
      <formula>$A1542&lt;&gt;""</formula>
    </cfRule>
  </conditionalFormatting>
  <conditionalFormatting sqref="Z1542">
    <cfRule type="expression" dxfId="0" priority="20626">
      <formula>$A1542&lt;&gt;""</formula>
    </cfRule>
  </conditionalFormatting>
  <conditionalFormatting sqref="A1543">
    <cfRule type="expression" dxfId="0" priority="20574">
      <formula>$A1543&lt;&gt;""</formula>
    </cfRule>
  </conditionalFormatting>
  <conditionalFormatting sqref="D1543">
    <cfRule type="expression" dxfId="0" priority="20575">
      <formula>$A1543&lt;&gt;""</formula>
    </cfRule>
  </conditionalFormatting>
  <conditionalFormatting sqref="E1543">
    <cfRule type="expression" dxfId="0" priority="20546">
      <formula>$A1543&lt;&gt;""</formula>
    </cfRule>
  </conditionalFormatting>
  <conditionalFormatting sqref="F1543">
    <cfRule type="expression" dxfId="0" priority="20544">
      <formula>$A1543&lt;&gt;""</formula>
    </cfRule>
  </conditionalFormatting>
  <conditionalFormatting sqref="G1543:H1543">
    <cfRule type="expression" dxfId="0" priority="20556">
      <formula>$A1543&lt;&gt;""</formula>
    </cfRule>
  </conditionalFormatting>
  <conditionalFormatting sqref="J1543">
    <cfRule type="expression" dxfId="0" priority="20567">
      <formula>$A1543&lt;&gt;""</formula>
    </cfRule>
  </conditionalFormatting>
  <conditionalFormatting sqref="L1543">
    <cfRule type="expression" dxfId="0" priority="20558">
      <formula>$A1543&lt;&gt;""</formula>
    </cfRule>
    <cfRule type="expression" dxfId="0" priority="20560">
      <formula>#REF!&lt;&gt;""</formula>
    </cfRule>
    <cfRule type="expression" dxfId="0" priority="20561">
      <formula>$A1543&lt;&gt;""</formula>
    </cfRule>
  </conditionalFormatting>
  <conditionalFormatting sqref="M1543">
    <cfRule type="expression" dxfId="0" priority="20536">
      <formula>$A1543&lt;&gt;""</formula>
    </cfRule>
    <cfRule type="expression" dxfId="0" priority="20537">
      <formula>#REF!&lt;&gt;""</formula>
    </cfRule>
    <cfRule type="expression" dxfId="0" priority="20538">
      <formula>$A1543&lt;&gt;""</formula>
    </cfRule>
  </conditionalFormatting>
  <conditionalFormatting sqref="N1543">
    <cfRule type="expression" dxfId="0" priority="20571">
      <formula>$A1543&lt;&gt;""</formula>
    </cfRule>
    <cfRule type="expression" dxfId="0" priority="20572">
      <formula>#REF!&lt;&gt;""</formula>
    </cfRule>
  </conditionalFormatting>
  <conditionalFormatting sqref="O1543">
    <cfRule type="expression" dxfId="0" priority="20542">
      <formula>$A1543&lt;&gt;""</formula>
    </cfRule>
    <cfRule type="expression" dxfId="0" priority="20543">
      <formula>#REF!&lt;&gt;""</formula>
    </cfRule>
  </conditionalFormatting>
  <conditionalFormatting sqref="P1543">
    <cfRule type="expression" dxfId="0" priority="20563">
      <formula>$A1543&lt;&gt;""</formula>
    </cfRule>
    <cfRule type="expression" dxfId="0" priority="20564">
      <formula>#REF!&lt;&gt;""</formula>
    </cfRule>
    <cfRule type="expression" dxfId="0" priority="20566">
      <formula>$A1543&lt;&gt;""</formula>
    </cfRule>
  </conditionalFormatting>
  <conditionalFormatting sqref="S1543">
    <cfRule type="expression" dxfId="0" priority="20548">
      <formula>$A1543&lt;&gt;""</formula>
    </cfRule>
  </conditionalFormatting>
  <conditionalFormatting sqref="T1543">
    <cfRule type="expression" dxfId="0" priority="20550">
      <formula>$A1543&lt;&gt;""</formula>
    </cfRule>
  </conditionalFormatting>
  <conditionalFormatting sqref="U1543">
    <cfRule type="expression" dxfId="0" priority="20552">
      <formula>$A1543&lt;&gt;""</formula>
    </cfRule>
  </conditionalFormatting>
  <conditionalFormatting sqref="V1543">
    <cfRule type="expression" dxfId="0" priority="20555">
      <formula>$A1543&lt;&gt;""</formula>
    </cfRule>
  </conditionalFormatting>
  <conditionalFormatting sqref="W1543">
    <cfRule type="expression" dxfId="0" priority="20553">
      <formula>$A1543&lt;&gt;""</formula>
    </cfRule>
  </conditionalFormatting>
  <conditionalFormatting sqref="X1543">
    <cfRule type="expression" dxfId="0" priority="20576">
      <formula>$A1543&lt;&gt;""</formula>
    </cfRule>
  </conditionalFormatting>
  <conditionalFormatting sqref="Y1543">
    <cfRule type="expression" dxfId="0" priority="20579">
      <formula>$A1543&lt;&gt;""</formula>
    </cfRule>
  </conditionalFormatting>
  <conditionalFormatting sqref="Z1543">
    <cfRule type="expression" dxfId="0" priority="20578">
      <formula>$A1543&lt;&gt;""</formula>
    </cfRule>
  </conditionalFormatting>
  <conditionalFormatting sqref="A1544">
    <cfRule type="expression" dxfId="0" priority="20478">
      <formula>$A1544&lt;&gt;""</formula>
    </cfRule>
  </conditionalFormatting>
  <conditionalFormatting sqref="D1544">
    <cfRule type="expression" dxfId="0" priority="20479">
      <formula>$A1544&lt;&gt;""</formula>
    </cfRule>
  </conditionalFormatting>
  <conditionalFormatting sqref="E1544">
    <cfRule type="expression" dxfId="0" priority="20449">
      <formula>$A1544&lt;&gt;""</formula>
    </cfRule>
  </conditionalFormatting>
  <conditionalFormatting sqref="F1544">
    <cfRule type="expression" dxfId="0" priority="20448">
      <formula>$A1544&lt;&gt;""</formula>
    </cfRule>
  </conditionalFormatting>
  <conditionalFormatting sqref="G1544:H1544">
    <cfRule type="expression" dxfId="0" priority="20460">
      <formula>$A1544&lt;&gt;""</formula>
    </cfRule>
  </conditionalFormatting>
  <conditionalFormatting sqref="J1544">
    <cfRule type="expression" dxfId="0" priority="20471">
      <formula>$A1544&lt;&gt;""</formula>
    </cfRule>
  </conditionalFormatting>
  <conditionalFormatting sqref="L1544">
    <cfRule type="expression" dxfId="0" priority="20461">
      <formula>$A1544&lt;&gt;""</formula>
    </cfRule>
    <cfRule type="expression" dxfId="0" priority="20463">
      <formula>#REF!&lt;&gt;""</formula>
    </cfRule>
    <cfRule type="expression" dxfId="0" priority="20465">
      <formula>$A1544&lt;&gt;""</formula>
    </cfRule>
  </conditionalFormatting>
  <conditionalFormatting sqref="M1544">
    <cfRule type="expression" dxfId="0" priority="20438">
      <formula>$A1544&lt;&gt;""</formula>
    </cfRule>
    <cfRule type="expression" dxfId="0" priority="20441">
      <formula>#REF!&lt;&gt;""</formula>
    </cfRule>
    <cfRule type="expression" dxfId="0" priority="20442">
      <formula>$A1544&lt;&gt;""</formula>
    </cfRule>
  </conditionalFormatting>
  <conditionalFormatting sqref="N1544">
    <cfRule type="expression" dxfId="0" priority="20472">
      <formula>$A1544&lt;&gt;""</formula>
    </cfRule>
    <cfRule type="expression" dxfId="0" priority="20476">
      <formula>#REF!&lt;&gt;""</formula>
    </cfRule>
  </conditionalFormatting>
  <conditionalFormatting sqref="O1544">
    <cfRule type="expression" dxfId="0" priority="20443">
      <formula>$A1544&lt;&gt;""</formula>
    </cfRule>
    <cfRule type="expression" dxfId="0" priority="20447">
      <formula>#REF!&lt;&gt;""</formula>
    </cfRule>
  </conditionalFormatting>
  <conditionalFormatting sqref="P1544">
    <cfRule type="expression" dxfId="0" priority="20466">
      <formula>$A1544&lt;&gt;""</formula>
    </cfRule>
    <cfRule type="expression" dxfId="0" priority="20468">
      <formula>#REF!&lt;&gt;""</formula>
    </cfRule>
    <cfRule type="expression" dxfId="0" priority="20469">
      <formula>$A1544&lt;&gt;""</formula>
    </cfRule>
  </conditionalFormatting>
  <conditionalFormatting sqref="S1544">
    <cfRule type="expression" dxfId="0" priority="20451">
      <formula>$A1544&lt;&gt;""</formula>
    </cfRule>
  </conditionalFormatting>
  <conditionalFormatting sqref="T1544">
    <cfRule type="expression" dxfId="0" priority="20453">
      <formula>$A1544&lt;&gt;""</formula>
    </cfRule>
  </conditionalFormatting>
  <conditionalFormatting sqref="U1544">
    <cfRule type="expression" dxfId="0" priority="20455">
      <formula>$A1544&lt;&gt;""</formula>
    </cfRule>
  </conditionalFormatting>
  <conditionalFormatting sqref="V1544">
    <cfRule type="expression" dxfId="0" priority="20458">
      <formula>$A1544&lt;&gt;""</formula>
    </cfRule>
  </conditionalFormatting>
  <conditionalFormatting sqref="W1544">
    <cfRule type="expression" dxfId="0" priority="20457">
      <formula>$A1544&lt;&gt;""</formula>
    </cfRule>
  </conditionalFormatting>
  <conditionalFormatting sqref="X1544">
    <cfRule type="expression" dxfId="0" priority="20480">
      <formula>$A1544&lt;&gt;""</formula>
    </cfRule>
  </conditionalFormatting>
  <conditionalFormatting sqref="Y1544">
    <cfRule type="expression" dxfId="0" priority="20483">
      <formula>$A1544&lt;&gt;""</formula>
    </cfRule>
  </conditionalFormatting>
  <conditionalFormatting sqref="Z1544">
    <cfRule type="expression" dxfId="0" priority="20481">
      <formula>$A1544&lt;&gt;""</formula>
    </cfRule>
  </conditionalFormatting>
  <conditionalFormatting sqref="B1545:C1545">
    <cfRule type="expression" dxfId="0" priority="20399">
      <formula>$A1545&lt;&gt;""</formula>
    </cfRule>
  </conditionalFormatting>
  <conditionalFormatting sqref="D1545">
    <cfRule type="expression" dxfId="0" priority="20411">
      <formula>$A1545&lt;&gt;""</formula>
    </cfRule>
  </conditionalFormatting>
  <conditionalFormatting sqref="E1545">
    <cfRule type="expression" dxfId="0" priority="20412">
      <formula>$A1545&lt;&gt;""</formula>
    </cfRule>
  </conditionalFormatting>
  <conditionalFormatting sqref="F1545">
    <cfRule type="expression" dxfId="0" priority="20393">
      <formula>$A1545&lt;&gt;""</formula>
    </cfRule>
  </conditionalFormatting>
  <conditionalFormatting sqref="M1545">
    <cfRule type="expression" dxfId="0" priority="20384">
      <formula>#REF!&lt;&gt;""</formula>
    </cfRule>
    <cfRule type="expression" dxfId="0" priority="20385">
      <formula>$A1545&lt;&gt;""</formula>
    </cfRule>
  </conditionalFormatting>
  <conditionalFormatting sqref="P1545">
    <cfRule type="expression" dxfId="0" priority="20383">
      <formula>$A1545&lt;&gt;""</formula>
    </cfRule>
  </conditionalFormatting>
  <conditionalFormatting sqref="R1545">
    <cfRule type="expression" dxfId="0" priority="20400">
      <formula>$A1545&lt;&gt;""</formula>
    </cfRule>
  </conditionalFormatting>
  <conditionalFormatting sqref="Z1545">
    <cfRule type="expression" dxfId="0" priority="20392">
      <formula>$A1545&lt;&gt;""</formula>
    </cfRule>
  </conditionalFormatting>
  <conditionalFormatting sqref="B1546">
    <cfRule type="expression" dxfId="0" priority="20367">
      <formula>$A1546&lt;&gt;""</formula>
    </cfRule>
  </conditionalFormatting>
  <conditionalFormatting sqref="C1546">
    <cfRule type="expression" dxfId="0" priority="20369">
      <formula>$A1546&lt;&gt;""</formula>
    </cfRule>
  </conditionalFormatting>
  <conditionalFormatting sqref="E1546">
    <cfRule type="expression" dxfId="0" priority="20381">
      <formula>$A1546&lt;&gt;""</formula>
    </cfRule>
  </conditionalFormatting>
  <conditionalFormatting sqref="F1546">
    <cfRule type="expression" dxfId="0" priority="20366">
      <formula>$A1546&lt;&gt;""</formula>
    </cfRule>
  </conditionalFormatting>
  <conditionalFormatting sqref="M1546">
    <cfRule type="expression" dxfId="0" priority="20364">
      <formula>$A1546&lt;&gt;""</formula>
    </cfRule>
  </conditionalFormatting>
  <conditionalFormatting sqref="N1546">
    <cfRule type="expression" dxfId="0" priority="20376">
      <formula>$A1546&lt;&gt;""</formula>
    </cfRule>
    <cfRule type="expression" dxfId="0" priority="20380">
      <formula>#REF!&lt;&gt;""</formula>
    </cfRule>
  </conditionalFormatting>
  <conditionalFormatting sqref="P1546">
    <cfRule type="expression" dxfId="0" priority="20365">
      <formula>$A1546&lt;&gt;""</formula>
    </cfRule>
  </conditionalFormatting>
  <conditionalFormatting sqref="R1546">
    <cfRule type="expression" dxfId="0" priority="20371">
      <formula>$A1546&lt;&gt;""</formula>
    </cfRule>
  </conditionalFormatting>
  <conditionalFormatting sqref="S1546:T1546">
    <cfRule type="expression" dxfId="0" priority="20363">
      <formula>$A1546&lt;&gt;""</formula>
    </cfRule>
  </conditionalFormatting>
  <conditionalFormatting sqref="U1546">
    <cfRule type="expression" dxfId="0" priority="20362">
      <formula>$A1546&lt;&gt;""</formula>
    </cfRule>
  </conditionalFormatting>
  <conditionalFormatting sqref="X1546:Y1546">
    <cfRule type="expression" dxfId="0" priority="20374">
      <formula>$A1546&lt;&gt;""</formula>
    </cfRule>
  </conditionalFormatting>
  <conditionalFormatting sqref="Z1546">
    <cfRule type="expression" dxfId="0" priority="20372">
      <formula>$A1546&lt;&gt;""</formula>
    </cfRule>
  </conditionalFormatting>
  <conditionalFormatting sqref="A1547:F1547">
    <cfRule type="expression" dxfId="0" priority="20361">
      <formula>$A1547&lt;&gt;""</formula>
    </cfRule>
  </conditionalFormatting>
  <conditionalFormatting sqref="E1547">
    <cfRule type="expression" dxfId="0" priority="20360">
      <formula>$A1547&lt;&gt;""</formula>
    </cfRule>
  </conditionalFormatting>
  <conditionalFormatting sqref="L1547">
    <cfRule type="expression" dxfId="0" priority="20349">
      <formula>#REF!&lt;&gt;""</formula>
    </cfRule>
    <cfRule type="expression" dxfId="0" priority="20353">
      <formula>$A1547&lt;&gt;""</formula>
    </cfRule>
  </conditionalFormatting>
  <conditionalFormatting sqref="M1547">
    <cfRule type="expression" dxfId="0" priority="20342">
      <formula>#REF!&lt;&gt;""</formula>
    </cfRule>
    <cfRule type="expression" dxfId="0" priority="20346">
      <formula>$A1547&lt;&gt;""</formula>
    </cfRule>
  </conditionalFormatting>
  <conditionalFormatting sqref="N1547">
    <cfRule type="expression" dxfId="0" priority="20357">
      <formula>$A1547&lt;&gt;""</formula>
    </cfRule>
    <cfRule type="expression" dxfId="0" priority="20358">
      <formula>#REF!&lt;&gt;""</formula>
    </cfRule>
  </conditionalFormatting>
  <conditionalFormatting sqref="S1547:T1547">
    <cfRule type="expression" dxfId="0" priority="20348">
      <formula>$A1547&lt;&gt;""</formula>
    </cfRule>
  </conditionalFormatting>
  <conditionalFormatting sqref="U1547">
    <cfRule type="expression" dxfId="0" priority="20347">
      <formula>$A1547&lt;&gt;""</formula>
    </cfRule>
  </conditionalFormatting>
  <conditionalFormatting sqref="L1548">
    <cfRule type="expression" dxfId="0" priority="20332">
      <formula>#REF!&lt;&gt;""</formula>
    </cfRule>
    <cfRule type="expression" dxfId="0" priority="20336">
      <formula>$A1548&lt;&gt;""</formula>
    </cfRule>
  </conditionalFormatting>
  <conditionalFormatting sqref="M1548">
    <cfRule type="expression" dxfId="0" priority="20327">
      <formula>#REF!&lt;&gt;""</formula>
    </cfRule>
    <cfRule type="expression" dxfId="0" priority="20331">
      <formula>$A1548&lt;&gt;""</formula>
    </cfRule>
  </conditionalFormatting>
  <conditionalFormatting sqref="N1548">
    <cfRule type="expression" dxfId="0" priority="20340">
      <formula>$A1548&lt;&gt;""</formula>
    </cfRule>
    <cfRule type="expression" dxfId="0" priority="20341">
      <formula>#REF!&lt;&gt;""</formula>
    </cfRule>
  </conditionalFormatting>
  <conditionalFormatting sqref="S1548:T1548">
    <cfRule type="expression" dxfId="0" priority="20326">
      <formula>$A1548&lt;&gt;""</formula>
    </cfRule>
  </conditionalFormatting>
  <conditionalFormatting sqref="U1548">
    <cfRule type="expression" dxfId="0" priority="20325">
      <formula>$A1548&lt;&gt;""</formula>
    </cfRule>
  </conditionalFormatting>
  <conditionalFormatting sqref="E1549">
    <cfRule type="expression" dxfId="0" priority="20324">
      <formula>$A1549&lt;&gt;""</formula>
    </cfRule>
  </conditionalFormatting>
  <conditionalFormatting sqref="L1549">
    <cfRule type="expression" dxfId="0" priority="20314">
      <formula>#REF!&lt;&gt;""</formula>
    </cfRule>
    <cfRule type="expression" dxfId="0" priority="20318">
      <formula>$A1549&lt;&gt;""</formula>
    </cfRule>
  </conditionalFormatting>
  <conditionalFormatting sqref="M1549">
    <cfRule type="expression" dxfId="0" priority="20309">
      <formula>#REF!&lt;&gt;""</formula>
    </cfRule>
    <cfRule type="expression" dxfId="0" priority="20313">
      <formula>$A1549&lt;&gt;""</formula>
    </cfRule>
  </conditionalFormatting>
  <conditionalFormatting sqref="N1549">
    <cfRule type="expression" dxfId="0" priority="20322">
      <formula>$A1549&lt;&gt;""</formula>
    </cfRule>
    <cfRule type="expression" dxfId="0" priority="20323">
      <formula>#REF!&lt;&gt;""</formula>
    </cfRule>
  </conditionalFormatting>
  <conditionalFormatting sqref="S1549:T1549">
    <cfRule type="expression" dxfId="0" priority="20308">
      <formula>$A1549&lt;&gt;""</formula>
    </cfRule>
  </conditionalFormatting>
  <conditionalFormatting sqref="U1549">
    <cfRule type="expression" dxfId="0" priority="20307">
      <formula>$A1549&lt;&gt;""</formula>
    </cfRule>
  </conditionalFormatting>
  <conditionalFormatting sqref="E1550">
    <cfRule type="expression" dxfId="0" priority="20303">
      <formula>$A1550&lt;&gt;""</formula>
    </cfRule>
  </conditionalFormatting>
  <conditionalFormatting sqref="I1550">
    <cfRule type="expression" dxfId="0" priority="20166">
      <formula>$A1550&lt;&gt;""</formula>
    </cfRule>
  </conditionalFormatting>
  <conditionalFormatting sqref="J1550">
    <cfRule type="expression" dxfId="0" priority="20292">
      <formula>$A1550&lt;&gt;""</formula>
    </cfRule>
  </conditionalFormatting>
  <conditionalFormatting sqref="L1550">
    <cfRule type="expression" dxfId="0" priority="20293">
      <formula>#REF!&lt;&gt;""</formula>
    </cfRule>
    <cfRule type="expression" dxfId="0" priority="20297">
      <formula>$A1550&lt;&gt;""</formula>
    </cfRule>
  </conditionalFormatting>
  <conditionalFormatting sqref="M1550">
    <cfRule type="expression" dxfId="0" priority="20168">
      <formula>#REF!&lt;&gt;""</formula>
    </cfRule>
    <cfRule type="expression" dxfId="0" priority="20172">
      <formula>$A1550&lt;&gt;""</formula>
    </cfRule>
  </conditionalFormatting>
  <conditionalFormatting sqref="N1550">
    <cfRule type="expression" dxfId="0" priority="20301">
      <formula>$A1550&lt;&gt;""</formula>
    </cfRule>
    <cfRule type="expression" dxfId="0" priority="20302">
      <formula>#REF!&lt;&gt;""</formula>
    </cfRule>
  </conditionalFormatting>
  <conditionalFormatting sqref="P1550">
    <cfRule type="expression" dxfId="0" priority="20167">
      <formula>$A1550&lt;&gt;""</formula>
    </cfRule>
  </conditionalFormatting>
  <conditionalFormatting sqref="R1550">
    <cfRule type="expression" dxfId="0" priority="20291">
      <formula>$A1550&lt;&gt;""</formula>
    </cfRule>
  </conditionalFormatting>
  <conditionalFormatting sqref="S1550">
    <cfRule type="expression" dxfId="0" priority="20290">
      <formula>$A1550&lt;&gt;""</formula>
    </cfRule>
  </conditionalFormatting>
  <conditionalFormatting sqref="T1550">
    <cfRule type="expression" dxfId="0" priority="20289">
      <formula>$A1550&lt;&gt;""</formula>
    </cfRule>
  </conditionalFormatting>
  <conditionalFormatting sqref="U1550">
    <cfRule type="expression" dxfId="0" priority="20288">
      <formula>$A1550&lt;&gt;""</formula>
    </cfRule>
  </conditionalFormatting>
  <conditionalFormatting sqref="V1550">
    <cfRule type="expression" dxfId="0" priority="20287">
      <formula>$A1550&lt;&gt;""</formula>
    </cfRule>
  </conditionalFormatting>
  <conditionalFormatting sqref="W1550">
    <cfRule type="expression" dxfId="0" priority="20286">
      <formula>$A1550&lt;&gt;""</formula>
    </cfRule>
  </conditionalFormatting>
  <conditionalFormatting sqref="X1550:Z1550">
    <cfRule type="expression" dxfId="0" priority="20285">
      <formula>$A1550&lt;&gt;""</formula>
    </cfRule>
  </conditionalFormatting>
  <conditionalFormatting sqref="D1551">
    <cfRule type="expression" dxfId="0" priority="20276">
      <formula>$A1551&lt;&gt;""</formula>
    </cfRule>
  </conditionalFormatting>
  <conditionalFormatting sqref="E1551">
    <cfRule type="expression" dxfId="0" priority="20274">
      <formula>$A1551&lt;&gt;""</formula>
    </cfRule>
  </conditionalFormatting>
  <conditionalFormatting sqref="F1551">
    <cfRule type="expression" dxfId="0" priority="20250">
      <formula>$A1551&lt;&gt;""</formula>
    </cfRule>
  </conditionalFormatting>
  <conditionalFormatting sqref="G1551:H1551">
    <cfRule type="expression" dxfId="0" priority="20273">
      <formula>$A1551&lt;&gt;""</formula>
    </cfRule>
  </conditionalFormatting>
  <conditionalFormatting sqref="I1551:J1551">
    <cfRule type="expression" dxfId="0" priority="20261">
      <formula>$A1551&lt;&gt;""</formula>
    </cfRule>
  </conditionalFormatting>
  <conditionalFormatting sqref="K1551">
    <cfRule type="expression" dxfId="0" priority="20272">
      <formula>$A1551&lt;&gt;""</formula>
    </cfRule>
  </conditionalFormatting>
  <conditionalFormatting sqref="L1551">
    <cfRule type="expression" dxfId="0" priority="20262">
      <formula>#REF!&lt;&gt;""</formula>
    </cfRule>
    <cfRule type="expression" dxfId="0" priority="20266">
      <formula>$A1551&lt;&gt;""</formula>
    </cfRule>
  </conditionalFormatting>
  <conditionalFormatting sqref="M1551">
    <cfRule type="expression" dxfId="0" priority="20239">
      <formula>#REF!&lt;&gt;""</formula>
    </cfRule>
    <cfRule type="expression" dxfId="0" priority="20243">
      <formula>$A1551&lt;&gt;""</formula>
    </cfRule>
  </conditionalFormatting>
  <conditionalFormatting sqref="N1551:O1551">
    <cfRule type="expression" dxfId="0" priority="20270">
      <formula>$A1551&lt;&gt;""</formula>
    </cfRule>
    <cfRule type="expression" dxfId="0" priority="20271">
      <formula>#REF!&lt;&gt;""</formula>
    </cfRule>
  </conditionalFormatting>
  <conditionalFormatting sqref="P1551">
    <cfRule type="expression" dxfId="0" priority="20245">
      <formula>$A1551&lt;&gt;""</formula>
    </cfRule>
    <cfRule type="expression" dxfId="0" priority="20246">
      <formula>#REF!&lt;&gt;""</formula>
    </cfRule>
    <cfRule type="expression" dxfId="0" priority="20248">
      <formula>$A1551&lt;&gt;""</formula>
    </cfRule>
  </conditionalFormatting>
  <conditionalFormatting sqref="Q1551">
    <cfRule type="expression" dxfId="0" priority="20249">
      <formula>$A1551&lt;&gt;""</formula>
    </cfRule>
  </conditionalFormatting>
  <conditionalFormatting sqref="R1551">
    <cfRule type="expression" dxfId="0" priority="20258">
      <formula>$A1551&lt;&gt;""</formula>
    </cfRule>
    <cfRule type="expression" dxfId="0" priority="20260">
      <formula>#REF!&lt;&gt;""</formula>
    </cfRule>
  </conditionalFormatting>
  <conditionalFormatting sqref="S1551">
    <cfRule type="expression" dxfId="0" priority="20252">
      <formula>$A1551&lt;&gt;""</formula>
    </cfRule>
  </conditionalFormatting>
  <conditionalFormatting sqref="T1551">
    <cfRule type="expression" dxfId="0" priority="20251">
      <formula>$A1551&lt;&gt;""</formula>
    </cfRule>
  </conditionalFormatting>
  <conditionalFormatting sqref="U1551">
    <cfRule type="expression" dxfId="0" priority="20253">
      <formula>$A1551&lt;&gt;""</formula>
    </cfRule>
  </conditionalFormatting>
  <conditionalFormatting sqref="V1551">
    <cfRule type="expression" dxfId="0" priority="20254">
      <formula>$A1551&lt;&gt;""</formula>
    </cfRule>
  </conditionalFormatting>
  <conditionalFormatting sqref="W1551">
    <cfRule type="expression" dxfId="0" priority="20256">
      <formula>$A1551&lt;&gt;""</formula>
    </cfRule>
    <cfRule type="expression" dxfId="0" priority="20257">
      <formula>#REF!&lt;&gt;""</formula>
    </cfRule>
  </conditionalFormatting>
  <conditionalFormatting sqref="X1551:Z1551">
    <cfRule type="expression" dxfId="0" priority="20277">
      <formula>$A1551&lt;&gt;""</formula>
    </cfRule>
  </conditionalFormatting>
  <conditionalFormatting sqref="E1552">
    <cfRule type="expression" dxfId="0" priority="20234">
      <formula>$A1552&lt;&gt;""</formula>
    </cfRule>
  </conditionalFormatting>
  <conditionalFormatting sqref="F1552">
    <cfRule type="expression" dxfId="0" priority="20208">
      <formula>$A1552&lt;&gt;""</formula>
    </cfRule>
  </conditionalFormatting>
  <conditionalFormatting sqref="L1552">
    <cfRule type="expression" dxfId="0" priority="20227">
      <formula>$A1552&lt;&gt;""</formula>
    </cfRule>
  </conditionalFormatting>
  <conditionalFormatting sqref="M1552">
    <cfRule type="expression" dxfId="0" priority="20203">
      <formula>$A1552&lt;&gt;""</formula>
    </cfRule>
    <cfRule type="expression" dxfId="0" priority="20204">
      <formula>#REF!&lt;&gt;""</formula>
    </cfRule>
    <cfRule type="expression" dxfId="0" priority="20207">
      <formula>$A1552&lt;&gt;""</formula>
    </cfRule>
  </conditionalFormatting>
  <conditionalFormatting sqref="N1552">
    <cfRule type="expression" dxfId="0" priority="20231">
      <formula>$A1552&lt;&gt;""</formula>
    </cfRule>
    <cfRule type="expression" dxfId="0" priority="20232">
      <formula>#REF!&lt;&gt;""</formula>
    </cfRule>
  </conditionalFormatting>
  <conditionalFormatting sqref="R1552">
    <cfRule type="expression" dxfId="0" priority="20214">
      <formula>$A1552&lt;&gt;""</formula>
    </cfRule>
  </conditionalFormatting>
  <conditionalFormatting sqref="S1552">
    <cfRule type="expression" dxfId="0" priority="20217">
      <formula>$A1552&lt;&gt;""</formula>
    </cfRule>
    <cfRule type="expression" dxfId="0" priority="20218">
      <formula>#REF!&lt;&gt;""</formula>
    </cfRule>
  </conditionalFormatting>
  <conditionalFormatting sqref="T1552">
    <cfRule type="expression" dxfId="0" priority="20221">
      <formula>$A1552&lt;&gt;""</formula>
    </cfRule>
    <cfRule type="expression" dxfId="0" priority="20222">
      <formula>#REF!&lt;&gt;""</formula>
    </cfRule>
  </conditionalFormatting>
  <conditionalFormatting sqref="U1552">
    <cfRule type="expression" dxfId="0" priority="20225">
      <formula>$A1552&lt;&gt;""</formula>
    </cfRule>
    <cfRule type="expression" dxfId="0" priority="20226">
      <formula>#REF!&lt;&gt;""</formula>
    </cfRule>
  </conditionalFormatting>
  <conditionalFormatting sqref="V1552">
    <cfRule type="expression" dxfId="0" priority="20211">
      <formula>$A1552&lt;&gt;""</formula>
    </cfRule>
    <cfRule type="expression" dxfId="0" priority="20212">
      <formula>#REF!&lt;&gt;""</formula>
    </cfRule>
  </conditionalFormatting>
  <conditionalFormatting sqref="W1552">
    <cfRule type="expression" dxfId="0" priority="20213">
      <formula>$A1552&lt;&gt;""</formula>
    </cfRule>
  </conditionalFormatting>
  <conditionalFormatting sqref="X1552:Z1552">
    <cfRule type="expression" dxfId="0" priority="20236">
      <formula>$A1552&lt;&gt;""</formula>
    </cfRule>
  </conditionalFormatting>
  <conditionalFormatting sqref="L1553">
    <cfRule type="expression" dxfId="0" priority="20156">
      <formula>#REF!&lt;&gt;""</formula>
    </cfRule>
    <cfRule type="expression" dxfId="0" priority="20160">
      <formula>$A1553&lt;&gt;""</formula>
    </cfRule>
  </conditionalFormatting>
  <conditionalFormatting sqref="M1553">
    <cfRule type="expression" dxfId="0" priority="20151">
      <formula>#REF!&lt;&gt;""</formula>
    </cfRule>
    <cfRule type="expression" dxfId="0" priority="20155">
      <formula>$A1553&lt;&gt;""</formula>
    </cfRule>
  </conditionalFormatting>
  <conditionalFormatting sqref="N1553">
    <cfRule type="expression" dxfId="0" priority="20164">
      <formula>$A1553&lt;&gt;""</formula>
    </cfRule>
    <cfRule type="expression" dxfId="0" priority="20165">
      <formula>#REF!&lt;&gt;""</formula>
    </cfRule>
  </conditionalFormatting>
  <conditionalFormatting sqref="E1554">
    <cfRule type="expression" dxfId="0" priority="20198">
      <formula>$A1554&lt;&gt;""</formula>
    </cfRule>
  </conditionalFormatting>
  <conditionalFormatting sqref="F1554">
    <cfRule type="expression" dxfId="0" priority="20174">
      <formula>$A1554&lt;&gt;""</formula>
    </cfRule>
  </conditionalFormatting>
  <conditionalFormatting sqref="G1554:H1554">
    <cfRule type="expression" dxfId="0" priority="20197">
      <formula>$A1554&lt;&gt;""</formula>
    </cfRule>
  </conditionalFormatting>
  <conditionalFormatting sqref="J1554">
    <cfRule type="expression" dxfId="0" priority="20180">
      <formula>$A1554&lt;&gt;""</formula>
    </cfRule>
  </conditionalFormatting>
  <conditionalFormatting sqref="L1554">
    <cfRule type="expression" dxfId="0" priority="20187">
      <formula>$A1554&lt;&gt;""</formula>
    </cfRule>
    <cfRule type="expression" dxfId="0" priority="20189">
      <formula>#REF!&lt;&gt;""</formula>
    </cfRule>
    <cfRule type="expression" dxfId="0" priority="20190">
      <formula>$A1554&lt;&gt;""</formula>
    </cfRule>
  </conditionalFormatting>
  <conditionalFormatting sqref="M1554">
    <cfRule type="expression" dxfId="0" priority="20177">
      <formula>$A1554&lt;&gt;""</formula>
    </cfRule>
    <cfRule type="expression" dxfId="0" priority="20178">
      <formula>#REF!&lt;&gt;""</formula>
    </cfRule>
    <cfRule type="expression" dxfId="0" priority="20179">
      <formula>$A1554&lt;&gt;""</formula>
    </cfRule>
  </conditionalFormatting>
  <conditionalFormatting sqref="N1554">
    <cfRule type="expression" dxfId="0" priority="20194">
      <formula>$A1554&lt;&gt;""</formula>
    </cfRule>
    <cfRule type="expression" dxfId="0" priority="20195">
      <formula>#REF!&lt;&gt;""</formula>
    </cfRule>
  </conditionalFormatting>
  <conditionalFormatting sqref="P1554">
    <cfRule type="expression" dxfId="0" priority="20182">
      <formula>$A1554&lt;&gt;""</formula>
    </cfRule>
    <cfRule type="expression" dxfId="0" priority="20183">
      <formula>#REF!&lt;&gt;""</formula>
    </cfRule>
    <cfRule type="expression" dxfId="0" priority="20185">
      <formula>$A1554&lt;&gt;""</formula>
    </cfRule>
  </conditionalFormatting>
  <conditionalFormatting sqref="X1554:Z1554">
    <cfRule type="expression" dxfId="0" priority="20200">
      <formula>$A1554&lt;&gt;""</formula>
    </cfRule>
  </conditionalFormatting>
  <conditionalFormatting sqref="B1555">
    <cfRule type="expression" dxfId="0" priority="20110">
      <formula>$A1555&lt;&gt;""</formula>
    </cfRule>
  </conditionalFormatting>
  <conditionalFormatting sqref="C1555">
    <cfRule type="expression" dxfId="0" priority="20150">
      <formula>$A1555&lt;&gt;""</formula>
    </cfRule>
  </conditionalFormatting>
  <conditionalFormatting sqref="D1555">
    <cfRule type="expression" dxfId="0" priority="20148">
      <formula>$A1555&lt;&gt;""</formula>
    </cfRule>
  </conditionalFormatting>
  <conditionalFormatting sqref="E1555">
    <cfRule type="expression" dxfId="0" priority="20146">
      <formula>$A1555&lt;&gt;""</formula>
    </cfRule>
  </conditionalFormatting>
  <conditionalFormatting sqref="F1555">
    <cfRule type="expression" dxfId="0" priority="20122">
      <formula>$A1555&lt;&gt;""</formula>
    </cfRule>
  </conditionalFormatting>
  <conditionalFormatting sqref="G1555:H1555">
    <cfRule type="expression" dxfId="0" priority="20145">
      <formula>$A1555&lt;&gt;""</formula>
    </cfRule>
  </conditionalFormatting>
  <conditionalFormatting sqref="I1555:J1555">
    <cfRule type="expression" dxfId="0" priority="20133">
      <formula>$A1555&lt;&gt;""</formula>
    </cfRule>
  </conditionalFormatting>
  <conditionalFormatting sqref="K1555">
    <cfRule type="expression" dxfId="0" priority="20144">
      <formula>$A1555&lt;&gt;""</formula>
    </cfRule>
  </conditionalFormatting>
  <conditionalFormatting sqref="L1555">
    <cfRule type="expression" dxfId="0" priority="20134">
      <formula>#REF!&lt;&gt;""</formula>
    </cfRule>
    <cfRule type="expression" dxfId="0" priority="20138">
      <formula>$A1555&lt;&gt;""</formula>
    </cfRule>
  </conditionalFormatting>
  <conditionalFormatting sqref="M1555">
    <cfRule type="expression" dxfId="0" priority="20111">
      <formula>#REF!&lt;&gt;""</formula>
    </cfRule>
    <cfRule type="expression" dxfId="0" priority="20115">
      <formula>$A1555&lt;&gt;""</formula>
    </cfRule>
  </conditionalFormatting>
  <conditionalFormatting sqref="N1555:O1555">
    <cfRule type="expression" dxfId="0" priority="20142">
      <formula>$A1555&lt;&gt;""</formula>
    </cfRule>
    <cfRule type="expression" dxfId="0" priority="20143">
      <formula>#REF!&lt;&gt;""</formula>
    </cfRule>
  </conditionalFormatting>
  <conditionalFormatting sqref="P1555">
    <cfRule type="expression" dxfId="0" priority="20117">
      <formula>$A1555&lt;&gt;""</formula>
    </cfRule>
    <cfRule type="expression" dxfId="0" priority="20118">
      <formula>#REF!&lt;&gt;""</formula>
    </cfRule>
    <cfRule type="expression" dxfId="0" priority="20120">
      <formula>$A1555&lt;&gt;""</formula>
    </cfRule>
  </conditionalFormatting>
  <conditionalFormatting sqref="Q1555">
    <cfRule type="expression" dxfId="0" priority="20121">
      <formula>$A1555&lt;&gt;""</formula>
    </cfRule>
  </conditionalFormatting>
  <conditionalFormatting sqref="R1555">
    <cfRule type="expression" dxfId="0" priority="20130">
      <formula>$A1555&lt;&gt;""</formula>
    </cfRule>
    <cfRule type="expression" dxfId="0" priority="20132">
      <formula>#REF!&lt;&gt;""</formula>
    </cfRule>
  </conditionalFormatting>
  <conditionalFormatting sqref="S1555">
    <cfRule type="expression" dxfId="0" priority="20124">
      <formula>$A1555&lt;&gt;""</formula>
    </cfRule>
  </conditionalFormatting>
  <conditionalFormatting sqref="T1555">
    <cfRule type="expression" dxfId="0" priority="20123">
      <formula>$A1555&lt;&gt;""</formula>
    </cfRule>
  </conditionalFormatting>
  <conditionalFormatting sqref="U1555">
    <cfRule type="expression" dxfId="0" priority="20125">
      <formula>$A1555&lt;&gt;""</formula>
    </cfRule>
  </conditionalFormatting>
  <conditionalFormatting sqref="V1555">
    <cfRule type="expression" dxfId="0" priority="20126">
      <formula>$A1555&lt;&gt;""</formula>
    </cfRule>
  </conditionalFormatting>
  <conditionalFormatting sqref="W1555">
    <cfRule type="expression" dxfId="0" priority="20128">
      <formula>$A1555&lt;&gt;""</formula>
    </cfRule>
    <cfRule type="expression" dxfId="0" priority="20129">
      <formula>#REF!&lt;&gt;""</formula>
    </cfRule>
  </conditionalFormatting>
  <conditionalFormatting sqref="X1555:Z1555">
    <cfRule type="expression" dxfId="0" priority="20149">
      <formula>$A1555&lt;&gt;""</formula>
    </cfRule>
  </conditionalFormatting>
  <conditionalFormatting sqref="A1556:F1556">
    <cfRule type="expression" dxfId="0" priority="20109">
      <formula>$A1556&lt;&gt;""</formula>
    </cfRule>
  </conditionalFormatting>
  <conditionalFormatting sqref="E1556">
    <cfRule type="expression" dxfId="0" priority="20108">
      <formula>$A1556&lt;&gt;""</formula>
    </cfRule>
  </conditionalFormatting>
  <conditionalFormatting sqref="G1556:H1556">
    <cfRule type="expression" dxfId="0" priority="20107">
      <formula>$A1556&lt;&gt;""</formula>
    </cfRule>
  </conditionalFormatting>
  <conditionalFormatting sqref="J1556">
    <cfRule type="expression" dxfId="0" priority="20105">
      <formula>$A1556&lt;&gt;""</formula>
    </cfRule>
  </conditionalFormatting>
  <conditionalFormatting sqref="L1556">
    <cfRule type="expression" dxfId="0" priority="20093">
      <formula>#REF!&lt;&gt;""</formula>
    </cfRule>
    <cfRule type="expression" dxfId="0" priority="20097">
      <formula>$A1556&lt;&gt;""</formula>
    </cfRule>
  </conditionalFormatting>
  <conditionalFormatting sqref="M1556">
    <cfRule type="expression" dxfId="0" priority="20081">
      <formula>#REF!&lt;&gt;""</formula>
    </cfRule>
    <cfRule type="expression" dxfId="0" priority="20085">
      <formula>$A1556&lt;&gt;""</formula>
    </cfRule>
  </conditionalFormatting>
  <conditionalFormatting sqref="N1556">
    <cfRule type="expression" dxfId="0" priority="20101">
      <formula>$A1556&lt;&gt;""</formula>
    </cfRule>
    <cfRule type="expression" dxfId="0" priority="20102">
      <formula>#REF!&lt;&gt;""</formula>
    </cfRule>
  </conditionalFormatting>
  <conditionalFormatting sqref="P1556">
    <cfRule type="expression" dxfId="0" priority="20080">
      <formula>$A1556&lt;&gt;""</formula>
    </cfRule>
  </conditionalFormatting>
  <conditionalFormatting sqref="Q1556">
    <cfRule type="expression" dxfId="0" priority="20086">
      <formula>$A1556&lt;&gt;""</formula>
    </cfRule>
  </conditionalFormatting>
  <conditionalFormatting sqref="B1557:C1557">
    <cfRule type="expression" dxfId="0" priority="20052">
      <formula>$A1557&lt;&gt;""</formula>
    </cfRule>
  </conditionalFormatting>
  <conditionalFormatting sqref="E1557">
    <cfRule type="expression" dxfId="0" priority="20078">
      <formula>$A1557&lt;&gt;""</formula>
    </cfRule>
  </conditionalFormatting>
  <conditionalFormatting sqref="F1557">
    <cfRule type="expression" dxfId="0" priority="20058">
      <formula>$A1557&lt;&gt;""</formula>
    </cfRule>
  </conditionalFormatting>
  <conditionalFormatting sqref="G1557:H1557">
    <cfRule type="expression" dxfId="0" priority="20076">
      <formula>$A1557&lt;&gt;""</formula>
    </cfRule>
  </conditionalFormatting>
  <conditionalFormatting sqref="J1557">
    <cfRule type="expression" dxfId="0" priority="20074">
      <formula>$A1557&lt;&gt;""</formula>
    </cfRule>
  </conditionalFormatting>
  <conditionalFormatting sqref="L1557">
    <cfRule type="expression" dxfId="0" priority="20064">
      <formula>#REF!&lt;&gt;""</formula>
    </cfRule>
    <cfRule type="expression" dxfId="0" priority="20068">
      <formula>$A1557&lt;&gt;""</formula>
    </cfRule>
  </conditionalFormatting>
  <conditionalFormatting sqref="M1557">
    <cfRule type="expression" dxfId="0" priority="20047">
      <formula>#REF!&lt;&gt;""</formula>
    </cfRule>
    <cfRule type="expression" dxfId="0" priority="20051">
      <formula>$A1557&lt;&gt;""</formula>
    </cfRule>
  </conditionalFormatting>
  <conditionalFormatting sqref="N1557">
    <cfRule type="expression" dxfId="0" priority="20072">
      <formula>$A1557&lt;&gt;""</formula>
    </cfRule>
    <cfRule type="expression" dxfId="0" priority="20073">
      <formula>#REF!&lt;&gt;""</formula>
    </cfRule>
  </conditionalFormatting>
  <conditionalFormatting sqref="P1557">
    <cfRule type="expression" dxfId="0" priority="20046">
      <formula>$A1557&lt;&gt;""</formula>
    </cfRule>
  </conditionalFormatting>
  <conditionalFormatting sqref="S1557">
    <cfRule type="expression" dxfId="0" priority="20062">
      <formula>$A1557&lt;&gt;""</formula>
    </cfRule>
  </conditionalFormatting>
  <conditionalFormatting sqref="V1557">
    <cfRule type="expression" dxfId="0" priority="20060">
      <formula>$A1557&lt;&gt;""</formula>
    </cfRule>
    <cfRule type="expression" dxfId="0" priority="20061">
      <formula>#REF!&lt;&gt;""</formula>
    </cfRule>
  </conditionalFormatting>
  <conditionalFormatting sqref="B1558:C1558">
    <cfRule type="expression" dxfId="0" priority="20045">
      <formula>$A1558&lt;&gt;""</formula>
    </cfRule>
  </conditionalFormatting>
  <conditionalFormatting sqref="E1558">
    <cfRule type="expression" dxfId="0" priority="20042">
      <formula>$A1558&lt;&gt;""</formula>
    </cfRule>
  </conditionalFormatting>
  <conditionalFormatting sqref="F1558">
    <cfRule type="expression" dxfId="0" priority="20021">
      <formula>$A1558&lt;&gt;""</formula>
    </cfRule>
  </conditionalFormatting>
  <conditionalFormatting sqref="G1558:H1558">
    <cfRule type="expression" dxfId="0" priority="20041">
      <formula>$A1558&lt;&gt;""</formula>
    </cfRule>
  </conditionalFormatting>
  <conditionalFormatting sqref="I1558:J1558">
    <cfRule type="expression" dxfId="0" priority="20029">
      <formula>$A1558&lt;&gt;""</formula>
    </cfRule>
  </conditionalFormatting>
  <conditionalFormatting sqref="L1558">
    <cfRule type="expression" dxfId="0" priority="20030">
      <formula>#REF!&lt;&gt;""</formula>
    </cfRule>
    <cfRule type="expression" dxfId="0" priority="20034">
      <formula>$A1558&lt;&gt;""</formula>
    </cfRule>
  </conditionalFormatting>
  <conditionalFormatting sqref="M1558">
    <cfRule type="expression" dxfId="0" priority="20015">
      <formula>#REF!&lt;&gt;""</formula>
    </cfRule>
    <cfRule type="expression" dxfId="0" priority="20019">
      <formula>$A1558&lt;&gt;""</formula>
    </cfRule>
  </conditionalFormatting>
  <conditionalFormatting sqref="N1558">
    <cfRule type="expression" dxfId="0" priority="20038">
      <formula>$A1558&lt;&gt;""</formula>
    </cfRule>
    <cfRule type="expression" dxfId="0" priority="20039">
      <formula>#REF!&lt;&gt;""</formula>
    </cfRule>
  </conditionalFormatting>
  <conditionalFormatting sqref="O1558">
    <cfRule type="expression" dxfId="0" priority="20022">
      <formula>$A1558&lt;&gt;""</formula>
    </cfRule>
  </conditionalFormatting>
  <conditionalFormatting sqref="P1558">
    <cfRule type="expression" dxfId="0" priority="20020">
      <formula>$A1558&lt;&gt;""</formula>
    </cfRule>
  </conditionalFormatting>
  <conditionalFormatting sqref="R1558">
    <cfRule type="expression" dxfId="0" priority="20027">
      <formula>$A1558&lt;&gt;""</formula>
    </cfRule>
  </conditionalFormatting>
  <conditionalFormatting sqref="S1558">
    <cfRule type="expression" dxfId="0" priority="20014">
      <formula>$A1558&lt;&gt;""</formula>
    </cfRule>
  </conditionalFormatting>
  <conditionalFormatting sqref="T1558:U1558">
    <cfRule type="expression" dxfId="0" priority="20044">
      <formula>$A1558&lt;&gt;""</formula>
    </cfRule>
  </conditionalFormatting>
  <conditionalFormatting sqref="V1558:W1558">
    <cfRule type="expression" dxfId="0" priority="20028">
      <formula>$A1558&lt;&gt;""</formula>
    </cfRule>
  </conditionalFormatting>
  <conditionalFormatting sqref="X1558">
    <cfRule type="expression" dxfId="0" priority="20026">
      <formula>$A1558&lt;&gt;""</formula>
    </cfRule>
  </conditionalFormatting>
  <conditionalFormatting sqref="Y1558">
    <cfRule type="expression" dxfId="0" priority="20025">
      <formula>$A1558&lt;&gt;""</formula>
    </cfRule>
  </conditionalFormatting>
  <conditionalFormatting sqref="Z1558">
    <cfRule type="expression" dxfId="0" priority="20024">
      <formula>$A1558&lt;&gt;""</formula>
    </cfRule>
  </conditionalFormatting>
  <conditionalFormatting sqref="B1559:C1559">
    <cfRule type="expression" dxfId="0" priority="20012">
      <formula>$A1559&lt;&gt;""</formula>
    </cfRule>
  </conditionalFormatting>
  <conditionalFormatting sqref="D1559">
    <cfRule type="expression" dxfId="0" priority="20011">
      <formula>$A1559&lt;&gt;""</formula>
    </cfRule>
  </conditionalFormatting>
  <conditionalFormatting sqref="E1559">
    <cfRule type="expression" dxfId="0" priority="20008">
      <formula>$A1559&lt;&gt;""</formula>
    </cfRule>
  </conditionalFormatting>
  <conditionalFormatting sqref="F1559">
    <cfRule type="expression" dxfId="0" priority="19980">
      <formula>$A1559&lt;&gt;""</formula>
    </cfRule>
  </conditionalFormatting>
  <conditionalFormatting sqref="G1559:H1559">
    <cfRule type="expression" dxfId="0" priority="20007">
      <formula>$A1559&lt;&gt;""</formula>
    </cfRule>
  </conditionalFormatting>
  <conditionalFormatting sqref="I1559:J1559">
    <cfRule type="expression" dxfId="0" priority="20006">
      <formula>$A1559&lt;&gt;""</formula>
    </cfRule>
  </conditionalFormatting>
  <conditionalFormatting sqref="K1559">
    <cfRule type="expression" dxfId="0" priority="20001">
      <formula>$A1559&lt;&gt;""</formula>
    </cfRule>
  </conditionalFormatting>
  <conditionalFormatting sqref="L1559">
    <cfRule type="expression" dxfId="0" priority="19988">
      <formula>#REF!&lt;&gt;""</formula>
    </cfRule>
    <cfRule type="expression" dxfId="0" priority="19989">
      <formula>$A1559&lt;&gt;""</formula>
    </cfRule>
  </conditionalFormatting>
  <conditionalFormatting sqref="M1559">
    <cfRule type="expression" dxfId="0" priority="19987">
      <formula>$A1559&lt;&gt;""</formula>
    </cfRule>
  </conditionalFormatting>
  <conditionalFormatting sqref="N1559">
    <cfRule type="expression" dxfId="0" priority="19993">
      <formula>$A1559&lt;&gt;""</formula>
    </cfRule>
    <cfRule type="expression" dxfId="0" priority="19997">
      <formula>#REF!&lt;&gt;""</formula>
    </cfRule>
  </conditionalFormatting>
  <conditionalFormatting sqref="O1559">
    <cfRule type="expression" dxfId="0" priority="19975">
      <formula>$A1559&lt;&gt;""</formula>
    </cfRule>
    <cfRule type="expression" dxfId="0" priority="19979">
      <formula>#REF!&lt;&gt;""</formula>
    </cfRule>
  </conditionalFormatting>
  <conditionalFormatting sqref="P1559">
    <cfRule type="expression" dxfId="0" priority="19934">
      <formula>$A1559&lt;&gt;""</formula>
    </cfRule>
  </conditionalFormatting>
  <conditionalFormatting sqref="Q1559">
    <cfRule type="expression" dxfId="0" priority="20010">
      <formula>$A1559&lt;&gt;""</formula>
    </cfRule>
  </conditionalFormatting>
  <conditionalFormatting sqref="R1559">
    <cfRule type="expression" dxfId="0" priority="19998">
      <formula>$A1559&lt;&gt;""</formula>
    </cfRule>
    <cfRule type="expression" dxfId="0" priority="20000">
      <formula>#REF!&lt;&gt;""</formula>
    </cfRule>
  </conditionalFormatting>
  <conditionalFormatting sqref="S1559:T1559">
    <cfRule type="expression" dxfId="0" priority="19982">
      <formula>$A1559&lt;&gt;""</formula>
    </cfRule>
  </conditionalFormatting>
  <conditionalFormatting sqref="U1559">
    <cfRule type="expression" dxfId="0" priority="19981">
      <formula>$A1559&lt;&gt;""</formula>
    </cfRule>
  </conditionalFormatting>
  <conditionalFormatting sqref="V1559">
    <cfRule type="expression" dxfId="0" priority="20003">
      <formula>$A1559&lt;&gt;""</formula>
    </cfRule>
    <cfRule type="expression" dxfId="0" priority="20005">
      <formula>#REF!&lt;&gt;""</formula>
    </cfRule>
  </conditionalFormatting>
  <conditionalFormatting sqref="W1559">
    <cfRule type="expression" dxfId="0" priority="20002">
      <formula>$A1559&lt;&gt;""</formula>
    </cfRule>
  </conditionalFormatting>
  <conditionalFormatting sqref="X1559:Y1559">
    <cfRule type="expression" dxfId="0" priority="19986">
      <formula>$A1559&lt;&gt;""</formula>
    </cfRule>
  </conditionalFormatting>
  <conditionalFormatting sqref="Z1559">
    <cfRule type="expression" dxfId="0" priority="19984">
      <formula>$A1559&lt;&gt;""</formula>
    </cfRule>
  </conditionalFormatting>
  <conditionalFormatting sqref="B1560:C1560">
    <cfRule type="expression" dxfId="0" priority="19973">
      <formula>$A1560&lt;&gt;""</formula>
    </cfRule>
  </conditionalFormatting>
  <conditionalFormatting sqref="D1560">
    <cfRule type="expression" dxfId="0" priority="19972">
      <formula>$A1560&lt;&gt;""</formula>
    </cfRule>
  </conditionalFormatting>
  <conditionalFormatting sqref="E1560">
    <cfRule type="expression" dxfId="0" priority="19969">
      <formula>$A1560&lt;&gt;""</formula>
    </cfRule>
  </conditionalFormatting>
  <conditionalFormatting sqref="F1560">
    <cfRule type="expression" dxfId="0" priority="19941">
      <formula>$A1560&lt;&gt;""</formula>
    </cfRule>
  </conditionalFormatting>
  <conditionalFormatting sqref="G1560:H1560">
    <cfRule type="expression" dxfId="0" priority="19968">
      <formula>$A1560&lt;&gt;""</formula>
    </cfRule>
  </conditionalFormatting>
  <conditionalFormatting sqref="I1560:J1560">
    <cfRule type="expression" dxfId="0" priority="19967">
      <formula>$A1560&lt;&gt;""</formula>
    </cfRule>
  </conditionalFormatting>
  <conditionalFormatting sqref="K1560">
    <cfRule type="expression" dxfId="0" priority="19962">
      <formula>$A1560&lt;&gt;""</formula>
    </cfRule>
  </conditionalFormatting>
  <conditionalFormatting sqref="L1560">
    <cfRule type="expression" dxfId="0" priority="19949">
      <formula>#REF!&lt;&gt;""</formula>
    </cfRule>
    <cfRule type="expression" dxfId="0" priority="19950">
      <formula>$A1560&lt;&gt;""</formula>
    </cfRule>
  </conditionalFormatting>
  <conditionalFormatting sqref="M1560">
    <cfRule type="expression" dxfId="0" priority="19948">
      <formula>$A1560&lt;&gt;""</formula>
    </cfRule>
  </conditionalFormatting>
  <conditionalFormatting sqref="N1560">
    <cfRule type="expression" dxfId="0" priority="19954">
      <formula>$A1560&lt;&gt;""</formula>
    </cfRule>
    <cfRule type="expression" dxfId="0" priority="19958">
      <formula>#REF!&lt;&gt;""</formula>
    </cfRule>
  </conditionalFormatting>
  <conditionalFormatting sqref="O1560">
    <cfRule type="expression" dxfId="0" priority="19931">
      <formula>$A1560&lt;&gt;""</formula>
    </cfRule>
    <cfRule type="expression" dxfId="0" priority="19932">
      <formula>#REF!&lt;&gt;""</formula>
    </cfRule>
  </conditionalFormatting>
  <conditionalFormatting sqref="P1560">
    <cfRule type="expression" dxfId="0" priority="19933">
      <formula>$A1560&lt;&gt;""</formula>
    </cfRule>
  </conditionalFormatting>
  <conditionalFormatting sqref="Q1560">
    <cfRule type="expression" dxfId="0" priority="19971">
      <formula>$A1560&lt;&gt;""</formula>
    </cfRule>
  </conditionalFormatting>
  <conditionalFormatting sqref="R1560">
    <cfRule type="expression" dxfId="0" priority="19959">
      <formula>$A1560&lt;&gt;""</formula>
    </cfRule>
    <cfRule type="expression" dxfId="0" priority="19961">
      <formula>#REF!&lt;&gt;""</formula>
    </cfRule>
  </conditionalFormatting>
  <conditionalFormatting sqref="S1560:T1560">
    <cfRule type="expression" dxfId="0" priority="19943">
      <formula>$A1560&lt;&gt;""</formula>
    </cfRule>
  </conditionalFormatting>
  <conditionalFormatting sqref="U1560">
    <cfRule type="expression" dxfId="0" priority="19942">
      <formula>$A1560&lt;&gt;""</formula>
    </cfRule>
  </conditionalFormatting>
  <conditionalFormatting sqref="V1560">
    <cfRule type="expression" dxfId="0" priority="19964">
      <formula>$A1560&lt;&gt;""</formula>
    </cfRule>
    <cfRule type="expression" dxfId="0" priority="19966">
      <formula>#REF!&lt;&gt;""</formula>
    </cfRule>
  </conditionalFormatting>
  <conditionalFormatting sqref="W1560">
    <cfRule type="expression" dxfId="0" priority="19963">
      <formula>$A1560&lt;&gt;""</formula>
    </cfRule>
  </conditionalFormatting>
  <conditionalFormatting sqref="X1560:Y1560">
    <cfRule type="expression" dxfId="0" priority="19947">
      <formula>$A1560&lt;&gt;""</formula>
    </cfRule>
  </conditionalFormatting>
  <conditionalFormatting sqref="Z1560">
    <cfRule type="expression" dxfId="0" priority="19945">
      <formula>$A1560&lt;&gt;""</formula>
    </cfRule>
  </conditionalFormatting>
  <conditionalFormatting sqref="B1561:C1561">
    <cfRule type="expression" dxfId="0" priority="19927">
      <formula>$A1561&lt;&gt;""</formula>
    </cfRule>
  </conditionalFormatting>
  <conditionalFormatting sqref="D1561">
    <cfRule type="expression" dxfId="0" priority="19925">
      <formula>$A1561&lt;&gt;""</formula>
    </cfRule>
  </conditionalFormatting>
  <conditionalFormatting sqref="L1561">
    <cfRule type="expression" dxfId="0" priority="19915">
      <formula>#REF!&lt;&gt;""</formula>
    </cfRule>
    <cfRule type="expression" dxfId="0" priority="19919">
      <formula>$A1561&lt;&gt;""</formula>
    </cfRule>
  </conditionalFormatting>
  <conditionalFormatting sqref="M1561">
    <cfRule type="expression" dxfId="0" priority="19910">
      <formula>#REF!&lt;&gt;""</formula>
    </cfRule>
    <cfRule type="expression" dxfId="0" priority="19914">
      <formula>$A1561&lt;&gt;""</formula>
    </cfRule>
  </conditionalFormatting>
  <conditionalFormatting sqref="N1561">
    <cfRule type="expression" dxfId="0" priority="19923">
      <formula>$A1561&lt;&gt;""</formula>
    </cfRule>
    <cfRule type="expression" dxfId="0" priority="19924">
      <formula>#REF!&lt;&gt;""</formula>
    </cfRule>
  </conditionalFormatting>
  <conditionalFormatting sqref="S1561:T1561">
    <cfRule type="expression" dxfId="0" priority="19906">
      <formula>$A1561&lt;&gt;""</formula>
    </cfRule>
  </conditionalFormatting>
  <conditionalFormatting sqref="U1561">
    <cfRule type="expression" dxfId="0" priority="19905">
      <formula>$A1561&lt;&gt;""</formula>
    </cfRule>
  </conditionalFormatting>
  <conditionalFormatting sqref="B1562:C1562">
    <cfRule type="expression" dxfId="0" priority="19909">
      <formula>$A1562&lt;&gt;""</formula>
    </cfRule>
  </conditionalFormatting>
  <conditionalFormatting sqref="D1562">
    <cfRule type="expression" dxfId="0" priority="19907">
      <formula>$A1562&lt;&gt;""</formula>
    </cfRule>
  </conditionalFormatting>
  <conditionalFormatting sqref="L1562">
    <cfRule type="expression" dxfId="0" priority="19903">
      <formula>$A1562&lt;&gt;""</formula>
    </cfRule>
  </conditionalFormatting>
  <conditionalFormatting sqref="M1562">
    <cfRule type="expression" dxfId="0" priority="19888">
      <formula>$A1562&lt;&gt;""</formula>
    </cfRule>
    <cfRule type="expression" dxfId="0" priority="19889">
      <formula>#REF!&lt;&gt;""</formula>
    </cfRule>
    <cfRule type="expression" dxfId="0" priority="19892">
      <formula>$A1562&lt;&gt;""</formula>
    </cfRule>
  </conditionalFormatting>
  <conditionalFormatting sqref="R1562">
    <cfRule type="expression" dxfId="0" priority="19893">
      <formula>$A1562&lt;&gt;""</formula>
    </cfRule>
  </conditionalFormatting>
  <conditionalFormatting sqref="X1562">
    <cfRule type="expression" dxfId="0" priority="19897">
      <formula>$A1562&lt;&gt;""</formula>
    </cfRule>
  </conditionalFormatting>
  <conditionalFormatting sqref="Y1562">
    <cfRule type="expression" dxfId="0" priority="19896">
      <formula>$A1562&lt;&gt;""</formula>
    </cfRule>
  </conditionalFormatting>
  <conditionalFormatting sqref="Z1562">
    <cfRule type="expression" dxfId="0" priority="19895">
      <formula>$A1562&lt;&gt;""</formula>
    </cfRule>
  </conditionalFormatting>
  <conditionalFormatting sqref="E1563">
    <cfRule type="expression" dxfId="0" priority="19886">
      <formula>$A1563&lt;&gt;""</formula>
    </cfRule>
  </conditionalFormatting>
  <conditionalFormatting sqref="M1563">
    <cfRule type="expression" dxfId="0" priority="19878">
      <formula>#REF!&lt;&gt;""</formula>
    </cfRule>
    <cfRule type="expression" dxfId="0" priority="19879">
      <formula>$A1563&lt;&gt;""</formula>
    </cfRule>
  </conditionalFormatting>
  <conditionalFormatting sqref="B1564:C1564">
    <cfRule type="expression" dxfId="0" priority="19841">
      <formula>$A1564&lt;&gt;""</formula>
    </cfRule>
  </conditionalFormatting>
  <conditionalFormatting sqref="D1564">
    <cfRule type="expression" dxfId="0" priority="19874">
      <formula>$A1564&lt;&gt;""</formula>
    </cfRule>
  </conditionalFormatting>
  <conditionalFormatting sqref="E1564">
    <cfRule type="expression" dxfId="0" priority="19875">
      <formula>$A1564&lt;&gt;""</formula>
    </cfRule>
  </conditionalFormatting>
  <conditionalFormatting sqref="F1564">
    <cfRule type="expression" dxfId="0" priority="19847">
      <formula>$A1564&lt;&gt;""</formula>
    </cfRule>
  </conditionalFormatting>
  <conditionalFormatting sqref="J1564">
    <cfRule type="expression" dxfId="0" priority="19862">
      <formula>$A1564&lt;&gt;""</formula>
    </cfRule>
  </conditionalFormatting>
  <conditionalFormatting sqref="K1564">
    <cfRule type="expression" dxfId="0" priority="19849">
      <formula>$A1564&lt;&gt;""</formula>
    </cfRule>
  </conditionalFormatting>
  <conditionalFormatting sqref="L1564">
    <cfRule type="expression" dxfId="0" priority="19864">
      <formula>$A1564&lt;&gt;""</formula>
    </cfRule>
    <cfRule type="expression" dxfId="0" priority="19866">
      <formula>#REF!&lt;&gt;""</formula>
    </cfRule>
    <cfRule type="expression" dxfId="0" priority="19867">
      <formula>$A1564&lt;&gt;""</formula>
    </cfRule>
  </conditionalFormatting>
  <conditionalFormatting sqref="M1564">
    <cfRule type="expression" dxfId="0" priority="19844">
      <formula>$A1564&lt;&gt;""</formula>
    </cfRule>
    <cfRule type="expression" dxfId="0" priority="19845">
      <formula>#REF!&lt;&gt;""</formula>
    </cfRule>
    <cfRule type="expression" dxfId="0" priority="19846">
      <formula>$A1564&lt;&gt;""</formula>
    </cfRule>
  </conditionalFormatting>
  <conditionalFormatting sqref="N1564:O1564">
    <cfRule type="expression" dxfId="0" priority="19871">
      <formula>$A1564&lt;&gt;""</formula>
    </cfRule>
    <cfRule type="expression" dxfId="0" priority="19872">
      <formula>#REF!&lt;&gt;""</formula>
    </cfRule>
  </conditionalFormatting>
  <conditionalFormatting sqref="P1564">
    <cfRule type="expression" dxfId="0" priority="19850">
      <formula>$A1564&lt;&gt;""</formula>
    </cfRule>
  </conditionalFormatting>
  <conditionalFormatting sqref="R1564">
    <cfRule type="expression" dxfId="0" priority="19854">
      <formula>$A1564&lt;&gt;""</formula>
    </cfRule>
  </conditionalFormatting>
  <conditionalFormatting sqref="S1564">
    <cfRule type="expression" dxfId="0" priority="19852">
      <formula>$A1564&lt;&gt;""</formula>
    </cfRule>
  </conditionalFormatting>
  <conditionalFormatting sqref="T1564">
    <cfRule type="expression" dxfId="0" priority="19858">
      <formula>$A1564&lt;&gt;""</formula>
    </cfRule>
  </conditionalFormatting>
  <conditionalFormatting sqref="U1564">
    <cfRule type="expression" dxfId="0" priority="19856">
      <formula>$A1564&lt;&gt;""</formula>
    </cfRule>
  </conditionalFormatting>
  <conditionalFormatting sqref="V1564">
    <cfRule type="expression" dxfId="0" priority="19861">
      <formula>$A1564&lt;&gt;""</formula>
    </cfRule>
  </conditionalFormatting>
  <conditionalFormatting sqref="W1564">
    <cfRule type="expression" dxfId="0" priority="19859">
      <formula>$A1564&lt;&gt;""</formula>
    </cfRule>
  </conditionalFormatting>
  <conditionalFormatting sqref="X1564:Z1564">
    <cfRule type="expression" dxfId="0" priority="19848">
      <formula>$A1564&lt;&gt;""</formula>
    </cfRule>
  </conditionalFormatting>
  <conditionalFormatting sqref="B1565:C1565">
    <cfRule type="expression" dxfId="0" priority="19805">
      <formula>$A1565&lt;&gt;""</formula>
    </cfRule>
  </conditionalFormatting>
  <conditionalFormatting sqref="D1565">
    <cfRule type="expression" dxfId="0" priority="19838">
      <formula>$A1565&lt;&gt;""</formula>
    </cfRule>
  </conditionalFormatting>
  <conditionalFormatting sqref="E1565">
    <cfRule type="expression" dxfId="0" priority="19839">
      <formula>$A1565&lt;&gt;""</formula>
    </cfRule>
  </conditionalFormatting>
  <conditionalFormatting sqref="F1565">
    <cfRule type="expression" dxfId="0" priority="19811">
      <formula>$A1565&lt;&gt;""</formula>
    </cfRule>
  </conditionalFormatting>
  <conditionalFormatting sqref="J1565">
    <cfRule type="expression" dxfId="0" priority="19826">
      <formula>$A1565&lt;&gt;""</formula>
    </cfRule>
  </conditionalFormatting>
  <conditionalFormatting sqref="K1565">
    <cfRule type="expression" dxfId="0" priority="19813">
      <formula>$A1565&lt;&gt;""</formula>
    </cfRule>
  </conditionalFormatting>
  <conditionalFormatting sqref="L1565">
    <cfRule type="expression" dxfId="0" priority="19828">
      <formula>$A1565&lt;&gt;""</formula>
    </cfRule>
    <cfRule type="expression" dxfId="0" priority="19830">
      <formula>#REF!&lt;&gt;""</formula>
    </cfRule>
    <cfRule type="expression" dxfId="0" priority="19831">
      <formula>$A1565&lt;&gt;""</formula>
    </cfRule>
  </conditionalFormatting>
  <conditionalFormatting sqref="M1565">
    <cfRule type="expression" dxfId="0" priority="19218">
      <formula>$A1565&lt;&gt;""</formula>
    </cfRule>
    <cfRule type="expression" dxfId="0" priority="19219">
      <formula>#REF!&lt;&gt;""</formula>
    </cfRule>
    <cfRule type="expression" dxfId="0" priority="19220">
      <formula>$A1565&lt;&gt;""</formula>
    </cfRule>
  </conditionalFormatting>
  <conditionalFormatting sqref="N1565:O1565">
    <cfRule type="expression" dxfId="0" priority="19835">
      <formula>$A1565&lt;&gt;""</formula>
    </cfRule>
    <cfRule type="expression" dxfId="0" priority="19836">
      <formula>#REF!&lt;&gt;""</formula>
    </cfRule>
  </conditionalFormatting>
  <conditionalFormatting sqref="P1565">
    <cfRule type="expression" dxfId="0" priority="19814">
      <formula>$A1565&lt;&gt;""</formula>
    </cfRule>
  </conditionalFormatting>
  <conditionalFormatting sqref="R1565">
    <cfRule type="expression" dxfId="0" priority="19818">
      <formula>$A1565&lt;&gt;""</formula>
    </cfRule>
  </conditionalFormatting>
  <conditionalFormatting sqref="S1565">
    <cfRule type="expression" dxfId="0" priority="19816">
      <formula>$A1565&lt;&gt;""</formula>
    </cfRule>
  </conditionalFormatting>
  <conditionalFormatting sqref="T1565">
    <cfRule type="expression" dxfId="0" priority="19822">
      <formula>$A1565&lt;&gt;""</formula>
    </cfRule>
  </conditionalFormatting>
  <conditionalFormatting sqref="U1565">
    <cfRule type="expression" dxfId="0" priority="19820">
      <formula>$A1565&lt;&gt;""</formula>
    </cfRule>
  </conditionalFormatting>
  <conditionalFormatting sqref="V1565">
    <cfRule type="expression" dxfId="0" priority="19825">
      <formula>$A1565&lt;&gt;""</formula>
    </cfRule>
  </conditionalFormatting>
  <conditionalFormatting sqref="W1565">
    <cfRule type="expression" dxfId="0" priority="19823">
      <formula>$A1565&lt;&gt;""</formula>
    </cfRule>
  </conditionalFormatting>
  <conditionalFormatting sqref="X1565:Z1565">
    <cfRule type="expression" dxfId="0" priority="19812">
      <formula>$A1565&lt;&gt;""</formula>
    </cfRule>
  </conditionalFormatting>
  <conditionalFormatting sqref="B1566:C1566">
    <cfRule type="expression" dxfId="0" priority="19707">
      <formula>$A1566&lt;&gt;""</formula>
    </cfRule>
  </conditionalFormatting>
  <conditionalFormatting sqref="E1566">
    <cfRule type="expression" dxfId="0" priority="19801">
      <formula>$A1566&lt;&gt;""</formula>
    </cfRule>
  </conditionalFormatting>
  <conditionalFormatting sqref="I1566:J1566">
    <cfRule type="expression" dxfId="0" priority="19789">
      <formula>$A1566&lt;&gt;""</formula>
    </cfRule>
  </conditionalFormatting>
  <conditionalFormatting sqref="L1566">
    <cfRule type="expression" dxfId="0" priority="19790">
      <formula>#REF!&lt;&gt;""</formula>
    </cfRule>
    <cfRule type="expression" dxfId="0" priority="19794">
      <formula>$A1566&lt;&gt;""</formula>
    </cfRule>
  </conditionalFormatting>
  <conditionalFormatting sqref="M1566">
    <cfRule type="expression" dxfId="0" priority="19271">
      <formula>#REF!&lt;&gt;""</formula>
    </cfRule>
    <cfRule type="expression" dxfId="0" priority="19275">
      <formula>$A1566&lt;&gt;""</formula>
    </cfRule>
  </conditionalFormatting>
  <conditionalFormatting sqref="N1566">
    <cfRule type="expression" dxfId="0" priority="19798">
      <formula>$A1566&lt;&gt;""</formula>
    </cfRule>
    <cfRule type="expression" dxfId="0" priority="19799">
      <formula>#REF!&lt;&gt;""</formula>
    </cfRule>
  </conditionalFormatting>
  <conditionalFormatting sqref="P1566">
    <cfRule type="expression" dxfId="0" priority="19780">
      <formula>$A1566&lt;&gt;""</formula>
    </cfRule>
  </conditionalFormatting>
  <conditionalFormatting sqref="T1566">
    <cfRule type="expression" dxfId="0" priority="19786">
      <formula>$A1566&lt;&gt;""</formula>
    </cfRule>
  </conditionalFormatting>
  <conditionalFormatting sqref="X1566:Z1566">
    <cfRule type="expression" dxfId="0" priority="19803">
      <formula>$A1566&lt;&gt;""</formula>
    </cfRule>
  </conditionalFormatting>
  <conditionalFormatting sqref="B1567:C1567">
    <cfRule type="expression" dxfId="0" priority="19744">
      <formula>$A1567&lt;&gt;""</formula>
    </cfRule>
  </conditionalFormatting>
  <conditionalFormatting sqref="D1567">
    <cfRule type="expression" dxfId="0" priority="19777">
      <formula>$A1567&lt;&gt;""</formula>
    </cfRule>
  </conditionalFormatting>
  <conditionalFormatting sqref="E1567">
    <cfRule type="expression" dxfId="0" priority="19778">
      <formula>$A1567&lt;&gt;""</formula>
    </cfRule>
  </conditionalFormatting>
  <conditionalFormatting sqref="F1567">
    <cfRule type="expression" dxfId="0" priority="19750">
      <formula>$A1567&lt;&gt;""</formula>
    </cfRule>
  </conditionalFormatting>
  <conditionalFormatting sqref="J1567">
    <cfRule type="expression" dxfId="0" priority="19765">
      <formula>$A1567&lt;&gt;""</formula>
    </cfRule>
  </conditionalFormatting>
  <conditionalFormatting sqref="K1567">
    <cfRule type="expression" dxfId="0" priority="19752">
      <formula>$A1567&lt;&gt;""</formula>
    </cfRule>
  </conditionalFormatting>
  <conditionalFormatting sqref="L1567">
    <cfRule type="expression" dxfId="0" priority="19767">
      <formula>$A1567&lt;&gt;""</formula>
    </cfRule>
    <cfRule type="expression" dxfId="0" priority="19769">
      <formula>#REF!&lt;&gt;""</formula>
    </cfRule>
    <cfRule type="expression" dxfId="0" priority="19770">
      <formula>$A1567&lt;&gt;""</formula>
    </cfRule>
  </conditionalFormatting>
  <conditionalFormatting sqref="M1567">
    <cfRule type="expression" dxfId="0" priority="19213">
      <formula>$A1567&lt;&gt;""</formula>
    </cfRule>
    <cfRule type="expression" dxfId="0" priority="19214">
      <formula>#REF!&lt;&gt;""</formula>
    </cfRule>
    <cfRule type="expression" dxfId="0" priority="19215">
      <formula>$A1567&lt;&gt;""</formula>
    </cfRule>
  </conditionalFormatting>
  <conditionalFormatting sqref="N1567:O1567">
    <cfRule type="expression" dxfId="0" priority="19774">
      <formula>$A1567&lt;&gt;""</formula>
    </cfRule>
    <cfRule type="expression" dxfId="0" priority="19775">
      <formula>#REF!&lt;&gt;""</formula>
    </cfRule>
  </conditionalFormatting>
  <conditionalFormatting sqref="P1567">
    <cfRule type="expression" dxfId="0" priority="19753">
      <formula>$A1567&lt;&gt;""</formula>
    </cfRule>
  </conditionalFormatting>
  <conditionalFormatting sqref="R1567">
    <cfRule type="expression" dxfId="0" priority="19757">
      <formula>$A1567&lt;&gt;""</formula>
    </cfRule>
  </conditionalFormatting>
  <conditionalFormatting sqref="S1567">
    <cfRule type="expression" dxfId="0" priority="19755">
      <formula>$A1567&lt;&gt;""</formula>
    </cfRule>
  </conditionalFormatting>
  <conditionalFormatting sqref="T1567">
    <cfRule type="expression" dxfId="0" priority="19761">
      <formula>$A1567&lt;&gt;""</formula>
    </cfRule>
  </conditionalFormatting>
  <conditionalFormatting sqref="U1567">
    <cfRule type="expression" dxfId="0" priority="19759">
      <formula>$A1567&lt;&gt;""</formula>
    </cfRule>
  </conditionalFormatting>
  <conditionalFormatting sqref="V1567">
    <cfRule type="expression" dxfId="0" priority="19764">
      <formula>$A1567&lt;&gt;""</formula>
    </cfRule>
  </conditionalFormatting>
  <conditionalFormatting sqref="W1567">
    <cfRule type="expression" dxfId="0" priority="19762">
      <formula>$A1567&lt;&gt;""</formula>
    </cfRule>
  </conditionalFormatting>
  <conditionalFormatting sqref="X1567:Z1567">
    <cfRule type="expression" dxfId="0" priority="19751">
      <formula>$A1567&lt;&gt;""</formula>
    </cfRule>
  </conditionalFormatting>
  <conditionalFormatting sqref="B1568:C1568">
    <cfRule type="expression" dxfId="0" priority="19708">
      <formula>$A1568&lt;&gt;""</formula>
    </cfRule>
  </conditionalFormatting>
  <conditionalFormatting sqref="D1568">
    <cfRule type="expression" dxfId="0" priority="19741">
      <formula>$A1568&lt;&gt;""</formula>
    </cfRule>
  </conditionalFormatting>
  <conditionalFormatting sqref="E1568">
    <cfRule type="expression" dxfId="0" priority="19742">
      <formula>$A1568&lt;&gt;""</formula>
    </cfRule>
  </conditionalFormatting>
  <conditionalFormatting sqref="F1568">
    <cfRule type="expression" dxfId="0" priority="19714">
      <formula>$A1568&lt;&gt;""</formula>
    </cfRule>
  </conditionalFormatting>
  <conditionalFormatting sqref="J1568">
    <cfRule type="expression" dxfId="0" priority="19729">
      <formula>$A1568&lt;&gt;""</formula>
    </cfRule>
  </conditionalFormatting>
  <conditionalFormatting sqref="K1568">
    <cfRule type="expression" dxfId="0" priority="19716">
      <formula>$A1568&lt;&gt;""</formula>
    </cfRule>
  </conditionalFormatting>
  <conditionalFormatting sqref="L1568">
    <cfRule type="expression" dxfId="0" priority="19731">
      <formula>$A1568&lt;&gt;""</formula>
    </cfRule>
    <cfRule type="expression" dxfId="0" priority="19733">
      <formula>#REF!&lt;&gt;""</formula>
    </cfRule>
    <cfRule type="expression" dxfId="0" priority="19734">
      <formula>$A1568&lt;&gt;""</formula>
    </cfRule>
  </conditionalFormatting>
  <conditionalFormatting sqref="M1568">
    <cfRule type="expression" dxfId="0" priority="19208">
      <formula>$A1568&lt;&gt;""</formula>
    </cfRule>
    <cfRule type="expression" dxfId="0" priority="19209">
      <formula>#REF!&lt;&gt;""</formula>
    </cfRule>
    <cfRule type="expression" dxfId="0" priority="19210">
      <formula>$A1568&lt;&gt;""</formula>
    </cfRule>
  </conditionalFormatting>
  <conditionalFormatting sqref="N1568:O1568">
    <cfRule type="expression" dxfId="0" priority="19738">
      <formula>$A1568&lt;&gt;""</formula>
    </cfRule>
    <cfRule type="expression" dxfId="0" priority="19739">
      <formula>#REF!&lt;&gt;""</formula>
    </cfRule>
  </conditionalFormatting>
  <conditionalFormatting sqref="P1568">
    <cfRule type="expression" dxfId="0" priority="19717">
      <formula>$A1568&lt;&gt;""</formula>
    </cfRule>
  </conditionalFormatting>
  <conditionalFormatting sqref="R1568">
    <cfRule type="expression" dxfId="0" priority="19721">
      <formula>$A1568&lt;&gt;""</formula>
    </cfRule>
  </conditionalFormatting>
  <conditionalFormatting sqref="S1568">
    <cfRule type="expression" dxfId="0" priority="19719">
      <formula>$A1568&lt;&gt;""</formula>
    </cfRule>
  </conditionalFormatting>
  <conditionalFormatting sqref="T1568">
    <cfRule type="expression" dxfId="0" priority="19725">
      <formula>$A1568&lt;&gt;""</formula>
    </cfRule>
  </conditionalFormatting>
  <conditionalFormatting sqref="U1568">
    <cfRule type="expression" dxfId="0" priority="19723">
      <formula>$A1568&lt;&gt;""</formula>
    </cfRule>
  </conditionalFormatting>
  <conditionalFormatting sqref="V1568">
    <cfRule type="expression" dxfId="0" priority="19728">
      <formula>$A1568&lt;&gt;""</formula>
    </cfRule>
  </conditionalFormatting>
  <conditionalFormatting sqref="W1568">
    <cfRule type="expression" dxfId="0" priority="19726">
      <formula>$A1568&lt;&gt;""</formula>
    </cfRule>
  </conditionalFormatting>
  <conditionalFormatting sqref="X1568:Z1568">
    <cfRule type="expression" dxfId="0" priority="19715">
      <formula>$A1568&lt;&gt;""</formula>
    </cfRule>
  </conditionalFormatting>
  <conditionalFormatting sqref="M1569">
    <cfRule type="expression" dxfId="0" priority="19266">
      <formula>#REF!&lt;&gt;""</formula>
    </cfRule>
    <cfRule type="expression" dxfId="0" priority="19270">
      <formula>$A1569&lt;&gt;""</formula>
    </cfRule>
  </conditionalFormatting>
  <conditionalFormatting sqref="S1569:U1569">
    <cfRule type="expression" dxfId="0" priority="19584">
      <formula>$A1569&lt;&gt;""</formula>
    </cfRule>
  </conditionalFormatting>
  <conditionalFormatting sqref="L1570">
    <cfRule type="expression" dxfId="0" priority="19642">
      <formula>#REF!&lt;&gt;""</formula>
    </cfRule>
    <cfRule type="expression" dxfId="0" priority="19646">
      <formula>$A1570&lt;&gt;""</formula>
    </cfRule>
  </conditionalFormatting>
  <conditionalFormatting sqref="M1570">
    <cfRule type="expression" dxfId="0" priority="19261">
      <formula>#REF!&lt;&gt;""</formula>
    </cfRule>
    <cfRule type="expression" dxfId="0" priority="19265">
      <formula>$A1570&lt;&gt;""</formula>
    </cfRule>
  </conditionalFormatting>
  <conditionalFormatting sqref="N1570">
    <cfRule type="expression" dxfId="0" priority="19650">
      <formula>$A1570&lt;&gt;""</formula>
    </cfRule>
    <cfRule type="expression" dxfId="0" priority="19651">
      <formula>#REF!&lt;&gt;""</formula>
    </cfRule>
  </conditionalFormatting>
  <conditionalFormatting sqref="P1570">
    <cfRule type="expression" dxfId="0" priority="19627">
      <formula>$A1570&lt;&gt;""</formula>
    </cfRule>
  </conditionalFormatting>
  <conditionalFormatting sqref="R1570">
    <cfRule type="expression" dxfId="0" priority="19640">
      <formula>$A1570&lt;&gt;""</formula>
    </cfRule>
  </conditionalFormatting>
  <conditionalFormatting sqref="Z1570">
    <cfRule type="expression" dxfId="0" priority="19634">
      <formula>$A1570&lt;&gt;""</formula>
    </cfRule>
  </conditionalFormatting>
  <conditionalFormatting sqref="E1571">
    <cfRule type="expression" dxfId="0" priority="19705">
      <formula>$A1571&lt;&gt;""</formula>
    </cfRule>
  </conditionalFormatting>
  <conditionalFormatting sqref="M1571">
    <cfRule type="expression" dxfId="0" priority="19256">
      <formula>#REF!&lt;&gt;""</formula>
    </cfRule>
    <cfRule type="expression" dxfId="0" priority="19260">
      <formula>$A1571&lt;&gt;""</formula>
    </cfRule>
  </conditionalFormatting>
  <conditionalFormatting sqref="R1571">
    <cfRule type="expression" dxfId="0" priority="19702">
      <formula>$A1571&lt;&gt;""</formula>
    </cfRule>
  </conditionalFormatting>
  <conditionalFormatting sqref="Z1571">
    <cfRule type="expression" dxfId="0" priority="19696">
      <formula>$A1571&lt;&gt;""</formula>
    </cfRule>
  </conditionalFormatting>
  <conditionalFormatting sqref="B1572">
    <cfRule type="expression" dxfId="0" priority="19660">
      <formula>$A1572&lt;&gt;""</formula>
    </cfRule>
  </conditionalFormatting>
  <conditionalFormatting sqref="D1572">
    <cfRule type="expression" dxfId="0" priority="19693">
      <formula>$A1572&lt;&gt;""</formula>
    </cfRule>
  </conditionalFormatting>
  <conditionalFormatting sqref="E1572">
    <cfRule type="expression" dxfId="0" priority="19694">
      <formula>$A1572&lt;&gt;""</formula>
    </cfRule>
  </conditionalFormatting>
  <conditionalFormatting sqref="F1572">
    <cfRule type="expression" dxfId="0" priority="19666">
      <formula>$A1572&lt;&gt;""</formula>
    </cfRule>
  </conditionalFormatting>
  <conditionalFormatting sqref="J1572">
    <cfRule type="expression" dxfId="0" priority="19681">
      <formula>$A1572&lt;&gt;""</formula>
    </cfRule>
  </conditionalFormatting>
  <conditionalFormatting sqref="K1572">
    <cfRule type="expression" dxfId="0" priority="19668">
      <formula>$A1572&lt;&gt;""</formula>
    </cfRule>
  </conditionalFormatting>
  <conditionalFormatting sqref="L1572">
    <cfRule type="expression" dxfId="0" priority="19683">
      <formula>$A1572&lt;&gt;""</formula>
    </cfRule>
    <cfRule type="expression" dxfId="0" priority="19685">
      <formula>#REF!&lt;&gt;""</formula>
    </cfRule>
    <cfRule type="expression" dxfId="0" priority="19686">
      <formula>$A1572&lt;&gt;""</formula>
    </cfRule>
  </conditionalFormatting>
  <conditionalFormatting sqref="M1572">
    <cfRule type="expression" dxfId="0" priority="19203">
      <formula>$A1572&lt;&gt;""</formula>
    </cfRule>
    <cfRule type="expression" dxfId="0" priority="19204">
      <formula>#REF!&lt;&gt;""</formula>
    </cfRule>
    <cfRule type="expression" dxfId="0" priority="19205">
      <formula>$A1572&lt;&gt;""</formula>
    </cfRule>
  </conditionalFormatting>
  <conditionalFormatting sqref="N1572:O1572">
    <cfRule type="expression" dxfId="0" priority="19690">
      <formula>$A1572&lt;&gt;""</formula>
    </cfRule>
    <cfRule type="expression" dxfId="0" priority="19691">
      <formula>#REF!&lt;&gt;""</formula>
    </cfRule>
  </conditionalFormatting>
  <conditionalFormatting sqref="P1572">
    <cfRule type="expression" dxfId="0" priority="19669">
      <formula>$A1572&lt;&gt;""</formula>
    </cfRule>
  </conditionalFormatting>
  <conditionalFormatting sqref="R1572">
    <cfRule type="expression" dxfId="0" priority="19673">
      <formula>$A1572&lt;&gt;""</formula>
    </cfRule>
  </conditionalFormatting>
  <conditionalFormatting sqref="S1572">
    <cfRule type="expression" dxfId="0" priority="19671">
      <formula>$A1572&lt;&gt;""</formula>
    </cfRule>
  </conditionalFormatting>
  <conditionalFormatting sqref="T1572">
    <cfRule type="expression" dxfId="0" priority="19677">
      <formula>$A1572&lt;&gt;""</formula>
    </cfRule>
  </conditionalFormatting>
  <conditionalFormatting sqref="U1572">
    <cfRule type="expression" dxfId="0" priority="19675">
      <formula>$A1572&lt;&gt;""</formula>
    </cfRule>
  </conditionalFormatting>
  <conditionalFormatting sqref="V1572">
    <cfRule type="expression" dxfId="0" priority="19680">
      <formula>$A1572&lt;&gt;""</formula>
    </cfRule>
  </conditionalFormatting>
  <conditionalFormatting sqref="W1572">
    <cfRule type="expression" dxfId="0" priority="19678">
      <formula>$A1572&lt;&gt;""</formula>
    </cfRule>
  </conditionalFormatting>
  <conditionalFormatting sqref="X1572:Z1572">
    <cfRule type="expression" dxfId="0" priority="19667">
      <formula>$A1572&lt;&gt;""</formula>
    </cfRule>
  </conditionalFormatting>
  <conditionalFormatting sqref="B1573:C1573">
    <cfRule type="expression" dxfId="0" priority="19626">
      <formula>$A1573&lt;&gt;""</formula>
    </cfRule>
  </conditionalFormatting>
  <conditionalFormatting sqref="G1573:H1573">
    <cfRule type="expression" dxfId="0" priority="821">
      <formula>$A1573&lt;&gt;""</formula>
    </cfRule>
  </conditionalFormatting>
  <conditionalFormatting sqref="M1573">
    <cfRule type="expression" dxfId="0" priority="19251">
      <formula>#REF!&lt;&gt;""</formula>
    </cfRule>
    <cfRule type="expression" dxfId="0" priority="19255">
      <formula>$A1573&lt;&gt;""</formula>
    </cfRule>
  </conditionalFormatting>
  <conditionalFormatting sqref="P1573">
    <cfRule type="expression" dxfId="0" priority="19625">
      <formula>$A1573&lt;&gt;""</formula>
    </cfRule>
  </conditionalFormatting>
  <conditionalFormatting sqref="B1574:C1574">
    <cfRule type="expression" dxfId="0" priority="19617">
      <formula>$A1574&lt;&gt;""</formula>
    </cfRule>
  </conditionalFormatting>
  <conditionalFormatting sqref="D1574">
    <cfRule type="expression" dxfId="0" priority="19618">
      <formula>$A1574&lt;&gt;""</formula>
    </cfRule>
  </conditionalFormatting>
  <conditionalFormatting sqref="M1574">
    <cfRule type="expression" dxfId="0" priority="19246">
      <formula>#REF!&lt;&gt;""</formula>
    </cfRule>
    <cfRule type="expression" dxfId="0" priority="19250">
      <formula>$A1574&lt;&gt;""</formula>
    </cfRule>
  </conditionalFormatting>
  <conditionalFormatting sqref="B1575:C1575">
    <cfRule type="expression" dxfId="0" priority="19615">
      <formula>$A1575&lt;&gt;""</formula>
    </cfRule>
  </conditionalFormatting>
  <conditionalFormatting sqref="D1575">
    <cfRule type="expression" dxfId="0" priority="19616">
      <formula>$A1575&lt;&gt;""</formula>
    </cfRule>
  </conditionalFormatting>
  <conditionalFormatting sqref="G1575:H1575">
    <cfRule type="expression" dxfId="0" priority="19606">
      <formula>$A1575&lt;&gt;""</formula>
    </cfRule>
  </conditionalFormatting>
  <conditionalFormatting sqref="M1575">
    <cfRule type="expression" dxfId="0" priority="14632">
      <formula>$A1575&lt;&gt;""</formula>
    </cfRule>
  </conditionalFormatting>
  <conditionalFormatting sqref="X1575:Y1575">
    <cfRule type="expression" dxfId="0" priority="19604">
      <formula>$A1575&lt;&gt;""</formula>
    </cfRule>
  </conditionalFormatting>
  <conditionalFormatting sqref="Z1575">
    <cfRule type="expression" dxfId="0" priority="19603">
      <formula>$A1575&lt;&gt;""</formula>
    </cfRule>
  </conditionalFormatting>
  <conditionalFormatting sqref="B1576:C1576">
    <cfRule type="expression" dxfId="0" priority="19613">
      <formula>$A1576&lt;&gt;""</formula>
    </cfRule>
  </conditionalFormatting>
  <conditionalFormatting sqref="D1576">
    <cfRule type="expression" dxfId="0" priority="19614">
      <formula>$A1576&lt;&gt;""</formula>
    </cfRule>
  </conditionalFormatting>
  <conditionalFormatting sqref="M1576">
    <cfRule type="expression" dxfId="0" priority="19592">
      <formula>#REF!&lt;&gt;""</formula>
    </cfRule>
    <cfRule type="expression" dxfId="0" priority="19596">
      <formula>$A1576&lt;&gt;""</formula>
    </cfRule>
  </conditionalFormatting>
  <conditionalFormatting sqref="P1576">
    <cfRule type="expression" dxfId="0" priority="19588">
      <formula>$A1576&lt;&gt;""</formula>
    </cfRule>
    <cfRule type="expression" dxfId="0" priority="19589">
      <formula>#REF!&lt;&gt;""</formula>
    </cfRule>
    <cfRule type="expression" dxfId="0" priority="19591">
      <formula>$A1576&lt;&gt;""</formula>
    </cfRule>
  </conditionalFormatting>
  <conditionalFormatting sqref="M1577">
    <cfRule type="expression" dxfId="0" priority="19241">
      <formula>#REF!&lt;&gt;""</formula>
    </cfRule>
    <cfRule type="expression" dxfId="0" priority="19245">
      <formula>$A1577&lt;&gt;""</formula>
    </cfRule>
  </conditionalFormatting>
  <conditionalFormatting sqref="B1578">
    <cfRule type="expression" dxfId="0" priority="19541">
      <formula>$A1578&lt;&gt;""</formula>
    </cfRule>
  </conditionalFormatting>
  <conditionalFormatting sqref="C1578">
    <cfRule type="expression" dxfId="0" priority="19540">
      <formula>$A1578&lt;&gt;""</formula>
    </cfRule>
  </conditionalFormatting>
  <conditionalFormatting sqref="D1578">
    <cfRule type="expression" dxfId="0" priority="19574">
      <formula>$A1578&lt;&gt;""</formula>
    </cfRule>
  </conditionalFormatting>
  <conditionalFormatting sqref="E1578">
    <cfRule type="expression" dxfId="0" priority="19575">
      <formula>$A1578&lt;&gt;""</formula>
    </cfRule>
  </conditionalFormatting>
  <conditionalFormatting sqref="F1578">
    <cfRule type="expression" dxfId="0" priority="19547">
      <formula>$A1578&lt;&gt;""</formula>
    </cfRule>
  </conditionalFormatting>
  <conditionalFormatting sqref="J1578">
    <cfRule type="expression" dxfId="0" priority="19562">
      <formula>$A1578&lt;&gt;""</formula>
    </cfRule>
  </conditionalFormatting>
  <conditionalFormatting sqref="K1578">
    <cfRule type="expression" dxfId="0" priority="19549">
      <formula>$A1578&lt;&gt;""</formula>
    </cfRule>
  </conditionalFormatting>
  <conditionalFormatting sqref="L1578">
    <cfRule type="expression" dxfId="0" priority="19564">
      <formula>$A1578&lt;&gt;""</formula>
    </cfRule>
    <cfRule type="expression" dxfId="0" priority="19566">
      <formula>#REF!&lt;&gt;""</formula>
    </cfRule>
    <cfRule type="expression" dxfId="0" priority="19567">
      <formula>$A1578&lt;&gt;""</formula>
    </cfRule>
  </conditionalFormatting>
  <conditionalFormatting sqref="M1578">
    <cfRule type="expression" dxfId="0" priority="19198">
      <formula>$A1578&lt;&gt;""</formula>
    </cfRule>
    <cfRule type="expression" dxfId="0" priority="19199">
      <formula>#REF!&lt;&gt;""</formula>
    </cfRule>
    <cfRule type="expression" dxfId="0" priority="19200">
      <formula>$A1578&lt;&gt;""</formula>
    </cfRule>
  </conditionalFormatting>
  <conditionalFormatting sqref="N1578:O1578">
    <cfRule type="expression" dxfId="0" priority="19571">
      <formula>$A1578&lt;&gt;""</formula>
    </cfRule>
    <cfRule type="expression" dxfId="0" priority="19572">
      <formula>#REF!&lt;&gt;""</formula>
    </cfRule>
  </conditionalFormatting>
  <conditionalFormatting sqref="P1578">
    <cfRule type="expression" dxfId="0" priority="19550">
      <formula>$A1578&lt;&gt;""</formula>
    </cfRule>
  </conditionalFormatting>
  <conditionalFormatting sqref="R1578">
    <cfRule type="expression" dxfId="0" priority="19554">
      <formula>$A1578&lt;&gt;""</formula>
    </cfRule>
  </conditionalFormatting>
  <conditionalFormatting sqref="S1578">
    <cfRule type="expression" dxfId="0" priority="19552">
      <formula>$A1578&lt;&gt;""</formula>
    </cfRule>
  </conditionalFormatting>
  <conditionalFormatting sqref="T1578">
    <cfRule type="expression" dxfId="0" priority="19558">
      <formula>$A1578&lt;&gt;""</formula>
    </cfRule>
  </conditionalFormatting>
  <conditionalFormatting sqref="U1578">
    <cfRule type="expression" dxfId="0" priority="19556">
      <formula>$A1578&lt;&gt;""</formula>
    </cfRule>
  </conditionalFormatting>
  <conditionalFormatting sqref="V1578">
    <cfRule type="expression" dxfId="0" priority="19561">
      <formula>$A1578&lt;&gt;""</formula>
    </cfRule>
  </conditionalFormatting>
  <conditionalFormatting sqref="W1578">
    <cfRule type="expression" dxfId="0" priority="19559">
      <formula>$A1578&lt;&gt;""</formula>
    </cfRule>
  </conditionalFormatting>
  <conditionalFormatting sqref="X1578:Z1578">
    <cfRule type="expression" dxfId="0" priority="19548">
      <formula>$A1578&lt;&gt;""</formula>
    </cfRule>
  </conditionalFormatting>
  <conditionalFormatting sqref="D1579">
    <cfRule type="expression" dxfId="0" priority="19537">
      <formula>$A1579&lt;&gt;""</formula>
    </cfRule>
  </conditionalFormatting>
  <conditionalFormatting sqref="E1579">
    <cfRule type="expression" dxfId="0" priority="19538">
      <formula>$A1579&lt;&gt;""</formula>
    </cfRule>
  </conditionalFormatting>
  <conditionalFormatting sqref="F1579">
    <cfRule type="expression" dxfId="0" priority="19510">
      <formula>$A1579&lt;&gt;""</formula>
    </cfRule>
  </conditionalFormatting>
  <conditionalFormatting sqref="J1579">
    <cfRule type="expression" dxfId="0" priority="19525">
      <formula>$A1579&lt;&gt;""</formula>
    </cfRule>
  </conditionalFormatting>
  <conditionalFormatting sqref="K1579">
    <cfRule type="expression" dxfId="0" priority="19512">
      <formula>$A1579&lt;&gt;""</formula>
    </cfRule>
  </conditionalFormatting>
  <conditionalFormatting sqref="L1579">
    <cfRule type="expression" dxfId="0" priority="19527">
      <formula>$A1579&lt;&gt;""</formula>
    </cfRule>
    <cfRule type="expression" dxfId="0" priority="19529">
      <formula>#REF!&lt;&gt;""</formula>
    </cfRule>
    <cfRule type="expression" dxfId="0" priority="19530">
      <formula>$A1579&lt;&gt;""</formula>
    </cfRule>
  </conditionalFormatting>
  <conditionalFormatting sqref="M1579">
    <cfRule type="expression" dxfId="0" priority="19193">
      <formula>$A1579&lt;&gt;""</formula>
    </cfRule>
    <cfRule type="expression" dxfId="0" priority="19194">
      <formula>#REF!&lt;&gt;""</formula>
    </cfRule>
    <cfRule type="expression" dxfId="0" priority="19195">
      <formula>$A1579&lt;&gt;""</formula>
    </cfRule>
  </conditionalFormatting>
  <conditionalFormatting sqref="N1579:O1579">
    <cfRule type="expression" dxfId="0" priority="19534">
      <formula>$A1579&lt;&gt;""</formula>
    </cfRule>
    <cfRule type="expression" dxfId="0" priority="19535">
      <formula>#REF!&lt;&gt;""</formula>
    </cfRule>
  </conditionalFormatting>
  <conditionalFormatting sqref="P1579">
    <cfRule type="expression" dxfId="0" priority="19513">
      <formula>$A1579&lt;&gt;""</formula>
    </cfRule>
  </conditionalFormatting>
  <conditionalFormatting sqref="R1579">
    <cfRule type="expression" dxfId="0" priority="19517">
      <formula>$A1579&lt;&gt;""</formula>
    </cfRule>
  </conditionalFormatting>
  <conditionalFormatting sqref="S1579">
    <cfRule type="expression" dxfId="0" priority="19515">
      <formula>$A1579&lt;&gt;""</formula>
    </cfRule>
  </conditionalFormatting>
  <conditionalFormatting sqref="T1579">
    <cfRule type="expression" dxfId="0" priority="19521">
      <formula>$A1579&lt;&gt;""</formula>
    </cfRule>
  </conditionalFormatting>
  <conditionalFormatting sqref="U1579">
    <cfRule type="expression" dxfId="0" priority="19519">
      <formula>$A1579&lt;&gt;""</formula>
    </cfRule>
  </conditionalFormatting>
  <conditionalFormatting sqref="V1579">
    <cfRule type="expression" dxfId="0" priority="19524">
      <formula>$A1579&lt;&gt;""</formula>
    </cfRule>
  </conditionalFormatting>
  <conditionalFormatting sqref="W1579">
    <cfRule type="expression" dxfId="0" priority="19522">
      <formula>$A1579&lt;&gt;""</formula>
    </cfRule>
  </conditionalFormatting>
  <conditionalFormatting sqref="X1579:Z1579">
    <cfRule type="expression" dxfId="0" priority="19511">
      <formula>$A1579&lt;&gt;""</formula>
    </cfRule>
  </conditionalFormatting>
  <conditionalFormatting sqref="E1580">
    <cfRule type="expression" dxfId="0" priority="19499">
      <formula>$A1580&lt;&gt;""</formula>
    </cfRule>
  </conditionalFormatting>
  <conditionalFormatting sqref="F1580">
    <cfRule type="expression" dxfId="0" priority="19473">
      <formula>$A1580&lt;&gt;""</formula>
    </cfRule>
  </conditionalFormatting>
  <conditionalFormatting sqref="L1580">
    <cfRule type="expression" dxfId="0" priority="19492">
      <formula>$A1580&lt;&gt;""</formula>
    </cfRule>
  </conditionalFormatting>
  <conditionalFormatting sqref="M1580">
    <cfRule type="expression" dxfId="0" priority="19468">
      <formula>$A1580&lt;&gt;""</formula>
    </cfRule>
    <cfRule type="expression" dxfId="0" priority="19469">
      <formula>#REF!&lt;&gt;""</formula>
    </cfRule>
    <cfRule type="expression" dxfId="0" priority="19472">
      <formula>$A1580&lt;&gt;""</formula>
    </cfRule>
  </conditionalFormatting>
  <conditionalFormatting sqref="N1580">
    <cfRule type="expression" dxfId="0" priority="19496">
      <formula>$A1580&lt;&gt;""</formula>
    </cfRule>
    <cfRule type="expression" dxfId="0" priority="19497">
      <formula>#REF!&lt;&gt;""</formula>
    </cfRule>
  </conditionalFormatting>
  <conditionalFormatting sqref="R1580">
    <cfRule type="expression" dxfId="0" priority="19479">
      <formula>$A1580&lt;&gt;""</formula>
    </cfRule>
  </conditionalFormatting>
  <conditionalFormatting sqref="S1580">
    <cfRule type="expression" dxfId="0" priority="19482">
      <formula>$A1580&lt;&gt;""</formula>
    </cfRule>
    <cfRule type="expression" dxfId="0" priority="19483">
      <formula>#REF!&lt;&gt;""</formula>
    </cfRule>
  </conditionalFormatting>
  <conditionalFormatting sqref="T1580">
    <cfRule type="expression" dxfId="0" priority="19486">
      <formula>$A1580&lt;&gt;""</formula>
    </cfRule>
    <cfRule type="expression" dxfId="0" priority="19487">
      <formula>#REF!&lt;&gt;""</formula>
    </cfRule>
  </conditionalFormatting>
  <conditionalFormatting sqref="U1580">
    <cfRule type="expression" dxfId="0" priority="19490">
      <formula>$A1580&lt;&gt;""</formula>
    </cfRule>
    <cfRule type="expression" dxfId="0" priority="19491">
      <formula>#REF!&lt;&gt;""</formula>
    </cfRule>
  </conditionalFormatting>
  <conditionalFormatting sqref="V1580">
    <cfRule type="expression" dxfId="0" priority="19476">
      <formula>$A1580&lt;&gt;""</formula>
    </cfRule>
    <cfRule type="expression" dxfId="0" priority="19477">
      <formula>#REF!&lt;&gt;""</formula>
    </cfRule>
  </conditionalFormatting>
  <conditionalFormatting sqref="W1580">
    <cfRule type="expression" dxfId="0" priority="19478">
      <formula>$A1580&lt;&gt;""</formula>
    </cfRule>
  </conditionalFormatting>
  <conditionalFormatting sqref="X1580:Z1580">
    <cfRule type="expression" dxfId="0" priority="19501">
      <formula>$A1580&lt;&gt;""</formula>
    </cfRule>
  </conditionalFormatting>
  <conditionalFormatting sqref="D1582">
    <cfRule type="expression" dxfId="0" priority="19415">
      <formula>$A1582&lt;&gt;""</formula>
    </cfRule>
  </conditionalFormatting>
  <conditionalFormatting sqref="E1582">
    <cfRule type="expression" dxfId="0" priority="19416">
      <formula>$A1582&lt;&gt;""</formula>
    </cfRule>
  </conditionalFormatting>
  <conditionalFormatting sqref="F1582">
    <cfRule type="expression" dxfId="0" priority="19388">
      <formula>$A1582&lt;&gt;""</formula>
    </cfRule>
  </conditionalFormatting>
  <conditionalFormatting sqref="J1582">
    <cfRule type="expression" dxfId="0" priority="19403">
      <formula>$A1582&lt;&gt;""</formula>
    </cfRule>
  </conditionalFormatting>
  <conditionalFormatting sqref="K1582">
    <cfRule type="expression" dxfId="0" priority="19390">
      <formula>$A1582&lt;&gt;""</formula>
    </cfRule>
  </conditionalFormatting>
  <conditionalFormatting sqref="L1582">
    <cfRule type="expression" dxfId="0" priority="19404">
      <formula>$A1582&lt;&gt;""</formula>
    </cfRule>
    <cfRule type="expression" dxfId="0" priority="19406">
      <formula>#REF!&lt;&gt;""</formula>
    </cfRule>
    <cfRule type="expression" dxfId="0" priority="19408">
      <formula>$A1582&lt;&gt;""</formula>
    </cfRule>
  </conditionalFormatting>
  <conditionalFormatting sqref="M1582">
    <cfRule type="expression" dxfId="0" priority="19181">
      <formula>$A1582&lt;&gt;""</formula>
    </cfRule>
    <cfRule type="expression" dxfId="0" priority="19184">
      <formula>#REF!&lt;&gt;""</formula>
    </cfRule>
    <cfRule type="expression" dxfId="0" priority="19185">
      <formula>$A1582&lt;&gt;""</formula>
    </cfRule>
  </conditionalFormatting>
  <conditionalFormatting sqref="N1582:O1582">
    <cfRule type="expression" dxfId="0" priority="19409">
      <formula>$A1582&lt;&gt;""</formula>
    </cfRule>
    <cfRule type="expression" dxfId="0" priority="19413">
      <formula>#REF!&lt;&gt;""</formula>
    </cfRule>
  </conditionalFormatting>
  <conditionalFormatting sqref="P1582">
    <cfRule type="expression" dxfId="0" priority="19391">
      <formula>$A1582&lt;&gt;""</formula>
    </cfRule>
  </conditionalFormatting>
  <conditionalFormatting sqref="R1582">
    <cfRule type="expression" dxfId="0" priority="19394">
      <formula>$A1582&lt;&gt;""</formula>
    </cfRule>
  </conditionalFormatting>
  <conditionalFormatting sqref="S1582">
    <cfRule type="expression" dxfId="0" priority="19392">
      <formula>$A1582&lt;&gt;""</formula>
    </cfRule>
  </conditionalFormatting>
  <conditionalFormatting sqref="T1582">
    <cfRule type="expression" dxfId="0" priority="19398">
      <formula>$A1582&lt;&gt;""</formula>
    </cfRule>
  </conditionalFormatting>
  <conditionalFormatting sqref="U1582">
    <cfRule type="expression" dxfId="0" priority="19396">
      <formula>$A1582&lt;&gt;""</formula>
    </cfRule>
  </conditionalFormatting>
  <conditionalFormatting sqref="V1582">
    <cfRule type="expression" dxfId="0" priority="19401">
      <formula>$A1582&lt;&gt;""</formula>
    </cfRule>
  </conditionalFormatting>
  <conditionalFormatting sqref="W1582">
    <cfRule type="expression" dxfId="0" priority="19400">
      <formula>$A1582&lt;&gt;""</formula>
    </cfRule>
  </conditionalFormatting>
  <conditionalFormatting sqref="X1582:Z1582">
    <cfRule type="expression" dxfId="0" priority="19389">
      <formula>$A1582&lt;&gt;""</formula>
    </cfRule>
  </conditionalFormatting>
  <conditionalFormatting sqref="M1583">
    <cfRule type="expression" dxfId="0" priority="19236">
      <formula>#REF!&lt;&gt;""</formula>
    </cfRule>
    <cfRule type="expression" dxfId="0" priority="19237">
      <formula>$A1583&lt;&gt;""</formula>
    </cfRule>
  </conditionalFormatting>
  <conditionalFormatting sqref="S1583">
    <cfRule type="expression" dxfId="0" priority="19376">
      <formula>$A1583&lt;&gt;""</formula>
    </cfRule>
  </conditionalFormatting>
  <conditionalFormatting sqref="T1583">
    <cfRule type="expression" dxfId="0" priority="19369">
      <formula>$A1583&lt;&gt;""</formula>
    </cfRule>
  </conditionalFormatting>
  <conditionalFormatting sqref="U1583">
    <cfRule type="expression" dxfId="0" priority="19375">
      <formula>$A1583&lt;&gt;""</formula>
    </cfRule>
  </conditionalFormatting>
  <conditionalFormatting sqref="G1584:H1584">
    <cfRule type="expression" dxfId="0" priority="19368">
      <formula>$A1584&lt;&gt;""</formula>
    </cfRule>
  </conditionalFormatting>
  <conditionalFormatting sqref="I1584">
    <cfRule type="expression" dxfId="0" priority="19366">
      <formula>$A1584&lt;&gt;""</formula>
    </cfRule>
  </conditionalFormatting>
  <conditionalFormatting sqref="K1584">
    <cfRule type="expression" dxfId="0" priority="19365">
      <formula>$A1584&lt;&gt;""</formula>
    </cfRule>
  </conditionalFormatting>
  <conditionalFormatting sqref="M1584">
    <cfRule type="expression" dxfId="0" priority="19231">
      <formula>#REF!&lt;&gt;""</formula>
    </cfRule>
    <cfRule type="expression" dxfId="0" priority="19232">
      <formula>$A1584&lt;&gt;""</formula>
    </cfRule>
  </conditionalFormatting>
  <conditionalFormatting sqref="O1584">
    <cfRule type="expression" dxfId="0" priority="19361">
      <formula>$A1584&lt;&gt;""</formula>
    </cfRule>
  </conditionalFormatting>
  <conditionalFormatting sqref="P1584">
    <cfRule type="expression" dxfId="0" priority="19354">
      <formula>$A1584&lt;&gt;""</formula>
    </cfRule>
  </conditionalFormatting>
  <conditionalFormatting sqref="R1584">
    <cfRule type="expression" dxfId="0" priority="19346">
      <formula>$A1584&lt;&gt;""</formula>
    </cfRule>
  </conditionalFormatting>
  <conditionalFormatting sqref="S1584">
    <cfRule type="expression" dxfId="0" priority="19353">
      <formula>$A1584&lt;&gt;""</formula>
    </cfRule>
  </conditionalFormatting>
  <conditionalFormatting sqref="T1584">
    <cfRule type="expression" dxfId="0" priority="19345">
      <formula>$A1584&lt;&gt;""</formula>
    </cfRule>
  </conditionalFormatting>
  <conditionalFormatting sqref="U1584">
    <cfRule type="expression" dxfId="0" priority="19352">
      <formula>$A1584&lt;&gt;""</formula>
    </cfRule>
  </conditionalFormatting>
  <conditionalFormatting sqref="V1584:W1584">
    <cfRule type="expression" dxfId="0" priority="19356">
      <formula>$A1584&lt;&gt;""</formula>
    </cfRule>
  </conditionalFormatting>
  <conditionalFormatting sqref="X1584">
    <cfRule type="expression" dxfId="0" priority="19360">
      <formula>$A1584&lt;&gt;""</formula>
    </cfRule>
  </conditionalFormatting>
  <conditionalFormatting sqref="Y1584">
    <cfRule type="expression" dxfId="0" priority="19359">
      <formula>$A1584&lt;&gt;""</formula>
    </cfRule>
  </conditionalFormatting>
  <conditionalFormatting sqref="Z1584">
    <cfRule type="expression" dxfId="0" priority="19357">
      <formula>$A1584&lt;&gt;""</formula>
    </cfRule>
  </conditionalFormatting>
  <conditionalFormatting sqref="B1585">
    <cfRule type="expression" dxfId="0" priority="19342">
      <formula>$A1585&lt;&gt;""</formula>
    </cfRule>
  </conditionalFormatting>
  <conditionalFormatting sqref="C1585">
    <cfRule type="expression" dxfId="0" priority="19344">
      <formula>$A1585&lt;&gt;""</formula>
    </cfRule>
  </conditionalFormatting>
  <conditionalFormatting sqref="D1585">
    <cfRule type="expression" dxfId="0" priority="19341">
      <formula>$A1585&lt;&gt;""</formula>
    </cfRule>
  </conditionalFormatting>
  <conditionalFormatting sqref="M1585">
    <cfRule type="expression" dxfId="0" priority="19226">
      <formula>#REF!&lt;&gt;""</formula>
    </cfRule>
    <cfRule type="expression" dxfId="0" priority="19227">
      <formula>$A1585&lt;&gt;""</formula>
    </cfRule>
  </conditionalFormatting>
  <conditionalFormatting sqref="B1586">
    <cfRule type="expression" dxfId="0" priority="19336">
      <formula>$A1586&lt;&gt;""</formula>
    </cfRule>
  </conditionalFormatting>
  <conditionalFormatting sqref="C1586">
    <cfRule type="expression" dxfId="0" priority="19338">
      <formula>$A1586&lt;&gt;""</formula>
    </cfRule>
  </conditionalFormatting>
  <conditionalFormatting sqref="D1586">
    <cfRule type="expression" dxfId="0" priority="19335">
      <formula>$A1586&lt;&gt;""</formula>
    </cfRule>
  </conditionalFormatting>
  <conditionalFormatting sqref="E1586">
    <cfRule type="expression" dxfId="0" priority="19339">
      <formula>$A1586&lt;&gt;""</formula>
    </cfRule>
  </conditionalFormatting>
  <conditionalFormatting sqref="M1586">
    <cfRule type="expression" dxfId="0" priority="19221">
      <formula>#REF!&lt;&gt;""</formula>
    </cfRule>
    <cfRule type="expression" dxfId="0" priority="19222">
      <formula>$A1586&lt;&gt;""</formula>
    </cfRule>
  </conditionalFormatting>
  <conditionalFormatting sqref="B1587">
    <cfRule type="expression" dxfId="0" priority="19152">
      <formula>$A1587&lt;&gt;""</formula>
    </cfRule>
  </conditionalFormatting>
  <conditionalFormatting sqref="C1587">
    <cfRule type="expression" dxfId="0" priority="19180">
      <formula>$A1587&lt;&gt;""</formula>
    </cfRule>
  </conditionalFormatting>
  <conditionalFormatting sqref="E1587">
    <cfRule type="expression" dxfId="0" priority="19177">
      <formula>$A1587&lt;&gt;""</formula>
    </cfRule>
  </conditionalFormatting>
  <conditionalFormatting sqref="F1587">
    <cfRule type="expression" dxfId="0" priority="19153">
      <formula>$A1587&lt;&gt;""</formula>
    </cfRule>
  </conditionalFormatting>
  <conditionalFormatting sqref="G1587:H1587">
    <cfRule type="expression" dxfId="0" priority="19176">
      <formula>$A1587&lt;&gt;""</formula>
    </cfRule>
  </conditionalFormatting>
  <conditionalFormatting sqref="J1587">
    <cfRule type="expression" dxfId="0" priority="19159">
      <formula>$A1587&lt;&gt;""</formula>
    </cfRule>
  </conditionalFormatting>
  <conditionalFormatting sqref="L1587">
    <cfRule type="expression" dxfId="0" priority="19165">
      <formula>$A1587&lt;&gt;""</formula>
    </cfRule>
    <cfRule type="expression" dxfId="0" priority="19167">
      <formula>#REF!&lt;&gt;""</formula>
    </cfRule>
    <cfRule type="expression" dxfId="0" priority="19169">
      <formula>$A1587&lt;&gt;""</formula>
    </cfRule>
  </conditionalFormatting>
  <conditionalFormatting sqref="M1587">
    <cfRule type="expression" dxfId="0" priority="19147">
      <formula>$A1587&lt;&gt;""</formula>
    </cfRule>
    <cfRule type="expression" dxfId="0" priority="19150">
      <formula>#REF!&lt;&gt;""</formula>
    </cfRule>
    <cfRule type="expression" dxfId="0" priority="19151">
      <formula>$A1587&lt;&gt;""</formula>
    </cfRule>
  </conditionalFormatting>
  <conditionalFormatting sqref="N1587">
    <cfRule type="expression" dxfId="0" priority="19170">
      <formula>$A1587&lt;&gt;""</formula>
    </cfRule>
    <cfRule type="expression" dxfId="0" priority="19174">
      <formula>#REF!&lt;&gt;""</formula>
    </cfRule>
  </conditionalFormatting>
  <conditionalFormatting sqref="P1587">
    <cfRule type="expression" dxfId="0" priority="19160">
      <formula>$A1587&lt;&gt;""</formula>
    </cfRule>
    <cfRule type="expression" dxfId="0" priority="19162">
      <formula>#REF!&lt;&gt;""</formula>
    </cfRule>
    <cfRule type="expression" dxfId="0" priority="19163">
      <formula>$A1587&lt;&gt;""</formula>
    </cfRule>
  </conditionalFormatting>
  <conditionalFormatting sqref="X1587:Z1587">
    <cfRule type="expression" dxfId="0" priority="19179">
      <formula>$A1587&lt;&gt;""</formula>
    </cfRule>
  </conditionalFormatting>
  <conditionalFormatting sqref="B1588">
    <cfRule type="expression" dxfId="0" priority="19142">
      <formula>$A1588&lt;&gt;""</formula>
    </cfRule>
  </conditionalFormatting>
  <conditionalFormatting sqref="C1588">
    <cfRule type="expression" dxfId="0" priority="19144">
      <formula>$A1588&lt;&gt;""</formula>
    </cfRule>
  </conditionalFormatting>
  <conditionalFormatting sqref="E1588">
    <cfRule type="expression" dxfId="0" priority="19145">
      <formula>$A1588&lt;&gt;""</formula>
    </cfRule>
  </conditionalFormatting>
  <conditionalFormatting sqref="G1588:H1588">
    <cfRule type="expression" dxfId="0" priority="19047">
      <formula>$A1588&lt;&gt;""</formula>
    </cfRule>
  </conditionalFormatting>
  <conditionalFormatting sqref="I1588">
    <cfRule type="expression" dxfId="0" priority="19045">
      <formula>$A1588&lt;&gt;""</formula>
    </cfRule>
  </conditionalFormatting>
  <conditionalFormatting sqref="K1588">
    <cfRule type="expression" dxfId="0" priority="19044">
      <formula>$A1588&lt;&gt;""</formula>
    </cfRule>
  </conditionalFormatting>
  <conditionalFormatting sqref="M1588">
    <cfRule type="expression" dxfId="0" priority="19021">
      <formula>#REF!&lt;&gt;""</formula>
    </cfRule>
    <cfRule type="expression" dxfId="0" priority="19022">
      <formula>$A1588&lt;&gt;""</formula>
    </cfRule>
  </conditionalFormatting>
  <conditionalFormatting sqref="P1588">
    <cfRule type="expression" dxfId="0" priority="11903">
      <formula>$A1588&lt;&gt;""</formula>
    </cfRule>
  </conditionalFormatting>
  <conditionalFormatting sqref="R1588">
    <cfRule type="expression" dxfId="0" priority="19026">
      <formula>$A1588&lt;&gt;""</formula>
    </cfRule>
  </conditionalFormatting>
  <conditionalFormatting sqref="S1588:T1588">
    <cfRule type="expression" dxfId="0" priority="19034">
      <formula>$A1588&lt;&gt;""</formula>
    </cfRule>
  </conditionalFormatting>
  <conditionalFormatting sqref="U1588">
    <cfRule type="expression" dxfId="0" priority="19033">
      <formula>$A1588&lt;&gt;""</formula>
    </cfRule>
  </conditionalFormatting>
  <conditionalFormatting sqref="V1588">
    <cfRule type="expression" dxfId="0" priority="19027">
      <formula>$A1588&lt;&gt;""</formula>
    </cfRule>
  </conditionalFormatting>
  <conditionalFormatting sqref="W1588">
    <cfRule type="expression" dxfId="0" priority="19035">
      <formula>$A1588&lt;&gt;""</formula>
    </cfRule>
  </conditionalFormatting>
  <conditionalFormatting sqref="X1588">
    <cfRule type="expression" dxfId="0" priority="19032">
      <formula>$A1588&lt;&gt;""</formula>
    </cfRule>
  </conditionalFormatting>
  <conditionalFormatting sqref="Y1588">
    <cfRule type="expression" dxfId="0" priority="19031">
      <formula>$A1588&lt;&gt;""</formula>
    </cfRule>
  </conditionalFormatting>
  <conditionalFormatting sqref="Z1588">
    <cfRule type="expression" dxfId="0" priority="19029">
      <formula>$A1588&lt;&gt;""</formula>
    </cfRule>
  </conditionalFormatting>
  <conditionalFormatting sqref="E1589">
    <cfRule type="expression" dxfId="0" priority="19117">
      <formula>$A1589&lt;&gt;""</formula>
    </cfRule>
  </conditionalFormatting>
  <conditionalFormatting sqref="G1589:H1589">
    <cfRule type="expression" dxfId="0" priority="19113">
      <formula>$A1589&lt;&gt;""</formula>
    </cfRule>
  </conditionalFormatting>
  <conditionalFormatting sqref="I1589">
    <cfRule type="expression" dxfId="0" priority="19111">
      <formula>$A1589&lt;&gt;""</formula>
    </cfRule>
  </conditionalFormatting>
  <conditionalFormatting sqref="K1589">
    <cfRule type="expression" dxfId="0" priority="19110">
      <formula>$A1589&lt;&gt;""</formula>
    </cfRule>
  </conditionalFormatting>
  <conditionalFormatting sqref="M1589">
    <cfRule type="expression" dxfId="0" priority="19091">
      <formula>#REF!&lt;&gt;""</formula>
    </cfRule>
    <cfRule type="expression" dxfId="0" priority="19092">
      <formula>$A1589&lt;&gt;""</formula>
    </cfRule>
  </conditionalFormatting>
  <conditionalFormatting sqref="O1589">
    <cfRule type="expression" dxfId="0" priority="19106">
      <formula>$A1589&lt;&gt;""</formula>
    </cfRule>
  </conditionalFormatting>
  <conditionalFormatting sqref="P1589">
    <cfRule type="expression" dxfId="0" priority="11902">
      <formula>$A1589&lt;&gt;""</formula>
    </cfRule>
  </conditionalFormatting>
  <conditionalFormatting sqref="R1589">
    <cfRule type="expression" dxfId="0" priority="19097">
      <formula>$A1589&lt;&gt;""</formula>
    </cfRule>
  </conditionalFormatting>
  <conditionalFormatting sqref="S1589">
    <cfRule type="expression" dxfId="0" priority="19099">
      <formula>$A1589&lt;&gt;""</formula>
    </cfRule>
  </conditionalFormatting>
  <conditionalFormatting sqref="T1589">
    <cfRule type="expression" dxfId="0" priority="19096">
      <formula>$A1589&lt;&gt;""</formula>
    </cfRule>
  </conditionalFormatting>
  <conditionalFormatting sqref="U1589">
    <cfRule type="expression" dxfId="0" priority="19098">
      <formula>$A1589&lt;&gt;""</formula>
    </cfRule>
  </conditionalFormatting>
  <conditionalFormatting sqref="V1589:W1589">
    <cfRule type="expression" dxfId="0" priority="19101">
      <formula>$A1589&lt;&gt;""</formula>
    </cfRule>
  </conditionalFormatting>
  <conditionalFormatting sqref="X1589">
    <cfRule type="expression" dxfId="0" priority="19105">
      <formula>$A1589&lt;&gt;""</formula>
    </cfRule>
  </conditionalFormatting>
  <conditionalFormatting sqref="Y1589">
    <cfRule type="expression" dxfId="0" priority="19104">
      <formula>$A1589&lt;&gt;""</formula>
    </cfRule>
  </conditionalFormatting>
  <conditionalFormatting sqref="Z1589">
    <cfRule type="expression" dxfId="0" priority="19102">
      <formula>$A1589&lt;&gt;""</formula>
    </cfRule>
  </conditionalFormatting>
  <conditionalFormatting sqref="E1590">
    <cfRule type="expression" dxfId="0" priority="19059">
      <formula>$A1590&lt;&gt;""</formula>
    </cfRule>
  </conditionalFormatting>
  <conditionalFormatting sqref="F1590">
    <cfRule type="expression" dxfId="0" priority="19058">
      <formula>$A1590&lt;&gt;""</formula>
    </cfRule>
  </conditionalFormatting>
  <conditionalFormatting sqref="G1590:H1590">
    <cfRule type="expression" dxfId="0" priority="19088">
      <formula>$A1590&lt;&gt;""</formula>
    </cfRule>
  </conditionalFormatting>
  <conditionalFormatting sqref="I1590:J1590">
    <cfRule type="expression" dxfId="0" priority="19075">
      <formula>$A1590&lt;&gt;""</formula>
    </cfRule>
  </conditionalFormatting>
  <conditionalFormatting sqref="K1590">
    <cfRule type="expression" dxfId="0" priority="19087">
      <formula>$A1590&lt;&gt;""</formula>
    </cfRule>
  </conditionalFormatting>
  <conditionalFormatting sqref="L1590">
    <cfRule type="expression" dxfId="0" priority="19077">
      <formula>#REF!&lt;&gt;""</formula>
    </cfRule>
    <cfRule type="expression" dxfId="0" priority="19078">
      <formula>$A1590&lt;&gt;""</formula>
    </cfRule>
  </conditionalFormatting>
  <conditionalFormatting sqref="M1590">
    <cfRule type="expression" dxfId="0" priority="19048">
      <formula>#REF!&lt;&gt;""</formula>
    </cfRule>
    <cfRule type="expression" dxfId="0" priority="19049">
      <formula>$A1590&lt;&gt;""</formula>
    </cfRule>
  </conditionalFormatting>
  <conditionalFormatting sqref="N1590:O1590">
    <cfRule type="expression" dxfId="0" priority="19082">
      <formula>$A1590&lt;&gt;""</formula>
    </cfRule>
    <cfRule type="expression" dxfId="0" priority="19086">
      <formula>#REF!&lt;&gt;""</formula>
    </cfRule>
  </conditionalFormatting>
  <conditionalFormatting sqref="P1590">
    <cfRule type="expression" dxfId="0" priority="19064">
      <formula>$A1590&lt;&gt;""</formula>
    </cfRule>
    <cfRule type="expression" dxfId="0" priority="19066">
      <formula>#REF!&lt;&gt;""</formula>
    </cfRule>
    <cfRule type="expression" dxfId="0" priority="19067">
      <formula>$A1590&lt;&gt;""</formula>
    </cfRule>
  </conditionalFormatting>
  <conditionalFormatting sqref="Q1590">
    <cfRule type="expression" dxfId="0" priority="19069">
      <formula>$A1590&lt;&gt;""</formula>
    </cfRule>
  </conditionalFormatting>
  <conditionalFormatting sqref="R1590">
    <cfRule type="expression" dxfId="0" priority="19061">
      <formula>$A1590&lt;&gt;""</formula>
    </cfRule>
  </conditionalFormatting>
  <conditionalFormatting sqref="S1590:T1590">
    <cfRule type="expression" dxfId="0" priority="19062">
      <formula>$A1590&lt;&gt;""</formula>
    </cfRule>
  </conditionalFormatting>
  <conditionalFormatting sqref="U1590">
    <cfRule type="expression" dxfId="0" priority="19063">
      <formula>$A1590&lt;&gt;""</formula>
    </cfRule>
  </conditionalFormatting>
  <conditionalFormatting sqref="V1590">
    <cfRule type="expression" dxfId="0" priority="19073">
      <formula>$A1590&lt;&gt;""</formula>
    </cfRule>
  </conditionalFormatting>
  <conditionalFormatting sqref="L1591">
    <cfRule type="expression" dxfId="0" priority="19010">
      <formula>#REF!&lt;&gt;""</formula>
    </cfRule>
    <cfRule type="expression" dxfId="0" priority="19011">
      <formula>$A1591&lt;&gt;""</formula>
    </cfRule>
  </conditionalFormatting>
  <conditionalFormatting sqref="M1591">
    <cfRule type="expression" dxfId="0" priority="19005">
      <formula>#REF!&lt;&gt;""</formula>
    </cfRule>
    <cfRule type="expression" dxfId="0" priority="19006">
      <formula>$A1591&lt;&gt;""</formula>
    </cfRule>
  </conditionalFormatting>
  <conditionalFormatting sqref="N1591">
    <cfRule type="expression" dxfId="0" priority="19015">
      <formula>$A1591&lt;&gt;""</formula>
    </cfRule>
    <cfRule type="expression" dxfId="0" priority="19019">
      <formula>#REF!&lt;&gt;""</formula>
    </cfRule>
  </conditionalFormatting>
  <conditionalFormatting sqref="S1591">
    <cfRule type="expression" dxfId="0" priority="19004">
      <formula>$A1591&lt;&gt;""</formula>
    </cfRule>
  </conditionalFormatting>
  <conditionalFormatting sqref="T1591">
    <cfRule type="expression" dxfId="0" priority="19002">
      <formula>$A1591&lt;&gt;""</formula>
    </cfRule>
  </conditionalFormatting>
  <conditionalFormatting sqref="U1591">
    <cfRule type="expression" dxfId="0" priority="19003">
      <formula>$A1591&lt;&gt;""</formula>
    </cfRule>
  </conditionalFormatting>
  <conditionalFormatting sqref="G1592:H1592">
    <cfRule type="expression" dxfId="0" priority="18957">
      <formula>$A1592&lt;&gt;""</formula>
    </cfRule>
  </conditionalFormatting>
  <conditionalFormatting sqref="L1592">
    <cfRule type="expression" dxfId="0" priority="18964">
      <formula>#REF!&lt;&gt;""</formula>
    </cfRule>
    <cfRule type="expression" dxfId="0" priority="18965">
      <formula>$A1592&lt;&gt;""</formula>
    </cfRule>
  </conditionalFormatting>
  <conditionalFormatting sqref="M1592">
    <cfRule type="expression" dxfId="0" priority="18926">
      <formula>#REF!&lt;&gt;""</formula>
    </cfRule>
    <cfRule type="expression" dxfId="0" priority="18927">
      <formula>$A1592&lt;&gt;""</formula>
    </cfRule>
  </conditionalFormatting>
  <conditionalFormatting sqref="N1592">
    <cfRule type="expression" dxfId="0" priority="18969">
      <formula>$A1592&lt;&gt;""</formula>
    </cfRule>
    <cfRule type="expression" dxfId="0" priority="18973">
      <formula>#REF!&lt;&gt;""</formula>
    </cfRule>
  </conditionalFormatting>
  <conditionalFormatting sqref="P1592">
    <cfRule type="expression" dxfId="0" priority="18958">
      <formula>$A1592&lt;&gt;""</formula>
    </cfRule>
  </conditionalFormatting>
  <conditionalFormatting sqref="S1592:T1592">
    <cfRule type="expression" dxfId="0" priority="18956">
      <formula>$A1592&lt;&gt;""</formula>
    </cfRule>
  </conditionalFormatting>
  <conditionalFormatting sqref="U1592">
    <cfRule type="expression" dxfId="0" priority="18955">
      <formula>$A1592&lt;&gt;""</formula>
    </cfRule>
  </conditionalFormatting>
  <conditionalFormatting sqref="V1592:W1592">
    <cfRule type="expression" dxfId="0" priority="18954">
      <formula>$A1592&lt;&gt;""</formula>
    </cfRule>
  </conditionalFormatting>
  <conditionalFormatting sqref="B1593:C1593">
    <cfRule type="expression" dxfId="0" priority="18996">
      <formula>$A1593&lt;&gt;""</formula>
    </cfRule>
  </conditionalFormatting>
  <conditionalFormatting sqref="L1593">
    <cfRule type="expression" dxfId="0" priority="18985">
      <formula>#REF!&lt;&gt;""</formula>
    </cfRule>
    <cfRule type="expression" dxfId="0" priority="18986">
      <formula>$A1593&lt;&gt;""</formula>
    </cfRule>
  </conditionalFormatting>
  <conditionalFormatting sqref="M1593">
    <cfRule type="expression" dxfId="0" priority="18975">
      <formula>#REF!&lt;&gt;""</formula>
    </cfRule>
    <cfRule type="expression" dxfId="0" priority="18976">
      <formula>$A1593&lt;&gt;""</formula>
    </cfRule>
  </conditionalFormatting>
  <conditionalFormatting sqref="N1593">
    <cfRule type="expression" dxfId="0" priority="18990">
      <formula>$A1593&lt;&gt;""</formula>
    </cfRule>
    <cfRule type="expression" dxfId="0" priority="18994">
      <formula>#REF!&lt;&gt;""</formula>
    </cfRule>
  </conditionalFormatting>
  <conditionalFormatting sqref="B1594">
    <cfRule type="expression" dxfId="0" priority="18798">
      <formula>$A1594&lt;&gt;""</formula>
    </cfRule>
  </conditionalFormatting>
  <conditionalFormatting sqref="C1594">
    <cfRule type="expression" dxfId="0" priority="18800">
      <formula>$A1594&lt;&gt;""</formula>
    </cfRule>
  </conditionalFormatting>
  <conditionalFormatting sqref="D1594">
    <cfRule type="expression" dxfId="0" priority="18917">
      <formula>$A1594&lt;&gt;""</formula>
    </cfRule>
  </conditionalFormatting>
  <conditionalFormatting sqref="E1594">
    <cfRule type="expression" dxfId="0" priority="18915">
      <formula>$A1594&lt;&gt;""</formula>
    </cfRule>
  </conditionalFormatting>
  <conditionalFormatting sqref="F1594">
    <cfRule type="expression" dxfId="0" priority="18891">
      <formula>$A1594&lt;&gt;""</formula>
    </cfRule>
  </conditionalFormatting>
  <conditionalFormatting sqref="G1594:H1594">
    <cfRule type="expression" dxfId="0" priority="18914">
      <formula>$A1594&lt;&gt;""</formula>
    </cfRule>
  </conditionalFormatting>
  <conditionalFormatting sqref="I1594:J1594">
    <cfRule type="expression" dxfId="0" priority="18902">
      <formula>$A1594&lt;&gt;""</formula>
    </cfRule>
  </conditionalFormatting>
  <conditionalFormatting sqref="K1594">
    <cfRule type="expression" dxfId="0" priority="18913">
      <formula>$A1594&lt;&gt;""</formula>
    </cfRule>
  </conditionalFormatting>
  <conditionalFormatting sqref="L1594">
    <cfRule type="expression" dxfId="0" priority="18903">
      <formula>#REF!&lt;&gt;""</formula>
    </cfRule>
    <cfRule type="expression" dxfId="0" priority="18904">
      <formula>$A1594&lt;&gt;""</formula>
    </cfRule>
  </conditionalFormatting>
  <conditionalFormatting sqref="M1594">
    <cfRule type="expression" dxfId="0" priority="18793">
      <formula>#REF!&lt;&gt;""</formula>
    </cfRule>
    <cfRule type="expression" dxfId="0" priority="18794">
      <formula>$A1594&lt;&gt;""</formula>
    </cfRule>
  </conditionalFormatting>
  <conditionalFormatting sqref="N1594:O1594">
    <cfRule type="expression" dxfId="0" priority="18908">
      <formula>$A1594&lt;&gt;""</formula>
    </cfRule>
    <cfRule type="expression" dxfId="0" priority="18912">
      <formula>#REF!&lt;&gt;""</formula>
    </cfRule>
  </conditionalFormatting>
  <conditionalFormatting sqref="P1594">
    <cfRule type="expression" dxfId="0" priority="18885">
      <formula>$A1594&lt;&gt;""</formula>
    </cfRule>
    <cfRule type="expression" dxfId="0" priority="18887">
      <formula>#REF!&lt;&gt;""</formula>
    </cfRule>
    <cfRule type="expression" dxfId="0" priority="18888">
      <formula>$A1594&lt;&gt;""</formula>
    </cfRule>
  </conditionalFormatting>
  <conditionalFormatting sqref="Q1594">
    <cfRule type="expression" dxfId="0" priority="18890">
      <formula>$A1594&lt;&gt;""</formula>
    </cfRule>
  </conditionalFormatting>
  <conditionalFormatting sqref="R1594">
    <cfRule type="expression" dxfId="0" priority="18899">
      <formula>$A1594&lt;&gt;""</formula>
    </cfRule>
    <cfRule type="expression" dxfId="0" priority="18900">
      <formula>#REF!&lt;&gt;""</formula>
    </cfRule>
  </conditionalFormatting>
  <conditionalFormatting sqref="S1594">
    <cfRule type="expression" dxfId="0" priority="18893">
      <formula>$A1594&lt;&gt;""</formula>
    </cfRule>
  </conditionalFormatting>
  <conditionalFormatting sqref="T1594">
    <cfRule type="expression" dxfId="0" priority="18892">
      <formula>$A1594&lt;&gt;""</formula>
    </cfRule>
  </conditionalFormatting>
  <conditionalFormatting sqref="U1594">
    <cfRule type="expression" dxfId="0" priority="18894">
      <formula>$A1594&lt;&gt;""</formula>
    </cfRule>
  </conditionalFormatting>
  <conditionalFormatting sqref="V1594">
    <cfRule type="expression" dxfId="0" priority="18895">
      <formula>$A1594&lt;&gt;""</formula>
    </cfRule>
  </conditionalFormatting>
  <conditionalFormatting sqref="W1594">
    <cfRule type="expression" dxfId="0" priority="18896">
      <formula>$A1594&lt;&gt;""</formula>
    </cfRule>
    <cfRule type="expression" dxfId="0" priority="18898">
      <formula>#REF!&lt;&gt;""</formula>
    </cfRule>
  </conditionalFormatting>
  <conditionalFormatting sqref="X1594:Z1594">
    <cfRule type="expression" dxfId="0" priority="18918">
      <formula>$A1594&lt;&gt;""</formula>
    </cfRule>
  </conditionalFormatting>
  <conditionalFormatting sqref="A1595">
    <cfRule type="expression" dxfId="0" priority="18870">
      <formula>$A1595&lt;&gt;""</formula>
    </cfRule>
  </conditionalFormatting>
  <conditionalFormatting sqref="B1595">
    <cfRule type="expression" dxfId="0" priority="18876">
      <formula>$A1595&lt;&gt;""</formula>
    </cfRule>
  </conditionalFormatting>
  <conditionalFormatting sqref="C1595">
    <cfRule type="expression" dxfId="0" priority="18878">
      <formula>$A1595&lt;&gt;""</formula>
    </cfRule>
  </conditionalFormatting>
  <conditionalFormatting sqref="D1595">
    <cfRule type="expression" dxfId="0" priority="18871">
      <formula>$A1595&lt;&gt;""</formula>
    </cfRule>
  </conditionalFormatting>
  <conditionalFormatting sqref="E1595">
    <cfRule type="expression" dxfId="0" priority="18841">
      <formula>$A1595&lt;&gt;""</formula>
    </cfRule>
  </conditionalFormatting>
  <conditionalFormatting sqref="F1595">
    <cfRule type="expression" dxfId="0" priority="18840">
      <formula>$A1595&lt;&gt;""</formula>
    </cfRule>
  </conditionalFormatting>
  <conditionalFormatting sqref="G1595:H1595">
    <cfRule type="expression" dxfId="0" priority="18852">
      <formula>$A1595&lt;&gt;""</formula>
    </cfRule>
  </conditionalFormatting>
  <conditionalFormatting sqref="J1595">
    <cfRule type="expression" dxfId="0" priority="18863">
      <formula>$A1595&lt;&gt;""</formula>
    </cfRule>
  </conditionalFormatting>
  <conditionalFormatting sqref="L1595">
    <cfRule type="expression" dxfId="0" priority="18853">
      <formula>$A1595&lt;&gt;""</formula>
    </cfRule>
    <cfRule type="expression" dxfId="0" priority="18855">
      <formula>#REF!&lt;&gt;""</formula>
    </cfRule>
    <cfRule type="expression" dxfId="0" priority="18857">
      <formula>$A1595&lt;&gt;""</formula>
    </cfRule>
  </conditionalFormatting>
  <conditionalFormatting sqref="M1595">
    <cfRule type="expression" dxfId="0" priority="18830">
      <formula>$A1595&lt;&gt;""</formula>
    </cfRule>
    <cfRule type="expression" dxfId="0" priority="18833">
      <formula>#REF!&lt;&gt;""</formula>
    </cfRule>
    <cfRule type="expression" dxfId="0" priority="18834">
      <formula>$A1595&lt;&gt;""</formula>
    </cfRule>
  </conditionalFormatting>
  <conditionalFormatting sqref="N1595">
    <cfRule type="expression" dxfId="0" priority="18864">
      <formula>$A1595&lt;&gt;""</formula>
    </cfRule>
    <cfRule type="expression" dxfId="0" priority="18868">
      <formula>#REF!&lt;&gt;""</formula>
    </cfRule>
  </conditionalFormatting>
  <conditionalFormatting sqref="O1595">
    <cfRule type="expression" dxfId="0" priority="18835">
      <formula>$A1595&lt;&gt;""</formula>
    </cfRule>
    <cfRule type="expression" dxfId="0" priority="18839">
      <formula>#REF!&lt;&gt;""</formula>
    </cfRule>
  </conditionalFormatting>
  <conditionalFormatting sqref="P1595">
    <cfRule type="expression" dxfId="0" priority="18858">
      <formula>$A1595&lt;&gt;""</formula>
    </cfRule>
    <cfRule type="expression" dxfId="0" priority="18860">
      <formula>#REF!&lt;&gt;""</formula>
    </cfRule>
    <cfRule type="expression" dxfId="0" priority="18861">
      <formula>$A1595&lt;&gt;""</formula>
    </cfRule>
  </conditionalFormatting>
  <conditionalFormatting sqref="S1595">
    <cfRule type="expression" dxfId="0" priority="18843">
      <formula>$A1595&lt;&gt;""</formula>
    </cfRule>
  </conditionalFormatting>
  <conditionalFormatting sqref="T1595">
    <cfRule type="expression" dxfId="0" priority="18845">
      <formula>$A1595&lt;&gt;""</formula>
    </cfRule>
  </conditionalFormatting>
  <conditionalFormatting sqref="U1595">
    <cfRule type="expression" dxfId="0" priority="18847">
      <formula>$A1595&lt;&gt;""</formula>
    </cfRule>
  </conditionalFormatting>
  <conditionalFormatting sqref="V1595">
    <cfRule type="expression" dxfId="0" priority="18850">
      <formula>$A1595&lt;&gt;""</formula>
    </cfRule>
  </conditionalFormatting>
  <conditionalFormatting sqref="W1595">
    <cfRule type="expression" dxfId="0" priority="18849">
      <formula>$A1595&lt;&gt;""</formula>
    </cfRule>
  </conditionalFormatting>
  <conditionalFormatting sqref="X1595">
    <cfRule type="expression" dxfId="0" priority="18872">
      <formula>$A1595&lt;&gt;""</formula>
    </cfRule>
  </conditionalFormatting>
  <conditionalFormatting sqref="Y1595">
    <cfRule type="expression" dxfId="0" priority="18875">
      <formula>$A1595&lt;&gt;""</formula>
    </cfRule>
  </conditionalFormatting>
  <conditionalFormatting sqref="Z1595">
    <cfRule type="expression" dxfId="0" priority="18873">
      <formula>$A1595&lt;&gt;""</formula>
    </cfRule>
  </conditionalFormatting>
  <conditionalFormatting sqref="B1596">
    <cfRule type="expression" dxfId="0" priority="18806">
      <formula>$A1596&lt;&gt;""</formula>
    </cfRule>
  </conditionalFormatting>
  <conditionalFormatting sqref="C1596">
    <cfRule type="expression" dxfId="0" priority="18829">
      <formula>$A1596&lt;&gt;""</formula>
    </cfRule>
  </conditionalFormatting>
  <conditionalFormatting sqref="E1596">
    <cfRule type="expression" dxfId="0" priority="18826">
      <formula>$A1596&lt;&gt;""</formula>
    </cfRule>
  </conditionalFormatting>
  <conditionalFormatting sqref="F1596">
    <cfRule type="expression" dxfId="0" priority="18807">
      <formula>$A1596&lt;&gt;""</formula>
    </cfRule>
  </conditionalFormatting>
  <conditionalFormatting sqref="G1596:H1596">
    <cfRule type="expression" dxfId="0" priority="18825">
      <formula>$A1596&lt;&gt;""</formula>
    </cfRule>
  </conditionalFormatting>
  <conditionalFormatting sqref="J1596">
    <cfRule type="expression" dxfId="0" priority="18808">
      <formula>$A1596&lt;&gt;""</formula>
    </cfRule>
  </conditionalFormatting>
  <conditionalFormatting sqref="L1596">
    <cfRule type="expression" dxfId="0" priority="18814">
      <formula>$A1596&lt;&gt;""</formula>
    </cfRule>
    <cfRule type="expression" dxfId="0" priority="18816">
      <formula>#REF!&lt;&gt;""</formula>
    </cfRule>
    <cfRule type="expression" dxfId="0" priority="18818">
      <formula>$A1596&lt;&gt;""</formula>
    </cfRule>
  </conditionalFormatting>
  <conditionalFormatting sqref="M1596">
    <cfRule type="expression" dxfId="0" priority="18801">
      <formula>$A1596&lt;&gt;""</formula>
    </cfRule>
    <cfRule type="expression" dxfId="0" priority="18804">
      <formula>#REF!&lt;&gt;""</formula>
    </cfRule>
    <cfRule type="expression" dxfId="0" priority="18805">
      <formula>$A1596&lt;&gt;""</formula>
    </cfRule>
  </conditionalFormatting>
  <conditionalFormatting sqref="N1596">
    <cfRule type="expression" dxfId="0" priority="18819">
      <formula>$A1596&lt;&gt;""</formula>
    </cfRule>
    <cfRule type="expression" dxfId="0" priority="18823">
      <formula>#REF!&lt;&gt;""</formula>
    </cfRule>
  </conditionalFormatting>
  <conditionalFormatting sqref="P1596">
    <cfRule type="expression" dxfId="0" priority="18809">
      <formula>$A1596&lt;&gt;""</formula>
    </cfRule>
    <cfRule type="expression" dxfId="0" priority="18811">
      <formula>#REF!&lt;&gt;""</formula>
    </cfRule>
    <cfRule type="expression" dxfId="0" priority="18812">
      <formula>$A1596&lt;&gt;""</formula>
    </cfRule>
  </conditionalFormatting>
  <conditionalFormatting sqref="X1596:Z1596">
    <cfRule type="expression" dxfId="0" priority="18828">
      <formula>$A1596&lt;&gt;""</formula>
    </cfRule>
  </conditionalFormatting>
  <conditionalFormatting sqref="A1597">
    <cfRule type="expression" dxfId="0" priority="18784">
      <formula>$A1597&lt;&gt;""</formula>
    </cfRule>
  </conditionalFormatting>
  <conditionalFormatting sqref="B1597">
    <cfRule type="expression" dxfId="0" priority="18790">
      <formula>$A1597&lt;&gt;""</formula>
    </cfRule>
  </conditionalFormatting>
  <conditionalFormatting sqref="C1597">
    <cfRule type="expression" dxfId="0" priority="18792">
      <formula>$A1597&lt;&gt;""</formula>
    </cfRule>
  </conditionalFormatting>
  <conditionalFormatting sqref="D1597">
    <cfRule type="expression" dxfId="0" priority="18785">
      <formula>$A1597&lt;&gt;""</formula>
    </cfRule>
  </conditionalFormatting>
  <conditionalFormatting sqref="E1597">
    <cfRule type="expression" dxfId="0" priority="18755">
      <formula>$A1597&lt;&gt;""</formula>
    </cfRule>
  </conditionalFormatting>
  <conditionalFormatting sqref="F1597">
    <cfRule type="expression" dxfId="0" priority="15921">
      <formula>$A1597&lt;&gt;""</formula>
    </cfRule>
  </conditionalFormatting>
  <conditionalFormatting sqref="G1597:H1597">
    <cfRule type="expression" dxfId="0" priority="18766">
      <formula>$A1597&lt;&gt;""</formula>
    </cfRule>
  </conditionalFormatting>
  <conditionalFormatting sqref="J1597">
    <cfRule type="expression" dxfId="0" priority="18777">
      <formula>$A1597&lt;&gt;""</formula>
    </cfRule>
  </conditionalFormatting>
  <conditionalFormatting sqref="L1597">
    <cfRule type="expression" dxfId="0" priority="18767">
      <formula>$A1597&lt;&gt;""</formula>
    </cfRule>
    <cfRule type="expression" dxfId="0" priority="18769">
      <formula>#REF!&lt;&gt;""</formula>
    </cfRule>
    <cfRule type="expression" dxfId="0" priority="18771">
      <formula>$A1597&lt;&gt;""</formula>
    </cfRule>
  </conditionalFormatting>
  <conditionalFormatting sqref="M1597">
    <cfRule type="expression" dxfId="0" priority="18744">
      <formula>$A1597&lt;&gt;""</formula>
    </cfRule>
    <cfRule type="expression" dxfId="0" priority="18747">
      <formula>#REF!&lt;&gt;""</formula>
    </cfRule>
    <cfRule type="expression" dxfId="0" priority="18748">
      <formula>$A1597&lt;&gt;""</formula>
    </cfRule>
  </conditionalFormatting>
  <conditionalFormatting sqref="N1597">
    <cfRule type="expression" dxfId="0" priority="18778">
      <formula>$A1597&lt;&gt;""</formula>
    </cfRule>
    <cfRule type="expression" dxfId="0" priority="18782">
      <formula>#REF!&lt;&gt;""</formula>
    </cfRule>
  </conditionalFormatting>
  <conditionalFormatting sqref="O1597">
    <cfRule type="expression" dxfId="0" priority="18749">
      <formula>$A1597&lt;&gt;""</formula>
    </cfRule>
    <cfRule type="expression" dxfId="0" priority="18753">
      <formula>#REF!&lt;&gt;""</formula>
    </cfRule>
  </conditionalFormatting>
  <conditionalFormatting sqref="P1597">
    <cfRule type="expression" dxfId="0" priority="18772">
      <formula>$A1597&lt;&gt;""</formula>
    </cfRule>
    <cfRule type="expression" dxfId="0" priority="18774">
      <formula>#REF!&lt;&gt;""</formula>
    </cfRule>
    <cfRule type="expression" dxfId="0" priority="18775">
      <formula>$A1597&lt;&gt;""</formula>
    </cfRule>
  </conditionalFormatting>
  <conditionalFormatting sqref="S1597">
    <cfRule type="expression" dxfId="0" priority="18757">
      <formula>$A1597&lt;&gt;""</formula>
    </cfRule>
  </conditionalFormatting>
  <conditionalFormatting sqref="T1597">
    <cfRule type="expression" dxfId="0" priority="18759">
      <formula>$A1597&lt;&gt;""</formula>
    </cfRule>
  </conditionalFormatting>
  <conditionalFormatting sqref="U1597">
    <cfRule type="expression" dxfId="0" priority="18761">
      <formula>$A1597&lt;&gt;""</formula>
    </cfRule>
  </conditionalFormatting>
  <conditionalFormatting sqref="V1597">
    <cfRule type="expression" dxfId="0" priority="18764">
      <formula>$A1597&lt;&gt;""</formula>
    </cfRule>
  </conditionalFormatting>
  <conditionalFormatting sqref="W1597">
    <cfRule type="expression" dxfId="0" priority="18763">
      <formula>$A1597&lt;&gt;""</formula>
    </cfRule>
  </conditionalFormatting>
  <conditionalFormatting sqref="X1597">
    <cfRule type="expression" dxfId="0" priority="18786">
      <formula>$A1597&lt;&gt;""</formula>
    </cfRule>
  </conditionalFormatting>
  <conditionalFormatting sqref="Y1597">
    <cfRule type="expression" dxfId="0" priority="18789">
      <formula>$A1597&lt;&gt;""</formula>
    </cfRule>
  </conditionalFormatting>
  <conditionalFormatting sqref="Z1597">
    <cfRule type="expression" dxfId="0" priority="18787">
      <formula>$A1597&lt;&gt;""</formula>
    </cfRule>
  </conditionalFormatting>
  <conditionalFormatting sqref="A1598">
    <cfRule type="expression" dxfId="0" priority="18735">
      <formula>$A1598&lt;&gt;""</formula>
    </cfRule>
  </conditionalFormatting>
  <conditionalFormatting sqref="B1598">
    <cfRule type="expression" dxfId="0" priority="18741">
      <formula>$A1598&lt;&gt;""</formula>
    </cfRule>
  </conditionalFormatting>
  <conditionalFormatting sqref="C1598">
    <cfRule type="expression" dxfId="0" priority="18743">
      <formula>$A1598&lt;&gt;""</formula>
    </cfRule>
  </conditionalFormatting>
  <conditionalFormatting sqref="D1598">
    <cfRule type="expression" dxfId="0" priority="18736">
      <formula>$A1598&lt;&gt;""</formula>
    </cfRule>
  </conditionalFormatting>
  <conditionalFormatting sqref="E1598">
    <cfRule type="expression" dxfId="0" priority="18706">
      <formula>$A1598&lt;&gt;""</formula>
    </cfRule>
  </conditionalFormatting>
  <conditionalFormatting sqref="F1598">
    <cfRule type="expression" dxfId="0" priority="15920">
      <formula>$A1598&lt;&gt;""</formula>
    </cfRule>
  </conditionalFormatting>
  <conditionalFormatting sqref="G1598:H1598">
    <cfRule type="expression" dxfId="0" priority="18717">
      <formula>$A1598&lt;&gt;""</formula>
    </cfRule>
  </conditionalFormatting>
  <conditionalFormatting sqref="J1598">
    <cfRule type="expression" dxfId="0" priority="18728">
      <formula>$A1598&lt;&gt;""</formula>
    </cfRule>
  </conditionalFormatting>
  <conditionalFormatting sqref="L1598">
    <cfRule type="expression" dxfId="0" priority="18718">
      <formula>$A1598&lt;&gt;""</formula>
    </cfRule>
    <cfRule type="expression" dxfId="0" priority="18720">
      <formula>#REF!&lt;&gt;""</formula>
    </cfRule>
    <cfRule type="expression" dxfId="0" priority="18722">
      <formula>$A1598&lt;&gt;""</formula>
    </cfRule>
  </conditionalFormatting>
  <conditionalFormatting sqref="M1598">
    <cfRule type="expression" dxfId="0" priority="18695">
      <formula>$A1598&lt;&gt;""</formula>
    </cfRule>
    <cfRule type="expression" dxfId="0" priority="18698">
      <formula>#REF!&lt;&gt;""</formula>
    </cfRule>
    <cfRule type="expression" dxfId="0" priority="18699">
      <formula>$A1598&lt;&gt;""</formula>
    </cfRule>
  </conditionalFormatting>
  <conditionalFormatting sqref="N1598">
    <cfRule type="expression" dxfId="0" priority="18729">
      <formula>$A1598&lt;&gt;""</formula>
    </cfRule>
    <cfRule type="expression" dxfId="0" priority="18733">
      <formula>#REF!&lt;&gt;""</formula>
    </cfRule>
  </conditionalFormatting>
  <conditionalFormatting sqref="O1598">
    <cfRule type="expression" dxfId="0" priority="18700">
      <formula>$A1598&lt;&gt;""</formula>
    </cfRule>
    <cfRule type="expression" dxfId="0" priority="18704">
      <formula>#REF!&lt;&gt;""</formula>
    </cfRule>
  </conditionalFormatting>
  <conditionalFormatting sqref="P1598">
    <cfRule type="expression" dxfId="0" priority="18723">
      <formula>$A1598&lt;&gt;""</formula>
    </cfRule>
    <cfRule type="expression" dxfId="0" priority="18725">
      <formula>#REF!&lt;&gt;""</formula>
    </cfRule>
    <cfRule type="expression" dxfId="0" priority="18726">
      <formula>$A1598&lt;&gt;""</formula>
    </cfRule>
  </conditionalFormatting>
  <conditionalFormatting sqref="S1598">
    <cfRule type="expression" dxfId="0" priority="18708">
      <formula>$A1598&lt;&gt;""</formula>
    </cfRule>
  </conditionalFormatting>
  <conditionalFormatting sqref="T1598">
    <cfRule type="expression" dxfId="0" priority="18710">
      <formula>$A1598&lt;&gt;""</formula>
    </cfRule>
  </conditionalFormatting>
  <conditionalFormatting sqref="U1598">
    <cfRule type="expression" dxfId="0" priority="18712">
      <formula>$A1598&lt;&gt;""</formula>
    </cfRule>
  </conditionalFormatting>
  <conditionalFormatting sqref="V1598">
    <cfRule type="expression" dxfId="0" priority="18715">
      <formula>$A1598&lt;&gt;""</formula>
    </cfRule>
  </conditionalFormatting>
  <conditionalFormatting sqref="W1598">
    <cfRule type="expression" dxfId="0" priority="18714">
      <formula>$A1598&lt;&gt;""</formula>
    </cfRule>
  </conditionalFormatting>
  <conditionalFormatting sqref="A1599:F1599">
    <cfRule type="expression" dxfId="0" priority="18953">
      <formula>$A1599&lt;&gt;""</formula>
    </cfRule>
  </conditionalFormatting>
  <conditionalFormatting sqref="E1599">
    <cfRule type="expression" dxfId="0" priority="18952">
      <formula>$A1599&lt;&gt;""</formula>
    </cfRule>
  </conditionalFormatting>
  <conditionalFormatting sqref="G1599:H1599">
    <cfRule type="expression" dxfId="0" priority="18934">
      <formula>$A1599&lt;&gt;""</formula>
    </cfRule>
  </conditionalFormatting>
  <conditionalFormatting sqref="L1599">
    <cfRule type="expression" dxfId="0" priority="18941">
      <formula>#REF!&lt;&gt;""</formula>
    </cfRule>
    <cfRule type="expression" dxfId="0" priority="18942">
      <formula>$A1599&lt;&gt;""</formula>
    </cfRule>
  </conditionalFormatting>
  <conditionalFormatting sqref="M1599">
    <cfRule type="expression" dxfId="0" priority="18921">
      <formula>#REF!&lt;&gt;""</formula>
    </cfRule>
    <cfRule type="expression" dxfId="0" priority="18922">
      <formula>$A1599&lt;&gt;""</formula>
    </cfRule>
  </conditionalFormatting>
  <conditionalFormatting sqref="N1599">
    <cfRule type="expression" dxfId="0" priority="18946">
      <formula>$A1599&lt;&gt;""</formula>
    </cfRule>
    <cfRule type="expression" dxfId="0" priority="18950">
      <formula>#REF!&lt;&gt;""</formula>
    </cfRule>
  </conditionalFormatting>
  <conditionalFormatting sqref="P1599">
    <cfRule type="expression" dxfId="0" priority="18935">
      <formula>$A1599&lt;&gt;""</formula>
    </cfRule>
  </conditionalFormatting>
  <conditionalFormatting sqref="S1599:T1599">
    <cfRule type="expression" dxfId="0" priority="18933">
      <formula>$A1599&lt;&gt;""</formula>
    </cfRule>
  </conditionalFormatting>
  <conditionalFormatting sqref="U1599">
    <cfRule type="expression" dxfId="0" priority="18932">
      <formula>$A1599&lt;&gt;""</formula>
    </cfRule>
  </conditionalFormatting>
  <conditionalFormatting sqref="V1599">
    <cfRule type="expression" dxfId="0" priority="18931">
      <formula>$A1599&lt;&gt;""</formula>
    </cfRule>
  </conditionalFormatting>
  <conditionalFormatting sqref="W1599">
    <cfRule type="expression" dxfId="0" priority="18920">
      <formula>$A1599&lt;&gt;""</formula>
    </cfRule>
  </conditionalFormatting>
  <conditionalFormatting sqref="B1600:E1600">
    <cfRule type="expression" dxfId="0" priority="18694">
      <formula>$A1600&lt;&gt;""</formula>
    </cfRule>
  </conditionalFormatting>
  <conditionalFormatting sqref="E1600">
    <cfRule type="expression" dxfId="0" priority="18693">
      <formula>$A1600&lt;&gt;""</formula>
    </cfRule>
  </conditionalFormatting>
  <conditionalFormatting sqref="J1600">
    <cfRule type="expression" dxfId="0" priority="18692">
      <formula>$A1600&lt;&gt;""</formula>
    </cfRule>
  </conditionalFormatting>
  <conditionalFormatting sqref="L1600">
    <cfRule type="expression" dxfId="0" priority="18682">
      <formula>#REF!&lt;&gt;""</formula>
    </cfRule>
    <cfRule type="expression" dxfId="0" priority="18683">
      <formula>$A1600&lt;&gt;""</formula>
    </cfRule>
  </conditionalFormatting>
  <conditionalFormatting sqref="M1600">
    <cfRule type="expression" dxfId="0" priority="18677">
      <formula>#REF!&lt;&gt;""</formula>
    </cfRule>
    <cfRule type="expression" dxfId="0" priority="18678">
      <formula>$A1600&lt;&gt;""</formula>
    </cfRule>
  </conditionalFormatting>
  <conditionalFormatting sqref="N1600">
    <cfRule type="expression" dxfId="0" priority="18687">
      <formula>$A1600&lt;&gt;""</formula>
    </cfRule>
    <cfRule type="expression" dxfId="0" priority="18691">
      <formula>#REF!&lt;&gt;""</formula>
    </cfRule>
  </conditionalFormatting>
  <conditionalFormatting sqref="S1600:T1600">
    <cfRule type="expression" dxfId="0" priority="18676">
      <formula>$A1600&lt;&gt;""</formula>
    </cfRule>
  </conditionalFormatting>
  <conditionalFormatting sqref="U1600">
    <cfRule type="expression" dxfId="0" priority="18675">
      <formula>$A1600&lt;&gt;""</formula>
    </cfRule>
  </conditionalFormatting>
  <conditionalFormatting sqref="A1601">
    <cfRule type="expression" dxfId="0" priority="18666">
      <formula>$A1601&lt;&gt;""</formula>
    </cfRule>
  </conditionalFormatting>
  <conditionalFormatting sqref="B1601">
    <cfRule type="expression" dxfId="0" priority="18672">
      <formula>$A1601&lt;&gt;""</formula>
    </cfRule>
  </conditionalFormatting>
  <conditionalFormatting sqref="C1601">
    <cfRule type="expression" dxfId="0" priority="18674">
      <formula>$A1601&lt;&gt;""</formula>
    </cfRule>
  </conditionalFormatting>
  <conditionalFormatting sqref="D1601">
    <cfRule type="expression" dxfId="0" priority="18667">
      <formula>$A1601&lt;&gt;""</formula>
    </cfRule>
  </conditionalFormatting>
  <conditionalFormatting sqref="E1601">
    <cfRule type="expression" dxfId="0" priority="18637">
      <formula>$A1601&lt;&gt;""</formula>
    </cfRule>
  </conditionalFormatting>
  <conditionalFormatting sqref="F1601">
    <cfRule type="expression" dxfId="0" priority="15919">
      <formula>$A1601&lt;&gt;""</formula>
    </cfRule>
  </conditionalFormatting>
  <conditionalFormatting sqref="G1601:H1601">
    <cfRule type="expression" dxfId="0" priority="18648">
      <formula>$A1601&lt;&gt;""</formula>
    </cfRule>
  </conditionalFormatting>
  <conditionalFormatting sqref="J1601">
    <cfRule type="expression" dxfId="0" priority="18659">
      <formula>$A1601&lt;&gt;""</formula>
    </cfRule>
  </conditionalFormatting>
  <conditionalFormatting sqref="L1601">
    <cfRule type="expression" dxfId="0" priority="18649">
      <formula>$A1601&lt;&gt;""</formula>
    </cfRule>
    <cfRule type="expression" dxfId="0" priority="18651">
      <formula>#REF!&lt;&gt;""</formula>
    </cfRule>
    <cfRule type="expression" dxfId="0" priority="18653">
      <formula>$A1601&lt;&gt;""</formula>
    </cfRule>
  </conditionalFormatting>
  <conditionalFormatting sqref="M1601">
    <cfRule type="expression" dxfId="0" priority="18626">
      <formula>$A1601&lt;&gt;""</formula>
    </cfRule>
    <cfRule type="expression" dxfId="0" priority="18629">
      <formula>#REF!&lt;&gt;""</formula>
    </cfRule>
    <cfRule type="expression" dxfId="0" priority="18630">
      <formula>$A1601&lt;&gt;""</formula>
    </cfRule>
  </conditionalFormatting>
  <conditionalFormatting sqref="N1601">
    <cfRule type="expression" dxfId="0" priority="18660">
      <formula>$A1601&lt;&gt;""</formula>
    </cfRule>
    <cfRule type="expression" dxfId="0" priority="18664">
      <formula>#REF!&lt;&gt;""</formula>
    </cfRule>
  </conditionalFormatting>
  <conditionalFormatting sqref="O1601">
    <cfRule type="expression" dxfId="0" priority="18631">
      <formula>$A1601&lt;&gt;""</formula>
    </cfRule>
    <cfRule type="expression" dxfId="0" priority="18635">
      <formula>#REF!&lt;&gt;""</formula>
    </cfRule>
  </conditionalFormatting>
  <conditionalFormatting sqref="P1601">
    <cfRule type="expression" dxfId="0" priority="18654">
      <formula>$A1601&lt;&gt;""</formula>
    </cfRule>
    <cfRule type="expression" dxfId="0" priority="18656">
      <formula>#REF!&lt;&gt;""</formula>
    </cfRule>
    <cfRule type="expression" dxfId="0" priority="18657">
      <formula>$A1601&lt;&gt;""</formula>
    </cfRule>
  </conditionalFormatting>
  <conditionalFormatting sqref="S1601">
    <cfRule type="expression" dxfId="0" priority="18639">
      <formula>$A1601&lt;&gt;""</formula>
    </cfRule>
  </conditionalFormatting>
  <conditionalFormatting sqref="T1601">
    <cfRule type="expression" dxfId="0" priority="18641">
      <formula>$A1601&lt;&gt;""</formula>
    </cfRule>
  </conditionalFormatting>
  <conditionalFormatting sqref="U1601">
    <cfRule type="expression" dxfId="0" priority="18643">
      <formula>$A1601&lt;&gt;""</formula>
    </cfRule>
  </conditionalFormatting>
  <conditionalFormatting sqref="V1601">
    <cfRule type="expression" dxfId="0" priority="18646">
      <formula>$A1601&lt;&gt;""</formula>
    </cfRule>
  </conditionalFormatting>
  <conditionalFormatting sqref="W1601">
    <cfRule type="expression" dxfId="0" priority="18645">
      <formula>$A1601&lt;&gt;""</formula>
    </cfRule>
  </conditionalFormatting>
  <conditionalFormatting sqref="X1601">
    <cfRule type="expression" dxfId="0" priority="18668">
      <formula>$A1601&lt;&gt;""</formula>
    </cfRule>
  </conditionalFormatting>
  <conditionalFormatting sqref="Y1601">
    <cfRule type="expression" dxfId="0" priority="18671">
      <formula>$A1601&lt;&gt;""</formula>
    </cfRule>
  </conditionalFormatting>
  <conditionalFormatting sqref="Z1601">
    <cfRule type="expression" dxfId="0" priority="18669">
      <formula>$A1601&lt;&gt;""</formula>
    </cfRule>
  </conditionalFormatting>
  <conditionalFormatting sqref="B1602:C1602">
    <cfRule type="expression" dxfId="0" priority="18624">
      <formula>$A1602&lt;&gt;""</formula>
    </cfRule>
  </conditionalFormatting>
  <conditionalFormatting sqref="D1602">
    <cfRule type="expression" dxfId="0" priority="18623">
      <formula>$A1602&lt;&gt;""</formula>
    </cfRule>
  </conditionalFormatting>
  <conditionalFormatting sqref="E1602">
    <cfRule type="expression" dxfId="0" priority="18620">
      <formula>$A1602&lt;&gt;""</formula>
    </cfRule>
  </conditionalFormatting>
  <conditionalFormatting sqref="F1602">
    <cfRule type="expression" dxfId="0" priority="18593">
      <formula>$A1602&lt;&gt;""</formula>
    </cfRule>
  </conditionalFormatting>
  <conditionalFormatting sqref="G1602:H1602">
    <cfRule type="expression" dxfId="0" priority="18619">
      <formula>$A1602&lt;&gt;""</formula>
    </cfRule>
  </conditionalFormatting>
  <conditionalFormatting sqref="I1602:J1602">
    <cfRule type="expression" dxfId="0" priority="18618">
      <formula>$A1602&lt;&gt;""</formula>
    </cfRule>
  </conditionalFormatting>
  <conditionalFormatting sqref="K1602">
    <cfRule type="expression" dxfId="0" priority="18613">
      <formula>$A1602&lt;&gt;""</formula>
    </cfRule>
  </conditionalFormatting>
  <conditionalFormatting sqref="L1602">
    <cfRule type="expression" dxfId="0" priority="18600">
      <formula>#REF!&lt;&gt;""</formula>
    </cfRule>
    <cfRule type="expression" dxfId="0" priority="18601">
      <formula>$A1602&lt;&gt;""</formula>
    </cfRule>
  </conditionalFormatting>
  <conditionalFormatting sqref="M1602">
    <cfRule type="expression" dxfId="0" priority="18599">
      <formula>$A1602&lt;&gt;""</formula>
    </cfRule>
  </conditionalFormatting>
  <conditionalFormatting sqref="N1602">
    <cfRule type="expression" dxfId="0" priority="18605">
      <formula>$A1602&lt;&gt;""</formula>
    </cfRule>
    <cfRule type="expression" dxfId="0" priority="18609">
      <formula>#REF!&lt;&gt;""</formula>
    </cfRule>
  </conditionalFormatting>
  <conditionalFormatting sqref="O1602">
    <cfRule type="expression" dxfId="0" priority="18587">
      <formula>$A1602&lt;&gt;""</formula>
    </cfRule>
    <cfRule type="expression" dxfId="0" priority="18591">
      <formula>#REF!&lt;&gt;""</formula>
    </cfRule>
  </conditionalFormatting>
  <conditionalFormatting sqref="P1602">
    <cfRule type="expression" dxfId="0" priority="18592">
      <formula>$A1602&lt;&gt;""</formula>
    </cfRule>
  </conditionalFormatting>
  <conditionalFormatting sqref="Q1602">
    <cfRule type="expression" dxfId="0" priority="18622">
      <formula>$A1602&lt;&gt;""</formula>
    </cfRule>
  </conditionalFormatting>
  <conditionalFormatting sqref="R1602">
    <cfRule type="expression" dxfId="0" priority="18610">
      <formula>$A1602&lt;&gt;""</formula>
    </cfRule>
    <cfRule type="expression" dxfId="0" priority="18612">
      <formula>#REF!&lt;&gt;""</formula>
    </cfRule>
  </conditionalFormatting>
  <conditionalFormatting sqref="S1602:T1602">
    <cfRule type="expression" dxfId="0" priority="18595">
      <formula>$A1602&lt;&gt;""</formula>
    </cfRule>
  </conditionalFormatting>
  <conditionalFormatting sqref="U1602">
    <cfRule type="expression" dxfId="0" priority="18594">
      <formula>$A1602&lt;&gt;""</formula>
    </cfRule>
  </conditionalFormatting>
  <conditionalFormatting sqref="V1602">
    <cfRule type="expression" dxfId="0" priority="18615">
      <formula>$A1602&lt;&gt;""</formula>
    </cfRule>
    <cfRule type="expression" dxfId="0" priority="18617">
      <formula>#REF!&lt;&gt;""</formula>
    </cfRule>
  </conditionalFormatting>
  <conditionalFormatting sqref="W1602">
    <cfRule type="expression" dxfId="0" priority="18614">
      <formula>$A1602&lt;&gt;""</formula>
    </cfRule>
  </conditionalFormatting>
  <conditionalFormatting sqref="X1602:Y1602">
    <cfRule type="expression" dxfId="0" priority="18598">
      <formula>$A1602&lt;&gt;""</formula>
    </cfRule>
  </conditionalFormatting>
  <conditionalFormatting sqref="Z1602">
    <cfRule type="expression" dxfId="0" priority="18596">
      <formula>$A1602&lt;&gt;""</formula>
    </cfRule>
  </conditionalFormatting>
  <conditionalFormatting sqref="B1603:C1603">
    <cfRule type="expression" dxfId="0" priority="18585">
      <formula>$A1603&lt;&gt;""</formula>
    </cfRule>
  </conditionalFormatting>
  <conditionalFormatting sqref="D1603">
    <cfRule type="expression" dxfId="0" priority="18584">
      <formula>$A1603&lt;&gt;""</formula>
    </cfRule>
  </conditionalFormatting>
  <conditionalFormatting sqref="L1603">
    <cfRule type="expression" dxfId="0" priority="18574">
      <formula>#REF!&lt;&gt;""</formula>
    </cfRule>
    <cfRule type="expression" dxfId="0" priority="18575">
      <formula>$A1603&lt;&gt;""</formula>
    </cfRule>
  </conditionalFormatting>
  <conditionalFormatting sqref="M1603">
    <cfRule type="expression" dxfId="0" priority="18569">
      <formula>#REF!&lt;&gt;""</formula>
    </cfRule>
    <cfRule type="expression" dxfId="0" priority="18570">
      <formula>$A1603&lt;&gt;""</formula>
    </cfRule>
  </conditionalFormatting>
  <conditionalFormatting sqref="N1603">
    <cfRule type="expression" dxfId="0" priority="18579">
      <formula>$A1603&lt;&gt;""</formula>
    </cfRule>
    <cfRule type="expression" dxfId="0" priority="18583">
      <formula>#REF!&lt;&gt;""</formula>
    </cfRule>
  </conditionalFormatting>
  <conditionalFormatting sqref="P1603">
    <cfRule type="expression" dxfId="0" priority="18568">
      <formula>$A1603&lt;&gt;""</formula>
    </cfRule>
  </conditionalFormatting>
  <conditionalFormatting sqref="B1604:C1604">
    <cfRule type="expression" dxfId="0" priority="18566">
      <formula>$A1604&lt;&gt;""</formula>
    </cfRule>
  </conditionalFormatting>
  <conditionalFormatting sqref="L1604">
    <cfRule type="expression" dxfId="0" priority="18556">
      <formula>#REF!&lt;&gt;""</formula>
    </cfRule>
    <cfRule type="expression" dxfId="0" priority="18557">
      <formula>$A1604&lt;&gt;""</formula>
    </cfRule>
  </conditionalFormatting>
  <conditionalFormatting sqref="M1604">
    <cfRule type="expression" dxfId="0" priority="18551">
      <formula>#REF!&lt;&gt;""</formula>
    </cfRule>
    <cfRule type="expression" dxfId="0" priority="18552">
      <formula>$A1604&lt;&gt;""</formula>
    </cfRule>
  </conditionalFormatting>
  <conditionalFormatting sqref="N1604">
    <cfRule type="expression" dxfId="0" priority="18561">
      <formula>$A1604&lt;&gt;""</formula>
    </cfRule>
    <cfRule type="expression" dxfId="0" priority="18565">
      <formula>#REF!&lt;&gt;""</formula>
    </cfRule>
  </conditionalFormatting>
  <conditionalFormatting sqref="A1605">
    <cfRule type="expression" dxfId="0" priority="18542">
      <formula>$A1605&lt;&gt;""</formula>
    </cfRule>
  </conditionalFormatting>
  <conditionalFormatting sqref="B1605">
    <cfRule type="expression" dxfId="0" priority="18548">
      <formula>$A1605&lt;&gt;""</formula>
    </cfRule>
  </conditionalFormatting>
  <conditionalFormatting sqref="C1605">
    <cfRule type="expression" dxfId="0" priority="18550">
      <formula>$A1605&lt;&gt;""</formula>
    </cfRule>
  </conditionalFormatting>
  <conditionalFormatting sqref="D1605">
    <cfRule type="expression" dxfId="0" priority="18543">
      <formula>$A1605&lt;&gt;""</formula>
    </cfRule>
  </conditionalFormatting>
  <conditionalFormatting sqref="E1605">
    <cfRule type="expression" dxfId="0" priority="18513">
      <formula>$A1605&lt;&gt;""</formula>
    </cfRule>
  </conditionalFormatting>
  <conditionalFormatting sqref="F1605">
    <cfRule type="expression" dxfId="0" priority="15918">
      <formula>$A1605&lt;&gt;""</formula>
    </cfRule>
  </conditionalFormatting>
  <conditionalFormatting sqref="G1605:H1605">
    <cfRule type="expression" dxfId="0" priority="18524">
      <formula>$A1605&lt;&gt;""</formula>
    </cfRule>
  </conditionalFormatting>
  <conditionalFormatting sqref="J1605">
    <cfRule type="expression" dxfId="0" priority="18535">
      <formula>$A1605&lt;&gt;""</formula>
    </cfRule>
  </conditionalFormatting>
  <conditionalFormatting sqref="L1605">
    <cfRule type="expression" dxfId="0" priority="18525">
      <formula>$A1605&lt;&gt;""</formula>
    </cfRule>
    <cfRule type="expression" dxfId="0" priority="18527">
      <formula>#REF!&lt;&gt;""</formula>
    </cfRule>
    <cfRule type="expression" dxfId="0" priority="18529">
      <formula>$A1605&lt;&gt;""</formula>
    </cfRule>
  </conditionalFormatting>
  <conditionalFormatting sqref="M1605">
    <cfRule type="expression" dxfId="0" priority="18502">
      <formula>$A1605&lt;&gt;""</formula>
    </cfRule>
    <cfRule type="expression" dxfId="0" priority="18505">
      <formula>#REF!&lt;&gt;""</formula>
    </cfRule>
    <cfRule type="expression" dxfId="0" priority="18506">
      <formula>$A1605&lt;&gt;""</formula>
    </cfRule>
  </conditionalFormatting>
  <conditionalFormatting sqref="N1605">
    <cfRule type="expression" dxfId="0" priority="18536">
      <formula>$A1605&lt;&gt;""</formula>
    </cfRule>
    <cfRule type="expression" dxfId="0" priority="18540">
      <formula>#REF!&lt;&gt;""</formula>
    </cfRule>
  </conditionalFormatting>
  <conditionalFormatting sqref="O1605">
    <cfRule type="expression" dxfId="0" priority="18507">
      <formula>$A1605&lt;&gt;""</formula>
    </cfRule>
    <cfRule type="expression" dxfId="0" priority="18511">
      <formula>#REF!&lt;&gt;""</formula>
    </cfRule>
  </conditionalFormatting>
  <conditionalFormatting sqref="P1605">
    <cfRule type="expression" dxfId="0" priority="18530">
      <formula>$A1605&lt;&gt;""</formula>
    </cfRule>
    <cfRule type="expression" dxfId="0" priority="18532">
      <formula>#REF!&lt;&gt;""</formula>
    </cfRule>
    <cfRule type="expression" dxfId="0" priority="18533">
      <formula>$A1605&lt;&gt;""</formula>
    </cfRule>
  </conditionalFormatting>
  <conditionalFormatting sqref="S1605">
    <cfRule type="expression" dxfId="0" priority="18515">
      <formula>$A1605&lt;&gt;""</formula>
    </cfRule>
  </conditionalFormatting>
  <conditionalFormatting sqref="T1605">
    <cfRule type="expression" dxfId="0" priority="18517">
      <formula>$A1605&lt;&gt;""</formula>
    </cfRule>
  </conditionalFormatting>
  <conditionalFormatting sqref="U1605">
    <cfRule type="expression" dxfId="0" priority="18519">
      <formula>$A1605&lt;&gt;""</formula>
    </cfRule>
  </conditionalFormatting>
  <conditionalFormatting sqref="V1605">
    <cfRule type="expression" dxfId="0" priority="18522">
      <formula>$A1605&lt;&gt;""</formula>
    </cfRule>
  </conditionalFormatting>
  <conditionalFormatting sqref="W1605">
    <cfRule type="expression" dxfId="0" priority="18521">
      <formula>$A1605&lt;&gt;""</formula>
    </cfRule>
  </conditionalFormatting>
  <conditionalFormatting sqref="X1605">
    <cfRule type="expression" dxfId="0" priority="18544">
      <formula>$A1605&lt;&gt;""</formula>
    </cfRule>
  </conditionalFormatting>
  <conditionalFormatting sqref="Y1605">
    <cfRule type="expression" dxfId="0" priority="18547">
      <formula>$A1605&lt;&gt;""</formula>
    </cfRule>
  </conditionalFormatting>
  <conditionalFormatting sqref="Z1605">
    <cfRule type="expression" dxfId="0" priority="18545">
      <formula>$A1605&lt;&gt;""</formula>
    </cfRule>
  </conditionalFormatting>
  <conditionalFormatting sqref="A1606">
    <cfRule type="expression" dxfId="0" priority="18493">
      <formula>$A1606&lt;&gt;""</formula>
    </cfRule>
  </conditionalFormatting>
  <conditionalFormatting sqref="B1606">
    <cfRule type="expression" dxfId="0" priority="18499">
      <formula>$A1606&lt;&gt;""</formula>
    </cfRule>
  </conditionalFormatting>
  <conditionalFormatting sqref="C1606">
    <cfRule type="expression" dxfId="0" priority="18501">
      <formula>$A1606&lt;&gt;""</formula>
    </cfRule>
  </conditionalFormatting>
  <conditionalFormatting sqref="D1606">
    <cfRule type="expression" dxfId="0" priority="18494">
      <formula>$A1606&lt;&gt;""</formula>
    </cfRule>
  </conditionalFormatting>
  <conditionalFormatting sqref="E1606">
    <cfRule type="expression" dxfId="0" priority="18464">
      <formula>$A1606&lt;&gt;""</formula>
    </cfRule>
  </conditionalFormatting>
  <conditionalFormatting sqref="F1606">
    <cfRule type="expression" dxfId="0" priority="15922">
      <formula>$A1606&lt;&gt;""</formula>
    </cfRule>
  </conditionalFormatting>
  <conditionalFormatting sqref="G1606:H1606">
    <cfRule type="expression" dxfId="0" priority="18475">
      <formula>$A1606&lt;&gt;""</formula>
    </cfRule>
  </conditionalFormatting>
  <conditionalFormatting sqref="J1606">
    <cfRule type="expression" dxfId="0" priority="18486">
      <formula>$A1606&lt;&gt;""</formula>
    </cfRule>
  </conditionalFormatting>
  <conditionalFormatting sqref="L1606">
    <cfRule type="expression" dxfId="0" priority="18476">
      <formula>$A1606&lt;&gt;""</formula>
    </cfRule>
    <cfRule type="expression" dxfId="0" priority="18478">
      <formula>#REF!&lt;&gt;""</formula>
    </cfRule>
    <cfRule type="expression" dxfId="0" priority="18480">
      <formula>$A1606&lt;&gt;""</formula>
    </cfRule>
  </conditionalFormatting>
  <conditionalFormatting sqref="M1606">
    <cfRule type="expression" dxfId="0" priority="18453">
      <formula>$A1606&lt;&gt;""</formula>
    </cfRule>
    <cfRule type="expression" dxfId="0" priority="18456">
      <formula>#REF!&lt;&gt;""</formula>
    </cfRule>
    <cfRule type="expression" dxfId="0" priority="18457">
      <formula>$A1606&lt;&gt;""</formula>
    </cfRule>
  </conditionalFormatting>
  <conditionalFormatting sqref="N1606">
    <cfRule type="expression" dxfId="0" priority="18487">
      <formula>$A1606&lt;&gt;""</formula>
    </cfRule>
    <cfRule type="expression" dxfId="0" priority="18491">
      <formula>#REF!&lt;&gt;""</formula>
    </cfRule>
  </conditionalFormatting>
  <conditionalFormatting sqref="O1606">
    <cfRule type="expression" dxfId="0" priority="18458">
      <formula>$A1606&lt;&gt;""</formula>
    </cfRule>
    <cfRule type="expression" dxfId="0" priority="18462">
      <formula>#REF!&lt;&gt;""</formula>
    </cfRule>
  </conditionalFormatting>
  <conditionalFormatting sqref="P1606">
    <cfRule type="expression" dxfId="0" priority="18481">
      <formula>$A1606&lt;&gt;""</formula>
    </cfRule>
    <cfRule type="expression" dxfId="0" priority="18483">
      <formula>#REF!&lt;&gt;""</formula>
    </cfRule>
    <cfRule type="expression" dxfId="0" priority="18484">
      <formula>$A1606&lt;&gt;""</formula>
    </cfRule>
  </conditionalFormatting>
  <conditionalFormatting sqref="S1606">
    <cfRule type="expression" dxfId="0" priority="18466">
      <formula>$A1606&lt;&gt;""</formula>
    </cfRule>
  </conditionalFormatting>
  <conditionalFormatting sqref="T1606">
    <cfRule type="expression" dxfId="0" priority="18468">
      <formula>$A1606&lt;&gt;""</formula>
    </cfRule>
  </conditionalFormatting>
  <conditionalFormatting sqref="U1606">
    <cfRule type="expression" dxfId="0" priority="18470">
      <formula>$A1606&lt;&gt;""</formula>
    </cfRule>
  </conditionalFormatting>
  <conditionalFormatting sqref="V1606">
    <cfRule type="expression" dxfId="0" priority="18473">
      <formula>$A1606&lt;&gt;""</formula>
    </cfRule>
  </conditionalFormatting>
  <conditionalFormatting sqref="W1606">
    <cfRule type="expression" dxfId="0" priority="18472">
      <formula>$A1606&lt;&gt;""</formula>
    </cfRule>
  </conditionalFormatting>
  <conditionalFormatting sqref="X1606">
    <cfRule type="expression" dxfId="0" priority="18495">
      <formula>$A1606&lt;&gt;""</formula>
    </cfRule>
  </conditionalFormatting>
  <conditionalFormatting sqref="Y1606">
    <cfRule type="expression" dxfId="0" priority="18498">
      <formula>$A1606&lt;&gt;""</formula>
    </cfRule>
  </conditionalFormatting>
  <conditionalFormatting sqref="Z1606">
    <cfRule type="expression" dxfId="0" priority="18496">
      <formula>$A1606&lt;&gt;""</formula>
    </cfRule>
  </conditionalFormatting>
  <conditionalFormatting sqref="L1607">
    <cfRule type="expression" dxfId="0" priority="18440">
      <formula>#REF!&lt;&gt;""</formula>
    </cfRule>
    <cfRule type="expression" dxfId="0" priority="18441">
      <formula>$A1607&lt;&gt;""</formula>
    </cfRule>
  </conditionalFormatting>
  <conditionalFormatting sqref="M1607">
    <cfRule type="expression" dxfId="0" priority="18435">
      <formula>#REF!&lt;&gt;""</formula>
    </cfRule>
    <cfRule type="expression" dxfId="0" priority="18436">
      <formula>$A1607&lt;&gt;""</formula>
    </cfRule>
  </conditionalFormatting>
  <conditionalFormatting sqref="N1607">
    <cfRule type="expression" dxfId="0" priority="18445">
      <formula>$A1607&lt;&gt;""</formula>
    </cfRule>
    <cfRule type="expression" dxfId="0" priority="18449">
      <formula>#REF!&lt;&gt;""</formula>
    </cfRule>
  </conditionalFormatting>
  <conditionalFormatting sqref="S1607">
    <cfRule type="expression" dxfId="0" priority="18432">
      <formula>$A1607&lt;&gt;""</formula>
    </cfRule>
  </conditionalFormatting>
  <conditionalFormatting sqref="T1607:U1607">
    <cfRule type="expression" dxfId="0" priority="18433">
      <formula>$A1607&lt;&gt;""</formula>
    </cfRule>
  </conditionalFormatting>
  <conditionalFormatting sqref="V1607:W1607">
    <cfRule type="expression" dxfId="0" priority="18430">
      <formula>$A1607&lt;&gt;""</formula>
    </cfRule>
  </conditionalFormatting>
  <conditionalFormatting sqref="X1607:Z1607">
    <cfRule type="expression" dxfId="0" priority="18434">
      <formula>$A1607&lt;&gt;""</formula>
    </cfRule>
  </conditionalFormatting>
  <conditionalFormatting sqref="I1608">
    <cfRule type="expression" dxfId="0" priority="18414">
      <formula>$A1608&lt;&gt;""</formula>
    </cfRule>
  </conditionalFormatting>
  <conditionalFormatting sqref="J1608">
    <cfRule type="expression" dxfId="0" priority="18413">
      <formula>$A1608&lt;&gt;""</formula>
    </cfRule>
  </conditionalFormatting>
  <conditionalFormatting sqref="L1608">
    <cfRule type="expression" dxfId="0" priority="18420">
      <formula>#REF!&lt;&gt;""</formula>
    </cfRule>
    <cfRule type="expression" dxfId="0" priority="18421">
      <formula>$A1608&lt;&gt;""</formula>
    </cfRule>
  </conditionalFormatting>
  <conditionalFormatting sqref="M1608">
    <cfRule type="expression" dxfId="0" priority="18415">
      <formula>#REF!&lt;&gt;""</formula>
    </cfRule>
    <cfRule type="expression" dxfId="0" priority="18416">
      <formula>$A1608&lt;&gt;""</formula>
    </cfRule>
  </conditionalFormatting>
  <conditionalFormatting sqref="N1608">
    <cfRule type="expression" dxfId="0" priority="18425">
      <formula>$A1608&lt;&gt;""</formula>
    </cfRule>
    <cfRule type="expression" dxfId="0" priority="18429">
      <formula>#REF!&lt;&gt;""</formula>
    </cfRule>
  </conditionalFormatting>
  <conditionalFormatting sqref="R1608">
    <cfRule type="expression" dxfId="0" priority="18408">
      <formula>$A1608&lt;&gt;""</formula>
    </cfRule>
  </conditionalFormatting>
  <conditionalFormatting sqref="S1608">
    <cfRule type="expression" dxfId="0" priority="18406">
      <formula>$A1608&lt;&gt;""</formula>
    </cfRule>
  </conditionalFormatting>
  <conditionalFormatting sqref="T1608:U1608">
    <cfRule type="expression" dxfId="0" priority="18412">
      <formula>$A1608&lt;&gt;""</formula>
    </cfRule>
  </conditionalFormatting>
  <conditionalFormatting sqref="V1608">
    <cfRule type="expression" dxfId="0" priority="18405">
      <formula>$A1608&lt;&gt;""</formula>
    </cfRule>
  </conditionalFormatting>
  <conditionalFormatting sqref="W1608">
    <cfRule type="expression" dxfId="0" priority="18407">
      <formula>$A1608&lt;&gt;""</formula>
    </cfRule>
  </conditionalFormatting>
  <conditionalFormatting sqref="X1608:Y1608">
    <cfRule type="expression" dxfId="0" priority="18411">
      <formula>$A1608&lt;&gt;""</formula>
    </cfRule>
  </conditionalFormatting>
  <conditionalFormatting sqref="Z1608">
    <cfRule type="expression" dxfId="0" priority="18409">
      <formula>$A1608&lt;&gt;""</formula>
    </cfRule>
  </conditionalFormatting>
  <conditionalFormatting sqref="A1609">
    <cfRule type="expression" dxfId="0" priority="18396">
      <formula>$A1609&lt;&gt;""</formula>
    </cfRule>
  </conditionalFormatting>
  <conditionalFormatting sqref="B1609">
    <cfRule type="expression" dxfId="0" priority="18402">
      <formula>$A1609&lt;&gt;""</formula>
    </cfRule>
  </conditionalFormatting>
  <conditionalFormatting sqref="C1609">
    <cfRule type="expression" dxfId="0" priority="18404">
      <formula>$A1609&lt;&gt;""</formula>
    </cfRule>
  </conditionalFormatting>
  <conditionalFormatting sqref="D1609">
    <cfRule type="expression" dxfId="0" priority="18397">
      <formula>$A1609&lt;&gt;""</formula>
    </cfRule>
  </conditionalFormatting>
  <conditionalFormatting sqref="E1609">
    <cfRule type="expression" dxfId="0" priority="18367">
      <formula>$A1609&lt;&gt;""</formula>
    </cfRule>
  </conditionalFormatting>
  <conditionalFormatting sqref="F1609">
    <cfRule type="expression" dxfId="0" priority="15917">
      <formula>$A1609&lt;&gt;""</formula>
    </cfRule>
  </conditionalFormatting>
  <conditionalFormatting sqref="G1609:H1609">
    <cfRule type="expression" dxfId="0" priority="18378">
      <formula>$A1609&lt;&gt;""</formula>
    </cfRule>
  </conditionalFormatting>
  <conditionalFormatting sqref="J1609">
    <cfRule type="expression" dxfId="0" priority="18389">
      <formula>$A1609&lt;&gt;""</formula>
    </cfRule>
  </conditionalFormatting>
  <conditionalFormatting sqref="L1609">
    <cfRule type="expression" dxfId="0" priority="18379">
      <formula>$A1609&lt;&gt;""</formula>
    </cfRule>
    <cfRule type="expression" dxfId="0" priority="18381">
      <formula>#REF!&lt;&gt;""</formula>
    </cfRule>
    <cfRule type="expression" dxfId="0" priority="18383">
      <formula>$A1609&lt;&gt;""</formula>
    </cfRule>
  </conditionalFormatting>
  <conditionalFormatting sqref="M1609">
    <cfRule type="expression" dxfId="0" priority="18356">
      <formula>$A1609&lt;&gt;""</formula>
    </cfRule>
    <cfRule type="expression" dxfId="0" priority="18359">
      <formula>#REF!&lt;&gt;""</formula>
    </cfRule>
    <cfRule type="expression" dxfId="0" priority="18360">
      <formula>$A1609&lt;&gt;""</formula>
    </cfRule>
  </conditionalFormatting>
  <conditionalFormatting sqref="N1609">
    <cfRule type="expression" dxfId="0" priority="18390">
      <formula>$A1609&lt;&gt;""</formula>
    </cfRule>
    <cfRule type="expression" dxfId="0" priority="18394">
      <formula>#REF!&lt;&gt;""</formula>
    </cfRule>
  </conditionalFormatting>
  <conditionalFormatting sqref="O1609">
    <cfRule type="expression" dxfId="0" priority="18361">
      <formula>$A1609&lt;&gt;""</formula>
    </cfRule>
    <cfRule type="expression" dxfId="0" priority="18365">
      <formula>#REF!&lt;&gt;""</formula>
    </cfRule>
  </conditionalFormatting>
  <conditionalFormatting sqref="P1609">
    <cfRule type="expression" dxfId="0" priority="18384">
      <formula>$A1609&lt;&gt;""</formula>
    </cfRule>
    <cfRule type="expression" dxfId="0" priority="18386">
      <formula>#REF!&lt;&gt;""</formula>
    </cfRule>
    <cfRule type="expression" dxfId="0" priority="18387">
      <formula>$A1609&lt;&gt;""</formula>
    </cfRule>
  </conditionalFormatting>
  <conditionalFormatting sqref="S1609">
    <cfRule type="expression" dxfId="0" priority="18369">
      <formula>$A1609&lt;&gt;""</formula>
    </cfRule>
  </conditionalFormatting>
  <conditionalFormatting sqref="T1609">
    <cfRule type="expression" dxfId="0" priority="18371">
      <formula>$A1609&lt;&gt;""</formula>
    </cfRule>
  </conditionalFormatting>
  <conditionalFormatting sqref="U1609">
    <cfRule type="expression" dxfId="0" priority="18373">
      <formula>$A1609&lt;&gt;""</formula>
    </cfRule>
  </conditionalFormatting>
  <conditionalFormatting sqref="V1609">
    <cfRule type="expression" dxfId="0" priority="18376">
      <formula>$A1609&lt;&gt;""</formula>
    </cfRule>
  </conditionalFormatting>
  <conditionalFormatting sqref="W1609">
    <cfRule type="expression" dxfId="0" priority="18375">
      <formula>$A1609&lt;&gt;""</formula>
    </cfRule>
  </conditionalFormatting>
  <conditionalFormatting sqref="X1609">
    <cfRule type="expression" dxfId="0" priority="18398">
      <formula>$A1609&lt;&gt;""</formula>
    </cfRule>
  </conditionalFormatting>
  <conditionalFormatting sqref="Y1609">
    <cfRule type="expression" dxfId="0" priority="18401">
      <formula>$A1609&lt;&gt;""</formula>
    </cfRule>
  </conditionalFormatting>
  <conditionalFormatting sqref="Z1609">
    <cfRule type="expression" dxfId="0" priority="18399">
      <formula>$A1609&lt;&gt;""</formula>
    </cfRule>
  </conditionalFormatting>
  <conditionalFormatting sqref="D1610">
    <cfRule type="expression" dxfId="0" priority="18353">
      <formula>$A1610&lt;&gt;""</formula>
    </cfRule>
  </conditionalFormatting>
  <conditionalFormatting sqref="E1610">
    <cfRule type="expression" dxfId="0" priority="18350">
      <formula>$A1610&lt;&gt;""</formula>
    </cfRule>
  </conditionalFormatting>
  <conditionalFormatting sqref="F1610">
    <cfRule type="expression" dxfId="0" priority="18323">
      <formula>$A1610&lt;&gt;""</formula>
    </cfRule>
  </conditionalFormatting>
  <conditionalFormatting sqref="G1610:H1610">
    <cfRule type="expression" dxfId="0" priority="18349">
      <formula>$A1610&lt;&gt;""</formula>
    </cfRule>
  </conditionalFormatting>
  <conditionalFormatting sqref="I1610">
    <cfRule type="expression" dxfId="0" priority="18102">
      <formula>$A1610&lt;&gt;""</formula>
    </cfRule>
  </conditionalFormatting>
  <conditionalFormatting sqref="J1610">
    <cfRule type="expression" dxfId="0" priority="18348">
      <formula>$A1610&lt;&gt;""</formula>
    </cfRule>
  </conditionalFormatting>
  <conditionalFormatting sqref="K1610">
    <cfRule type="expression" dxfId="0" priority="18343">
      <formula>$A1610&lt;&gt;""</formula>
    </cfRule>
  </conditionalFormatting>
  <conditionalFormatting sqref="L1610">
    <cfRule type="expression" dxfId="0" priority="18330">
      <formula>#REF!&lt;&gt;""</formula>
    </cfRule>
    <cfRule type="expression" dxfId="0" priority="18331">
      <formula>$A1610&lt;&gt;""</formula>
    </cfRule>
  </conditionalFormatting>
  <conditionalFormatting sqref="M1610">
    <cfRule type="expression" dxfId="0" priority="18329">
      <formula>$A1610&lt;&gt;""</formula>
    </cfRule>
  </conditionalFormatting>
  <conditionalFormatting sqref="N1610">
    <cfRule type="expression" dxfId="0" priority="18335">
      <formula>$A1610&lt;&gt;""</formula>
    </cfRule>
    <cfRule type="expression" dxfId="0" priority="18339">
      <formula>#REF!&lt;&gt;""</formula>
    </cfRule>
  </conditionalFormatting>
  <conditionalFormatting sqref="O1610">
    <cfRule type="expression" dxfId="0" priority="18317">
      <formula>$A1610&lt;&gt;""</formula>
    </cfRule>
    <cfRule type="expression" dxfId="0" priority="18321">
      <formula>#REF!&lt;&gt;""</formula>
    </cfRule>
  </conditionalFormatting>
  <conditionalFormatting sqref="P1610">
    <cfRule type="expression" dxfId="0" priority="18322">
      <formula>$A1610&lt;&gt;""</formula>
    </cfRule>
  </conditionalFormatting>
  <conditionalFormatting sqref="Q1610">
    <cfRule type="expression" dxfId="0" priority="18352">
      <formula>$A1610&lt;&gt;""</formula>
    </cfRule>
  </conditionalFormatting>
  <conditionalFormatting sqref="R1610">
    <cfRule type="expression" dxfId="0" priority="18340">
      <formula>$A1610&lt;&gt;""</formula>
    </cfRule>
    <cfRule type="expression" dxfId="0" priority="18342">
      <formula>#REF!&lt;&gt;""</formula>
    </cfRule>
  </conditionalFormatting>
  <conditionalFormatting sqref="S1610:T1610">
    <cfRule type="expression" dxfId="0" priority="18325">
      <formula>$A1610&lt;&gt;""</formula>
    </cfRule>
  </conditionalFormatting>
  <conditionalFormatting sqref="U1610">
    <cfRule type="expression" dxfId="0" priority="18324">
      <formula>$A1610&lt;&gt;""</formula>
    </cfRule>
  </conditionalFormatting>
  <conditionalFormatting sqref="V1610">
    <cfRule type="expression" dxfId="0" priority="18345">
      <formula>$A1610&lt;&gt;""</formula>
    </cfRule>
    <cfRule type="expression" dxfId="0" priority="18347">
      <formula>#REF!&lt;&gt;""</formula>
    </cfRule>
  </conditionalFormatting>
  <conditionalFormatting sqref="W1610">
    <cfRule type="expression" dxfId="0" priority="18344">
      <formula>$A1610&lt;&gt;""</formula>
    </cfRule>
  </conditionalFormatting>
  <conditionalFormatting sqref="X1610:Y1610">
    <cfRule type="expression" dxfId="0" priority="18328">
      <formula>$A1610&lt;&gt;""</formula>
    </cfRule>
  </conditionalFormatting>
  <conditionalFormatting sqref="Z1610">
    <cfRule type="expression" dxfId="0" priority="18326">
      <formula>$A1610&lt;&gt;""</formula>
    </cfRule>
  </conditionalFormatting>
  <conditionalFormatting sqref="B1611">
    <cfRule type="expression" dxfId="0" priority="18315">
      <formula>$A1611&lt;&gt;""</formula>
    </cfRule>
  </conditionalFormatting>
  <conditionalFormatting sqref="D1611">
    <cfRule type="expression" dxfId="0" priority="18314">
      <formula>$A1611&lt;&gt;""</formula>
    </cfRule>
  </conditionalFormatting>
  <conditionalFormatting sqref="E1611">
    <cfRule type="expression" dxfId="0" priority="18311">
      <formula>$A1611&lt;&gt;""</formula>
    </cfRule>
  </conditionalFormatting>
  <conditionalFormatting sqref="F1611">
    <cfRule type="expression" dxfId="0" priority="18284">
      <formula>$A1611&lt;&gt;""</formula>
    </cfRule>
  </conditionalFormatting>
  <conditionalFormatting sqref="G1611:H1611">
    <cfRule type="expression" dxfId="0" priority="18310">
      <formula>$A1611&lt;&gt;""</formula>
    </cfRule>
  </conditionalFormatting>
  <conditionalFormatting sqref="I1611">
    <cfRule type="expression" dxfId="0" priority="18101">
      <formula>$A1611&lt;&gt;""</formula>
    </cfRule>
  </conditionalFormatting>
  <conditionalFormatting sqref="J1611">
    <cfRule type="expression" dxfId="0" priority="18309">
      <formula>$A1611&lt;&gt;""</formula>
    </cfRule>
  </conditionalFormatting>
  <conditionalFormatting sqref="K1611">
    <cfRule type="expression" dxfId="0" priority="18304">
      <formula>$A1611&lt;&gt;""</formula>
    </cfRule>
  </conditionalFormatting>
  <conditionalFormatting sqref="L1611">
    <cfRule type="expression" dxfId="0" priority="18291">
      <formula>#REF!&lt;&gt;""</formula>
    </cfRule>
    <cfRule type="expression" dxfId="0" priority="18292">
      <formula>$A1611&lt;&gt;""</formula>
    </cfRule>
  </conditionalFormatting>
  <conditionalFormatting sqref="M1611">
    <cfRule type="expression" dxfId="0" priority="18290">
      <formula>$A1611&lt;&gt;""</formula>
    </cfRule>
  </conditionalFormatting>
  <conditionalFormatting sqref="N1611">
    <cfRule type="expression" dxfId="0" priority="18296">
      <formula>$A1611&lt;&gt;""</formula>
    </cfRule>
    <cfRule type="expression" dxfId="0" priority="18300">
      <formula>#REF!&lt;&gt;""</formula>
    </cfRule>
  </conditionalFormatting>
  <conditionalFormatting sqref="O1611">
    <cfRule type="expression" dxfId="0" priority="18278">
      <formula>$A1611&lt;&gt;""</formula>
    </cfRule>
    <cfRule type="expression" dxfId="0" priority="18282">
      <formula>#REF!&lt;&gt;""</formula>
    </cfRule>
  </conditionalFormatting>
  <conditionalFormatting sqref="P1611">
    <cfRule type="expression" dxfId="0" priority="18283">
      <formula>$A1611&lt;&gt;""</formula>
    </cfRule>
  </conditionalFormatting>
  <conditionalFormatting sqref="Q1611">
    <cfRule type="expression" dxfId="0" priority="18313">
      <formula>$A1611&lt;&gt;""</formula>
    </cfRule>
  </conditionalFormatting>
  <conditionalFormatting sqref="R1611">
    <cfRule type="expression" dxfId="0" priority="18301">
      <formula>$A1611&lt;&gt;""</formula>
    </cfRule>
    <cfRule type="expression" dxfId="0" priority="18303">
      <formula>#REF!&lt;&gt;""</formula>
    </cfRule>
  </conditionalFormatting>
  <conditionalFormatting sqref="S1611:T1611">
    <cfRule type="expression" dxfId="0" priority="18286">
      <formula>$A1611&lt;&gt;""</formula>
    </cfRule>
  </conditionalFormatting>
  <conditionalFormatting sqref="U1611">
    <cfRule type="expression" dxfId="0" priority="18285">
      <formula>$A1611&lt;&gt;""</formula>
    </cfRule>
  </conditionalFormatting>
  <conditionalFormatting sqref="V1611">
    <cfRule type="expression" dxfId="0" priority="18306">
      <formula>$A1611&lt;&gt;""</formula>
    </cfRule>
    <cfRule type="expression" dxfId="0" priority="18308">
      <formula>#REF!&lt;&gt;""</formula>
    </cfRule>
  </conditionalFormatting>
  <conditionalFormatting sqref="W1611">
    <cfRule type="expression" dxfId="0" priority="18305">
      <formula>$A1611&lt;&gt;""</formula>
    </cfRule>
  </conditionalFormatting>
  <conditionalFormatting sqref="X1611:Y1611">
    <cfRule type="expression" dxfId="0" priority="18289">
      <formula>$A1611&lt;&gt;""</formula>
    </cfRule>
  </conditionalFormatting>
  <conditionalFormatting sqref="Z1611">
    <cfRule type="expression" dxfId="0" priority="18287">
      <formula>$A1611&lt;&gt;""</formula>
    </cfRule>
  </conditionalFormatting>
  <conditionalFormatting sqref="B1612">
    <cfRule type="expression" dxfId="0" priority="18276">
      <formula>$A1612&lt;&gt;""</formula>
    </cfRule>
  </conditionalFormatting>
  <conditionalFormatting sqref="D1612">
    <cfRule type="expression" dxfId="0" priority="18275">
      <formula>$A1612&lt;&gt;""</formula>
    </cfRule>
  </conditionalFormatting>
  <conditionalFormatting sqref="E1612">
    <cfRule type="expression" dxfId="0" priority="18272">
      <formula>$A1612&lt;&gt;""</formula>
    </cfRule>
  </conditionalFormatting>
  <conditionalFormatting sqref="F1612">
    <cfRule type="expression" dxfId="0" priority="18245">
      <formula>$A1612&lt;&gt;""</formula>
    </cfRule>
  </conditionalFormatting>
  <conditionalFormatting sqref="G1612:H1612">
    <cfRule type="expression" dxfId="0" priority="18271">
      <formula>$A1612&lt;&gt;""</formula>
    </cfRule>
  </conditionalFormatting>
  <conditionalFormatting sqref="I1612">
    <cfRule type="expression" dxfId="0" priority="18100">
      <formula>$A1612&lt;&gt;""</formula>
    </cfRule>
  </conditionalFormatting>
  <conditionalFormatting sqref="J1612">
    <cfRule type="expression" dxfId="0" priority="18270">
      <formula>$A1612&lt;&gt;""</formula>
    </cfRule>
  </conditionalFormatting>
  <conditionalFormatting sqref="K1612">
    <cfRule type="expression" dxfId="0" priority="18265">
      <formula>$A1612&lt;&gt;""</formula>
    </cfRule>
  </conditionalFormatting>
  <conditionalFormatting sqref="L1612">
    <cfRule type="expression" dxfId="0" priority="18252">
      <formula>#REF!&lt;&gt;""</formula>
    </cfRule>
    <cfRule type="expression" dxfId="0" priority="18253">
      <formula>$A1612&lt;&gt;""</formula>
    </cfRule>
  </conditionalFormatting>
  <conditionalFormatting sqref="M1612">
    <cfRule type="expression" dxfId="0" priority="18251">
      <formula>$A1612&lt;&gt;""</formula>
    </cfRule>
  </conditionalFormatting>
  <conditionalFormatting sqref="N1612">
    <cfRule type="expression" dxfId="0" priority="18257">
      <formula>$A1612&lt;&gt;""</formula>
    </cfRule>
    <cfRule type="expression" dxfId="0" priority="18261">
      <formula>#REF!&lt;&gt;""</formula>
    </cfRule>
  </conditionalFormatting>
  <conditionalFormatting sqref="O1612">
    <cfRule type="expression" dxfId="0" priority="18239">
      <formula>$A1612&lt;&gt;""</formula>
    </cfRule>
    <cfRule type="expression" dxfId="0" priority="18243">
      <formula>#REF!&lt;&gt;""</formula>
    </cfRule>
  </conditionalFormatting>
  <conditionalFormatting sqref="P1612">
    <cfRule type="expression" dxfId="0" priority="18099">
      <formula>$A1612&lt;&gt;""</formula>
    </cfRule>
  </conditionalFormatting>
  <conditionalFormatting sqref="Q1612">
    <cfRule type="expression" dxfId="0" priority="18274">
      <formula>$A1612&lt;&gt;""</formula>
    </cfRule>
  </conditionalFormatting>
  <conditionalFormatting sqref="R1612">
    <cfRule type="expression" dxfId="0" priority="18262">
      <formula>$A1612&lt;&gt;""</formula>
    </cfRule>
    <cfRule type="expression" dxfId="0" priority="18264">
      <formula>#REF!&lt;&gt;""</formula>
    </cfRule>
  </conditionalFormatting>
  <conditionalFormatting sqref="S1612:T1612">
    <cfRule type="expression" dxfId="0" priority="18247">
      <formula>$A1612&lt;&gt;""</formula>
    </cfRule>
  </conditionalFormatting>
  <conditionalFormatting sqref="U1612">
    <cfRule type="expression" dxfId="0" priority="18246">
      <formula>$A1612&lt;&gt;""</formula>
    </cfRule>
  </conditionalFormatting>
  <conditionalFormatting sqref="V1612">
    <cfRule type="expression" dxfId="0" priority="18267">
      <formula>$A1612&lt;&gt;""</formula>
    </cfRule>
    <cfRule type="expression" dxfId="0" priority="18269">
      <formula>#REF!&lt;&gt;""</formula>
    </cfRule>
  </conditionalFormatting>
  <conditionalFormatting sqref="W1612">
    <cfRule type="expression" dxfId="0" priority="18266">
      <formula>$A1612&lt;&gt;""</formula>
    </cfRule>
  </conditionalFormatting>
  <conditionalFormatting sqref="X1612:Y1612">
    <cfRule type="expression" dxfId="0" priority="18250">
      <formula>$A1612&lt;&gt;""</formula>
    </cfRule>
  </conditionalFormatting>
  <conditionalFormatting sqref="Z1612">
    <cfRule type="expression" dxfId="0" priority="18248">
      <formula>$A1612&lt;&gt;""</formula>
    </cfRule>
  </conditionalFormatting>
  <conditionalFormatting sqref="B1613">
    <cfRule type="expression" dxfId="0" priority="18238">
      <formula>$A1613&lt;&gt;""</formula>
    </cfRule>
  </conditionalFormatting>
  <conditionalFormatting sqref="E1613">
    <cfRule type="expression" dxfId="0" priority="18234">
      <formula>$A1613&lt;&gt;""</formula>
    </cfRule>
  </conditionalFormatting>
  <conditionalFormatting sqref="F1613">
    <cfRule type="expression" dxfId="0" priority="18208">
      <formula>$A1613&lt;&gt;""</formula>
    </cfRule>
  </conditionalFormatting>
  <conditionalFormatting sqref="L1613">
    <cfRule type="expression" dxfId="0" priority="18227">
      <formula>$A1613&lt;&gt;""</formula>
    </cfRule>
  </conditionalFormatting>
  <conditionalFormatting sqref="M1613">
    <cfRule type="expression" dxfId="0" priority="18203">
      <formula>$A1613&lt;&gt;""</formula>
    </cfRule>
    <cfRule type="expression" dxfId="0" priority="18204">
      <formula>#REF!&lt;&gt;""</formula>
    </cfRule>
    <cfRule type="expression" dxfId="0" priority="18205">
      <formula>$A1613&lt;&gt;""</formula>
    </cfRule>
  </conditionalFormatting>
  <conditionalFormatting sqref="N1613">
    <cfRule type="expression" dxfId="0" priority="18228">
      <formula>$A1613&lt;&gt;""</formula>
    </cfRule>
    <cfRule type="expression" dxfId="0" priority="18232">
      <formula>#REF!&lt;&gt;""</formula>
    </cfRule>
  </conditionalFormatting>
  <conditionalFormatting sqref="R1613">
    <cfRule type="expression" dxfId="0" priority="18214">
      <formula>$A1613&lt;&gt;""</formula>
    </cfRule>
  </conditionalFormatting>
  <conditionalFormatting sqref="S1613">
    <cfRule type="expression" dxfId="0" priority="18215">
      <formula>$A1613&lt;&gt;""</formula>
    </cfRule>
    <cfRule type="expression" dxfId="0" priority="18218">
      <formula>#REF!&lt;&gt;""</formula>
    </cfRule>
  </conditionalFormatting>
  <conditionalFormatting sqref="T1613">
    <cfRule type="expression" dxfId="0" priority="18219">
      <formula>$A1613&lt;&gt;""</formula>
    </cfRule>
    <cfRule type="expression" dxfId="0" priority="18222">
      <formula>#REF!&lt;&gt;""</formula>
    </cfRule>
  </conditionalFormatting>
  <conditionalFormatting sqref="U1613">
    <cfRule type="expression" dxfId="0" priority="18223">
      <formula>$A1613&lt;&gt;""</formula>
    </cfRule>
    <cfRule type="expression" dxfId="0" priority="18226">
      <formula>#REF!&lt;&gt;""</formula>
    </cfRule>
  </conditionalFormatting>
  <conditionalFormatting sqref="V1613">
    <cfRule type="expression" dxfId="0" priority="18209">
      <formula>$A1613&lt;&gt;""</formula>
    </cfRule>
    <cfRule type="expression" dxfId="0" priority="18212">
      <formula>#REF!&lt;&gt;""</formula>
    </cfRule>
  </conditionalFormatting>
  <conditionalFormatting sqref="W1613">
    <cfRule type="expression" dxfId="0" priority="18213">
      <formula>$A1613&lt;&gt;""</formula>
    </cfRule>
  </conditionalFormatting>
  <conditionalFormatting sqref="X1613:Z1613">
    <cfRule type="expression" dxfId="0" priority="18236">
      <formula>$A1613&lt;&gt;""</formula>
    </cfRule>
  </conditionalFormatting>
  <conditionalFormatting sqref="B1614">
    <cfRule type="expression" dxfId="0" priority="18202">
      <formula>$A1614&lt;&gt;""</formula>
    </cfRule>
  </conditionalFormatting>
  <conditionalFormatting sqref="E1614">
    <cfRule type="expression" dxfId="0" priority="18198">
      <formula>$A1614&lt;&gt;""</formula>
    </cfRule>
  </conditionalFormatting>
  <conditionalFormatting sqref="F1614">
    <cfRule type="expression" dxfId="0" priority="18172">
      <formula>$A1614&lt;&gt;""</formula>
    </cfRule>
  </conditionalFormatting>
  <conditionalFormatting sqref="L1614">
    <cfRule type="expression" dxfId="0" priority="18191">
      <formula>$A1614&lt;&gt;""</formula>
    </cfRule>
  </conditionalFormatting>
  <conditionalFormatting sqref="M1614">
    <cfRule type="expression" dxfId="0" priority="18167">
      <formula>$A1614&lt;&gt;""</formula>
    </cfRule>
    <cfRule type="expression" dxfId="0" priority="18168">
      <formula>#REF!&lt;&gt;""</formula>
    </cfRule>
    <cfRule type="expression" dxfId="0" priority="18169">
      <formula>$A1614&lt;&gt;""</formula>
    </cfRule>
  </conditionalFormatting>
  <conditionalFormatting sqref="N1614">
    <cfRule type="expression" dxfId="0" priority="18192">
      <formula>$A1614&lt;&gt;""</formula>
    </cfRule>
    <cfRule type="expression" dxfId="0" priority="18196">
      <formula>#REF!&lt;&gt;""</formula>
    </cfRule>
  </conditionalFormatting>
  <conditionalFormatting sqref="R1614">
    <cfRule type="expression" dxfId="0" priority="18178">
      <formula>$A1614&lt;&gt;""</formula>
    </cfRule>
  </conditionalFormatting>
  <conditionalFormatting sqref="S1614">
    <cfRule type="expression" dxfId="0" priority="18179">
      <formula>$A1614&lt;&gt;""</formula>
    </cfRule>
    <cfRule type="expression" dxfId="0" priority="18182">
      <formula>#REF!&lt;&gt;""</formula>
    </cfRule>
  </conditionalFormatting>
  <conditionalFormatting sqref="T1614">
    <cfRule type="expression" dxfId="0" priority="18183">
      <formula>$A1614&lt;&gt;""</formula>
    </cfRule>
    <cfRule type="expression" dxfId="0" priority="18186">
      <formula>#REF!&lt;&gt;""</formula>
    </cfRule>
  </conditionalFormatting>
  <conditionalFormatting sqref="U1614">
    <cfRule type="expression" dxfId="0" priority="18187">
      <formula>$A1614&lt;&gt;""</formula>
    </cfRule>
    <cfRule type="expression" dxfId="0" priority="18190">
      <formula>#REF!&lt;&gt;""</formula>
    </cfRule>
  </conditionalFormatting>
  <conditionalFormatting sqref="V1614">
    <cfRule type="expression" dxfId="0" priority="18173">
      <formula>$A1614&lt;&gt;""</formula>
    </cfRule>
    <cfRule type="expression" dxfId="0" priority="18176">
      <formula>#REF!&lt;&gt;""</formula>
    </cfRule>
  </conditionalFormatting>
  <conditionalFormatting sqref="W1614">
    <cfRule type="expression" dxfId="0" priority="18177">
      <formula>$A1614&lt;&gt;""</formula>
    </cfRule>
  </conditionalFormatting>
  <conditionalFormatting sqref="X1614:Z1614">
    <cfRule type="expression" dxfId="0" priority="18200">
      <formula>$A1614&lt;&gt;""</formula>
    </cfRule>
  </conditionalFormatting>
  <conditionalFormatting sqref="B1615">
    <cfRule type="expression" dxfId="0" priority="18166">
      <formula>$A1615&lt;&gt;""</formula>
    </cfRule>
  </conditionalFormatting>
  <conditionalFormatting sqref="E1615">
    <cfRule type="expression" dxfId="0" priority="18162">
      <formula>$A1615&lt;&gt;""</formula>
    </cfRule>
  </conditionalFormatting>
  <conditionalFormatting sqref="F1615">
    <cfRule type="expression" dxfId="0" priority="18136">
      <formula>$A1615&lt;&gt;""</formula>
    </cfRule>
  </conditionalFormatting>
  <conditionalFormatting sqref="L1615">
    <cfRule type="expression" dxfId="0" priority="18155">
      <formula>$A1615&lt;&gt;""</formula>
    </cfRule>
  </conditionalFormatting>
  <conditionalFormatting sqref="M1615">
    <cfRule type="expression" dxfId="0" priority="18131">
      <formula>$A1615&lt;&gt;""</formula>
    </cfRule>
    <cfRule type="expression" dxfId="0" priority="18132">
      <formula>#REF!&lt;&gt;""</formula>
    </cfRule>
    <cfRule type="expression" dxfId="0" priority="18133">
      <formula>$A1615&lt;&gt;""</formula>
    </cfRule>
  </conditionalFormatting>
  <conditionalFormatting sqref="N1615">
    <cfRule type="expression" dxfId="0" priority="18156">
      <formula>$A1615&lt;&gt;""</formula>
    </cfRule>
    <cfRule type="expression" dxfId="0" priority="18160">
      <formula>#REF!&lt;&gt;""</formula>
    </cfRule>
  </conditionalFormatting>
  <conditionalFormatting sqref="R1615">
    <cfRule type="expression" dxfId="0" priority="18142">
      <formula>$A1615&lt;&gt;""</formula>
    </cfRule>
  </conditionalFormatting>
  <conditionalFormatting sqref="S1615">
    <cfRule type="expression" dxfId="0" priority="18143">
      <formula>$A1615&lt;&gt;""</formula>
    </cfRule>
    <cfRule type="expression" dxfId="0" priority="18146">
      <formula>#REF!&lt;&gt;""</formula>
    </cfRule>
  </conditionalFormatting>
  <conditionalFormatting sqref="T1615">
    <cfRule type="expression" dxfId="0" priority="18147">
      <formula>$A1615&lt;&gt;""</formula>
    </cfRule>
    <cfRule type="expression" dxfId="0" priority="18150">
      <formula>#REF!&lt;&gt;""</formula>
    </cfRule>
  </conditionalFormatting>
  <conditionalFormatting sqref="U1615">
    <cfRule type="expression" dxfId="0" priority="18151">
      <formula>$A1615&lt;&gt;""</formula>
    </cfRule>
    <cfRule type="expression" dxfId="0" priority="18154">
      <formula>#REF!&lt;&gt;""</formula>
    </cfRule>
  </conditionalFormatting>
  <conditionalFormatting sqref="V1615">
    <cfRule type="expression" dxfId="0" priority="18137">
      <formula>$A1615&lt;&gt;""</formula>
    </cfRule>
    <cfRule type="expression" dxfId="0" priority="18140">
      <formula>#REF!&lt;&gt;""</formula>
    </cfRule>
  </conditionalFormatting>
  <conditionalFormatting sqref="W1615">
    <cfRule type="expression" dxfId="0" priority="18141">
      <formula>$A1615&lt;&gt;""</formula>
    </cfRule>
  </conditionalFormatting>
  <conditionalFormatting sqref="X1615:Z1615">
    <cfRule type="expression" dxfId="0" priority="18164">
      <formula>$A1615&lt;&gt;""</formula>
    </cfRule>
  </conditionalFormatting>
  <conditionalFormatting sqref="B1616:C1616">
    <cfRule type="expression" dxfId="0" priority="18055">
      <formula>$A1616&lt;&gt;""</formula>
    </cfRule>
  </conditionalFormatting>
  <conditionalFormatting sqref="E1616">
    <cfRule type="expression" dxfId="0" priority="18053">
      <formula>$A1616&lt;&gt;""</formula>
    </cfRule>
  </conditionalFormatting>
  <conditionalFormatting sqref="F1616">
    <cfRule type="expression" dxfId="0" priority="18039">
      <formula>$A1616&lt;&gt;""</formula>
    </cfRule>
  </conditionalFormatting>
  <conditionalFormatting sqref="G1616:H1616">
    <cfRule type="expression" dxfId="0" priority="18052">
      <formula>$A1616&lt;&gt;""</formula>
    </cfRule>
  </conditionalFormatting>
  <conditionalFormatting sqref="I1616">
    <cfRule type="expression" dxfId="0" priority="18050">
      <formula>$A1616&lt;&gt;""</formula>
    </cfRule>
  </conditionalFormatting>
  <conditionalFormatting sqref="J1616">
    <cfRule type="expression" dxfId="0" priority="18051">
      <formula>$A1616&lt;&gt;""</formula>
    </cfRule>
  </conditionalFormatting>
  <conditionalFormatting sqref="K1616">
    <cfRule type="expression" dxfId="0" priority="18049">
      <formula>$A1616&lt;&gt;""</formula>
    </cfRule>
  </conditionalFormatting>
  <conditionalFormatting sqref="M1616">
    <cfRule type="expression" dxfId="0" priority="18018">
      <formula>#REF!&lt;&gt;""</formula>
    </cfRule>
    <cfRule type="expression" dxfId="0" priority="18019">
      <formula>$A1616&lt;&gt;""</formula>
    </cfRule>
  </conditionalFormatting>
  <conditionalFormatting sqref="O1616">
    <cfRule type="expression" dxfId="0" priority="18045">
      <formula>$A1616&lt;&gt;""</formula>
    </cfRule>
  </conditionalFormatting>
  <conditionalFormatting sqref="P1616">
    <cfRule type="expression" dxfId="0" priority="18031">
      <formula>$A1616&lt;&gt;""</formula>
    </cfRule>
    <cfRule type="expression" dxfId="0" priority="18033">
      <formula>#REF!&lt;&gt;""</formula>
    </cfRule>
    <cfRule type="expression" dxfId="0" priority="18034">
      <formula>$A1616&lt;&gt;""</formula>
    </cfRule>
  </conditionalFormatting>
  <conditionalFormatting sqref="Q1616">
    <cfRule type="expression" dxfId="0" priority="18025">
      <formula>$A1616&lt;&gt;""</formula>
    </cfRule>
  </conditionalFormatting>
  <conditionalFormatting sqref="R1616">
    <cfRule type="expression" dxfId="0" priority="18024">
      <formula>$A1616&lt;&gt;""</formula>
    </cfRule>
  </conditionalFormatting>
  <conditionalFormatting sqref="S1616">
    <cfRule type="expression" dxfId="0" priority="18038">
      <formula>$A1616&lt;&gt;""</formula>
    </cfRule>
  </conditionalFormatting>
  <conditionalFormatting sqref="T1616">
    <cfRule type="expression" dxfId="0" priority="18036">
      <formula>$A1616&lt;&gt;""</formula>
    </cfRule>
  </conditionalFormatting>
  <conditionalFormatting sqref="U1616">
    <cfRule type="expression" dxfId="0" priority="18037">
      <formula>$A1616&lt;&gt;""</formula>
    </cfRule>
  </conditionalFormatting>
  <conditionalFormatting sqref="V1616">
    <cfRule type="expression" dxfId="0" priority="18040">
      <formula>$A1616&lt;&gt;""</formula>
    </cfRule>
  </conditionalFormatting>
  <conditionalFormatting sqref="W1616">
    <cfRule type="expression" dxfId="0" priority="18023">
      <formula>$A1616&lt;&gt;""</formula>
    </cfRule>
  </conditionalFormatting>
  <conditionalFormatting sqref="X1616">
    <cfRule type="expression" dxfId="0" priority="18044">
      <formula>$A1616&lt;&gt;""</formula>
    </cfRule>
  </conditionalFormatting>
  <conditionalFormatting sqref="Y1616">
    <cfRule type="expression" dxfId="0" priority="18043">
      <formula>$A1616&lt;&gt;""</formula>
    </cfRule>
  </conditionalFormatting>
  <conditionalFormatting sqref="Z1616">
    <cfRule type="expression" dxfId="0" priority="18041">
      <formula>$A1616&lt;&gt;""</formula>
    </cfRule>
  </conditionalFormatting>
  <conditionalFormatting sqref="B1617">
    <cfRule type="expression" dxfId="0" priority="18095">
      <formula>$A1617&lt;&gt;""</formula>
    </cfRule>
  </conditionalFormatting>
  <conditionalFormatting sqref="C1617">
    <cfRule type="expression" dxfId="0" priority="18097">
      <formula>$A1617&lt;&gt;""</formula>
    </cfRule>
  </conditionalFormatting>
  <conditionalFormatting sqref="D1617">
    <cfRule type="expression" dxfId="0" priority="18094">
      <formula>$A1617&lt;&gt;""</formula>
    </cfRule>
  </conditionalFormatting>
  <conditionalFormatting sqref="E1617">
    <cfRule type="expression" dxfId="0" priority="18091">
      <formula>$A1617&lt;&gt;""</formula>
    </cfRule>
  </conditionalFormatting>
  <conditionalFormatting sqref="F1617">
    <cfRule type="expression" dxfId="0" priority="18064">
      <formula>$A1617&lt;&gt;""</formula>
    </cfRule>
  </conditionalFormatting>
  <conditionalFormatting sqref="G1617:H1617">
    <cfRule type="expression" dxfId="0" priority="18090">
      <formula>$A1617&lt;&gt;""</formula>
    </cfRule>
  </conditionalFormatting>
  <conditionalFormatting sqref="I1617">
    <cfRule type="expression" dxfId="0" priority="18058">
      <formula>$A1617&lt;&gt;""</formula>
    </cfRule>
  </conditionalFormatting>
  <conditionalFormatting sqref="J1617">
    <cfRule type="expression" dxfId="0" priority="18089">
      <formula>$A1617&lt;&gt;""</formula>
    </cfRule>
  </conditionalFormatting>
  <conditionalFormatting sqref="K1617">
    <cfRule type="expression" dxfId="0" priority="18084">
      <formula>$A1617&lt;&gt;""</formula>
    </cfRule>
  </conditionalFormatting>
  <conditionalFormatting sqref="L1617">
    <cfRule type="expression" dxfId="0" priority="18071">
      <formula>#REF!&lt;&gt;""</formula>
    </cfRule>
    <cfRule type="expression" dxfId="0" priority="18072">
      <formula>$A1617&lt;&gt;""</formula>
    </cfRule>
  </conditionalFormatting>
  <conditionalFormatting sqref="M1617">
    <cfRule type="expression" dxfId="0" priority="18070">
      <formula>$A1617&lt;&gt;""</formula>
    </cfRule>
  </conditionalFormatting>
  <conditionalFormatting sqref="N1617">
    <cfRule type="expression" dxfId="0" priority="18076">
      <formula>$A1617&lt;&gt;""</formula>
    </cfRule>
    <cfRule type="expression" dxfId="0" priority="18080">
      <formula>#REF!&lt;&gt;""</formula>
    </cfRule>
  </conditionalFormatting>
  <conditionalFormatting sqref="O1617">
    <cfRule type="expression" dxfId="0" priority="18059">
      <formula>$A1617&lt;&gt;""</formula>
    </cfRule>
    <cfRule type="expression" dxfId="0" priority="18063">
      <formula>#REF!&lt;&gt;""</formula>
    </cfRule>
  </conditionalFormatting>
  <conditionalFormatting sqref="P1617">
    <cfRule type="expression" dxfId="0" priority="11933">
      <formula>$A1617&lt;&gt;""</formula>
    </cfRule>
  </conditionalFormatting>
  <conditionalFormatting sqref="Q1617">
    <cfRule type="expression" dxfId="0" priority="18093">
      <formula>$A1617&lt;&gt;""</formula>
    </cfRule>
  </conditionalFormatting>
  <conditionalFormatting sqref="R1617">
    <cfRule type="expression" dxfId="0" priority="18081">
      <formula>$A1617&lt;&gt;""</formula>
    </cfRule>
    <cfRule type="expression" dxfId="0" priority="18083">
      <formula>#REF!&lt;&gt;""</formula>
    </cfRule>
  </conditionalFormatting>
  <conditionalFormatting sqref="S1617:T1617">
    <cfRule type="expression" dxfId="0" priority="18066">
      <formula>$A1617&lt;&gt;""</formula>
    </cfRule>
  </conditionalFormatting>
  <conditionalFormatting sqref="U1617">
    <cfRule type="expression" dxfId="0" priority="18065">
      <formula>$A1617&lt;&gt;""</formula>
    </cfRule>
  </conditionalFormatting>
  <conditionalFormatting sqref="V1617">
    <cfRule type="expression" dxfId="0" priority="18086">
      <formula>$A1617&lt;&gt;""</formula>
    </cfRule>
    <cfRule type="expression" dxfId="0" priority="18088">
      <formula>#REF!&lt;&gt;""</formula>
    </cfRule>
  </conditionalFormatting>
  <conditionalFormatting sqref="W1617">
    <cfRule type="expression" dxfId="0" priority="18085">
      <formula>$A1617&lt;&gt;""</formula>
    </cfRule>
  </conditionalFormatting>
  <conditionalFormatting sqref="X1617:Y1617">
    <cfRule type="expression" dxfId="0" priority="18069">
      <formula>$A1617&lt;&gt;""</formula>
    </cfRule>
  </conditionalFormatting>
  <conditionalFormatting sqref="Z1617">
    <cfRule type="expression" dxfId="0" priority="18067">
      <formula>$A1617&lt;&gt;""</formula>
    </cfRule>
  </conditionalFormatting>
  <conditionalFormatting sqref="B1618:C1618">
    <cfRule type="expression" dxfId="0" priority="17982">
      <formula>$A1618&lt;&gt;""</formula>
    </cfRule>
  </conditionalFormatting>
  <conditionalFormatting sqref="E1618">
    <cfRule type="expression" dxfId="0" priority="17983">
      <formula>$A1618&lt;&gt;""</formula>
    </cfRule>
  </conditionalFormatting>
  <conditionalFormatting sqref="F1618">
    <cfRule type="expression" dxfId="0" priority="17958">
      <formula>$A1618&lt;&gt;""</formula>
    </cfRule>
  </conditionalFormatting>
  <conditionalFormatting sqref="G1618:H1618">
    <cfRule type="expression" dxfId="0" priority="17981">
      <formula>$A1618&lt;&gt;""</formula>
    </cfRule>
  </conditionalFormatting>
  <conditionalFormatting sqref="I1618">
    <cfRule type="expression" dxfId="0" priority="17979">
      <formula>$A1618&lt;&gt;""</formula>
    </cfRule>
  </conditionalFormatting>
  <conditionalFormatting sqref="K1618">
    <cfRule type="expression" dxfId="0" priority="17978">
      <formula>$A1618&lt;&gt;""</formula>
    </cfRule>
  </conditionalFormatting>
  <conditionalFormatting sqref="M1618">
    <cfRule type="expression" dxfId="0" priority="17953">
      <formula>#REF!&lt;&gt;""</formula>
    </cfRule>
    <cfRule type="expression" dxfId="0" priority="17954">
      <formula>$A1618&lt;&gt;""</formula>
    </cfRule>
  </conditionalFormatting>
  <conditionalFormatting sqref="O1618">
    <cfRule type="expression" dxfId="0" priority="17974">
      <formula>$A1618&lt;&gt;""</formula>
    </cfRule>
  </conditionalFormatting>
  <conditionalFormatting sqref="P1618">
    <cfRule type="expression" dxfId="0" priority="11901">
      <formula>$A1618&lt;&gt;""</formula>
    </cfRule>
  </conditionalFormatting>
  <conditionalFormatting sqref="R1618">
    <cfRule type="expression" dxfId="0" priority="17959">
      <formula>$A1618&lt;&gt;""</formula>
    </cfRule>
  </conditionalFormatting>
  <conditionalFormatting sqref="S1618">
    <cfRule type="expression" dxfId="0" priority="17968">
      <formula>$A1618&lt;&gt;""</formula>
    </cfRule>
  </conditionalFormatting>
  <conditionalFormatting sqref="T1618">
    <cfRule type="expression" dxfId="0" priority="17966">
      <formula>$A1618&lt;&gt;""</formula>
    </cfRule>
  </conditionalFormatting>
  <conditionalFormatting sqref="U1618">
    <cfRule type="expression" dxfId="0" priority="17967">
      <formula>$A1618&lt;&gt;""</formula>
    </cfRule>
  </conditionalFormatting>
  <conditionalFormatting sqref="V1618:W1618">
    <cfRule type="expression" dxfId="0" priority="17969">
      <formula>$A1618&lt;&gt;""</formula>
    </cfRule>
  </conditionalFormatting>
  <conditionalFormatting sqref="X1618">
    <cfRule type="expression" dxfId="0" priority="17973">
      <formula>$A1618&lt;&gt;""</formula>
    </cfRule>
  </conditionalFormatting>
  <conditionalFormatting sqref="Y1618">
    <cfRule type="expression" dxfId="0" priority="17972">
      <formula>$A1618&lt;&gt;""</formula>
    </cfRule>
  </conditionalFormatting>
  <conditionalFormatting sqref="Z1618">
    <cfRule type="expression" dxfId="0" priority="17970">
      <formula>$A1618&lt;&gt;""</formula>
    </cfRule>
  </conditionalFormatting>
  <conditionalFormatting sqref="E1619">
    <cfRule type="expression" dxfId="0" priority="17951">
      <formula>$A1619&lt;&gt;""</formula>
    </cfRule>
  </conditionalFormatting>
  <conditionalFormatting sqref="L1619">
    <cfRule type="expression" dxfId="0" priority="17939">
      <formula>#REF!&lt;&gt;""</formula>
    </cfRule>
    <cfRule type="expression" dxfId="0" priority="17940">
      <formula>$A1619&lt;&gt;""</formula>
    </cfRule>
  </conditionalFormatting>
  <conditionalFormatting sqref="M1619">
    <cfRule type="expression" dxfId="0" priority="17934">
      <formula>#REF!&lt;&gt;""</formula>
    </cfRule>
    <cfRule type="expression" dxfId="0" priority="17935">
      <formula>$A1619&lt;&gt;""</formula>
    </cfRule>
  </conditionalFormatting>
  <conditionalFormatting sqref="N1619">
    <cfRule type="expression" dxfId="0" priority="17944">
      <formula>$A1619&lt;&gt;""</formula>
    </cfRule>
    <cfRule type="expression" dxfId="0" priority="17948">
      <formula>#REF!&lt;&gt;""</formula>
    </cfRule>
  </conditionalFormatting>
  <conditionalFormatting sqref="M1620">
    <cfRule type="expression" dxfId="0" priority="17902">
      <formula>#REF!&lt;&gt;""</formula>
    </cfRule>
    <cfRule type="expression" dxfId="0" priority="17903">
      <formula>$A1620&lt;&gt;""</formula>
    </cfRule>
  </conditionalFormatting>
  <conditionalFormatting sqref="R1620">
    <cfRule type="expression" dxfId="0" priority="17907">
      <formula>$A1620&lt;&gt;""</formula>
    </cfRule>
  </conditionalFormatting>
  <conditionalFormatting sqref="S1620">
    <cfRule type="expression" dxfId="0" priority="2672">
      <formula>$A1620&lt;&gt;""</formula>
    </cfRule>
  </conditionalFormatting>
  <conditionalFormatting sqref="T1620">
    <cfRule type="expression" dxfId="0" priority="2671">
      <formula>$A1620&lt;&gt;""</formula>
    </cfRule>
  </conditionalFormatting>
  <conditionalFormatting sqref="D1621">
    <cfRule type="expression" dxfId="0" priority="17929">
      <formula>$A1621&lt;&gt;""</formula>
    </cfRule>
  </conditionalFormatting>
  <conditionalFormatting sqref="E1621">
    <cfRule type="expression" dxfId="0" priority="17932">
      <formula>$A1621&lt;&gt;""</formula>
    </cfRule>
  </conditionalFormatting>
  <conditionalFormatting sqref="L1621">
    <cfRule type="expression" dxfId="0" priority="17927">
      <formula>$A1621&lt;&gt;""</formula>
    </cfRule>
  </conditionalFormatting>
  <conditionalFormatting sqref="M1621">
    <cfRule type="expression" dxfId="0" priority="17917">
      <formula>$A1621&lt;&gt;""</formula>
    </cfRule>
    <cfRule type="expression" dxfId="0" priority="17918">
      <formula>#REF!&lt;&gt;""</formula>
    </cfRule>
    <cfRule type="expression" dxfId="0" priority="17919">
      <formula>$A1621&lt;&gt;""</formula>
    </cfRule>
  </conditionalFormatting>
  <conditionalFormatting sqref="R1621">
    <cfRule type="expression" dxfId="0" priority="17922">
      <formula>$A1621&lt;&gt;""</formula>
    </cfRule>
  </conditionalFormatting>
  <conditionalFormatting sqref="X1621">
    <cfRule type="expression" dxfId="0" priority="17926">
      <formula>$A1621&lt;&gt;""</formula>
    </cfRule>
  </conditionalFormatting>
  <conditionalFormatting sqref="Y1621">
    <cfRule type="expression" dxfId="0" priority="17925">
      <formula>$A1621&lt;&gt;""</formula>
    </cfRule>
  </conditionalFormatting>
  <conditionalFormatting sqref="Z1621">
    <cfRule type="expression" dxfId="0" priority="17923">
      <formula>$A1621&lt;&gt;""</formula>
    </cfRule>
  </conditionalFormatting>
  <conditionalFormatting sqref="B1622">
    <cfRule type="expression" dxfId="0" priority="17899">
      <formula>$A1622&lt;&gt;""</formula>
    </cfRule>
  </conditionalFormatting>
  <conditionalFormatting sqref="C1622">
    <cfRule type="expression" dxfId="0" priority="17901">
      <formula>$A1622&lt;&gt;""</formula>
    </cfRule>
  </conditionalFormatting>
  <conditionalFormatting sqref="E1622">
    <cfRule type="expression" dxfId="0" priority="17868">
      <formula>$A1622&lt;&gt;""</formula>
    </cfRule>
  </conditionalFormatting>
  <conditionalFormatting sqref="F1622">
    <cfRule type="expression" dxfId="0" priority="17867">
      <formula>$A1622&lt;&gt;""</formula>
    </cfRule>
  </conditionalFormatting>
  <conditionalFormatting sqref="G1622:H1622">
    <cfRule type="expression" dxfId="0" priority="17897">
      <formula>$A1622&lt;&gt;""</formula>
    </cfRule>
  </conditionalFormatting>
  <conditionalFormatting sqref="I1622:J1622">
    <cfRule type="expression" dxfId="0" priority="17884">
      <formula>$A1622&lt;&gt;""</formula>
    </cfRule>
  </conditionalFormatting>
  <conditionalFormatting sqref="K1622">
    <cfRule type="expression" dxfId="0" priority="17896">
      <formula>$A1622&lt;&gt;""</formula>
    </cfRule>
  </conditionalFormatting>
  <conditionalFormatting sqref="L1622">
    <cfRule type="expression" dxfId="0" priority="17886">
      <formula>#REF!&lt;&gt;""</formula>
    </cfRule>
    <cfRule type="expression" dxfId="0" priority="17887">
      <formula>$A1622&lt;&gt;""</formula>
    </cfRule>
  </conditionalFormatting>
  <conditionalFormatting sqref="M1622">
    <cfRule type="expression" dxfId="0" priority="17862">
      <formula>#REF!&lt;&gt;""</formula>
    </cfRule>
    <cfRule type="expression" dxfId="0" priority="17863">
      <formula>$A1622&lt;&gt;""</formula>
    </cfRule>
  </conditionalFormatting>
  <conditionalFormatting sqref="N1622:O1622">
    <cfRule type="expression" dxfId="0" priority="17891">
      <formula>$A1622&lt;&gt;""</formula>
    </cfRule>
    <cfRule type="expression" dxfId="0" priority="17895">
      <formula>#REF!&lt;&gt;""</formula>
    </cfRule>
  </conditionalFormatting>
  <conditionalFormatting sqref="P1622">
    <cfRule type="expression" dxfId="0" priority="17873">
      <formula>$A1622&lt;&gt;""</formula>
    </cfRule>
    <cfRule type="expression" dxfId="0" priority="17875">
      <formula>#REF!&lt;&gt;""</formula>
    </cfRule>
    <cfRule type="expression" dxfId="0" priority="17876">
      <formula>$A1622&lt;&gt;""</formula>
    </cfRule>
  </conditionalFormatting>
  <conditionalFormatting sqref="Q1622">
    <cfRule type="expression" dxfId="0" priority="17878">
      <formula>$A1622&lt;&gt;""</formula>
    </cfRule>
  </conditionalFormatting>
  <conditionalFormatting sqref="R1622">
    <cfRule type="expression" dxfId="0" priority="17870">
      <formula>$A1622&lt;&gt;""</formula>
    </cfRule>
  </conditionalFormatting>
  <conditionalFormatting sqref="S1622:T1622">
    <cfRule type="expression" dxfId="0" priority="17871">
      <formula>$A1622&lt;&gt;""</formula>
    </cfRule>
  </conditionalFormatting>
  <conditionalFormatting sqref="U1622">
    <cfRule type="expression" dxfId="0" priority="17872">
      <formula>$A1622&lt;&gt;""</formula>
    </cfRule>
  </conditionalFormatting>
  <conditionalFormatting sqref="V1622:Y1622">
    <cfRule type="expression" dxfId="0" priority="17883">
      <formula>$A1622&lt;&gt;""</formula>
    </cfRule>
  </conditionalFormatting>
  <conditionalFormatting sqref="V1622">
    <cfRule type="expression" dxfId="0" priority="17882">
      <formula>$A1622&lt;&gt;""</formula>
    </cfRule>
  </conditionalFormatting>
  <conditionalFormatting sqref="Z1622">
    <cfRule type="expression" dxfId="0" priority="17880">
      <formula>$A1622&lt;&gt;""</formula>
    </cfRule>
  </conditionalFormatting>
  <conditionalFormatting sqref="B1623">
    <cfRule type="expression" dxfId="0" priority="17851">
      <formula>$A1623&lt;&gt;""</formula>
    </cfRule>
  </conditionalFormatting>
  <conditionalFormatting sqref="C1623">
    <cfRule type="expression" dxfId="0" priority="17853">
      <formula>$A1623&lt;&gt;""</formula>
    </cfRule>
  </conditionalFormatting>
  <conditionalFormatting sqref="E1623">
    <cfRule type="expression" dxfId="0" priority="17860">
      <formula>$A1623&lt;&gt;""</formula>
    </cfRule>
  </conditionalFormatting>
  <conditionalFormatting sqref="M1623">
    <cfRule type="expression" dxfId="0" priority="17854">
      <formula>$A1623&lt;&gt;""</formula>
    </cfRule>
  </conditionalFormatting>
  <conditionalFormatting sqref="N1623">
    <cfRule type="expression" dxfId="0" priority="17855">
      <formula>$A1623&lt;&gt;""</formula>
    </cfRule>
    <cfRule type="expression" dxfId="0" priority="17859">
      <formula>#REF!&lt;&gt;""</formula>
    </cfRule>
  </conditionalFormatting>
  <conditionalFormatting sqref="B1624">
    <cfRule type="expression" dxfId="0" priority="17819">
      <formula>$A1624&lt;&gt;""</formula>
    </cfRule>
  </conditionalFormatting>
  <conditionalFormatting sqref="C1624">
    <cfRule type="expression" dxfId="0" priority="17821">
      <formula>$A1624&lt;&gt;""</formula>
    </cfRule>
  </conditionalFormatting>
  <conditionalFormatting sqref="E1624">
    <cfRule type="expression" dxfId="0" priority="17849">
      <formula>$A1624&lt;&gt;""</formula>
    </cfRule>
  </conditionalFormatting>
  <conditionalFormatting sqref="I1624:J1624">
    <cfRule type="expression" dxfId="0" priority="17847">
      <formula>$A1624&lt;&gt;""</formula>
    </cfRule>
  </conditionalFormatting>
  <conditionalFormatting sqref="L1624">
    <cfRule type="expression" dxfId="0" priority="17836">
      <formula>#REF!&lt;&gt;""</formula>
    </cfRule>
    <cfRule type="expression" dxfId="0" priority="17837">
      <formula>$A1624&lt;&gt;""</formula>
    </cfRule>
  </conditionalFormatting>
  <conditionalFormatting sqref="M1624">
    <cfRule type="expression" dxfId="0" priority="17814">
      <formula>#REF!&lt;&gt;""</formula>
    </cfRule>
    <cfRule type="expression" dxfId="0" priority="17815">
      <formula>$A1624&lt;&gt;""</formula>
    </cfRule>
  </conditionalFormatting>
  <conditionalFormatting sqref="N1624:O1624">
    <cfRule type="expression" dxfId="0" priority="17841">
      <formula>$A1624&lt;&gt;""</formula>
    </cfRule>
    <cfRule type="expression" dxfId="0" priority="17845">
      <formula>#REF!&lt;&gt;""</formula>
    </cfRule>
  </conditionalFormatting>
  <conditionalFormatting sqref="P1624">
    <cfRule type="expression" dxfId="0" priority="17813">
      <formula>$A1624&lt;&gt;""</formula>
    </cfRule>
  </conditionalFormatting>
  <conditionalFormatting sqref="Q1624">
    <cfRule type="expression" dxfId="0" priority="17835">
      <formula>$A1624&lt;&gt;""</formula>
    </cfRule>
  </conditionalFormatting>
  <conditionalFormatting sqref="R1624">
    <cfRule type="expression" dxfId="0" priority="17828">
      <formula>$A1624&lt;&gt;""</formula>
    </cfRule>
  </conditionalFormatting>
  <conditionalFormatting sqref="S1624:T1624">
    <cfRule type="expression" dxfId="0" priority="17829">
      <formula>$A1624&lt;&gt;""</formula>
    </cfRule>
  </conditionalFormatting>
  <conditionalFormatting sqref="U1624">
    <cfRule type="expression" dxfId="0" priority="17834">
      <formula>$A1624&lt;&gt;""</formula>
    </cfRule>
  </conditionalFormatting>
  <conditionalFormatting sqref="V1624">
    <cfRule type="expression" dxfId="0" priority="17833">
      <formula>$A1624&lt;&gt;""</formula>
    </cfRule>
  </conditionalFormatting>
  <conditionalFormatting sqref="W1624">
    <cfRule type="expression" dxfId="0" priority="17846">
      <formula>$A1624&lt;&gt;""</formula>
    </cfRule>
  </conditionalFormatting>
  <conditionalFormatting sqref="X1624:Y1624">
    <cfRule type="expression" dxfId="0" priority="17832">
      <formula>$A1624&lt;&gt;""</formula>
    </cfRule>
  </conditionalFormatting>
  <conditionalFormatting sqref="Z1624">
    <cfRule type="expression" dxfId="0" priority="17830">
      <formula>$A1624&lt;&gt;""</formula>
    </cfRule>
  </conditionalFormatting>
  <conditionalFormatting sqref="E1625">
    <cfRule type="expression" dxfId="0" priority="17810">
      <formula>$A1625&lt;&gt;""</formula>
    </cfRule>
  </conditionalFormatting>
  <conditionalFormatting sqref="G1625:I1625">
    <cfRule type="expression" dxfId="0" priority="17717">
      <formula>$A1625&lt;&gt;""</formula>
    </cfRule>
  </conditionalFormatting>
  <conditionalFormatting sqref="J1625">
    <cfRule type="expression" dxfId="0" priority="17716">
      <formula>$A1625&lt;&gt;""</formula>
    </cfRule>
  </conditionalFormatting>
  <conditionalFormatting sqref="K1625">
    <cfRule type="expression" dxfId="0" priority="17718">
      <formula>$A1625&lt;&gt;""</formula>
    </cfRule>
  </conditionalFormatting>
  <conditionalFormatting sqref="L1625">
    <cfRule type="expression" dxfId="0" priority="17704">
      <formula>#REF!&lt;&gt;""</formula>
    </cfRule>
    <cfRule type="expression" dxfId="0" priority="17705">
      <formula>$A1625&lt;&gt;""</formula>
    </cfRule>
  </conditionalFormatting>
  <conditionalFormatting sqref="M1625">
    <cfRule type="expression" dxfId="0" priority="17686">
      <formula>#REF!&lt;&gt;""</formula>
    </cfRule>
    <cfRule type="expression" dxfId="0" priority="17687">
      <formula>$A1625&lt;&gt;""</formula>
    </cfRule>
  </conditionalFormatting>
  <conditionalFormatting sqref="N1625:O1625">
    <cfRule type="expression" dxfId="0" priority="17709">
      <formula>$A1625&lt;&gt;""</formula>
    </cfRule>
    <cfRule type="expression" dxfId="0" priority="17713">
      <formula>#REF!&lt;&gt;""</formula>
    </cfRule>
  </conditionalFormatting>
  <conditionalFormatting sqref="P1625">
    <cfRule type="expression" dxfId="0" priority="17685">
      <formula>$A1625&lt;&gt;""</formula>
    </cfRule>
  </conditionalFormatting>
  <conditionalFormatting sqref="Q1625">
    <cfRule type="expression" dxfId="0" priority="17692">
      <formula>$A1625&lt;&gt;""</formula>
    </cfRule>
  </conditionalFormatting>
  <conditionalFormatting sqref="R1625">
    <cfRule type="expression" dxfId="0" priority="17701">
      <formula>$A1625&lt;&gt;""</formula>
    </cfRule>
  </conditionalFormatting>
  <conditionalFormatting sqref="S1625">
    <cfRule type="expression" dxfId="0" priority="17714">
      <formula>$A1625&lt;&gt;""</formula>
    </cfRule>
  </conditionalFormatting>
  <conditionalFormatting sqref="T1625:U1625">
    <cfRule type="expression" dxfId="0" priority="17715">
      <formula>$A1625&lt;&gt;""</formula>
    </cfRule>
  </conditionalFormatting>
  <conditionalFormatting sqref="V1625">
    <cfRule type="expression" dxfId="0" priority="17702">
      <formula>$A1625&lt;&gt;""</formula>
    </cfRule>
  </conditionalFormatting>
  <conditionalFormatting sqref="W1625">
    <cfRule type="expression" dxfId="0" priority="17703">
      <formula>$A1625&lt;&gt;""</formula>
    </cfRule>
  </conditionalFormatting>
  <conditionalFormatting sqref="X1625:Y1625">
    <cfRule type="expression" dxfId="0" priority="17700">
      <formula>$A1625&lt;&gt;""</formula>
    </cfRule>
  </conditionalFormatting>
  <conditionalFormatting sqref="Z1625">
    <cfRule type="expression" dxfId="0" priority="17698">
      <formula>$A1625&lt;&gt;""</formula>
    </cfRule>
  </conditionalFormatting>
  <conditionalFormatting sqref="G1626:H1626">
    <cfRule type="expression" dxfId="0" priority="17651">
      <formula>$A1626&lt;&gt;""</formula>
    </cfRule>
  </conditionalFormatting>
  <conditionalFormatting sqref="I1626">
    <cfRule type="expression" dxfId="0" priority="17648">
      <formula>$A1626&lt;&gt;""</formula>
    </cfRule>
  </conditionalFormatting>
  <conditionalFormatting sqref="M1626">
    <cfRule type="expression" dxfId="0" priority="17628">
      <formula>#REF!&lt;&gt;""</formula>
    </cfRule>
    <cfRule type="expression" dxfId="0" priority="17629">
      <formula>$A1626&lt;&gt;""</formula>
    </cfRule>
  </conditionalFormatting>
  <conditionalFormatting sqref="P1626">
    <cfRule type="expression" dxfId="0" priority="17627">
      <formula>$A1626&lt;&gt;""</formula>
    </cfRule>
  </conditionalFormatting>
  <conditionalFormatting sqref="Q1626">
    <cfRule type="expression" dxfId="0" priority="17650">
      <formula>$A1626&lt;&gt;""</formula>
    </cfRule>
  </conditionalFormatting>
  <conditionalFormatting sqref="R1626">
    <cfRule type="expression" dxfId="0" priority="17642">
      <formula>$A1626&lt;&gt;""</formula>
    </cfRule>
  </conditionalFormatting>
  <conditionalFormatting sqref="S1626:U1626">
    <cfRule type="expression" dxfId="0" priority="17643">
      <formula>$A1626&lt;&gt;""</formula>
    </cfRule>
  </conditionalFormatting>
  <conditionalFormatting sqref="V1626:W1626">
    <cfRule type="expression" dxfId="0" priority="17638">
      <formula>$A1626&lt;&gt;""</formula>
    </cfRule>
  </conditionalFormatting>
  <conditionalFormatting sqref="X1626:Y1626">
    <cfRule type="expression" dxfId="0" priority="17641">
      <formula>$A1626&lt;&gt;""</formula>
    </cfRule>
  </conditionalFormatting>
  <conditionalFormatting sqref="Z1626">
    <cfRule type="expression" dxfId="0" priority="17639">
      <formula>$A1626&lt;&gt;""</formula>
    </cfRule>
  </conditionalFormatting>
  <conditionalFormatting sqref="E1627">
    <cfRule type="expression" dxfId="0" priority="17780">
      <formula>$A1627&lt;&gt;""</formula>
    </cfRule>
  </conditionalFormatting>
  <conditionalFormatting sqref="G1627:I1627">
    <cfRule type="expression" dxfId="0" priority="17683">
      <formula>$A1627&lt;&gt;""</formula>
    </cfRule>
  </conditionalFormatting>
  <conditionalFormatting sqref="J1627">
    <cfRule type="expression" dxfId="0" priority="17682">
      <formula>$A1627&lt;&gt;""</formula>
    </cfRule>
  </conditionalFormatting>
  <conditionalFormatting sqref="K1627">
    <cfRule type="expression" dxfId="0" priority="17684">
      <formula>$A1627&lt;&gt;""</formula>
    </cfRule>
  </conditionalFormatting>
  <conditionalFormatting sqref="L1627">
    <cfRule type="expression" dxfId="0" priority="17670">
      <formula>#REF!&lt;&gt;""</formula>
    </cfRule>
    <cfRule type="expression" dxfId="0" priority="17671">
      <formula>$A1627&lt;&gt;""</formula>
    </cfRule>
  </conditionalFormatting>
  <conditionalFormatting sqref="M1627">
    <cfRule type="expression" dxfId="0" priority="17652">
      <formula>#REF!&lt;&gt;""</formula>
    </cfRule>
    <cfRule type="expression" dxfId="0" priority="17653">
      <formula>$A1627&lt;&gt;""</formula>
    </cfRule>
  </conditionalFormatting>
  <conditionalFormatting sqref="N1627:O1627">
    <cfRule type="expression" dxfId="0" priority="17675">
      <formula>$A1627&lt;&gt;""</formula>
    </cfRule>
    <cfRule type="expression" dxfId="0" priority="17679">
      <formula>#REF!&lt;&gt;""</formula>
    </cfRule>
  </conditionalFormatting>
  <conditionalFormatting sqref="P1627">
    <cfRule type="expression" dxfId="0" priority="11961">
      <formula>$A1627&lt;&gt;""</formula>
    </cfRule>
  </conditionalFormatting>
  <conditionalFormatting sqref="Q1627">
    <cfRule type="expression" dxfId="0" priority="17666">
      <formula>$A1627&lt;&gt;""</formula>
    </cfRule>
  </conditionalFormatting>
  <conditionalFormatting sqref="R1627">
    <cfRule type="expression" dxfId="0" priority="17658">
      <formula>$A1627&lt;&gt;""</formula>
    </cfRule>
  </conditionalFormatting>
  <conditionalFormatting sqref="S1627">
    <cfRule type="expression" dxfId="0" priority="17680">
      <formula>$A1627&lt;&gt;""</formula>
    </cfRule>
  </conditionalFormatting>
  <conditionalFormatting sqref="T1627:U1627">
    <cfRule type="expression" dxfId="0" priority="17681">
      <formula>$A1627&lt;&gt;""</formula>
    </cfRule>
  </conditionalFormatting>
  <conditionalFormatting sqref="V1627">
    <cfRule type="expression" dxfId="0" priority="17659">
      <formula>$A1627&lt;&gt;""</formula>
    </cfRule>
  </conditionalFormatting>
  <conditionalFormatting sqref="W1627">
    <cfRule type="expression" dxfId="0" priority="17660">
      <formula>$A1627&lt;&gt;""</formula>
    </cfRule>
  </conditionalFormatting>
  <conditionalFormatting sqref="X1627:Y1627">
    <cfRule type="expression" dxfId="0" priority="17669">
      <formula>$A1627&lt;&gt;""</formula>
    </cfRule>
  </conditionalFormatting>
  <conditionalFormatting sqref="Z1627">
    <cfRule type="expression" dxfId="0" priority="17667">
      <formula>$A1627&lt;&gt;""</formula>
    </cfRule>
  </conditionalFormatting>
  <conditionalFormatting sqref="E1628">
    <cfRule type="expression" dxfId="0" priority="17778">
      <formula>$A1628&lt;&gt;""</formula>
    </cfRule>
  </conditionalFormatting>
  <conditionalFormatting sqref="J1628">
    <cfRule type="expression" dxfId="0" priority="17568">
      <formula>$A1628&lt;&gt;""</formula>
    </cfRule>
  </conditionalFormatting>
  <conditionalFormatting sqref="L1628">
    <cfRule type="expression" dxfId="0" priority="17558">
      <formula>#REF!&lt;&gt;""</formula>
    </cfRule>
    <cfRule type="expression" dxfId="0" priority="17559">
      <formula>$A1628&lt;&gt;""</formula>
    </cfRule>
  </conditionalFormatting>
  <conditionalFormatting sqref="M1628">
    <cfRule type="expression" dxfId="0" priority="17553">
      <formula>#REF!&lt;&gt;""</formula>
    </cfRule>
    <cfRule type="expression" dxfId="0" priority="17554">
      <formula>$A1628&lt;&gt;""</formula>
    </cfRule>
  </conditionalFormatting>
  <conditionalFormatting sqref="N1628">
    <cfRule type="expression" dxfId="0" priority="17563">
      <formula>$A1628&lt;&gt;""</formula>
    </cfRule>
    <cfRule type="expression" dxfId="0" priority="17567">
      <formula>#REF!&lt;&gt;""</formula>
    </cfRule>
  </conditionalFormatting>
  <conditionalFormatting sqref="P1628">
    <cfRule type="expression" dxfId="0" priority="17552">
      <formula>$A1628&lt;&gt;""</formula>
    </cfRule>
  </conditionalFormatting>
  <conditionalFormatting sqref="S1628:T1628">
    <cfRule type="expression" dxfId="0" priority="17551">
      <formula>$A1628&lt;&gt;""</formula>
    </cfRule>
  </conditionalFormatting>
  <conditionalFormatting sqref="U1628">
    <cfRule type="expression" dxfId="0" priority="17550">
      <formula>$A1628&lt;&gt;""</formula>
    </cfRule>
  </conditionalFormatting>
  <conditionalFormatting sqref="V1628:W1628">
    <cfRule type="expression" dxfId="0" priority="17549">
      <formula>$A1628&lt;&gt;""</formula>
    </cfRule>
  </conditionalFormatting>
  <conditionalFormatting sqref="A1629">
    <cfRule type="expression" dxfId="0" priority="17769">
      <formula>$A1629&lt;&gt;""</formula>
    </cfRule>
  </conditionalFormatting>
  <conditionalFormatting sqref="D1629">
    <cfRule type="expression" dxfId="0" priority="17770">
      <formula>$A1629&lt;&gt;""</formula>
    </cfRule>
  </conditionalFormatting>
  <conditionalFormatting sqref="E1629">
    <cfRule type="expression" dxfId="0" priority="17740">
      <formula>$A1629&lt;&gt;""</formula>
    </cfRule>
  </conditionalFormatting>
  <conditionalFormatting sqref="F1629">
    <cfRule type="expression" dxfId="0" priority="15916">
      <formula>$A1629&lt;&gt;""</formula>
    </cfRule>
  </conditionalFormatting>
  <conditionalFormatting sqref="G1629:H1629">
    <cfRule type="expression" dxfId="0" priority="17751">
      <formula>$A1629&lt;&gt;""</formula>
    </cfRule>
  </conditionalFormatting>
  <conditionalFormatting sqref="J1629">
    <cfRule type="expression" dxfId="0" priority="17762">
      <formula>$A1629&lt;&gt;""</formula>
    </cfRule>
  </conditionalFormatting>
  <conditionalFormatting sqref="L1629">
    <cfRule type="expression" dxfId="0" priority="17752">
      <formula>$A1629&lt;&gt;""</formula>
    </cfRule>
    <cfRule type="expression" dxfId="0" priority="17754">
      <formula>#REF!&lt;&gt;""</formula>
    </cfRule>
    <cfRule type="expression" dxfId="0" priority="17756">
      <formula>$A1629&lt;&gt;""</formula>
    </cfRule>
  </conditionalFormatting>
  <conditionalFormatting sqref="M1629">
    <cfRule type="expression" dxfId="0" priority="17544">
      <formula>$A1629&lt;&gt;""</formula>
    </cfRule>
    <cfRule type="expression" dxfId="0" priority="17547">
      <formula>#REF!&lt;&gt;""</formula>
    </cfRule>
    <cfRule type="expression" dxfId="0" priority="17548">
      <formula>$A1629&lt;&gt;""</formula>
    </cfRule>
  </conditionalFormatting>
  <conditionalFormatting sqref="N1629">
    <cfRule type="expression" dxfId="0" priority="17763">
      <formula>$A1629&lt;&gt;""</formula>
    </cfRule>
    <cfRule type="expression" dxfId="0" priority="17767">
      <formula>#REF!&lt;&gt;""</formula>
    </cfRule>
  </conditionalFormatting>
  <conditionalFormatting sqref="O1629">
    <cfRule type="expression" dxfId="0" priority="17734">
      <formula>$A1629&lt;&gt;""</formula>
    </cfRule>
    <cfRule type="expression" dxfId="0" priority="17738">
      <formula>#REF!&lt;&gt;""</formula>
    </cfRule>
  </conditionalFormatting>
  <conditionalFormatting sqref="P1629">
    <cfRule type="expression" dxfId="0" priority="17757">
      <formula>$A1629&lt;&gt;""</formula>
    </cfRule>
    <cfRule type="expression" dxfId="0" priority="17759">
      <formula>#REF!&lt;&gt;""</formula>
    </cfRule>
    <cfRule type="expression" dxfId="0" priority="17760">
      <formula>$A1629&lt;&gt;""</formula>
    </cfRule>
  </conditionalFormatting>
  <conditionalFormatting sqref="S1629">
    <cfRule type="expression" dxfId="0" priority="17742">
      <formula>$A1629&lt;&gt;""</formula>
    </cfRule>
  </conditionalFormatting>
  <conditionalFormatting sqref="T1629">
    <cfRule type="expression" dxfId="0" priority="17744">
      <formula>$A1629&lt;&gt;""</formula>
    </cfRule>
  </conditionalFormatting>
  <conditionalFormatting sqref="U1629">
    <cfRule type="expression" dxfId="0" priority="17746">
      <formula>$A1629&lt;&gt;""</formula>
    </cfRule>
  </conditionalFormatting>
  <conditionalFormatting sqref="V1629">
    <cfRule type="expression" dxfId="0" priority="17749">
      <formula>$A1629&lt;&gt;""</formula>
    </cfRule>
  </conditionalFormatting>
  <conditionalFormatting sqref="W1629">
    <cfRule type="expression" dxfId="0" priority="17748">
      <formula>$A1629&lt;&gt;""</formula>
    </cfRule>
  </conditionalFormatting>
  <conditionalFormatting sqref="X1629">
    <cfRule type="expression" dxfId="0" priority="17771">
      <formula>$A1629&lt;&gt;""</formula>
    </cfRule>
  </conditionalFormatting>
  <conditionalFormatting sqref="Y1629">
    <cfRule type="expression" dxfId="0" priority="17774">
      <formula>$A1629&lt;&gt;""</formula>
    </cfRule>
  </conditionalFormatting>
  <conditionalFormatting sqref="Z1629">
    <cfRule type="expression" dxfId="0" priority="17772">
      <formula>$A1629&lt;&gt;""</formula>
    </cfRule>
  </conditionalFormatting>
  <conditionalFormatting sqref="B1630:C1630">
    <cfRule type="expression" dxfId="0" priority="17575">
      <formula>$A1630&lt;&gt;""</formula>
    </cfRule>
  </conditionalFormatting>
  <conditionalFormatting sqref="D1630">
    <cfRule type="expression" dxfId="0" priority="17577">
      <formula>$A1630&lt;&gt;""</formula>
    </cfRule>
  </conditionalFormatting>
  <conditionalFormatting sqref="E1630">
    <cfRule type="expression" dxfId="0" priority="17625">
      <formula>$A1630&lt;&gt;""</formula>
    </cfRule>
  </conditionalFormatting>
  <conditionalFormatting sqref="L1630">
    <cfRule type="expression" dxfId="0" priority="17615">
      <formula>#REF!&lt;&gt;""</formula>
    </cfRule>
    <cfRule type="expression" dxfId="0" priority="17616">
      <formula>$A1630&lt;&gt;""</formula>
    </cfRule>
  </conditionalFormatting>
  <conditionalFormatting sqref="N1630">
    <cfRule type="expression" dxfId="0" priority="17620">
      <formula>$A1630&lt;&gt;""</formula>
    </cfRule>
    <cfRule type="expression" dxfId="0" priority="17624">
      <formula>#REF!&lt;&gt;""</formula>
    </cfRule>
  </conditionalFormatting>
  <conditionalFormatting sqref="P1630">
    <cfRule type="expression" dxfId="0" priority="17609">
      <formula>$A1630&lt;&gt;""</formula>
    </cfRule>
  </conditionalFormatting>
  <conditionalFormatting sqref="S1630:T1630">
    <cfRule type="expression" dxfId="0" priority="17608">
      <formula>$A1630&lt;&gt;""</formula>
    </cfRule>
  </conditionalFormatting>
  <conditionalFormatting sqref="U1630">
    <cfRule type="expression" dxfId="0" priority="17607">
      <formula>$A1630&lt;&gt;""</formula>
    </cfRule>
  </conditionalFormatting>
  <conditionalFormatting sqref="B1631:C1631">
    <cfRule type="expression" dxfId="0" priority="17574">
      <formula>$A1631&lt;&gt;""</formula>
    </cfRule>
  </conditionalFormatting>
  <conditionalFormatting sqref="D1631">
    <cfRule type="expression" dxfId="0" priority="17576">
      <formula>$A1631&lt;&gt;""</formula>
    </cfRule>
  </conditionalFormatting>
  <conditionalFormatting sqref="E1631">
    <cfRule type="expression" dxfId="0" priority="17602">
      <formula>$A1631&lt;&gt;""</formula>
    </cfRule>
  </conditionalFormatting>
  <conditionalFormatting sqref="F1631">
    <cfRule type="expression" dxfId="0" priority="17578">
      <formula>$A1631&lt;&gt;""</formula>
    </cfRule>
  </conditionalFormatting>
  <conditionalFormatting sqref="I1631:J1631">
    <cfRule type="expression" dxfId="0" priority="17590">
      <formula>$A1631&lt;&gt;""</formula>
    </cfRule>
  </conditionalFormatting>
  <conditionalFormatting sqref="K1631">
    <cfRule type="expression" dxfId="0" priority="17601">
      <formula>$A1631&lt;&gt;""</formula>
    </cfRule>
  </conditionalFormatting>
  <conditionalFormatting sqref="L1631">
    <cfRule type="expression" dxfId="0" priority="17591">
      <formula>#REF!&lt;&gt;""</formula>
    </cfRule>
    <cfRule type="expression" dxfId="0" priority="17592">
      <formula>$A1631&lt;&gt;""</formula>
    </cfRule>
  </conditionalFormatting>
  <conditionalFormatting sqref="N1631:O1631">
    <cfRule type="expression" dxfId="0" priority="17596">
      <formula>$A1631&lt;&gt;""</formula>
    </cfRule>
    <cfRule type="expression" dxfId="0" priority="17600">
      <formula>#REF!&lt;&gt;""</formula>
    </cfRule>
  </conditionalFormatting>
  <conditionalFormatting sqref="P1631:Q1631">
    <cfRule type="expression" dxfId="0" priority="17588">
      <formula>$A1631&lt;&gt;""</formula>
    </cfRule>
  </conditionalFormatting>
  <conditionalFormatting sqref="S1631:T1631">
    <cfRule type="expression" dxfId="0" priority="17584">
      <formula>$A1631&lt;&gt;""</formula>
    </cfRule>
  </conditionalFormatting>
  <conditionalFormatting sqref="U1631">
    <cfRule type="expression" dxfId="0" priority="17585">
      <formula>$A1631&lt;&gt;""</formula>
    </cfRule>
  </conditionalFormatting>
  <conditionalFormatting sqref="W1631">
    <cfRule type="expression" dxfId="0" priority="17589">
      <formula>$A1631&lt;&gt;""</formula>
    </cfRule>
  </conditionalFormatting>
  <conditionalFormatting sqref="X1631:Z1631">
    <cfRule type="expression" dxfId="0" priority="17586">
      <formula>$A1631&lt;&gt;""</formula>
    </cfRule>
  </conditionalFormatting>
  <conditionalFormatting sqref="B1632:C1632">
    <cfRule type="expression" dxfId="0" priority="17525">
      <formula>$A1632&lt;&gt;""</formula>
    </cfRule>
  </conditionalFormatting>
  <conditionalFormatting sqref="E1632">
    <cfRule type="expression" dxfId="0" priority="17542">
      <formula>$A1632&lt;&gt;""</formula>
    </cfRule>
  </conditionalFormatting>
  <conditionalFormatting sqref="G1632:H1632">
    <cfRule type="expression" dxfId="0" priority="17541">
      <formula>$A1632&lt;&gt;""</formula>
    </cfRule>
  </conditionalFormatting>
  <conditionalFormatting sqref="L1632">
    <cfRule type="expression" dxfId="0" priority="17530">
      <formula>#REF!&lt;&gt;""</formula>
    </cfRule>
    <cfRule type="expression" dxfId="0" priority="17531">
      <formula>$A1632&lt;&gt;""</formula>
    </cfRule>
  </conditionalFormatting>
  <conditionalFormatting sqref="M1632">
    <cfRule type="expression" dxfId="0" priority="17515">
      <formula>#REF!&lt;&gt;""</formula>
    </cfRule>
    <cfRule type="expression" dxfId="0" priority="17516">
      <formula>$A1632&lt;&gt;""</formula>
    </cfRule>
  </conditionalFormatting>
  <conditionalFormatting sqref="N1632">
    <cfRule type="expression" dxfId="0" priority="17535">
      <formula>$A1632&lt;&gt;""</formula>
    </cfRule>
    <cfRule type="expression" dxfId="0" priority="17539">
      <formula>#REF!&lt;&gt;""</formula>
    </cfRule>
  </conditionalFormatting>
  <conditionalFormatting sqref="P1632">
    <cfRule type="expression" dxfId="0" priority="17514">
      <formula>$A1632&lt;&gt;""</formula>
    </cfRule>
  </conditionalFormatting>
  <conditionalFormatting sqref="S1632">
    <cfRule type="expression" dxfId="0" priority="17528">
      <formula>$A1632&lt;&gt;""</formula>
    </cfRule>
  </conditionalFormatting>
  <conditionalFormatting sqref="T1632">
    <cfRule type="expression" dxfId="0" priority="17527">
      <formula>$A1632&lt;&gt;""</formula>
    </cfRule>
  </conditionalFormatting>
  <conditionalFormatting sqref="U1632">
    <cfRule type="expression" dxfId="0" priority="17529">
      <formula>$A1632&lt;&gt;""</formula>
    </cfRule>
  </conditionalFormatting>
  <conditionalFormatting sqref="B1633">
    <cfRule type="expression" dxfId="0" priority="17511">
      <formula>$A1633&lt;&gt;""</formula>
    </cfRule>
  </conditionalFormatting>
  <conditionalFormatting sqref="C1633">
    <cfRule type="expression" dxfId="0" priority="17512">
      <formula>$A1633&lt;&gt;""</formula>
    </cfRule>
  </conditionalFormatting>
  <conditionalFormatting sqref="E1633">
    <cfRule type="expression" dxfId="0" priority="17508">
      <formula>$A1633&lt;&gt;""</formula>
    </cfRule>
  </conditionalFormatting>
  <conditionalFormatting sqref="F1633">
    <cfRule type="expression" dxfId="0" priority="17482">
      <formula>$A1633&lt;&gt;""</formula>
    </cfRule>
  </conditionalFormatting>
  <conditionalFormatting sqref="L1633">
    <cfRule type="expression" dxfId="0" priority="17501">
      <formula>$A1633&lt;&gt;""</formula>
    </cfRule>
  </conditionalFormatting>
  <conditionalFormatting sqref="M1633">
    <cfRule type="expression" dxfId="0" priority="17477">
      <formula>$A1633&lt;&gt;""</formula>
    </cfRule>
    <cfRule type="expression" dxfId="0" priority="17478">
      <formula>#REF!&lt;&gt;""</formula>
    </cfRule>
    <cfRule type="expression" dxfId="0" priority="17479">
      <formula>$A1633&lt;&gt;""</formula>
    </cfRule>
  </conditionalFormatting>
  <conditionalFormatting sqref="N1633">
    <cfRule type="expression" dxfId="0" priority="17502">
      <formula>$A1633&lt;&gt;""</formula>
    </cfRule>
    <cfRule type="expression" dxfId="0" priority="17506">
      <formula>#REF!&lt;&gt;""</formula>
    </cfRule>
  </conditionalFormatting>
  <conditionalFormatting sqref="R1633">
    <cfRule type="expression" dxfId="0" priority="17488">
      <formula>$A1633&lt;&gt;""</formula>
    </cfRule>
  </conditionalFormatting>
  <conditionalFormatting sqref="S1633">
    <cfRule type="expression" dxfId="0" priority="17489">
      <formula>$A1633&lt;&gt;""</formula>
    </cfRule>
    <cfRule type="expression" dxfId="0" priority="17492">
      <formula>#REF!&lt;&gt;""</formula>
    </cfRule>
  </conditionalFormatting>
  <conditionalFormatting sqref="T1633">
    <cfRule type="expression" dxfId="0" priority="17493">
      <formula>$A1633&lt;&gt;""</formula>
    </cfRule>
    <cfRule type="expression" dxfId="0" priority="17496">
      <formula>#REF!&lt;&gt;""</formula>
    </cfRule>
  </conditionalFormatting>
  <conditionalFormatting sqref="U1633">
    <cfRule type="expression" dxfId="0" priority="17497">
      <formula>$A1633&lt;&gt;""</formula>
    </cfRule>
    <cfRule type="expression" dxfId="0" priority="17500">
      <formula>#REF!&lt;&gt;""</formula>
    </cfRule>
  </conditionalFormatting>
  <conditionalFormatting sqref="V1633">
    <cfRule type="expression" dxfId="0" priority="17483">
      <formula>$A1633&lt;&gt;""</formula>
    </cfRule>
    <cfRule type="expression" dxfId="0" priority="17486">
      <formula>#REF!&lt;&gt;""</formula>
    </cfRule>
  </conditionalFormatting>
  <conditionalFormatting sqref="W1633">
    <cfRule type="expression" dxfId="0" priority="17487">
      <formula>$A1633&lt;&gt;""</formula>
    </cfRule>
  </conditionalFormatting>
  <conditionalFormatting sqref="X1633:Z1633">
    <cfRule type="expression" dxfId="0" priority="17510">
      <formula>$A1633&lt;&gt;""</formula>
    </cfRule>
  </conditionalFormatting>
  <conditionalFormatting sqref="B1634">
    <cfRule type="expression" dxfId="0" priority="17445">
      <formula>$A1634&lt;&gt;""</formula>
    </cfRule>
  </conditionalFormatting>
  <conditionalFormatting sqref="C1634">
    <cfRule type="expression" dxfId="0" priority="17447">
      <formula>$A1634&lt;&gt;""</formula>
    </cfRule>
  </conditionalFormatting>
  <conditionalFormatting sqref="D1634">
    <cfRule type="expression" dxfId="0" priority="17444">
      <formula>$A1634&lt;&gt;""</formula>
    </cfRule>
  </conditionalFormatting>
  <conditionalFormatting sqref="E1634">
    <cfRule type="expression" dxfId="0" priority="17441">
      <formula>$A1634&lt;&gt;""</formula>
    </cfRule>
  </conditionalFormatting>
  <conditionalFormatting sqref="F1634">
    <cfRule type="expression" dxfId="0" priority="17414">
      <formula>$A1634&lt;&gt;""</formula>
    </cfRule>
  </conditionalFormatting>
  <conditionalFormatting sqref="G1634:H1634">
    <cfRule type="expression" dxfId="0" priority="17440">
      <formula>$A1634&lt;&gt;""</formula>
    </cfRule>
  </conditionalFormatting>
  <conditionalFormatting sqref="I1634">
    <cfRule type="expression" dxfId="0" priority="17408">
      <formula>$A1634&lt;&gt;""</formula>
    </cfRule>
  </conditionalFormatting>
  <conditionalFormatting sqref="J1634">
    <cfRule type="expression" dxfId="0" priority="17439">
      <formula>$A1634&lt;&gt;""</formula>
    </cfRule>
  </conditionalFormatting>
  <conditionalFormatting sqref="K1634">
    <cfRule type="expression" dxfId="0" priority="17434">
      <formula>$A1634&lt;&gt;""</formula>
    </cfRule>
  </conditionalFormatting>
  <conditionalFormatting sqref="L1634">
    <cfRule type="expression" dxfId="0" priority="17421">
      <formula>#REF!&lt;&gt;""</formula>
    </cfRule>
    <cfRule type="expression" dxfId="0" priority="17422">
      <formula>$A1634&lt;&gt;""</formula>
    </cfRule>
  </conditionalFormatting>
  <conditionalFormatting sqref="M1634">
    <cfRule type="expression" dxfId="0" priority="17420">
      <formula>$A1634&lt;&gt;""</formula>
    </cfRule>
  </conditionalFormatting>
  <conditionalFormatting sqref="N1634">
    <cfRule type="expression" dxfId="0" priority="17426">
      <formula>$A1634&lt;&gt;""</formula>
    </cfRule>
    <cfRule type="expression" dxfId="0" priority="17430">
      <formula>#REF!&lt;&gt;""</formula>
    </cfRule>
  </conditionalFormatting>
  <conditionalFormatting sqref="O1634">
    <cfRule type="expression" dxfId="0" priority="17409">
      <formula>$A1634&lt;&gt;""</formula>
    </cfRule>
    <cfRule type="expression" dxfId="0" priority="17413">
      <formula>#REF!&lt;&gt;""</formula>
    </cfRule>
  </conditionalFormatting>
  <conditionalFormatting sqref="P1634">
    <cfRule type="expression" dxfId="0" priority="17407">
      <formula>$A1634&lt;&gt;""</formula>
    </cfRule>
  </conditionalFormatting>
  <conditionalFormatting sqref="Q1634">
    <cfRule type="expression" dxfId="0" priority="17443">
      <formula>$A1634&lt;&gt;""</formula>
    </cfRule>
  </conditionalFormatting>
  <conditionalFormatting sqref="R1634">
    <cfRule type="expression" dxfId="0" priority="17431">
      <formula>$A1634&lt;&gt;""</formula>
    </cfRule>
    <cfRule type="expression" dxfId="0" priority="17433">
      <formula>#REF!&lt;&gt;""</formula>
    </cfRule>
  </conditionalFormatting>
  <conditionalFormatting sqref="S1634:T1634">
    <cfRule type="expression" dxfId="0" priority="17416">
      <formula>$A1634&lt;&gt;""</formula>
    </cfRule>
  </conditionalFormatting>
  <conditionalFormatting sqref="U1634">
    <cfRule type="expression" dxfId="0" priority="17415">
      <formula>$A1634&lt;&gt;""</formula>
    </cfRule>
  </conditionalFormatting>
  <conditionalFormatting sqref="V1634">
    <cfRule type="expression" dxfId="0" priority="17436">
      <formula>$A1634&lt;&gt;""</formula>
    </cfRule>
    <cfRule type="expression" dxfId="0" priority="17438">
      <formula>#REF!&lt;&gt;""</formula>
    </cfRule>
  </conditionalFormatting>
  <conditionalFormatting sqref="W1634">
    <cfRule type="expression" dxfId="0" priority="17435">
      <formula>$A1634&lt;&gt;""</formula>
    </cfRule>
  </conditionalFormatting>
  <conditionalFormatting sqref="X1634:Y1634">
    <cfRule type="expression" dxfId="0" priority="17419">
      <formula>$A1634&lt;&gt;""</formula>
    </cfRule>
  </conditionalFormatting>
  <conditionalFormatting sqref="Z1634">
    <cfRule type="expression" dxfId="0" priority="17417">
      <formula>$A1634&lt;&gt;""</formula>
    </cfRule>
  </conditionalFormatting>
  <conditionalFormatting sqref="B1635:C1635">
    <cfRule type="expression" dxfId="0" priority="17405">
      <formula>$A1635&lt;&gt;""</formula>
    </cfRule>
  </conditionalFormatting>
  <conditionalFormatting sqref="D1635">
    <cfRule type="expression" dxfId="0" priority="17404">
      <formula>$A1635&lt;&gt;""</formula>
    </cfRule>
  </conditionalFormatting>
  <conditionalFormatting sqref="E1635">
    <cfRule type="expression" dxfId="0" priority="17375">
      <formula>$A1635&lt;&gt;""</formula>
    </cfRule>
  </conditionalFormatting>
  <conditionalFormatting sqref="J1635">
    <cfRule type="expression" dxfId="0" priority="17388">
      <formula>$A1635&lt;&gt;""</formula>
    </cfRule>
  </conditionalFormatting>
  <conditionalFormatting sqref="L1635">
    <cfRule type="expression" dxfId="0" priority="17392">
      <formula>#REF!&lt;&gt;""</formula>
    </cfRule>
    <cfRule type="expression" dxfId="0" priority="17393">
      <formula>$A1635&lt;&gt;""</formula>
    </cfRule>
  </conditionalFormatting>
  <conditionalFormatting sqref="M1635">
    <cfRule type="expression" dxfId="0" priority="17377">
      <formula>#REF!&lt;&gt;""</formula>
    </cfRule>
    <cfRule type="expression" dxfId="0" priority="17378">
      <formula>$A1635&lt;&gt;""</formula>
    </cfRule>
  </conditionalFormatting>
  <conditionalFormatting sqref="N1635">
    <cfRule type="expression" dxfId="0" priority="17397">
      <formula>$A1635&lt;&gt;""</formula>
    </cfRule>
    <cfRule type="expression" dxfId="0" priority="17401">
      <formula>#REF!&lt;&gt;""</formula>
    </cfRule>
  </conditionalFormatting>
  <conditionalFormatting sqref="P1635">
    <cfRule type="expression" dxfId="0" priority="17374">
      <formula>$A1635&lt;&gt;""</formula>
    </cfRule>
  </conditionalFormatting>
  <conditionalFormatting sqref="S1635">
    <cfRule type="expression" dxfId="0" priority="17389">
      <formula>$A1635&lt;&gt;""</formula>
    </cfRule>
  </conditionalFormatting>
  <conditionalFormatting sqref="T1635">
    <cfRule type="expression" dxfId="0" priority="17382">
      <formula>$A1635&lt;&gt;""</formula>
    </cfRule>
  </conditionalFormatting>
  <conditionalFormatting sqref="U1635">
    <cfRule type="expression" dxfId="0" priority="17391">
      <formula>$A1635&lt;&gt;""</formula>
    </cfRule>
  </conditionalFormatting>
  <conditionalFormatting sqref="L1636">
    <cfRule type="expression" dxfId="0" priority="17364">
      <formula>#REF!&lt;&gt;""</formula>
    </cfRule>
    <cfRule type="expression" dxfId="0" priority="17365">
      <formula>$A1636&lt;&gt;""</formula>
    </cfRule>
  </conditionalFormatting>
  <conditionalFormatting sqref="M1636">
    <cfRule type="expression" dxfId="0" priority="17359">
      <formula>#REF!&lt;&gt;""</formula>
    </cfRule>
    <cfRule type="expression" dxfId="0" priority="17360">
      <formula>$A1636&lt;&gt;""</formula>
    </cfRule>
  </conditionalFormatting>
  <conditionalFormatting sqref="N1636">
    <cfRule type="expression" dxfId="0" priority="17369">
      <formula>$A1636&lt;&gt;""</formula>
    </cfRule>
    <cfRule type="expression" dxfId="0" priority="17373">
      <formula>#REF!&lt;&gt;""</formula>
    </cfRule>
  </conditionalFormatting>
  <conditionalFormatting sqref="P1636">
    <cfRule type="expression" dxfId="0" priority="17358">
      <formula>$A1636&lt;&gt;""</formula>
    </cfRule>
  </conditionalFormatting>
  <conditionalFormatting sqref="J1637">
    <cfRule type="expression" dxfId="0" priority="17356">
      <formula>$A1637&lt;&gt;""</formula>
    </cfRule>
  </conditionalFormatting>
  <conditionalFormatting sqref="L1637">
    <cfRule type="expression" dxfId="0" priority="17346">
      <formula>#REF!&lt;&gt;""</formula>
    </cfRule>
    <cfRule type="expression" dxfId="0" priority="17347">
      <formula>$A1637&lt;&gt;""</formula>
    </cfRule>
  </conditionalFormatting>
  <conditionalFormatting sqref="M1637">
    <cfRule type="expression" dxfId="0" priority="17336">
      <formula>#REF!&lt;&gt;""</formula>
    </cfRule>
    <cfRule type="expression" dxfId="0" priority="17337">
      <formula>$A1637&lt;&gt;""</formula>
    </cfRule>
  </conditionalFormatting>
  <conditionalFormatting sqref="N1637">
    <cfRule type="expression" dxfId="0" priority="17351">
      <formula>$A1637&lt;&gt;""</formula>
    </cfRule>
    <cfRule type="expression" dxfId="0" priority="17355">
      <formula>#REF!&lt;&gt;""</formula>
    </cfRule>
  </conditionalFormatting>
  <conditionalFormatting sqref="P1637">
    <cfRule type="expression" dxfId="0" priority="17335">
      <formula>$A1637&lt;&gt;""</formula>
    </cfRule>
  </conditionalFormatting>
  <conditionalFormatting sqref="B1638:C1638">
    <cfRule type="expression" dxfId="0" priority="17320">
      <formula>$A1638&lt;&gt;""</formula>
    </cfRule>
  </conditionalFormatting>
  <conditionalFormatting sqref="E1638">
    <cfRule type="expression" dxfId="0" priority="17333">
      <formula>$A1638&lt;&gt;""</formula>
    </cfRule>
  </conditionalFormatting>
  <conditionalFormatting sqref="I1638:J1638">
    <cfRule type="expression" dxfId="0" priority="17328">
      <formula>$A1638&lt;&gt;""</formula>
    </cfRule>
  </conditionalFormatting>
  <conditionalFormatting sqref="M1638">
    <cfRule type="expression" dxfId="0" priority="17315">
      <formula>#REF!&lt;&gt;""</formula>
    </cfRule>
    <cfRule type="expression" dxfId="0" priority="17316">
      <formula>$A1638&lt;&gt;""</formula>
    </cfRule>
  </conditionalFormatting>
  <conditionalFormatting sqref="R1638">
    <cfRule type="expression" dxfId="0" priority="17327">
      <formula>$A1638&lt;&gt;""</formula>
    </cfRule>
  </conditionalFormatting>
  <conditionalFormatting sqref="S1638">
    <cfRule type="expression" dxfId="0" priority="17326">
      <formula>$A1638&lt;&gt;""</formula>
    </cfRule>
  </conditionalFormatting>
  <conditionalFormatting sqref="B1639:C1639">
    <cfRule type="expression" dxfId="0" priority="17311">
      <formula>$A1639&lt;&gt;""</formula>
    </cfRule>
  </conditionalFormatting>
  <conditionalFormatting sqref="D1639">
    <cfRule type="expression" dxfId="0" priority="17312">
      <formula>$A1639&lt;&gt;""</formula>
    </cfRule>
  </conditionalFormatting>
  <conditionalFormatting sqref="E1639">
    <cfRule type="expression" dxfId="0" priority="17313">
      <formula>$A1639&lt;&gt;""</formula>
    </cfRule>
  </conditionalFormatting>
  <conditionalFormatting sqref="J1639">
    <cfRule type="expression" dxfId="0" priority="17297">
      <formula>$A1639&lt;&gt;""</formula>
    </cfRule>
  </conditionalFormatting>
  <conditionalFormatting sqref="L1639">
    <cfRule type="expression" dxfId="0" priority="17300">
      <formula>#REF!&lt;&gt;""</formula>
    </cfRule>
    <cfRule type="expression" dxfId="0" priority="17301">
      <formula>$A1639&lt;&gt;""</formula>
    </cfRule>
  </conditionalFormatting>
  <conditionalFormatting sqref="M1639">
    <cfRule type="expression" dxfId="0" priority="17260">
      <formula>#REF!&lt;&gt;""</formula>
    </cfRule>
    <cfRule type="expression" dxfId="0" priority="17261">
      <formula>$A1639&lt;&gt;""</formula>
    </cfRule>
  </conditionalFormatting>
  <conditionalFormatting sqref="N1639:O1639">
    <cfRule type="expression" dxfId="0" priority="17305">
      <formula>$A1639&lt;&gt;""</formula>
    </cfRule>
    <cfRule type="expression" dxfId="0" priority="17309">
      <formula>#REF!&lt;&gt;""</formula>
    </cfRule>
  </conditionalFormatting>
  <conditionalFormatting sqref="Z1639">
    <cfRule type="expression" dxfId="0" priority="17298">
      <formula>$A1639&lt;&gt;""</formula>
    </cfRule>
  </conditionalFormatting>
  <conditionalFormatting sqref="B1640:C1640">
    <cfRule type="expression" dxfId="0" priority="17267">
      <formula>$A1640&lt;&gt;""</formula>
    </cfRule>
  </conditionalFormatting>
  <conditionalFormatting sqref="D1640">
    <cfRule type="expression" dxfId="0" priority="17289">
      <formula>$A1640&lt;&gt;""</formula>
    </cfRule>
  </conditionalFormatting>
  <conditionalFormatting sqref="E1640">
    <cfRule type="expression" dxfId="0" priority="17273">
      <formula>$A1640&lt;&gt;""</formula>
    </cfRule>
  </conditionalFormatting>
  <conditionalFormatting sqref="L1640">
    <cfRule type="expression" dxfId="0" priority="17278">
      <formula>#REF!&lt;&gt;""</formula>
    </cfRule>
    <cfRule type="expression" dxfId="0" priority="17279">
      <formula>$A1640&lt;&gt;""</formula>
    </cfRule>
  </conditionalFormatting>
  <conditionalFormatting sqref="M1640">
    <cfRule type="expression" dxfId="0" priority="17255">
      <formula>#REF!&lt;&gt;""</formula>
    </cfRule>
    <cfRule type="expression" dxfId="0" priority="17256">
      <formula>$A1640&lt;&gt;""</formula>
    </cfRule>
  </conditionalFormatting>
  <conditionalFormatting sqref="N1640">
    <cfRule type="expression" dxfId="0" priority="17283">
      <formula>$A1640&lt;&gt;""</formula>
    </cfRule>
    <cfRule type="expression" dxfId="0" priority="17287">
      <formula>#REF!&lt;&gt;""</formula>
    </cfRule>
  </conditionalFormatting>
  <conditionalFormatting sqref="X1640:Y1640">
    <cfRule type="expression" dxfId="0" priority="17277">
      <formula>$A1640&lt;&gt;""</formula>
    </cfRule>
  </conditionalFormatting>
  <conditionalFormatting sqref="Z1640">
    <cfRule type="expression" dxfId="0" priority="17275">
      <formula>$A1640&lt;&gt;""</formula>
    </cfRule>
  </conditionalFormatting>
  <conditionalFormatting sqref="B1641:C1641">
    <cfRule type="expression" dxfId="0" priority="17265">
      <formula>$A1641&lt;&gt;""</formula>
    </cfRule>
  </conditionalFormatting>
  <conditionalFormatting sqref="D1641">
    <cfRule type="expression" dxfId="0" priority="17266">
      <formula>$A1641&lt;&gt;""</formula>
    </cfRule>
  </conditionalFormatting>
  <conditionalFormatting sqref="L1641">
    <cfRule type="expression" dxfId="0" priority="17244">
      <formula>#REF!&lt;&gt;""</formula>
    </cfRule>
    <cfRule type="expression" dxfId="0" priority="17245">
      <formula>$A1641&lt;&gt;""</formula>
    </cfRule>
  </conditionalFormatting>
  <conditionalFormatting sqref="M1641">
    <cfRule type="expression" dxfId="0" priority="17239">
      <formula>#REF!&lt;&gt;""</formula>
    </cfRule>
    <cfRule type="expression" dxfId="0" priority="17240">
      <formula>$A1641&lt;&gt;""</formula>
    </cfRule>
  </conditionalFormatting>
  <conditionalFormatting sqref="N1641">
    <cfRule type="expression" dxfId="0" priority="17249">
      <formula>$A1641&lt;&gt;""</formula>
    </cfRule>
    <cfRule type="expression" dxfId="0" priority="17253">
      <formula>#REF!&lt;&gt;""</formula>
    </cfRule>
  </conditionalFormatting>
  <conditionalFormatting sqref="P1641">
    <cfRule type="expression" dxfId="0" priority="17238">
      <formula>$A1641&lt;&gt;""</formula>
    </cfRule>
  </conditionalFormatting>
  <conditionalFormatting sqref="B1642:C1642">
    <cfRule type="expression" dxfId="0" priority="17215">
      <formula>$A1642&lt;&gt;""</formula>
    </cfRule>
  </conditionalFormatting>
  <conditionalFormatting sqref="D1642">
    <cfRule type="expression" dxfId="0" priority="17216">
      <formula>$A1642&lt;&gt;""</formula>
    </cfRule>
  </conditionalFormatting>
  <conditionalFormatting sqref="E1642">
    <cfRule type="expression" dxfId="0" priority="17236">
      <formula>$A1642&lt;&gt;""</formula>
    </cfRule>
  </conditionalFormatting>
  <conditionalFormatting sqref="F1642">
    <cfRule type="expression" dxfId="0" priority="17217">
      <formula>$A1642&lt;&gt;""</formula>
    </cfRule>
  </conditionalFormatting>
  <conditionalFormatting sqref="I1642:J1642">
    <cfRule type="expression" dxfId="0" priority="17224">
      <formula>$A1642&lt;&gt;""</formula>
    </cfRule>
  </conditionalFormatting>
  <conditionalFormatting sqref="K1642">
    <cfRule type="expression" dxfId="0" priority="17235">
      <formula>$A1642&lt;&gt;""</formula>
    </cfRule>
  </conditionalFormatting>
  <conditionalFormatting sqref="L1642">
    <cfRule type="expression" dxfId="0" priority="17225">
      <formula>#REF!&lt;&gt;""</formula>
    </cfRule>
    <cfRule type="expression" dxfId="0" priority="17226">
      <formula>$A1642&lt;&gt;""</formula>
    </cfRule>
  </conditionalFormatting>
  <conditionalFormatting sqref="M1642">
    <cfRule type="expression" dxfId="0" priority="17210">
      <formula>#REF!&lt;&gt;""</formula>
    </cfRule>
    <cfRule type="expression" dxfId="0" priority="17211">
      <formula>$A1642&lt;&gt;""</formula>
    </cfRule>
  </conditionalFormatting>
  <conditionalFormatting sqref="N1642:O1642">
    <cfRule type="expression" dxfId="0" priority="17230">
      <formula>$A1642&lt;&gt;""</formula>
    </cfRule>
    <cfRule type="expression" dxfId="0" priority="17234">
      <formula>#REF!&lt;&gt;""</formula>
    </cfRule>
  </conditionalFormatting>
  <conditionalFormatting sqref="P1642:Q1642">
    <cfRule type="expression" dxfId="0" priority="17222">
      <formula>$A1642&lt;&gt;""</formula>
    </cfRule>
  </conditionalFormatting>
  <conditionalFormatting sqref="S1642:T1642">
    <cfRule type="expression" dxfId="0" priority="17218">
      <formula>$A1642&lt;&gt;""</formula>
    </cfRule>
  </conditionalFormatting>
  <conditionalFormatting sqref="U1642">
    <cfRule type="expression" dxfId="0" priority="17219">
      <formula>$A1642&lt;&gt;""</formula>
    </cfRule>
  </conditionalFormatting>
  <conditionalFormatting sqref="W1642">
    <cfRule type="expression" dxfId="0" priority="17223">
      <formula>$A1642&lt;&gt;""</formula>
    </cfRule>
  </conditionalFormatting>
  <conditionalFormatting sqref="X1642:Z1642">
    <cfRule type="expression" dxfId="0" priority="17220">
      <formula>$A1642&lt;&gt;""</formula>
    </cfRule>
  </conditionalFormatting>
  <conditionalFormatting sqref="B1643">
    <cfRule type="expression" dxfId="0" priority="17188">
      <formula>$A1643&lt;&gt;""</formula>
    </cfRule>
  </conditionalFormatting>
  <conditionalFormatting sqref="C1643">
    <cfRule type="expression" dxfId="0" priority="17190">
      <formula>$A1643&lt;&gt;""</formula>
    </cfRule>
  </conditionalFormatting>
  <conditionalFormatting sqref="D1643">
    <cfRule type="expression" dxfId="0" priority="17187">
      <formula>$A1643&lt;&gt;""</formula>
    </cfRule>
  </conditionalFormatting>
  <conditionalFormatting sqref="E1643">
    <cfRule type="expression" dxfId="0" priority="17184">
      <formula>$A1643&lt;&gt;""</formula>
    </cfRule>
  </conditionalFormatting>
  <conditionalFormatting sqref="F1643">
    <cfRule type="expression" dxfId="0" priority="17157">
      <formula>$A1643&lt;&gt;""</formula>
    </cfRule>
  </conditionalFormatting>
  <conditionalFormatting sqref="G1643:H1643">
    <cfRule type="expression" dxfId="0" priority="17183">
      <formula>$A1643&lt;&gt;""</formula>
    </cfRule>
  </conditionalFormatting>
  <conditionalFormatting sqref="I1643">
    <cfRule type="expression" dxfId="0" priority="17151">
      <formula>$A1643&lt;&gt;""</formula>
    </cfRule>
  </conditionalFormatting>
  <conditionalFormatting sqref="J1643">
    <cfRule type="expression" dxfId="0" priority="17182">
      <formula>$A1643&lt;&gt;""</formula>
    </cfRule>
  </conditionalFormatting>
  <conditionalFormatting sqref="K1643">
    <cfRule type="expression" dxfId="0" priority="17177">
      <formula>$A1643&lt;&gt;""</formula>
    </cfRule>
  </conditionalFormatting>
  <conditionalFormatting sqref="L1643">
    <cfRule type="expression" dxfId="0" priority="17164">
      <formula>#REF!&lt;&gt;""</formula>
    </cfRule>
    <cfRule type="expression" dxfId="0" priority="17165">
      <formula>$A1643&lt;&gt;""</formula>
    </cfRule>
  </conditionalFormatting>
  <conditionalFormatting sqref="M1643">
    <cfRule type="expression" dxfId="0" priority="17163">
      <formula>$A1643&lt;&gt;""</formula>
    </cfRule>
  </conditionalFormatting>
  <conditionalFormatting sqref="N1643">
    <cfRule type="expression" dxfId="0" priority="17169">
      <formula>$A1643&lt;&gt;""</formula>
    </cfRule>
    <cfRule type="expression" dxfId="0" priority="17173">
      <formula>#REF!&lt;&gt;""</formula>
    </cfRule>
  </conditionalFormatting>
  <conditionalFormatting sqref="O1643">
    <cfRule type="expression" dxfId="0" priority="17152">
      <formula>$A1643&lt;&gt;""</formula>
    </cfRule>
    <cfRule type="expression" dxfId="0" priority="17156">
      <formula>#REF!&lt;&gt;""</formula>
    </cfRule>
  </conditionalFormatting>
  <conditionalFormatting sqref="P1643">
    <cfRule type="expression" dxfId="0" priority="11932">
      <formula>$A1643&lt;&gt;""</formula>
    </cfRule>
  </conditionalFormatting>
  <conditionalFormatting sqref="Q1643">
    <cfRule type="expression" dxfId="0" priority="17186">
      <formula>$A1643&lt;&gt;""</formula>
    </cfRule>
  </conditionalFormatting>
  <conditionalFormatting sqref="R1643">
    <cfRule type="expression" dxfId="0" priority="17174">
      <formula>$A1643&lt;&gt;""</formula>
    </cfRule>
    <cfRule type="expression" dxfId="0" priority="17176">
      <formula>#REF!&lt;&gt;""</formula>
    </cfRule>
  </conditionalFormatting>
  <conditionalFormatting sqref="S1643:T1643">
    <cfRule type="expression" dxfId="0" priority="17159">
      <formula>$A1643&lt;&gt;""</formula>
    </cfRule>
  </conditionalFormatting>
  <conditionalFormatting sqref="U1643">
    <cfRule type="expression" dxfId="0" priority="17158">
      <formula>$A1643&lt;&gt;""</formula>
    </cfRule>
  </conditionalFormatting>
  <conditionalFormatting sqref="V1643">
    <cfRule type="expression" dxfId="0" priority="17179">
      <formula>$A1643&lt;&gt;""</formula>
    </cfRule>
    <cfRule type="expression" dxfId="0" priority="17181">
      <formula>#REF!&lt;&gt;""</formula>
    </cfRule>
  </conditionalFormatting>
  <conditionalFormatting sqref="W1643">
    <cfRule type="expression" dxfId="0" priority="17178">
      <formula>$A1643&lt;&gt;""</formula>
    </cfRule>
  </conditionalFormatting>
  <conditionalFormatting sqref="X1643:Y1643">
    <cfRule type="expression" dxfId="0" priority="17162">
      <formula>$A1643&lt;&gt;""</formula>
    </cfRule>
  </conditionalFormatting>
  <conditionalFormatting sqref="Z1643">
    <cfRule type="expression" dxfId="0" priority="17160">
      <formula>$A1643&lt;&gt;""</formula>
    </cfRule>
  </conditionalFormatting>
  <conditionalFormatting sqref="B1644:C1644">
    <cfRule type="expression" dxfId="0" priority="17207">
      <formula>$A1644&lt;&gt;""</formula>
    </cfRule>
  </conditionalFormatting>
  <conditionalFormatting sqref="E1644">
    <cfRule type="expression" dxfId="0" priority="17208">
      <formula>$A1644&lt;&gt;""</formula>
    </cfRule>
  </conditionalFormatting>
  <conditionalFormatting sqref="F1644">
    <cfRule type="expression" dxfId="0" priority="17192">
      <formula>$A1644&lt;&gt;""</formula>
    </cfRule>
  </conditionalFormatting>
  <conditionalFormatting sqref="J1644">
    <cfRule type="expression" dxfId="0" priority="17198">
      <formula>$A1644&lt;&gt;""</formula>
    </cfRule>
  </conditionalFormatting>
  <conditionalFormatting sqref="M1644">
    <cfRule type="expression" dxfId="0" priority="14627">
      <formula>#REF!&lt;&gt;""</formula>
    </cfRule>
    <cfRule type="expression" dxfId="0" priority="14631">
      <formula>$A1644&lt;&gt;""</formula>
    </cfRule>
  </conditionalFormatting>
  <conditionalFormatting sqref="V1644">
    <cfRule type="expression" dxfId="0" priority="17196">
      <formula>$A1644&lt;&gt;""</formula>
    </cfRule>
  </conditionalFormatting>
  <conditionalFormatting sqref="W1644">
    <cfRule type="expression" dxfId="0" priority="17197">
      <formula>$A1644&lt;&gt;""</formula>
    </cfRule>
  </conditionalFormatting>
  <conditionalFormatting sqref="X1644:Y1644">
    <cfRule type="expression" dxfId="0" priority="17195">
      <formula>$A1644&lt;&gt;""</formula>
    </cfRule>
  </conditionalFormatting>
  <conditionalFormatting sqref="Z1644">
    <cfRule type="expression" dxfId="0" priority="17193">
      <formula>$A1644&lt;&gt;""</formula>
    </cfRule>
  </conditionalFormatting>
  <conditionalFormatting sqref="A1645">
    <cfRule type="expression" dxfId="0" priority="17142">
      <formula>$A1645&lt;&gt;""</formula>
    </cfRule>
  </conditionalFormatting>
  <conditionalFormatting sqref="D1645">
    <cfRule type="expression" dxfId="0" priority="17143">
      <formula>$A1645&lt;&gt;""</formula>
    </cfRule>
  </conditionalFormatting>
  <conditionalFormatting sqref="E1645">
    <cfRule type="expression" dxfId="0" priority="17113">
      <formula>$A1645&lt;&gt;""</formula>
    </cfRule>
  </conditionalFormatting>
  <conditionalFormatting sqref="F1645">
    <cfRule type="expression" dxfId="0" priority="15915">
      <formula>$A1645&lt;&gt;""</formula>
    </cfRule>
  </conditionalFormatting>
  <conditionalFormatting sqref="G1645:H1645">
    <cfRule type="expression" dxfId="0" priority="17124">
      <formula>$A1645&lt;&gt;""</formula>
    </cfRule>
  </conditionalFormatting>
  <conditionalFormatting sqref="J1645">
    <cfRule type="expression" dxfId="0" priority="17135">
      <formula>$A1645&lt;&gt;""</formula>
    </cfRule>
  </conditionalFormatting>
  <conditionalFormatting sqref="L1645">
    <cfRule type="expression" dxfId="0" priority="17125">
      <formula>$A1645&lt;&gt;""</formula>
    </cfRule>
    <cfRule type="expression" dxfId="0" priority="17127">
      <formula>#REF!&lt;&gt;""</formula>
    </cfRule>
    <cfRule type="expression" dxfId="0" priority="17129">
      <formula>$A1645&lt;&gt;""</formula>
    </cfRule>
  </conditionalFormatting>
  <conditionalFormatting sqref="M1645">
    <cfRule type="expression" dxfId="0" priority="17102">
      <formula>$A1645&lt;&gt;""</formula>
    </cfRule>
    <cfRule type="expression" dxfId="0" priority="17105">
      <formula>#REF!&lt;&gt;""</formula>
    </cfRule>
    <cfRule type="expression" dxfId="0" priority="17106">
      <formula>$A1645&lt;&gt;""</formula>
    </cfRule>
  </conditionalFormatting>
  <conditionalFormatting sqref="N1645">
    <cfRule type="expression" dxfId="0" priority="17136">
      <formula>$A1645&lt;&gt;""</formula>
    </cfRule>
    <cfRule type="expression" dxfId="0" priority="17140">
      <formula>#REF!&lt;&gt;""</formula>
    </cfRule>
  </conditionalFormatting>
  <conditionalFormatting sqref="O1645">
    <cfRule type="expression" dxfId="0" priority="17107">
      <formula>$A1645&lt;&gt;""</formula>
    </cfRule>
    <cfRule type="expression" dxfId="0" priority="17111">
      <formula>#REF!&lt;&gt;""</formula>
    </cfRule>
  </conditionalFormatting>
  <conditionalFormatting sqref="P1645">
    <cfRule type="expression" dxfId="0" priority="17130">
      <formula>$A1645&lt;&gt;""</formula>
    </cfRule>
    <cfRule type="expression" dxfId="0" priority="17132">
      <formula>#REF!&lt;&gt;""</formula>
    </cfRule>
    <cfRule type="expression" dxfId="0" priority="17133">
      <formula>$A1645&lt;&gt;""</formula>
    </cfRule>
  </conditionalFormatting>
  <conditionalFormatting sqref="S1645">
    <cfRule type="expression" dxfId="0" priority="17115">
      <formula>$A1645&lt;&gt;""</formula>
    </cfRule>
  </conditionalFormatting>
  <conditionalFormatting sqref="T1645">
    <cfRule type="expression" dxfId="0" priority="17117">
      <formula>$A1645&lt;&gt;""</formula>
    </cfRule>
  </conditionalFormatting>
  <conditionalFormatting sqref="U1645">
    <cfRule type="expression" dxfId="0" priority="17119">
      <formula>$A1645&lt;&gt;""</formula>
    </cfRule>
  </conditionalFormatting>
  <conditionalFormatting sqref="V1645">
    <cfRule type="expression" dxfId="0" priority="17122">
      <formula>$A1645&lt;&gt;""</formula>
    </cfRule>
  </conditionalFormatting>
  <conditionalFormatting sqref="W1645">
    <cfRule type="expression" dxfId="0" priority="17121">
      <formula>$A1645&lt;&gt;""</formula>
    </cfRule>
  </conditionalFormatting>
  <conditionalFormatting sqref="X1645">
    <cfRule type="expression" dxfId="0" priority="17144">
      <formula>$A1645&lt;&gt;""</formula>
    </cfRule>
  </conditionalFormatting>
  <conditionalFormatting sqref="Y1645">
    <cfRule type="expression" dxfId="0" priority="17147">
      <formula>$A1645&lt;&gt;""</formula>
    </cfRule>
  </conditionalFormatting>
  <conditionalFormatting sqref="Z1645">
    <cfRule type="expression" dxfId="0" priority="17145">
      <formula>$A1645&lt;&gt;""</formula>
    </cfRule>
  </conditionalFormatting>
  <conditionalFormatting sqref="G1646:H1646">
    <cfRule type="expression" dxfId="0" priority="17059">
      <formula>$A1646&lt;&gt;""</formula>
    </cfRule>
  </conditionalFormatting>
  <conditionalFormatting sqref="I1646">
    <cfRule type="expression" dxfId="0" priority="17047">
      <formula>$A1646&lt;&gt;""</formula>
    </cfRule>
  </conditionalFormatting>
  <conditionalFormatting sqref="J1646">
    <cfRule type="expression" dxfId="0" priority="17046">
      <formula>$A1646&lt;&gt;""</formula>
    </cfRule>
  </conditionalFormatting>
  <conditionalFormatting sqref="L1646">
    <cfRule type="expression" dxfId="0" priority="17048">
      <formula>#REF!&lt;&gt;""</formula>
    </cfRule>
    <cfRule type="expression" dxfId="0" priority="17049">
      <formula>$A1646&lt;&gt;""</formula>
    </cfRule>
  </conditionalFormatting>
  <conditionalFormatting sqref="M1646">
    <cfRule type="expression" dxfId="0" priority="17020">
      <formula>#REF!&lt;&gt;""</formula>
    </cfRule>
    <cfRule type="expression" dxfId="0" priority="17021">
      <formula>$A1646&lt;&gt;""</formula>
    </cfRule>
  </conditionalFormatting>
  <conditionalFormatting sqref="N1646">
    <cfRule type="expression" dxfId="0" priority="17053">
      <formula>$A1646&lt;&gt;""</formula>
    </cfRule>
    <cfRule type="expression" dxfId="0" priority="17057">
      <formula>#REF!&lt;&gt;""</formula>
    </cfRule>
  </conditionalFormatting>
  <conditionalFormatting sqref="O1646">
    <cfRule type="expression" dxfId="0" priority="17031">
      <formula>$A1646&lt;&gt;""</formula>
    </cfRule>
    <cfRule type="expression" dxfId="0" priority="17035">
      <formula>#REF!&lt;&gt;""</formula>
    </cfRule>
  </conditionalFormatting>
  <conditionalFormatting sqref="Q1646">
    <cfRule type="expression" dxfId="0" priority="17036">
      <formula>$A1646&lt;&gt;""</formula>
    </cfRule>
  </conditionalFormatting>
  <conditionalFormatting sqref="R1646">
    <cfRule type="expression" dxfId="0" priority="17045">
      <formula>$A1646&lt;&gt;""</formula>
    </cfRule>
  </conditionalFormatting>
  <conditionalFormatting sqref="S1646">
    <cfRule type="expression" dxfId="0" priority="17040">
      <formula>$A1646&lt;&gt;""</formula>
    </cfRule>
  </conditionalFormatting>
  <conditionalFormatting sqref="T1646">
    <cfRule type="expression" dxfId="0" priority="17025">
      <formula>$A1646&lt;&gt;""</formula>
    </cfRule>
  </conditionalFormatting>
  <conditionalFormatting sqref="U1646">
    <cfRule type="expression" dxfId="0" priority="17039">
      <formula>$A1646&lt;&gt;""</formula>
    </cfRule>
  </conditionalFormatting>
  <conditionalFormatting sqref="V1646">
    <cfRule type="expression" dxfId="0" priority="17038">
      <formula>$A1646&lt;&gt;""</formula>
    </cfRule>
  </conditionalFormatting>
  <conditionalFormatting sqref="W1646">
    <cfRule type="expression" dxfId="0" priority="17037">
      <formula>$A1646&lt;&gt;""</formula>
    </cfRule>
  </conditionalFormatting>
  <conditionalFormatting sqref="X1646">
    <cfRule type="expression" dxfId="0" priority="17044">
      <formula>$A1646&lt;&gt;""</formula>
    </cfRule>
  </conditionalFormatting>
  <conditionalFormatting sqref="Y1646">
    <cfRule type="expression" dxfId="0" priority="17043">
      <formula>$A1646&lt;&gt;""</formula>
    </cfRule>
  </conditionalFormatting>
  <conditionalFormatting sqref="Z1646">
    <cfRule type="expression" dxfId="0" priority="17041">
      <formula>$A1646&lt;&gt;""</formula>
    </cfRule>
  </conditionalFormatting>
  <conditionalFormatting sqref="G1647:H1647">
    <cfRule type="expression" dxfId="0" priority="17018">
      <formula>$A1647&lt;&gt;""</formula>
    </cfRule>
  </conditionalFormatting>
  <conditionalFormatting sqref="I1647:K1647">
    <cfRule type="expression" dxfId="0" priority="17017">
      <formula>$A1647&lt;&gt;""</formula>
    </cfRule>
  </conditionalFormatting>
  <conditionalFormatting sqref="M1647">
    <cfRule type="expression" dxfId="0" priority="16999">
      <formula>#REF!&lt;&gt;""</formula>
    </cfRule>
    <cfRule type="expression" dxfId="0" priority="17000">
      <formula>$A1647&lt;&gt;""</formula>
    </cfRule>
  </conditionalFormatting>
  <conditionalFormatting sqref="P1647">
    <cfRule type="expression" dxfId="0" priority="17009">
      <formula>$A1647&lt;&gt;""</formula>
    </cfRule>
  </conditionalFormatting>
  <conditionalFormatting sqref="R1647">
    <cfRule type="expression" dxfId="0" priority="17014">
      <formula>$A1647&lt;&gt;""</formula>
    </cfRule>
  </conditionalFormatting>
  <conditionalFormatting sqref="S1647">
    <cfRule type="expression" dxfId="0" priority="17015">
      <formula>$A1647&lt;&gt;""</formula>
    </cfRule>
  </conditionalFormatting>
  <conditionalFormatting sqref="V1647:W1647">
    <cfRule type="expression" dxfId="0" priority="17013">
      <formula>$A1647&lt;&gt;""</formula>
    </cfRule>
  </conditionalFormatting>
  <conditionalFormatting sqref="X1647:Z1647">
    <cfRule type="expression" dxfId="0" priority="17019">
      <formula>$A1647&lt;&gt;""</formula>
    </cfRule>
  </conditionalFormatting>
  <conditionalFormatting sqref="M1648">
    <cfRule type="expression" dxfId="0" priority="16991">
      <formula>#REF!&lt;&gt;""</formula>
    </cfRule>
    <cfRule type="expression" dxfId="0" priority="16992">
      <formula>$A1648&lt;&gt;""</formula>
    </cfRule>
  </conditionalFormatting>
  <conditionalFormatting sqref="S1648">
    <cfRule type="expression" dxfId="0" priority="16990">
      <formula>$A1648&lt;&gt;""</formula>
    </cfRule>
  </conditionalFormatting>
  <conditionalFormatting sqref="U1648">
    <cfRule type="expression" dxfId="0" priority="16989">
      <formula>$A1648&lt;&gt;""</formula>
    </cfRule>
  </conditionalFormatting>
  <conditionalFormatting sqref="M1649">
    <cfRule type="expression" dxfId="0" priority="16981">
      <formula>#REF!&lt;&gt;""</formula>
    </cfRule>
    <cfRule type="expression" dxfId="0" priority="16982">
      <formula>$A1649&lt;&gt;""</formula>
    </cfRule>
  </conditionalFormatting>
  <conditionalFormatting sqref="S1649">
    <cfRule type="expression" dxfId="0" priority="16980">
      <formula>$A1649&lt;&gt;""</formula>
    </cfRule>
  </conditionalFormatting>
  <conditionalFormatting sqref="T1649">
    <cfRule type="expression" dxfId="0" priority="16978">
      <formula>$A1649&lt;&gt;""</formula>
    </cfRule>
  </conditionalFormatting>
  <conditionalFormatting sqref="U1649">
    <cfRule type="expression" dxfId="0" priority="16979">
      <formula>$A1649&lt;&gt;""</formula>
    </cfRule>
  </conditionalFormatting>
  <conditionalFormatting sqref="D1650">
    <cfRule type="expression" dxfId="0" priority="17097">
      <formula>$A1650&lt;&gt;""</formula>
    </cfRule>
  </conditionalFormatting>
  <conditionalFormatting sqref="E1650">
    <cfRule type="expression" dxfId="0" priority="17094">
      <formula>$A1650&lt;&gt;""</formula>
    </cfRule>
  </conditionalFormatting>
  <conditionalFormatting sqref="F1650">
    <cfRule type="expression" dxfId="0" priority="17067">
      <formula>$A1650&lt;&gt;""</formula>
    </cfRule>
  </conditionalFormatting>
  <conditionalFormatting sqref="G1650:H1650">
    <cfRule type="expression" dxfId="0" priority="17093">
      <formula>$A1650&lt;&gt;""</formula>
    </cfRule>
  </conditionalFormatting>
  <conditionalFormatting sqref="I1650">
    <cfRule type="expression" dxfId="0" priority="17061">
      <formula>$A1650&lt;&gt;""</formula>
    </cfRule>
  </conditionalFormatting>
  <conditionalFormatting sqref="J1650">
    <cfRule type="expression" dxfId="0" priority="17092">
      <formula>$A1650&lt;&gt;""</formula>
    </cfRule>
  </conditionalFormatting>
  <conditionalFormatting sqref="K1650">
    <cfRule type="expression" dxfId="0" priority="17087">
      <formula>$A1650&lt;&gt;""</formula>
    </cfRule>
  </conditionalFormatting>
  <conditionalFormatting sqref="L1650">
    <cfRule type="expression" dxfId="0" priority="17074">
      <formula>#REF!&lt;&gt;""</formula>
    </cfRule>
    <cfRule type="expression" dxfId="0" priority="17075">
      <formula>$A1650&lt;&gt;""</formula>
    </cfRule>
  </conditionalFormatting>
  <conditionalFormatting sqref="M1650">
    <cfRule type="expression" dxfId="0" priority="17073">
      <formula>$A1650&lt;&gt;""</formula>
    </cfRule>
  </conditionalFormatting>
  <conditionalFormatting sqref="N1650">
    <cfRule type="expression" dxfId="0" priority="17079">
      <formula>$A1650&lt;&gt;""</formula>
    </cfRule>
    <cfRule type="expression" dxfId="0" priority="17083">
      <formula>#REF!&lt;&gt;""</formula>
    </cfRule>
  </conditionalFormatting>
  <conditionalFormatting sqref="O1650">
    <cfRule type="expression" dxfId="0" priority="17062">
      <formula>$A1650&lt;&gt;""</formula>
    </cfRule>
    <cfRule type="expression" dxfId="0" priority="17066">
      <formula>#REF!&lt;&gt;""</formula>
    </cfRule>
  </conditionalFormatting>
  <conditionalFormatting sqref="P1650">
    <cfRule type="expression" dxfId="0" priority="17060">
      <formula>$A1650&lt;&gt;""</formula>
    </cfRule>
  </conditionalFormatting>
  <conditionalFormatting sqref="Q1650">
    <cfRule type="expression" dxfId="0" priority="17096">
      <formula>$A1650&lt;&gt;""</formula>
    </cfRule>
  </conditionalFormatting>
  <conditionalFormatting sqref="R1650">
    <cfRule type="expression" dxfId="0" priority="17084">
      <formula>$A1650&lt;&gt;""</formula>
    </cfRule>
    <cfRule type="expression" dxfId="0" priority="17086">
      <formula>#REF!&lt;&gt;""</formula>
    </cfRule>
  </conditionalFormatting>
  <conditionalFormatting sqref="S1650:T1650">
    <cfRule type="expression" dxfId="0" priority="17069">
      <formula>$A1650&lt;&gt;""</formula>
    </cfRule>
  </conditionalFormatting>
  <conditionalFormatting sqref="U1650">
    <cfRule type="expression" dxfId="0" priority="17068">
      <formula>$A1650&lt;&gt;""</formula>
    </cfRule>
  </conditionalFormatting>
  <conditionalFormatting sqref="V1650">
    <cfRule type="expression" dxfId="0" priority="17089">
      <formula>$A1650&lt;&gt;""</formula>
    </cfRule>
    <cfRule type="expression" dxfId="0" priority="17091">
      <formula>#REF!&lt;&gt;""</formula>
    </cfRule>
  </conditionalFormatting>
  <conditionalFormatting sqref="W1650">
    <cfRule type="expression" dxfId="0" priority="17088">
      <formula>$A1650&lt;&gt;""</formula>
    </cfRule>
  </conditionalFormatting>
  <conditionalFormatting sqref="X1650:Y1650">
    <cfRule type="expression" dxfId="0" priority="17072">
      <formula>$A1650&lt;&gt;""</formula>
    </cfRule>
  </conditionalFormatting>
  <conditionalFormatting sqref="Z1650">
    <cfRule type="expression" dxfId="0" priority="17070">
      <formula>$A1650&lt;&gt;""</formula>
    </cfRule>
  </conditionalFormatting>
  <conditionalFormatting sqref="B1651:C1651">
    <cfRule type="expression" dxfId="0" priority="16933">
      <formula>$A1651&lt;&gt;""</formula>
    </cfRule>
  </conditionalFormatting>
  <conditionalFormatting sqref="D1651">
    <cfRule type="expression" dxfId="0" priority="16932">
      <formula>$A1651&lt;&gt;""</formula>
    </cfRule>
  </conditionalFormatting>
  <conditionalFormatting sqref="E1651">
    <cfRule type="expression" dxfId="0" priority="16929">
      <formula>$A1651&lt;&gt;""</formula>
    </cfRule>
  </conditionalFormatting>
  <conditionalFormatting sqref="F1651">
    <cfRule type="expression" dxfId="0" priority="16905">
      <formula>$A1651&lt;&gt;""</formula>
    </cfRule>
  </conditionalFormatting>
  <conditionalFormatting sqref="G1651:H1651">
    <cfRule type="expression" dxfId="0" priority="16928">
      <formula>$A1651&lt;&gt;""</formula>
    </cfRule>
  </conditionalFormatting>
  <conditionalFormatting sqref="I1651">
    <cfRule type="expression" dxfId="0" priority="16899">
      <formula>$A1651&lt;&gt;""</formula>
    </cfRule>
  </conditionalFormatting>
  <conditionalFormatting sqref="J1651">
    <cfRule type="expression" dxfId="0" priority="16927">
      <formula>$A1651&lt;&gt;""</formula>
    </cfRule>
  </conditionalFormatting>
  <conditionalFormatting sqref="K1651">
    <cfRule type="expression" dxfId="0" priority="16922">
      <formula>$A1651&lt;&gt;""</formula>
    </cfRule>
  </conditionalFormatting>
  <conditionalFormatting sqref="L1651">
    <cfRule type="expression" dxfId="0" priority="16909">
      <formula>#REF!&lt;&gt;""</formula>
    </cfRule>
    <cfRule type="expression" dxfId="0" priority="16910">
      <formula>$A1651&lt;&gt;""</formula>
    </cfRule>
  </conditionalFormatting>
  <conditionalFormatting sqref="M1651">
    <cfRule type="expression" dxfId="0" priority="16908">
      <formula>$A1651&lt;&gt;""</formula>
    </cfRule>
  </conditionalFormatting>
  <conditionalFormatting sqref="N1651">
    <cfRule type="expression" dxfId="0" priority="16914">
      <formula>$A1651&lt;&gt;""</formula>
    </cfRule>
    <cfRule type="expression" dxfId="0" priority="16918">
      <formula>#REF!&lt;&gt;""</formula>
    </cfRule>
  </conditionalFormatting>
  <conditionalFormatting sqref="O1651">
    <cfRule type="expression" dxfId="0" priority="16900">
      <formula>$A1651&lt;&gt;""</formula>
    </cfRule>
    <cfRule type="expression" dxfId="0" priority="16904">
      <formula>#REF!&lt;&gt;""</formula>
    </cfRule>
  </conditionalFormatting>
  <conditionalFormatting sqref="P1651">
    <cfRule type="expression" dxfId="0" priority="16898">
      <formula>$A1651&lt;&gt;""</formula>
    </cfRule>
  </conditionalFormatting>
  <conditionalFormatting sqref="Q1651">
    <cfRule type="expression" dxfId="0" priority="16931">
      <formula>$A1651&lt;&gt;""</formula>
    </cfRule>
  </conditionalFormatting>
  <conditionalFormatting sqref="R1651">
    <cfRule type="expression" dxfId="0" priority="16919">
      <formula>$A1651&lt;&gt;""</formula>
    </cfRule>
    <cfRule type="expression" dxfId="0" priority="16921">
      <formula>#REF!&lt;&gt;""</formula>
    </cfRule>
  </conditionalFormatting>
  <conditionalFormatting sqref="S1651:T1651">
    <cfRule type="expression" dxfId="0" priority="16907">
      <formula>$A1651&lt;&gt;""</formula>
    </cfRule>
  </conditionalFormatting>
  <conditionalFormatting sqref="U1651">
    <cfRule type="expression" dxfId="0" priority="16906">
      <formula>$A1651&lt;&gt;""</formula>
    </cfRule>
  </conditionalFormatting>
  <conditionalFormatting sqref="V1651">
    <cfRule type="expression" dxfId="0" priority="16924">
      <formula>$A1651&lt;&gt;""</formula>
    </cfRule>
    <cfRule type="expression" dxfId="0" priority="16926">
      <formula>#REF!&lt;&gt;""</formula>
    </cfRule>
  </conditionalFormatting>
  <conditionalFormatting sqref="W1651">
    <cfRule type="expression" dxfId="0" priority="16923">
      <formula>$A1651&lt;&gt;""</formula>
    </cfRule>
  </conditionalFormatting>
  <conditionalFormatting sqref="X1651:Z1651">
    <cfRule type="expression" dxfId="0" priority="16897">
      <formula>$A1651&lt;&gt;""</formula>
    </cfRule>
  </conditionalFormatting>
  <conditionalFormatting sqref="B1652:C1652">
    <cfRule type="expression" dxfId="0" priority="16973">
      <formula>$A1652&lt;&gt;""</formula>
    </cfRule>
  </conditionalFormatting>
  <conditionalFormatting sqref="D1652">
    <cfRule type="expression" dxfId="0" priority="16972">
      <formula>$A1652&lt;&gt;""</formula>
    </cfRule>
  </conditionalFormatting>
  <conditionalFormatting sqref="E1652">
    <cfRule type="expression" dxfId="0" priority="16969">
      <formula>$A1652&lt;&gt;""</formula>
    </cfRule>
  </conditionalFormatting>
  <conditionalFormatting sqref="F1652">
    <cfRule type="expression" dxfId="0" priority="16942">
      <formula>$A1652&lt;&gt;""</formula>
    </cfRule>
  </conditionalFormatting>
  <conditionalFormatting sqref="G1652:H1652">
    <cfRule type="expression" dxfId="0" priority="16968">
      <formula>$A1652&lt;&gt;""</formula>
    </cfRule>
  </conditionalFormatting>
  <conditionalFormatting sqref="I1652">
    <cfRule type="expression" dxfId="0" priority="16936">
      <formula>$A1652&lt;&gt;""</formula>
    </cfRule>
  </conditionalFormatting>
  <conditionalFormatting sqref="J1652">
    <cfRule type="expression" dxfId="0" priority="16967">
      <formula>$A1652&lt;&gt;""</formula>
    </cfRule>
  </conditionalFormatting>
  <conditionalFormatting sqref="K1652">
    <cfRule type="expression" dxfId="0" priority="16962">
      <formula>$A1652&lt;&gt;""</formula>
    </cfRule>
  </conditionalFormatting>
  <conditionalFormatting sqref="L1652">
    <cfRule type="expression" dxfId="0" priority="16949">
      <formula>#REF!&lt;&gt;""</formula>
    </cfRule>
    <cfRule type="expression" dxfId="0" priority="16950">
      <formula>$A1652&lt;&gt;""</formula>
    </cfRule>
  </conditionalFormatting>
  <conditionalFormatting sqref="M1652">
    <cfRule type="expression" dxfId="0" priority="16948">
      <formula>$A1652&lt;&gt;""</formula>
    </cfRule>
  </conditionalFormatting>
  <conditionalFormatting sqref="N1652">
    <cfRule type="expression" dxfId="0" priority="16954">
      <formula>$A1652&lt;&gt;""</formula>
    </cfRule>
    <cfRule type="expression" dxfId="0" priority="16958">
      <formula>#REF!&lt;&gt;""</formula>
    </cfRule>
  </conditionalFormatting>
  <conditionalFormatting sqref="O1652">
    <cfRule type="expression" dxfId="0" priority="16937">
      <formula>$A1652&lt;&gt;""</formula>
    </cfRule>
    <cfRule type="expression" dxfId="0" priority="16941">
      <formula>#REF!&lt;&gt;""</formula>
    </cfRule>
  </conditionalFormatting>
  <conditionalFormatting sqref="P1652">
    <cfRule type="expression" dxfId="0" priority="16935">
      <formula>$A1652&lt;&gt;""</formula>
    </cfRule>
  </conditionalFormatting>
  <conditionalFormatting sqref="Q1652">
    <cfRule type="expression" dxfId="0" priority="16971">
      <formula>$A1652&lt;&gt;""</formula>
    </cfRule>
  </conditionalFormatting>
  <conditionalFormatting sqref="R1652">
    <cfRule type="expression" dxfId="0" priority="16959">
      <formula>$A1652&lt;&gt;""</formula>
    </cfRule>
    <cfRule type="expression" dxfId="0" priority="16961">
      <formula>#REF!&lt;&gt;""</formula>
    </cfRule>
  </conditionalFormatting>
  <conditionalFormatting sqref="S1652:T1652">
    <cfRule type="expression" dxfId="0" priority="16944">
      <formula>$A1652&lt;&gt;""</formula>
    </cfRule>
  </conditionalFormatting>
  <conditionalFormatting sqref="U1652">
    <cfRule type="expression" dxfId="0" priority="16943">
      <formula>$A1652&lt;&gt;""</formula>
    </cfRule>
  </conditionalFormatting>
  <conditionalFormatting sqref="V1652">
    <cfRule type="expression" dxfId="0" priority="16964">
      <formula>$A1652&lt;&gt;""</formula>
    </cfRule>
    <cfRule type="expression" dxfId="0" priority="16966">
      <formula>#REF!&lt;&gt;""</formula>
    </cfRule>
  </conditionalFormatting>
  <conditionalFormatting sqref="W1652">
    <cfRule type="expression" dxfId="0" priority="16963">
      <formula>$A1652&lt;&gt;""</formula>
    </cfRule>
  </conditionalFormatting>
  <conditionalFormatting sqref="X1652:Z1652">
    <cfRule type="expression" dxfId="0" priority="16934">
      <formula>$A1652&lt;&gt;""</formula>
    </cfRule>
  </conditionalFormatting>
  <conditionalFormatting sqref="B1653:C1653">
    <cfRule type="expression" dxfId="0" priority="16894">
      <formula>$A1653&lt;&gt;""</formula>
    </cfRule>
  </conditionalFormatting>
  <conditionalFormatting sqref="E1653">
    <cfRule type="expression" dxfId="0" priority="16895">
      <formula>$A1653&lt;&gt;""</formula>
    </cfRule>
  </conditionalFormatting>
  <conditionalFormatting sqref="G1653:H1653">
    <cfRule type="expression" dxfId="0" priority="16893">
      <formula>$A1653&lt;&gt;""</formula>
    </cfRule>
  </conditionalFormatting>
  <conditionalFormatting sqref="I1653">
    <cfRule type="expression" dxfId="0" priority="16881">
      <formula>$A1653&lt;&gt;""</formula>
    </cfRule>
  </conditionalFormatting>
  <conditionalFormatting sqref="J1653">
    <cfRule type="expression" dxfId="0" priority="16880">
      <formula>$A1653&lt;&gt;""</formula>
    </cfRule>
  </conditionalFormatting>
  <conditionalFormatting sqref="K1653">
    <cfRule type="expression" dxfId="0" priority="16892">
      <formula>$A1653&lt;&gt;""</formula>
    </cfRule>
  </conditionalFormatting>
  <conditionalFormatting sqref="L1653">
    <cfRule type="expression" dxfId="0" priority="16882">
      <formula>#REF!&lt;&gt;""</formula>
    </cfRule>
    <cfRule type="expression" dxfId="0" priority="16883">
      <formula>$A1653&lt;&gt;""</formula>
    </cfRule>
  </conditionalFormatting>
  <conditionalFormatting sqref="M1653">
    <cfRule type="expression" dxfId="0" priority="16859">
      <formula>#REF!&lt;&gt;""</formula>
    </cfRule>
    <cfRule type="expression" dxfId="0" priority="16860">
      <formula>$A1653&lt;&gt;""</formula>
    </cfRule>
  </conditionalFormatting>
  <conditionalFormatting sqref="N1653">
    <cfRule type="expression" dxfId="0" priority="16887">
      <formula>$A1653&lt;&gt;""</formula>
    </cfRule>
    <cfRule type="expression" dxfId="0" priority="16891">
      <formula>#REF!&lt;&gt;""</formula>
    </cfRule>
  </conditionalFormatting>
  <conditionalFormatting sqref="O1653">
    <cfRule type="expression" dxfId="0" priority="16865">
      <formula>$A1653&lt;&gt;""</formula>
    </cfRule>
    <cfRule type="expression" dxfId="0" priority="16869">
      <formula>#REF!&lt;&gt;""</formula>
    </cfRule>
  </conditionalFormatting>
  <conditionalFormatting sqref="P1653">
    <cfRule type="expression" dxfId="0" priority="16857">
      <formula>$A1653&lt;&gt;""</formula>
    </cfRule>
  </conditionalFormatting>
  <conditionalFormatting sqref="Q1653">
    <cfRule type="expression" dxfId="0" priority="16870">
      <formula>$A1653&lt;&gt;""</formula>
    </cfRule>
  </conditionalFormatting>
  <conditionalFormatting sqref="R1653">
    <cfRule type="expression" dxfId="0" priority="16879">
      <formula>$A1653&lt;&gt;""</formula>
    </cfRule>
  </conditionalFormatting>
  <conditionalFormatting sqref="S1653">
    <cfRule type="expression" dxfId="0" priority="16874">
      <formula>$A1653&lt;&gt;""</formula>
    </cfRule>
  </conditionalFormatting>
  <conditionalFormatting sqref="T1653">
    <cfRule type="expression" dxfId="0" priority="16864">
      <formula>$A1653&lt;&gt;""</formula>
    </cfRule>
  </conditionalFormatting>
  <conditionalFormatting sqref="U1653">
    <cfRule type="expression" dxfId="0" priority="16873">
      <formula>$A1653&lt;&gt;""</formula>
    </cfRule>
  </conditionalFormatting>
  <conditionalFormatting sqref="V1653:W1653">
    <cfRule type="expression" dxfId="0" priority="16858">
      <formula>$A1653&lt;&gt;""</formula>
    </cfRule>
  </conditionalFormatting>
  <conditionalFormatting sqref="X1653">
    <cfRule type="expression" dxfId="0" priority="16878">
      <formula>$A1653&lt;&gt;""</formula>
    </cfRule>
  </conditionalFormatting>
  <conditionalFormatting sqref="Y1653">
    <cfRule type="expression" dxfId="0" priority="16877">
      <formula>$A1653&lt;&gt;""</formula>
    </cfRule>
  </conditionalFormatting>
  <conditionalFormatting sqref="Z1653">
    <cfRule type="expression" dxfId="0" priority="16875">
      <formula>$A1653&lt;&gt;""</formula>
    </cfRule>
  </conditionalFormatting>
  <conditionalFormatting sqref="A1654">
    <cfRule type="expression" dxfId="0" priority="16850">
      <formula>$A1654&lt;&gt;""</formula>
    </cfRule>
  </conditionalFormatting>
  <conditionalFormatting sqref="B1654:C1654">
    <cfRule type="expression" dxfId="0" priority="16856">
      <formula>$A1654&lt;&gt;""</formula>
    </cfRule>
  </conditionalFormatting>
  <conditionalFormatting sqref="D1654">
    <cfRule type="expression" dxfId="0" priority="16851">
      <formula>$A1654&lt;&gt;""</formula>
    </cfRule>
  </conditionalFormatting>
  <conditionalFormatting sqref="E1654">
    <cfRule type="expression" dxfId="0" priority="16821">
      <formula>$A1654&lt;&gt;""</formula>
    </cfRule>
  </conditionalFormatting>
  <conditionalFormatting sqref="F1654">
    <cfRule type="expression" dxfId="0" priority="15914">
      <formula>$A1654&lt;&gt;""</formula>
    </cfRule>
  </conditionalFormatting>
  <conditionalFormatting sqref="G1654:H1654">
    <cfRule type="expression" dxfId="0" priority="16832">
      <formula>$A1654&lt;&gt;""</formula>
    </cfRule>
  </conditionalFormatting>
  <conditionalFormatting sqref="J1654">
    <cfRule type="expression" dxfId="0" priority="16843">
      <formula>$A1654&lt;&gt;""</formula>
    </cfRule>
  </conditionalFormatting>
  <conditionalFormatting sqref="L1654">
    <cfRule type="expression" dxfId="0" priority="16833">
      <formula>$A1654&lt;&gt;""</formula>
    </cfRule>
    <cfRule type="expression" dxfId="0" priority="16835">
      <formula>#REF!&lt;&gt;""</formula>
    </cfRule>
    <cfRule type="expression" dxfId="0" priority="16837">
      <formula>$A1654&lt;&gt;""</formula>
    </cfRule>
  </conditionalFormatting>
  <conditionalFormatting sqref="M1654">
    <cfRule type="expression" dxfId="0" priority="16810">
      <formula>$A1654&lt;&gt;""</formula>
    </cfRule>
    <cfRule type="expression" dxfId="0" priority="16813">
      <formula>#REF!&lt;&gt;""</formula>
    </cfRule>
    <cfRule type="expression" dxfId="0" priority="16814">
      <formula>$A1654&lt;&gt;""</formula>
    </cfRule>
  </conditionalFormatting>
  <conditionalFormatting sqref="N1654">
    <cfRule type="expression" dxfId="0" priority="16844">
      <formula>$A1654&lt;&gt;""</formula>
    </cfRule>
    <cfRule type="expression" dxfId="0" priority="16848">
      <formula>#REF!&lt;&gt;""</formula>
    </cfRule>
  </conditionalFormatting>
  <conditionalFormatting sqref="O1654">
    <cfRule type="expression" dxfId="0" priority="16815">
      <formula>$A1654&lt;&gt;""</formula>
    </cfRule>
    <cfRule type="expression" dxfId="0" priority="16819">
      <formula>#REF!&lt;&gt;""</formula>
    </cfRule>
  </conditionalFormatting>
  <conditionalFormatting sqref="P1654">
    <cfRule type="expression" dxfId="0" priority="16838">
      <formula>$A1654&lt;&gt;""</formula>
    </cfRule>
    <cfRule type="expression" dxfId="0" priority="16840">
      <formula>#REF!&lt;&gt;""</formula>
    </cfRule>
    <cfRule type="expression" dxfId="0" priority="16841">
      <formula>$A1654&lt;&gt;""</formula>
    </cfRule>
  </conditionalFormatting>
  <conditionalFormatting sqref="S1654">
    <cfRule type="expression" dxfId="0" priority="16823">
      <formula>$A1654&lt;&gt;""</formula>
    </cfRule>
  </conditionalFormatting>
  <conditionalFormatting sqref="T1654">
    <cfRule type="expression" dxfId="0" priority="16825">
      <formula>$A1654&lt;&gt;""</formula>
    </cfRule>
  </conditionalFormatting>
  <conditionalFormatting sqref="U1654">
    <cfRule type="expression" dxfId="0" priority="16827">
      <formula>$A1654&lt;&gt;""</formula>
    </cfRule>
  </conditionalFormatting>
  <conditionalFormatting sqref="V1654">
    <cfRule type="expression" dxfId="0" priority="16830">
      <formula>$A1654&lt;&gt;""</formula>
    </cfRule>
  </conditionalFormatting>
  <conditionalFormatting sqref="W1654">
    <cfRule type="expression" dxfId="0" priority="16829">
      <formula>$A1654&lt;&gt;""</formula>
    </cfRule>
  </conditionalFormatting>
  <conditionalFormatting sqref="X1654">
    <cfRule type="expression" dxfId="0" priority="16312">
      <formula>$A1654&lt;&gt;""</formula>
    </cfRule>
  </conditionalFormatting>
  <conditionalFormatting sqref="Y1654">
    <cfRule type="expression" dxfId="0" priority="16315">
      <formula>$A1654&lt;&gt;""</formula>
    </cfRule>
  </conditionalFormatting>
  <conditionalFormatting sqref="Z1654">
    <cfRule type="expression" dxfId="0" priority="16313">
      <formula>$A1654&lt;&gt;""</formula>
    </cfRule>
  </conditionalFormatting>
  <conditionalFormatting sqref="A1655">
    <cfRule type="expression" dxfId="0" priority="16803">
      <formula>$A1655&lt;&gt;""</formula>
    </cfRule>
  </conditionalFormatting>
  <conditionalFormatting sqref="D1655">
    <cfRule type="expression" dxfId="0" priority="16804">
      <formula>$A1655&lt;&gt;""</formula>
    </cfRule>
  </conditionalFormatting>
  <conditionalFormatting sqref="E1655">
    <cfRule type="expression" dxfId="0" priority="16774">
      <formula>$A1655&lt;&gt;""</formula>
    </cfRule>
  </conditionalFormatting>
  <conditionalFormatting sqref="F1655">
    <cfRule type="expression" dxfId="0" priority="15913">
      <formula>$A1655&lt;&gt;""</formula>
    </cfRule>
  </conditionalFormatting>
  <conditionalFormatting sqref="G1655:H1655">
    <cfRule type="expression" dxfId="0" priority="16785">
      <formula>$A1655&lt;&gt;""</formula>
    </cfRule>
  </conditionalFormatting>
  <conditionalFormatting sqref="J1655">
    <cfRule type="expression" dxfId="0" priority="16796">
      <formula>$A1655&lt;&gt;""</formula>
    </cfRule>
  </conditionalFormatting>
  <conditionalFormatting sqref="L1655">
    <cfRule type="expression" dxfId="0" priority="16786">
      <formula>$A1655&lt;&gt;""</formula>
    </cfRule>
    <cfRule type="expression" dxfId="0" priority="16788">
      <formula>#REF!&lt;&gt;""</formula>
    </cfRule>
    <cfRule type="expression" dxfId="0" priority="16790">
      <formula>$A1655&lt;&gt;""</formula>
    </cfRule>
  </conditionalFormatting>
  <conditionalFormatting sqref="M1655">
    <cfRule type="expression" dxfId="0" priority="16763">
      <formula>$A1655&lt;&gt;""</formula>
    </cfRule>
    <cfRule type="expression" dxfId="0" priority="16766">
      <formula>#REF!&lt;&gt;""</formula>
    </cfRule>
    <cfRule type="expression" dxfId="0" priority="16767">
      <formula>$A1655&lt;&gt;""</formula>
    </cfRule>
  </conditionalFormatting>
  <conditionalFormatting sqref="N1655">
    <cfRule type="expression" dxfId="0" priority="16797">
      <formula>$A1655&lt;&gt;""</formula>
    </cfRule>
    <cfRule type="expression" dxfId="0" priority="16801">
      <formula>#REF!&lt;&gt;""</formula>
    </cfRule>
  </conditionalFormatting>
  <conditionalFormatting sqref="O1655">
    <cfRule type="expression" dxfId="0" priority="16768">
      <formula>$A1655&lt;&gt;""</formula>
    </cfRule>
    <cfRule type="expression" dxfId="0" priority="16772">
      <formula>#REF!&lt;&gt;""</formula>
    </cfRule>
  </conditionalFormatting>
  <conditionalFormatting sqref="P1655">
    <cfRule type="expression" dxfId="0" priority="16791">
      <formula>$A1655&lt;&gt;""</formula>
    </cfRule>
    <cfRule type="expression" dxfId="0" priority="16793">
      <formula>#REF!&lt;&gt;""</formula>
    </cfRule>
    <cfRule type="expression" dxfId="0" priority="16794">
      <formula>$A1655&lt;&gt;""</formula>
    </cfRule>
  </conditionalFormatting>
  <conditionalFormatting sqref="S1655">
    <cfRule type="expression" dxfId="0" priority="16776">
      <formula>$A1655&lt;&gt;""</formula>
    </cfRule>
  </conditionalFormatting>
  <conditionalFormatting sqref="T1655">
    <cfRule type="expression" dxfId="0" priority="16778">
      <formula>$A1655&lt;&gt;""</formula>
    </cfRule>
  </conditionalFormatting>
  <conditionalFormatting sqref="U1655">
    <cfRule type="expression" dxfId="0" priority="16780">
      <formula>$A1655&lt;&gt;""</formula>
    </cfRule>
  </conditionalFormatting>
  <conditionalFormatting sqref="V1655">
    <cfRule type="expression" dxfId="0" priority="16783">
      <formula>$A1655&lt;&gt;""</formula>
    </cfRule>
  </conditionalFormatting>
  <conditionalFormatting sqref="W1655">
    <cfRule type="expression" dxfId="0" priority="16782">
      <formula>$A1655&lt;&gt;""</formula>
    </cfRule>
  </conditionalFormatting>
  <conditionalFormatting sqref="X1655">
    <cfRule type="expression" dxfId="0" priority="16805">
      <formula>$A1655&lt;&gt;""</formula>
    </cfRule>
  </conditionalFormatting>
  <conditionalFormatting sqref="Y1655">
    <cfRule type="expression" dxfId="0" priority="16808">
      <formula>$A1655&lt;&gt;""</formula>
    </cfRule>
  </conditionalFormatting>
  <conditionalFormatting sqref="Z1655">
    <cfRule type="expression" dxfId="0" priority="16806">
      <formula>$A1655&lt;&gt;""</formula>
    </cfRule>
  </conditionalFormatting>
  <conditionalFormatting sqref="L1656">
    <cfRule type="expression" dxfId="0" priority="16753">
      <formula>#REF!&lt;&gt;""</formula>
    </cfRule>
    <cfRule type="expression" dxfId="0" priority="16754">
      <formula>$A1656&lt;&gt;""</formula>
    </cfRule>
  </conditionalFormatting>
  <conditionalFormatting sqref="M1656">
    <cfRule type="expression" dxfId="0" priority="16748">
      <formula>#REF!&lt;&gt;""</formula>
    </cfRule>
    <cfRule type="expression" dxfId="0" priority="16749">
      <formula>$A1656&lt;&gt;""</formula>
    </cfRule>
  </conditionalFormatting>
  <conditionalFormatting sqref="N1656">
    <cfRule type="expression" dxfId="0" priority="16758">
      <formula>$A1656&lt;&gt;""</formula>
    </cfRule>
    <cfRule type="expression" dxfId="0" priority="16762">
      <formula>#REF!&lt;&gt;""</formula>
    </cfRule>
  </conditionalFormatting>
  <conditionalFormatting sqref="E1657">
    <cfRule type="expression" dxfId="0" priority="16746">
      <formula>$A1657&lt;&gt;""</formula>
    </cfRule>
  </conditionalFormatting>
  <conditionalFormatting sqref="G1657:H1657">
    <cfRule type="expression" dxfId="0" priority="16733">
      <formula>$A1657&lt;&gt;""</formula>
    </cfRule>
  </conditionalFormatting>
  <conditionalFormatting sqref="I1657">
    <cfRule type="expression" dxfId="0" priority="16732">
      <formula>$A1657&lt;&gt;""</formula>
    </cfRule>
  </conditionalFormatting>
  <conditionalFormatting sqref="J1657">
    <cfRule type="expression" dxfId="0" priority="16731">
      <formula>$A1657&lt;&gt;""</formula>
    </cfRule>
  </conditionalFormatting>
  <conditionalFormatting sqref="L1657">
    <cfRule type="expression" dxfId="0" priority="16734">
      <formula>#REF!&lt;&gt;""</formula>
    </cfRule>
    <cfRule type="expression" dxfId="0" priority="16735">
      <formula>$A1657&lt;&gt;""</formula>
    </cfRule>
  </conditionalFormatting>
  <conditionalFormatting sqref="M1657">
    <cfRule type="expression" dxfId="0" priority="16627">
      <formula>#REF!&lt;&gt;""</formula>
    </cfRule>
    <cfRule type="expression" dxfId="0" priority="16628">
      <formula>$A1657&lt;&gt;""</formula>
    </cfRule>
  </conditionalFormatting>
  <conditionalFormatting sqref="N1657">
    <cfRule type="expression" dxfId="0" priority="16739">
      <formula>$A1657&lt;&gt;""</formula>
    </cfRule>
    <cfRule type="expression" dxfId="0" priority="16743">
      <formula>#REF!&lt;&gt;""</formula>
    </cfRule>
  </conditionalFormatting>
  <conditionalFormatting sqref="P1657">
    <cfRule type="expression" dxfId="0" priority="16728">
      <formula>$A1657&lt;&gt;""</formula>
    </cfRule>
  </conditionalFormatting>
  <conditionalFormatting sqref="R1657">
    <cfRule type="expression" dxfId="0" priority="16729">
      <formula>$A1657&lt;&gt;""</formula>
    </cfRule>
  </conditionalFormatting>
  <conditionalFormatting sqref="S1657:T1657">
    <cfRule type="expression" dxfId="0" priority="16730">
      <formula>$A1657&lt;&gt;""</formula>
    </cfRule>
  </conditionalFormatting>
  <conditionalFormatting sqref="U1657">
    <cfRule type="expression" dxfId="0" priority="16726">
      <formula>$A1657&lt;&gt;""</formula>
    </cfRule>
  </conditionalFormatting>
  <conditionalFormatting sqref="Z1657">
    <cfRule type="expression" dxfId="0" priority="16727">
      <formula>$A1657&lt;&gt;""</formula>
    </cfRule>
  </conditionalFormatting>
  <conditionalFormatting sqref="E1658">
    <cfRule type="expression" dxfId="0" priority="16687">
      <formula>$A1658&lt;&gt;""</formula>
    </cfRule>
  </conditionalFormatting>
  <conditionalFormatting sqref="F1658">
    <cfRule type="expression" dxfId="0" priority="16686">
      <formula>$A1658&lt;&gt;""</formula>
    </cfRule>
  </conditionalFormatting>
  <conditionalFormatting sqref="G1658:H1658">
    <cfRule type="expression" dxfId="0" priority="16716">
      <formula>$A1658&lt;&gt;""</formula>
    </cfRule>
  </conditionalFormatting>
  <conditionalFormatting sqref="I1658:J1658">
    <cfRule type="expression" dxfId="0" priority="16703">
      <formula>$A1658&lt;&gt;""</formula>
    </cfRule>
  </conditionalFormatting>
  <conditionalFormatting sqref="K1658">
    <cfRule type="expression" dxfId="0" priority="16715">
      <formula>$A1658&lt;&gt;""</formula>
    </cfRule>
  </conditionalFormatting>
  <conditionalFormatting sqref="L1658">
    <cfRule type="expression" dxfId="0" priority="16705">
      <formula>#REF!&lt;&gt;""</formula>
    </cfRule>
    <cfRule type="expression" dxfId="0" priority="16706">
      <formula>$A1658&lt;&gt;""</formula>
    </cfRule>
  </conditionalFormatting>
  <conditionalFormatting sqref="M1658">
    <cfRule type="expression" dxfId="0" priority="16681">
      <formula>#REF!&lt;&gt;""</formula>
    </cfRule>
    <cfRule type="expression" dxfId="0" priority="16682">
      <formula>$A1658&lt;&gt;""</formula>
    </cfRule>
  </conditionalFormatting>
  <conditionalFormatting sqref="N1658:O1658">
    <cfRule type="expression" dxfId="0" priority="16710">
      <formula>$A1658&lt;&gt;""</formula>
    </cfRule>
    <cfRule type="expression" dxfId="0" priority="16714">
      <formula>#REF!&lt;&gt;""</formula>
    </cfRule>
  </conditionalFormatting>
  <conditionalFormatting sqref="P1658">
    <cfRule type="expression" dxfId="0" priority="16692">
      <formula>$A1658&lt;&gt;""</formula>
    </cfRule>
    <cfRule type="expression" dxfId="0" priority="16694">
      <formula>#REF!&lt;&gt;""</formula>
    </cfRule>
    <cfRule type="expression" dxfId="0" priority="16695">
      <formula>$A1658&lt;&gt;""</formula>
    </cfRule>
  </conditionalFormatting>
  <conditionalFormatting sqref="Q1658">
    <cfRule type="expression" dxfId="0" priority="16697">
      <formula>$A1658&lt;&gt;""</formula>
    </cfRule>
  </conditionalFormatting>
  <conditionalFormatting sqref="R1658">
    <cfRule type="expression" dxfId="0" priority="16689">
      <formula>$A1658&lt;&gt;""</formula>
    </cfRule>
  </conditionalFormatting>
  <conditionalFormatting sqref="S1658:T1658">
    <cfRule type="expression" dxfId="0" priority="16690">
      <formula>$A1658&lt;&gt;""</formula>
    </cfRule>
  </conditionalFormatting>
  <conditionalFormatting sqref="U1658">
    <cfRule type="expression" dxfId="0" priority="16691">
      <formula>$A1658&lt;&gt;""</formula>
    </cfRule>
  </conditionalFormatting>
  <conditionalFormatting sqref="V1658:Y1658">
    <cfRule type="expression" dxfId="0" priority="16702">
      <formula>$A1658&lt;&gt;""</formula>
    </cfRule>
  </conditionalFormatting>
  <conditionalFormatting sqref="V1658">
    <cfRule type="expression" dxfId="0" priority="16701">
      <formula>$A1658&lt;&gt;""</formula>
    </cfRule>
  </conditionalFormatting>
  <conditionalFormatting sqref="Z1658">
    <cfRule type="expression" dxfId="0" priority="16699">
      <formula>$A1658&lt;&gt;""</formula>
    </cfRule>
  </conditionalFormatting>
  <conditionalFormatting sqref="G1659:H1659">
    <cfRule type="expression" dxfId="0" priority="6816">
      <formula>$A1659&lt;&gt;""</formula>
    </cfRule>
  </conditionalFormatting>
  <conditionalFormatting sqref="J1659">
    <cfRule type="expression" dxfId="0" priority="16611">
      <formula>$A1659&lt;&gt;""</formula>
    </cfRule>
  </conditionalFormatting>
  <conditionalFormatting sqref="L1659">
    <cfRule type="expression" dxfId="0" priority="16617">
      <formula>#REF!&lt;&gt;""</formula>
    </cfRule>
    <cfRule type="expression" dxfId="0" priority="16618">
      <formula>$A1659&lt;&gt;""</formula>
    </cfRule>
  </conditionalFormatting>
  <conditionalFormatting sqref="M1659">
    <cfRule type="expression" dxfId="0" priority="16612">
      <formula>#REF!&lt;&gt;""</formula>
    </cfRule>
    <cfRule type="expression" dxfId="0" priority="16613">
      <formula>$A1659&lt;&gt;""</formula>
    </cfRule>
  </conditionalFormatting>
  <conditionalFormatting sqref="N1659">
    <cfRule type="expression" dxfId="0" priority="16622">
      <formula>$A1659&lt;&gt;""</formula>
    </cfRule>
    <cfRule type="expression" dxfId="0" priority="16626">
      <formula>#REF!&lt;&gt;""</formula>
    </cfRule>
  </conditionalFormatting>
  <conditionalFormatting sqref="R1659">
    <cfRule type="expression" dxfId="0" priority="16610">
      <formula>$A1659&lt;&gt;""</formula>
    </cfRule>
  </conditionalFormatting>
  <conditionalFormatting sqref="S1659:U1659">
    <cfRule type="expression" dxfId="0" priority="16609">
      <formula>$A1659&lt;&gt;""</formula>
    </cfRule>
  </conditionalFormatting>
  <conditionalFormatting sqref="V1659">
    <cfRule type="expression" dxfId="0" priority="16607">
      <formula>$A1659&lt;&gt;""</formula>
    </cfRule>
  </conditionalFormatting>
  <conditionalFormatting sqref="W1659">
    <cfRule type="expression" dxfId="0" priority="16608">
      <formula>$A1659&lt;&gt;""</formula>
    </cfRule>
  </conditionalFormatting>
  <conditionalFormatting sqref="X1659:Y1659">
    <cfRule type="expression" dxfId="0" priority="16606">
      <formula>$A1659&lt;&gt;""</formula>
    </cfRule>
  </conditionalFormatting>
  <conditionalFormatting sqref="Z1659">
    <cfRule type="expression" dxfId="0" priority="16604">
      <formula>$A1659&lt;&gt;""</formula>
    </cfRule>
  </conditionalFormatting>
  <conditionalFormatting sqref="A1660">
    <cfRule type="expression" dxfId="0" priority="16674">
      <formula>$A1660&lt;&gt;""</formula>
    </cfRule>
  </conditionalFormatting>
  <conditionalFormatting sqref="D1660">
    <cfRule type="expression" dxfId="0" priority="16675">
      <formula>$A1660&lt;&gt;""</formula>
    </cfRule>
  </conditionalFormatting>
  <conditionalFormatting sqref="E1660">
    <cfRule type="expression" dxfId="0" priority="16645">
      <formula>$A1660&lt;&gt;""</formula>
    </cfRule>
  </conditionalFormatting>
  <conditionalFormatting sqref="F1660">
    <cfRule type="expression" dxfId="0" priority="15912">
      <formula>$A1660&lt;&gt;""</formula>
    </cfRule>
  </conditionalFormatting>
  <conditionalFormatting sqref="G1660:H1660">
    <cfRule type="expression" dxfId="0" priority="16656">
      <formula>$A1660&lt;&gt;""</formula>
    </cfRule>
  </conditionalFormatting>
  <conditionalFormatting sqref="J1660">
    <cfRule type="expression" dxfId="0" priority="16667">
      <formula>$A1660&lt;&gt;""</formula>
    </cfRule>
  </conditionalFormatting>
  <conditionalFormatting sqref="L1660">
    <cfRule type="expression" dxfId="0" priority="16657">
      <formula>$A1660&lt;&gt;""</formula>
    </cfRule>
    <cfRule type="expression" dxfId="0" priority="16659">
      <formula>#REF!&lt;&gt;""</formula>
    </cfRule>
    <cfRule type="expression" dxfId="0" priority="16661">
      <formula>$A1660&lt;&gt;""</formula>
    </cfRule>
  </conditionalFormatting>
  <conditionalFormatting sqref="M1660">
    <cfRule type="expression" dxfId="0" priority="16634">
      <formula>$A1660&lt;&gt;""</formula>
    </cfRule>
    <cfRule type="expression" dxfId="0" priority="16637">
      <formula>#REF!&lt;&gt;""</formula>
    </cfRule>
    <cfRule type="expression" dxfId="0" priority="16638">
      <formula>$A1660&lt;&gt;""</formula>
    </cfRule>
  </conditionalFormatting>
  <conditionalFormatting sqref="N1660">
    <cfRule type="expression" dxfId="0" priority="16668">
      <formula>$A1660&lt;&gt;""</formula>
    </cfRule>
    <cfRule type="expression" dxfId="0" priority="16672">
      <formula>#REF!&lt;&gt;""</formula>
    </cfRule>
  </conditionalFormatting>
  <conditionalFormatting sqref="O1660">
    <cfRule type="expression" dxfId="0" priority="16639">
      <formula>$A1660&lt;&gt;""</formula>
    </cfRule>
    <cfRule type="expression" dxfId="0" priority="16643">
      <formula>#REF!&lt;&gt;""</formula>
    </cfRule>
  </conditionalFormatting>
  <conditionalFormatting sqref="P1660">
    <cfRule type="expression" dxfId="0" priority="16662">
      <formula>$A1660&lt;&gt;""</formula>
    </cfRule>
    <cfRule type="expression" dxfId="0" priority="16664">
      <formula>#REF!&lt;&gt;""</formula>
    </cfRule>
    <cfRule type="expression" dxfId="0" priority="16665">
      <formula>$A1660&lt;&gt;""</formula>
    </cfRule>
  </conditionalFormatting>
  <conditionalFormatting sqref="S1660">
    <cfRule type="expression" dxfId="0" priority="16647">
      <formula>$A1660&lt;&gt;""</formula>
    </cfRule>
  </conditionalFormatting>
  <conditionalFormatting sqref="T1660">
    <cfRule type="expression" dxfId="0" priority="16649">
      <formula>$A1660&lt;&gt;""</formula>
    </cfRule>
  </conditionalFormatting>
  <conditionalFormatting sqref="U1660">
    <cfRule type="expression" dxfId="0" priority="16651">
      <formula>$A1660&lt;&gt;""</formula>
    </cfRule>
  </conditionalFormatting>
  <conditionalFormatting sqref="V1660">
    <cfRule type="expression" dxfId="0" priority="16654">
      <formula>$A1660&lt;&gt;""</formula>
    </cfRule>
  </conditionalFormatting>
  <conditionalFormatting sqref="W1660">
    <cfRule type="expression" dxfId="0" priority="16653">
      <formula>$A1660&lt;&gt;""</formula>
    </cfRule>
  </conditionalFormatting>
  <conditionalFormatting sqref="X1660">
    <cfRule type="expression" dxfId="0" priority="16676">
      <formula>$A1660&lt;&gt;""</formula>
    </cfRule>
  </conditionalFormatting>
  <conditionalFormatting sqref="Y1660">
    <cfRule type="expression" dxfId="0" priority="16679">
      <formula>$A1660&lt;&gt;""</formula>
    </cfRule>
  </conditionalFormatting>
  <conditionalFormatting sqref="Z1660">
    <cfRule type="expression" dxfId="0" priority="16677">
      <formula>$A1660&lt;&gt;""</formula>
    </cfRule>
  </conditionalFormatting>
  <conditionalFormatting sqref="L1661">
    <cfRule type="expression" dxfId="0" priority="16557">
      <formula>$A1661&lt;&gt;""</formula>
    </cfRule>
  </conditionalFormatting>
  <conditionalFormatting sqref="M1661">
    <cfRule type="expression" dxfId="0" priority="16545">
      <formula>$A1661&lt;&gt;""</formula>
    </cfRule>
    <cfRule type="expression" dxfId="0" priority="16546">
      <formula>#REF!&lt;&gt;""</formula>
    </cfRule>
    <cfRule type="expression" dxfId="0" priority="16547">
      <formula>$A1661&lt;&gt;""</formula>
    </cfRule>
  </conditionalFormatting>
  <conditionalFormatting sqref="N1661">
    <cfRule type="expression" dxfId="0" priority="16558">
      <formula>$A1661&lt;&gt;""</formula>
    </cfRule>
    <cfRule type="expression" dxfId="0" priority="16562">
      <formula>#REF!&lt;&gt;""</formula>
    </cfRule>
  </conditionalFormatting>
  <conditionalFormatting sqref="R1661">
    <cfRule type="expression" dxfId="0" priority="16553">
      <formula>$A1661&lt;&gt;""</formula>
    </cfRule>
  </conditionalFormatting>
  <conditionalFormatting sqref="S1661">
    <cfRule type="expression" dxfId="0" priority="16556">
      <formula>$A1661&lt;&gt;""</formula>
    </cfRule>
  </conditionalFormatting>
  <conditionalFormatting sqref="T1661">
    <cfRule type="expression" dxfId="0" priority="16550">
      <formula>$A1661&lt;&gt;""</formula>
    </cfRule>
  </conditionalFormatting>
  <conditionalFormatting sqref="U1661">
    <cfRule type="expression" dxfId="0" priority="16555">
      <formula>$A1661&lt;&gt;""</formula>
    </cfRule>
  </conditionalFormatting>
  <conditionalFormatting sqref="V1661">
    <cfRule type="expression" dxfId="0" priority="16563">
      <formula>$A1661&lt;&gt;""</formula>
    </cfRule>
  </conditionalFormatting>
  <conditionalFormatting sqref="W1661">
    <cfRule type="expression" dxfId="0" priority="16554">
      <formula>$A1661&lt;&gt;""</formula>
    </cfRule>
  </conditionalFormatting>
  <conditionalFormatting sqref="X1661:Y1661">
    <cfRule type="expression" dxfId="0" priority="16564">
      <formula>$A1661&lt;&gt;""</formula>
    </cfRule>
  </conditionalFormatting>
  <conditionalFormatting sqref="Z1661">
    <cfRule type="expression" dxfId="0" priority="16551">
      <formula>$A1661&lt;&gt;""</formula>
    </cfRule>
  </conditionalFormatting>
  <conditionalFormatting sqref="D1662">
    <cfRule type="expression" dxfId="0" priority="16543">
      <formula>$A1662&lt;&gt;""</formula>
    </cfRule>
  </conditionalFormatting>
  <conditionalFormatting sqref="E1662">
    <cfRule type="expression" dxfId="0" priority="16541">
      <formula>$A1662&lt;&gt;""</formula>
    </cfRule>
  </conditionalFormatting>
  <conditionalFormatting sqref="F1662">
    <cfRule type="expression" dxfId="0" priority="16517">
      <formula>$A1662&lt;&gt;""</formula>
    </cfRule>
  </conditionalFormatting>
  <conditionalFormatting sqref="G1662:H1662">
    <cfRule type="expression" dxfId="0" priority="16540">
      <formula>$A1662&lt;&gt;""</formula>
    </cfRule>
  </conditionalFormatting>
  <conditionalFormatting sqref="I1662:J1662">
    <cfRule type="expression" dxfId="0" priority="16528">
      <formula>$A1662&lt;&gt;""</formula>
    </cfRule>
  </conditionalFormatting>
  <conditionalFormatting sqref="K1662">
    <cfRule type="expression" dxfId="0" priority="16539">
      <formula>$A1662&lt;&gt;""</formula>
    </cfRule>
  </conditionalFormatting>
  <conditionalFormatting sqref="L1662">
    <cfRule type="expression" dxfId="0" priority="16529">
      <formula>#REF!&lt;&gt;""</formula>
    </cfRule>
    <cfRule type="expression" dxfId="0" priority="16530">
      <formula>$A1662&lt;&gt;""</formula>
    </cfRule>
  </conditionalFormatting>
  <conditionalFormatting sqref="M1662">
    <cfRule type="expression" dxfId="0" priority="16503">
      <formula>#REF!&lt;&gt;""</formula>
    </cfRule>
    <cfRule type="expression" dxfId="0" priority="16504">
      <formula>$A1662&lt;&gt;""</formula>
    </cfRule>
  </conditionalFormatting>
  <conditionalFormatting sqref="N1662:O1662">
    <cfRule type="expression" dxfId="0" priority="16534">
      <formula>$A1662&lt;&gt;""</formula>
    </cfRule>
    <cfRule type="expression" dxfId="0" priority="16538">
      <formula>#REF!&lt;&gt;""</formula>
    </cfRule>
  </conditionalFormatting>
  <conditionalFormatting sqref="P1662">
    <cfRule type="expression" dxfId="0" priority="16511">
      <formula>$A1662&lt;&gt;""</formula>
    </cfRule>
    <cfRule type="expression" dxfId="0" priority="16513">
      <formula>#REF!&lt;&gt;""</formula>
    </cfRule>
    <cfRule type="expression" dxfId="0" priority="16514">
      <formula>$A1662&lt;&gt;""</formula>
    </cfRule>
  </conditionalFormatting>
  <conditionalFormatting sqref="Q1662">
    <cfRule type="expression" dxfId="0" priority="16516">
      <formula>$A1662&lt;&gt;""</formula>
    </cfRule>
  </conditionalFormatting>
  <conditionalFormatting sqref="R1662">
    <cfRule type="expression" dxfId="0" priority="16525">
      <formula>$A1662&lt;&gt;""</formula>
    </cfRule>
    <cfRule type="expression" dxfId="0" priority="16526">
      <formula>#REF!&lt;&gt;""</formula>
    </cfRule>
  </conditionalFormatting>
  <conditionalFormatting sqref="S1662">
    <cfRule type="expression" dxfId="0" priority="16519">
      <formula>$A1662&lt;&gt;""</formula>
    </cfRule>
  </conditionalFormatting>
  <conditionalFormatting sqref="T1662">
    <cfRule type="expression" dxfId="0" priority="16518">
      <formula>$A1662&lt;&gt;""</formula>
    </cfRule>
  </conditionalFormatting>
  <conditionalFormatting sqref="U1662">
    <cfRule type="expression" dxfId="0" priority="16520">
      <formula>$A1662&lt;&gt;""</formula>
    </cfRule>
  </conditionalFormatting>
  <conditionalFormatting sqref="V1662">
    <cfRule type="expression" dxfId="0" priority="16521">
      <formula>$A1662&lt;&gt;""</formula>
    </cfRule>
  </conditionalFormatting>
  <conditionalFormatting sqref="W1662">
    <cfRule type="expression" dxfId="0" priority="16522">
      <formula>$A1662&lt;&gt;""</formula>
    </cfRule>
    <cfRule type="expression" dxfId="0" priority="16524">
      <formula>#REF!&lt;&gt;""</formula>
    </cfRule>
  </conditionalFormatting>
  <conditionalFormatting sqref="X1662:Z1662">
    <cfRule type="expression" dxfId="0" priority="16544">
      <formula>$A1662&lt;&gt;""</formula>
    </cfRule>
  </conditionalFormatting>
  <conditionalFormatting sqref="B1663">
    <cfRule type="expression" dxfId="0" priority="16479">
      <formula>$A1663&lt;&gt;""</formula>
    </cfRule>
  </conditionalFormatting>
  <conditionalFormatting sqref="C1663">
    <cfRule type="expression" dxfId="0" priority="16481">
      <formula>$A1663&lt;&gt;""</formula>
    </cfRule>
  </conditionalFormatting>
  <conditionalFormatting sqref="E1663">
    <cfRule type="expression" dxfId="0" priority="16500">
      <formula>$A1663&lt;&gt;""</formula>
    </cfRule>
  </conditionalFormatting>
  <conditionalFormatting sqref="L1663">
    <cfRule type="expression" dxfId="0" priority="8997">
      <formula>#REF!&lt;&gt;""</formula>
    </cfRule>
    <cfRule type="expression" dxfId="0" priority="9001">
      <formula>$A1663&lt;&gt;""</formula>
    </cfRule>
  </conditionalFormatting>
  <conditionalFormatting sqref="M1663">
    <cfRule type="expression" dxfId="0" priority="16474">
      <formula>#REF!&lt;&gt;""</formula>
    </cfRule>
    <cfRule type="expression" dxfId="0" priority="16475">
      <formula>$A1663&lt;&gt;""</formula>
    </cfRule>
  </conditionalFormatting>
  <conditionalFormatting sqref="N1663">
    <cfRule type="expression" dxfId="0" priority="16494">
      <formula>$A1663&lt;&gt;""</formula>
    </cfRule>
    <cfRule type="expression" dxfId="0" priority="16498">
      <formula>#REF!&lt;&gt;""</formula>
    </cfRule>
  </conditionalFormatting>
  <conditionalFormatting sqref="S1663:T1663">
    <cfRule type="expression" dxfId="0" priority="16483">
      <formula>$A1663&lt;&gt;""</formula>
    </cfRule>
  </conditionalFormatting>
  <conditionalFormatting sqref="U1663">
    <cfRule type="expression" dxfId="0" priority="16482">
      <formula>$A1663&lt;&gt;""</formula>
    </cfRule>
  </conditionalFormatting>
  <conditionalFormatting sqref="E1664">
    <cfRule type="expression" dxfId="0" priority="16602">
      <formula>$A1664&lt;&gt;""</formula>
    </cfRule>
  </conditionalFormatting>
  <conditionalFormatting sqref="G1664:H1664">
    <cfRule type="expression" dxfId="0" priority="16601">
      <formula>$A1664&lt;&gt;""</formula>
    </cfRule>
  </conditionalFormatting>
  <conditionalFormatting sqref="I1664">
    <cfRule type="expression" dxfId="0" priority="16589">
      <formula>$A1664&lt;&gt;""</formula>
    </cfRule>
  </conditionalFormatting>
  <conditionalFormatting sqref="J1664">
    <cfRule type="expression" dxfId="0" priority="16588">
      <formula>$A1664&lt;&gt;""</formula>
    </cfRule>
  </conditionalFormatting>
  <conditionalFormatting sqref="L1664">
    <cfRule type="expression" dxfId="0" priority="16590">
      <formula>#REF!&lt;&gt;""</formula>
    </cfRule>
    <cfRule type="expression" dxfId="0" priority="16591">
      <formula>$A1664&lt;&gt;""</formula>
    </cfRule>
  </conditionalFormatting>
  <conditionalFormatting sqref="M1664">
    <cfRule type="expression" dxfId="0" priority="16569">
      <formula>#REF!&lt;&gt;""</formula>
    </cfRule>
    <cfRule type="expression" dxfId="0" priority="16570">
      <formula>$A1664&lt;&gt;""</formula>
    </cfRule>
  </conditionalFormatting>
  <conditionalFormatting sqref="N1664">
    <cfRule type="expression" dxfId="0" priority="16595">
      <formula>$A1664&lt;&gt;""</formula>
    </cfRule>
    <cfRule type="expression" dxfId="0" priority="16599">
      <formula>#REF!&lt;&gt;""</formula>
    </cfRule>
  </conditionalFormatting>
  <conditionalFormatting sqref="O1664">
    <cfRule type="expression" dxfId="0" priority="16586">
      <formula>$A1664&lt;&gt;""</formula>
    </cfRule>
  </conditionalFormatting>
  <conditionalFormatting sqref="P1664">
    <cfRule type="expression" dxfId="0" priority="16578">
      <formula>$A1664&lt;&gt;""</formula>
    </cfRule>
  </conditionalFormatting>
  <conditionalFormatting sqref="S1664">
    <cfRule type="expression" dxfId="0" priority="16580">
      <formula>$A1664&lt;&gt;""</formula>
    </cfRule>
  </conditionalFormatting>
  <conditionalFormatting sqref="T1664">
    <cfRule type="expression" dxfId="0" priority="16577">
      <formula>$A1664&lt;&gt;""</formula>
    </cfRule>
  </conditionalFormatting>
  <conditionalFormatting sqref="U1664">
    <cfRule type="expression" dxfId="0" priority="16579">
      <formula>$A1664&lt;&gt;""</formula>
    </cfRule>
  </conditionalFormatting>
  <conditionalFormatting sqref="D1665">
    <cfRule type="expression" dxfId="0" priority="16472">
      <formula>$A1665&lt;&gt;""</formula>
    </cfRule>
  </conditionalFormatting>
  <conditionalFormatting sqref="E1665">
    <cfRule type="expression" dxfId="0" priority="16469">
      <formula>$A1665&lt;&gt;""</formula>
    </cfRule>
  </conditionalFormatting>
  <conditionalFormatting sqref="F1665">
    <cfRule type="expression" dxfId="0" priority="16445">
      <formula>$A1665&lt;&gt;""</formula>
    </cfRule>
  </conditionalFormatting>
  <conditionalFormatting sqref="G1665:H1665">
    <cfRule type="expression" dxfId="0" priority="16468">
      <formula>$A1665&lt;&gt;""</formula>
    </cfRule>
  </conditionalFormatting>
  <conditionalFormatting sqref="I1665">
    <cfRule type="expression" dxfId="0" priority="16439">
      <formula>$A1665&lt;&gt;""</formula>
    </cfRule>
  </conditionalFormatting>
  <conditionalFormatting sqref="J1665">
    <cfRule type="expression" dxfId="0" priority="16467">
      <formula>$A1665&lt;&gt;""</formula>
    </cfRule>
  </conditionalFormatting>
  <conditionalFormatting sqref="K1665">
    <cfRule type="expression" dxfId="0" priority="16462">
      <formula>$A1665&lt;&gt;""</formula>
    </cfRule>
  </conditionalFormatting>
  <conditionalFormatting sqref="L1665">
    <cfRule type="expression" dxfId="0" priority="16449">
      <formula>#REF!&lt;&gt;""</formula>
    </cfRule>
    <cfRule type="expression" dxfId="0" priority="16450">
      <formula>$A1665&lt;&gt;""</formula>
    </cfRule>
  </conditionalFormatting>
  <conditionalFormatting sqref="M1665">
    <cfRule type="expression" dxfId="0" priority="16448">
      <formula>$A1665&lt;&gt;""</formula>
    </cfRule>
  </conditionalFormatting>
  <conditionalFormatting sqref="N1665">
    <cfRule type="expression" dxfId="0" priority="16454">
      <formula>$A1665&lt;&gt;""</formula>
    </cfRule>
    <cfRule type="expression" dxfId="0" priority="16458">
      <formula>#REF!&lt;&gt;""</formula>
    </cfRule>
  </conditionalFormatting>
  <conditionalFormatting sqref="O1665">
    <cfRule type="expression" dxfId="0" priority="16440">
      <formula>$A1665&lt;&gt;""</formula>
    </cfRule>
    <cfRule type="expression" dxfId="0" priority="16444">
      <formula>#REF!&lt;&gt;""</formula>
    </cfRule>
  </conditionalFormatting>
  <conditionalFormatting sqref="P1665">
    <cfRule type="expression" dxfId="0" priority="16438">
      <formula>$A1665&lt;&gt;""</formula>
    </cfRule>
  </conditionalFormatting>
  <conditionalFormatting sqref="Q1665">
    <cfRule type="expression" dxfId="0" priority="16471">
      <formula>$A1665&lt;&gt;""</formula>
    </cfRule>
  </conditionalFormatting>
  <conditionalFormatting sqref="R1665">
    <cfRule type="expression" dxfId="0" priority="16459">
      <formula>$A1665&lt;&gt;""</formula>
    </cfRule>
    <cfRule type="expression" dxfId="0" priority="16461">
      <formula>#REF!&lt;&gt;""</formula>
    </cfRule>
  </conditionalFormatting>
  <conditionalFormatting sqref="S1665:T1665">
    <cfRule type="expression" dxfId="0" priority="16447">
      <formula>$A1665&lt;&gt;""</formula>
    </cfRule>
  </conditionalFormatting>
  <conditionalFormatting sqref="U1665">
    <cfRule type="expression" dxfId="0" priority="16446">
      <formula>$A1665&lt;&gt;""</formula>
    </cfRule>
  </conditionalFormatting>
  <conditionalFormatting sqref="V1665">
    <cfRule type="expression" dxfId="0" priority="16464">
      <formula>$A1665&lt;&gt;""</formula>
    </cfRule>
    <cfRule type="expression" dxfId="0" priority="16466">
      <formula>#REF!&lt;&gt;""</formula>
    </cfRule>
  </conditionalFormatting>
  <conditionalFormatting sqref="W1665">
    <cfRule type="expression" dxfId="0" priority="16463">
      <formula>$A1665&lt;&gt;""</formula>
    </cfRule>
  </conditionalFormatting>
  <conditionalFormatting sqref="X1665:Z1665">
    <cfRule type="expression" dxfId="0" priority="16437">
      <formula>$A1665&lt;&gt;""</formula>
    </cfRule>
  </conditionalFormatting>
  <conditionalFormatting sqref="E1666">
    <cfRule type="expression" dxfId="0" priority="16435">
      <formula>$A1666&lt;&gt;""</formula>
    </cfRule>
  </conditionalFormatting>
  <conditionalFormatting sqref="L1666">
    <cfRule type="expression" dxfId="0" priority="16425">
      <formula>#REF!&lt;&gt;""</formula>
    </cfRule>
    <cfRule type="expression" dxfId="0" priority="16426">
      <formula>$A1666&lt;&gt;""</formula>
    </cfRule>
  </conditionalFormatting>
  <conditionalFormatting sqref="M1666">
    <cfRule type="expression" dxfId="0" priority="16412">
      <formula>#REF!&lt;&gt;""</formula>
    </cfRule>
    <cfRule type="expression" dxfId="0" priority="16413">
      <formula>$A1666&lt;&gt;""</formula>
    </cfRule>
  </conditionalFormatting>
  <conditionalFormatting sqref="N1666">
    <cfRule type="expression" dxfId="0" priority="16430">
      <formula>$A1666&lt;&gt;""</formula>
    </cfRule>
    <cfRule type="expression" dxfId="0" priority="16434">
      <formula>#REF!&lt;&gt;""</formula>
    </cfRule>
  </conditionalFormatting>
  <conditionalFormatting sqref="P1666">
    <cfRule type="expression" dxfId="0" priority="16419">
      <formula>$A1666&lt;&gt;""</formula>
    </cfRule>
  </conditionalFormatting>
  <conditionalFormatting sqref="S1666:T1666">
    <cfRule type="expression" dxfId="0" priority="16418">
      <formula>$A1666&lt;&gt;""</formula>
    </cfRule>
  </conditionalFormatting>
  <conditionalFormatting sqref="U1666">
    <cfRule type="expression" dxfId="0" priority="16417">
      <formula>$A1666&lt;&gt;""</formula>
    </cfRule>
  </conditionalFormatting>
  <conditionalFormatting sqref="B1667">
    <cfRule type="expression" dxfId="0" priority="16409">
      <formula>$A1667&lt;&gt;""</formula>
    </cfRule>
  </conditionalFormatting>
  <conditionalFormatting sqref="C1667">
    <cfRule type="expression" dxfId="0" priority="16411">
      <formula>$A1667&lt;&gt;""</formula>
    </cfRule>
  </conditionalFormatting>
  <conditionalFormatting sqref="L1667">
    <cfRule type="expression" dxfId="0" priority="16399">
      <formula>#REF!&lt;&gt;""</formula>
    </cfRule>
    <cfRule type="expression" dxfId="0" priority="16400">
      <formula>$A1667&lt;&gt;""</formula>
    </cfRule>
  </conditionalFormatting>
  <conditionalFormatting sqref="M1667">
    <cfRule type="expression" dxfId="0" priority="16394">
      <formula>#REF!&lt;&gt;""</formula>
    </cfRule>
    <cfRule type="expression" dxfId="0" priority="16395">
      <formula>$A1667&lt;&gt;""</formula>
    </cfRule>
  </conditionalFormatting>
  <conditionalFormatting sqref="N1667">
    <cfRule type="expression" dxfId="0" priority="16404">
      <formula>$A1667&lt;&gt;""</formula>
    </cfRule>
    <cfRule type="expression" dxfId="0" priority="16408">
      <formula>#REF!&lt;&gt;""</formula>
    </cfRule>
  </conditionalFormatting>
  <conditionalFormatting sqref="R1667">
    <cfRule type="expression" dxfId="0" priority="16392">
      <formula>$A1667&lt;&gt;""</formula>
    </cfRule>
  </conditionalFormatting>
  <conditionalFormatting sqref="S1667:Z1667">
    <cfRule type="expression" dxfId="0" priority="16393">
      <formula>$A1667&lt;&gt;""</formula>
    </cfRule>
  </conditionalFormatting>
  <conditionalFormatting sqref="E1668">
    <cfRule type="expression" dxfId="0" priority="16390">
      <formula>$A1668&lt;&gt;""</formula>
    </cfRule>
  </conditionalFormatting>
  <conditionalFormatting sqref="L1668">
    <cfRule type="expression" dxfId="0" priority="16378">
      <formula>#REF!&lt;&gt;""</formula>
    </cfRule>
    <cfRule type="expression" dxfId="0" priority="16379">
      <formula>$A1668&lt;&gt;""</formula>
    </cfRule>
  </conditionalFormatting>
  <conditionalFormatting sqref="M1668">
    <cfRule type="expression" dxfId="0" priority="16373">
      <formula>#REF!&lt;&gt;""</formula>
    </cfRule>
    <cfRule type="expression" dxfId="0" priority="16374">
      <formula>$A1668&lt;&gt;""</formula>
    </cfRule>
  </conditionalFormatting>
  <conditionalFormatting sqref="N1668">
    <cfRule type="expression" dxfId="0" priority="16383">
      <formula>$A1668&lt;&gt;""</formula>
    </cfRule>
    <cfRule type="expression" dxfId="0" priority="16387">
      <formula>#REF!&lt;&gt;""</formula>
    </cfRule>
  </conditionalFormatting>
  <conditionalFormatting sqref="L1669">
    <cfRule type="expression" dxfId="0" priority="16363">
      <formula>#REF!&lt;&gt;""</formula>
    </cfRule>
    <cfRule type="expression" dxfId="0" priority="16364">
      <formula>$A1669&lt;&gt;""</formula>
    </cfRule>
  </conditionalFormatting>
  <conditionalFormatting sqref="M1669">
    <cfRule type="expression" dxfId="0" priority="16358">
      <formula>#REF!&lt;&gt;""</formula>
    </cfRule>
    <cfRule type="expression" dxfId="0" priority="16359">
      <formula>$A1669&lt;&gt;""</formula>
    </cfRule>
  </conditionalFormatting>
  <conditionalFormatting sqref="N1669">
    <cfRule type="expression" dxfId="0" priority="16368">
      <formula>$A1669&lt;&gt;""</formula>
    </cfRule>
    <cfRule type="expression" dxfId="0" priority="16372">
      <formula>#REF!&lt;&gt;""</formula>
    </cfRule>
  </conditionalFormatting>
  <conditionalFormatting sqref="P1669">
    <cfRule type="expression" dxfId="0" priority="15621">
      <formula>$A1669&lt;&gt;""</formula>
    </cfRule>
  </conditionalFormatting>
  <conditionalFormatting sqref="S1669:T1669">
    <cfRule type="expression" dxfId="0" priority="16357">
      <formula>$A1669&lt;&gt;""</formula>
    </cfRule>
  </conditionalFormatting>
  <conditionalFormatting sqref="U1669">
    <cfRule type="expression" dxfId="0" priority="16356">
      <formula>$A1669&lt;&gt;""</formula>
    </cfRule>
  </conditionalFormatting>
  <conditionalFormatting sqref="K1670">
    <cfRule type="expression" dxfId="0" priority="16355">
      <formula>$A1670&lt;&gt;""</formula>
    </cfRule>
  </conditionalFormatting>
  <conditionalFormatting sqref="L1670">
    <cfRule type="expression" dxfId="0" priority="16345">
      <formula>#REF!&lt;&gt;""</formula>
    </cfRule>
    <cfRule type="expression" dxfId="0" priority="16346">
      <formula>$A1670&lt;&gt;""</formula>
    </cfRule>
  </conditionalFormatting>
  <conditionalFormatting sqref="M1670">
    <cfRule type="expression" dxfId="0" priority="16340">
      <formula>#REF!&lt;&gt;""</formula>
    </cfRule>
    <cfRule type="expression" dxfId="0" priority="16341">
      <formula>$A1670&lt;&gt;""</formula>
    </cfRule>
  </conditionalFormatting>
  <conditionalFormatting sqref="N1670">
    <cfRule type="expression" dxfId="0" priority="16350">
      <formula>$A1670&lt;&gt;""</formula>
    </cfRule>
    <cfRule type="expression" dxfId="0" priority="16354">
      <formula>#REF!&lt;&gt;""</formula>
    </cfRule>
  </conditionalFormatting>
  <conditionalFormatting sqref="S1670">
    <cfRule type="expression" dxfId="0" priority="16339">
      <formula>$A1670&lt;&gt;""</formula>
    </cfRule>
  </conditionalFormatting>
  <conditionalFormatting sqref="T1670">
    <cfRule type="expression" dxfId="0" priority="16337">
      <formula>$A1670&lt;&gt;""</formula>
    </cfRule>
  </conditionalFormatting>
  <conditionalFormatting sqref="U1670">
    <cfRule type="expression" dxfId="0" priority="16338">
      <formula>$A1670&lt;&gt;""</formula>
    </cfRule>
  </conditionalFormatting>
  <conditionalFormatting sqref="E1671">
    <cfRule type="expression" dxfId="0" priority="16335">
      <formula>$A1671&lt;&gt;""</formula>
    </cfRule>
  </conditionalFormatting>
  <conditionalFormatting sqref="I1671:J1671">
    <cfRule type="expression" dxfId="0" priority="16331">
      <formula>$A1671&lt;&gt;""</formula>
    </cfRule>
  </conditionalFormatting>
  <conditionalFormatting sqref="M1671">
    <cfRule type="expression" dxfId="0" priority="16316">
      <formula>#REF!&lt;&gt;""</formula>
    </cfRule>
    <cfRule type="expression" dxfId="0" priority="16317">
      <formula>$A1671&lt;&gt;""</formula>
    </cfRule>
  </conditionalFormatting>
  <conditionalFormatting sqref="R1671">
    <cfRule type="expression" dxfId="0" priority="16330">
      <formula>$A1671&lt;&gt;""</formula>
    </cfRule>
  </conditionalFormatting>
  <conditionalFormatting sqref="S1671:W1671">
    <cfRule type="expression" dxfId="0" priority="16329">
      <formula>$A1671&lt;&gt;""</formula>
    </cfRule>
  </conditionalFormatting>
  <conditionalFormatting sqref="X1671:Y1671">
    <cfRule type="expression" dxfId="0" priority="16328">
      <formula>$A1671&lt;&gt;""</formula>
    </cfRule>
  </conditionalFormatting>
  <conditionalFormatting sqref="Z1671">
    <cfRule type="expression" dxfId="0" priority="16326">
      <formula>$A1671&lt;&gt;""</formula>
    </cfRule>
  </conditionalFormatting>
  <conditionalFormatting sqref="B1672:C1672">
    <cfRule type="expression" dxfId="0" priority="16309">
      <formula>$A1672&lt;&gt;""</formula>
    </cfRule>
  </conditionalFormatting>
  <conditionalFormatting sqref="E1672">
    <cfRule type="expression" dxfId="0" priority="16310">
      <formula>$A1672&lt;&gt;""</formula>
    </cfRule>
  </conditionalFormatting>
  <conditionalFormatting sqref="L1672">
    <cfRule type="expression" dxfId="0" priority="16298">
      <formula>#REF!&lt;&gt;""</formula>
    </cfRule>
    <cfRule type="expression" dxfId="0" priority="16302">
      <formula>$A1672&lt;&gt;""</formula>
    </cfRule>
  </conditionalFormatting>
  <conditionalFormatting sqref="M1672">
    <cfRule type="expression" dxfId="0" priority="16293">
      <formula>#REF!&lt;&gt;""</formula>
    </cfRule>
    <cfRule type="expression" dxfId="0" priority="16297">
      <formula>$A1672&lt;&gt;""</formula>
    </cfRule>
  </conditionalFormatting>
  <conditionalFormatting sqref="N1672">
    <cfRule type="expression" dxfId="0" priority="16306">
      <formula>$A1672&lt;&gt;""</formula>
    </cfRule>
    <cfRule type="expression" dxfId="0" priority="16307">
      <formula>#REF!&lt;&gt;""</formula>
    </cfRule>
  </conditionalFormatting>
  <conditionalFormatting sqref="A1673">
    <cfRule type="expression" dxfId="0" priority="16286">
      <formula>$A1673&lt;&gt;""</formula>
    </cfRule>
  </conditionalFormatting>
  <conditionalFormatting sqref="D1673">
    <cfRule type="expression" dxfId="0" priority="16287">
      <formula>$A1673&lt;&gt;""</formula>
    </cfRule>
  </conditionalFormatting>
  <conditionalFormatting sqref="E1673">
    <cfRule type="expression" dxfId="0" priority="16258">
      <formula>$A1673&lt;&gt;""</formula>
    </cfRule>
  </conditionalFormatting>
  <conditionalFormatting sqref="F1673">
    <cfRule type="expression" dxfId="0" priority="15911">
      <formula>$A1673&lt;&gt;""</formula>
    </cfRule>
  </conditionalFormatting>
  <conditionalFormatting sqref="G1673:H1673">
    <cfRule type="expression" dxfId="0" priority="16268">
      <formula>$A1673&lt;&gt;""</formula>
    </cfRule>
  </conditionalFormatting>
  <conditionalFormatting sqref="J1673">
    <cfRule type="expression" dxfId="0" priority="16279">
      <formula>$A1673&lt;&gt;""</formula>
    </cfRule>
  </conditionalFormatting>
  <conditionalFormatting sqref="L1673">
    <cfRule type="expression" dxfId="0" priority="16270">
      <formula>$A1673&lt;&gt;""</formula>
    </cfRule>
    <cfRule type="expression" dxfId="0" priority="16272">
      <formula>#REF!&lt;&gt;""</formula>
    </cfRule>
    <cfRule type="expression" dxfId="0" priority="16273">
      <formula>$A1673&lt;&gt;""</formula>
    </cfRule>
  </conditionalFormatting>
  <conditionalFormatting sqref="M1673">
    <cfRule type="expression" dxfId="0" priority="16217">
      <formula>$A1673&lt;&gt;""</formula>
    </cfRule>
    <cfRule type="expression" dxfId="0" priority="16218">
      <formula>#REF!&lt;&gt;""</formula>
    </cfRule>
    <cfRule type="expression" dxfId="0" priority="16219">
      <formula>$A1673&lt;&gt;""</formula>
    </cfRule>
  </conditionalFormatting>
  <conditionalFormatting sqref="N1673">
    <cfRule type="expression" dxfId="0" priority="16283">
      <formula>$A1673&lt;&gt;""</formula>
    </cfRule>
    <cfRule type="expression" dxfId="0" priority="16284">
      <formula>#REF!&lt;&gt;""</formula>
    </cfRule>
  </conditionalFormatting>
  <conditionalFormatting sqref="O1673">
    <cfRule type="expression" dxfId="0" priority="16254">
      <formula>$A1673&lt;&gt;""</formula>
    </cfRule>
    <cfRule type="expression" dxfId="0" priority="16255">
      <formula>#REF!&lt;&gt;""</formula>
    </cfRule>
  </conditionalFormatting>
  <conditionalFormatting sqref="P1673">
    <cfRule type="expression" dxfId="0" priority="16275">
      <formula>$A1673&lt;&gt;""</formula>
    </cfRule>
    <cfRule type="expression" dxfId="0" priority="16276">
      <formula>#REF!&lt;&gt;""</formula>
    </cfRule>
    <cfRule type="expression" dxfId="0" priority="16278">
      <formula>$A1673&lt;&gt;""</formula>
    </cfRule>
  </conditionalFormatting>
  <conditionalFormatting sqref="S1673">
    <cfRule type="expression" dxfId="0" priority="16260">
      <formula>$A1673&lt;&gt;""</formula>
    </cfRule>
  </conditionalFormatting>
  <conditionalFormatting sqref="T1673">
    <cfRule type="expression" dxfId="0" priority="16262">
      <formula>$A1673&lt;&gt;""</formula>
    </cfRule>
  </conditionalFormatting>
  <conditionalFormatting sqref="U1673">
    <cfRule type="expression" dxfId="0" priority="16264">
      <formula>$A1673&lt;&gt;""</formula>
    </cfRule>
  </conditionalFormatting>
  <conditionalFormatting sqref="V1673">
    <cfRule type="expression" dxfId="0" priority="16267">
      <formula>$A1673&lt;&gt;""</formula>
    </cfRule>
  </conditionalFormatting>
  <conditionalFormatting sqref="W1673">
    <cfRule type="expression" dxfId="0" priority="16265">
      <formula>$A1673&lt;&gt;""</formula>
    </cfRule>
  </conditionalFormatting>
  <conditionalFormatting sqref="X1673">
    <cfRule type="expression" dxfId="0" priority="16288">
      <formula>$A1673&lt;&gt;""</formula>
    </cfRule>
  </conditionalFormatting>
  <conditionalFormatting sqref="Y1673">
    <cfRule type="expression" dxfId="0" priority="16291">
      <formula>$A1673&lt;&gt;""</formula>
    </cfRule>
  </conditionalFormatting>
  <conditionalFormatting sqref="Z1673">
    <cfRule type="expression" dxfId="0" priority="16290">
      <formula>$A1673&lt;&gt;""</formula>
    </cfRule>
  </conditionalFormatting>
  <conditionalFormatting sqref="E1674">
    <cfRule type="expression" dxfId="0" priority="16241">
      <formula>$A1674&lt;&gt;""</formula>
    </cfRule>
  </conditionalFormatting>
  <conditionalFormatting sqref="G1674:H1674">
    <cfRule type="expression" dxfId="0" priority="16240">
      <formula>$A1674&lt;&gt;""</formula>
    </cfRule>
  </conditionalFormatting>
  <conditionalFormatting sqref="L1674">
    <cfRule type="expression" dxfId="0" priority="16229">
      <formula>#REF!&lt;&gt;""</formula>
    </cfRule>
    <cfRule type="expression" dxfId="0" priority="16233">
      <formula>$A1674&lt;&gt;""</formula>
    </cfRule>
  </conditionalFormatting>
  <conditionalFormatting sqref="M1674">
    <cfRule type="expression" dxfId="0" priority="16210">
      <formula>#REF!&lt;&gt;""</formula>
    </cfRule>
    <cfRule type="expression" dxfId="0" priority="16214">
      <formula>$A1674&lt;&gt;""</formula>
    </cfRule>
  </conditionalFormatting>
  <conditionalFormatting sqref="N1674">
    <cfRule type="expression" dxfId="0" priority="16237">
      <formula>$A1674&lt;&gt;""</formula>
    </cfRule>
    <cfRule type="expression" dxfId="0" priority="16238">
      <formula>#REF!&lt;&gt;""</formula>
    </cfRule>
  </conditionalFormatting>
  <conditionalFormatting sqref="O1674">
    <cfRule type="expression" dxfId="0" priority="16225">
      <formula>$A1674&lt;&gt;""</formula>
    </cfRule>
  </conditionalFormatting>
  <conditionalFormatting sqref="X1674:Y1674">
    <cfRule type="expression" dxfId="0" priority="16228">
      <formula>$A1674&lt;&gt;""</formula>
    </cfRule>
  </conditionalFormatting>
  <conditionalFormatting sqref="Z1674">
    <cfRule type="expression" dxfId="0" priority="16227">
      <formula>$A1674&lt;&gt;""</formula>
    </cfRule>
  </conditionalFormatting>
  <conditionalFormatting sqref="E1675">
    <cfRule type="expression" dxfId="0" priority="16208">
      <formula>$A1675&lt;&gt;""</formula>
    </cfRule>
  </conditionalFormatting>
  <conditionalFormatting sqref="G1675:H1675">
    <cfRule type="expression" dxfId="0" priority="16207">
      <formula>$A1675&lt;&gt;""</formula>
    </cfRule>
  </conditionalFormatting>
  <conditionalFormatting sqref="L1675">
    <cfRule type="expression" dxfId="0" priority="16196">
      <formula>#REF!&lt;&gt;""</formula>
    </cfRule>
    <cfRule type="expression" dxfId="0" priority="16200">
      <formula>$A1675&lt;&gt;""</formula>
    </cfRule>
  </conditionalFormatting>
  <conditionalFormatting sqref="M1675">
    <cfRule type="expression" dxfId="0" priority="16187">
      <formula>#REF!&lt;&gt;""</formula>
    </cfRule>
    <cfRule type="expression" dxfId="0" priority="16191">
      <formula>$A1675&lt;&gt;""</formula>
    </cfRule>
  </conditionalFormatting>
  <conditionalFormatting sqref="N1675">
    <cfRule type="expression" dxfId="0" priority="16204">
      <formula>$A1675&lt;&gt;""</formula>
    </cfRule>
    <cfRule type="expression" dxfId="0" priority="16205">
      <formula>#REF!&lt;&gt;""</formula>
    </cfRule>
  </conditionalFormatting>
  <conditionalFormatting sqref="P1675">
    <cfRule type="expression" dxfId="0" priority="11900">
      <formula>$A1675&lt;&gt;""</formula>
    </cfRule>
  </conditionalFormatting>
  <conditionalFormatting sqref="S1675">
    <cfRule type="expression" dxfId="0" priority="16194">
      <formula>$A1675&lt;&gt;""</formula>
    </cfRule>
  </conditionalFormatting>
  <conditionalFormatting sqref="T1675">
    <cfRule type="expression" dxfId="0" priority="16193">
      <formula>$A1675&lt;&gt;""</formula>
    </cfRule>
  </conditionalFormatting>
  <conditionalFormatting sqref="U1675">
    <cfRule type="expression" dxfId="0" priority="16195">
      <formula>$A1675&lt;&gt;""</formula>
    </cfRule>
  </conditionalFormatting>
  <conditionalFormatting sqref="E1676">
    <cfRule type="expression" dxfId="0" priority="16184">
      <formula>$A1676&lt;&gt;""</formula>
    </cfRule>
  </conditionalFormatting>
  <conditionalFormatting sqref="J1676">
    <cfRule type="expression" dxfId="0" priority="16168">
      <formula>$A1676&lt;&gt;""</formula>
    </cfRule>
  </conditionalFormatting>
  <conditionalFormatting sqref="L1676">
    <cfRule type="expression" dxfId="0" priority="16174">
      <formula>#REF!&lt;&gt;""</formula>
    </cfRule>
    <cfRule type="expression" dxfId="0" priority="16178">
      <formula>$A1676&lt;&gt;""</formula>
    </cfRule>
  </conditionalFormatting>
  <conditionalFormatting sqref="M1676">
    <cfRule type="expression" dxfId="0" priority="14617">
      <formula>#REF!&lt;&gt;""</formula>
    </cfRule>
    <cfRule type="expression" dxfId="0" priority="14621">
      <formula>$A1676&lt;&gt;""</formula>
    </cfRule>
  </conditionalFormatting>
  <conditionalFormatting sqref="N1676">
    <cfRule type="expression" dxfId="0" priority="16182">
      <formula>$A1676&lt;&gt;""</formula>
    </cfRule>
    <cfRule type="expression" dxfId="0" priority="16183">
      <formula>#REF!&lt;&gt;""</formula>
    </cfRule>
  </conditionalFormatting>
  <conditionalFormatting sqref="B1677">
    <cfRule type="expression" dxfId="0" priority="16165">
      <formula>$A1677&lt;&gt;""</formula>
    </cfRule>
  </conditionalFormatting>
  <conditionalFormatting sqref="C1677">
    <cfRule type="expression" dxfId="0" priority="16160">
      <formula>$A1677&lt;&gt;""</formula>
    </cfRule>
  </conditionalFormatting>
  <conditionalFormatting sqref="D1677">
    <cfRule type="expression" dxfId="0" priority="16164">
      <formula>$A1677&lt;&gt;""</formula>
    </cfRule>
  </conditionalFormatting>
  <conditionalFormatting sqref="E1677">
    <cfRule type="expression" dxfId="0" priority="16166">
      <formula>$A1677&lt;&gt;""</formula>
    </cfRule>
  </conditionalFormatting>
  <conditionalFormatting sqref="M1677">
    <cfRule type="expression" dxfId="0" priority="16157">
      <formula>$A1677&lt;&gt;""</formula>
    </cfRule>
  </conditionalFormatting>
  <conditionalFormatting sqref="P1677">
    <cfRule type="expression" dxfId="0" priority="16159">
      <formula>$A1677&lt;&gt;""</formula>
    </cfRule>
  </conditionalFormatting>
  <conditionalFormatting sqref="R1677">
    <cfRule type="expression" dxfId="0" priority="16161">
      <formula>$A1677&lt;&gt;""</formula>
    </cfRule>
  </conditionalFormatting>
  <conditionalFormatting sqref="B1678">
    <cfRule type="expression" dxfId="0" priority="16155">
      <formula>$A1678&lt;&gt;""</formula>
    </cfRule>
  </conditionalFormatting>
  <conditionalFormatting sqref="C1678">
    <cfRule type="expression" dxfId="0" priority="16156">
      <formula>$A1678&lt;&gt;""</formula>
    </cfRule>
  </conditionalFormatting>
  <conditionalFormatting sqref="D1678">
    <cfRule type="expression" dxfId="0" priority="16151">
      <formula>$A1678&lt;&gt;""</formula>
    </cfRule>
  </conditionalFormatting>
  <conditionalFormatting sqref="E1678">
    <cfRule type="expression" dxfId="0" priority="16152">
      <formula>$A1678&lt;&gt;""</formula>
    </cfRule>
  </conditionalFormatting>
  <conditionalFormatting sqref="F1678">
    <cfRule type="expression" dxfId="0" priority="16124">
      <formula>$A1678&lt;&gt;""</formula>
    </cfRule>
  </conditionalFormatting>
  <conditionalFormatting sqref="J1678">
    <cfRule type="expression" dxfId="0" priority="16139">
      <formula>$A1678&lt;&gt;""</formula>
    </cfRule>
  </conditionalFormatting>
  <conditionalFormatting sqref="K1678">
    <cfRule type="expression" dxfId="0" priority="16126">
      <formula>$A1678&lt;&gt;""</formula>
    </cfRule>
  </conditionalFormatting>
  <conditionalFormatting sqref="L1678">
    <cfRule type="expression" dxfId="0" priority="16141">
      <formula>$A1678&lt;&gt;""</formula>
    </cfRule>
    <cfRule type="expression" dxfId="0" priority="16143">
      <formula>#REF!&lt;&gt;""</formula>
    </cfRule>
    <cfRule type="expression" dxfId="0" priority="16144">
      <formula>$A1678&lt;&gt;""</formula>
    </cfRule>
  </conditionalFormatting>
  <conditionalFormatting sqref="M1678">
    <cfRule type="expression" dxfId="0" priority="16121">
      <formula>$A1678&lt;&gt;""</formula>
    </cfRule>
    <cfRule type="expression" dxfId="0" priority="16122">
      <formula>#REF!&lt;&gt;""</formula>
    </cfRule>
    <cfRule type="expression" dxfId="0" priority="16123">
      <formula>$A1678&lt;&gt;""</formula>
    </cfRule>
  </conditionalFormatting>
  <conditionalFormatting sqref="N1678:O1678">
    <cfRule type="expression" dxfId="0" priority="16148">
      <formula>$A1678&lt;&gt;""</formula>
    </cfRule>
    <cfRule type="expression" dxfId="0" priority="16149">
      <formula>#REF!&lt;&gt;""</formula>
    </cfRule>
  </conditionalFormatting>
  <conditionalFormatting sqref="P1678">
    <cfRule type="expression" dxfId="0" priority="16127">
      <formula>$A1678&lt;&gt;""</formula>
    </cfRule>
  </conditionalFormatting>
  <conditionalFormatting sqref="R1678">
    <cfRule type="expression" dxfId="0" priority="16131">
      <formula>$A1678&lt;&gt;""</formula>
    </cfRule>
  </conditionalFormatting>
  <conditionalFormatting sqref="S1678">
    <cfRule type="expression" dxfId="0" priority="16129">
      <formula>$A1678&lt;&gt;""</formula>
    </cfRule>
  </conditionalFormatting>
  <conditionalFormatting sqref="T1678">
    <cfRule type="expression" dxfId="0" priority="16135">
      <formula>$A1678&lt;&gt;""</formula>
    </cfRule>
  </conditionalFormatting>
  <conditionalFormatting sqref="U1678">
    <cfRule type="expression" dxfId="0" priority="16133">
      <formula>$A1678&lt;&gt;""</formula>
    </cfRule>
  </conditionalFormatting>
  <conditionalFormatting sqref="V1678">
    <cfRule type="expression" dxfId="0" priority="16138">
      <formula>$A1678&lt;&gt;""</formula>
    </cfRule>
  </conditionalFormatting>
  <conditionalFormatting sqref="W1678">
    <cfRule type="expression" dxfId="0" priority="16136">
      <formula>$A1678&lt;&gt;""</formula>
    </cfRule>
  </conditionalFormatting>
  <conditionalFormatting sqref="X1678:Z1678">
    <cfRule type="expression" dxfId="0" priority="16125">
      <formula>$A1678&lt;&gt;""</formula>
    </cfRule>
  </conditionalFormatting>
  <conditionalFormatting sqref="A1679">
    <cfRule type="expression" dxfId="0" priority="16112">
      <formula>$A1679&lt;&gt;""</formula>
    </cfRule>
  </conditionalFormatting>
  <conditionalFormatting sqref="B1679">
    <cfRule type="expression" dxfId="0" priority="16076">
      <formula>$A1679&lt;&gt;""</formula>
    </cfRule>
  </conditionalFormatting>
  <conditionalFormatting sqref="C1679">
    <cfRule type="expression" dxfId="0" priority="16118">
      <formula>$A1679&lt;&gt;""</formula>
    </cfRule>
  </conditionalFormatting>
  <conditionalFormatting sqref="D1679">
    <cfRule type="expression" dxfId="0" priority="16113">
      <formula>$A1679&lt;&gt;""</formula>
    </cfRule>
  </conditionalFormatting>
  <conditionalFormatting sqref="E1679">
    <cfRule type="expression" dxfId="0" priority="16084">
      <formula>$A1679&lt;&gt;""</formula>
    </cfRule>
  </conditionalFormatting>
  <conditionalFormatting sqref="F1679">
    <cfRule type="expression" dxfId="0" priority="15910">
      <formula>$A1679&lt;&gt;""</formula>
    </cfRule>
  </conditionalFormatting>
  <conditionalFormatting sqref="G1679:H1679">
    <cfRule type="expression" dxfId="0" priority="16094">
      <formula>$A1679&lt;&gt;""</formula>
    </cfRule>
  </conditionalFormatting>
  <conditionalFormatting sqref="J1679">
    <cfRule type="expression" dxfId="0" priority="16105">
      <formula>$A1679&lt;&gt;""</formula>
    </cfRule>
  </conditionalFormatting>
  <conditionalFormatting sqref="L1679">
    <cfRule type="expression" dxfId="0" priority="16096">
      <formula>$A1679&lt;&gt;""</formula>
    </cfRule>
    <cfRule type="expression" dxfId="0" priority="16098">
      <formula>#REF!&lt;&gt;""</formula>
    </cfRule>
    <cfRule type="expression" dxfId="0" priority="16099">
      <formula>$A1679&lt;&gt;""</formula>
    </cfRule>
  </conditionalFormatting>
  <conditionalFormatting sqref="M1679">
    <cfRule type="expression" dxfId="0" priority="16072">
      <formula>$A1679&lt;&gt;""</formula>
    </cfRule>
    <cfRule type="expression" dxfId="0" priority="16073">
      <formula>#REF!&lt;&gt;""</formula>
    </cfRule>
    <cfRule type="expression" dxfId="0" priority="16074">
      <formula>$A1679&lt;&gt;""</formula>
    </cfRule>
  </conditionalFormatting>
  <conditionalFormatting sqref="N1679">
    <cfRule type="expression" dxfId="0" priority="16109">
      <formula>$A1679&lt;&gt;""</formula>
    </cfRule>
    <cfRule type="expression" dxfId="0" priority="16110">
      <formula>#REF!&lt;&gt;""</formula>
    </cfRule>
  </conditionalFormatting>
  <conditionalFormatting sqref="O1679">
    <cfRule type="expression" dxfId="0" priority="16080">
      <formula>$A1679&lt;&gt;""</formula>
    </cfRule>
    <cfRule type="expression" dxfId="0" priority="16081">
      <formula>#REF!&lt;&gt;""</formula>
    </cfRule>
  </conditionalFormatting>
  <conditionalFormatting sqref="P1679">
    <cfRule type="expression" dxfId="0" priority="16101">
      <formula>$A1679&lt;&gt;""</formula>
    </cfRule>
    <cfRule type="expression" dxfId="0" priority="16102">
      <formula>#REF!&lt;&gt;""</formula>
    </cfRule>
    <cfRule type="expression" dxfId="0" priority="16104">
      <formula>$A1679&lt;&gt;""</formula>
    </cfRule>
  </conditionalFormatting>
  <conditionalFormatting sqref="S1679">
    <cfRule type="expression" dxfId="0" priority="16086">
      <formula>$A1679&lt;&gt;""</formula>
    </cfRule>
  </conditionalFormatting>
  <conditionalFormatting sqref="T1679">
    <cfRule type="expression" dxfId="0" priority="16088">
      <formula>$A1679&lt;&gt;""</formula>
    </cfRule>
  </conditionalFormatting>
  <conditionalFormatting sqref="U1679">
    <cfRule type="expression" dxfId="0" priority="16090">
      <formula>$A1679&lt;&gt;""</formula>
    </cfRule>
  </conditionalFormatting>
  <conditionalFormatting sqref="V1679">
    <cfRule type="expression" dxfId="0" priority="16093">
      <formula>$A1679&lt;&gt;""</formula>
    </cfRule>
  </conditionalFormatting>
  <conditionalFormatting sqref="W1679">
    <cfRule type="expression" dxfId="0" priority="16091">
      <formula>$A1679&lt;&gt;""</formula>
    </cfRule>
  </conditionalFormatting>
  <conditionalFormatting sqref="X1679">
    <cfRule type="expression" dxfId="0" priority="16114">
      <formula>$A1679&lt;&gt;""</formula>
    </cfRule>
  </conditionalFormatting>
  <conditionalFormatting sqref="Y1679">
    <cfRule type="expression" dxfId="0" priority="16117">
      <formula>$A1679&lt;&gt;""</formula>
    </cfRule>
  </conditionalFormatting>
  <conditionalFormatting sqref="Z1679">
    <cfRule type="expression" dxfId="0" priority="16116">
      <formula>$A1679&lt;&gt;""</formula>
    </cfRule>
  </conditionalFormatting>
  <conditionalFormatting sqref="A1680">
    <cfRule type="expression" dxfId="0" priority="16063">
      <formula>$A1680&lt;&gt;""</formula>
    </cfRule>
  </conditionalFormatting>
  <conditionalFormatting sqref="B1680">
    <cfRule type="expression" dxfId="0" priority="16027">
      <formula>$A1680&lt;&gt;""</formula>
    </cfRule>
  </conditionalFormatting>
  <conditionalFormatting sqref="C1680">
    <cfRule type="expression" dxfId="0" priority="16069">
      <formula>$A1680&lt;&gt;""</formula>
    </cfRule>
  </conditionalFormatting>
  <conditionalFormatting sqref="D1680">
    <cfRule type="expression" dxfId="0" priority="16064">
      <formula>$A1680&lt;&gt;""</formula>
    </cfRule>
  </conditionalFormatting>
  <conditionalFormatting sqref="E1680">
    <cfRule type="expression" dxfId="0" priority="16035">
      <formula>$A1680&lt;&gt;""</formula>
    </cfRule>
  </conditionalFormatting>
  <conditionalFormatting sqref="F1680">
    <cfRule type="expression" dxfId="0" priority="15909">
      <formula>$A1680&lt;&gt;""</formula>
    </cfRule>
  </conditionalFormatting>
  <conditionalFormatting sqref="G1680:H1680">
    <cfRule type="expression" dxfId="0" priority="16045">
      <formula>$A1680&lt;&gt;""</formula>
    </cfRule>
  </conditionalFormatting>
  <conditionalFormatting sqref="J1680">
    <cfRule type="expression" dxfId="0" priority="16056">
      <formula>$A1680&lt;&gt;""</formula>
    </cfRule>
  </conditionalFormatting>
  <conditionalFormatting sqref="L1680">
    <cfRule type="expression" dxfId="0" priority="16047">
      <formula>$A1680&lt;&gt;""</formula>
    </cfRule>
    <cfRule type="expression" dxfId="0" priority="16049">
      <formula>#REF!&lt;&gt;""</formula>
    </cfRule>
    <cfRule type="expression" dxfId="0" priority="16050">
      <formula>$A1680&lt;&gt;""</formula>
    </cfRule>
  </conditionalFormatting>
  <conditionalFormatting sqref="M1680">
    <cfRule type="expression" dxfId="0" priority="16023">
      <formula>$A1680&lt;&gt;""</formula>
    </cfRule>
    <cfRule type="expression" dxfId="0" priority="16024">
      <formula>#REF!&lt;&gt;""</formula>
    </cfRule>
    <cfRule type="expression" dxfId="0" priority="16025">
      <formula>$A1680&lt;&gt;""</formula>
    </cfRule>
  </conditionalFormatting>
  <conditionalFormatting sqref="N1680">
    <cfRule type="expression" dxfId="0" priority="16060">
      <formula>$A1680&lt;&gt;""</formula>
    </cfRule>
    <cfRule type="expression" dxfId="0" priority="16061">
      <formula>#REF!&lt;&gt;""</formula>
    </cfRule>
  </conditionalFormatting>
  <conditionalFormatting sqref="O1680">
    <cfRule type="expression" dxfId="0" priority="16031">
      <formula>$A1680&lt;&gt;""</formula>
    </cfRule>
    <cfRule type="expression" dxfId="0" priority="16032">
      <formula>#REF!&lt;&gt;""</formula>
    </cfRule>
  </conditionalFormatting>
  <conditionalFormatting sqref="P1680">
    <cfRule type="expression" dxfId="0" priority="16052">
      <formula>$A1680&lt;&gt;""</formula>
    </cfRule>
    <cfRule type="expression" dxfId="0" priority="16053">
      <formula>#REF!&lt;&gt;""</formula>
    </cfRule>
    <cfRule type="expression" dxfId="0" priority="16055">
      <formula>$A1680&lt;&gt;""</formula>
    </cfRule>
  </conditionalFormatting>
  <conditionalFormatting sqref="S1680">
    <cfRule type="expression" dxfId="0" priority="16037">
      <formula>$A1680&lt;&gt;""</formula>
    </cfRule>
  </conditionalFormatting>
  <conditionalFormatting sqref="T1680">
    <cfRule type="expression" dxfId="0" priority="16039">
      <formula>$A1680&lt;&gt;""</formula>
    </cfRule>
  </conditionalFormatting>
  <conditionalFormatting sqref="U1680">
    <cfRule type="expression" dxfId="0" priority="16041">
      <formula>$A1680&lt;&gt;""</formula>
    </cfRule>
  </conditionalFormatting>
  <conditionalFormatting sqref="V1680">
    <cfRule type="expression" dxfId="0" priority="16044">
      <formula>$A1680&lt;&gt;""</formula>
    </cfRule>
  </conditionalFormatting>
  <conditionalFormatting sqref="W1680">
    <cfRule type="expression" dxfId="0" priority="16042">
      <formula>$A1680&lt;&gt;""</formula>
    </cfRule>
  </conditionalFormatting>
  <conditionalFormatting sqref="X1680">
    <cfRule type="expression" dxfId="0" priority="16065">
      <formula>$A1680&lt;&gt;""</formula>
    </cfRule>
  </conditionalFormatting>
  <conditionalFormatting sqref="Y1680">
    <cfRule type="expression" dxfId="0" priority="16068">
      <formula>$A1680&lt;&gt;""</formula>
    </cfRule>
  </conditionalFormatting>
  <conditionalFormatting sqref="Z1680">
    <cfRule type="expression" dxfId="0" priority="16067">
      <formula>$A1680&lt;&gt;""</formula>
    </cfRule>
  </conditionalFormatting>
  <conditionalFormatting sqref="A1681">
    <cfRule type="expression" dxfId="0" priority="16014">
      <formula>$A1681&lt;&gt;""</formula>
    </cfRule>
  </conditionalFormatting>
  <conditionalFormatting sqref="B1681">
    <cfRule type="expression" dxfId="0" priority="15978">
      <formula>$A1681&lt;&gt;""</formula>
    </cfRule>
  </conditionalFormatting>
  <conditionalFormatting sqref="C1681">
    <cfRule type="expression" dxfId="0" priority="16020">
      <formula>$A1681&lt;&gt;""</formula>
    </cfRule>
  </conditionalFormatting>
  <conditionalFormatting sqref="D1681">
    <cfRule type="expression" dxfId="0" priority="16015">
      <formula>$A1681&lt;&gt;""</formula>
    </cfRule>
  </conditionalFormatting>
  <conditionalFormatting sqref="E1681">
    <cfRule type="expression" dxfId="0" priority="15986">
      <formula>$A1681&lt;&gt;""</formula>
    </cfRule>
  </conditionalFormatting>
  <conditionalFormatting sqref="F1681">
    <cfRule type="expression" dxfId="0" priority="15908">
      <formula>$A1681&lt;&gt;""</formula>
    </cfRule>
  </conditionalFormatting>
  <conditionalFormatting sqref="G1681:H1681">
    <cfRule type="expression" dxfId="0" priority="15996">
      <formula>$A1681&lt;&gt;""</formula>
    </cfRule>
  </conditionalFormatting>
  <conditionalFormatting sqref="J1681">
    <cfRule type="expression" dxfId="0" priority="16007">
      <formula>$A1681&lt;&gt;""</formula>
    </cfRule>
  </conditionalFormatting>
  <conditionalFormatting sqref="L1681">
    <cfRule type="expression" dxfId="0" priority="15998">
      <formula>$A1681&lt;&gt;""</formula>
    </cfRule>
    <cfRule type="expression" dxfId="0" priority="16000">
      <formula>#REF!&lt;&gt;""</formula>
    </cfRule>
    <cfRule type="expression" dxfId="0" priority="16001">
      <formula>$A1681&lt;&gt;""</formula>
    </cfRule>
  </conditionalFormatting>
  <conditionalFormatting sqref="M1681">
    <cfRule type="expression" dxfId="0" priority="15974">
      <formula>$A1681&lt;&gt;""</formula>
    </cfRule>
    <cfRule type="expression" dxfId="0" priority="15975">
      <formula>#REF!&lt;&gt;""</formula>
    </cfRule>
    <cfRule type="expression" dxfId="0" priority="15976">
      <formula>$A1681&lt;&gt;""</formula>
    </cfRule>
  </conditionalFormatting>
  <conditionalFormatting sqref="N1681">
    <cfRule type="expression" dxfId="0" priority="16011">
      <formula>$A1681&lt;&gt;""</formula>
    </cfRule>
    <cfRule type="expression" dxfId="0" priority="16012">
      <formula>#REF!&lt;&gt;""</formula>
    </cfRule>
  </conditionalFormatting>
  <conditionalFormatting sqref="O1681">
    <cfRule type="expression" dxfId="0" priority="15982">
      <formula>$A1681&lt;&gt;""</formula>
    </cfRule>
    <cfRule type="expression" dxfId="0" priority="15983">
      <formula>#REF!&lt;&gt;""</formula>
    </cfRule>
  </conditionalFormatting>
  <conditionalFormatting sqref="P1681">
    <cfRule type="expression" dxfId="0" priority="16003">
      <formula>$A1681&lt;&gt;""</formula>
    </cfRule>
    <cfRule type="expression" dxfId="0" priority="16004">
      <formula>#REF!&lt;&gt;""</formula>
    </cfRule>
    <cfRule type="expression" dxfId="0" priority="16006">
      <formula>$A1681&lt;&gt;""</formula>
    </cfRule>
  </conditionalFormatting>
  <conditionalFormatting sqref="S1681">
    <cfRule type="expression" dxfId="0" priority="15988">
      <formula>$A1681&lt;&gt;""</formula>
    </cfRule>
  </conditionalFormatting>
  <conditionalFormatting sqref="T1681">
    <cfRule type="expression" dxfId="0" priority="15990">
      <formula>$A1681&lt;&gt;""</formula>
    </cfRule>
  </conditionalFormatting>
  <conditionalFormatting sqref="U1681">
    <cfRule type="expression" dxfId="0" priority="15992">
      <formula>$A1681&lt;&gt;""</formula>
    </cfRule>
  </conditionalFormatting>
  <conditionalFormatting sqref="V1681">
    <cfRule type="expression" dxfId="0" priority="15995">
      <formula>$A1681&lt;&gt;""</formula>
    </cfRule>
  </conditionalFormatting>
  <conditionalFormatting sqref="W1681">
    <cfRule type="expression" dxfId="0" priority="15993">
      <formula>$A1681&lt;&gt;""</formula>
    </cfRule>
  </conditionalFormatting>
  <conditionalFormatting sqref="X1681">
    <cfRule type="expression" dxfId="0" priority="16016">
      <formula>$A1681&lt;&gt;""</formula>
    </cfRule>
  </conditionalFormatting>
  <conditionalFormatting sqref="Y1681">
    <cfRule type="expression" dxfId="0" priority="16019">
      <formula>$A1681&lt;&gt;""</formula>
    </cfRule>
  </conditionalFormatting>
  <conditionalFormatting sqref="Z1681">
    <cfRule type="expression" dxfId="0" priority="16018">
      <formula>$A1681&lt;&gt;""</formula>
    </cfRule>
  </conditionalFormatting>
  <conditionalFormatting sqref="A1682">
    <cfRule type="expression" dxfId="0" priority="15965">
      <formula>$A1682&lt;&gt;""</formula>
    </cfRule>
  </conditionalFormatting>
  <conditionalFormatting sqref="B1682">
    <cfRule type="expression" dxfId="0" priority="15929">
      <formula>$A1682&lt;&gt;""</formula>
    </cfRule>
  </conditionalFormatting>
  <conditionalFormatting sqref="C1682">
    <cfRule type="expression" dxfId="0" priority="15971">
      <formula>$A1682&lt;&gt;""</formula>
    </cfRule>
  </conditionalFormatting>
  <conditionalFormatting sqref="D1682">
    <cfRule type="expression" dxfId="0" priority="15966">
      <formula>$A1682&lt;&gt;""</formula>
    </cfRule>
  </conditionalFormatting>
  <conditionalFormatting sqref="E1682">
    <cfRule type="expression" dxfId="0" priority="15937">
      <formula>$A1682&lt;&gt;""</formula>
    </cfRule>
  </conditionalFormatting>
  <conditionalFormatting sqref="F1682">
    <cfRule type="expression" dxfId="0" priority="15907">
      <formula>$A1682&lt;&gt;""</formula>
    </cfRule>
  </conditionalFormatting>
  <conditionalFormatting sqref="G1682:H1682">
    <cfRule type="expression" dxfId="0" priority="15947">
      <formula>$A1682&lt;&gt;""</formula>
    </cfRule>
  </conditionalFormatting>
  <conditionalFormatting sqref="J1682">
    <cfRule type="expression" dxfId="0" priority="15958">
      <formula>$A1682&lt;&gt;""</formula>
    </cfRule>
  </conditionalFormatting>
  <conditionalFormatting sqref="L1682">
    <cfRule type="expression" dxfId="0" priority="15949">
      <formula>$A1682&lt;&gt;""</formula>
    </cfRule>
    <cfRule type="expression" dxfId="0" priority="15951">
      <formula>#REF!&lt;&gt;""</formula>
    </cfRule>
    <cfRule type="expression" dxfId="0" priority="15952">
      <formula>$A1682&lt;&gt;""</formula>
    </cfRule>
  </conditionalFormatting>
  <conditionalFormatting sqref="M1682">
    <cfRule type="expression" dxfId="0" priority="15925">
      <formula>$A1682&lt;&gt;""</formula>
    </cfRule>
    <cfRule type="expression" dxfId="0" priority="15926">
      <formula>#REF!&lt;&gt;""</formula>
    </cfRule>
    <cfRule type="expression" dxfId="0" priority="15927">
      <formula>$A1682&lt;&gt;""</formula>
    </cfRule>
  </conditionalFormatting>
  <conditionalFormatting sqref="N1682">
    <cfRule type="expression" dxfId="0" priority="15962">
      <formula>$A1682&lt;&gt;""</formula>
    </cfRule>
    <cfRule type="expression" dxfId="0" priority="15963">
      <formula>#REF!&lt;&gt;""</formula>
    </cfRule>
  </conditionalFormatting>
  <conditionalFormatting sqref="O1682">
    <cfRule type="expression" dxfId="0" priority="15933">
      <formula>$A1682&lt;&gt;""</formula>
    </cfRule>
    <cfRule type="expression" dxfId="0" priority="15934">
      <formula>#REF!&lt;&gt;""</formula>
    </cfRule>
  </conditionalFormatting>
  <conditionalFormatting sqref="P1682">
    <cfRule type="expression" dxfId="0" priority="15954">
      <formula>$A1682&lt;&gt;""</formula>
    </cfRule>
    <cfRule type="expression" dxfId="0" priority="15955">
      <formula>#REF!&lt;&gt;""</formula>
    </cfRule>
    <cfRule type="expression" dxfId="0" priority="15957">
      <formula>$A1682&lt;&gt;""</formula>
    </cfRule>
  </conditionalFormatting>
  <conditionalFormatting sqref="S1682">
    <cfRule type="expression" dxfId="0" priority="15939">
      <formula>$A1682&lt;&gt;""</formula>
    </cfRule>
  </conditionalFormatting>
  <conditionalFormatting sqref="T1682">
    <cfRule type="expression" dxfId="0" priority="15941">
      <formula>$A1682&lt;&gt;""</formula>
    </cfRule>
  </conditionalFormatting>
  <conditionalFormatting sqref="U1682">
    <cfRule type="expression" dxfId="0" priority="15943">
      <formula>$A1682&lt;&gt;""</formula>
    </cfRule>
  </conditionalFormatting>
  <conditionalFormatting sqref="V1682">
    <cfRule type="expression" dxfId="0" priority="15946">
      <formula>$A1682&lt;&gt;""</formula>
    </cfRule>
  </conditionalFormatting>
  <conditionalFormatting sqref="W1682">
    <cfRule type="expression" dxfId="0" priority="15944">
      <formula>$A1682&lt;&gt;""</formula>
    </cfRule>
  </conditionalFormatting>
  <conditionalFormatting sqref="X1682">
    <cfRule type="expression" dxfId="0" priority="15967">
      <formula>$A1682&lt;&gt;""</formula>
    </cfRule>
  </conditionalFormatting>
  <conditionalFormatting sqref="Y1682">
    <cfRule type="expression" dxfId="0" priority="15970">
      <formula>$A1682&lt;&gt;""</formula>
    </cfRule>
  </conditionalFormatting>
  <conditionalFormatting sqref="Z1682">
    <cfRule type="expression" dxfId="0" priority="15969">
      <formula>$A1682&lt;&gt;""</formula>
    </cfRule>
  </conditionalFormatting>
  <conditionalFormatting sqref="B1683:C1683">
    <cfRule type="expression" dxfId="0" priority="15903">
      <formula>$A1683&lt;&gt;""</formula>
    </cfRule>
  </conditionalFormatting>
  <conditionalFormatting sqref="E1683">
    <cfRule type="expression" dxfId="0" priority="15904">
      <formula>$A1683&lt;&gt;""</formula>
    </cfRule>
  </conditionalFormatting>
  <conditionalFormatting sqref="G1683:H1683">
    <cfRule type="expression" dxfId="0" priority="822">
      <formula>$A1683&lt;&gt;""</formula>
    </cfRule>
  </conditionalFormatting>
  <conditionalFormatting sqref="M1683">
    <cfRule type="expression" dxfId="0" priority="15896">
      <formula>#REF!&lt;&gt;""</formula>
    </cfRule>
    <cfRule type="expression" dxfId="0" priority="15900">
      <formula>$A1683&lt;&gt;""</formula>
    </cfRule>
  </conditionalFormatting>
  <conditionalFormatting sqref="P1683">
    <cfRule type="expression" dxfId="0" priority="15902">
      <formula>$A1683&lt;&gt;""</formula>
    </cfRule>
  </conditionalFormatting>
  <conditionalFormatting sqref="F1684">
    <cfRule type="expression" dxfId="0" priority="15895">
      <formula>$A1684&lt;&gt;""</formula>
    </cfRule>
  </conditionalFormatting>
  <conditionalFormatting sqref="G1684:H1684">
    <cfRule type="expression" dxfId="0" priority="15892">
      <formula>$A1684&lt;&gt;""</formula>
    </cfRule>
    <cfRule type="expression" dxfId="0" priority="15893">
      <formula>#REF!&lt;&gt;""</formula>
    </cfRule>
  </conditionalFormatting>
  <conditionalFormatting sqref="J1684">
    <cfRule type="expression" dxfId="0" priority="15889">
      <formula>$A1684&lt;&gt;""</formula>
    </cfRule>
    <cfRule type="expression" dxfId="0" priority="15890">
      <formula>#REF!&lt;&gt;""</formula>
    </cfRule>
  </conditionalFormatting>
  <conditionalFormatting sqref="L1684">
    <cfRule type="expression" dxfId="0" priority="15876">
      <formula>#REF!&lt;&gt;""</formula>
    </cfRule>
    <cfRule type="expression" dxfId="0" priority="15880">
      <formula>$A1684&lt;&gt;""</formula>
    </cfRule>
  </conditionalFormatting>
  <conditionalFormatting sqref="M1684">
    <cfRule type="expression" dxfId="0" priority="15862">
      <formula>#REF!&lt;&gt;""</formula>
    </cfRule>
    <cfRule type="expression" dxfId="0" priority="15866">
      <formula>$A1684&lt;&gt;""</formula>
    </cfRule>
  </conditionalFormatting>
  <conditionalFormatting sqref="N1684">
    <cfRule type="expression" dxfId="0" priority="15884">
      <formula>$A1684&lt;&gt;""</formula>
    </cfRule>
    <cfRule type="expression" dxfId="0" priority="15885">
      <formula>#REF!&lt;&gt;""</formula>
    </cfRule>
  </conditionalFormatting>
  <conditionalFormatting sqref="P1684">
    <cfRule type="expression" dxfId="0" priority="15861">
      <formula>$A1684&lt;&gt;""</formula>
    </cfRule>
  </conditionalFormatting>
  <conditionalFormatting sqref="R1684">
    <cfRule type="expression" dxfId="0" priority="15867">
      <formula>$A1684&lt;&gt;""</formula>
    </cfRule>
    <cfRule type="expression" dxfId="0" priority="15868">
      <formula>$A1699&lt;&gt;""</formula>
    </cfRule>
    <cfRule type="expression" dxfId="0" priority="15869">
      <formula>#REF!&lt;&gt;""</formula>
    </cfRule>
  </conditionalFormatting>
  <conditionalFormatting sqref="S1684:Z1684">
    <cfRule type="expression" dxfId="0" priority="15887">
      <formula>$A1684&lt;&gt;""</formula>
    </cfRule>
  </conditionalFormatting>
  <conditionalFormatting sqref="Z1684">
    <cfRule type="expression" dxfId="0" priority="15886">
      <formula>$A1684&lt;&gt;""</formula>
    </cfRule>
  </conditionalFormatting>
  <conditionalFormatting sqref="B1685">
    <cfRule type="expression" dxfId="0" priority="15857">
      <formula>$A1685&lt;&gt;""</formula>
    </cfRule>
  </conditionalFormatting>
  <conditionalFormatting sqref="C1685">
    <cfRule type="expression" dxfId="0" priority="15858">
      <formula>$A1685&lt;&gt;""</formula>
    </cfRule>
  </conditionalFormatting>
  <conditionalFormatting sqref="E1685">
    <cfRule type="expression" dxfId="0" priority="15859">
      <formula>$A1685&lt;&gt;""</formula>
    </cfRule>
  </conditionalFormatting>
  <conditionalFormatting sqref="L1685">
    <cfRule type="expression" dxfId="0" priority="15847">
      <formula>$A1685&lt;&gt;""</formula>
    </cfRule>
  </conditionalFormatting>
  <conditionalFormatting sqref="M1685">
    <cfRule type="expression" dxfId="0" priority="15835">
      <formula>$A1685&lt;&gt;""</formula>
    </cfRule>
    <cfRule type="expression" dxfId="0" priority="15836">
      <formula>#REF!&lt;&gt;""</formula>
    </cfRule>
    <cfRule type="expression" dxfId="0" priority="15839">
      <formula>$A1685&lt;&gt;""</formula>
    </cfRule>
  </conditionalFormatting>
  <conditionalFormatting sqref="N1685">
    <cfRule type="expression" dxfId="0" priority="15851">
      <formula>$A1685&lt;&gt;""</formula>
    </cfRule>
    <cfRule type="expression" dxfId="0" priority="15852">
      <formula>#REF!&lt;&gt;""</formula>
    </cfRule>
  </conditionalFormatting>
  <conditionalFormatting sqref="R1685">
    <cfRule type="expression" dxfId="0" priority="15843">
      <formula>$A1685&lt;&gt;""</formula>
    </cfRule>
  </conditionalFormatting>
  <conditionalFormatting sqref="S1685">
    <cfRule type="expression" dxfId="0" priority="15846">
      <formula>$A1685&lt;&gt;""</formula>
    </cfRule>
  </conditionalFormatting>
  <conditionalFormatting sqref="T1685">
    <cfRule type="expression" dxfId="0" priority="15840">
      <formula>$A1685&lt;&gt;""</formula>
    </cfRule>
  </conditionalFormatting>
  <conditionalFormatting sqref="U1685">
    <cfRule type="expression" dxfId="0" priority="15845">
      <formula>$A1685&lt;&gt;""</formula>
    </cfRule>
  </conditionalFormatting>
  <conditionalFormatting sqref="V1685">
    <cfRule type="expression" dxfId="0" priority="15853">
      <formula>$A1685&lt;&gt;""</formula>
    </cfRule>
  </conditionalFormatting>
  <conditionalFormatting sqref="W1685">
    <cfRule type="expression" dxfId="0" priority="15844">
      <formula>$A1685&lt;&gt;""</formula>
    </cfRule>
  </conditionalFormatting>
  <conditionalFormatting sqref="X1685:Y1685">
    <cfRule type="expression" dxfId="0" priority="15854">
      <formula>$A1685&lt;&gt;""</formula>
    </cfRule>
  </conditionalFormatting>
  <conditionalFormatting sqref="Z1685">
    <cfRule type="expression" dxfId="0" priority="15842">
      <formula>$A1685&lt;&gt;""</formula>
    </cfRule>
  </conditionalFormatting>
  <conditionalFormatting sqref="M1686">
    <cfRule type="expression" dxfId="0" priority="15829">
      <formula>#REF!&lt;&gt;""</formula>
    </cfRule>
    <cfRule type="expression" dxfId="0" priority="15833">
      <formula>$A1686&lt;&gt;""</formula>
    </cfRule>
  </conditionalFormatting>
  <conditionalFormatting sqref="B1687">
    <cfRule type="expression" dxfId="0" priority="15825">
      <formula>$A1687&lt;&gt;""</formula>
    </cfRule>
  </conditionalFormatting>
  <conditionalFormatting sqref="C1687">
    <cfRule type="expression" dxfId="0" priority="15826">
      <formula>$A1687&lt;&gt;""</formula>
    </cfRule>
  </conditionalFormatting>
  <conditionalFormatting sqref="E1687">
    <cfRule type="expression" dxfId="0" priority="15827">
      <formula>$A1687&lt;&gt;""</formula>
    </cfRule>
  </conditionalFormatting>
  <conditionalFormatting sqref="L1687">
    <cfRule type="expression" dxfId="0" priority="15815">
      <formula>$A1687&lt;&gt;""</formula>
    </cfRule>
  </conditionalFormatting>
  <conditionalFormatting sqref="M1687">
    <cfRule type="expression" dxfId="0" priority="15803">
      <formula>$A1687&lt;&gt;""</formula>
    </cfRule>
    <cfRule type="expression" dxfId="0" priority="15804">
      <formula>#REF!&lt;&gt;""</formula>
    </cfRule>
    <cfRule type="expression" dxfId="0" priority="15807">
      <formula>$A1687&lt;&gt;""</formula>
    </cfRule>
  </conditionalFormatting>
  <conditionalFormatting sqref="N1687">
    <cfRule type="expression" dxfId="0" priority="15819">
      <formula>$A1687&lt;&gt;""</formula>
    </cfRule>
    <cfRule type="expression" dxfId="0" priority="15820">
      <formula>#REF!&lt;&gt;""</formula>
    </cfRule>
  </conditionalFormatting>
  <conditionalFormatting sqref="R1687">
    <cfRule type="expression" dxfId="0" priority="15793">
      <formula>$A1687&lt;&gt;""</formula>
    </cfRule>
  </conditionalFormatting>
  <conditionalFormatting sqref="S1687">
    <cfRule type="expression" dxfId="0" priority="15796">
      <formula>$A1687&lt;&gt;""</formula>
    </cfRule>
  </conditionalFormatting>
  <conditionalFormatting sqref="T1687">
    <cfRule type="expression" dxfId="0" priority="15795">
      <formula>$A1687&lt;&gt;""</formula>
    </cfRule>
  </conditionalFormatting>
  <conditionalFormatting sqref="U1687">
    <cfRule type="expression" dxfId="0" priority="15797">
      <formula>$A1687&lt;&gt;""</formula>
    </cfRule>
  </conditionalFormatting>
  <conditionalFormatting sqref="V1687">
    <cfRule type="expression" dxfId="0" priority="15798">
      <formula>$A1687&lt;&gt;""</formula>
    </cfRule>
  </conditionalFormatting>
  <conditionalFormatting sqref="W1687">
    <cfRule type="expression" dxfId="0" priority="15794">
      <formula>$A1687&lt;&gt;""</formula>
    </cfRule>
  </conditionalFormatting>
  <conditionalFormatting sqref="X1687">
    <cfRule type="expression" dxfId="0" priority="15802">
      <formula>$A1687&lt;&gt;""</formula>
    </cfRule>
  </conditionalFormatting>
  <conditionalFormatting sqref="Y1687">
    <cfRule type="expression" dxfId="0" priority="15801">
      <formula>$A1687&lt;&gt;""</formula>
    </cfRule>
  </conditionalFormatting>
  <conditionalFormatting sqref="Z1687">
    <cfRule type="expression" dxfId="0" priority="15800">
      <formula>$A1687&lt;&gt;""</formula>
    </cfRule>
  </conditionalFormatting>
  <conditionalFormatting sqref="B1688">
    <cfRule type="expression" dxfId="0" priority="15769">
      <formula>$A1688&lt;&gt;""</formula>
    </cfRule>
  </conditionalFormatting>
  <conditionalFormatting sqref="C1688">
    <cfRule type="expression" dxfId="0" priority="15792">
      <formula>$A1688&lt;&gt;""</formula>
    </cfRule>
  </conditionalFormatting>
  <conditionalFormatting sqref="E1688">
    <cfRule type="expression" dxfId="0" priority="15789">
      <formula>$A1688&lt;&gt;""</formula>
    </cfRule>
  </conditionalFormatting>
  <conditionalFormatting sqref="F1688">
    <cfRule type="expression" dxfId="0" priority="15770">
      <formula>$A1688&lt;&gt;""</formula>
    </cfRule>
  </conditionalFormatting>
  <conditionalFormatting sqref="G1688:H1688">
    <cfRule type="expression" dxfId="0" priority="15788">
      <formula>$A1688&lt;&gt;""</formula>
    </cfRule>
  </conditionalFormatting>
  <conditionalFormatting sqref="J1688">
    <cfRule type="expression" dxfId="0" priority="15771">
      <formula>$A1688&lt;&gt;""</formula>
    </cfRule>
  </conditionalFormatting>
  <conditionalFormatting sqref="L1688">
    <cfRule type="expression" dxfId="0" priority="15778">
      <formula>$A1688&lt;&gt;""</formula>
    </cfRule>
    <cfRule type="expression" dxfId="0" priority="15780">
      <formula>#REF!&lt;&gt;""</formula>
    </cfRule>
    <cfRule type="expression" dxfId="0" priority="15781">
      <formula>$A1688&lt;&gt;""</formula>
    </cfRule>
  </conditionalFormatting>
  <conditionalFormatting sqref="M1688">
    <cfRule type="expression" dxfId="0" priority="15766">
      <formula>$A1688&lt;&gt;""</formula>
    </cfRule>
    <cfRule type="expression" dxfId="0" priority="15767">
      <formula>#REF!&lt;&gt;""</formula>
    </cfRule>
    <cfRule type="expression" dxfId="0" priority="15768">
      <formula>$A1688&lt;&gt;""</formula>
    </cfRule>
  </conditionalFormatting>
  <conditionalFormatting sqref="N1688">
    <cfRule type="expression" dxfId="0" priority="15785">
      <formula>$A1688&lt;&gt;""</formula>
    </cfRule>
    <cfRule type="expression" dxfId="0" priority="15786">
      <formula>#REF!&lt;&gt;""</formula>
    </cfRule>
  </conditionalFormatting>
  <conditionalFormatting sqref="P1688">
    <cfRule type="expression" dxfId="0" priority="15773">
      <formula>$A1688&lt;&gt;""</formula>
    </cfRule>
    <cfRule type="expression" dxfId="0" priority="15774">
      <formula>#REF!&lt;&gt;""</formula>
    </cfRule>
    <cfRule type="expression" dxfId="0" priority="15776">
      <formula>$A1688&lt;&gt;""</formula>
    </cfRule>
  </conditionalFormatting>
  <conditionalFormatting sqref="X1688:Z1688">
    <cfRule type="expression" dxfId="0" priority="15791">
      <formula>$A1688&lt;&gt;""</formula>
    </cfRule>
  </conditionalFormatting>
  <conditionalFormatting sqref="G1689:H1689">
    <cfRule type="expression" dxfId="0" priority="15744">
      <formula>$A1689&lt;&gt;""</formula>
    </cfRule>
  </conditionalFormatting>
  <conditionalFormatting sqref="I1689:J1689">
    <cfRule type="expression" dxfId="0" priority="15745">
      <formula>$A1689&lt;&gt;""</formula>
    </cfRule>
  </conditionalFormatting>
  <conditionalFormatting sqref="M1689">
    <cfRule type="expression" dxfId="0" priority="15756">
      <formula>#REF!&lt;&gt;""</formula>
    </cfRule>
    <cfRule type="expression" dxfId="0" priority="15760">
      <formula>$A1689&lt;&gt;""</formula>
    </cfRule>
  </conditionalFormatting>
  <conditionalFormatting sqref="Q1689">
    <cfRule type="expression" dxfId="0" priority="15746">
      <formula>$A1689&lt;&gt;""</formula>
    </cfRule>
  </conditionalFormatting>
  <conditionalFormatting sqref="R1689">
    <cfRule type="expression" dxfId="0" priority="15747">
      <formula>$A1689&lt;&gt;""</formula>
    </cfRule>
  </conditionalFormatting>
  <conditionalFormatting sqref="S1689:V1689">
    <cfRule type="expression" dxfId="0" priority="15748">
      <formula>$A1689&lt;&gt;""</formula>
    </cfRule>
  </conditionalFormatting>
  <conditionalFormatting sqref="X1689:Z1689">
    <cfRule type="expression" dxfId="0" priority="15749">
      <formula>$A1689&lt;&gt;""</formula>
    </cfRule>
  </conditionalFormatting>
  <conditionalFormatting sqref="E1690">
    <cfRule type="expression" dxfId="0" priority="15742">
      <formula>$A1690&lt;&gt;""</formula>
    </cfRule>
  </conditionalFormatting>
  <conditionalFormatting sqref="G1690:H1690">
    <cfRule type="expression" dxfId="0" priority="15730">
      <formula>$A1690&lt;&gt;""</formula>
    </cfRule>
  </conditionalFormatting>
  <conditionalFormatting sqref="I1690:J1690">
    <cfRule type="expression" dxfId="0" priority="15731">
      <formula>$A1690&lt;&gt;""</formula>
    </cfRule>
  </conditionalFormatting>
  <conditionalFormatting sqref="M1690">
    <cfRule type="expression" dxfId="0" priority="15736">
      <formula>#REF!&lt;&gt;""</formula>
    </cfRule>
    <cfRule type="expression" dxfId="0" priority="15740">
      <formula>$A1690&lt;&gt;""</formula>
    </cfRule>
  </conditionalFormatting>
  <conditionalFormatting sqref="Q1690">
    <cfRule type="expression" dxfId="0" priority="15732">
      <formula>$A1690&lt;&gt;""</formula>
    </cfRule>
  </conditionalFormatting>
  <conditionalFormatting sqref="R1690">
    <cfRule type="expression" dxfId="0" priority="15733">
      <formula>$A1690&lt;&gt;""</formula>
    </cfRule>
  </conditionalFormatting>
  <conditionalFormatting sqref="S1690:V1690">
    <cfRule type="expression" dxfId="0" priority="15734">
      <formula>$A1690&lt;&gt;""</formula>
    </cfRule>
  </conditionalFormatting>
  <conditionalFormatting sqref="X1690:Z1690">
    <cfRule type="expression" dxfId="0" priority="15735">
      <formula>$A1690&lt;&gt;""</formula>
    </cfRule>
  </conditionalFormatting>
  <conditionalFormatting sqref="B1691:E1691">
    <cfRule type="expression" dxfId="0" priority="15729">
      <formula>$A1691&lt;&gt;""</formula>
    </cfRule>
  </conditionalFormatting>
  <conditionalFormatting sqref="E1691">
    <cfRule type="expression" dxfId="0" priority="15728">
      <formula>$A1691&lt;&gt;""</formula>
    </cfRule>
  </conditionalFormatting>
  <conditionalFormatting sqref="J1691">
    <cfRule type="expression" dxfId="0" priority="15721">
      <formula>$A1691&lt;&gt;""</formula>
    </cfRule>
  </conditionalFormatting>
  <conditionalFormatting sqref="M1691">
    <cfRule type="expression" dxfId="0" priority="15722">
      <formula>#REF!&lt;&gt;""</formula>
    </cfRule>
    <cfRule type="expression" dxfId="0" priority="15726">
      <formula>$A1691&lt;&gt;""</formula>
    </cfRule>
  </conditionalFormatting>
  <conditionalFormatting sqref="S1691">
    <cfRule type="expression" dxfId="0" priority="15719">
      <formula>$A1691&lt;&gt;""</formula>
    </cfRule>
  </conditionalFormatting>
  <conditionalFormatting sqref="T1691">
    <cfRule type="expression" dxfId="0" priority="15718">
      <formula>$A1691&lt;&gt;""</formula>
    </cfRule>
  </conditionalFormatting>
  <conditionalFormatting sqref="U1691">
    <cfRule type="expression" dxfId="0" priority="15720">
      <formula>$A1691&lt;&gt;""</formula>
    </cfRule>
  </conditionalFormatting>
  <conditionalFormatting sqref="D1692">
    <cfRule type="expression" dxfId="0" priority="15714">
      <formula>$A1692&lt;&gt;""</formula>
    </cfRule>
  </conditionalFormatting>
  <conditionalFormatting sqref="E1692">
    <cfRule type="expression" dxfId="0" priority="15711">
      <formula>$A1692&lt;&gt;""</formula>
    </cfRule>
  </conditionalFormatting>
  <conditionalFormatting sqref="F1692">
    <cfRule type="expression" dxfId="0" priority="15687">
      <formula>$A1692&lt;&gt;""</formula>
    </cfRule>
  </conditionalFormatting>
  <conditionalFormatting sqref="G1692:H1692">
    <cfRule type="expression" dxfId="0" priority="15710">
      <formula>$A1692&lt;&gt;""</formula>
    </cfRule>
  </conditionalFormatting>
  <conditionalFormatting sqref="I1692">
    <cfRule type="expression" dxfId="0" priority="15681">
      <formula>$A1692&lt;&gt;""</formula>
    </cfRule>
  </conditionalFormatting>
  <conditionalFormatting sqref="J1692">
    <cfRule type="expression" dxfId="0" priority="15709">
      <formula>$A1692&lt;&gt;""</formula>
    </cfRule>
  </conditionalFormatting>
  <conditionalFormatting sqref="K1692">
    <cfRule type="expression" dxfId="0" priority="15704">
      <formula>$A1692&lt;&gt;""</formula>
    </cfRule>
  </conditionalFormatting>
  <conditionalFormatting sqref="L1692">
    <cfRule type="expression" dxfId="0" priority="15691">
      <formula>#REF!&lt;&gt;""</formula>
    </cfRule>
    <cfRule type="expression" dxfId="0" priority="15695">
      <formula>$A1692&lt;&gt;""</formula>
    </cfRule>
  </conditionalFormatting>
  <conditionalFormatting sqref="M1692">
    <cfRule type="expression" dxfId="0" priority="15690">
      <formula>$A1692&lt;&gt;""</formula>
    </cfRule>
  </conditionalFormatting>
  <conditionalFormatting sqref="N1692">
    <cfRule type="expression" dxfId="0" priority="15699">
      <formula>$A1692&lt;&gt;""</formula>
    </cfRule>
    <cfRule type="expression" dxfId="0" priority="15700">
      <formula>#REF!&lt;&gt;""</formula>
    </cfRule>
  </conditionalFormatting>
  <conditionalFormatting sqref="O1692">
    <cfRule type="expression" dxfId="0" priority="15685">
      <formula>$A1692&lt;&gt;""</formula>
    </cfRule>
    <cfRule type="expression" dxfId="0" priority="15686">
      <formula>#REF!&lt;&gt;""</formula>
    </cfRule>
  </conditionalFormatting>
  <conditionalFormatting sqref="P1692">
    <cfRule type="expression" dxfId="0" priority="15680">
      <formula>$A1692&lt;&gt;""</formula>
    </cfRule>
  </conditionalFormatting>
  <conditionalFormatting sqref="Q1692">
    <cfRule type="expression" dxfId="0" priority="15713">
      <formula>$A1692&lt;&gt;""</formula>
    </cfRule>
  </conditionalFormatting>
  <conditionalFormatting sqref="R1692">
    <cfRule type="expression" dxfId="0" priority="15702">
      <formula>$A1692&lt;&gt;""</formula>
    </cfRule>
    <cfRule type="expression" dxfId="0" priority="15703">
      <formula>#REF!&lt;&gt;""</formula>
    </cfRule>
  </conditionalFormatting>
  <conditionalFormatting sqref="S1692:T1692">
    <cfRule type="expression" dxfId="0" priority="15689">
      <formula>$A1692&lt;&gt;""</formula>
    </cfRule>
  </conditionalFormatting>
  <conditionalFormatting sqref="U1692">
    <cfRule type="expression" dxfId="0" priority="15688">
      <formula>$A1692&lt;&gt;""</formula>
    </cfRule>
  </conditionalFormatting>
  <conditionalFormatting sqref="V1692">
    <cfRule type="expression" dxfId="0" priority="15707">
      <formula>$A1692&lt;&gt;""</formula>
    </cfRule>
    <cfRule type="expression" dxfId="0" priority="15708">
      <formula>#REF!&lt;&gt;""</formula>
    </cfRule>
  </conditionalFormatting>
  <conditionalFormatting sqref="W1692">
    <cfRule type="expression" dxfId="0" priority="15705">
      <formula>$A1692&lt;&gt;""</formula>
    </cfRule>
  </conditionalFormatting>
  <conditionalFormatting sqref="X1692:Z1692">
    <cfRule type="expression" dxfId="0" priority="15679">
      <formula>$A1692&lt;&gt;""</formula>
    </cfRule>
  </conditionalFormatting>
  <conditionalFormatting sqref="E1693">
    <cfRule type="expression" dxfId="0" priority="15677">
      <formula>$A1693&lt;&gt;""</formula>
    </cfRule>
  </conditionalFormatting>
  <conditionalFormatting sqref="L1693">
    <cfRule type="expression" dxfId="0" priority="15666">
      <formula>#REF!&lt;&gt;""</formula>
    </cfRule>
    <cfRule type="expression" dxfId="0" priority="15670">
      <formula>$A1693&lt;&gt;""</formula>
    </cfRule>
  </conditionalFormatting>
  <conditionalFormatting sqref="M1693">
    <cfRule type="expression" dxfId="0" priority="15661">
      <formula>#REF!&lt;&gt;""</formula>
    </cfRule>
    <cfRule type="expression" dxfId="0" priority="15665">
      <formula>$A1693&lt;&gt;""</formula>
    </cfRule>
  </conditionalFormatting>
  <conditionalFormatting sqref="N1693">
    <cfRule type="expression" dxfId="0" priority="15674">
      <formula>$A1693&lt;&gt;""</formula>
    </cfRule>
    <cfRule type="expression" dxfId="0" priority="15675">
      <formula>#REF!&lt;&gt;""</formula>
    </cfRule>
  </conditionalFormatting>
  <conditionalFormatting sqref="S1693:T1693">
    <cfRule type="expression" dxfId="0" priority="15660">
      <formula>$A1693&lt;&gt;""</formula>
    </cfRule>
  </conditionalFormatting>
  <conditionalFormatting sqref="U1693">
    <cfRule type="expression" dxfId="0" priority="15659">
      <formula>$A1693&lt;&gt;""</formula>
    </cfRule>
  </conditionalFormatting>
  <conditionalFormatting sqref="D1694">
    <cfRule type="expression" dxfId="0" priority="15657">
      <formula>$A1694&lt;&gt;""</formula>
    </cfRule>
  </conditionalFormatting>
  <conditionalFormatting sqref="E1694">
    <cfRule type="expression" dxfId="0" priority="15654">
      <formula>$A1694&lt;&gt;""</formula>
    </cfRule>
  </conditionalFormatting>
  <conditionalFormatting sqref="F1694">
    <cfRule type="expression" dxfId="0" priority="15630">
      <formula>$A1694&lt;&gt;""</formula>
    </cfRule>
  </conditionalFormatting>
  <conditionalFormatting sqref="G1694:H1694">
    <cfRule type="expression" dxfId="0" priority="15653">
      <formula>$A1694&lt;&gt;""</formula>
    </cfRule>
  </conditionalFormatting>
  <conditionalFormatting sqref="I1694">
    <cfRule type="expression" dxfId="0" priority="15624">
      <formula>$A1694&lt;&gt;""</formula>
    </cfRule>
  </conditionalFormatting>
  <conditionalFormatting sqref="J1694">
    <cfRule type="expression" dxfId="0" priority="15652">
      <formula>$A1694&lt;&gt;""</formula>
    </cfRule>
  </conditionalFormatting>
  <conditionalFormatting sqref="K1694">
    <cfRule type="expression" dxfId="0" priority="15647">
      <formula>$A1694&lt;&gt;""</formula>
    </cfRule>
  </conditionalFormatting>
  <conditionalFormatting sqref="L1694">
    <cfRule type="expression" dxfId="0" priority="15634">
      <formula>#REF!&lt;&gt;""</formula>
    </cfRule>
    <cfRule type="expression" dxfId="0" priority="15638">
      <formula>$A1694&lt;&gt;""</formula>
    </cfRule>
  </conditionalFormatting>
  <conditionalFormatting sqref="M1694">
    <cfRule type="expression" dxfId="0" priority="15633">
      <formula>$A1694&lt;&gt;""</formula>
    </cfRule>
  </conditionalFormatting>
  <conditionalFormatting sqref="N1694">
    <cfRule type="expression" dxfId="0" priority="15642">
      <formula>$A1694&lt;&gt;""</formula>
    </cfRule>
    <cfRule type="expression" dxfId="0" priority="15643">
      <formula>#REF!&lt;&gt;""</formula>
    </cfRule>
  </conditionalFormatting>
  <conditionalFormatting sqref="O1694">
    <cfRule type="expression" dxfId="0" priority="15628">
      <formula>$A1694&lt;&gt;""</formula>
    </cfRule>
    <cfRule type="expression" dxfId="0" priority="15629">
      <formula>#REF!&lt;&gt;""</formula>
    </cfRule>
  </conditionalFormatting>
  <conditionalFormatting sqref="P1694">
    <cfRule type="expression" dxfId="0" priority="15620">
      <formula>$A1694&lt;&gt;""</formula>
    </cfRule>
  </conditionalFormatting>
  <conditionalFormatting sqref="Q1694">
    <cfRule type="expression" dxfId="0" priority="15656">
      <formula>$A1694&lt;&gt;""</formula>
    </cfRule>
  </conditionalFormatting>
  <conditionalFormatting sqref="R1694">
    <cfRule type="expression" dxfId="0" priority="15645">
      <formula>$A1694&lt;&gt;""</formula>
    </cfRule>
    <cfRule type="expression" dxfId="0" priority="15646">
      <formula>#REF!&lt;&gt;""</formula>
    </cfRule>
  </conditionalFormatting>
  <conditionalFormatting sqref="S1694:T1694">
    <cfRule type="expression" dxfId="0" priority="15632">
      <formula>$A1694&lt;&gt;""</formula>
    </cfRule>
  </conditionalFormatting>
  <conditionalFormatting sqref="U1694">
    <cfRule type="expression" dxfId="0" priority="15631">
      <formula>$A1694&lt;&gt;""</formula>
    </cfRule>
  </conditionalFormatting>
  <conditionalFormatting sqref="V1694">
    <cfRule type="expression" dxfId="0" priority="15650">
      <formula>$A1694&lt;&gt;""</formula>
    </cfRule>
    <cfRule type="expression" dxfId="0" priority="15651">
      <formula>#REF!&lt;&gt;""</formula>
    </cfRule>
  </conditionalFormatting>
  <conditionalFormatting sqref="W1694">
    <cfRule type="expression" dxfId="0" priority="15648">
      <formula>$A1694&lt;&gt;""</formula>
    </cfRule>
  </conditionalFormatting>
  <conditionalFormatting sqref="X1694:Z1694">
    <cfRule type="expression" dxfId="0" priority="15622">
      <formula>$A1694&lt;&gt;""</formula>
    </cfRule>
  </conditionalFormatting>
  <conditionalFormatting sqref="L1695">
    <cfRule type="expression" dxfId="0" priority="15610">
      <formula>#REF!&lt;&gt;""</formula>
    </cfRule>
    <cfRule type="expression" dxfId="0" priority="15614">
      <formula>$A1695&lt;&gt;""</formula>
    </cfRule>
  </conditionalFormatting>
  <conditionalFormatting sqref="M1695">
    <cfRule type="expression" dxfId="0" priority="15605">
      <formula>#REF!&lt;&gt;""</formula>
    </cfRule>
    <cfRule type="expression" dxfId="0" priority="15609">
      <formula>$A1695&lt;&gt;""</formula>
    </cfRule>
  </conditionalFormatting>
  <conditionalFormatting sqref="N1695">
    <cfRule type="expression" dxfId="0" priority="15618">
      <formula>$A1695&lt;&gt;""</formula>
    </cfRule>
    <cfRule type="expression" dxfId="0" priority="15619">
      <formula>#REF!&lt;&gt;""</formula>
    </cfRule>
  </conditionalFormatting>
  <conditionalFormatting sqref="R1695:Z1695">
    <cfRule type="expression" dxfId="0" priority="15604">
      <formula>$A1695&lt;&gt;""</formula>
    </cfRule>
  </conditionalFormatting>
  <conditionalFormatting sqref="G1696:H1696">
    <cfRule type="expression" dxfId="0" priority="15588">
      <formula>$A1696&lt;&gt;""</formula>
    </cfRule>
  </conditionalFormatting>
  <conditionalFormatting sqref="L1696">
    <cfRule type="expression" dxfId="0" priority="15594">
      <formula>#REF!&lt;&gt;""</formula>
    </cfRule>
    <cfRule type="expression" dxfId="0" priority="15598">
      <formula>$A1696&lt;&gt;""</formula>
    </cfRule>
  </conditionalFormatting>
  <conditionalFormatting sqref="M1696">
    <cfRule type="expression" dxfId="0" priority="15589">
      <formula>#REF!&lt;&gt;""</formula>
    </cfRule>
    <cfRule type="expression" dxfId="0" priority="15593">
      <formula>$A1696&lt;&gt;""</formula>
    </cfRule>
  </conditionalFormatting>
  <conditionalFormatting sqref="N1696">
    <cfRule type="expression" dxfId="0" priority="15602">
      <formula>$A1696&lt;&gt;""</formula>
    </cfRule>
    <cfRule type="expression" dxfId="0" priority="15603">
      <formula>#REF!&lt;&gt;""</formula>
    </cfRule>
  </conditionalFormatting>
  <conditionalFormatting sqref="V1696">
    <cfRule type="expression" dxfId="0" priority="15435">
      <formula>$A1696&lt;&gt;""</formula>
    </cfRule>
  </conditionalFormatting>
  <conditionalFormatting sqref="W1696">
    <cfRule type="expression" dxfId="0" priority="15436">
      <formula>$A1696&lt;&gt;""</formula>
    </cfRule>
  </conditionalFormatting>
  <conditionalFormatting sqref="E1697">
    <cfRule type="expression" dxfId="0" priority="15586">
      <formula>$A1697&lt;&gt;""</formula>
    </cfRule>
  </conditionalFormatting>
  <conditionalFormatting sqref="G1697:H1697">
    <cfRule type="expression" dxfId="0" priority="15570">
      <formula>$A1697&lt;&gt;""</formula>
    </cfRule>
  </conditionalFormatting>
  <conditionalFormatting sqref="L1697">
    <cfRule type="expression" dxfId="0" priority="15576">
      <formula>#REF!&lt;&gt;""</formula>
    </cfRule>
    <cfRule type="expression" dxfId="0" priority="15580">
      <formula>$A1697&lt;&gt;""</formula>
    </cfRule>
  </conditionalFormatting>
  <conditionalFormatting sqref="M1697">
    <cfRule type="expression" dxfId="0" priority="15571">
      <formula>#REF!&lt;&gt;""</formula>
    </cfRule>
    <cfRule type="expression" dxfId="0" priority="15575">
      <formula>$A1697&lt;&gt;""</formula>
    </cfRule>
  </conditionalFormatting>
  <conditionalFormatting sqref="N1697">
    <cfRule type="expression" dxfId="0" priority="15584">
      <formula>$A1697&lt;&gt;""</formula>
    </cfRule>
    <cfRule type="expression" dxfId="0" priority="15585">
      <formula>#REF!&lt;&gt;""</formula>
    </cfRule>
  </conditionalFormatting>
  <conditionalFormatting sqref="B1698">
    <cfRule type="expression" dxfId="0" priority="15531">
      <formula>$A1698&lt;&gt;""</formula>
    </cfRule>
  </conditionalFormatting>
  <conditionalFormatting sqref="C1698">
    <cfRule type="expression" dxfId="0" priority="15533">
      <formula>$A1698&lt;&gt;""</formula>
    </cfRule>
  </conditionalFormatting>
  <conditionalFormatting sqref="D1698">
    <cfRule type="expression" dxfId="0" priority="15528">
      <formula>$A1698&lt;&gt;""</formula>
    </cfRule>
  </conditionalFormatting>
  <conditionalFormatting sqref="E1698">
    <cfRule type="expression" dxfId="0" priority="15529">
      <formula>$A1698&lt;&gt;""</formula>
    </cfRule>
  </conditionalFormatting>
  <conditionalFormatting sqref="F1698">
    <cfRule type="expression" dxfId="0" priority="15501">
      <formula>$A1698&lt;&gt;""</formula>
    </cfRule>
  </conditionalFormatting>
  <conditionalFormatting sqref="J1698">
    <cfRule type="expression" dxfId="0" priority="15516">
      <formula>$A1698&lt;&gt;""</formula>
    </cfRule>
  </conditionalFormatting>
  <conditionalFormatting sqref="K1698">
    <cfRule type="expression" dxfId="0" priority="15503">
      <formula>$A1698&lt;&gt;""</formula>
    </cfRule>
  </conditionalFormatting>
  <conditionalFormatting sqref="L1698">
    <cfRule type="expression" dxfId="0" priority="15517">
      <formula>$A1698&lt;&gt;""</formula>
    </cfRule>
    <cfRule type="expression" dxfId="0" priority="15519">
      <formula>#REF!&lt;&gt;""</formula>
    </cfRule>
    <cfRule type="expression" dxfId="0" priority="15521">
      <formula>$A1698&lt;&gt;""</formula>
    </cfRule>
  </conditionalFormatting>
  <conditionalFormatting sqref="M1698">
    <cfRule type="expression" dxfId="0" priority="15496">
      <formula>$A1698&lt;&gt;""</formula>
    </cfRule>
    <cfRule type="expression" dxfId="0" priority="15499">
      <formula>#REF!&lt;&gt;""</formula>
    </cfRule>
    <cfRule type="expression" dxfId="0" priority="15500">
      <formula>$A1698&lt;&gt;""</formula>
    </cfRule>
  </conditionalFormatting>
  <conditionalFormatting sqref="N1698:O1698">
    <cfRule type="expression" dxfId="0" priority="15522">
      <formula>$A1698&lt;&gt;""</formula>
    </cfRule>
    <cfRule type="expression" dxfId="0" priority="15526">
      <formula>#REF!&lt;&gt;""</formula>
    </cfRule>
  </conditionalFormatting>
  <conditionalFormatting sqref="P1698">
    <cfRule type="expression" dxfId="0" priority="15504">
      <formula>$A1698&lt;&gt;""</formula>
    </cfRule>
  </conditionalFormatting>
  <conditionalFormatting sqref="R1698">
    <cfRule type="expression" dxfId="0" priority="15507">
      <formula>$A1698&lt;&gt;""</formula>
    </cfRule>
  </conditionalFormatting>
  <conditionalFormatting sqref="S1698">
    <cfRule type="expression" dxfId="0" priority="15505">
      <formula>$A1698&lt;&gt;""</formula>
    </cfRule>
  </conditionalFormatting>
  <conditionalFormatting sqref="T1698">
    <cfRule type="expression" dxfId="0" priority="15511">
      <formula>$A1698&lt;&gt;""</formula>
    </cfRule>
  </conditionalFormatting>
  <conditionalFormatting sqref="U1698">
    <cfRule type="expression" dxfId="0" priority="15509">
      <formula>$A1698&lt;&gt;""</formula>
    </cfRule>
  </conditionalFormatting>
  <conditionalFormatting sqref="V1698">
    <cfRule type="expression" dxfId="0" priority="15514">
      <formula>$A1698&lt;&gt;""</formula>
    </cfRule>
  </conditionalFormatting>
  <conditionalFormatting sqref="W1698">
    <cfRule type="expression" dxfId="0" priority="15513">
      <formula>$A1698&lt;&gt;""</formula>
    </cfRule>
  </conditionalFormatting>
  <conditionalFormatting sqref="X1698:Z1698">
    <cfRule type="expression" dxfId="0" priority="15502">
      <formula>$A1698&lt;&gt;""</formula>
    </cfRule>
  </conditionalFormatting>
  <conditionalFormatting sqref="E1699">
    <cfRule type="expression" dxfId="0" priority="15492">
      <formula>$A1699&lt;&gt;""</formula>
    </cfRule>
  </conditionalFormatting>
  <conditionalFormatting sqref="G1699:H1699">
    <cfRule type="expression" dxfId="0" priority="15476">
      <formula>$A1699&lt;&gt;""</formula>
    </cfRule>
  </conditionalFormatting>
  <conditionalFormatting sqref="L1699">
    <cfRule type="expression" dxfId="0" priority="15482">
      <formula>#REF!&lt;&gt;""</formula>
    </cfRule>
    <cfRule type="expression" dxfId="0" priority="15483">
      <formula>$A1699&lt;&gt;""</formula>
    </cfRule>
  </conditionalFormatting>
  <conditionalFormatting sqref="M1699">
    <cfRule type="expression" dxfId="0" priority="15477">
      <formula>#REF!&lt;&gt;""</formula>
    </cfRule>
    <cfRule type="expression" dxfId="0" priority="15478">
      <formula>$A1699&lt;&gt;""</formula>
    </cfRule>
  </conditionalFormatting>
  <conditionalFormatting sqref="N1699">
    <cfRule type="expression" dxfId="0" priority="15487">
      <formula>$A1699&lt;&gt;""</formula>
    </cfRule>
    <cfRule type="expression" dxfId="0" priority="15491">
      <formula>#REF!&lt;&gt;""</formula>
    </cfRule>
  </conditionalFormatting>
  <conditionalFormatting sqref="V1699">
    <cfRule type="expression" dxfId="0" priority="15457">
      <formula>$A1699&lt;&gt;""</formula>
    </cfRule>
  </conditionalFormatting>
  <conditionalFormatting sqref="E1700">
    <cfRule type="expression" dxfId="0" priority="15474">
      <formula>$A1700&lt;&gt;""</formula>
    </cfRule>
  </conditionalFormatting>
  <conditionalFormatting sqref="G1700:H1700">
    <cfRule type="expression" dxfId="0" priority="15458">
      <formula>$A1700&lt;&gt;""</formula>
    </cfRule>
  </conditionalFormatting>
  <conditionalFormatting sqref="L1700">
    <cfRule type="expression" dxfId="0" priority="15464">
      <formula>#REF!&lt;&gt;""</formula>
    </cfRule>
    <cfRule type="expression" dxfId="0" priority="15465">
      <formula>$A1700&lt;&gt;""</formula>
    </cfRule>
  </conditionalFormatting>
  <conditionalFormatting sqref="M1700">
    <cfRule type="expression" dxfId="0" priority="15459">
      <formula>#REF!&lt;&gt;""</formula>
    </cfRule>
    <cfRule type="expression" dxfId="0" priority="15460">
      <formula>$A1700&lt;&gt;""</formula>
    </cfRule>
  </conditionalFormatting>
  <conditionalFormatting sqref="N1700">
    <cfRule type="expression" dxfId="0" priority="15469">
      <formula>$A1700&lt;&gt;""</formula>
    </cfRule>
    <cfRule type="expression" dxfId="0" priority="15473">
      <formula>#REF!&lt;&gt;""</formula>
    </cfRule>
  </conditionalFormatting>
  <conditionalFormatting sqref="V1700">
    <cfRule type="expression" dxfId="0" priority="15456">
      <formula>$A1700&lt;&gt;""</formula>
    </cfRule>
  </conditionalFormatting>
  <conditionalFormatting sqref="E1701">
    <cfRule type="expression" dxfId="0" priority="15454">
      <formula>$A1701&lt;&gt;""</formula>
    </cfRule>
  </conditionalFormatting>
  <conditionalFormatting sqref="G1701:H1701">
    <cfRule type="expression" dxfId="0" priority="15438">
      <formula>$A1701&lt;&gt;""</formula>
    </cfRule>
  </conditionalFormatting>
  <conditionalFormatting sqref="L1701">
    <cfRule type="expression" dxfId="0" priority="15444">
      <formula>#REF!&lt;&gt;""</formula>
    </cfRule>
    <cfRule type="expression" dxfId="0" priority="15445">
      <formula>$A1701&lt;&gt;""</formula>
    </cfRule>
  </conditionalFormatting>
  <conditionalFormatting sqref="M1701">
    <cfRule type="expression" dxfId="0" priority="15439">
      <formula>#REF!&lt;&gt;""</formula>
    </cfRule>
    <cfRule type="expression" dxfId="0" priority="15440">
      <formula>$A1701&lt;&gt;""</formula>
    </cfRule>
  </conditionalFormatting>
  <conditionalFormatting sqref="N1701">
    <cfRule type="expression" dxfId="0" priority="15449">
      <formula>$A1701&lt;&gt;""</formula>
    </cfRule>
    <cfRule type="expression" dxfId="0" priority="15453">
      <formula>#REF!&lt;&gt;""</formula>
    </cfRule>
  </conditionalFormatting>
  <conditionalFormatting sqref="V1701">
    <cfRule type="expression" dxfId="0" priority="15437">
      <formula>$A1701&lt;&gt;""</formula>
    </cfRule>
  </conditionalFormatting>
  <conditionalFormatting sqref="E1702">
    <cfRule type="expression" dxfId="0" priority="15433">
      <formula>$A1702&lt;&gt;""</formula>
    </cfRule>
  </conditionalFormatting>
  <conditionalFormatting sqref="G1702:H1702">
    <cfRule type="expression" dxfId="0" priority="15417">
      <formula>$A1702&lt;&gt;""</formula>
    </cfRule>
  </conditionalFormatting>
  <conditionalFormatting sqref="L1702">
    <cfRule type="expression" dxfId="0" priority="15423">
      <formula>#REF!&lt;&gt;""</formula>
    </cfRule>
    <cfRule type="expression" dxfId="0" priority="15427">
      <formula>$A1702&lt;&gt;""</formula>
    </cfRule>
  </conditionalFormatting>
  <conditionalFormatting sqref="M1702">
    <cfRule type="expression" dxfId="0" priority="15418">
      <formula>#REF!&lt;&gt;""</formula>
    </cfRule>
    <cfRule type="expression" dxfId="0" priority="15422">
      <formula>$A1702&lt;&gt;""</formula>
    </cfRule>
  </conditionalFormatting>
  <conditionalFormatting sqref="N1702">
    <cfRule type="expression" dxfId="0" priority="15431">
      <formula>$A1702&lt;&gt;""</formula>
    </cfRule>
    <cfRule type="expression" dxfId="0" priority="15432">
      <formula>#REF!&lt;&gt;""</formula>
    </cfRule>
  </conditionalFormatting>
  <conditionalFormatting sqref="V1702">
    <cfRule type="expression" dxfId="0" priority="15416">
      <formula>$A1702&lt;&gt;""</formula>
    </cfRule>
  </conditionalFormatting>
  <conditionalFormatting sqref="A1703">
    <cfRule type="expression" dxfId="0" priority="15409">
      <formula>$A1703&lt;&gt;""</formula>
    </cfRule>
  </conditionalFormatting>
  <conditionalFormatting sqref="B1703">
    <cfRule type="expression" dxfId="0" priority="15374">
      <formula>$A1703&lt;&gt;""</formula>
    </cfRule>
  </conditionalFormatting>
  <conditionalFormatting sqref="D1703">
    <cfRule type="expression" dxfId="0" priority="15410">
      <formula>$A1703&lt;&gt;""</formula>
    </cfRule>
  </conditionalFormatting>
  <conditionalFormatting sqref="E1703">
    <cfRule type="expression" dxfId="0" priority="15381">
      <formula>$A1703&lt;&gt;""</formula>
    </cfRule>
  </conditionalFormatting>
  <conditionalFormatting sqref="F1703">
    <cfRule type="expression" dxfId="0" priority="15367">
      <formula>$A1703&lt;&gt;""</formula>
    </cfRule>
  </conditionalFormatting>
  <conditionalFormatting sqref="G1703:H1703">
    <cfRule type="expression" dxfId="0" priority="15391">
      <formula>$A1703&lt;&gt;""</formula>
    </cfRule>
  </conditionalFormatting>
  <conditionalFormatting sqref="J1703">
    <cfRule type="expression" dxfId="0" priority="15402">
      <formula>$A1703&lt;&gt;""</formula>
    </cfRule>
  </conditionalFormatting>
  <conditionalFormatting sqref="L1703">
    <cfRule type="expression" dxfId="0" priority="15393">
      <formula>$A1703&lt;&gt;""</formula>
    </cfRule>
    <cfRule type="expression" dxfId="0" priority="15395">
      <formula>#REF!&lt;&gt;""</formula>
    </cfRule>
    <cfRule type="expression" dxfId="0" priority="15396">
      <formula>$A1703&lt;&gt;""</formula>
    </cfRule>
  </conditionalFormatting>
  <conditionalFormatting sqref="M1703">
    <cfRule type="expression" dxfId="0" priority="15370">
      <formula>$A1703&lt;&gt;""</formula>
    </cfRule>
    <cfRule type="expression" dxfId="0" priority="15371">
      <formula>#REF!&lt;&gt;""</formula>
    </cfRule>
    <cfRule type="expression" dxfId="0" priority="15372">
      <formula>$A1703&lt;&gt;""</formula>
    </cfRule>
  </conditionalFormatting>
  <conditionalFormatting sqref="N1703">
    <cfRule type="expression" dxfId="0" priority="15406">
      <formula>$A1703&lt;&gt;""</formula>
    </cfRule>
    <cfRule type="expression" dxfId="0" priority="15407">
      <formula>#REF!&lt;&gt;""</formula>
    </cfRule>
  </conditionalFormatting>
  <conditionalFormatting sqref="O1703">
    <cfRule type="expression" dxfId="0" priority="15378">
      <formula>$A1703&lt;&gt;""</formula>
    </cfRule>
    <cfRule type="expression" dxfId="0" priority="15379">
      <formula>#REF!&lt;&gt;""</formula>
    </cfRule>
  </conditionalFormatting>
  <conditionalFormatting sqref="P1703">
    <cfRule type="expression" dxfId="0" priority="15398">
      <formula>$A1703&lt;&gt;""</formula>
    </cfRule>
    <cfRule type="expression" dxfId="0" priority="15399">
      <formula>#REF!&lt;&gt;""</formula>
    </cfRule>
    <cfRule type="expression" dxfId="0" priority="15401">
      <formula>$A1703&lt;&gt;""</formula>
    </cfRule>
  </conditionalFormatting>
  <conditionalFormatting sqref="S1703">
    <cfRule type="expression" dxfId="0" priority="15383">
      <formula>$A1703&lt;&gt;""</formula>
    </cfRule>
  </conditionalFormatting>
  <conditionalFormatting sqref="T1703">
    <cfRule type="expression" dxfId="0" priority="15385">
      <formula>$A1703&lt;&gt;""</formula>
    </cfRule>
  </conditionalFormatting>
  <conditionalFormatting sqref="U1703">
    <cfRule type="expression" dxfId="0" priority="15387">
      <formula>$A1703&lt;&gt;""</formula>
    </cfRule>
  </conditionalFormatting>
  <conditionalFormatting sqref="V1703">
    <cfRule type="expression" dxfId="0" priority="15390">
      <formula>$A1703&lt;&gt;""</formula>
    </cfRule>
  </conditionalFormatting>
  <conditionalFormatting sqref="W1703">
    <cfRule type="expression" dxfId="0" priority="15388">
      <formula>$A1703&lt;&gt;""</formula>
    </cfRule>
  </conditionalFormatting>
  <conditionalFormatting sqref="X1703">
    <cfRule type="expression" dxfId="0" priority="15411">
      <formula>$A1703&lt;&gt;""</formula>
    </cfRule>
  </conditionalFormatting>
  <conditionalFormatting sqref="Y1703">
    <cfRule type="expression" dxfId="0" priority="15414">
      <formula>$A1703&lt;&gt;""</formula>
    </cfRule>
  </conditionalFormatting>
  <conditionalFormatting sqref="Z1703">
    <cfRule type="expression" dxfId="0" priority="15413">
      <formula>$A1703&lt;&gt;""</formula>
    </cfRule>
  </conditionalFormatting>
  <conditionalFormatting sqref="A1704">
    <cfRule type="expression" dxfId="0" priority="15360">
      <formula>$A1704&lt;&gt;""</formula>
    </cfRule>
  </conditionalFormatting>
  <conditionalFormatting sqref="B1704">
    <cfRule type="expression" dxfId="0" priority="15325">
      <formula>$A1704&lt;&gt;""</formula>
    </cfRule>
  </conditionalFormatting>
  <conditionalFormatting sqref="C1704">
    <cfRule type="expression" dxfId="0" priority="15366">
      <formula>$A1704&lt;&gt;""</formula>
    </cfRule>
  </conditionalFormatting>
  <conditionalFormatting sqref="D1704">
    <cfRule type="expression" dxfId="0" priority="15361">
      <formula>$A1704&lt;&gt;""</formula>
    </cfRule>
  </conditionalFormatting>
  <conditionalFormatting sqref="E1704">
    <cfRule type="expression" dxfId="0" priority="15332">
      <formula>$A1704&lt;&gt;""</formula>
    </cfRule>
  </conditionalFormatting>
  <conditionalFormatting sqref="F1704">
    <cfRule type="expression" dxfId="0" priority="15318">
      <formula>$A1704&lt;&gt;""</formula>
    </cfRule>
  </conditionalFormatting>
  <conditionalFormatting sqref="G1704:H1704">
    <cfRule type="expression" dxfId="0" priority="15342">
      <formula>$A1704&lt;&gt;""</formula>
    </cfRule>
  </conditionalFormatting>
  <conditionalFormatting sqref="J1704">
    <cfRule type="expression" dxfId="0" priority="15353">
      <formula>$A1704&lt;&gt;""</formula>
    </cfRule>
  </conditionalFormatting>
  <conditionalFormatting sqref="L1704">
    <cfRule type="expression" dxfId="0" priority="15344">
      <formula>$A1704&lt;&gt;""</formula>
    </cfRule>
    <cfRule type="expression" dxfId="0" priority="15346">
      <formula>#REF!&lt;&gt;""</formula>
    </cfRule>
    <cfRule type="expression" dxfId="0" priority="15347">
      <formula>$A1704&lt;&gt;""</formula>
    </cfRule>
  </conditionalFormatting>
  <conditionalFormatting sqref="M1704">
    <cfRule type="expression" dxfId="0" priority="15321">
      <formula>$A1704&lt;&gt;""</formula>
    </cfRule>
    <cfRule type="expression" dxfId="0" priority="15322">
      <formula>#REF!&lt;&gt;""</formula>
    </cfRule>
    <cfRule type="expression" dxfId="0" priority="15323">
      <formula>$A1704&lt;&gt;""</formula>
    </cfRule>
  </conditionalFormatting>
  <conditionalFormatting sqref="N1704">
    <cfRule type="expression" dxfId="0" priority="15357">
      <formula>$A1704&lt;&gt;""</formula>
    </cfRule>
    <cfRule type="expression" dxfId="0" priority="15358">
      <formula>#REF!&lt;&gt;""</formula>
    </cfRule>
  </conditionalFormatting>
  <conditionalFormatting sqref="O1704">
    <cfRule type="expression" dxfId="0" priority="15329">
      <formula>$A1704&lt;&gt;""</formula>
    </cfRule>
    <cfRule type="expression" dxfId="0" priority="15330">
      <formula>#REF!&lt;&gt;""</formula>
    </cfRule>
  </conditionalFormatting>
  <conditionalFormatting sqref="P1704">
    <cfRule type="expression" dxfId="0" priority="15349">
      <formula>$A1704&lt;&gt;""</formula>
    </cfRule>
    <cfRule type="expression" dxfId="0" priority="15350">
      <formula>#REF!&lt;&gt;""</formula>
    </cfRule>
    <cfRule type="expression" dxfId="0" priority="15352">
      <formula>$A1704&lt;&gt;""</formula>
    </cfRule>
  </conditionalFormatting>
  <conditionalFormatting sqref="S1704">
    <cfRule type="expression" dxfId="0" priority="15334">
      <formula>$A1704&lt;&gt;""</formula>
    </cfRule>
  </conditionalFormatting>
  <conditionalFormatting sqref="T1704">
    <cfRule type="expression" dxfId="0" priority="15336">
      <formula>$A1704&lt;&gt;""</formula>
    </cfRule>
  </conditionalFormatting>
  <conditionalFormatting sqref="U1704">
    <cfRule type="expression" dxfId="0" priority="15338">
      <formula>$A1704&lt;&gt;""</formula>
    </cfRule>
  </conditionalFormatting>
  <conditionalFormatting sqref="V1704">
    <cfRule type="expression" dxfId="0" priority="15341">
      <formula>$A1704&lt;&gt;""</formula>
    </cfRule>
  </conditionalFormatting>
  <conditionalFormatting sqref="W1704">
    <cfRule type="expression" dxfId="0" priority="15339">
      <formula>$A1704&lt;&gt;""</formula>
    </cfRule>
  </conditionalFormatting>
  <conditionalFormatting sqref="X1704">
    <cfRule type="expression" dxfId="0" priority="15362">
      <formula>$A1704&lt;&gt;""</formula>
    </cfRule>
  </conditionalFormatting>
  <conditionalFormatting sqref="Y1704">
    <cfRule type="expression" dxfId="0" priority="15365">
      <formula>$A1704&lt;&gt;""</formula>
    </cfRule>
  </conditionalFormatting>
  <conditionalFormatting sqref="Z1704">
    <cfRule type="expression" dxfId="0" priority="15364">
      <formula>$A1704&lt;&gt;""</formula>
    </cfRule>
  </conditionalFormatting>
  <conditionalFormatting sqref="B1705">
    <cfRule type="expression" dxfId="0" priority="15312">
      <formula>$A1705&lt;&gt;""</formula>
    </cfRule>
  </conditionalFormatting>
  <conditionalFormatting sqref="D1705">
    <cfRule type="expression" dxfId="0" priority="15310">
      <formula>$A1705&lt;&gt;""</formula>
    </cfRule>
  </conditionalFormatting>
  <conditionalFormatting sqref="E1705">
    <cfRule type="expression" dxfId="0" priority="15308">
      <formula>$A1705&lt;&gt;""</formula>
    </cfRule>
  </conditionalFormatting>
  <conditionalFormatting sqref="F1705">
    <cfRule type="expression" dxfId="0" priority="15284">
      <formula>$A1705&lt;&gt;""</formula>
    </cfRule>
  </conditionalFormatting>
  <conditionalFormatting sqref="G1705:H1705">
    <cfRule type="expression" dxfId="0" priority="15307">
      <formula>$A1705&lt;&gt;""</formula>
    </cfRule>
  </conditionalFormatting>
  <conditionalFormatting sqref="I1705:J1705">
    <cfRule type="expression" dxfId="0" priority="15295">
      <formula>$A1705&lt;&gt;""</formula>
    </cfRule>
  </conditionalFormatting>
  <conditionalFormatting sqref="K1705">
    <cfRule type="expression" dxfId="0" priority="15306">
      <formula>$A1705&lt;&gt;""</formula>
    </cfRule>
  </conditionalFormatting>
  <conditionalFormatting sqref="L1705">
    <cfRule type="expression" dxfId="0" priority="15296">
      <formula>#REF!&lt;&gt;""</formula>
    </cfRule>
    <cfRule type="expression" dxfId="0" priority="15297">
      <formula>$A1705&lt;&gt;""</formula>
    </cfRule>
  </conditionalFormatting>
  <conditionalFormatting sqref="M1705">
    <cfRule type="expression" dxfId="0" priority="15273">
      <formula>#REF!&lt;&gt;""</formula>
    </cfRule>
    <cfRule type="expression" dxfId="0" priority="15274">
      <formula>$A1705&lt;&gt;""</formula>
    </cfRule>
  </conditionalFormatting>
  <conditionalFormatting sqref="N1705:O1705">
    <cfRule type="expression" dxfId="0" priority="15301">
      <formula>$A1705&lt;&gt;""</formula>
    </cfRule>
    <cfRule type="expression" dxfId="0" priority="15305">
      <formula>#REF!&lt;&gt;""</formula>
    </cfRule>
  </conditionalFormatting>
  <conditionalFormatting sqref="P1705">
    <cfRule type="expression" dxfId="0" priority="15278">
      <formula>$A1705&lt;&gt;""</formula>
    </cfRule>
    <cfRule type="expression" dxfId="0" priority="15280">
      <formula>#REF!&lt;&gt;""</formula>
    </cfRule>
    <cfRule type="expression" dxfId="0" priority="15281">
      <formula>$A1705&lt;&gt;""</formula>
    </cfRule>
  </conditionalFormatting>
  <conditionalFormatting sqref="Q1705">
    <cfRule type="expression" dxfId="0" priority="15283">
      <formula>$A1705&lt;&gt;""</formula>
    </cfRule>
  </conditionalFormatting>
  <conditionalFormatting sqref="R1705">
    <cfRule type="expression" dxfId="0" priority="15292">
      <formula>$A1705&lt;&gt;""</formula>
    </cfRule>
    <cfRule type="expression" dxfId="0" priority="15293">
      <formula>#REF!&lt;&gt;""</formula>
    </cfRule>
  </conditionalFormatting>
  <conditionalFormatting sqref="S1705">
    <cfRule type="expression" dxfId="0" priority="15286">
      <formula>$A1705&lt;&gt;""</formula>
    </cfRule>
  </conditionalFormatting>
  <conditionalFormatting sqref="T1705">
    <cfRule type="expression" dxfId="0" priority="15285">
      <formula>$A1705&lt;&gt;""</formula>
    </cfRule>
  </conditionalFormatting>
  <conditionalFormatting sqref="U1705">
    <cfRule type="expression" dxfId="0" priority="15287">
      <formula>$A1705&lt;&gt;""</formula>
    </cfRule>
  </conditionalFormatting>
  <conditionalFormatting sqref="V1705">
    <cfRule type="expression" dxfId="0" priority="15288">
      <formula>$A1705&lt;&gt;""</formula>
    </cfRule>
  </conditionalFormatting>
  <conditionalFormatting sqref="W1705">
    <cfRule type="expression" dxfId="0" priority="15289">
      <formula>$A1705&lt;&gt;""</formula>
    </cfRule>
    <cfRule type="expression" dxfId="0" priority="15291">
      <formula>#REF!&lt;&gt;""</formula>
    </cfRule>
  </conditionalFormatting>
  <conditionalFormatting sqref="X1705:Z1705">
    <cfRule type="expression" dxfId="0" priority="15311">
      <formula>$A1705&lt;&gt;""</formula>
    </cfRule>
  </conditionalFormatting>
  <conditionalFormatting sqref="B1706">
    <cfRule type="expression" dxfId="0" priority="15268">
      <formula>$A1706&lt;&gt;""</formula>
    </cfRule>
  </conditionalFormatting>
  <conditionalFormatting sqref="E1706">
    <cfRule type="expression" dxfId="0" priority="15271">
      <formula>$A1706&lt;&gt;""</formula>
    </cfRule>
  </conditionalFormatting>
  <conditionalFormatting sqref="L1706">
    <cfRule type="expression" dxfId="0" priority="15261">
      <formula>$A1706&lt;&gt;""</formula>
    </cfRule>
  </conditionalFormatting>
  <conditionalFormatting sqref="M1706">
    <cfRule type="expression" dxfId="0" priority="15256">
      <formula>$A1706&lt;&gt;""</formula>
    </cfRule>
    <cfRule type="expression" dxfId="0" priority="15257">
      <formula>#REF!&lt;&gt;""</formula>
    </cfRule>
    <cfRule type="expression" dxfId="0" priority="15258">
      <formula>$A1706&lt;&gt;""</formula>
    </cfRule>
  </conditionalFormatting>
  <conditionalFormatting sqref="N1706">
    <cfRule type="expression" dxfId="0" priority="15262">
      <formula>$A1706&lt;&gt;""</formula>
    </cfRule>
    <cfRule type="expression" dxfId="0" priority="15266">
      <formula>#REF!&lt;&gt;""</formula>
    </cfRule>
  </conditionalFormatting>
  <conditionalFormatting sqref="R1706">
    <cfRule type="expression" dxfId="0" priority="15245">
      <formula>$A1706&lt;&gt;""</formula>
    </cfRule>
  </conditionalFormatting>
  <conditionalFormatting sqref="S1706">
    <cfRule type="expression" dxfId="0" priority="15249">
      <formula>$A1706&lt;&gt;""</formula>
    </cfRule>
  </conditionalFormatting>
  <conditionalFormatting sqref="T1706">
    <cfRule type="expression" dxfId="0" priority="15248">
      <formula>$A1706&lt;&gt;""</formula>
    </cfRule>
  </conditionalFormatting>
  <conditionalFormatting sqref="U1706">
    <cfRule type="expression" dxfId="0" priority="15250">
      <formula>$A1706&lt;&gt;""</formula>
    </cfRule>
  </conditionalFormatting>
  <conditionalFormatting sqref="V1706">
    <cfRule type="expression" dxfId="0" priority="15251">
      <formula>$A1706&lt;&gt;""</formula>
    </cfRule>
  </conditionalFormatting>
  <conditionalFormatting sqref="W1706">
    <cfRule type="expression" dxfId="0" priority="15247">
      <formula>$A1706&lt;&gt;""</formula>
    </cfRule>
  </conditionalFormatting>
  <conditionalFormatting sqref="B1707">
    <cfRule type="expression" dxfId="0" priority="15223">
      <formula>$A1707&lt;&gt;""</formula>
    </cfRule>
  </conditionalFormatting>
  <conditionalFormatting sqref="C1707">
    <cfRule type="expression" dxfId="0" priority="15225">
      <formula>$A1707&lt;&gt;""</formula>
    </cfRule>
  </conditionalFormatting>
  <conditionalFormatting sqref="L1707">
    <cfRule type="expression" dxfId="0" priority="15212">
      <formula>#REF!&lt;&gt;""</formula>
    </cfRule>
    <cfRule type="expression" dxfId="0" priority="15213">
      <formula>$A1707&lt;&gt;""</formula>
    </cfRule>
  </conditionalFormatting>
  <conditionalFormatting sqref="M1707">
    <cfRule type="expression" dxfId="0" priority="15207">
      <formula>#REF!&lt;&gt;""</formula>
    </cfRule>
    <cfRule type="expression" dxfId="0" priority="15208">
      <formula>$A1707&lt;&gt;""</formula>
    </cfRule>
  </conditionalFormatting>
  <conditionalFormatting sqref="N1707">
    <cfRule type="expression" dxfId="0" priority="15217">
      <formula>$A1707&lt;&gt;""</formula>
    </cfRule>
    <cfRule type="expression" dxfId="0" priority="15221">
      <formula>#REF!&lt;&gt;""</formula>
    </cfRule>
  </conditionalFormatting>
  <conditionalFormatting sqref="E1708">
    <cfRule type="expression" dxfId="0" priority="15205">
      <formula>$A1708&lt;&gt;""</formula>
    </cfRule>
  </conditionalFormatting>
  <conditionalFormatting sqref="G1708:H1708">
    <cfRule type="expression" dxfId="0" priority="15189">
      <formula>$A1708&lt;&gt;""</formula>
    </cfRule>
  </conditionalFormatting>
  <conditionalFormatting sqref="L1708">
    <cfRule type="expression" dxfId="0" priority="15195">
      <formula>#REF!&lt;&gt;""</formula>
    </cfRule>
    <cfRule type="expression" dxfId="0" priority="15196">
      <formula>$A1708&lt;&gt;""</formula>
    </cfRule>
  </conditionalFormatting>
  <conditionalFormatting sqref="M1708">
    <cfRule type="expression" dxfId="0" priority="15190">
      <formula>#REF!&lt;&gt;""</formula>
    </cfRule>
    <cfRule type="expression" dxfId="0" priority="15191">
      <formula>$A1708&lt;&gt;""</formula>
    </cfRule>
  </conditionalFormatting>
  <conditionalFormatting sqref="N1708">
    <cfRule type="expression" dxfId="0" priority="15200">
      <formula>$A1708&lt;&gt;""</formula>
    </cfRule>
    <cfRule type="expression" dxfId="0" priority="15204">
      <formula>#REF!&lt;&gt;""</formula>
    </cfRule>
  </conditionalFormatting>
  <conditionalFormatting sqref="V1708">
    <cfRule type="expression" dxfId="0" priority="15188">
      <formula>$A1708&lt;&gt;""</formula>
    </cfRule>
  </conditionalFormatting>
  <conditionalFormatting sqref="A1709">
    <cfRule type="expression" dxfId="0" priority="15181">
      <formula>$A1709&lt;&gt;""</formula>
    </cfRule>
  </conditionalFormatting>
  <conditionalFormatting sqref="B1709">
    <cfRule type="expression" dxfId="0" priority="15145">
      <formula>$A1709&lt;&gt;""</formula>
    </cfRule>
  </conditionalFormatting>
  <conditionalFormatting sqref="C1709">
    <cfRule type="expression" dxfId="0" priority="15187">
      <formula>$A1709&lt;&gt;""</formula>
    </cfRule>
  </conditionalFormatting>
  <conditionalFormatting sqref="D1709">
    <cfRule type="expression" dxfId="0" priority="15182">
      <formula>$A1709&lt;&gt;""</formula>
    </cfRule>
  </conditionalFormatting>
  <conditionalFormatting sqref="E1709">
    <cfRule type="expression" dxfId="0" priority="15152">
      <formula>$A1709&lt;&gt;""</formula>
    </cfRule>
  </conditionalFormatting>
  <conditionalFormatting sqref="F1709">
    <cfRule type="expression" dxfId="0" priority="15139">
      <formula>$A1709&lt;&gt;""</formula>
    </cfRule>
  </conditionalFormatting>
  <conditionalFormatting sqref="G1709:H1709">
    <cfRule type="expression" dxfId="0" priority="15163">
      <formula>$A1709&lt;&gt;""</formula>
    </cfRule>
  </conditionalFormatting>
  <conditionalFormatting sqref="J1709">
    <cfRule type="expression" dxfId="0" priority="15174">
      <formula>$A1709&lt;&gt;""</formula>
    </cfRule>
  </conditionalFormatting>
  <conditionalFormatting sqref="L1709">
    <cfRule type="expression" dxfId="0" priority="15164">
      <formula>$A1709&lt;&gt;""</formula>
    </cfRule>
    <cfRule type="expression" dxfId="0" priority="15166">
      <formula>#REF!&lt;&gt;""</formula>
    </cfRule>
    <cfRule type="expression" dxfId="0" priority="15168">
      <formula>$A1709&lt;&gt;""</formula>
    </cfRule>
  </conditionalFormatting>
  <conditionalFormatting sqref="M1709">
    <cfRule type="expression" dxfId="0" priority="15140">
      <formula>$A1709&lt;&gt;""</formula>
    </cfRule>
    <cfRule type="expression" dxfId="0" priority="15143">
      <formula>#REF!&lt;&gt;""</formula>
    </cfRule>
    <cfRule type="expression" dxfId="0" priority="15144">
      <formula>$A1709&lt;&gt;""</formula>
    </cfRule>
  </conditionalFormatting>
  <conditionalFormatting sqref="N1709">
    <cfRule type="expression" dxfId="0" priority="15175">
      <formula>$A1709&lt;&gt;""</formula>
    </cfRule>
    <cfRule type="expression" dxfId="0" priority="15179">
      <formula>#REF!&lt;&gt;""</formula>
    </cfRule>
  </conditionalFormatting>
  <conditionalFormatting sqref="O1709">
    <cfRule type="expression" dxfId="0" priority="15147">
      <formula>$A1709&lt;&gt;""</formula>
    </cfRule>
    <cfRule type="expression" dxfId="0" priority="15151">
      <formula>#REF!&lt;&gt;""</formula>
    </cfRule>
  </conditionalFormatting>
  <conditionalFormatting sqref="P1709">
    <cfRule type="expression" dxfId="0" priority="15169">
      <formula>$A1709&lt;&gt;""</formula>
    </cfRule>
    <cfRule type="expression" dxfId="0" priority="15171">
      <formula>#REF!&lt;&gt;""</formula>
    </cfRule>
    <cfRule type="expression" dxfId="0" priority="15172">
      <formula>$A1709&lt;&gt;""</formula>
    </cfRule>
  </conditionalFormatting>
  <conditionalFormatting sqref="S1709">
    <cfRule type="expression" dxfId="0" priority="15154">
      <formula>$A1709&lt;&gt;""</formula>
    </cfRule>
  </conditionalFormatting>
  <conditionalFormatting sqref="T1709">
    <cfRule type="expression" dxfId="0" priority="15156">
      <formula>$A1709&lt;&gt;""</formula>
    </cfRule>
  </conditionalFormatting>
  <conditionalFormatting sqref="U1709">
    <cfRule type="expression" dxfId="0" priority="15158">
      <formula>$A1709&lt;&gt;""</formula>
    </cfRule>
  </conditionalFormatting>
  <conditionalFormatting sqref="V1709">
    <cfRule type="expression" dxfId="0" priority="15161">
      <formula>$A1709&lt;&gt;""</formula>
    </cfRule>
  </conditionalFormatting>
  <conditionalFormatting sqref="W1709">
    <cfRule type="expression" dxfId="0" priority="15160">
      <formula>$A1709&lt;&gt;""</formula>
    </cfRule>
  </conditionalFormatting>
  <conditionalFormatting sqref="X1709">
    <cfRule type="expression" dxfId="0" priority="15183">
      <formula>$A1709&lt;&gt;""</formula>
    </cfRule>
  </conditionalFormatting>
  <conditionalFormatting sqref="Y1709">
    <cfRule type="expression" dxfId="0" priority="15186">
      <formula>$A1709&lt;&gt;""</formula>
    </cfRule>
  </conditionalFormatting>
  <conditionalFormatting sqref="Z1709">
    <cfRule type="expression" dxfId="0" priority="15184">
      <formula>$A1709&lt;&gt;""</formula>
    </cfRule>
  </conditionalFormatting>
  <conditionalFormatting sqref="B1710">
    <cfRule type="expression" dxfId="0" priority="15131">
      <formula>$A1710&lt;&gt;""</formula>
    </cfRule>
  </conditionalFormatting>
  <conditionalFormatting sqref="C1710">
    <cfRule type="expression" dxfId="0" priority="15133">
      <formula>$A1710&lt;&gt;""</formula>
    </cfRule>
  </conditionalFormatting>
  <conditionalFormatting sqref="D1710:E1710">
    <cfRule type="expression" dxfId="0" priority="15135">
      <formula>$A1710&lt;&gt;""</formula>
    </cfRule>
  </conditionalFormatting>
  <conditionalFormatting sqref="E1710">
    <cfRule type="expression" dxfId="0" priority="15134">
      <formula>$A1710&lt;&gt;""</formula>
    </cfRule>
  </conditionalFormatting>
  <conditionalFormatting sqref="L1710">
    <cfRule type="expression" dxfId="0" priority="15121">
      <formula>#REF!&lt;&gt;""</formula>
    </cfRule>
    <cfRule type="expression" dxfId="0" priority="15122">
      <formula>$A1710&lt;&gt;""</formula>
    </cfRule>
  </conditionalFormatting>
  <conditionalFormatting sqref="M1710">
    <cfRule type="expression" dxfId="0" priority="15116">
      <formula>#REF!&lt;&gt;""</formula>
    </cfRule>
    <cfRule type="expression" dxfId="0" priority="15117">
      <formula>$A1710&lt;&gt;""</formula>
    </cfRule>
  </conditionalFormatting>
  <conditionalFormatting sqref="N1710">
    <cfRule type="expression" dxfId="0" priority="15126">
      <formula>$A1710&lt;&gt;""</formula>
    </cfRule>
    <cfRule type="expression" dxfId="0" priority="15130">
      <formula>#REF!&lt;&gt;""</formula>
    </cfRule>
  </conditionalFormatting>
  <conditionalFormatting sqref="B1711">
    <cfRule type="expression" dxfId="0" priority="15113">
      <formula>$A1711&lt;&gt;""</formula>
    </cfRule>
  </conditionalFormatting>
  <conditionalFormatting sqref="C1711">
    <cfRule type="expression" dxfId="0" priority="15114">
      <formula>$A1711&lt;&gt;""</formula>
    </cfRule>
  </conditionalFormatting>
  <conditionalFormatting sqref="E1711">
    <cfRule type="expression" dxfId="0" priority="15110">
      <formula>$A1711&lt;&gt;""</formula>
    </cfRule>
  </conditionalFormatting>
  <conditionalFormatting sqref="F1711">
    <cfRule type="expression" dxfId="0" priority="15084">
      <formula>$A1711&lt;&gt;""</formula>
    </cfRule>
  </conditionalFormatting>
  <conditionalFormatting sqref="L1711">
    <cfRule type="expression" dxfId="0" priority="15103">
      <formula>$A1711&lt;&gt;""</formula>
    </cfRule>
  </conditionalFormatting>
  <conditionalFormatting sqref="M1711">
    <cfRule type="expression" dxfId="0" priority="15079">
      <formula>$A1711&lt;&gt;""</formula>
    </cfRule>
    <cfRule type="expression" dxfId="0" priority="15080">
      <formula>#REF!&lt;&gt;""</formula>
    </cfRule>
    <cfRule type="expression" dxfId="0" priority="15081">
      <formula>$A1711&lt;&gt;""</formula>
    </cfRule>
  </conditionalFormatting>
  <conditionalFormatting sqref="N1711">
    <cfRule type="expression" dxfId="0" priority="15104">
      <formula>$A1711&lt;&gt;""</formula>
    </cfRule>
    <cfRule type="expression" dxfId="0" priority="15108">
      <formula>#REF!&lt;&gt;""</formula>
    </cfRule>
  </conditionalFormatting>
  <conditionalFormatting sqref="R1711">
    <cfRule type="expression" dxfId="0" priority="15090">
      <formula>$A1711&lt;&gt;""</formula>
    </cfRule>
  </conditionalFormatting>
  <conditionalFormatting sqref="S1711">
    <cfRule type="expression" dxfId="0" priority="15091">
      <formula>$A1711&lt;&gt;""</formula>
    </cfRule>
    <cfRule type="expression" dxfId="0" priority="15094">
      <formula>#REF!&lt;&gt;""</formula>
    </cfRule>
  </conditionalFormatting>
  <conditionalFormatting sqref="T1711">
    <cfRule type="expression" dxfId="0" priority="15095">
      <formula>$A1711&lt;&gt;""</formula>
    </cfRule>
    <cfRule type="expression" dxfId="0" priority="15098">
      <formula>#REF!&lt;&gt;""</formula>
    </cfRule>
  </conditionalFormatting>
  <conditionalFormatting sqref="U1711">
    <cfRule type="expression" dxfId="0" priority="15099">
      <formula>$A1711&lt;&gt;""</formula>
    </cfRule>
    <cfRule type="expression" dxfId="0" priority="15102">
      <formula>#REF!&lt;&gt;""</formula>
    </cfRule>
  </conditionalFormatting>
  <conditionalFormatting sqref="V1711">
    <cfRule type="expression" dxfId="0" priority="15085">
      <formula>$A1711&lt;&gt;""</formula>
    </cfRule>
    <cfRule type="expression" dxfId="0" priority="15088">
      <formula>#REF!&lt;&gt;""</formula>
    </cfRule>
  </conditionalFormatting>
  <conditionalFormatting sqref="W1711">
    <cfRule type="expression" dxfId="0" priority="15089">
      <formula>$A1711&lt;&gt;""</formula>
    </cfRule>
  </conditionalFormatting>
  <conditionalFormatting sqref="X1711:Z1711">
    <cfRule type="expression" dxfId="0" priority="15112">
      <formula>$A1711&lt;&gt;""</formula>
    </cfRule>
  </conditionalFormatting>
  <conditionalFormatting sqref="B1712">
    <cfRule type="expression" dxfId="0" priority="15076">
      <formula>$A1712&lt;&gt;""</formula>
    </cfRule>
  </conditionalFormatting>
  <conditionalFormatting sqref="C1712">
    <cfRule type="expression" dxfId="0" priority="15077">
      <formula>$A1712&lt;&gt;""</formula>
    </cfRule>
  </conditionalFormatting>
  <conditionalFormatting sqref="E1712">
    <cfRule type="expression" dxfId="0" priority="15073">
      <formula>$A1712&lt;&gt;""</formula>
    </cfRule>
  </conditionalFormatting>
  <conditionalFormatting sqref="F1712">
    <cfRule type="expression" dxfId="0" priority="15047">
      <formula>$A1712&lt;&gt;""</formula>
    </cfRule>
  </conditionalFormatting>
  <conditionalFormatting sqref="L1712">
    <cfRule type="expression" dxfId="0" priority="15066">
      <formula>$A1712&lt;&gt;""</formula>
    </cfRule>
  </conditionalFormatting>
  <conditionalFormatting sqref="M1712">
    <cfRule type="expression" dxfId="0" priority="15042">
      <formula>$A1712&lt;&gt;""</formula>
    </cfRule>
    <cfRule type="expression" dxfId="0" priority="15043">
      <formula>#REF!&lt;&gt;""</formula>
    </cfRule>
    <cfRule type="expression" dxfId="0" priority="15044">
      <formula>$A1712&lt;&gt;""</formula>
    </cfRule>
  </conditionalFormatting>
  <conditionalFormatting sqref="N1712">
    <cfRule type="expression" dxfId="0" priority="15067">
      <formula>$A1712&lt;&gt;""</formula>
    </cfRule>
    <cfRule type="expression" dxfId="0" priority="15071">
      <formula>#REF!&lt;&gt;""</formula>
    </cfRule>
  </conditionalFormatting>
  <conditionalFormatting sqref="R1712">
    <cfRule type="expression" dxfId="0" priority="15053">
      <formula>$A1712&lt;&gt;""</formula>
    </cfRule>
  </conditionalFormatting>
  <conditionalFormatting sqref="S1712">
    <cfRule type="expression" dxfId="0" priority="15054">
      <formula>$A1712&lt;&gt;""</formula>
    </cfRule>
    <cfRule type="expression" dxfId="0" priority="15057">
      <formula>#REF!&lt;&gt;""</formula>
    </cfRule>
  </conditionalFormatting>
  <conditionalFormatting sqref="T1712">
    <cfRule type="expression" dxfId="0" priority="15058">
      <formula>$A1712&lt;&gt;""</formula>
    </cfRule>
    <cfRule type="expression" dxfId="0" priority="15061">
      <formula>#REF!&lt;&gt;""</formula>
    </cfRule>
  </conditionalFormatting>
  <conditionalFormatting sqref="U1712">
    <cfRule type="expression" dxfId="0" priority="15062">
      <formula>$A1712&lt;&gt;""</formula>
    </cfRule>
    <cfRule type="expression" dxfId="0" priority="15065">
      <formula>#REF!&lt;&gt;""</formula>
    </cfRule>
  </conditionalFormatting>
  <conditionalFormatting sqref="V1712">
    <cfRule type="expression" dxfId="0" priority="15048">
      <formula>$A1712&lt;&gt;""</formula>
    </cfRule>
    <cfRule type="expression" dxfId="0" priority="15051">
      <formula>#REF!&lt;&gt;""</formula>
    </cfRule>
  </conditionalFormatting>
  <conditionalFormatting sqref="W1712">
    <cfRule type="expression" dxfId="0" priority="15052">
      <formula>$A1712&lt;&gt;""</formula>
    </cfRule>
  </conditionalFormatting>
  <conditionalFormatting sqref="X1712:Z1712">
    <cfRule type="expression" dxfId="0" priority="15075">
      <formula>$A1712&lt;&gt;""</formula>
    </cfRule>
  </conditionalFormatting>
  <conditionalFormatting sqref="B1713">
    <cfRule type="expression" dxfId="0" priority="15039">
      <formula>$A1713&lt;&gt;""</formula>
    </cfRule>
  </conditionalFormatting>
  <conditionalFormatting sqref="C1713">
    <cfRule type="expression" dxfId="0" priority="15040">
      <formula>$A1713&lt;&gt;""</formula>
    </cfRule>
  </conditionalFormatting>
  <conditionalFormatting sqref="E1713">
    <cfRule type="expression" dxfId="0" priority="15036">
      <formula>$A1713&lt;&gt;""</formula>
    </cfRule>
  </conditionalFormatting>
  <conditionalFormatting sqref="F1713">
    <cfRule type="expression" dxfId="0" priority="15010">
      <formula>$A1713&lt;&gt;""</formula>
    </cfRule>
  </conditionalFormatting>
  <conditionalFormatting sqref="L1713">
    <cfRule type="expression" dxfId="0" priority="15029">
      <formula>$A1713&lt;&gt;""</formula>
    </cfRule>
  </conditionalFormatting>
  <conditionalFormatting sqref="M1713">
    <cfRule type="expression" dxfId="0" priority="15005">
      <formula>$A1713&lt;&gt;""</formula>
    </cfRule>
    <cfRule type="expression" dxfId="0" priority="15006">
      <formula>#REF!&lt;&gt;""</formula>
    </cfRule>
    <cfRule type="expression" dxfId="0" priority="15007">
      <formula>$A1713&lt;&gt;""</formula>
    </cfRule>
  </conditionalFormatting>
  <conditionalFormatting sqref="N1713">
    <cfRule type="expression" dxfId="0" priority="15030">
      <formula>$A1713&lt;&gt;""</formula>
    </cfRule>
    <cfRule type="expression" dxfId="0" priority="15034">
      <formula>#REF!&lt;&gt;""</formula>
    </cfRule>
  </conditionalFormatting>
  <conditionalFormatting sqref="R1713">
    <cfRule type="expression" dxfId="0" priority="15016">
      <formula>$A1713&lt;&gt;""</formula>
    </cfRule>
  </conditionalFormatting>
  <conditionalFormatting sqref="S1713">
    <cfRule type="expression" dxfId="0" priority="15017">
      <formula>$A1713&lt;&gt;""</formula>
    </cfRule>
    <cfRule type="expression" dxfId="0" priority="15020">
      <formula>#REF!&lt;&gt;""</formula>
    </cfRule>
  </conditionalFormatting>
  <conditionalFormatting sqref="T1713">
    <cfRule type="expression" dxfId="0" priority="15021">
      <formula>$A1713&lt;&gt;""</formula>
    </cfRule>
    <cfRule type="expression" dxfId="0" priority="15024">
      <formula>#REF!&lt;&gt;""</formula>
    </cfRule>
  </conditionalFormatting>
  <conditionalFormatting sqref="U1713">
    <cfRule type="expression" dxfId="0" priority="15025">
      <formula>$A1713&lt;&gt;""</formula>
    </cfRule>
    <cfRule type="expression" dxfId="0" priority="15028">
      <formula>#REF!&lt;&gt;""</formula>
    </cfRule>
  </conditionalFormatting>
  <conditionalFormatting sqref="V1713">
    <cfRule type="expression" dxfId="0" priority="15011">
      <formula>$A1713&lt;&gt;""</formula>
    </cfRule>
    <cfRule type="expression" dxfId="0" priority="15014">
      <formula>#REF!&lt;&gt;""</formula>
    </cfRule>
  </conditionalFormatting>
  <conditionalFormatting sqref="W1713">
    <cfRule type="expression" dxfId="0" priority="15015">
      <formula>$A1713&lt;&gt;""</formula>
    </cfRule>
  </conditionalFormatting>
  <conditionalFormatting sqref="X1713:Z1713">
    <cfRule type="expression" dxfId="0" priority="15038">
      <formula>$A1713&lt;&gt;""</formula>
    </cfRule>
  </conditionalFormatting>
  <conditionalFormatting sqref="B1714">
    <cfRule type="expression" dxfId="0" priority="14955">
      <formula>$A1714&lt;&gt;""</formula>
    </cfRule>
  </conditionalFormatting>
  <conditionalFormatting sqref="C1714">
    <cfRule type="expression" dxfId="0" priority="14957">
      <formula>$A1714&lt;&gt;""</formula>
    </cfRule>
  </conditionalFormatting>
  <conditionalFormatting sqref="D1714">
    <cfRule type="expression" dxfId="0" priority="14952">
      <formula>$A1714&lt;&gt;""</formula>
    </cfRule>
  </conditionalFormatting>
  <conditionalFormatting sqref="E1714">
    <cfRule type="expression" dxfId="0" priority="14953">
      <formula>$A1714&lt;&gt;""</formula>
    </cfRule>
  </conditionalFormatting>
  <conditionalFormatting sqref="F1714">
    <cfRule type="expression" dxfId="0" priority="14925">
      <formula>$A1714&lt;&gt;""</formula>
    </cfRule>
  </conditionalFormatting>
  <conditionalFormatting sqref="J1714">
    <cfRule type="expression" dxfId="0" priority="14940">
      <formula>$A1714&lt;&gt;""</formula>
    </cfRule>
  </conditionalFormatting>
  <conditionalFormatting sqref="K1714">
    <cfRule type="expression" dxfId="0" priority="14927">
      <formula>$A1714&lt;&gt;""</formula>
    </cfRule>
  </conditionalFormatting>
  <conditionalFormatting sqref="L1714">
    <cfRule type="expression" dxfId="0" priority="14941">
      <formula>$A1714&lt;&gt;""</formula>
    </cfRule>
    <cfRule type="expression" dxfId="0" priority="14943">
      <formula>#REF!&lt;&gt;""</formula>
    </cfRule>
    <cfRule type="expression" dxfId="0" priority="14945">
      <formula>$A1714&lt;&gt;""</formula>
    </cfRule>
  </conditionalFormatting>
  <conditionalFormatting sqref="M1714">
    <cfRule type="expression" dxfId="0" priority="14920">
      <formula>$A1714&lt;&gt;""</formula>
    </cfRule>
    <cfRule type="expression" dxfId="0" priority="14923">
      <formula>#REF!&lt;&gt;""</formula>
    </cfRule>
    <cfRule type="expression" dxfId="0" priority="14924">
      <formula>$A1714&lt;&gt;""</formula>
    </cfRule>
  </conditionalFormatting>
  <conditionalFormatting sqref="N1714:O1714">
    <cfRule type="expression" dxfId="0" priority="14946">
      <formula>$A1714&lt;&gt;""</formula>
    </cfRule>
    <cfRule type="expression" dxfId="0" priority="14950">
      <formula>#REF!&lt;&gt;""</formula>
    </cfRule>
  </conditionalFormatting>
  <conditionalFormatting sqref="P1714">
    <cfRule type="expression" dxfId="0" priority="14928">
      <formula>$A1714&lt;&gt;""</formula>
    </cfRule>
  </conditionalFormatting>
  <conditionalFormatting sqref="R1714">
    <cfRule type="expression" dxfId="0" priority="14931">
      <formula>$A1714&lt;&gt;""</formula>
    </cfRule>
  </conditionalFormatting>
  <conditionalFormatting sqref="S1714">
    <cfRule type="expression" dxfId="0" priority="14929">
      <formula>$A1714&lt;&gt;""</formula>
    </cfRule>
  </conditionalFormatting>
  <conditionalFormatting sqref="T1714">
    <cfRule type="expression" dxfId="0" priority="14935">
      <formula>$A1714&lt;&gt;""</formula>
    </cfRule>
  </conditionalFormatting>
  <conditionalFormatting sqref="U1714">
    <cfRule type="expression" dxfId="0" priority="14933">
      <formula>$A1714&lt;&gt;""</formula>
    </cfRule>
  </conditionalFormatting>
  <conditionalFormatting sqref="V1714">
    <cfRule type="expression" dxfId="0" priority="14938">
      <formula>$A1714&lt;&gt;""</formula>
    </cfRule>
  </conditionalFormatting>
  <conditionalFormatting sqref="W1714">
    <cfRule type="expression" dxfId="0" priority="14937">
      <formula>$A1714&lt;&gt;""</formula>
    </cfRule>
  </conditionalFormatting>
  <conditionalFormatting sqref="X1714:Z1714">
    <cfRule type="expression" dxfId="0" priority="14926">
      <formula>$A1714&lt;&gt;""</formula>
    </cfRule>
  </conditionalFormatting>
  <conditionalFormatting sqref="B1715">
    <cfRule type="expression" dxfId="0" priority="14917">
      <formula>$A1715&lt;&gt;""</formula>
    </cfRule>
  </conditionalFormatting>
  <conditionalFormatting sqref="C1715">
    <cfRule type="expression" dxfId="0" priority="14919">
      <formula>$A1715&lt;&gt;""</formula>
    </cfRule>
  </conditionalFormatting>
  <conditionalFormatting sqref="D1715">
    <cfRule type="expression" dxfId="0" priority="14914">
      <formula>$A1715&lt;&gt;""</formula>
    </cfRule>
  </conditionalFormatting>
  <conditionalFormatting sqref="E1715">
    <cfRule type="expression" dxfId="0" priority="14915">
      <formula>$A1715&lt;&gt;""</formula>
    </cfRule>
  </conditionalFormatting>
  <conditionalFormatting sqref="F1715">
    <cfRule type="expression" dxfId="0" priority="14887">
      <formula>$A1715&lt;&gt;""</formula>
    </cfRule>
  </conditionalFormatting>
  <conditionalFormatting sqref="J1715">
    <cfRule type="expression" dxfId="0" priority="14902">
      <formula>$A1715&lt;&gt;""</formula>
    </cfRule>
  </conditionalFormatting>
  <conditionalFormatting sqref="K1715">
    <cfRule type="expression" dxfId="0" priority="14889">
      <formula>$A1715&lt;&gt;""</formula>
    </cfRule>
  </conditionalFormatting>
  <conditionalFormatting sqref="L1715">
    <cfRule type="expression" dxfId="0" priority="14903">
      <formula>$A1715&lt;&gt;""</formula>
    </cfRule>
    <cfRule type="expression" dxfId="0" priority="14905">
      <formula>#REF!&lt;&gt;""</formula>
    </cfRule>
    <cfRule type="expression" dxfId="0" priority="14907">
      <formula>$A1715&lt;&gt;""</formula>
    </cfRule>
  </conditionalFormatting>
  <conditionalFormatting sqref="M1715">
    <cfRule type="expression" dxfId="0" priority="14882">
      <formula>$A1715&lt;&gt;""</formula>
    </cfRule>
    <cfRule type="expression" dxfId="0" priority="14885">
      <formula>#REF!&lt;&gt;""</formula>
    </cfRule>
    <cfRule type="expression" dxfId="0" priority="14886">
      <formula>$A1715&lt;&gt;""</formula>
    </cfRule>
  </conditionalFormatting>
  <conditionalFormatting sqref="N1715:O1715">
    <cfRule type="expression" dxfId="0" priority="14908">
      <formula>$A1715&lt;&gt;""</formula>
    </cfRule>
    <cfRule type="expression" dxfId="0" priority="14912">
      <formula>#REF!&lt;&gt;""</formula>
    </cfRule>
  </conditionalFormatting>
  <conditionalFormatting sqref="P1715">
    <cfRule type="expression" dxfId="0" priority="14890">
      <formula>$A1715&lt;&gt;""</formula>
    </cfRule>
  </conditionalFormatting>
  <conditionalFormatting sqref="R1715">
    <cfRule type="expression" dxfId="0" priority="14893">
      <formula>$A1715&lt;&gt;""</formula>
    </cfRule>
  </conditionalFormatting>
  <conditionalFormatting sqref="S1715">
    <cfRule type="expression" dxfId="0" priority="14891">
      <formula>$A1715&lt;&gt;""</formula>
    </cfRule>
  </conditionalFormatting>
  <conditionalFormatting sqref="T1715">
    <cfRule type="expression" dxfId="0" priority="14897">
      <formula>$A1715&lt;&gt;""</formula>
    </cfRule>
  </conditionalFormatting>
  <conditionalFormatting sqref="U1715">
    <cfRule type="expression" dxfId="0" priority="14895">
      <formula>$A1715&lt;&gt;""</formula>
    </cfRule>
  </conditionalFormatting>
  <conditionalFormatting sqref="V1715">
    <cfRule type="expression" dxfId="0" priority="14900">
      <formula>$A1715&lt;&gt;""</formula>
    </cfRule>
  </conditionalFormatting>
  <conditionalFormatting sqref="W1715">
    <cfRule type="expression" dxfId="0" priority="14899">
      <formula>$A1715&lt;&gt;""</formula>
    </cfRule>
  </conditionalFormatting>
  <conditionalFormatting sqref="X1715:Z1715">
    <cfRule type="expression" dxfId="0" priority="14888">
      <formula>$A1715&lt;&gt;""</formula>
    </cfRule>
  </conditionalFormatting>
  <conditionalFormatting sqref="B1716">
    <cfRule type="expression" dxfId="0" priority="15315">
      <formula>$A1716&lt;&gt;""</formula>
    </cfRule>
  </conditionalFormatting>
  <conditionalFormatting sqref="L1716">
    <cfRule type="expression" dxfId="0" priority="15235">
      <formula>#REF!&lt;&gt;""</formula>
    </cfRule>
    <cfRule type="expression" dxfId="0" priority="15236">
      <formula>$A1716&lt;&gt;""</formula>
    </cfRule>
  </conditionalFormatting>
  <conditionalFormatting sqref="M1716">
    <cfRule type="expression" dxfId="0" priority="15230">
      <formula>#REF!&lt;&gt;""</formula>
    </cfRule>
    <cfRule type="expression" dxfId="0" priority="15231">
      <formula>$A1716&lt;&gt;""</formula>
    </cfRule>
  </conditionalFormatting>
  <conditionalFormatting sqref="N1716">
    <cfRule type="expression" dxfId="0" priority="15240">
      <formula>$A1716&lt;&gt;""</formula>
    </cfRule>
    <cfRule type="expression" dxfId="0" priority="15244">
      <formula>#REF!&lt;&gt;""</formula>
    </cfRule>
  </conditionalFormatting>
  <conditionalFormatting sqref="S1716">
    <cfRule type="expression" dxfId="0" priority="15226">
      <formula>$A1716&lt;&gt;""</formula>
    </cfRule>
  </conditionalFormatting>
  <conditionalFormatting sqref="T1716">
    <cfRule type="expression" dxfId="0" priority="15227">
      <formula>$A1716&lt;&gt;""</formula>
    </cfRule>
  </conditionalFormatting>
  <conditionalFormatting sqref="U1716">
    <cfRule type="expression" dxfId="0" priority="15229">
      <formula>$A1716&lt;&gt;""</formula>
    </cfRule>
  </conditionalFormatting>
  <conditionalFormatting sqref="B1717">
    <cfRule type="expression" dxfId="0" priority="15002">
      <formula>$A1717&lt;&gt;""</formula>
    </cfRule>
  </conditionalFormatting>
  <conditionalFormatting sqref="E1717">
    <cfRule type="expression" dxfId="0" priority="15003">
      <formula>$A1717&lt;&gt;""</formula>
    </cfRule>
  </conditionalFormatting>
  <conditionalFormatting sqref="G1717:H1717">
    <cfRule type="expression" dxfId="0" priority="15000">
      <formula>$A1717&lt;&gt;""</formula>
    </cfRule>
  </conditionalFormatting>
  <conditionalFormatting sqref="I1717:K1717">
    <cfRule type="expression" dxfId="0" priority="14999">
      <formula>$A1717&lt;&gt;""</formula>
    </cfRule>
  </conditionalFormatting>
  <conditionalFormatting sqref="M1717">
    <cfRule type="expression" dxfId="0" priority="14986">
      <formula>#REF!&lt;&gt;""</formula>
    </cfRule>
    <cfRule type="expression" dxfId="0" priority="14987">
      <formula>$A1717&lt;&gt;""</formula>
    </cfRule>
  </conditionalFormatting>
  <conditionalFormatting sqref="P1717">
    <cfRule type="expression" dxfId="0" priority="14985">
      <formula>$A1717&lt;&gt;""</formula>
    </cfRule>
  </conditionalFormatting>
  <conditionalFormatting sqref="R1717">
    <cfRule type="expression" dxfId="0" priority="14996">
      <formula>$A1717&lt;&gt;""</formula>
    </cfRule>
  </conditionalFormatting>
  <conditionalFormatting sqref="S1717">
    <cfRule type="expression" dxfId="0" priority="14997">
      <formula>$A1717&lt;&gt;""</formula>
    </cfRule>
  </conditionalFormatting>
  <conditionalFormatting sqref="V1717:W1717">
    <cfRule type="expression" dxfId="0" priority="14995">
      <formula>$A1717&lt;&gt;""</formula>
    </cfRule>
  </conditionalFormatting>
  <conditionalFormatting sqref="X1717:Z1717">
    <cfRule type="expression" dxfId="0" priority="15001">
      <formula>$A1717&lt;&gt;""</formula>
    </cfRule>
  </conditionalFormatting>
  <conditionalFormatting sqref="G1718:H1718">
    <cfRule type="expression" dxfId="0" priority="14979">
      <formula>$A1718&lt;&gt;""</formula>
    </cfRule>
  </conditionalFormatting>
  <conditionalFormatting sqref="I1718">
    <cfRule type="expression" dxfId="0" priority="14977">
      <formula>$A1718&lt;&gt;""</formula>
    </cfRule>
  </conditionalFormatting>
  <conditionalFormatting sqref="K1718">
    <cfRule type="expression" dxfId="0" priority="14976">
      <formula>$A1718&lt;&gt;""</formula>
    </cfRule>
  </conditionalFormatting>
  <conditionalFormatting sqref="M1718">
    <cfRule type="expression" dxfId="0" priority="14959">
      <formula>#REF!&lt;&gt;""</formula>
    </cfRule>
    <cfRule type="expression" dxfId="0" priority="14960">
      <formula>$A1718&lt;&gt;""</formula>
    </cfRule>
  </conditionalFormatting>
  <conditionalFormatting sqref="P1718">
    <cfRule type="expression" dxfId="0" priority="14958">
      <formula>$A1718&lt;&gt;""</formula>
    </cfRule>
  </conditionalFormatting>
  <conditionalFormatting sqref="R1718">
    <cfRule type="expression" dxfId="0" priority="14964">
      <formula>$A1718&lt;&gt;""</formula>
    </cfRule>
  </conditionalFormatting>
  <conditionalFormatting sqref="S1718:T1718">
    <cfRule type="expression" dxfId="0" priority="14971">
      <formula>$A1718&lt;&gt;""</formula>
    </cfRule>
  </conditionalFormatting>
  <conditionalFormatting sqref="U1718">
    <cfRule type="expression" dxfId="0" priority="14970">
      <formula>$A1718&lt;&gt;""</formula>
    </cfRule>
  </conditionalFormatting>
  <conditionalFormatting sqref="V1718">
    <cfRule type="expression" dxfId="0" priority="14965">
      <formula>$A1718&lt;&gt;""</formula>
    </cfRule>
  </conditionalFormatting>
  <conditionalFormatting sqref="W1718">
    <cfRule type="expression" dxfId="0" priority="14972">
      <formula>$A1718&lt;&gt;""</formula>
    </cfRule>
  </conditionalFormatting>
  <conditionalFormatting sqref="X1718">
    <cfRule type="expression" dxfId="0" priority="14969">
      <formula>$A1718&lt;&gt;""</formula>
    </cfRule>
  </conditionalFormatting>
  <conditionalFormatting sqref="Y1718">
    <cfRule type="expression" dxfId="0" priority="14968">
      <formula>$A1718&lt;&gt;""</formula>
    </cfRule>
  </conditionalFormatting>
  <conditionalFormatting sqref="Z1718">
    <cfRule type="expression" dxfId="0" priority="14966">
      <formula>$A1718&lt;&gt;""</formula>
    </cfRule>
  </conditionalFormatting>
  <conditionalFormatting sqref="M1719">
    <cfRule type="expression" dxfId="0" priority="14874">
      <formula>#REF!&lt;&gt;""</formula>
    </cfRule>
    <cfRule type="expression" dxfId="0" priority="14878">
      <formula>$A1719&lt;&gt;""</formula>
    </cfRule>
  </conditionalFormatting>
  <conditionalFormatting sqref="B1720">
    <cfRule type="expression" dxfId="0" priority="14870">
      <formula>$A1720&lt;&gt;""</formula>
    </cfRule>
  </conditionalFormatting>
  <conditionalFormatting sqref="C1720">
    <cfRule type="expression" dxfId="0" priority="14873">
      <formula>$A1720&lt;&gt;""</formula>
    </cfRule>
  </conditionalFormatting>
  <conditionalFormatting sqref="D1720:E1720">
    <cfRule type="expression" dxfId="0" priority="14872">
      <formula>$A1720&lt;&gt;""</formula>
    </cfRule>
  </conditionalFormatting>
  <conditionalFormatting sqref="E1720">
    <cfRule type="expression" dxfId="0" priority="14871">
      <formula>$A1720&lt;&gt;""</formula>
    </cfRule>
  </conditionalFormatting>
  <conditionalFormatting sqref="J1720">
    <cfRule type="expression" dxfId="0" priority="14862">
      <formula>$A1720&lt;&gt;""</formula>
    </cfRule>
  </conditionalFormatting>
  <conditionalFormatting sqref="L1720">
    <cfRule type="expression" dxfId="0" priority="14863">
      <formula>#REF!&lt;&gt;""</formula>
    </cfRule>
    <cfRule type="expression" dxfId="0" priority="14867">
      <formula>$A1720&lt;&gt;""</formula>
    </cfRule>
  </conditionalFormatting>
  <conditionalFormatting sqref="M1720">
    <cfRule type="expression" dxfId="0" priority="14843">
      <formula>#REF!&lt;&gt;""</formula>
    </cfRule>
    <cfRule type="expression" dxfId="0" priority="14847">
      <formula>$A1720&lt;&gt;""</formula>
    </cfRule>
  </conditionalFormatting>
  <conditionalFormatting sqref="N1720">
    <cfRule type="expression" dxfId="0" priority="14856">
      <formula>$A1720&lt;&gt;""</formula>
    </cfRule>
    <cfRule type="expression" dxfId="0" priority="14857">
      <formula>#REF!&lt;&gt;""</formula>
    </cfRule>
  </conditionalFormatting>
  <conditionalFormatting sqref="R1720">
    <cfRule type="expression" dxfId="0" priority="14858">
      <formula>$A1720&lt;&gt;""</formula>
    </cfRule>
  </conditionalFormatting>
  <conditionalFormatting sqref="S1720:T1720">
    <cfRule type="expression" dxfId="0" priority="14860">
      <formula>$A1720&lt;&gt;""</formula>
    </cfRule>
  </conditionalFormatting>
  <conditionalFormatting sqref="U1720">
    <cfRule type="expression" dxfId="0" priority="14859">
      <formula>$A1720&lt;&gt;""</formula>
    </cfRule>
  </conditionalFormatting>
  <conditionalFormatting sqref="V1720:W1720">
    <cfRule type="expression" dxfId="0" priority="14861">
      <formula>$A1720&lt;&gt;""</formula>
    </cfRule>
  </conditionalFormatting>
  <conditionalFormatting sqref="Z1720">
    <cfRule type="expression" dxfId="0" priority="14842">
      <formula>$A1720&lt;&gt;""</formula>
    </cfRule>
  </conditionalFormatting>
  <conditionalFormatting sqref="E1721">
    <cfRule type="expression" dxfId="0" priority="14735">
      <formula>$A1721&lt;&gt;""</formula>
    </cfRule>
  </conditionalFormatting>
  <conditionalFormatting sqref="G1721:H1721">
    <cfRule type="expression" dxfId="0" priority="14734">
      <formula>$A1721&lt;&gt;""</formula>
    </cfRule>
  </conditionalFormatting>
  <conditionalFormatting sqref="L1721">
    <cfRule type="expression" dxfId="0" priority="14723">
      <formula>#REF!&lt;&gt;""</formula>
    </cfRule>
    <cfRule type="expression" dxfId="0" priority="14724">
      <formula>$A1721&lt;&gt;""</formula>
    </cfRule>
  </conditionalFormatting>
  <conditionalFormatting sqref="M1721">
    <cfRule type="expression" dxfId="0" priority="14714">
      <formula>#REF!&lt;&gt;""</formula>
    </cfRule>
    <cfRule type="expression" dxfId="0" priority="14715">
      <formula>$A1721&lt;&gt;""</formula>
    </cfRule>
  </conditionalFormatting>
  <conditionalFormatting sqref="N1721">
    <cfRule type="expression" dxfId="0" priority="14728">
      <formula>$A1721&lt;&gt;""</formula>
    </cfRule>
    <cfRule type="expression" dxfId="0" priority="14732">
      <formula>#REF!&lt;&gt;""</formula>
    </cfRule>
  </conditionalFormatting>
  <conditionalFormatting sqref="P1721">
    <cfRule type="expression" dxfId="0" priority="11899">
      <formula>$A1721&lt;&gt;""</formula>
    </cfRule>
  </conditionalFormatting>
  <conditionalFormatting sqref="S1721">
    <cfRule type="expression" dxfId="0" priority="14721">
      <formula>$A1721&lt;&gt;""</formula>
    </cfRule>
  </conditionalFormatting>
  <conditionalFormatting sqref="T1721">
    <cfRule type="expression" dxfId="0" priority="14720">
      <formula>$A1721&lt;&gt;""</formula>
    </cfRule>
  </conditionalFormatting>
  <conditionalFormatting sqref="U1721">
    <cfRule type="expression" dxfId="0" priority="14722">
      <formula>$A1721&lt;&gt;""</formula>
    </cfRule>
  </conditionalFormatting>
  <conditionalFormatting sqref="B1722">
    <cfRule type="expression" dxfId="0" priority="14686">
      <formula>$A1722&lt;&gt;""</formula>
    </cfRule>
  </conditionalFormatting>
  <conditionalFormatting sqref="C1722">
    <cfRule type="expression" dxfId="0" priority="14688">
      <formula>$A1722&lt;&gt;""</formula>
    </cfRule>
  </conditionalFormatting>
  <conditionalFormatting sqref="D1722">
    <cfRule type="expression" dxfId="0" priority="14697">
      <formula>$A1722&lt;&gt;""</formula>
    </cfRule>
  </conditionalFormatting>
  <conditionalFormatting sqref="E1722">
    <cfRule type="expression" dxfId="0" priority="14706">
      <formula>$A1722&lt;&gt;""</formula>
    </cfRule>
  </conditionalFormatting>
  <conditionalFormatting sqref="M1722">
    <cfRule type="expression" dxfId="0" priority="14681">
      <formula>#REF!&lt;&gt;""</formula>
    </cfRule>
    <cfRule type="expression" dxfId="0" priority="14682">
      <formula>$A1722&lt;&gt;""</formula>
    </cfRule>
  </conditionalFormatting>
  <conditionalFormatting sqref="Q1722">
    <cfRule type="expression" dxfId="0" priority="14692">
      <formula>$A1722&lt;&gt;""</formula>
    </cfRule>
  </conditionalFormatting>
  <conditionalFormatting sqref="R1722">
    <cfRule type="expression" dxfId="0" priority="14689">
      <formula>$A1722&lt;&gt;""</formula>
    </cfRule>
  </conditionalFormatting>
  <conditionalFormatting sqref="S1722:T1722">
    <cfRule type="expression" dxfId="0" priority="14691">
      <formula>$A1722&lt;&gt;""</formula>
    </cfRule>
  </conditionalFormatting>
  <conditionalFormatting sqref="U1722">
    <cfRule type="expression" dxfId="0" priority="14690">
      <formula>$A1722&lt;&gt;""</formula>
    </cfRule>
  </conditionalFormatting>
  <conditionalFormatting sqref="X1722:Y1722">
    <cfRule type="expression" dxfId="0" priority="14695">
      <formula>$A1722&lt;&gt;""</formula>
    </cfRule>
  </conditionalFormatting>
  <conditionalFormatting sqref="Z1722">
    <cfRule type="expression" dxfId="0" priority="14693">
      <formula>$A1722&lt;&gt;""</formula>
    </cfRule>
  </conditionalFormatting>
  <conditionalFormatting sqref="E1723">
    <cfRule type="expression" dxfId="0" priority="14679">
      <formula>$A1723&lt;&gt;""</formula>
    </cfRule>
  </conditionalFormatting>
  <conditionalFormatting sqref="G1723:H1723">
    <cfRule type="expression" dxfId="0" priority="14663">
      <formula>$A1723&lt;&gt;""</formula>
    </cfRule>
  </conditionalFormatting>
  <conditionalFormatting sqref="L1723">
    <cfRule type="expression" dxfId="0" priority="14669">
      <formula>#REF!&lt;&gt;""</formula>
    </cfRule>
    <cfRule type="expression" dxfId="0" priority="14670">
      <formula>$A1723&lt;&gt;""</formula>
    </cfRule>
  </conditionalFormatting>
  <conditionalFormatting sqref="M1723">
    <cfRule type="expression" dxfId="0" priority="14664">
      <formula>#REF!&lt;&gt;""</formula>
    </cfRule>
    <cfRule type="expression" dxfId="0" priority="14665">
      <formula>$A1723&lt;&gt;""</formula>
    </cfRule>
  </conditionalFormatting>
  <conditionalFormatting sqref="N1723">
    <cfRule type="expression" dxfId="0" priority="14674">
      <formula>$A1723&lt;&gt;""</formula>
    </cfRule>
    <cfRule type="expression" dxfId="0" priority="14678">
      <formula>#REF!&lt;&gt;""</formula>
    </cfRule>
  </conditionalFormatting>
  <conditionalFormatting sqref="V1723">
    <cfRule type="expression" dxfId="0" priority="14662">
      <formula>$A1723&lt;&gt;""</formula>
    </cfRule>
  </conditionalFormatting>
  <conditionalFormatting sqref="E1724">
    <cfRule type="expression" dxfId="0" priority="14660">
      <formula>$A1724&lt;&gt;""</formula>
    </cfRule>
  </conditionalFormatting>
  <conditionalFormatting sqref="L1724">
    <cfRule type="expression" dxfId="0" priority="14650">
      <formula>#REF!&lt;&gt;""</formula>
    </cfRule>
    <cfRule type="expression" dxfId="0" priority="14651">
      <formula>$A1724&lt;&gt;""</formula>
    </cfRule>
  </conditionalFormatting>
  <conditionalFormatting sqref="M1724">
    <cfRule type="expression" dxfId="0" priority="14645">
      <formula>#REF!&lt;&gt;""</formula>
    </cfRule>
    <cfRule type="expression" dxfId="0" priority="14646">
      <formula>$A1724&lt;&gt;""</formula>
    </cfRule>
  </conditionalFormatting>
  <conditionalFormatting sqref="N1724">
    <cfRule type="expression" dxfId="0" priority="14655">
      <formula>$A1724&lt;&gt;""</formula>
    </cfRule>
    <cfRule type="expression" dxfId="0" priority="14659">
      <formula>#REF!&lt;&gt;""</formula>
    </cfRule>
  </conditionalFormatting>
  <conditionalFormatting sqref="P1724">
    <cfRule type="expression" dxfId="0" priority="14643">
      <formula>$A1724&lt;&gt;""</formula>
    </cfRule>
  </conditionalFormatting>
  <conditionalFormatting sqref="R1724:Z1724">
    <cfRule type="expression" dxfId="0" priority="14644">
      <formula>$A1724&lt;&gt;""</formula>
    </cfRule>
  </conditionalFormatting>
  <conditionalFormatting sqref="B1725">
    <cfRule type="expression" dxfId="0" priority="14634">
      <formula>$A1725&lt;&gt;""</formula>
    </cfRule>
  </conditionalFormatting>
  <conditionalFormatting sqref="C1725">
    <cfRule type="expression" dxfId="0" priority="14636">
      <formula>$A1725&lt;&gt;""</formula>
    </cfRule>
  </conditionalFormatting>
  <conditionalFormatting sqref="E1725">
    <cfRule type="expression" dxfId="0" priority="14641">
      <formula>$A1725&lt;&gt;""</formula>
    </cfRule>
  </conditionalFormatting>
  <conditionalFormatting sqref="M1725">
    <cfRule type="expression" dxfId="0" priority="14633">
      <formula>$A1725&lt;&gt;""</formula>
    </cfRule>
  </conditionalFormatting>
  <conditionalFormatting sqref="N1725">
    <cfRule type="expression" dxfId="0" priority="14639">
      <formula>$A1725&lt;&gt;""</formula>
    </cfRule>
  </conditionalFormatting>
  <conditionalFormatting sqref="R1725">
    <cfRule type="expression" dxfId="0" priority="14637">
      <formula>$A1725&lt;&gt;""</formula>
    </cfRule>
  </conditionalFormatting>
  <conditionalFormatting sqref="B1726">
    <cfRule type="expression" dxfId="0" priority="14791">
      <formula>$A1726&lt;&gt;""</formula>
    </cfRule>
  </conditionalFormatting>
  <conditionalFormatting sqref="C1726">
    <cfRule type="expression" dxfId="0" priority="14793">
      <formula>$A1726&lt;&gt;""</formula>
    </cfRule>
  </conditionalFormatting>
  <conditionalFormatting sqref="D1726">
    <cfRule type="expression" dxfId="0" priority="14839">
      <formula>$A1726&lt;&gt;""</formula>
    </cfRule>
  </conditionalFormatting>
  <conditionalFormatting sqref="E1726">
    <cfRule type="expression" dxfId="0" priority="14837">
      <formula>$A1726&lt;&gt;""</formula>
    </cfRule>
  </conditionalFormatting>
  <conditionalFormatting sqref="F1726">
    <cfRule type="expression" dxfId="0" priority="14794">
      <formula>$A1726&lt;&gt;""</formula>
    </cfRule>
  </conditionalFormatting>
  <conditionalFormatting sqref="I1726">
    <cfRule type="expression" dxfId="0" priority="14251">
      <formula>$A1726&lt;&gt;""</formula>
    </cfRule>
    <cfRule type="expression" dxfId="0" priority="14252">
      <formula>#REF!&lt;&gt;""</formula>
    </cfRule>
  </conditionalFormatting>
  <conditionalFormatting sqref="J1726">
    <cfRule type="expression" dxfId="0" priority="14815">
      <formula>$A1726&lt;&gt;""</formula>
    </cfRule>
    <cfRule type="expression" dxfId="0" priority="14817">
      <formula>#REF!&lt;&gt;""</formula>
    </cfRule>
  </conditionalFormatting>
  <conditionalFormatting sqref="K1726">
    <cfRule type="expression" dxfId="0" priority="14836">
      <formula>$A1726&lt;&gt;""</formula>
    </cfRule>
  </conditionalFormatting>
  <conditionalFormatting sqref="L1726">
    <cfRule type="expression" dxfId="0" priority="14810">
      <formula>#REF!&lt;&gt;""</formula>
    </cfRule>
    <cfRule type="expression" dxfId="0" priority="14811">
      <formula>$A1726&lt;&gt;""</formula>
    </cfRule>
  </conditionalFormatting>
  <conditionalFormatting sqref="M1726">
    <cfRule type="expression" dxfId="0" priority="14737">
      <formula>#REF!&lt;&gt;""</formula>
    </cfRule>
    <cfRule type="expression" dxfId="0" priority="14738">
      <formula>$A1726&lt;&gt;""</formula>
    </cfRule>
  </conditionalFormatting>
  <conditionalFormatting sqref="N1726:O1726">
    <cfRule type="expression" dxfId="0" priority="14831">
      <formula>$A1726&lt;&gt;""</formula>
    </cfRule>
    <cfRule type="expression" dxfId="0" priority="14835">
      <formula>#REF!&lt;&gt;""</formula>
    </cfRule>
  </conditionalFormatting>
  <conditionalFormatting sqref="P1726">
    <cfRule type="expression" dxfId="0" priority="14826">
      <formula>$A1726&lt;&gt;""</formula>
    </cfRule>
    <cfRule type="expression" dxfId="0" priority="14828">
      <formula>#REF!&lt;&gt;""</formula>
    </cfRule>
    <cfRule type="expression" dxfId="0" priority="14829">
      <formula>$A1726&lt;&gt;""</formula>
    </cfRule>
  </conditionalFormatting>
  <conditionalFormatting sqref="Q1726">
    <cfRule type="expression" dxfId="0" priority="14801">
      <formula>$A1726&lt;&gt;""</formula>
    </cfRule>
    <cfRule type="expression" dxfId="0" priority="14802">
      <formula>$A1709&lt;&gt;""</formula>
    </cfRule>
    <cfRule type="expression" dxfId="0" priority="14803">
      <formula>#REF!&lt;&gt;""</formula>
    </cfRule>
  </conditionalFormatting>
  <conditionalFormatting sqref="R1726">
    <cfRule type="expression" dxfId="0" priority="14807">
      <formula>$A1726&lt;&gt;""</formula>
    </cfRule>
    <cfRule type="expression" dxfId="0" priority="14809">
      <formula>#REF!&lt;&gt;""</formula>
    </cfRule>
  </conditionalFormatting>
  <conditionalFormatting sqref="S1726">
    <cfRule type="expression" dxfId="0" priority="14804">
      <formula>$A1726&lt;&gt;""</formula>
    </cfRule>
    <cfRule type="expression" dxfId="0" priority="14806">
      <formula>#REF!&lt;&gt;""</formula>
    </cfRule>
  </conditionalFormatting>
  <conditionalFormatting sqref="T1726">
    <cfRule type="expression" dxfId="0" priority="14822">
      <formula>$A1726&lt;&gt;""</formula>
    </cfRule>
  </conditionalFormatting>
  <conditionalFormatting sqref="U1726">
    <cfRule type="expression" dxfId="0" priority="14824">
      <formula>$A1726&lt;&gt;""</formula>
    </cfRule>
  </conditionalFormatting>
  <conditionalFormatting sqref="V1726:W1726">
    <cfRule type="expression" dxfId="0" priority="14800">
      <formula>$A1726&lt;&gt;""</formula>
    </cfRule>
  </conditionalFormatting>
  <conditionalFormatting sqref="X1726">
    <cfRule type="expression" dxfId="0" priority="14821">
      <formula>$A1726&lt;&gt;""</formula>
    </cfRule>
  </conditionalFormatting>
  <conditionalFormatting sqref="Y1726">
    <cfRule type="expression" dxfId="0" priority="14820">
      <formula>$A1726&lt;&gt;""</formula>
    </cfRule>
  </conditionalFormatting>
  <conditionalFormatting sqref="Z1726">
    <cfRule type="expression" dxfId="0" priority="14818">
      <formula>$A1726&lt;&gt;""</formula>
    </cfRule>
  </conditionalFormatting>
  <conditionalFormatting sqref="D1727">
    <cfRule type="expression" dxfId="0" priority="14790">
      <formula>$A1727&lt;&gt;""</formula>
    </cfRule>
  </conditionalFormatting>
  <conditionalFormatting sqref="E1727">
    <cfRule type="expression" dxfId="0" priority="14788">
      <formula>$A1727&lt;&gt;""</formula>
    </cfRule>
  </conditionalFormatting>
  <conditionalFormatting sqref="F1727">
    <cfRule type="expression" dxfId="0" priority="14745">
      <formula>$A1727&lt;&gt;""</formula>
    </cfRule>
  </conditionalFormatting>
  <conditionalFormatting sqref="I1727:J1727">
    <cfRule type="expression" dxfId="0" priority="14766">
      <formula>$A1727&lt;&gt;""</formula>
    </cfRule>
    <cfRule type="expression" dxfId="0" priority="14768">
      <formula>#REF!&lt;&gt;""</formula>
    </cfRule>
  </conditionalFormatting>
  <conditionalFormatting sqref="K1727">
    <cfRule type="expression" dxfId="0" priority="14787">
      <formula>$A1727&lt;&gt;""</formula>
    </cfRule>
  </conditionalFormatting>
  <conditionalFormatting sqref="L1727">
    <cfRule type="expression" dxfId="0" priority="14761">
      <formula>#REF!&lt;&gt;""</formula>
    </cfRule>
    <cfRule type="expression" dxfId="0" priority="14762">
      <formula>$A1727&lt;&gt;""</formula>
    </cfRule>
  </conditionalFormatting>
  <conditionalFormatting sqref="M1727">
    <cfRule type="expression" dxfId="0" priority="14622">
      <formula>#REF!&lt;&gt;""</formula>
    </cfRule>
    <cfRule type="expression" dxfId="0" priority="14623">
      <formula>$A1727&lt;&gt;""</formula>
    </cfRule>
  </conditionalFormatting>
  <conditionalFormatting sqref="N1727:O1727">
    <cfRule type="expression" dxfId="0" priority="14782">
      <formula>$A1727&lt;&gt;""</formula>
    </cfRule>
    <cfRule type="expression" dxfId="0" priority="14786">
      <formula>#REF!&lt;&gt;""</formula>
    </cfRule>
  </conditionalFormatting>
  <conditionalFormatting sqref="P1727">
    <cfRule type="expression" dxfId="0" priority="14777">
      <formula>$A1727&lt;&gt;""</formula>
    </cfRule>
    <cfRule type="expression" dxfId="0" priority="14779">
      <formula>#REF!&lt;&gt;""</formula>
    </cfRule>
    <cfRule type="expression" dxfId="0" priority="14780">
      <formula>$A1727&lt;&gt;""</formula>
    </cfRule>
  </conditionalFormatting>
  <conditionalFormatting sqref="Q1727">
    <cfRule type="expression" dxfId="0" priority="14752">
      <formula>$A1727&lt;&gt;""</formula>
    </cfRule>
    <cfRule type="expression" dxfId="0" priority="14753">
      <formula>$A1710&lt;&gt;""</formula>
    </cfRule>
    <cfRule type="expression" dxfId="0" priority="14754">
      <formula>#REF!&lt;&gt;""</formula>
    </cfRule>
  </conditionalFormatting>
  <conditionalFormatting sqref="R1727">
    <cfRule type="expression" dxfId="0" priority="14758">
      <formula>$A1727&lt;&gt;""</formula>
    </cfRule>
    <cfRule type="expression" dxfId="0" priority="14760">
      <formula>#REF!&lt;&gt;""</formula>
    </cfRule>
  </conditionalFormatting>
  <conditionalFormatting sqref="S1727">
    <cfRule type="expression" dxfId="0" priority="14755">
      <formula>$A1727&lt;&gt;""</formula>
    </cfRule>
    <cfRule type="expression" dxfId="0" priority="14757">
      <formula>#REF!&lt;&gt;""</formula>
    </cfRule>
  </conditionalFormatting>
  <conditionalFormatting sqref="T1727">
    <cfRule type="expression" dxfId="0" priority="14773">
      <formula>$A1727&lt;&gt;""</formula>
    </cfRule>
  </conditionalFormatting>
  <conditionalFormatting sqref="U1727">
    <cfRule type="expression" dxfId="0" priority="14775">
      <formula>$A1727&lt;&gt;""</formula>
    </cfRule>
  </conditionalFormatting>
  <conditionalFormatting sqref="V1727:W1727">
    <cfRule type="expression" dxfId="0" priority="14751">
      <formula>$A1727&lt;&gt;""</formula>
    </cfRule>
  </conditionalFormatting>
  <conditionalFormatting sqref="X1727">
    <cfRule type="expression" dxfId="0" priority="14616">
      <formula>$A1727&lt;&gt;""</formula>
    </cfRule>
  </conditionalFormatting>
  <conditionalFormatting sqref="Y1727">
    <cfRule type="expression" dxfId="0" priority="14615">
      <formula>$A1727&lt;&gt;""</formula>
    </cfRule>
  </conditionalFormatting>
  <conditionalFormatting sqref="Z1727">
    <cfRule type="expression" dxfId="0" priority="14614">
      <formula>$A1727&lt;&gt;""</formula>
    </cfRule>
  </conditionalFormatting>
  <conditionalFormatting sqref="E1728">
    <cfRule type="expression" dxfId="0" priority="14598">
      <formula>$A1728&lt;&gt;""</formula>
    </cfRule>
  </conditionalFormatting>
  <conditionalFormatting sqref="G1728:H1728">
    <cfRule type="expression" dxfId="0" priority="14585">
      <formula>$A1728&lt;&gt;""</formula>
    </cfRule>
  </conditionalFormatting>
  <conditionalFormatting sqref="I1728">
    <cfRule type="expression" dxfId="0" priority="14584">
      <formula>$A1728&lt;&gt;""</formula>
    </cfRule>
  </conditionalFormatting>
  <conditionalFormatting sqref="J1728">
    <cfRule type="expression" dxfId="0" priority="14583">
      <formula>$A1728&lt;&gt;""</formula>
    </cfRule>
  </conditionalFormatting>
  <conditionalFormatting sqref="L1728">
    <cfRule type="expression" dxfId="0" priority="14586">
      <formula>#REF!&lt;&gt;""</formula>
    </cfRule>
    <cfRule type="expression" dxfId="0" priority="14587">
      <formula>$A1728&lt;&gt;""</formula>
    </cfRule>
  </conditionalFormatting>
  <conditionalFormatting sqref="M1728">
    <cfRule type="expression" dxfId="0" priority="14568">
      <formula>#REF!&lt;&gt;""</formula>
    </cfRule>
    <cfRule type="expression" dxfId="0" priority="14569">
      <formula>$A1728&lt;&gt;""</formula>
    </cfRule>
  </conditionalFormatting>
  <conditionalFormatting sqref="N1728">
    <cfRule type="expression" dxfId="0" priority="14591">
      <formula>$A1728&lt;&gt;""</formula>
    </cfRule>
    <cfRule type="expression" dxfId="0" priority="14595">
      <formula>#REF!&lt;&gt;""</formula>
    </cfRule>
  </conditionalFormatting>
  <conditionalFormatting sqref="P1728">
    <cfRule type="expression" dxfId="0" priority="14573">
      <formula>$A1728&lt;&gt;""</formula>
    </cfRule>
  </conditionalFormatting>
  <conditionalFormatting sqref="R1728">
    <cfRule type="expression" dxfId="0" priority="14581">
      <formula>$A1728&lt;&gt;""</formula>
    </cfRule>
  </conditionalFormatting>
  <conditionalFormatting sqref="S1728:T1728">
    <cfRule type="expression" dxfId="0" priority="14582">
      <formula>$A1728&lt;&gt;""</formula>
    </cfRule>
  </conditionalFormatting>
  <conditionalFormatting sqref="U1728">
    <cfRule type="expression" dxfId="0" priority="14579">
      <formula>$A1728&lt;&gt;""</formula>
    </cfRule>
  </conditionalFormatting>
  <conditionalFormatting sqref="Z1728">
    <cfRule type="expression" dxfId="0" priority="14580">
      <formula>$A1728&lt;&gt;""</formula>
    </cfRule>
  </conditionalFormatting>
  <conditionalFormatting sqref="B1729:C1729">
    <cfRule type="expression" dxfId="0" priority="14541">
      <formula>$A1729&lt;&gt;""</formula>
    </cfRule>
  </conditionalFormatting>
  <conditionalFormatting sqref="E1729">
    <cfRule type="expression" dxfId="0" priority="14564">
      <formula>$A1729&lt;&gt;""</formula>
    </cfRule>
  </conditionalFormatting>
  <conditionalFormatting sqref="L1729">
    <cfRule type="expression" dxfId="0" priority="14552">
      <formula>#REF!&lt;&gt;""</formula>
    </cfRule>
    <cfRule type="expression" dxfId="0" priority="14553">
      <formula>$A1729&lt;&gt;""</formula>
    </cfRule>
  </conditionalFormatting>
  <conditionalFormatting sqref="M1729">
    <cfRule type="expression" dxfId="0" priority="14536">
      <formula>#REF!&lt;&gt;""</formula>
    </cfRule>
    <cfRule type="expression" dxfId="0" priority="14537">
      <formula>$A1729&lt;&gt;""</formula>
    </cfRule>
  </conditionalFormatting>
  <conditionalFormatting sqref="N1729">
    <cfRule type="expression" dxfId="0" priority="14557">
      <formula>$A1729&lt;&gt;""</formula>
    </cfRule>
    <cfRule type="expression" dxfId="0" priority="14561">
      <formula>#REF!&lt;&gt;""</formula>
    </cfRule>
  </conditionalFormatting>
  <conditionalFormatting sqref="P1729">
    <cfRule type="expression" dxfId="0" priority="11898">
      <formula>$A1729&lt;&gt;""</formula>
    </cfRule>
  </conditionalFormatting>
  <conditionalFormatting sqref="Q1729">
    <cfRule type="expression" dxfId="0" priority="14551">
      <formula>$A1729&lt;&gt;""</formula>
    </cfRule>
  </conditionalFormatting>
  <conditionalFormatting sqref="S1729">
    <cfRule type="expression" dxfId="0" priority="14549">
      <formula>$A1729&lt;&gt;""</formula>
    </cfRule>
  </conditionalFormatting>
  <conditionalFormatting sqref="T1729">
    <cfRule type="expression" dxfId="0" priority="14542">
      <formula>$A1729&lt;&gt;""</formula>
    </cfRule>
  </conditionalFormatting>
  <conditionalFormatting sqref="U1729">
    <cfRule type="expression" dxfId="0" priority="14548">
      <formula>$A1729&lt;&gt;""</formula>
    </cfRule>
  </conditionalFormatting>
  <conditionalFormatting sqref="X1729:Z1729">
    <cfRule type="expression" dxfId="0" priority="14550">
      <formula>$A1729&lt;&gt;""</formula>
    </cfRule>
  </conditionalFormatting>
  <conditionalFormatting sqref="B1730">
    <cfRule type="expression" dxfId="0" priority="14532">
      <formula>$A1730&lt;&gt;""</formula>
    </cfRule>
  </conditionalFormatting>
  <conditionalFormatting sqref="C1730">
    <cfRule type="expression" dxfId="0" priority="14534">
      <formula>$A1730&lt;&gt;""</formula>
    </cfRule>
  </conditionalFormatting>
  <conditionalFormatting sqref="D1730">
    <cfRule type="expression" dxfId="0" priority="14530">
      <formula>$A1730&lt;&gt;""</formula>
    </cfRule>
  </conditionalFormatting>
  <conditionalFormatting sqref="E1730">
    <cfRule type="expression" dxfId="0" priority="14528">
      <formula>$A1730&lt;&gt;""</formula>
    </cfRule>
  </conditionalFormatting>
  <conditionalFormatting sqref="F1730">
    <cfRule type="expression" dxfId="0" priority="14504">
      <formula>$A1730&lt;&gt;""</formula>
    </cfRule>
  </conditionalFormatting>
  <conditionalFormatting sqref="G1730:H1730">
    <cfRule type="expression" dxfId="0" priority="14527">
      <formula>$A1730&lt;&gt;""</formula>
    </cfRule>
  </conditionalFormatting>
  <conditionalFormatting sqref="I1730:J1730">
    <cfRule type="expression" dxfId="0" priority="14515">
      <formula>$A1730&lt;&gt;""</formula>
    </cfRule>
  </conditionalFormatting>
  <conditionalFormatting sqref="K1730">
    <cfRule type="expression" dxfId="0" priority="14526">
      <formula>$A1730&lt;&gt;""</formula>
    </cfRule>
  </conditionalFormatting>
  <conditionalFormatting sqref="L1730">
    <cfRule type="expression" dxfId="0" priority="14516">
      <formula>#REF!&lt;&gt;""</formula>
    </cfRule>
    <cfRule type="expression" dxfId="0" priority="14517">
      <formula>$A1730&lt;&gt;""</formula>
    </cfRule>
  </conditionalFormatting>
  <conditionalFormatting sqref="M1730">
    <cfRule type="expression" dxfId="0" priority="14493">
      <formula>#REF!&lt;&gt;""</formula>
    </cfRule>
    <cfRule type="expression" dxfId="0" priority="14494">
      <formula>$A1730&lt;&gt;""</formula>
    </cfRule>
  </conditionalFormatting>
  <conditionalFormatting sqref="N1730:O1730">
    <cfRule type="expression" dxfId="0" priority="14521">
      <formula>$A1730&lt;&gt;""</formula>
    </cfRule>
    <cfRule type="expression" dxfId="0" priority="14525">
      <formula>#REF!&lt;&gt;""</formula>
    </cfRule>
  </conditionalFormatting>
  <conditionalFormatting sqref="P1730">
    <cfRule type="expression" dxfId="0" priority="14498">
      <formula>$A1730&lt;&gt;""</formula>
    </cfRule>
    <cfRule type="expression" dxfId="0" priority="14500">
      <formula>#REF!&lt;&gt;""</formula>
    </cfRule>
    <cfRule type="expression" dxfId="0" priority="14501">
      <formula>$A1730&lt;&gt;""</formula>
    </cfRule>
  </conditionalFormatting>
  <conditionalFormatting sqref="Q1730">
    <cfRule type="expression" dxfId="0" priority="14503">
      <formula>$A1730&lt;&gt;""</formula>
    </cfRule>
  </conditionalFormatting>
  <conditionalFormatting sqref="R1730">
    <cfRule type="expression" dxfId="0" priority="14512">
      <formula>$A1730&lt;&gt;""</formula>
    </cfRule>
    <cfRule type="expression" dxfId="0" priority="14513">
      <formula>#REF!&lt;&gt;""</formula>
    </cfRule>
  </conditionalFormatting>
  <conditionalFormatting sqref="S1730">
    <cfRule type="expression" dxfId="0" priority="14506">
      <formula>$A1730&lt;&gt;""</formula>
    </cfRule>
  </conditionalFormatting>
  <conditionalFormatting sqref="T1730">
    <cfRule type="expression" dxfId="0" priority="14505">
      <formula>$A1730&lt;&gt;""</formula>
    </cfRule>
  </conditionalFormatting>
  <conditionalFormatting sqref="U1730">
    <cfRule type="expression" dxfId="0" priority="14507">
      <formula>$A1730&lt;&gt;""</formula>
    </cfRule>
  </conditionalFormatting>
  <conditionalFormatting sqref="V1730">
    <cfRule type="expression" dxfId="0" priority="14508">
      <formula>$A1730&lt;&gt;""</formula>
    </cfRule>
  </conditionalFormatting>
  <conditionalFormatting sqref="W1730">
    <cfRule type="expression" dxfId="0" priority="14509">
      <formula>$A1730&lt;&gt;""</formula>
    </cfRule>
    <cfRule type="expression" dxfId="0" priority="14511">
      <formula>#REF!&lt;&gt;""</formula>
    </cfRule>
  </conditionalFormatting>
  <conditionalFormatting sqref="X1730:Z1730">
    <cfRule type="expression" dxfId="0" priority="14531">
      <formula>$A1730&lt;&gt;""</formula>
    </cfRule>
  </conditionalFormatting>
  <conditionalFormatting sqref="B1731">
    <cfRule type="expression" dxfId="0" priority="14490">
      <formula>$A1731&lt;&gt;""</formula>
    </cfRule>
  </conditionalFormatting>
  <conditionalFormatting sqref="C1731">
    <cfRule type="expression" dxfId="0" priority="14492">
      <formula>$A1731&lt;&gt;""</formula>
    </cfRule>
  </conditionalFormatting>
  <conditionalFormatting sqref="D1731">
    <cfRule type="expression" dxfId="0" priority="14489">
      <formula>$A1731&lt;&gt;""</formula>
    </cfRule>
  </conditionalFormatting>
  <conditionalFormatting sqref="L1731">
    <cfRule type="expression" dxfId="0" priority="14475">
      <formula>#REF!&lt;&gt;""</formula>
    </cfRule>
    <cfRule type="expression" dxfId="0" priority="14479">
      <formula>$A1731&lt;&gt;""</formula>
    </cfRule>
  </conditionalFormatting>
  <conditionalFormatting sqref="M1731">
    <cfRule type="expression" dxfId="0" priority="14459">
      <formula>#REF!&lt;&gt;""</formula>
    </cfRule>
    <cfRule type="expression" dxfId="0" priority="14463">
      <formula>$A1731&lt;&gt;""</formula>
    </cfRule>
  </conditionalFormatting>
  <conditionalFormatting sqref="N1731:O1731">
    <cfRule type="expression" dxfId="0" priority="14483">
      <formula>$A1731&lt;&gt;""</formula>
    </cfRule>
    <cfRule type="expression" dxfId="0" priority="14484">
      <formula>#REF!&lt;&gt;""</formula>
    </cfRule>
  </conditionalFormatting>
  <conditionalFormatting sqref="P1731">
    <cfRule type="expression" dxfId="0" priority="14464">
      <formula>$A1731&lt;&gt;""</formula>
    </cfRule>
  </conditionalFormatting>
  <conditionalFormatting sqref="R1731">
    <cfRule type="expression" dxfId="0" priority="14470">
      <formula>$A1731&lt;&gt;""</formula>
    </cfRule>
  </conditionalFormatting>
  <conditionalFormatting sqref="S1731">
    <cfRule type="expression" dxfId="0" priority="14471">
      <formula>$A1731&lt;&gt;""</formula>
    </cfRule>
  </conditionalFormatting>
  <conditionalFormatting sqref="V1731">
    <cfRule type="expression" dxfId="0" priority="14486">
      <formula>$A1731&lt;&gt;""</formula>
    </cfRule>
    <cfRule type="expression" dxfId="0" priority="14487">
      <formula>#REF!&lt;&gt;""</formula>
    </cfRule>
  </conditionalFormatting>
  <conditionalFormatting sqref="X1731:Y1731">
    <cfRule type="expression" dxfId="0" priority="14474">
      <formula>$A1731&lt;&gt;""</formula>
    </cfRule>
  </conditionalFormatting>
  <conditionalFormatting sqref="Z1731">
    <cfRule type="expression" dxfId="0" priority="14473">
      <formula>$A1731&lt;&gt;""</formula>
    </cfRule>
  </conditionalFormatting>
  <conditionalFormatting sqref="E1732">
    <cfRule type="expression" dxfId="0" priority="14610">
      <formula>$A1732&lt;&gt;""</formula>
    </cfRule>
  </conditionalFormatting>
  <conditionalFormatting sqref="J1732">
    <cfRule type="expression" dxfId="0" priority="14603">
      <formula>$A1732&lt;&gt;""</formula>
    </cfRule>
  </conditionalFormatting>
  <conditionalFormatting sqref="M1732">
    <cfRule type="expression" dxfId="0" priority="14604">
      <formula>#REF!&lt;&gt;""</formula>
    </cfRule>
    <cfRule type="expression" dxfId="0" priority="14605">
      <formula>$A1732&lt;&gt;""</formula>
    </cfRule>
  </conditionalFormatting>
  <conditionalFormatting sqref="S1732">
    <cfRule type="expression" dxfId="0" priority="14601">
      <formula>$A1732&lt;&gt;""</formula>
    </cfRule>
  </conditionalFormatting>
  <conditionalFormatting sqref="T1732">
    <cfRule type="expression" dxfId="0" priority="14600">
      <formula>$A1732&lt;&gt;""</formula>
    </cfRule>
  </conditionalFormatting>
  <conditionalFormatting sqref="U1732">
    <cfRule type="expression" dxfId="0" priority="14602">
      <formula>$A1732&lt;&gt;""</formula>
    </cfRule>
  </conditionalFormatting>
  <conditionalFormatting sqref="B1733">
    <cfRule type="expression" dxfId="0" priority="14455">
      <formula>$A1733&lt;&gt;""</formula>
    </cfRule>
  </conditionalFormatting>
  <conditionalFormatting sqref="E1733">
    <cfRule type="expression" dxfId="0" priority="14456">
      <formula>$A1733&lt;&gt;""</formula>
    </cfRule>
  </conditionalFormatting>
  <conditionalFormatting sqref="L1733">
    <cfRule type="expression" dxfId="0" priority="14447">
      <formula>$A1733&lt;&gt;""</formula>
    </cfRule>
  </conditionalFormatting>
  <conditionalFormatting sqref="M1733">
    <cfRule type="expression" dxfId="0" priority="14442">
      <formula>$A1733&lt;&gt;""</formula>
    </cfRule>
    <cfRule type="expression" dxfId="0" priority="14443">
      <formula>#REF!&lt;&gt;""</formula>
    </cfRule>
    <cfRule type="expression" dxfId="0" priority="14446">
      <formula>$A1733&lt;&gt;""</formula>
    </cfRule>
  </conditionalFormatting>
  <conditionalFormatting sqref="N1733">
    <cfRule type="expression" dxfId="0" priority="14451">
      <formula>$A1733&lt;&gt;""</formula>
    </cfRule>
    <cfRule type="expression" dxfId="0" priority="14452">
      <formula>#REF!&lt;&gt;""</formula>
    </cfRule>
  </conditionalFormatting>
  <conditionalFormatting sqref="R1733">
    <cfRule type="expression" dxfId="0" priority="14405">
      <formula>$A1733&lt;&gt;""</formula>
    </cfRule>
  </conditionalFormatting>
  <conditionalFormatting sqref="S1733">
    <cfRule type="expression" dxfId="0" priority="14435">
      <formula>$A1733&lt;&gt;""</formula>
    </cfRule>
  </conditionalFormatting>
  <conditionalFormatting sqref="T1733">
    <cfRule type="expression" dxfId="0" priority="14434">
      <formula>$A1733&lt;&gt;""</formula>
    </cfRule>
  </conditionalFormatting>
  <conditionalFormatting sqref="U1733">
    <cfRule type="expression" dxfId="0" priority="14436">
      <formula>$A1733&lt;&gt;""</formula>
    </cfRule>
  </conditionalFormatting>
  <conditionalFormatting sqref="V1733">
    <cfRule type="expression" dxfId="0" priority="14437">
      <formula>$A1733&lt;&gt;""</formula>
    </cfRule>
  </conditionalFormatting>
  <conditionalFormatting sqref="W1733">
    <cfRule type="expression" dxfId="0" priority="14433">
      <formula>$A1733&lt;&gt;""</formula>
    </cfRule>
  </conditionalFormatting>
  <conditionalFormatting sqref="X1733">
    <cfRule type="expression" dxfId="0" priority="14441">
      <formula>$A1733&lt;&gt;""</formula>
    </cfRule>
  </conditionalFormatting>
  <conditionalFormatting sqref="Y1733">
    <cfRule type="expression" dxfId="0" priority="14440">
      <formula>$A1733&lt;&gt;""</formula>
    </cfRule>
  </conditionalFormatting>
  <conditionalFormatting sqref="Z1733">
    <cfRule type="expression" dxfId="0" priority="14439">
      <formula>$A1733&lt;&gt;""</formula>
    </cfRule>
  </conditionalFormatting>
  <conditionalFormatting sqref="B1734">
    <cfRule type="expression" dxfId="0" priority="14429">
      <formula>$A1734&lt;&gt;""</formula>
    </cfRule>
  </conditionalFormatting>
  <conditionalFormatting sqref="D1734">
    <cfRule type="expression" dxfId="0" priority="14430">
      <formula>$A1734&lt;&gt;""</formula>
    </cfRule>
  </conditionalFormatting>
  <conditionalFormatting sqref="L1734">
    <cfRule type="expression" dxfId="0" priority="14315">
      <formula>#REF!&lt;&gt;""</formula>
    </cfRule>
    <cfRule type="expression" dxfId="0" priority="14319">
      <formula>$A1734&lt;&gt;""</formula>
    </cfRule>
  </conditionalFormatting>
  <conditionalFormatting sqref="M1734">
    <cfRule type="expression" dxfId="0" priority="14302">
      <formula>#REF!&lt;&gt;""</formula>
    </cfRule>
    <cfRule type="expression" dxfId="0" priority="14306">
      <formula>$A1734&lt;&gt;""</formula>
    </cfRule>
  </conditionalFormatting>
  <conditionalFormatting sqref="N1734">
    <cfRule type="expression" dxfId="0" priority="14323">
      <formula>$A1734&lt;&gt;""</formula>
    </cfRule>
    <cfRule type="expression" dxfId="0" priority="14324">
      <formula>#REF!&lt;&gt;""</formula>
    </cfRule>
  </conditionalFormatting>
  <conditionalFormatting sqref="P1734">
    <cfRule type="expression" dxfId="0" priority="14312">
      <formula>$A1734&lt;&gt;""</formula>
    </cfRule>
  </conditionalFormatting>
  <conditionalFormatting sqref="Q1734:W1734">
    <cfRule type="expression" dxfId="0" priority="14314">
      <formula>$A1734&lt;&gt;""</formula>
    </cfRule>
  </conditionalFormatting>
  <conditionalFormatting sqref="X1734:Z1734">
    <cfRule type="expression" dxfId="0" priority="14313">
      <formula>$A1734&lt;&gt;""</formula>
    </cfRule>
  </conditionalFormatting>
  <conditionalFormatting sqref="E1735">
    <cfRule type="expression" dxfId="0" priority="14423">
      <formula>$A1735&lt;&gt;""</formula>
    </cfRule>
  </conditionalFormatting>
  <conditionalFormatting sqref="G1735:H1735">
    <cfRule type="expression" dxfId="0" priority="14407">
      <formula>$A1735&lt;&gt;""</formula>
    </cfRule>
  </conditionalFormatting>
  <conditionalFormatting sqref="L1735">
    <cfRule type="expression" dxfId="0" priority="14413">
      <formula>#REF!&lt;&gt;""</formula>
    </cfRule>
    <cfRule type="expression" dxfId="0" priority="14414">
      <formula>$A1735&lt;&gt;""</formula>
    </cfRule>
  </conditionalFormatting>
  <conditionalFormatting sqref="M1735">
    <cfRule type="expression" dxfId="0" priority="14408">
      <formula>#REF!&lt;&gt;""</formula>
    </cfRule>
    <cfRule type="expression" dxfId="0" priority="14409">
      <formula>$A1735&lt;&gt;""</formula>
    </cfRule>
  </conditionalFormatting>
  <conditionalFormatting sqref="N1735">
    <cfRule type="expression" dxfId="0" priority="14418">
      <formula>$A1735&lt;&gt;""</formula>
    </cfRule>
    <cfRule type="expression" dxfId="0" priority="14422">
      <formula>#REF!&lt;&gt;""</formula>
    </cfRule>
  </conditionalFormatting>
  <conditionalFormatting sqref="V1735">
    <cfRule type="expression" dxfId="0" priority="14406">
      <formula>$A1735&lt;&gt;""</formula>
    </cfRule>
  </conditionalFormatting>
  <conditionalFormatting sqref="A1736">
    <cfRule type="expression" dxfId="0" priority="14398">
      <formula>$A1736&lt;&gt;""</formula>
    </cfRule>
  </conditionalFormatting>
  <conditionalFormatting sqref="B1736">
    <cfRule type="expression" dxfId="0" priority="14362">
      <formula>$A1736&lt;&gt;""</formula>
    </cfRule>
  </conditionalFormatting>
  <conditionalFormatting sqref="C1736">
    <cfRule type="expression" dxfId="0" priority="14404">
      <formula>$A1736&lt;&gt;""</formula>
    </cfRule>
  </conditionalFormatting>
  <conditionalFormatting sqref="D1736">
    <cfRule type="expression" dxfId="0" priority="14399">
      <formula>$A1736&lt;&gt;""</formula>
    </cfRule>
  </conditionalFormatting>
  <conditionalFormatting sqref="E1736">
    <cfRule type="expression" dxfId="0" priority="14369">
      <formula>$A1736&lt;&gt;""</formula>
    </cfRule>
  </conditionalFormatting>
  <conditionalFormatting sqref="F1736">
    <cfRule type="expression" dxfId="0" priority="14356">
      <formula>$A1736&lt;&gt;""</formula>
    </cfRule>
  </conditionalFormatting>
  <conditionalFormatting sqref="G1736:H1736">
    <cfRule type="expression" dxfId="0" priority="14380">
      <formula>$A1736&lt;&gt;""</formula>
    </cfRule>
  </conditionalFormatting>
  <conditionalFormatting sqref="J1736">
    <cfRule type="expression" dxfId="0" priority="14391">
      <formula>$A1736&lt;&gt;""</formula>
    </cfRule>
  </conditionalFormatting>
  <conditionalFormatting sqref="L1736">
    <cfRule type="expression" dxfId="0" priority="14381">
      <formula>$A1736&lt;&gt;""</formula>
    </cfRule>
    <cfRule type="expression" dxfId="0" priority="14383">
      <formula>#REF!&lt;&gt;""</formula>
    </cfRule>
    <cfRule type="expression" dxfId="0" priority="14385">
      <formula>$A1736&lt;&gt;""</formula>
    </cfRule>
  </conditionalFormatting>
  <conditionalFormatting sqref="M1736">
    <cfRule type="expression" dxfId="0" priority="14357">
      <formula>$A1736&lt;&gt;""</formula>
    </cfRule>
    <cfRule type="expression" dxfId="0" priority="14360">
      <formula>#REF!&lt;&gt;""</formula>
    </cfRule>
    <cfRule type="expression" dxfId="0" priority="14361">
      <formula>$A1736&lt;&gt;""</formula>
    </cfRule>
  </conditionalFormatting>
  <conditionalFormatting sqref="N1736">
    <cfRule type="expression" dxfId="0" priority="14392">
      <formula>$A1736&lt;&gt;""</formula>
    </cfRule>
    <cfRule type="expression" dxfId="0" priority="14396">
      <formula>#REF!&lt;&gt;""</formula>
    </cfRule>
  </conditionalFormatting>
  <conditionalFormatting sqref="O1736">
    <cfRule type="expression" dxfId="0" priority="14364">
      <formula>$A1736&lt;&gt;""</formula>
    </cfRule>
    <cfRule type="expression" dxfId="0" priority="14368">
      <formula>#REF!&lt;&gt;""</formula>
    </cfRule>
  </conditionalFormatting>
  <conditionalFormatting sqref="P1736">
    <cfRule type="expression" dxfId="0" priority="14386">
      <formula>$A1736&lt;&gt;""</formula>
    </cfRule>
    <cfRule type="expression" dxfId="0" priority="14388">
      <formula>#REF!&lt;&gt;""</formula>
    </cfRule>
    <cfRule type="expression" dxfId="0" priority="14389">
      <formula>$A1736&lt;&gt;""</formula>
    </cfRule>
  </conditionalFormatting>
  <conditionalFormatting sqref="S1736">
    <cfRule type="expression" dxfId="0" priority="14371">
      <formula>$A1736&lt;&gt;""</formula>
    </cfRule>
  </conditionalFormatting>
  <conditionalFormatting sqref="T1736">
    <cfRule type="expression" dxfId="0" priority="14373">
      <formula>$A1736&lt;&gt;""</formula>
    </cfRule>
  </conditionalFormatting>
  <conditionalFormatting sqref="U1736">
    <cfRule type="expression" dxfId="0" priority="14375">
      <formula>$A1736&lt;&gt;""</formula>
    </cfRule>
  </conditionalFormatting>
  <conditionalFormatting sqref="V1736">
    <cfRule type="expression" dxfId="0" priority="14378">
      <formula>$A1736&lt;&gt;""</formula>
    </cfRule>
  </conditionalFormatting>
  <conditionalFormatting sqref="W1736">
    <cfRule type="expression" dxfId="0" priority="14377">
      <formula>$A1736&lt;&gt;""</formula>
    </cfRule>
  </conditionalFormatting>
  <conditionalFormatting sqref="X1736">
    <cfRule type="expression" dxfId="0" priority="14400">
      <formula>$A1736&lt;&gt;""</formula>
    </cfRule>
  </conditionalFormatting>
  <conditionalFormatting sqref="Y1736">
    <cfRule type="expression" dxfId="0" priority="14403">
      <formula>$A1736&lt;&gt;""</formula>
    </cfRule>
  </conditionalFormatting>
  <conditionalFormatting sqref="Z1736">
    <cfRule type="expression" dxfId="0" priority="14401">
      <formula>$A1736&lt;&gt;""</formula>
    </cfRule>
  </conditionalFormatting>
  <conditionalFormatting sqref="B1737">
    <cfRule type="expression" dxfId="0" priority="14351">
      <formula>$A1737&lt;&gt;""</formula>
    </cfRule>
  </conditionalFormatting>
  <conditionalFormatting sqref="C1737">
    <cfRule type="expression" dxfId="0" priority="14353">
      <formula>$A1737&lt;&gt;""</formula>
    </cfRule>
  </conditionalFormatting>
  <conditionalFormatting sqref="E1737">
    <cfRule type="expression" dxfId="0" priority="14354">
      <formula>$A1737&lt;&gt;""</formula>
    </cfRule>
  </conditionalFormatting>
  <conditionalFormatting sqref="I1737">
    <cfRule type="expression" dxfId="0" priority="14335">
      <formula>$A1737&lt;&gt;""</formula>
    </cfRule>
  </conditionalFormatting>
  <conditionalFormatting sqref="J1737">
    <cfRule type="expression" dxfId="0" priority="14334">
      <formula>$A1737&lt;&gt;""</formula>
    </cfRule>
  </conditionalFormatting>
  <conditionalFormatting sqref="L1737">
    <cfRule type="expression" dxfId="0" priority="14341">
      <formula>#REF!&lt;&gt;""</formula>
    </cfRule>
    <cfRule type="expression" dxfId="0" priority="14342">
      <formula>$A1737&lt;&gt;""</formula>
    </cfRule>
  </conditionalFormatting>
  <conditionalFormatting sqref="M1737">
    <cfRule type="expression" dxfId="0" priority="14336">
      <formula>#REF!&lt;&gt;""</formula>
    </cfRule>
    <cfRule type="expression" dxfId="0" priority="14337">
      <formula>$A1737&lt;&gt;""</formula>
    </cfRule>
  </conditionalFormatting>
  <conditionalFormatting sqref="N1737">
    <cfRule type="expression" dxfId="0" priority="14346">
      <formula>$A1737&lt;&gt;""</formula>
    </cfRule>
    <cfRule type="expression" dxfId="0" priority="14350">
      <formula>#REF!&lt;&gt;""</formula>
    </cfRule>
  </conditionalFormatting>
  <conditionalFormatting sqref="P1737">
    <cfRule type="expression" dxfId="0" priority="14249">
      <formula>$A1737&lt;&gt;""</formula>
    </cfRule>
  </conditionalFormatting>
  <conditionalFormatting sqref="R1737">
    <cfRule type="expression" dxfId="0" priority="14329">
      <formula>$A1737&lt;&gt;""</formula>
    </cfRule>
  </conditionalFormatting>
  <conditionalFormatting sqref="S1737">
    <cfRule type="expression" dxfId="0" priority="14327">
      <formula>$A1737&lt;&gt;""</formula>
    </cfRule>
  </conditionalFormatting>
  <conditionalFormatting sqref="T1737:U1737">
    <cfRule type="expression" dxfId="0" priority="14333">
      <formula>$A1737&lt;&gt;""</formula>
    </cfRule>
  </conditionalFormatting>
  <conditionalFormatting sqref="V1737">
    <cfRule type="expression" dxfId="0" priority="14326">
      <formula>$A1737&lt;&gt;""</formula>
    </cfRule>
  </conditionalFormatting>
  <conditionalFormatting sqref="W1737">
    <cfRule type="expression" dxfId="0" priority="14328">
      <formula>$A1737&lt;&gt;""</formula>
    </cfRule>
  </conditionalFormatting>
  <conditionalFormatting sqref="X1737:Y1737">
    <cfRule type="expression" dxfId="0" priority="14332">
      <formula>$A1737&lt;&gt;""</formula>
    </cfRule>
  </conditionalFormatting>
  <conditionalFormatting sqref="Z1737">
    <cfRule type="expression" dxfId="0" priority="14330">
      <formula>$A1737&lt;&gt;""</formula>
    </cfRule>
  </conditionalFormatting>
  <conditionalFormatting sqref="B1738">
    <cfRule type="expression" dxfId="0" priority="14217">
      <formula>$A1738&lt;&gt;""</formula>
    </cfRule>
  </conditionalFormatting>
  <conditionalFormatting sqref="C1738">
    <cfRule type="expression" dxfId="0" priority="14219">
      <formula>$A1738&lt;&gt;""</formula>
    </cfRule>
  </conditionalFormatting>
  <conditionalFormatting sqref="E1738">
    <cfRule type="expression" dxfId="0" priority="14241">
      <formula>$A1738&lt;&gt;""</formula>
    </cfRule>
  </conditionalFormatting>
  <conditionalFormatting sqref="L1738">
    <cfRule type="expression" dxfId="0" priority="14226">
      <formula>#REF!&lt;&gt;""</formula>
    </cfRule>
    <cfRule type="expression" dxfId="0" priority="14227">
      <formula>$A1738&lt;&gt;""</formula>
    </cfRule>
  </conditionalFormatting>
  <conditionalFormatting sqref="M1738">
    <cfRule type="expression" dxfId="0" priority="14212">
      <formula>#REF!&lt;&gt;""</formula>
    </cfRule>
    <cfRule type="expression" dxfId="0" priority="14213">
      <formula>$A1738&lt;&gt;""</formula>
    </cfRule>
  </conditionalFormatting>
  <conditionalFormatting sqref="N1738">
    <cfRule type="expression" dxfId="0" priority="14231">
      <formula>$A1738&lt;&gt;""</formula>
    </cfRule>
    <cfRule type="expression" dxfId="0" priority="14235">
      <formula>#REF!&lt;&gt;""</formula>
    </cfRule>
  </conditionalFormatting>
  <conditionalFormatting sqref="P1738">
    <cfRule type="expression" dxfId="0" priority="14211">
      <formula>$A1738&lt;&gt;""</formula>
    </cfRule>
  </conditionalFormatting>
  <conditionalFormatting sqref="S1738:U1738">
    <cfRule type="expression" dxfId="0" priority="14220">
      <formula>$A1738&lt;&gt;""</formula>
    </cfRule>
  </conditionalFormatting>
  <conditionalFormatting sqref="X1738">
    <cfRule type="expression" dxfId="0" priority="14239">
      <formula>$A1738&lt;&gt;""</formula>
    </cfRule>
  </conditionalFormatting>
  <conditionalFormatting sqref="Y1738">
    <cfRule type="expression" dxfId="0" priority="14238">
      <formula>$A1738&lt;&gt;""</formula>
    </cfRule>
  </conditionalFormatting>
  <conditionalFormatting sqref="Z1738">
    <cfRule type="expression" dxfId="0" priority="14236">
      <formula>$A1738&lt;&gt;""</formula>
    </cfRule>
  </conditionalFormatting>
  <conditionalFormatting sqref="B1739">
    <cfRule type="expression" dxfId="0" priority="14208">
      <formula>$A1739&lt;&gt;""</formula>
    </cfRule>
  </conditionalFormatting>
  <conditionalFormatting sqref="C1739">
    <cfRule type="expression" dxfId="0" priority="14210">
      <formula>$A1739&lt;&gt;""</formula>
    </cfRule>
  </conditionalFormatting>
  <conditionalFormatting sqref="E1739">
    <cfRule type="expression" dxfId="0" priority="14206">
      <formula>$A1739&lt;&gt;""</formula>
    </cfRule>
  </conditionalFormatting>
  <conditionalFormatting sqref="G1739:H1739">
    <cfRule type="expression" dxfId="0" priority="14205">
      <formula>$A1739&lt;&gt;""</formula>
    </cfRule>
  </conditionalFormatting>
  <conditionalFormatting sqref="L1739">
    <cfRule type="expression" dxfId="0" priority="14194">
      <formula>#REF!&lt;&gt;""</formula>
    </cfRule>
    <cfRule type="expression" dxfId="0" priority="14195">
      <formula>$A1739&lt;&gt;""</formula>
    </cfRule>
  </conditionalFormatting>
  <conditionalFormatting sqref="M1739">
    <cfRule type="expression" dxfId="0" priority="14186">
      <formula>#REF!&lt;&gt;""</formula>
    </cfRule>
    <cfRule type="expression" dxfId="0" priority="14187">
      <formula>$A1739&lt;&gt;""</formula>
    </cfRule>
  </conditionalFormatting>
  <conditionalFormatting sqref="N1739">
    <cfRule type="expression" dxfId="0" priority="14199">
      <formula>$A1739&lt;&gt;""</formula>
    </cfRule>
    <cfRule type="expression" dxfId="0" priority="14203">
      <formula>#REF!&lt;&gt;""</formula>
    </cfRule>
  </conditionalFormatting>
  <conditionalFormatting sqref="P1739">
    <cfRule type="expression" dxfId="0" priority="14180">
      <formula>$A1739&lt;&gt;""</formula>
    </cfRule>
    <cfRule type="expression" dxfId="0" priority="14182">
      <formula>#REF!&lt;&gt;""</formula>
    </cfRule>
    <cfRule type="expression" dxfId="0" priority="14183">
      <formula>$A1739&lt;&gt;""</formula>
    </cfRule>
  </conditionalFormatting>
  <conditionalFormatting sqref="S1739">
    <cfRule type="expression" dxfId="0" priority="14192">
      <formula>$A1739&lt;&gt;""</formula>
    </cfRule>
  </conditionalFormatting>
  <conditionalFormatting sqref="T1739">
    <cfRule type="expression" dxfId="0" priority="14191">
      <formula>$A1739&lt;&gt;""</formula>
    </cfRule>
  </conditionalFormatting>
  <conditionalFormatting sqref="U1739">
    <cfRule type="expression" dxfId="0" priority="14193">
      <formula>$A1739&lt;&gt;""</formula>
    </cfRule>
  </conditionalFormatting>
  <conditionalFormatting sqref="B1740">
    <cfRule type="expression" dxfId="0" priority="14177">
      <formula>$A1740&lt;&gt;""</formula>
    </cfRule>
  </conditionalFormatting>
  <conditionalFormatting sqref="C1740">
    <cfRule type="expression" dxfId="0" priority="14179">
      <formula>$A1740&lt;&gt;""</formula>
    </cfRule>
  </conditionalFormatting>
  <conditionalFormatting sqref="D1740">
    <cfRule type="expression" dxfId="0" priority="14176">
      <formula>$A1740&lt;&gt;""</formula>
    </cfRule>
  </conditionalFormatting>
  <conditionalFormatting sqref="E1740">
    <cfRule type="expression" dxfId="0" priority="14173">
      <formula>$A1740&lt;&gt;""</formula>
    </cfRule>
  </conditionalFormatting>
  <conditionalFormatting sqref="F1740">
    <cfRule type="expression" dxfId="0" priority="14149">
      <formula>$A1740&lt;&gt;""</formula>
    </cfRule>
  </conditionalFormatting>
  <conditionalFormatting sqref="G1740:H1740">
    <cfRule type="expression" dxfId="0" priority="14172">
      <formula>$A1740&lt;&gt;""</formula>
    </cfRule>
  </conditionalFormatting>
  <conditionalFormatting sqref="I1740">
    <cfRule type="expression" dxfId="0" priority="14143">
      <formula>$A1740&lt;&gt;""</formula>
    </cfRule>
  </conditionalFormatting>
  <conditionalFormatting sqref="J1740">
    <cfRule type="expression" dxfId="0" priority="14171">
      <formula>$A1740&lt;&gt;""</formula>
    </cfRule>
  </conditionalFormatting>
  <conditionalFormatting sqref="K1740">
    <cfRule type="expression" dxfId="0" priority="14166">
      <formula>$A1740&lt;&gt;""</formula>
    </cfRule>
  </conditionalFormatting>
  <conditionalFormatting sqref="L1740">
    <cfRule type="expression" dxfId="0" priority="14153">
      <formula>#REF!&lt;&gt;""</formula>
    </cfRule>
    <cfRule type="expression" dxfId="0" priority="14154">
      <formula>$A1740&lt;&gt;""</formula>
    </cfRule>
  </conditionalFormatting>
  <conditionalFormatting sqref="M1740">
    <cfRule type="expression" dxfId="0" priority="14152">
      <formula>$A1740&lt;&gt;""</formula>
    </cfRule>
  </conditionalFormatting>
  <conditionalFormatting sqref="N1740">
    <cfRule type="expression" dxfId="0" priority="14158">
      <formula>$A1740&lt;&gt;""</formula>
    </cfRule>
    <cfRule type="expression" dxfId="0" priority="14162">
      <formula>#REF!&lt;&gt;""</formula>
    </cfRule>
  </conditionalFormatting>
  <conditionalFormatting sqref="O1740">
    <cfRule type="expression" dxfId="0" priority="14144">
      <formula>$A1740&lt;&gt;""</formula>
    </cfRule>
    <cfRule type="expression" dxfId="0" priority="14148">
      <formula>#REF!&lt;&gt;""</formula>
    </cfRule>
  </conditionalFormatting>
  <conditionalFormatting sqref="P1740">
    <cfRule type="expression" dxfId="0" priority="14140">
      <formula>$A1740&lt;&gt;""</formula>
    </cfRule>
  </conditionalFormatting>
  <conditionalFormatting sqref="Q1740">
    <cfRule type="expression" dxfId="0" priority="14175">
      <formula>$A1740&lt;&gt;""</formula>
    </cfRule>
  </conditionalFormatting>
  <conditionalFormatting sqref="R1740">
    <cfRule type="expression" dxfId="0" priority="14163">
      <formula>$A1740&lt;&gt;""</formula>
    </cfRule>
    <cfRule type="expression" dxfId="0" priority="14165">
      <formula>#REF!&lt;&gt;""</formula>
    </cfRule>
  </conditionalFormatting>
  <conditionalFormatting sqref="S1740:T1740">
    <cfRule type="expression" dxfId="0" priority="14151">
      <formula>$A1740&lt;&gt;""</formula>
    </cfRule>
  </conditionalFormatting>
  <conditionalFormatting sqref="U1740">
    <cfRule type="expression" dxfId="0" priority="14150">
      <formula>$A1740&lt;&gt;""</formula>
    </cfRule>
  </conditionalFormatting>
  <conditionalFormatting sqref="V1740">
    <cfRule type="expression" dxfId="0" priority="14168">
      <formula>$A1740&lt;&gt;""</formula>
    </cfRule>
    <cfRule type="expression" dxfId="0" priority="14170">
      <formula>#REF!&lt;&gt;""</formula>
    </cfRule>
  </conditionalFormatting>
  <conditionalFormatting sqref="W1740">
    <cfRule type="expression" dxfId="0" priority="14167">
      <formula>$A1740&lt;&gt;""</formula>
    </cfRule>
  </conditionalFormatting>
  <conditionalFormatting sqref="X1740:Z1740">
    <cfRule type="expression" dxfId="0" priority="14141">
      <formula>$A1740&lt;&gt;""</formula>
    </cfRule>
  </conditionalFormatting>
  <conditionalFormatting sqref="B1741">
    <cfRule type="expression" dxfId="0" priority="14137">
      <formula>$A1741&lt;&gt;""</formula>
    </cfRule>
  </conditionalFormatting>
  <conditionalFormatting sqref="C1741">
    <cfRule type="expression" dxfId="0" priority="14139">
      <formula>$A1741&lt;&gt;""</formula>
    </cfRule>
  </conditionalFormatting>
  <conditionalFormatting sqref="D1741">
    <cfRule type="expression" dxfId="0" priority="14136">
      <formula>$A1741&lt;&gt;""</formula>
    </cfRule>
  </conditionalFormatting>
  <conditionalFormatting sqref="E1741">
    <cfRule type="expression" dxfId="0" priority="14133">
      <formula>$A1741&lt;&gt;""</formula>
    </cfRule>
  </conditionalFormatting>
  <conditionalFormatting sqref="F1741">
    <cfRule type="expression" dxfId="0" priority="14109">
      <formula>$A1741&lt;&gt;""</formula>
    </cfRule>
  </conditionalFormatting>
  <conditionalFormatting sqref="G1741:H1741">
    <cfRule type="expression" dxfId="0" priority="14132">
      <formula>$A1741&lt;&gt;""</formula>
    </cfRule>
  </conditionalFormatting>
  <conditionalFormatting sqref="I1741">
    <cfRule type="expression" dxfId="0" priority="14103">
      <formula>$A1741&lt;&gt;""</formula>
    </cfRule>
  </conditionalFormatting>
  <conditionalFormatting sqref="J1741">
    <cfRule type="expression" dxfId="0" priority="14131">
      <formula>$A1741&lt;&gt;""</formula>
    </cfRule>
  </conditionalFormatting>
  <conditionalFormatting sqref="K1741">
    <cfRule type="expression" dxfId="0" priority="14126">
      <formula>$A1741&lt;&gt;""</formula>
    </cfRule>
  </conditionalFormatting>
  <conditionalFormatting sqref="L1741">
    <cfRule type="expression" dxfId="0" priority="14113">
      <formula>#REF!&lt;&gt;""</formula>
    </cfRule>
    <cfRule type="expression" dxfId="0" priority="14114">
      <formula>$A1741&lt;&gt;""</formula>
    </cfRule>
  </conditionalFormatting>
  <conditionalFormatting sqref="M1741">
    <cfRule type="expression" dxfId="0" priority="14112">
      <formula>$A1741&lt;&gt;""</formula>
    </cfRule>
  </conditionalFormatting>
  <conditionalFormatting sqref="N1741">
    <cfRule type="expression" dxfId="0" priority="14118">
      <formula>$A1741&lt;&gt;""</formula>
    </cfRule>
    <cfRule type="expression" dxfId="0" priority="14122">
      <formula>#REF!&lt;&gt;""</formula>
    </cfRule>
  </conditionalFormatting>
  <conditionalFormatting sqref="O1741">
    <cfRule type="expression" dxfId="0" priority="14104">
      <formula>$A1741&lt;&gt;""</formula>
    </cfRule>
    <cfRule type="expression" dxfId="0" priority="14108">
      <formula>#REF!&lt;&gt;""</formula>
    </cfRule>
  </conditionalFormatting>
  <conditionalFormatting sqref="P1741">
    <cfRule type="expression" dxfId="0" priority="14101">
      <formula>$A1741&lt;&gt;""</formula>
    </cfRule>
  </conditionalFormatting>
  <conditionalFormatting sqref="Q1741">
    <cfRule type="expression" dxfId="0" priority="14135">
      <formula>$A1741&lt;&gt;""</formula>
    </cfRule>
  </conditionalFormatting>
  <conditionalFormatting sqref="R1741">
    <cfRule type="expression" dxfId="0" priority="14123">
      <formula>$A1741&lt;&gt;""</formula>
    </cfRule>
    <cfRule type="expression" dxfId="0" priority="14125">
      <formula>#REF!&lt;&gt;""</formula>
    </cfRule>
  </conditionalFormatting>
  <conditionalFormatting sqref="S1741:T1741">
    <cfRule type="expression" dxfId="0" priority="14111">
      <formula>$A1741&lt;&gt;""</formula>
    </cfRule>
  </conditionalFormatting>
  <conditionalFormatting sqref="U1741">
    <cfRule type="expression" dxfId="0" priority="14110">
      <formula>$A1741&lt;&gt;""</formula>
    </cfRule>
  </conditionalFormatting>
  <conditionalFormatting sqref="V1741">
    <cfRule type="expression" dxfId="0" priority="14128">
      <formula>$A1741&lt;&gt;""</formula>
    </cfRule>
    <cfRule type="expression" dxfId="0" priority="14130">
      <formula>#REF!&lt;&gt;""</formula>
    </cfRule>
  </conditionalFormatting>
  <conditionalFormatting sqref="W1741">
    <cfRule type="expression" dxfId="0" priority="14127">
      <formula>$A1741&lt;&gt;""</formula>
    </cfRule>
  </conditionalFormatting>
  <conditionalFormatting sqref="X1741:Z1741">
    <cfRule type="expression" dxfId="0" priority="14102">
      <formula>$A1741&lt;&gt;""</formula>
    </cfRule>
  </conditionalFormatting>
  <conditionalFormatting sqref="B1742">
    <cfRule type="expression" dxfId="0" priority="14262">
      <formula>$A1742&lt;&gt;""</formula>
    </cfRule>
  </conditionalFormatting>
  <conditionalFormatting sqref="C1742">
    <cfRule type="expression" dxfId="0" priority="14264">
      <formula>$A1742&lt;&gt;""</formula>
    </cfRule>
  </conditionalFormatting>
  <conditionalFormatting sqref="D1742">
    <cfRule type="expression" dxfId="0" priority="14301">
      <formula>$A1742&lt;&gt;""</formula>
    </cfRule>
  </conditionalFormatting>
  <conditionalFormatting sqref="E1742">
    <cfRule type="expression" dxfId="0" priority="14299">
      <formula>$A1742&lt;&gt;""</formula>
    </cfRule>
  </conditionalFormatting>
  <conditionalFormatting sqref="F1742">
    <cfRule type="expression" dxfId="0" priority="14265">
      <formula>$A1742&lt;&gt;""</formula>
    </cfRule>
  </conditionalFormatting>
  <conditionalFormatting sqref="I1742:J1742">
    <cfRule type="expression" dxfId="0" priority="14281">
      <formula>$A1742&lt;&gt;""</formula>
    </cfRule>
    <cfRule type="expression" dxfId="0" priority="14283">
      <formula>#REF!&lt;&gt;""</formula>
    </cfRule>
  </conditionalFormatting>
  <conditionalFormatting sqref="K1742">
    <cfRule type="expression" dxfId="0" priority="14298">
      <formula>$A1742&lt;&gt;""</formula>
    </cfRule>
  </conditionalFormatting>
  <conditionalFormatting sqref="L1742">
    <cfRule type="expression" dxfId="0" priority="14276">
      <formula>#REF!&lt;&gt;""</formula>
    </cfRule>
    <cfRule type="expression" dxfId="0" priority="14277">
      <formula>$A1742&lt;&gt;""</formula>
    </cfRule>
  </conditionalFormatting>
  <conditionalFormatting sqref="M1742">
    <cfRule type="expression" dxfId="0" priority="14257">
      <formula>#REF!&lt;&gt;""</formula>
    </cfRule>
    <cfRule type="expression" dxfId="0" priority="14258">
      <formula>$A1742&lt;&gt;""</formula>
    </cfRule>
  </conditionalFormatting>
  <conditionalFormatting sqref="N1742:O1742">
    <cfRule type="expression" dxfId="0" priority="14293">
      <formula>$A1742&lt;&gt;""</formula>
    </cfRule>
    <cfRule type="expression" dxfId="0" priority="14297">
      <formula>#REF!&lt;&gt;""</formula>
    </cfRule>
  </conditionalFormatting>
  <conditionalFormatting sqref="P1742">
    <cfRule type="expression" dxfId="0" priority="14288">
      <formula>$A1742&lt;&gt;""</formula>
    </cfRule>
    <cfRule type="expression" dxfId="0" priority="14290">
      <formula>#REF!&lt;&gt;""</formula>
    </cfRule>
    <cfRule type="expression" dxfId="0" priority="14291">
      <formula>$A1742&lt;&gt;""</formula>
    </cfRule>
  </conditionalFormatting>
  <conditionalFormatting sqref="Q1742">
    <cfRule type="expression" dxfId="0" priority="14267">
      <formula>$A1742&lt;&gt;""</formula>
    </cfRule>
    <cfRule type="expression" dxfId="0" priority="14268">
      <formula>$A1718&lt;&gt;""</formula>
    </cfRule>
    <cfRule type="expression" dxfId="0" priority="14269">
      <formula>#REF!&lt;&gt;""</formula>
    </cfRule>
  </conditionalFormatting>
  <conditionalFormatting sqref="R1742">
    <cfRule type="expression" dxfId="0" priority="14273">
      <formula>$A1742&lt;&gt;""</formula>
    </cfRule>
    <cfRule type="expression" dxfId="0" priority="14275">
      <formula>#REF!&lt;&gt;""</formula>
    </cfRule>
  </conditionalFormatting>
  <conditionalFormatting sqref="S1742">
    <cfRule type="expression" dxfId="0" priority="14270">
      <formula>$A1742&lt;&gt;""</formula>
    </cfRule>
    <cfRule type="expression" dxfId="0" priority="14272">
      <formula>#REF!&lt;&gt;""</formula>
    </cfRule>
  </conditionalFormatting>
  <conditionalFormatting sqref="T1742">
    <cfRule type="expression" dxfId="0" priority="14284">
      <formula>$A1742&lt;&gt;""</formula>
    </cfRule>
  </conditionalFormatting>
  <conditionalFormatting sqref="U1742">
    <cfRule type="expression" dxfId="0" priority="14286">
      <formula>$A1742&lt;&gt;""</formula>
    </cfRule>
  </conditionalFormatting>
  <conditionalFormatting sqref="V1742:W1742">
    <cfRule type="expression" dxfId="0" priority="14266">
      <formula>$A1742&lt;&gt;""</formula>
    </cfRule>
  </conditionalFormatting>
  <conditionalFormatting sqref="X1742">
    <cfRule type="expression" dxfId="0" priority="14256">
      <formula>$A1742&lt;&gt;""</formula>
    </cfRule>
  </conditionalFormatting>
  <conditionalFormatting sqref="Y1742">
    <cfRule type="expression" dxfId="0" priority="14255">
      <formula>$A1742&lt;&gt;""</formula>
    </cfRule>
  </conditionalFormatting>
  <conditionalFormatting sqref="Z1742">
    <cfRule type="expression" dxfId="0" priority="14253">
      <formula>$A1742&lt;&gt;""</formula>
    </cfRule>
  </conditionalFormatting>
  <conditionalFormatting sqref="B1743:C1743">
    <cfRule type="expression" dxfId="0" priority="14082">
      <formula>$A1743&lt;&gt;""</formula>
    </cfRule>
  </conditionalFormatting>
  <conditionalFormatting sqref="D1743">
    <cfRule type="expression" dxfId="0" priority="14099">
      <formula>$A1743&lt;&gt;""</formula>
    </cfRule>
  </conditionalFormatting>
  <conditionalFormatting sqref="E1743">
    <cfRule type="expression" dxfId="0" priority="14084">
      <formula>$A1743&lt;&gt;""</formula>
    </cfRule>
  </conditionalFormatting>
  <conditionalFormatting sqref="L1743">
    <cfRule type="expression" dxfId="0" priority="14088">
      <formula>#REF!&lt;&gt;""</formula>
    </cfRule>
    <cfRule type="expression" dxfId="0" priority="14092">
      <formula>$A1743&lt;&gt;""</formula>
    </cfRule>
  </conditionalFormatting>
  <conditionalFormatting sqref="M1743">
    <cfRule type="expression" dxfId="0" priority="14077">
      <formula>#REF!&lt;&gt;""</formula>
    </cfRule>
    <cfRule type="expression" dxfId="0" priority="14081">
      <formula>$A1743&lt;&gt;""</formula>
    </cfRule>
  </conditionalFormatting>
  <conditionalFormatting sqref="N1743">
    <cfRule type="expression" dxfId="0" priority="14096">
      <formula>$A1743&lt;&gt;""</formula>
    </cfRule>
    <cfRule type="expression" dxfId="0" priority="14097">
      <formula>#REF!&lt;&gt;""</formula>
    </cfRule>
  </conditionalFormatting>
  <conditionalFormatting sqref="X1743:Y1743">
    <cfRule type="expression" dxfId="0" priority="14087">
      <formula>$A1743&lt;&gt;""</formula>
    </cfRule>
  </conditionalFormatting>
  <conditionalFormatting sqref="Z1743">
    <cfRule type="expression" dxfId="0" priority="14086">
      <formula>$A1743&lt;&gt;""</formula>
    </cfRule>
  </conditionalFormatting>
  <conditionalFormatting sqref="L1744">
    <cfRule type="expression" dxfId="0" priority="14067">
      <formula>#REF!&lt;&gt;""</formula>
    </cfRule>
    <cfRule type="expression" dxfId="0" priority="14071">
      <formula>$A1744&lt;&gt;""</formula>
    </cfRule>
  </conditionalFormatting>
  <conditionalFormatting sqref="M1744">
    <cfRule type="expression" dxfId="0" priority="14062">
      <formula>#REF!&lt;&gt;""</formula>
    </cfRule>
    <cfRule type="expression" dxfId="0" priority="14066">
      <formula>$A1744&lt;&gt;""</formula>
    </cfRule>
  </conditionalFormatting>
  <conditionalFormatting sqref="N1744">
    <cfRule type="expression" dxfId="0" priority="14075">
      <formula>$A1744&lt;&gt;""</formula>
    </cfRule>
    <cfRule type="expression" dxfId="0" priority="14076">
      <formula>#REF!&lt;&gt;""</formula>
    </cfRule>
  </conditionalFormatting>
  <conditionalFormatting sqref="P1744">
    <cfRule type="expression" dxfId="0" priority="14061">
      <formula>$A1744&lt;&gt;""</formula>
    </cfRule>
  </conditionalFormatting>
  <conditionalFormatting sqref="L1745">
    <cfRule type="expression" dxfId="0" priority="14049">
      <formula>#REF!&lt;&gt;""</formula>
    </cfRule>
    <cfRule type="expression" dxfId="0" priority="14053">
      <formula>$A1745&lt;&gt;""</formula>
    </cfRule>
  </conditionalFormatting>
  <conditionalFormatting sqref="M1745">
    <cfRule type="expression" dxfId="0" priority="14037">
      <formula>#REF!&lt;&gt;""</formula>
    </cfRule>
    <cfRule type="expression" dxfId="0" priority="14041">
      <formula>$A1745&lt;&gt;""</formula>
    </cfRule>
  </conditionalFormatting>
  <conditionalFormatting sqref="N1745">
    <cfRule type="expression" dxfId="0" priority="14057">
      <formula>$A1745&lt;&gt;""</formula>
    </cfRule>
    <cfRule type="expression" dxfId="0" priority="14058">
      <formula>#REF!&lt;&gt;""</formula>
    </cfRule>
  </conditionalFormatting>
  <conditionalFormatting sqref="S1745:T1745">
    <cfRule type="expression" dxfId="0" priority="14042">
      <formula>$A1745&lt;&gt;""</formula>
    </cfRule>
  </conditionalFormatting>
  <conditionalFormatting sqref="U1745">
    <cfRule type="expression" dxfId="0" priority="14043">
      <formula>$A1745&lt;&gt;""</formula>
    </cfRule>
  </conditionalFormatting>
  <conditionalFormatting sqref="V1745">
    <cfRule type="expression" dxfId="0" priority="14059">
      <formula>$A1745&lt;&gt;""</formula>
    </cfRule>
  </conditionalFormatting>
  <conditionalFormatting sqref="L1746">
    <cfRule type="expression" dxfId="0" priority="14027">
      <formula>#REF!&lt;&gt;""</formula>
    </cfRule>
    <cfRule type="expression" dxfId="0" priority="14031">
      <formula>$A1746&lt;&gt;""</formula>
    </cfRule>
  </conditionalFormatting>
  <conditionalFormatting sqref="M1746">
    <cfRule type="expression" dxfId="0" priority="14022">
      <formula>#REF!&lt;&gt;""</formula>
    </cfRule>
    <cfRule type="expression" dxfId="0" priority="14026">
      <formula>$A1746&lt;&gt;""</formula>
    </cfRule>
  </conditionalFormatting>
  <conditionalFormatting sqref="N1746">
    <cfRule type="expression" dxfId="0" priority="14035">
      <formula>$A1746&lt;&gt;""</formula>
    </cfRule>
    <cfRule type="expression" dxfId="0" priority="14036">
      <formula>#REF!&lt;&gt;""</formula>
    </cfRule>
  </conditionalFormatting>
  <conditionalFormatting sqref="B1747:C1747">
    <cfRule type="expression" dxfId="0" priority="13999">
      <formula>$A1747&lt;&gt;""</formula>
    </cfRule>
  </conditionalFormatting>
  <conditionalFormatting sqref="D1747">
    <cfRule type="expression" dxfId="0" priority="14000">
      <formula>$A1747&lt;&gt;""</formula>
    </cfRule>
  </conditionalFormatting>
  <conditionalFormatting sqref="E1747">
    <cfRule type="expression" dxfId="0" priority="14020">
      <formula>$A1747&lt;&gt;""</formula>
    </cfRule>
  </conditionalFormatting>
  <conditionalFormatting sqref="F1747">
    <cfRule type="expression" dxfId="0" priority="14001">
      <formula>$A1747&lt;&gt;""</formula>
    </cfRule>
  </conditionalFormatting>
  <conditionalFormatting sqref="I1747:J1747">
    <cfRule type="expression" dxfId="0" priority="14008">
      <formula>$A1747&lt;&gt;""</formula>
    </cfRule>
  </conditionalFormatting>
  <conditionalFormatting sqref="K1747">
    <cfRule type="expression" dxfId="0" priority="14019">
      <formula>$A1747&lt;&gt;""</formula>
    </cfRule>
  </conditionalFormatting>
  <conditionalFormatting sqref="L1747">
    <cfRule type="expression" dxfId="0" priority="14009">
      <formula>#REF!&lt;&gt;""</formula>
    </cfRule>
    <cfRule type="expression" dxfId="0" priority="14013">
      <formula>$A1747&lt;&gt;""</formula>
    </cfRule>
  </conditionalFormatting>
  <conditionalFormatting sqref="M1747">
    <cfRule type="expression" dxfId="0" priority="13994">
      <formula>#REF!&lt;&gt;""</formula>
    </cfRule>
    <cfRule type="expression" dxfId="0" priority="13998">
      <formula>$A1747&lt;&gt;""</formula>
    </cfRule>
  </conditionalFormatting>
  <conditionalFormatting sqref="N1747:O1747">
    <cfRule type="expression" dxfId="0" priority="14017">
      <formula>$A1747&lt;&gt;""</formula>
    </cfRule>
    <cfRule type="expression" dxfId="0" priority="14018">
      <formula>#REF!&lt;&gt;""</formula>
    </cfRule>
  </conditionalFormatting>
  <conditionalFormatting sqref="P1747:Q1747">
    <cfRule type="expression" dxfId="0" priority="14006">
      <formula>$A1747&lt;&gt;""</formula>
    </cfRule>
  </conditionalFormatting>
  <conditionalFormatting sqref="S1747:T1747">
    <cfRule type="expression" dxfId="0" priority="14002">
      <formula>$A1747&lt;&gt;""</formula>
    </cfRule>
  </conditionalFormatting>
  <conditionalFormatting sqref="U1747">
    <cfRule type="expression" dxfId="0" priority="14003">
      <formula>$A1747&lt;&gt;""</formula>
    </cfRule>
  </conditionalFormatting>
  <conditionalFormatting sqref="W1747">
    <cfRule type="expression" dxfId="0" priority="14007">
      <formula>$A1747&lt;&gt;""</formula>
    </cfRule>
  </conditionalFormatting>
  <conditionalFormatting sqref="X1747:Z1747">
    <cfRule type="expression" dxfId="0" priority="14004">
      <formula>$A1747&lt;&gt;""</formula>
    </cfRule>
  </conditionalFormatting>
  <conditionalFormatting sqref="A1748">
    <cfRule type="expression" dxfId="0" priority="13987">
      <formula>$A1748&lt;&gt;""</formula>
    </cfRule>
  </conditionalFormatting>
  <conditionalFormatting sqref="B1748">
    <cfRule type="expression" dxfId="0" priority="13952">
      <formula>$A1748&lt;&gt;""</formula>
    </cfRule>
  </conditionalFormatting>
  <conditionalFormatting sqref="C1748">
    <cfRule type="expression" dxfId="0" priority="13993">
      <formula>$A1748&lt;&gt;""</formula>
    </cfRule>
  </conditionalFormatting>
  <conditionalFormatting sqref="D1748">
    <cfRule type="expression" dxfId="0" priority="13988">
      <formula>$A1748&lt;&gt;""</formula>
    </cfRule>
  </conditionalFormatting>
  <conditionalFormatting sqref="E1748">
    <cfRule type="expression" dxfId="0" priority="13959">
      <formula>$A1748&lt;&gt;""</formula>
    </cfRule>
  </conditionalFormatting>
  <conditionalFormatting sqref="F1748">
    <cfRule type="expression" dxfId="0" priority="13945">
      <formula>$A1748&lt;&gt;""</formula>
    </cfRule>
  </conditionalFormatting>
  <conditionalFormatting sqref="G1748:H1748">
    <cfRule type="expression" dxfId="0" priority="13969">
      <formula>$A1748&lt;&gt;""</formula>
    </cfRule>
  </conditionalFormatting>
  <conditionalFormatting sqref="J1748">
    <cfRule type="expression" dxfId="0" priority="13980">
      <formula>$A1748&lt;&gt;""</formula>
    </cfRule>
  </conditionalFormatting>
  <conditionalFormatting sqref="L1748">
    <cfRule type="expression" dxfId="0" priority="13971">
      <formula>$A1748&lt;&gt;""</formula>
    </cfRule>
    <cfRule type="expression" dxfId="0" priority="13973">
      <formula>#REF!&lt;&gt;""</formula>
    </cfRule>
    <cfRule type="expression" dxfId="0" priority="13974">
      <formula>$A1748&lt;&gt;""</formula>
    </cfRule>
  </conditionalFormatting>
  <conditionalFormatting sqref="M1748">
    <cfRule type="expression" dxfId="0" priority="13948">
      <formula>$A1748&lt;&gt;""</formula>
    </cfRule>
    <cfRule type="expression" dxfId="0" priority="13949">
      <formula>#REF!&lt;&gt;""</formula>
    </cfRule>
    <cfRule type="expression" dxfId="0" priority="13950">
      <formula>$A1748&lt;&gt;""</formula>
    </cfRule>
  </conditionalFormatting>
  <conditionalFormatting sqref="N1748">
    <cfRule type="expression" dxfId="0" priority="13984">
      <formula>$A1748&lt;&gt;""</formula>
    </cfRule>
    <cfRule type="expression" dxfId="0" priority="13985">
      <formula>#REF!&lt;&gt;""</formula>
    </cfRule>
  </conditionalFormatting>
  <conditionalFormatting sqref="O1748">
    <cfRule type="expression" dxfId="0" priority="13956">
      <formula>$A1748&lt;&gt;""</formula>
    </cfRule>
    <cfRule type="expression" dxfId="0" priority="13957">
      <formula>#REF!&lt;&gt;""</formula>
    </cfRule>
  </conditionalFormatting>
  <conditionalFormatting sqref="P1748">
    <cfRule type="expression" dxfId="0" priority="13976">
      <formula>$A1748&lt;&gt;""</formula>
    </cfRule>
    <cfRule type="expression" dxfId="0" priority="13977">
      <formula>#REF!&lt;&gt;""</formula>
    </cfRule>
    <cfRule type="expression" dxfId="0" priority="13979">
      <formula>$A1748&lt;&gt;""</formula>
    </cfRule>
  </conditionalFormatting>
  <conditionalFormatting sqref="S1748">
    <cfRule type="expression" dxfId="0" priority="13961">
      <formula>$A1748&lt;&gt;""</formula>
    </cfRule>
  </conditionalFormatting>
  <conditionalFormatting sqref="T1748">
    <cfRule type="expression" dxfId="0" priority="13963">
      <formula>$A1748&lt;&gt;""</formula>
    </cfRule>
  </conditionalFormatting>
  <conditionalFormatting sqref="U1748">
    <cfRule type="expression" dxfId="0" priority="13965">
      <formula>$A1748&lt;&gt;""</formula>
    </cfRule>
  </conditionalFormatting>
  <conditionalFormatting sqref="V1748">
    <cfRule type="expression" dxfId="0" priority="13968">
      <formula>$A1748&lt;&gt;""</formula>
    </cfRule>
  </conditionalFormatting>
  <conditionalFormatting sqref="W1748">
    <cfRule type="expression" dxfId="0" priority="13966">
      <formula>$A1748&lt;&gt;""</formula>
    </cfRule>
  </conditionalFormatting>
  <conditionalFormatting sqref="X1748">
    <cfRule type="expression" dxfId="0" priority="13989">
      <formula>$A1748&lt;&gt;""</formula>
    </cfRule>
  </conditionalFormatting>
  <conditionalFormatting sqref="Y1748">
    <cfRule type="expression" dxfId="0" priority="13992">
      <formula>$A1748&lt;&gt;""</formula>
    </cfRule>
  </conditionalFormatting>
  <conditionalFormatting sqref="Z1748">
    <cfRule type="expression" dxfId="0" priority="13991">
      <formula>$A1748&lt;&gt;""</formula>
    </cfRule>
  </conditionalFormatting>
  <conditionalFormatting sqref="A1749">
    <cfRule type="expression" dxfId="0" priority="13938">
      <formula>$A1749&lt;&gt;""</formula>
    </cfRule>
  </conditionalFormatting>
  <conditionalFormatting sqref="B1749">
    <cfRule type="expression" dxfId="0" priority="13903">
      <formula>$A1749&lt;&gt;""</formula>
    </cfRule>
  </conditionalFormatting>
  <conditionalFormatting sqref="C1749">
    <cfRule type="expression" dxfId="0" priority="13944">
      <formula>$A1749&lt;&gt;""</formula>
    </cfRule>
  </conditionalFormatting>
  <conditionalFormatting sqref="D1749">
    <cfRule type="expression" dxfId="0" priority="13939">
      <formula>$A1749&lt;&gt;""</formula>
    </cfRule>
  </conditionalFormatting>
  <conditionalFormatting sqref="E1749">
    <cfRule type="expression" dxfId="0" priority="13910">
      <formula>$A1749&lt;&gt;""</formula>
    </cfRule>
  </conditionalFormatting>
  <conditionalFormatting sqref="F1749">
    <cfRule type="expression" dxfId="0" priority="13896">
      <formula>$A1749&lt;&gt;""</formula>
    </cfRule>
  </conditionalFormatting>
  <conditionalFormatting sqref="G1749:H1749">
    <cfRule type="expression" dxfId="0" priority="13920">
      <formula>$A1749&lt;&gt;""</formula>
    </cfRule>
  </conditionalFormatting>
  <conditionalFormatting sqref="J1749">
    <cfRule type="expression" dxfId="0" priority="13931">
      <formula>$A1749&lt;&gt;""</formula>
    </cfRule>
  </conditionalFormatting>
  <conditionalFormatting sqref="L1749">
    <cfRule type="expression" dxfId="0" priority="13922">
      <formula>$A1749&lt;&gt;""</formula>
    </cfRule>
    <cfRule type="expression" dxfId="0" priority="13924">
      <formula>#REF!&lt;&gt;""</formula>
    </cfRule>
    <cfRule type="expression" dxfId="0" priority="13925">
      <formula>$A1749&lt;&gt;""</formula>
    </cfRule>
  </conditionalFormatting>
  <conditionalFormatting sqref="M1749">
    <cfRule type="expression" dxfId="0" priority="13899">
      <formula>$A1749&lt;&gt;""</formula>
    </cfRule>
    <cfRule type="expression" dxfId="0" priority="13900">
      <formula>#REF!&lt;&gt;""</formula>
    </cfRule>
    <cfRule type="expression" dxfId="0" priority="13901">
      <formula>$A1749&lt;&gt;""</formula>
    </cfRule>
  </conditionalFormatting>
  <conditionalFormatting sqref="N1749">
    <cfRule type="expression" dxfId="0" priority="13935">
      <formula>$A1749&lt;&gt;""</formula>
    </cfRule>
    <cfRule type="expression" dxfId="0" priority="13936">
      <formula>#REF!&lt;&gt;""</formula>
    </cfRule>
  </conditionalFormatting>
  <conditionalFormatting sqref="O1749">
    <cfRule type="expression" dxfId="0" priority="13907">
      <formula>$A1749&lt;&gt;""</formula>
    </cfRule>
    <cfRule type="expression" dxfId="0" priority="13908">
      <formula>#REF!&lt;&gt;""</formula>
    </cfRule>
  </conditionalFormatting>
  <conditionalFormatting sqref="P1749">
    <cfRule type="expression" dxfId="0" priority="13927">
      <formula>$A1749&lt;&gt;""</formula>
    </cfRule>
    <cfRule type="expression" dxfId="0" priority="13928">
      <formula>#REF!&lt;&gt;""</formula>
    </cfRule>
    <cfRule type="expression" dxfId="0" priority="13930">
      <formula>$A1749&lt;&gt;""</formula>
    </cfRule>
  </conditionalFormatting>
  <conditionalFormatting sqref="S1749">
    <cfRule type="expression" dxfId="0" priority="13912">
      <formula>$A1749&lt;&gt;""</formula>
    </cfRule>
  </conditionalFormatting>
  <conditionalFormatting sqref="T1749">
    <cfRule type="expression" dxfId="0" priority="13914">
      <formula>$A1749&lt;&gt;""</formula>
    </cfRule>
  </conditionalFormatting>
  <conditionalFormatting sqref="U1749">
    <cfRule type="expression" dxfId="0" priority="13916">
      <formula>$A1749&lt;&gt;""</formula>
    </cfRule>
  </conditionalFormatting>
  <conditionalFormatting sqref="V1749">
    <cfRule type="expression" dxfId="0" priority="13919">
      <formula>$A1749&lt;&gt;""</formula>
    </cfRule>
  </conditionalFormatting>
  <conditionalFormatting sqref="W1749">
    <cfRule type="expression" dxfId="0" priority="13917">
      <formula>$A1749&lt;&gt;""</formula>
    </cfRule>
  </conditionalFormatting>
  <conditionalFormatting sqref="X1749">
    <cfRule type="expression" dxfId="0" priority="13940">
      <formula>$A1749&lt;&gt;""</formula>
    </cfRule>
  </conditionalFormatting>
  <conditionalFormatting sqref="Y1749">
    <cfRule type="expression" dxfId="0" priority="13943">
      <formula>$A1749&lt;&gt;""</formula>
    </cfRule>
  </conditionalFormatting>
  <conditionalFormatting sqref="Z1749">
    <cfRule type="expression" dxfId="0" priority="13942">
      <formula>$A1749&lt;&gt;""</formula>
    </cfRule>
  </conditionalFormatting>
  <conditionalFormatting sqref="A1750">
    <cfRule type="expression" dxfId="0" priority="13889">
      <formula>$A1750&lt;&gt;""</formula>
    </cfRule>
  </conditionalFormatting>
  <conditionalFormatting sqref="B1750">
    <cfRule type="expression" dxfId="0" priority="13854">
      <formula>$A1750&lt;&gt;""</formula>
    </cfRule>
  </conditionalFormatting>
  <conditionalFormatting sqref="C1750">
    <cfRule type="expression" dxfId="0" priority="13895">
      <formula>$A1750&lt;&gt;""</formula>
    </cfRule>
  </conditionalFormatting>
  <conditionalFormatting sqref="D1750">
    <cfRule type="expression" dxfId="0" priority="13890">
      <formula>$A1750&lt;&gt;""</formula>
    </cfRule>
  </conditionalFormatting>
  <conditionalFormatting sqref="E1750">
    <cfRule type="expression" dxfId="0" priority="13861">
      <formula>$A1750&lt;&gt;""</formula>
    </cfRule>
  </conditionalFormatting>
  <conditionalFormatting sqref="F1750">
    <cfRule type="expression" dxfId="0" priority="13847">
      <formula>$A1750&lt;&gt;""</formula>
    </cfRule>
  </conditionalFormatting>
  <conditionalFormatting sqref="G1750:H1750">
    <cfRule type="expression" dxfId="0" priority="13871">
      <formula>$A1750&lt;&gt;""</formula>
    </cfRule>
  </conditionalFormatting>
  <conditionalFormatting sqref="J1750">
    <cfRule type="expression" dxfId="0" priority="13882">
      <formula>$A1750&lt;&gt;""</formula>
    </cfRule>
  </conditionalFormatting>
  <conditionalFormatting sqref="L1750">
    <cfRule type="expression" dxfId="0" priority="13873">
      <formula>$A1750&lt;&gt;""</formula>
    </cfRule>
    <cfRule type="expression" dxfId="0" priority="13875">
      <formula>#REF!&lt;&gt;""</formula>
    </cfRule>
    <cfRule type="expression" dxfId="0" priority="13876">
      <formula>$A1750&lt;&gt;""</formula>
    </cfRule>
  </conditionalFormatting>
  <conditionalFormatting sqref="M1750">
    <cfRule type="expression" dxfId="0" priority="13850">
      <formula>$A1750&lt;&gt;""</formula>
    </cfRule>
    <cfRule type="expression" dxfId="0" priority="13851">
      <formula>#REF!&lt;&gt;""</formula>
    </cfRule>
    <cfRule type="expression" dxfId="0" priority="13852">
      <formula>$A1750&lt;&gt;""</formula>
    </cfRule>
  </conditionalFormatting>
  <conditionalFormatting sqref="N1750">
    <cfRule type="expression" dxfId="0" priority="13886">
      <formula>$A1750&lt;&gt;""</formula>
    </cfRule>
    <cfRule type="expression" dxfId="0" priority="13887">
      <formula>#REF!&lt;&gt;""</formula>
    </cfRule>
  </conditionalFormatting>
  <conditionalFormatting sqref="O1750">
    <cfRule type="expression" dxfId="0" priority="13858">
      <formula>$A1750&lt;&gt;""</formula>
    </cfRule>
    <cfRule type="expression" dxfId="0" priority="13859">
      <formula>#REF!&lt;&gt;""</formula>
    </cfRule>
  </conditionalFormatting>
  <conditionalFormatting sqref="P1750">
    <cfRule type="expression" dxfId="0" priority="13878">
      <formula>$A1750&lt;&gt;""</formula>
    </cfRule>
    <cfRule type="expression" dxfId="0" priority="13879">
      <formula>#REF!&lt;&gt;""</formula>
    </cfRule>
    <cfRule type="expression" dxfId="0" priority="13881">
      <formula>$A1750&lt;&gt;""</formula>
    </cfRule>
  </conditionalFormatting>
  <conditionalFormatting sqref="S1750">
    <cfRule type="expression" dxfId="0" priority="13863">
      <formula>$A1750&lt;&gt;""</formula>
    </cfRule>
  </conditionalFormatting>
  <conditionalFormatting sqref="T1750">
    <cfRule type="expression" dxfId="0" priority="13865">
      <formula>$A1750&lt;&gt;""</formula>
    </cfRule>
  </conditionalFormatting>
  <conditionalFormatting sqref="U1750">
    <cfRule type="expression" dxfId="0" priority="13867">
      <formula>$A1750&lt;&gt;""</formula>
    </cfRule>
  </conditionalFormatting>
  <conditionalFormatting sqref="V1750">
    <cfRule type="expression" dxfId="0" priority="13870">
      <formula>$A1750&lt;&gt;""</formula>
    </cfRule>
  </conditionalFormatting>
  <conditionalFormatting sqref="W1750">
    <cfRule type="expression" dxfId="0" priority="13868">
      <formula>$A1750&lt;&gt;""</formula>
    </cfRule>
  </conditionalFormatting>
  <conditionalFormatting sqref="X1750">
    <cfRule type="expression" dxfId="0" priority="13891">
      <formula>$A1750&lt;&gt;""</formula>
    </cfRule>
  </conditionalFormatting>
  <conditionalFormatting sqref="Y1750">
    <cfRule type="expression" dxfId="0" priority="13894">
      <formula>$A1750&lt;&gt;""</formula>
    </cfRule>
  </conditionalFormatting>
  <conditionalFormatting sqref="Z1750">
    <cfRule type="expression" dxfId="0" priority="13893">
      <formula>$A1750&lt;&gt;""</formula>
    </cfRule>
  </conditionalFormatting>
  <conditionalFormatting sqref="B1751">
    <cfRule type="expression" dxfId="0" priority="13814">
      <formula>$A1751&lt;&gt;""</formula>
    </cfRule>
  </conditionalFormatting>
  <conditionalFormatting sqref="C1751">
    <cfRule type="expression" dxfId="0" priority="13815">
      <formula>$A1751&lt;&gt;""</formula>
    </cfRule>
  </conditionalFormatting>
  <conditionalFormatting sqref="E1751">
    <cfRule type="expression" dxfId="0" priority="13844">
      <formula>$A1751&lt;&gt;""</formula>
    </cfRule>
  </conditionalFormatting>
  <conditionalFormatting sqref="F1751">
    <cfRule type="expression" dxfId="0" priority="13826">
      <formula>$A1751&lt;&gt;""</formula>
    </cfRule>
  </conditionalFormatting>
  <conditionalFormatting sqref="G1751:H1751">
    <cfRule type="expression" dxfId="0" priority="13843">
      <formula>$A1751&lt;&gt;""</formula>
    </cfRule>
  </conditionalFormatting>
  <conditionalFormatting sqref="I1751">
    <cfRule type="expression" dxfId="0" priority="13841">
      <formula>$A1751&lt;&gt;""</formula>
    </cfRule>
  </conditionalFormatting>
  <conditionalFormatting sqref="K1751">
    <cfRule type="expression" dxfId="0" priority="13840">
      <formula>$A1751&lt;&gt;""</formula>
    </cfRule>
  </conditionalFormatting>
  <conditionalFormatting sqref="M1751">
    <cfRule type="expression" dxfId="0" priority="13808">
      <formula>#REF!&lt;&gt;""</formula>
    </cfRule>
    <cfRule type="expression" dxfId="0" priority="13812">
      <formula>$A1751&lt;&gt;""</formula>
    </cfRule>
  </conditionalFormatting>
  <conditionalFormatting sqref="O1751">
    <cfRule type="expression" dxfId="0" priority="13836">
      <formula>$A1751&lt;&gt;""</formula>
    </cfRule>
  </conditionalFormatting>
  <conditionalFormatting sqref="P1751">
    <cfRule type="expression" dxfId="0" priority="13804">
      <formula>$A1751&lt;&gt;""</formula>
    </cfRule>
    <cfRule type="expression" dxfId="0" priority="13805">
      <formula>#REF!&lt;&gt;""</formula>
    </cfRule>
    <cfRule type="expression" dxfId="0" priority="13807">
      <formula>$A1751&lt;&gt;""</formula>
    </cfRule>
  </conditionalFormatting>
  <conditionalFormatting sqref="R1751">
    <cfRule type="expression" dxfId="0" priority="13828">
      <formula>$A1751&lt;&gt;""</formula>
    </cfRule>
  </conditionalFormatting>
  <conditionalFormatting sqref="S1751">
    <cfRule type="expression" dxfId="0" priority="13827">
      <formula>$A1751&lt;&gt;""</formula>
    </cfRule>
  </conditionalFormatting>
  <conditionalFormatting sqref="T1751">
    <cfRule type="expression" dxfId="0" priority="13830">
      <formula>$A1751&lt;&gt;""</formula>
    </cfRule>
  </conditionalFormatting>
  <conditionalFormatting sqref="U1751">
    <cfRule type="expression" dxfId="0" priority="13829">
      <formula>$A1751&lt;&gt;""</formula>
    </cfRule>
  </conditionalFormatting>
  <conditionalFormatting sqref="V1751:W1751">
    <cfRule type="expression" dxfId="0" priority="13831">
      <formula>$A1751&lt;&gt;""</formula>
    </cfRule>
  </conditionalFormatting>
  <conditionalFormatting sqref="X1751">
    <cfRule type="expression" dxfId="0" priority="13835">
      <formula>$A1751&lt;&gt;""</formula>
    </cfRule>
  </conditionalFormatting>
  <conditionalFormatting sqref="Y1751">
    <cfRule type="expression" dxfId="0" priority="13834">
      <formula>$A1751&lt;&gt;""</formula>
    </cfRule>
  </conditionalFormatting>
  <conditionalFormatting sqref="Z1751">
    <cfRule type="expression" dxfId="0" priority="13833">
      <formula>$A1751&lt;&gt;""</formula>
    </cfRule>
  </conditionalFormatting>
  <conditionalFormatting sqref="L1752">
    <cfRule type="expression" dxfId="0" priority="13789">
      <formula>#REF!&lt;&gt;""</formula>
    </cfRule>
    <cfRule type="expression" dxfId="0" priority="13793">
      <formula>$A1752&lt;&gt;""</formula>
    </cfRule>
  </conditionalFormatting>
  <conditionalFormatting sqref="M1752">
    <cfRule type="expression" dxfId="0" priority="13779">
      <formula>#REF!&lt;&gt;""</formula>
    </cfRule>
    <cfRule type="expression" dxfId="0" priority="13783">
      <formula>$A1752&lt;&gt;""</formula>
    </cfRule>
  </conditionalFormatting>
  <conditionalFormatting sqref="N1752">
    <cfRule type="expression" dxfId="0" priority="13797">
      <formula>$A1752&lt;&gt;""</formula>
    </cfRule>
    <cfRule type="expression" dxfId="0" priority="13798">
      <formula>#REF!&lt;&gt;""</formula>
    </cfRule>
  </conditionalFormatting>
  <conditionalFormatting sqref="G1753:H1753">
    <cfRule type="expression" dxfId="0" priority="13777">
      <formula>$A1753&lt;&gt;""</formula>
    </cfRule>
  </conditionalFormatting>
  <conditionalFormatting sqref="I1753:J1753">
    <cfRule type="expression" dxfId="0" priority="13765">
      <formula>$A1753&lt;&gt;""</formula>
    </cfRule>
  </conditionalFormatting>
  <conditionalFormatting sqref="L1753">
    <cfRule type="expression" dxfId="0" priority="13766">
      <formula>#REF!&lt;&gt;""</formula>
    </cfRule>
    <cfRule type="expression" dxfId="0" priority="13770">
      <formula>$A1753&lt;&gt;""</formula>
    </cfRule>
  </conditionalFormatting>
  <conditionalFormatting sqref="M1753">
    <cfRule type="expression" dxfId="0" priority="13746">
      <formula>#REF!&lt;&gt;""</formula>
    </cfRule>
    <cfRule type="expression" dxfId="0" priority="13750">
      <formula>$A1753&lt;&gt;""</formula>
    </cfRule>
  </conditionalFormatting>
  <conditionalFormatting sqref="N1753">
    <cfRule type="expression" dxfId="0" priority="13774">
      <formula>$A1753&lt;&gt;""</formula>
    </cfRule>
    <cfRule type="expression" dxfId="0" priority="13775">
      <formula>#REF!&lt;&gt;""</formula>
    </cfRule>
  </conditionalFormatting>
  <conditionalFormatting sqref="O1753">
    <cfRule type="expression" dxfId="0" priority="13758">
      <formula>$A1753&lt;&gt;""</formula>
    </cfRule>
  </conditionalFormatting>
  <conditionalFormatting sqref="P1753">
    <cfRule type="expression" dxfId="0" priority="13757">
      <formula>$A1753&lt;&gt;""</formula>
    </cfRule>
  </conditionalFormatting>
  <conditionalFormatting sqref="R1753">
    <cfRule type="expression" dxfId="0" priority="13763">
      <formula>$A1753&lt;&gt;""</formula>
    </cfRule>
  </conditionalFormatting>
  <conditionalFormatting sqref="S1753">
    <cfRule type="expression" dxfId="0" priority="13751">
      <formula>$A1753&lt;&gt;""</formula>
    </cfRule>
  </conditionalFormatting>
  <conditionalFormatting sqref="T1753:U1753">
    <cfRule type="expression" dxfId="0" priority="13778">
      <formula>$A1753&lt;&gt;""</formula>
    </cfRule>
  </conditionalFormatting>
  <conditionalFormatting sqref="V1753:W1753">
    <cfRule type="expression" dxfId="0" priority="13764">
      <formula>$A1753&lt;&gt;""</formula>
    </cfRule>
  </conditionalFormatting>
  <conditionalFormatting sqref="X1753">
    <cfRule type="expression" dxfId="0" priority="13762">
      <formula>$A1753&lt;&gt;""</formula>
    </cfRule>
  </conditionalFormatting>
  <conditionalFormatting sqref="Y1753">
    <cfRule type="expression" dxfId="0" priority="13761">
      <formula>$A1753&lt;&gt;""</formula>
    </cfRule>
  </conditionalFormatting>
  <conditionalFormatting sqref="Z1753">
    <cfRule type="expression" dxfId="0" priority="13760">
      <formula>$A1753&lt;&gt;""</formula>
    </cfRule>
  </conditionalFormatting>
  <conditionalFormatting sqref="B1754">
    <cfRule type="expression" dxfId="0" priority="13744">
      <formula>$A1754&lt;&gt;""</formula>
    </cfRule>
  </conditionalFormatting>
  <conditionalFormatting sqref="C1754">
    <cfRule type="expression" dxfId="0" priority="13745">
      <formula>$A1754&lt;&gt;""</formula>
    </cfRule>
  </conditionalFormatting>
  <conditionalFormatting sqref="D1754">
    <cfRule type="expression" dxfId="0" priority="13740">
      <formula>$A1754&lt;&gt;""</formula>
    </cfRule>
  </conditionalFormatting>
  <conditionalFormatting sqref="E1754">
    <cfRule type="expression" dxfId="0" priority="13741">
      <formula>$A1754&lt;&gt;""</formula>
    </cfRule>
  </conditionalFormatting>
  <conditionalFormatting sqref="F1754">
    <cfRule type="expression" dxfId="0" priority="13713">
      <formula>$A1754&lt;&gt;""</formula>
    </cfRule>
  </conditionalFormatting>
  <conditionalFormatting sqref="J1754">
    <cfRule type="expression" dxfId="0" priority="13728">
      <formula>$A1754&lt;&gt;""</formula>
    </cfRule>
  </conditionalFormatting>
  <conditionalFormatting sqref="K1754">
    <cfRule type="expression" dxfId="0" priority="13715">
      <formula>$A1754&lt;&gt;""</formula>
    </cfRule>
  </conditionalFormatting>
  <conditionalFormatting sqref="L1754">
    <cfRule type="expression" dxfId="0" priority="13730">
      <formula>$A1754&lt;&gt;""</formula>
    </cfRule>
    <cfRule type="expression" dxfId="0" priority="13732">
      <formula>#REF!&lt;&gt;""</formula>
    </cfRule>
    <cfRule type="expression" dxfId="0" priority="13733">
      <formula>$A1754&lt;&gt;""</formula>
    </cfRule>
  </conditionalFormatting>
  <conditionalFormatting sqref="M1754">
    <cfRule type="expression" dxfId="0" priority="13710">
      <formula>$A1754&lt;&gt;""</formula>
    </cfRule>
    <cfRule type="expression" dxfId="0" priority="13711">
      <formula>#REF!&lt;&gt;""</formula>
    </cfRule>
    <cfRule type="expression" dxfId="0" priority="13712">
      <formula>$A1754&lt;&gt;""</formula>
    </cfRule>
  </conditionalFormatting>
  <conditionalFormatting sqref="N1754:O1754">
    <cfRule type="expression" dxfId="0" priority="13737">
      <formula>$A1754&lt;&gt;""</formula>
    </cfRule>
    <cfRule type="expression" dxfId="0" priority="13738">
      <formula>#REF!&lt;&gt;""</formula>
    </cfRule>
  </conditionalFormatting>
  <conditionalFormatting sqref="P1754">
    <cfRule type="expression" dxfId="0" priority="13716">
      <formula>$A1754&lt;&gt;""</formula>
    </cfRule>
  </conditionalFormatting>
  <conditionalFormatting sqref="R1754">
    <cfRule type="expression" dxfId="0" priority="13720">
      <formula>$A1754&lt;&gt;""</formula>
    </cfRule>
  </conditionalFormatting>
  <conditionalFormatting sqref="S1754">
    <cfRule type="expression" dxfId="0" priority="13718">
      <formula>$A1754&lt;&gt;""</formula>
    </cfRule>
  </conditionalFormatting>
  <conditionalFormatting sqref="T1754">
    <cfRule type="expression" dxfId="0" priority="13724">
      <formula>$A1754&lt;&gt;""</formula>
    </cfRule>
  </conditionalFormatting>
  <conditionalFormatting sqref="U1754">
    <cfRule type="expression" dxfId="0" priority="13722">
      <formula>$A1754&lt;&gt;""</formula>
    </cfRule>
  </conditionalFormatting>
  <conditionalFormatting sqref="V1754">
    <cfRule type="expression" dxfId="0" priority="13727">
      <formula>$A1754&lt;&gt;""</formula>
    </cfRule>
  </conditionalFormatting>
  <conditionalFormatting sqref="W1754">
    <cfRule type="expression" dxfId="0" priority="13725">
      <formula>$A1754&lt;&gt;""</formula>
    </cfRule>
  </conditionalFormatting>
  <conditionalFormatting sqref="X1754:Z1754">
    <cfRule type="expression" dxfId="0" priority="13714">
      <formula>$A1754&lt;&gt;""</formula>
    </cfRule>
  </conditionalFormatting>
  <conditionalFormatting sqref="H1755">
    <cfRule type="expression" dxfId="0" priority="6">
      <formula>$A1755&lt;&gt;""</formula>
    </cfRule>
  </conditionalFormatting>
  <conditionalFormatting sqref="L1755">
    <cfRule type="expression" dxfId="0" priority="13659">
      <formula>#REF!&lt;&gt;""</formula>
    </cfRule>
    <cfRule type="expression" dxfId="0" priority="13663">
      <formula>$A1755&lt;&gt;""</formula>
    </cfRule>
  </conditionalFormatting>
  <conditionalFormatting sqref="M1755">
    <cfRule type="expression" dxfId="0" priority="13654">
      <formula>#REF!&lt;&gt;""</formula>
    </cfRule>
    <cfRule type="expression" dxfId="0" priority="13658">
      <formula>$A1755&lt;&gt;""</formula>
    </cfRule>
  </conditionalFormatting>
  <conditionalFormatting sqref="N1755">
    <cfRule type="expression" dxfId="0" priority="13667">
      <formula>$A1755&lt;&gt;""</formula>
    </cfRule>
    <cfRule type="expression" dxfId="0" priority="13668">
      <formula>#REF!&lt;&gt;""</formula>
    </cfRule>
  </conditionalFormatting>
  <conditionalFormatting sqref="P1755">
    <cfRule type="expression" dxfId="0" priority="10608">
      <formula>$A1755&lt;&gt;""</formula>
    </cfRule>
  </conditionalFormatting>
  <conditionalFormatting sqref="S1755:T1755">
    <cfRule type="expression" dxfId="0" priority="13652">
      <formula>$A1755&lt;&gt;""</formula>
    </cfRule>
  </conditionalFormatting>
  <conditionalFormatting sqref="U1755">
    <cfRule type="expression" dxfId="0" priority="13651">
      <formula>$A1755&lt;&gt;""</formula>
    </cfRule>
  </conditionalFormatting>
  <conditionalFormatting sqref="B1756">
    <cfRule type="expression" dxfId="0" priority="13706">
      <formula>$A1756&lt;&gt;""</formula>
    </cfRule>
  </conditionalFormatting>
  <conditionalFormatting sqref="C1756">
    <cfRule type="expression" dxfId="0" priority="13707">
      <formula>$A1756&lt;&gt;""</formula>
    </cfRule>
  </conditionalFormatting>
  <conditionalFormatting sqref="D1756">
    <cfRule type="expression" dxfId="0" priority="13704">
      <formula>$A1756&lt;&gt;""</formula>
    </cfRule>
  </conditionalFormatting>
  <conditionalFormatting sqref="E1756">
    <cfRule type="expression" dxfId="0" priority="13701">
      <formula>$A1756&lt;&gt;""</formula>
    </cfRule>
  </conditionalFormatting>
  <conditionalFormatting sqref="F1756">
    <cfRule type="expression" dxfId="0" priority="13677">
      <formula>$A1756&lt;&gt;""</formula>
    </cfRule>
  </conditionalFormatting>
  <conditionalFormatting sqref="G1756:H1756">
    <cfRule type="expression" dxfId="0" priority="13700">
      <formula>$A1756&lt;&gt;""</formula>
    </cfRule>
  </conditionalFormatting>
  <conditionalFormatting sqref="I1756">
    <cfRule type="expression" dxfId="0" priority="13671">
      <formula>$A1756&lt;&gt;""</formula>
    </cfRule>
  </conditionalFormatting>
  <conditionalFormatting sqref="J1756">
    <cfRule type="expression" dxfId="0" priority="13699">
      <formula>$A1756&lt;&gt;""</formula>
    </cfRule>
  </conditionalFormatting>
  <conditionalFormatting sqref="K1756">
    <cfRule type="expression" dxfId="0" priority="13694">
      <formula>$A1756&lt;&gt;""</formula>
    </cfRule>
  </conditionalFormatting>
  <conditionalFormatting sqref="L1756">
    <cfRule type="expression" dxfId="0" priority="13681">
      <formula>#REF!&lt;&gt;""</formula>
    </cfRule>
    <cfRule type="expression" dxfId="0" priority="13685">
      <formula>$A1756&lt;&gt;""</formula>
    </cfRule>
  </conditionalFormatting>
  <conditionalFormatting sqref="M1756">
    <cfRule type="expression" dxfId="0" priority="13680">
      <formula>$A1756&lt;&gt;""</formula>
    </cfRule>
  </conditionalFormatting>
  <conditionalFormatting sqref="N1756">
    <cfRule type="expression" dxfId="0" priority="13689">
      <formula>$A1756&lt;&gt;""</formula>
    </cfRule>
    <cfRule type="expression" dxfId="0" priority="13690">
      <formula>#REF!&lt;&gt;""</formula>
    </cfRule>
  </conditionalFormatting>
  <conditionalFormatting sqref="O1756">
    <cfRule type="expression" dxfId="0" priority="13675">
      <formula>$A1756&lt;&gt;""</formula>
    </cfRule>
    <cfRule type="expression" dxfId="0" priority="13676">
      <formula>#REF!&lt;&gt;""</formula>
    </cfRule>
  </conditionalFormatting>
  <conditionalFormatting sqref="P1756">
    <cfRule type="expression" dxfId="0" priority="13669">
      <formula>$A1756&lt;&gt;""</formula>
    </cfRule>
  </conditionalFormatting>
  <conditionalFormatting sqref="Q1756">
    <cfRule type="expression" dxfId="0" priority="13703">
      <formula>$A1756&lt;&gt;""</formula>
    </cfRule>
  </conditionalFormatting>
  <conditionalFormatting sqref="R1756">
    <cfRule type="expression" dxfId="0" priority="13692">
      <formula>$A1756&lt;&gt;""</formula>
    </cfRule>
    <cfRule type="expression" dxfId="0" priority="13693">
      <formula>#REF!&lt;&gt;""</formula>
    </cfRule>
  </conditionalFormatting>
  <conditionalFormatting sqref="S1756:T1756">
    <cfRule type="expression" dxfId="0" priority="13679">
      <formula>$A1756&lt;&gt;""</formula>
    </cfRule>
  </conditionalFormatting>
  <conditionalFormatting sqref="U1756">
    <cfRule type="expression" dxfId="0" priority="13678">
      <formula>$A1756&lt;&gt;""</formula>
    </cfRule>
  </conditionalFormatting>
  <conditionalFormatting sqref="V1756">
    <cfRule type="expression" dxfId="0" priority="13697">
      <formula>$A1756&lt;&gt;""</formula>
    </cfRule>
    <cfRule type="expression" dxfId="0" priority="13698">
      <formula>#REF!&lt;&gt;""</formula>
    </cfRule>
  </conditionalFormatting>
  <conditionalFormatting sqref="W1756">
    <cfRule type="expression" dxfId="0" priority="13695">
      <formula>$A1756&lt;&gt;""</formula>
    </cfRule>
  </conditionalFormatting>
  <conditionalFormatting sqref="X1756:Z1756">
    <cfRule type="expression" dxfId="0" priority="13670">
      <formula>$A1756&lt;&gt;""</formula>
    </cfRule>
  </conditionalFormatting>
  <conditionalFormatting sqref="G1757:H1757">
    <cfRule type="expression" dxfId="0" priority="13650">
      <formula>$A1757&lt;&gt;""</formula>
    </cfRule>
  </conditionalFormatting>
  <conditionalFormatting sqref="S1757">
    <cfRule type="expression" dxfId="0" priority="13648">
      <formula>$A1757&lt;&gt;""</formula>
    </cfRule>
  </conditionalFormatting>
  <conditionalFormatting sqref="T1757">
    <cfRule type="expression" dxfId="0" priority="13647">
      <formula>$A1757&lt;&gt;""</formula>
    </cfRule>
  </conditionalFormatting>
  <conditionalFormatting sqref="U1757">
    <cfRule type="expression" dxfId="0" priority="13649">
      <formula>$A1757&lt;&gt;""</formula>
    </cfRule>
  </conditionalFormatting>
  <conditionalFormatting sqref="V1757:W1757">
    <cfRule type="expression" dxfId="0" priority="13646">
      <formula>$A1757&lt;&gt;""</formula>
    </cfRule>
  </conditionalFormatting>
  <conditionalFormatting sqref="X1757:Z1757">
    <cfRule type="expression" dxfId="0" priority="13645">
      <formula>$A1757&lt;&gt;""</formula>
    </cfRule>
  </conditionalFormatting>
  <conditionalFormatting sqref="A1758:F1758">
    <cfRule type="expression" dxfId="0" priority="13644">
      <formula>$A1758&lt;&gt;""</formula>
    </cfRule>
  </conditionalFormatting>
  <conditionalFormatting sqref="B1758">
    <cfRule type="expression" dxfId="0" priority="13641">
      <formula>$A1758&lt;&gt;""</formula>
    </cfRule>
  </conditionalFormatting>
  <conditionalFormatting sqref="C1758">
    <cfRule type="expression" dxfId="0" priority="13642">
      <formula>$A1758&lt;&gt;""</formula>
    </cfRule>
  </conditionalFormatting>
  <conditionalFormatting sqref="E1758">
    <cfRule type="expression" dxfId="0" priority="13643">
      <formula>$A1758&lt;&gt;""</formula>
    </cfRule>
  </conditionalFormatting>
  <conditionalFormatting sqref="G1758:H1758">
    <cfRule type="expression" dxfId="0" priority="13638">
      <formula>$A1758&lt;&gt;""</formula>
    </cfRule>
  </conditionalFormatting>
  <conditionalFormatting sqref="I1758:J1758">
    <cfRule type="expression" dxfId="0" priority="13626">
      <formula>$A1758&lt;&gt;""</formula>
    </cfRule>
  </conditionalFormatting>
  <conditionalFormatting sqref="L1758">
    <cfRule type="expression" dxfId="0" priority="13627">
      <formula>#REF!&lt;&gt;""</formula>
    </cfRule>
    <cfRule type="expression" dxfId="0" priority="13631">
      <formula>$A1758&lt;&gt;""</formula>
    </cfRule>
  </conditionalFormatting>
  <conditionalFormatting sqref="M1758">
    <cfRule type="expression" dxfId="0" priority="13612">
      <formula>#REF!&lt;&gt;""</formula>
    </cfRule>
    <cfRule type="expression" dxfId="0" priority="13616">
      <formula>$A1758&lt;&gt;""</formula>
    </cfRule>
  </conditionalFormatting>
  <conditionalFormatting sqref="N1758">
    <cfRule type="expression" dxfId="0" priority="13635">
      <formula>$A1758&lt;&gt;""</formula>
    </cfRule>
    <cfRule type="expression" dxfId="0" priority="13636">
      <formula>#REF!&lt;&gt;""</formula>
    </cfRule>
  </conditionalFormatting>
  <conditionalFormatting sqref="O1758">
    <cfRule type="expression" dxfId="0" priority="13619">
      <formula>$A1758&lt;&gt;""</formula>
    </cfRule>
  </conditionalFormatting>
  <conditionalFormatting sqref="P1758">
    <cfRule type="expression" dxfId="0" priority="13618">
      <formula>$A1758&lt;&gt;""</formula>
    </cfRule>
  </conditionalFormatting>
  <conditionalFormatting sqref="R1758">
    <cfRule type="expression" dxfId="0" priority="13624">
      <formula>$A1758&lt;&gt;""</formula>
    </cfRule>
  </conditionalFormatting>
  <conditionalFormatting sqref="S1758">
    <cfRule type="expression" dxfId="0" priority="13617">
      <formula>$A1758&lt;&gt;""</formula>
    </cfRule>
  </conditionalFormatting>
  <conditionalFormatting sqref="T1758:U1758">
    <cfRule type="expression" dxfId="0" priority="13639">
      <formula>$A1758&lt;&gt;""</formula>
    </cfRule>
  </conditionalFormatting>
  <conditionalFormatting sqref="V1758:W1758">
    <cfRule type="expression" dxfId="0" priority="13625">
      <formula>$A1758&lt;&gt;""</formula>
    </cfRule>
  </conditionalFormatting>
  <conditionalFormatting sqref="X1758">
    <cfRule type="expression" dxfId="0" priority="13623">
      <formula>$A1758&lt;&gt;""</formula>
    </cfRule>
  </conditionalFormatting>
  <conditionalFormatting sqref="Y1758">
    <cfRule type="expression" dxfId="0" priority="13622">
      <formula>$A1758&lt;&gt;""</formula>
    </cfRule>
  </conditionalFormatting>
  <conditionalFormatting sqref="Z1758">
    <cfRule type="expression" dxfId="0" priority="13621">
      <formula>$A1758&lt;&gt;""</formula>
    </cfRule>
  </conditionalFormatting>
  <conditionalFormatting sqref="B1759">
    <cfRule type="expression" dxfId="0" priority="13588">
      <formula>$A1759&lt;&gt;""</formula>
    </cfRule>
  </conditionalFormatting>
  <conditionalFormatting sqref="C1759">
    <cfRule type="expression" dxfId="0" priority="13611">
      <formula>$A1759&lt;&gt;""</formula>
    </cfRule>
  </conditionalFormatting>
  <conditionalFormatting sqref="E1759">
    <cfRule type="expression" dxfId="0" priority="13608">
      <formula>$A1759&lt;&gt;""</formula>
    </cfRule>
  </conditionalFormatting>
  <conditionalFormatting sqref="F1759">
    <cfRule type="expression" dxfId="0" priority="13589">
      <formula>$A1759&lt;&gt;""</formula>
    </cfRule>
  </conditionalFormatting>
  <conditionalFormatting sqref="G1759:H1759">
    <cfRule type="expression" dxfId="0" priority="13607">
      <formula>$A1759&lt;&gt;""</formula>
    </cfRule>
  </conditionalFormatting>
  <conditionalFormatting sqref="J1759">
    <cfRule type="expression" dxfId="0" priority="13590">
      <formula>$A1759&lt;&gt;""</formula>
    </cfRule>
  </conditionalFormatting>
  <conditionalFormatting sqref="L1759">
    <cfRule type="expression" dxfId="0" priority="13597">
      <formula>$A1759&lt;&gt;""</formula>
    </cfRule>
    <cfRule type="expression" dxfId="0" priority="13599">
      <formula>#REF!&lt;&gt;""</formula>
    </cfRule>
    <cfRule type="expression" dxfId="0" priority="13600">
      <formula>$A1759&lt;&gt;""</formula>
    </cfRule>
  </conditionalFormatting>
  <conditionalFormatting sqref="M1759">
    <cfRule type="expression" dxfId="0" priority="13585">
      <formula>$A1759&lt;&gt;""</formula>
    </cfRule>
    <cfRule type="expression" dxfId="0" priority="13586">
      <formula>#REF!&lt;&gt;""</formula>
    </cfRule>
    <cfRule type="expression" dxfId="0" priority="13587">
      <formula>$A1759&lt;&gt;""</formula>
    </cfRule>
  </conditionalFormatting>
  <conditionalFormatting sqref="N1759">
    <cfRule type="expression" dxfId="0" priority="13604">
      <formula>$A1759&lt;&gt;""</formula>
    </cfRule>
    <cfRule type="expression" dxfId="0" priority="13605">
      <formula>#REF!&lt;&gt;""</formula>
    </cfRule>
  </conditionalFormatting>
  <conditionalFormatting sqref="P1759">
    <cfRule type="expression" dxfId="0" priority="13592">
      <formula>$A1759&lt;&gt;""</formula>
    </cfRule>
    <cfRule type="expression" dxfId="0" priority="13593">
      <formula>#REF!&lt;&gt;""</formula>
    </cfRule>
    <cfRule type="expression" dxfId="0" priority="13595">
      <formula>$A1759&lt;&gt;""</formula>
    </cfRule>
  </conditionalFormatting>
  <conditionalFormatting sqref="X1759:Z1759">
    <cfRule type="expression" dxfId="0" priority="13610">
      <formula>$A1759&lt;&gt;""</formula>
    </cfRule>
  </conditionalFormatting>
  <conditionalFormatting sqref="B1760">
    <cfRule type="expression" dxfId="0" priority="13559">
      <formula>$A1760&lt;&gt;""</formula>
    </cfRule>
  </conditionalFormatting>
  <conditionalFormatting sqref="C1760">
    <cfRule type="expression" dxfId="0" priority="13582">
      <formula>$A1760&lt;&gt;""</formula>
    </cfRule>
  </conditionalFormatting>
  <conditionalFormatting sqref="E1760">
    <cfRule type="expression" dxfId="0" priority="13579">
      <formula>$A1760&lt;&gt;""</formula>
    </cfRule>
  </conditionalFormatting>
  <conditionalFormatting sqref="F1760">
    <cfRule type="expression" dxfId="0" priority="13560">
      <formula>$A1760&lt;&gt;""</formula>
    </cfRule>
  </conditionalFormatting>
  <conditionalFormatting sqref="G1760:H1760">
    <cfRule type="expression" dxfId="0" priority="13578">
      <formula>$A1760&lt;&gt;""</formula>
    </cfRule>
  </conditionalFormatting>
  <conditionalFormatting sqref="J1760">
    <cfRule type="expression" dxfId="0" priority="13561">
      <formula>$A1760&lt;&gt;""</formula>
    </cfRule>
  </conditionalFormatting>
  <conditionalFormatting sqref="L1760">
    <cfRule type="expression" dxfId="0" priority="13568">
      <formula>$A1760&lt;&gt;""</formula>
    </cfRule>
    <cfRule type="expression" dxfId="0" priority="13570">
      <formula>#REF!&lt;&gt;""</formula>
    </cfRule>
    <cfRule type="expression" dxfId="0" priority="13571">
      <formula>$A1760&lt;&gt;""</formula>
    </cfRule>
  </conditionalFormatting>
  <conditionalFormatting sqref="M1760">
    <cfRule type="expression" dxfId="0" priority="13556">
      <formula>$A1760&lt;&gt;""</formula>
    </cfRule>
    <cfRule type="expression" dxfId="0" priority="13557">
      <formula>#REF!&lt;&gt;""</formula>
    </cfRule>
    <cfRule type="expression" dxfId="0" priority="13558">
      <formula>$A1760&lt;&gt;""</formula>
    </cfRule>
  </conditionalFormatting>
  <conditionalFormatting sqref="N1760">
    <cfRule type="expression" dxfId="0" priority="13575">
      <formula>$A1760&lt;&gt;""</formula>
    </cfRule>
    <cfRule type="expression" dxfId="0" priority="13576">
      <formula>#REF!&lt;&gt;""</formula>
    </cfRule>
  </conditionalFormatting>
  <conditionalFormatting sqref="P1760">
    <cfRule type="expression" dxfId="0" priority="13563">
      <formula>$A1760&lt;&gt;""</formula>
    </cfRule>
    <cfRule type="expression" dxfId="0" priority="13564">
      <formula>#REF!&lt;&gt;""</formula>
    </cfRule>
    <cfRule type="expression" dxfId="0" priority="13566">
      <formula>$A1760&lt;&gt;""</formula>
    </cfRule>
  </conditionalFormatting>
  <conditionalFormatting sqref="X1760:Z1760">
    <cfRule type="expression" dxfId="0" priority="13581">
      <formula>$A1760&lt;&gt;""</formula>
    </cfRule>
  </conditionalFormatting>
  <conditionalFormatting sqref="L1761">
    <cfRule type="expression" dxfId="0" priority="13411">
      <formula>#REF!&lt;&gt;""</formula>
    </cfRule>
    <cfRule type="expression" dxfId="0" priority="13415">
      <formula>$A1761&lt;&gt;""</formula>
    </cfRule>
  </conditionalFormatting>
  <conditionalFormatting sqref="M1761">
    <cfRule type="expression" dxfId="0" priority="13406">
      <formula>#REF!&lt;&gt;""</formula>
    </cfRule>
    <cfRule type="expression" dxfId="0" priority="13410">
      <formula>$A1761&lt;&gt;""</formula>
    </cfRule>
  </conditionalFormatting>
  <conditionalFormatting sqref="N1761">
    <cfRule type="expression" dxfId="0" priority="13419">
      <formula>$A1761&lt;&gt;""</formula>
    </cfRule>
    <cfRule type="expression" dxfId="0" priority="13420">
      <formula>#REF!&lt;&gt;""</formula>
    </cfRule>
  </conditionalFormatting>
  <conditionalFormatting sqref="D1762">
    <cfRule type="expression" dxfId="0" priority="13550">
      <formula>$A1762&lt;&gt;""</formula>
    </cfRule>
  </conditionalFormatting>
  <conditionalFormatting sqref="E1762">
    <cfRule type="expression" dxfId="0" priority="13547">
      <formula>$A1762&lt;&gt;""</formula>
    </cfRule>
  </conditionalFormatting>
  <conditionalFormatting sqref="F1762">
    <cfRule type="expression" dxfId="0" priority="13523">
      <formula>$A1762&lt;&gt;""</formula>
    </cfRule>
  </conditionalFormatting>
  <conditionalFormatting sqref="G1762:H1762">
    <cfRule type="expression" dxfId="0" priority="13546">
      <formula>$A1762&lt;&gt;""</formula>
    </cfRule>
  </conditionalFormatting>
  <conditionalFormatting sqref="I1762">
    <cfRule type="expression" dxfId="0" priority="13517">
      <formula>$A1762&lt;&gt;""</formula>
    </cfRule>
  </conditionalFormatting>
  <conditionalFormatting sqref="J1762">
    <cfRule type="expression" dxfId="0" priority="13545">
      <formula>$A1762&lt;&gt;""</formula>
    </cfRule>
  </conditionalFormatting>
  <conditionalFormatting sqref="K1762">
    <cfRule type="expression" dxfId="0" priority="13540">
      <formula>$A1762&lt;&gt;""</formula>
    </cfRule>
  </conditionalFormatting>
  <conditionalFormatting sqref="L1762">
    <cfRule type="expression" dxfId="0" priority="13527">
      <formula>#REF!&lt;&gt;""</formula>
    </cfRule>
    <cfRule type="expression" dxfId="0" priority="13531">
      <formula>$A1762&lt;&gt;""</formula>
    </cfRule>
  </conditionalFormatting>
  <conditionalFormatting sqref="M1762">
    <cfRule type="expression" dxfId="0" priority="13526">
      <formula>$A1762&lt;&gt;""</formula>
    </cfRule>
  </conditionalFormatting>
  <conditionalFormatting sqref="N1762">
    <cfRule type="expression" dxfId="0" priority="13535">
      <formula>$A1762&lt;&gt;""</formula>
    </cfRule>
    <cfRule type="expression" dxfId="0" priority="13536">
      <formula>#REF!&lt;&gt;""</formula>
    </cfRule>
  </conditionalFormatting>
  <conditionalFormatting sqref="O1762">
    <cfRule type="expression" dxfId="0" priority="13521">
      <formula>$A1762&lt;&gt;""</formula>
    </cfRule>
    <cfRule type="expression" dxfId="0" priority="13522">
      <formula>#REF!&lt;&gt;""</formula>
    </cfRule>
  </conditionalFormatting>
  <conditionalFormatting sqref="P1762">
    <cfRule type="expression" dxfId="0" priority="11131">
      <formula>$A1762&lt;&gt;""</formula>
    </cfRule>
  </conditionalFormatting>
  <conditionalFormatting sqref="Q1762">
    <cfRule type="expression" dxfId="0" priority="13549">
      <formula>$A1762&lt;&gt;""</formula>
    </cfRule>
  </conditionalFormatting>
  <conditionalFormatting sqref="R1762">
    <cfRule type="expression" dxfId="0" priority="13538">
      <formula>$A1762&lt;&gt;""</formula>
    </cfRule>
    <cfRule type="expression" dxfId="0" priority="13539">
      <formula>#REF!&lt;&gt;""</formula>
    </cfRule>
  </conditionalFormatting>
  <conditionalFormatting sqref="S1762:T1762">
    <cfRule type="expression" dxfId="0" priority="13525">
      <formula>$A1762&lt;&gt;""</formula>
    </cfRule>
  </conditionalFormatting>
  <conditionalFormatting sqref="U1762">
    <cfRule type="expression" dxfId="0" priority="13524">
      <formula>$A1762&lt;&gt;""</formula>
    </cfRule>
  </conditionalFormatting>
  <conditionalFormatting sqref="V1762">
    <cfRule type="expression" dxfId="0" priority="13543">
      <formula>$A1762&lt;&gt;""</formula>
    </cfRule>
    <cfRule type="expression" dxfId="0" priority="13544">
      <formula>#REF!&lt;&gt;""</formula>
    </cfRule>
  </conditionalFormatting>
  <conditionalFormatting sqref="W1762">
    <cfRule type="expression" dxfId="0" priority="13541">
      <formula>$A1762&lt;&gt;""</formula>
    </cfRule>
  </conditionalFormatting>
  <conditionalFormatting sqref="X1762:Z1762">
    <cfRule type="expression" dxfId="0" priority="13516">
      <formula>$A1762&lt;&gt;""</formula>
    </cfRule>
  </conditionalFormatting>
  <conditionalFormatting sqref="D1763">
    <cfRule type="expression" dxfId="0" priority="13493">
      <formula>$A1763&lt;&gt;""</formula>
    </cfRule>
  </conditionalFormatting>
  <conditionalFormatting sqref="E1763">
    <cfRule type="expression" dxfId="0" priority="13513">
      <formula>$A1763&lt;&gt;""</formula>
    </cfRule>
  </conditionalFormatting>
  <conditionalFormatting sqref="F1763">
    <cfRule type="expression" dxfId="0" priority="13494">
      <formula>$A1763&lt;&gt;""</formula>
    </cfRule>
  </conditionalFormatting>
  <conditionalFormatting sqref="I1763:J1763">
    <cfRule type="expression" dxfId="0" priority="13501">
      <formula>$A1763&lt;&gt;""</formula>
    </cfRule>
  </conditionalFormatting>
  <conditionalFormatting sqref="K1763">
    <cfRule type="expression" dxfId="0" priority="13512">
      <formula>$A1763&lt;&gt;""</formula>
    </cfRule>
  </conditionalFormatting>
  <conditionalFormatting sqref="L1763">
    <cfRule type="expression" dxfId="0" priority="13502">
      <formula>#REF!&lt;&gt;""</formula>
    </cfRule>
    <cfRule type="expression" dxfId="0" priority="13506">
      <formula>$A1763&lt;&gt;""</formula>
    </cfRule>
  </conditionalFormatting>
  <conditionalFormatting sqref="M1763">
    <cfRule type="expression" dxfId="0" priority="13487">
      <formula>#REF!&lt;&gt;""</formula>
    </cfRule>
    <cfRule type="expression" dxfId="0" priority="13491">
      <formula>$A1763&lt;&gt;""</formula>
    </cfRule>
  </conditionalFormatting>
  <conditionalFormatting sqref="N1763:O1763">
    <cfRule type="expression" dxfId="0" priority="13510">
      <formula>$A1763&lt;&gt;""</formula>
    </cfRule>
    <cfRule type="expression" dxfId="0" priority="13511">
      <formula>#REF!&lt;&gt;""</formula>
    </cfRule>
  </conditionalFormatting>
  <conditionalFormatting sqref="P1763:Q1763">
    <cfRule type="expression" dxfId="0" priority="13499">
      <formula>$A1763&lt;&gt;""</formula>
    </cfRule>
  </conditionalFormatting>
  <conditionalFormatting sqref="S1763:T1763">
    <cfRule type="expression" dxfId="0" priority="13495">
      <formula>$A1763&lt;&gt;""</formula>
    </cfRule>
  </conditionalFormatting>
  <conditionalFormatting sqref="U1763">
    <cfRule type="expression" dxfId="0" priority="13496">
      <formula>$A1763&lt;&gt;""</formula>
    </cfRule>
  </conditionalFormatting>
  <conditionalFormatting sqref="W1763">
    <cfRule type="expression" dxfId="0" priority="13500">
      <formula>$A1763&lt;&gt;""</formula>
    </cfRule>
  </conditionalFormatting>
  <conditionalFormatting sqref="X1763:Z1763">
    <cfRule type="expression" dxfId="0" priority="13497">
      <formula>$A1763&lt;&gt;""</formula>
    </cfRule>
  </conditionalFormatting>
  <conditionalFormatting sqref="G1764:H1764">
    <cfRule type="expression" dxfId="0" priority="11965">
      <formula>$A1764&lt;&gt;""</formula>
    </cfRule>
  </conditionalFormatting>
  <conditionalFormatting sqref="L1764">
    <cfRule type="expression" dxfId="0" priority="13367">
      <formula>#REF!&lt;&gt;""</formula>
    </cfRule>
    <cfRule type="expression" dxfId="0" priority="13371">
      <formula>$A1764&lt;&gt;""</formula>
    </cfRule>
  </conditionalFormatting>
  <conditionalFormatting sqref="M1764">
    <cfRule type="expression" dxfId="0" priority="13362">
      <formula>#REF!&lt;&gt;""</formula>
    </cfRule>
    <cfRule type="expression" dxfId="0" priority="13366">
      <formula>$A1764&lt;&gt;""</formula>
    </cfRule>
  </conditionalFormatting>
  <conditionalFormatting sqref="N1764">
    <cfRule type="expression" dxfId="0" priority="13375">
      <formula>$A1764&lt;&gt;""</formula>
    </cfRule>
    <cfRule type="expression" dxfId="0" priority="13376">
      <formula>#REF!&lt;&gt;""</formula>
    </cfRule>
  </conditionalFormatting>
  <conditionalFormatting sqref="S1764">
    <cfRule type="expression" dxfId="0" priority="13361">
      <formula>$A1764&lt;&gt;""</formula>
    </cfRule>
  </conditionalFormatting>
  <conditionalFormatting sqref="T1764">
    <cfRule type="expression" dxfId="0" priority="13360">
      <formula>$A1764&lt;&gt;""</formula>
    </cfRule>
  </conditionalFormatting>
  <conditionalFormatting sqref="U1764">
    <cfRule type="expression" dxfId="0" priority="13359">
      <formula>$A1764&lt;&gt;""</formula>
    </cfRule>
  </conditionalFormatting>
  <conditionalFormatting sqref="B1765">
    <cfRule type="expression" dxfId="0" priority="13400">
      <formula>$A1765&lt;&gt;""</formula>
    </cfRule>
  </conditionalFormatting>
  <conditionalFormatting sqref="C1765">
    <cfRule type="expression" dxfId="0" priority="13402">
      <formula>$A1765&lt;&gt;""</formula>
    </cfRule>
  </conditionalFormatting>
  <conditionalFormatting sqref="E1765">
    <cfRule type="expression" dxfId="0" priority="13403">
      <formula>$A1765&lt;&gt;""</formula>
    </cfRule>
  </conditionalFormatting>
  <conditionalFormatting sqref="F1765">
    <cfRule type="expression" dxfId="0" priority="13377">
      <formula>$A1765&lt;&gt;""</formula>
    </cfRule>
  </conditionalFormatting>
  <conditionalFormatting sqref="L1765">
    <cfRule type="expression" dxfId="0" priority="13393">
      <formula>$A1765&lt;&gt;""</formula>
    </cfRule>
  </conditionalFormatting>
  <conditionalFormatting sqref="M1765">
    <cfRule type="expression" dxfId="0" priority="13388">
      <formula>$A1765&lt;&gt;""</formula>
    </cfRule>
    <cfRule type="expression" dxfId="0" priority="13389">
      <formula>#REF!&lt;&gt;""</formula>
    </cfRule>
    <cfRule type="expression" dxfId="0" priority="13390">
      <formula>$A1765&lt;&gt;""</formula>
    </cfRule>
  </conditionalFormatting>
  <conditionalFormatting sqref="N1765">
    <cfRule type="expression" dxfId="0" priority="13394">
      <formula>$A1765&lt;&gt;""</formula>
    </cfRule>
    <cfRule type="expression" dxfId="0" priority="13398">
      <formula>#REF!&lt;&gt;""</formula>
    </cfRule>
  </conditionalFormatting>
  <conditionalFormatting sqref="R1765">
    <cfRule type="expression" dxfId="0" priority="13378">
      <formula>$A1765&lt;&gt;""</formula>
    </cfRule>
  </conditionalFormatting>
  <conditionalFormatting sqref="S1765">
    <cfRule type="expression" dxfId="0" priority="13381">
      <formula>$A1765&lt;&gt;""</formula>
    </cfRule>
  </conditionalFormatting>
  <conditionalFormatting sqref="T1765">
    <cfRule type="expression" dxfId="0" priority="13380">
      <formula>$A1765&lt;&gt;""</formula>
    </cfRule>
  </conditionalFormatting>
  <conditionalFormatting sqref="U1765">
    <cfRule type="expression" dxfId="0" priority="13382">
      <formula>$A1765&lt;&gt;""</formula>
    </cfRule>
  </conditionalFormatting>
  <conditionalFormatting sqref="V1765">
    <cfRule type="expression" dxfId="0" priority="13383">
      <formula>$A1765&lt;&gt;""</formula>
    </cfRule>
  </conditionalFormatting>
  <conditionalFormatting sqref="W1765">
    <cfRule type="expression" dxfId="0" priority="13379">
      <formula>$A1765&lt;&gt;""</formula>
    </cfRule>
  </conditionalFormatting>
  <conditionalFormatting sqref="X1765">
    <cfRule type="expression" dxfId="0" priority="13387">
      <formula>$A1765&lt;&gt;""</formula>
    </cfRule>
  </conditionalFormatting>
  <conditionalFormatting sqref="Y1765">
    <cfRule type="expression" dxfId="0" priority="13386">
      <formula>$A1765&lt;&gt;""</formula>
    </cfRule>
  </conditionalFormatting>
  <conditionalFormatting sqref="Z1765">
    <cfRule type="expression" dxfId="0" priority="13384">
      <formula>$A1765&lt;&gt;""</formula>
    </cfRule>
  </conditionalFormatting>
  <conditionalFormatting sqref="B1766">
    <cfRule type="expression" dxfId="0" priority="13355">
      <formula>$A1766&lt;&gt;""</formula>
    </cfRule>
  </conditionalFormatting>
  <conditionalFormatting sqref="C1766">
    <cfRule type="expression" dxfId="0" priority="13351">
      <formula>$A1766&lt;&gt;""</formula>
    </cfRule>
  </conditionalFormatting>
  <conditionalFormatting sqref="D1766">
    <cfRule type="expression" dxfId="0" priority="13354">
      <formula>$A1766&lt;&gt;""</formula>
    </cfRule>
  </conditionalFormatting>
  <conditionalFormatting sqref="E1766">
    <cfRule type="expression" dxfId="0" priority="13356">
      <formula>$A1766&lt;&gt;""</formula>
    </cfRule>
  </conditionalFormatting>
  <conditionalFormatting sqref="M1766">
    <cfRule type="expression" dxfId="0" priority="13349">
      <formula>$A1766&lt;&gt;""</formula>
    </cfRule>
  </conditionalFormatting>
  <conditionalFormatting sqref="P1766">
    <cfRule type="expression" dxfId="0" priority="13310">
      <formula>$A1766&lt;&gt;""</formula>
    </cfRule>
  </conditionalFormatting>
  <conditionalFormatting sqref="R1766">
    <cfRule type="expression" dxfId="0" priority="13352">
      <formula>$A1766&lt;&gt;""</formula>
    </cfRule>
  </conditionalFormatting>
  <conditionalFormatting sqref="B1767">
    <cfRule type="expression" dxfId="0" priority="13346">
      <formula>$A1767&lt;&gt;""</formula>
    </cfRule>
  </conditionalFormatting>
  <conditionalFormatting sqref="C1767">
    <cfRule type="expression" dxfId="0" priority="13348">
      <formula>$A1767&lt;&gt;""</formula>
    </cfRule>
  </conditionalFormatting>
  <conditionalFormatting sqref="D1767">
    <cfRule type="expression" dxfId="0" priority="13343">
      <formula>$A1767&lt;&gt;""</formula>
    </cfRule>
  </conditionalFormatting>
  <conditionalFormatting sqref="E1767">
    <cfRule type="expression" dxfId="0" priority="13344">
      <formula>$A1767&lt;&gt;""</formula>
    </cfRule>
  </conditionalFormatting>
  <conditionalFormatting sqref="F1767">
    <cfRule type="expression" dxfId="0" priority="13316">
      <formula>$A1767&lt;&gt;""</formula>
    </cfRule>
  </conditionalFormatting>
  <conditionalFormatting sqref="J1767">
    <cfRule type="expression" dxfId="0" priority="13331">
      <formula>$A1767&lt;&gt;""</formula>
    </cfRule>
  </conditionalFormatting>
  <conditionalFormatting sqref="K1767">
    <cfRule type="expression" dxfId="0" priority="13318">
      <formula>$A1767&lt;&gt;""</formula>
    </cfRule>
  </conditionalFormatting>
  <conditionalFormatting sqref="L1767">
    <cfRule type="expression" dxfId="0" priority="13332">
      <formula>$A1767&lt;&gt;""</formula>
    </cfRule>
    <cfRule type="expression" dxfId="0" priority="13334">
      <formula>#REF!&lt;&gt;""</formula>
    </cfRule>
    <cfRule type="expression" dxfId="0" priority="13336">
      <formula>$A1767&lt;&gt;""</formula>
    </cfRule>
  </conditionalFormatting>
  <conditionalFormatting sqref="M1767">
    <cfRule type="expression" dxfId="0" priority="13311">
      <formula>$A1767&lt;&gt;""</formula>
    </cfRule>
    <cfRule type="expression" dxfId="0" priority="13314">
      <formula>#REF!&lt;&gt;""</formula>
    </cfRule>
    <cfRule type="expression" dxfId="0" priority="13315">
      <formula>$A1767&lt;&gt;""</formula>
    </cfRule>
  </conditionalFormatting>
  <conditionalFormatting sqref="N1767:O1767">
    <cfRule type="expression" dxfId="0" priority="13337">
      <formula>$A1767&lt;&gt;""</formula>
    </cfRule>
    <cfRule type="expression" dxfId="0" priority="13341">
      <formula>#REF!&lt;&gt;""</formula>
    </cfRule>
  </conditionalFormatting>
  <conditionalFormatting sqref="P1767">
    <cfRule type="expression" dxfId="0" priority="13319">
      <formula>$A1767&lt;&gt;""</formula>
    </cfRule>
  </conditionalFormatting>
  <conditionalFormatting sqref="R1767">
    <cfRule type="expression" dxfId="0" priority="13322">
      <formula>$A1767&lt;&gt;""</formula>
    </cfRule>
  </conditionalFormatting>
  <conditionalFormatting sqref="S1767">
    <cfRule type="expression" dxfId="0" priority="13320">
      <formula>$A1767&lt;&gt;""</formula>
    </cfRule>
  </conditionalFormatting>
  <conditionalFormatting sqref="T1767">
    <cfRule type="expression" dxfId="0" priority="13326">
      <formula>$A1767&lt;&gt;""</formula>
    </cfRule>
  </conditionalFormatting>
  <conditionalFormatting sqref="U1767">
    <cfRule type="expression" dxfId="0" priority="13324">
      <formula>$A1767&lt;&gt;""</formula>
    </cfRule>
  </conditionalFormatting>
  <conditionalFormatting sqref="V1767">
    <cfRule type="expression" dxfId="0" priority="13329">
      <formula>$A1767&lt;&gt;""</formula>
    </cfRule>
  </conditionalFormatting>
  <conditionalFormatting sqref="W1767">
    <cfRule type="expression" dxfId="0" priority="13328">
      <formula>$A1767&lt;&gt;""</formula>
    </cfRule>
  </conditionalFormatting>
  <conditionalFormatting sqref="X1767:Z1767">
    <cfRule type="expression" dxfId="0" priority="13317">
      <formula>$A1767&lt;&gt;""</formula>
    </cfRule>
  </conditionalFormatting>
  <conditionalFormatting sqref="B1768">
    <cfRule type="expression" dxfId="0" priority="13286">
      <formula>$A1768&lt;&gt;""</formula>
    </cfRule>
  </conditionalFormatting>
  <conditionalFormatting sqref="C1768">
    <cfRule type="expression" dxfId="0" priority="13309">
      <formula>$A1768&lt;&gt;""</formula>
    </cfRule>
  </conditionalFormatting>
  <conditionalFormatting sqref="E1768">
    <cfRule type="expression" dxfId="0" priority="13306">
      <formula>$A1768&lt;&gt;""</formula>
    </cfRule>
  </conditionalFormatting>
  <conditionalFormatting sqref="F1768">
    <cfRule type="expression" dxfId="0" priority="13287">
      <formula>$A1768&lt;&gt;""</formula>
    </cfRule>
  </conditionalFormatting>
  <conditionalFormatting sqref="G1768:H1768">
    <cfRule type="expression" dxfId="0" priority="13305">
      <formula>$A1768&lt;&gt;""</formula>
    </cfRule>
  </conditionalFormatting>
  <conditionalFormatting sqref="J1768">
    <cfRule type="expression" dxfId="0" priority="13288">
      <formula>$A1768&lt;&gt;""</formula>
    </cfRule>
  </conditionalFormatting>
  <conditionalFormatting sqref="L1768">
    <cfRule type="expression" dxfId="0" priority="13294">
      <formula>$A1768&lt;&gt;""</formula>
    </cfRule>
    <cfRule type="expression" dxfId="0" priority="13296">
      <formula>#REF!&lt;&gt;""</formula>
    </cfRule>
    <cfRule type="expression" dxfId="0" priority="13298">
      <formula>$A1768&lt;&gt;""</formula>
    </cfRule>
  </conditionalFormatting>
  <conditionalFormatting sqref="M1768">
    <cfRule type="expression" dxfId="0" priority="13281">
      <formula>$A1768&lt;&gt;""</formula>
    </cfRule>
    <cfRule type="expression" dxfId="0" priority="13284">
      <formula>#REF!&lt;&gt;""</formula>
    </cfRule>
    <cfRule type="expression" dxfId="0" priority="13285">
      <formula>$A1768&lt;&gt;""</formula>
    </cfRule>
  </conditionalFormatting>
  <conditionalFormatting sqref="N1768">
    <cfRule type="expression" dxfId="0" priority="13299">
      <formula>$A1768&lt;&gt;""</formula>
    </cfRule>
    <cfRule type="expression" dxfId="0" priority="13303">
      <formula>#REF!&lt;&gt;""</formula>
    </cfRule>
  </conditionalFormatting>
  <conditionalFormatting sqref="P1768">
    <cfRule type="expression" dxfId="0" priority="13289">
      <formula>$A1768&lt;&gt;""</formula>
    </cfRule>
    <cfRule type="expression" dxfId="0" priority="13291">
      <formula>#REF!&lt;&gt;""</formula>
    </cfRule>
    <cfRule type="expression" dxfId="0" priority="13292">
      <formula>$A1768&lt;&gt;""</formula>
    </cfRule>
  </conditionalFormatting>
  <conditionalFormatting sqref="X1768:Z1768">
    <cfRule type="expression" dxfId="0" priority="13308">
      <formula>$A1768&lt;&gt;""</formula>
    </cfRule>
  </conditionalFormatting>
  <conditionalFormatting sqref="B1769">
    <cfRule type="expression" dxfId="0" priority="13257">
      <formula>$A1769&lt;&gt;""</formula>
    </cfRule>
  </conditionalFormatting>
  <conditionalFormatting sqref="C1769">
    <cfRule type="expression" dxfId="0" priority="13280">
      <formula>$A1769&lt;&gt;""</formula>
    </cfRule>
  </conditionalFormatting>
  <conditionalFormatting sqref="E1769">
    <cfRule type="expression" dxfId="0" priority="13277">
      <formula>$A1769&lt;&gt;""</formula>
    </cfRule>
  </conditionalFormatting>
  <conditionalFormatting sqref="F1769">
    <cfRule type="expression" dxfId="0" priority="13258">
      <formula>$A1769&lt;&gt;""</formula>
    </cfRule>
  </conditionalFormatting>
  <conditionalFormatting sqref="G1769:H1769">
    <cfRule type="expression" dxfId="0" priority="13276">
      <formula>$A1769&lt;&gt;""</formula>
    </cfRule>
  </conditionalFormatting>
  <conditionalFormatting sqref="J1769">
    <cfRule type="expression" dxfId="0" priority="13259">
      <formula>$A1769&lt;&gt;""</formula>
    </cfRule>
  </conditionalFormatting>
  <conditionalFormatting sqref="L1769">
    <cfRule type="expression" dxfId="0" priority="13265">
      <formula>$A1769&lt;&gt;""</formula>
    </cfRule>
    <cfRule type="expression" dxfId="0" priority="13267">
      <formula>#REF!&lt;&gt;""</formula>
    </cfRule>
    <cfRule type="expression" dxfId="0" priority="13269">
      <formula>$A1769&lt;&gt;""</formula>
    </cfRule>
  </conditionalFormatting>
  <conditionalFormatting sqref="M1769">
    <cfRule type="expression" dxfId="0" priority="13252">
      <formula>$A1769&lt;&gt;""</formula>
    </cfRule>
    <cfRule type="expression" dxfId="0" priority="13255">
      <formula>#REF!&lt;&gt;""</formula>
    </cfRule>
    <cfRule type="expression" dxfId="0" priority="13256">
      <formula>$A1769&lt;&gt;""</formula>
    </cfRule>
  </conditionalFormatting>
  <conditionalFormatting sqref="N1769">
    <cfRule type="expression" dxfId="0" priority="13270">
      <formula>$A1769&lt;&gt;""</formula>
    </cfRule>
    <cfRule type="expression" dxfId="0" priority="13274">
      <formula>#REF!&lt;&gt;""</formula>
    </cfRule>
  </conditionalFormatting>
  <conditionalFormatting sqref="P1769">
    <cfRule type="expression" dxfId="0" priority="13260">
      <formula>$A1769&lt;&gt;""</formula>
    </cfRule>
    <cfRule type="expression" dxfId="0" priority="13262">
      <formula>#REF!&lt;&gt;""</formula>
    </cfRule>
    <cfRule type="expression" dxfId="0" priority="13263">
      <formula>$A1769&lt;&gt;""</formula>
    </cfRule>
  </conditionalFormatting>
  <conditionalFormatting sqref="B1770:C1770">
    <cfRule type="expression" dxfId="0" priority="13229">
      <formula>$A1770&lt;&gt;""</formula>
    </cfRule>
  </conditionalFormatting>
  <conditionalFormatting sqref="D1770">
    <cfRule type="expression" dxfId="0" priority="13228">
      <formula>$A1770&lt;&gt;""</formula>
    </cfRule>
  </conditionalFormatting>
  <conditionalFormatting sqref="E1770">
    <cfRule type="expression" dxfId="0" priority="13225">
      <formula>$A1770&lt;&gt;""</formula>
    </cfRule>
  </conditionalFormatting>
  <conditionalFormatting sqref="F1770">
    <cfRule type="expression" dxfId="0" priority="13201">
      <formula>$A1770&lt;&gt;""</formula>
    </cfRule>
  </conditionalFormatting>
  <conditionalFormatting sqref="G1770:H1770">
    <cfRule type="expression" dxfId="0" priority="13224">
      <formula>$A1770&lt;&gt;""</formula>
    </cfRule>
  </conditionalFormatting>
  <conditionalFormatting sqref="I1770">
    <cfRule type="expression" dxfId="0" priority="13195">
      <formula>$A1770&lt;&gt;""</formula>
    </cfRule>
  </conditionalFormatting>
  <conditionalFormatting sqref="J1770">
    <cfRule type="expression" dxfId="0" priority="13223">
      <formula>$A1770&lt;&gt;""</formula>
    </cfRule>
  </conditionalFormatting>
  <conditionalFormatting sqref="K1770">
    <cfRule type="expression" dxfId="0" priority="13218">
      <formula>$A1770&lt;&gt;""</formula>
    </cfRule>
  </conditionalFormatting>
  <conditionalFormatting sqref="L1770">
    <cfRule type="expression" dxfId="0" priority="13205">
      <formula>#REF!&lt;&gt;""</formula>
    </cfRule>
    <cfRule type="expression" dxfId="0" priority="13206">
      <formula>$A1770&lt;&gt;""</formula>
    </cfRule>
  </conditionalFormatting>
  <conditionalFormatting sqref="M1770">
    <cfRule type="expression" dxfId="0" priority="13204">
      <formula>$A1770&lt;&gt;""</formula>
    </cfRule>
  </conditionalFormatting>
  <conditionalFormatting sqref="N1770">
    <cfRule type="expression" dxfId="0" priority="13210">
      <formula>$A1770&lt;&gt;""</formula>
    </cfRule>
    <cfRule type="expression" dxfId="0" priority="13214">
      <formula>#REF!&lt;&gt;""</formula>
    </cfRule>
  </conditionalFormatting>
  <conditionalFormatting sqref="O1770">
    <cfRule type="expression" dxfId="0" priority="13196">
      <formula>$A1770&lt;&gt;""</formula>
    </cfRule>
    <cfRule type="expression" dxfId="0" priority="13200">
      <formula>#REF!&lt;&gt;""</formula>
    </cfRule>
  </conditionalFormatting>
  <conditionalFormatting sqref="P1770">
    <cfRule type="expression" dxfId="0" priority="13193">
      <formula>$A1770&lt;&gt;""</formula>
    </cfRule>
  </conditionalFormatting>
  <conditionalFormatting sqref="Q1770">
    <cfRule type="expression" dxfId="0" priority="13227">
      <formula>$A1770&lt;&gt;""</formula>
    </cfRule>
  </conditionalFormatting>
  <conditionalFormatting sqref="R1770">
    <cfRule type="expression" dxfId="0" priority="13215">
      <formula>$A1770&lt;&gt;""</formula>
    </cfRule>
    <cfRule type="expression" dxfId="0" priority="13217">
      <formula>#REF!&lt;&gt;""</formula>
    </cfRule>
  </conditionalFormatting>
  <conditionalFormatting sqref="S1770:T1770">
    <cfRule type="expression" dxfId="0" priority="13203">
      <formula>$A1770&lt;&gt;""</formula>
    </cfRule>
  </conditionalFormatting>
  <conditionalFormatting sqref="U1770">
    <cfRule type="expression" dxfId="0" priority="13202">
      <formula>$A1770&lt;&gt;""</formula>
    </cfRule>
  </conditionalFormatting>
  <conditionalFormatting sqref="V1770">
    <cfRule type="expression" dxfId="0" priority="13220">
      <formula>$A1770&lt;&gt;""</formula>
    </cfRule>
    <cfRule type="expression" dxfId="0" priority="13222">
      <formula>#REF!&lt;&gt;""</formula>
    </cfRule>
  </conditionalFormatting>
  <conditionalFormatting sqref="W1770">
    <cfRule type="expression" dxfId="0" priority="13219">
      <formula>$A1770&lt;&gt;""</formula>
    </cfRule>
  </conditionalFormatting>
  <conditionalFormatting sqref="E1771">
    <cfRule type="expression" dxfId="0" priority="13250">
      <formula>$A1771&lt;&gt;""</formula>
    </cfRule>
  </conditionalFormatting>
  <conditionalFormatting sqref="K1771">
    <cfRule type="expression" dxfId="0" priority="13248">
      <formula>$A1771&lt;&gt;""</formula>
    </cfRule>
  </conditionalFormatting>
  <conditionalFormatting sqref="L1771">
    <cfRule type="expression" dxfId="0" priority="13238">
      <formula>#REF!&lt;&gt;""</formula>
    </cfRule>
    <cfRule type="expression" dxfId="0" priority="13239">
      <formula>$A1771&lt;&gt;""</formula>
    </cfRule>
  </conditionalFormatting>
  <conditionalFormatting sqref="M1771">
    <cfRule type="expression" dxfId="0" priority="13233">
      <formula>#REF!&lt;&gt;""</formula>
    </cfRule>
    <cfRule type="expression" dxfId="0" priority="13234">
      <formula>$A1771&lt;&gt;""</formula>
    </cfRule>
  </conditionalFormatting>
  <conditionalFormatting sqref="N1771">
    <cfRule type="expression" dxfId="0" priority="13243">
      <formula>$A1771&lt;&gt;""</formula>
    </cfRule>
    <cfRule type="expression" dxfId="0" priority="13247">
      <formula>#REF!&lt;&gt;""</formula>
    </cfRule>
  </conditionalFormatting>
  <conditionalFormatting sqref="P1771">
    <cfRule type="expression" dxfId="0" priority="13192">
      <formula>$A1771&lt;&gt;""</formula>
    </cfRule>
  </conditionalFormatting>
  <conditionalFormatting sqref="S1771">
    <cfRule type="expression" dxfId="0" priority="13232">
      <formula>$A1771&lt;&gt;""</formula>
    </cfRule>
  </conditionalFormatting>
  <conditionalFormatting sqref="T1771">
    <cfRule type="expression" dxfId="0" priority="13230">
      <formula>$A1771&lt;&gt;""</formula>
    </cfRule>
  </conditionalFormatting>
  <conditionalFormatting sqref="U1771">
    <cfRule type="expression" dxfId="0" priority="13231">
      <formula>$A1771&lt;&gt;""</formula>
    </cfRule>
  </conditionalFormatting>
  <conditionalFormatting sqref="L1772">
    <cfRule type="expression" dxfId="0" priority="13182">
      <formula>#REF!&lt;&gt;""</formula>
    </cfRule>
    <cfRule type="expression" dxfId="0" priority="13183">
      <formula>$A1772&lt;&gt;""</formula>
    </cfRule>
  </conditionalFormatting>
  <conditionalFormatting sqref="M1772">
    <cfRule type="expression" dxfId="0" priority="13177">
      <formula>#REF!&lt;&gt;""</formula>
    </cfRule>
    <cfRule type="expression" dxfId="0" priority="13178">
      <formula>$A1772&lt;&gt;""</formula>
    </cfRule>
  </conditionalFormatting>
  <conditionalFormatting sqref="N1772">
    <cfRule type="expression" dxfId="0" priority="13187">
      <formula>$A1772&lt;&gt;""</formula>
    </cfRule>
    <cfRule type="expression" dxfId="0" priority="13191">
      <formula>#REF!&lt;&gt;""</formula>
    </cfRule>
  </conditionalFormatting>
  <conditionalFormatting sqref="B1773">
    <cfRule type="expression" dxfId="0" priority="13152">
      <formula>$A1773&lt;&gt;""</formula>
    </cfRule>
  </conditionalFormatting>
  <conditionalFormatting sqref="C1773">
    <cfRule type="expression" dxfId="0" priority="13154">
      <formula>$A1773&lt;&gt;""</formula>
    </cfRule>
  </conditionalFormatting>
  <conditionalFormatting sqref="E1773">
    <cfRule type="expression" dxfId="0" priority="13175">
      <formula>$A1773&lt;&gt;""</formula>
    </cfRule>
  </conditionalFormatting>
  <conditionalFormatting sqref="G1773:H1773">
    <cfRule type="expression" dxfId="0" priority="13174">
      <formula>$A1773&lt;&gt;""</formula>
    </cfRule>
  </conditionalFormatting>
  <conditionalFormatting sqref="I1773">
    <cfRule type="expression" dxfId="0" priority="13162">
      <formula>$A1773&lt;&gt;""</formula>
    </cfRule>
  </conditionalFormatting>
  <conditionalFormatting sqref="J1773">
    <cfRule type="expression" dxfId="0" priority="13161">
      <formula>$A1773&lt;&gt;""</formula>
    </cfRule>
  </conditionalFormatting>
  <conditionalFormatting sqref="L1773">
    <cfRule type="expression" dxfId="0" priority="13163">
      <formula>#REF!&lt;&gt;""</formula>
    </cfRule>
    <cfRule type="expression" dxfId="0" priority="13164">
      <formula>$A1773&lt;&gt;""</formula>
    </cfRule>
  </conditionalFormatting>
  <conditionalFormatting sqref="M1773">
    <cfRule type="expression" dxfId="0" priority="13147">
      <formula>#REF!&lt;&gt;""</formula>
    </cfRule>
    <cfRule type="expression" dxfId="0" priority="13148">
      <formula>$A1773&lt;&gt;""</formula>
    </cfRule>
  </conditionalFormatting>
  <conditionalFormatting sqref="N1773">
    <cfRule type="expression" dxfId="0" priority="13168">
      <formula>$A1773&lt;&gt;""</formula>
    </cfRule>
    <cfRule type="expression" dxfId="0" priority="13172">
      <formula>#REF!&lt;&gt;""</formula>
    </cfRule>
  </conditionalFormatting>
  <conditionalFormatting sqref="O1773">
    <cfRule type="expression" dxfId="0" priority="13159">
      <formula>$A1773&lt;&gt;""</formula>
    </cfRule>
  </conditionalFormatting>
  <conditionalFormatting sqref="P1773">
    <cfRule type="expression" dxfId="0" priority="13156">
      <formula>$A1773&lt;&gt;""</formula>
    </cfRule>
  </conditionalFormatting>
  <conditionalFormatting sqref="S1773">
    <cfRule type="expression" dxfId="0" priority="13158">
      <formula>$A1773&lt;&gt;""</formula>
    </cfRule>
  </conditionalFormatting>
  <conditionalFormatting sqref="T1773">
    <cfRule type="expression" dxfId="0" priority="13155">
      <formula>$A1773&lt;&gt;""</formula>
    </cfRule>
  </conditionalFormatting>
  <conditionalFormatting sqref="U1773">
    <cfRule type="expression" dxfId="0" priority="13157">
      <formula>$A1773&lt;&gt;""</formula>
    </cfRule>
  </conditionalFormatting>
  <conditionalFormatting sqref="B1774">
    <cfRule type="expression" dxfId="0" priority="13143">
      <formula>$A1774&lt;&gt;""</formula>
    </cfRule>
  </conditionalFormatting>
  <conditionalFormatting sqref="C1774">
    <cfRule type="expression" dxfId="0" priority="13145">
      <formula>$A1774&lt;&gt;""</formula>
    </cfRule>
  </conditionalFormatting>
  <conditionalFormatting sqref="D1774">
    <cfRule type="expression" dxfId="0" priority="13141">
      <formula>$A1774&lt;&gt;""</formula>
    </cfRule>
  </conditionalFormatting>
  <conditionalFormatting sqref="E1774">
    <cfRule type="expression" dxfId="0" priority="13139">
      <formula>$A1774&lt;&gt;""</formula>
    </cfRule>
  </conditionalFormatting>
  <conditionalFormatting sqref="F1774">
    <cfRule type="expression" dxfId="0" priority="13115">
      <formula>$A1774&lt;&gt;""</formula>
    </cfRule>
  </conditionalFormatting>
  <conditionalFormatting sqref="G1774:H1774">
    <cfRule type="expression" dxfId="0" priority="13138">
      <formula>$A1774&lt;&gt;""</formula>
    </cfRule>
  </conditionalFormatting>
  <conditionalFormatting sqref="I1774:J1774">
    <cfRule type="expression" dxfId="0" priority="13126">
      <formula>$A1774&lt;&gt;""</formula>
    </cfRule>
  </conditionalFormatting>
  <conditionalFormatting sqref="K1774">
    <cfRule type="expression" dxfId="0" priority="13137">
      <formula>$A1774&lt;&gt;""</formula>
    </cfRule>
  </conditionalFormatting>
  <conditionalFormatting sqref="L1774">
    <cfRule type="expression" dxfId="0" priority="13127">
      <formula>#REF!&lt;&gt;""</formula>
    </cfRule>
    <cfRule type="expression" dxfId="0" priority="13128">
      <formula>$A1774&lt;&gt;""</formula>
    </cfRule>
  </conditionalFormatting>
  <conditionalFormatting sqref="M1774">
    <cfRule type="expression" dxfId="0" priority="13104">
      <formula>#REF!&lt;&gt;""</formula>
    </cfRule>
    <cfRule type="expression" dxfId="0" priority="13105">
      <formula>$A1774&lt;&gt;""</formula>
    </cfRule>
  </conditionalFormatting>
  <conditionalFormatting sqref="N1774:O1774">
    <cfRule type="expression" dxfId="0" priority="13132">
      <formula>$A1774&lt;&gt;""</formula>
    </cfRule>
    <cfRule type="expression" dxfId="0" priority="13136">
      <formula>#REF!&lt;&gt;""</formula>
    </cfRule>
  </conditionalFormatting>
  <conditionalFormatting sqref="P1774">
    <cfRule type="expression" dxfId="0" priority="13109">
      <formula>$A1774&lt;&gt;""</formula>
    </cfRule>
    <cfRule type="expression" dxfId="0" priority="13111">
      <formula>#REF!&lt;&gt;""</formula>
    </cfRule>
    <cfRule type="expression" dxfId="0" priority="13112">
      <formula>$A1774&lt;&gt;""</formula>
    </cfRule>
  </conditionalFormatting>
  <conditionalFormatting sqref="Q1774">
    <cfRule type="expression" dxfId="0" priority="13114">
      <formula>$A1774&lt;&gt;""</formula>
    </cfRule>
  </conditionalFormatting>
  <conditionalFormatting sqref="R1774">
    <cfRule type="expression" dxfId="0" priority="13123">
      <formula>$A1774&lt;&gt;""</formula>
    </cfRule>
    <cfRule type="expression" dxfId="0" priority="13124">
      <formula>#REF!&lt;&gt;""</formula>
    </cfRule>
  </conditionalFormatting>
  <conditionalFormatting sqref="S1774">
    <cfRule type="expression" dxfId="0" priority="13117">
      <formula>$A1774&lt;&gt;""</formula>
    </cfRule>
  </conditionalFormatting>
  <conditionalFormatting sqref="T1774">
    <cfRule type="expression" dxfId="0" priority="13116">
      <formula>$A1774&lt;&gt;""</formula>
    </cfRule>
  </conditionalFormatting>
  <conditionalFormatting sqref="U1774">
    <cfRule type="expression" dxfId="0" priority="13118">
      <formula>$A1774&lt;&gt;""</formula>
    </cfRule>
  </conditionalFormatting>
  <conditionalFormatting sqref="V1774">
    <cfRule type="expression" dxfId="0" priority="13119">
      <formula>$A1774&lt;&gt;""</formula>
    </cfRule>
  </conditionalFormatting>
  <conditionalFormatting sqref="W1774">
    <cfRule type="expression" dxfId="0" priority="13120">
      <formula>$A1774&lt;&gt;""</formula>
    </cfRule>
    <cfRule type="expression" dxfId="0" priority="13122">
      <formula>#REF!&lt;&gt;""</formula>
    </cfRule>
  </conditionalFormatting>
  <conditionalFormatting sqref="X1774:Z1774">
    <cfRule type="expression" dxfId="0" priority="13142">
      <formula>$A1774&lt;&gt;""</formula>
    </cfRule>
  </conditionalFormatting>
  <conditionalFormatting sqref="B1775:C1775">
    <cfRule type="expression" dxfId="0" priority="13102">
      <formula>$A1775&lt;&gt;""</formula>
    </cfRule>
  </conditionalFormatting>
  <conditionalFormatting sqref="E1775">
    <cfRule type="expression" dxfId="0" priority="13100">
      <formula>$A1775&lt;&gt;""</formula>
    </cfRule>
  </conditionalFormatting>
  <conditionalFormatting sqref="G1775:I1775">
    <cfRule type="expression" dxfId="0" priority="13098">
      <formula>$A1775&lt;&gt;""</formula>
    </cfRule>
  </conditionalFormatting>
  <conditionalFormatting sqref="J1775">
    <cfRule type="expression" dxfId="0" priority="13097">
      <formula>$A1775&lt;&gt;""</formula>
    </cfRule>
  </conditionalFormatting>
  <conditionalFormatting sqref="K1775">
    <cfRule type="expression" dxfId="0" priority="13099">
      <formula>$A1775&lt;&gt;""</formula>
    </cfRule>
  </conditionalFormatting>
  <conditionalFormatting sqref="L1775">
    <cfRule type="expression" dxfId="0" priority="13085">
      <formula>#REF!&lt;&gt;""</formula>
    </cfRule>
    <cfRule type="expression" dxfId="0" priority="13086">
      <formula>$A1775&lt;&gt;""</formula>
    </cfRule>
  </conditionalFormatting>
  <conditionalFormatting sqref="M1775">
    <cfRule type="expression" dxfId="0" priority="13072">
      <formula>#REF!&lt;&gt;""</formula>
    </cfRule>
    <cfRule type="expression" dxfId="0" priority="13073">
      <formula>$A1775&lt;&gt;""</formula>
    </cfRule>
  </conditionalFormatting>
  <conditionalFormatting sqref="N1775:O1775">
    <cfRule type="expression" dxfId="0" priority="13090">
      <formula>$A1775&lt;&gt;""</formula>
    </cfRule>
    <cfRule type="expression" dxfId="0" priority="13094">
      <formula>#REF!&lt;&gt;""</formula>
    </cfRule>
  </conditionalFormatting>
  <conditionalFormatting sqref="P1775">
    <cfRule type="expression" dxfId="0" priority="11960">
      <formula>$A1775&lt;&gt;""</formula>
    </cfRule>
  </conditionalFormatting>
  <conditionalFormatting sqref="Q1775">
    <cfRule type="expression" dxfId="0" priority="13081">
      <formula>$A1775&lt;&gt;""</formula>
    </cfRule>
  </conditionalFormatting>
  <conditionalFormatting sqref="R1775">
    <cfRule type="expression" dxfId="0" priority="13078">
      <formula>$A1775&lt;&gt;""</formula>
    </cfRule>
  </conditionalFormatting>
  <conditionalFormatting sqref="S1775">
    <cfRule type="expression" dxfId="0" priority="13095">
      <formula>$A1775&lt;&gt;""</formula>
    </cfRule>
  </conditionalFormatting>
  <conditionalFormatting sqref="T1775:U1775">
    <cfRule type="expression" dxfId="0" priority="13096">
      <formula>$A1775&lt;&gt;""</formula>
    </cfRule>
  </conditionalFormatting>
  <conditionalFormatting sqref="V1775">
    <cfRule type="expression" dxfId="0" priority="13079">
      <formula>$A1775&lt;&gt;""</formula>
    </cfRule>
  </conditionalFormatting>
  <conditionalFormatting sqref="W1775">
    <cfRule type="expression" dxfId="0" priority="13080">
      <formula>$A1775&lt;&gt;""</formula>
    </cfRule>
  </conditionalFormatting>
  <conditionalFormatting sqref="X1775:Y1775">
    <cfRule type="expression" dxfId="0" priority="13084">
      <formula>$A1775&lt;&gt;""</formula>
    </cfRule>
  </conditionalFormatting>
  <conditionalFormatting sqref="Z1775">
    <cfRule type="expression" dxfId="0" priority="13082">
      <formula>$A1775&lt;&gt;""</formula>
    </cfRule>
  </conditionalFormatting>
  <conditionalFormatting sqref="C1776">
    <cfRule type="expression" dxfId="0" priority="13146">
      <formula>$A1776&lt;&gt;""</formula>
    </cfRule>
  </conditionalFormatting>
  <conditionalFormatting sqref="D1776">
    <cfRule type="expression" dxfId="0" priority="13483">
      <formula>$A1776&lt;&gt;""</formula>
    </cfRule>
  </conditionalFormatting>
  <conditionalFormatting sqref="E1776">
    <cfRule type="expression" dxfId="0" priority="13480">
      <formula>$A1776&lt;&gt;""</formula>
    </cfRule>
  </conditionalFormatting>
  <conditionalFormatting sqref="F1776">
    <cfRule type="expression" dxfId="0" priority="13456">
      <formula>$A1776&lt;&gt;""</formula>
    </cfRule>
  </conditionalFormatting>
  <conditionalFormatting sqref="G1776:H1776">
    <cfRule type="expression" dxfId="0" priority="13479">
      <formula>$A1776&lt;&gt;""</formula>
    </cfRule>
  </conditionalFormatting>
  <conditionalFormatting sqref="I1776">
    <cfRule type="expression" dxfId="0" priority="13450">
      <formula>$A1776&lt;&gt;""</formula>
    </cfRule>
  </conditionalFormatting>
  <conditionalFormatting sqref="J1776">
    <cfRule type="expression" dxfId="0" priority="13478">
      <formula>$A1776&lt;&gt;""</formula>
    </cfRule>
  </conditionalFormatting>
  <conditionalFormatting sqref="K1776">
    <cfRule type="expression" dxfId="0" priority="13473">
      <formula>$A1776&lt;&gt;""</formula>
    </cfRule>
  </conditionalFormatting>
  <conditionalFormatting sqref="L1776">
    <cfRule type="expression" dxfId="0" priority="13460">
      <formula>#REF!&lt;&gt;""</formula>
    </cfRule>
    <cfRule type="expression" dxfId="0" priority="13461">
      <formula>$A1776&lt;&gt;""</formula>
    </cfRule>
  </conditionalFormatting>
  <conditionalFormatting sqref="M1776">
    <cfRule type="expression" dxfId="0" priority="13459">
      <formula>$A1776&lt;&gt;""</formula>
    </cfRule>
  </conditionalFormatting>
  <conditionalFormatting sqref="N1776">
    <cfRule type="expression" dxfId="0" priority="13465">
      <formula>$A1776&lt;&gt;""</formula>
    </cfRule>
    <cfRule type="expression" dxfId="0" priority="13469">
      <formula>#REF!&lt;&gt;""</formula>
    </cfRule>
  </conditionalFormatting>
  <conditionalFormatting sqref="O1776">
    <cfRule type="expression" dxfId="0" priority="13451">
      <formula>$A1776&lt;&gt;""</formula>
    </cfRule>
    <cfRule type="expression" dxfId="0" priority="13455">
      <formula>#REF!&lt;&gt;""</formula>
    </cfRule>
  </conditionalFormatting>
  <conditionalFormatting sqref="P1776">
    <cfRule type="expression" dxfId="0" priority="11130">
      <formula>$A1776&lt;&gt;""</formula>
    </cfRule>
  </conditionalFormatting>
  <conditionalFormatting sqref="Q1776">
    <cfRule type="expression" dxfId="0" priority="13482">
      <formula>$A1776&lt;&gt;""</formula>
    </cfRule>
  </conditionalFormatting>
  <conditionalFormatting sqref="R1776">
    <cfRule type="expression" dxfId="0" priority="13470">
      <formula>$A1776&lt;&gt;""</formula>
    </cfRule>
    <cfRule type="expression" dxfId="0" priority="13472">
      <formula>#REF!&lt;&gt;""</formula>
    </cfRule>
  </conditionalFormatting>
  <conditionalFormatting sqref="S1776:T1776">
    <cfRule type="expression" dxfId="0" priority="13458">
      <formula>$A1776&lt;&gt;""</formula>
    </cfRule>
  </conditionalFormatting>
  <conditionalFormatting sqref="U1776">
    <cfRule type="expression" dxfId="0" priority="13457">
      <formula>$A1776&lt;&gt;""</formula>
    </cfRule>
  </conditionalFormatting>
  <conditionalFormatting sqref="V1776">
    <cfRule type="expression" dxfId="0" priority="13475">
      <formula>$A1776&lt;&gt;""</formula>
    </cfRule>
    <cfRule type="expression" dxfId="0" priority="13477">
      <formula>#REF!&lt;&gt;""</formula>
    </cfRule>
  </conditionalFormatting>
  <conditionalFormatting sqref="W1776">
    <cfRule type="expression" dxfId="0" priority="13474">
      <formula>$A1776&lt;&gt;""</formula>
    </cfRule>
  </conditionalFormatting>
  <conditionalFormatting sqref="X1776:Z1776">
    <cfRule type="expression" dxfId="0" priority="13449">
      <formula>$A1776&lt;&gt;""</formula>
    </cfRule>
  </conditionalFormatting>
  <conditionalFormatting sqref="B1777">
    <cfRule type="expression" dxfId="0" priority="13070">
      <formula>$A1777&lt;&gt;""</formula>
    </cfRule>
  </conditionalFormatting>
  <conditionalFormatting sqref="C1777">
    <cfRule type="expression" dxfId="0" priority="13071">
      <formula>$A1777&lt;&gt;""</formula>
    </cfRule>
  </conditionalFormatting>
  <conditionalFormatting sqref="D1777">
    <cfRule type="expression" dxfId="0" priority="13066">
      <formula>$A1777&lt;&gt;""</formula>
    </cfRule>
  </conditionalFormatting>
  <conditionalFormatting sqref="E1777">
    <cfRule type="expression" dxfId="0" priority="13067">
      <formula>$A1777&lt;&gt;""</formula>
    </cfRule>
  </conditionalFormatting>
  <conditionalFormatting sqref="F1777">
    <cfRule type="expression" dxfId="0" priority="13039">
      <formula>$A1777&lt;&gt;""</formula>
    </cfRule>
  </conditionalFormatting>
  <conditionalFormatting sqref="J1777">
    <cfRule type="expression" dxfId="0" priority="13054">
      <formula>$A1777&lt;&gt;""</formula>
    </cfRule>
  </conditionalFormatting>
  <conditionalFormatting sqref="K1777">
    <cfRule type="expression" dxfId="0" priority="13041">
      <formula>$A1777&lt;&gt;""</formula>
    </cfRule>
  </conditionalFormatting>
  <conditionalFormatting sqref="L1777">
    <cfRule type="expression" dxfId="0" priority="13056">
      <formula>$A1777&lt;&gt;""</formula>
    </cfRule>
    <cfRule type="expression" dxfId="0" priority="13058">
      <formula>#REF!&lt;&gt;""</formula>
    </cfRule>
    <cfRule type="expression" dxfId="0" priority="13059">
      <formula>$A1777&lt;&gt;""</formula>
    </cfRule>
  </conditionalFormatting>
  <conditionalFormatting sqref="M1777">
    <cfRule type="expression" dxfId="0" priority="13036">
      <formula>$A1777&lt;&gt;""</formula>
    </cfRule>
    <cfRule type="expression" dxfId="0" priority="13037">
      <formula>#REF!&lt;&gt;""</formula>
    </cfRule>
    <cfRule type="expression" dxfId="0" priority="13038">
      <formula>$A1777&lt;&gt;""</formula>
    </cfRule>
  </conditionalFormatting>
  <conditionalFormatting sqref="N1777:O1777">
    <cfRule type="expression" dxfId="0" priority="13063">
      <formula>$A1777&lt;&gt;""</formula>
    </cfRule>
    <cfRule type="expression" dxfId="0" priority="13064">
      <formula>#REF!&lt;&gt;""</formula>
    </cfRule>
  </conditionalFormatting>
  <conditionalFormatting sqref="P1777">
    <cfRule type="expression" dxfId="0" priority="13042">
      <formula>$A1777&lt;&gt;""</formula>
    </cfRule>
  </conditionalFormatting>
  <conditionalFormatting sqref="R1777">
    <cfRule type="expression" dxfId="0" priority="13046">
      <formula>$A1777&lt;&gt;""</formula>
    </cfRule>
  </conditionalFormatting>
  <conditionalFormatting sqref="S1777">
    <cfRule type="expression" dxfId="0" priority="13044">
      <formula>$A1777&lt;&gt;""</formula>
    </cfRule>
  </conditionalFormatting>
  <conditionalFormatting sqref="T1777">
    <cfRule type="expression" dxfId="0" priority="13050">
      <formula>$A1777&lt;&gt;""</formula>
    </cfRule>
  </conditionalFormatting>
  <conditionalFormatting sqref="U1777">
    <cfRule type="expression" dxfId="0" priority="13048">
      <formula>$A1777&lt;&gt;""</formula>
    </cfRule>
  </conditionalFormatting>
  <conditionalFormatting sqref="V1777">
    <cfRule type="expression" dxfId="0" priority="13053">
      <formula>$A1777&lt;&gt;""</formula>
    </cfRule>
  </conditionalFormatting>
  <conditionalFormatting sqref="W1777">
    <cfRule type="expression" dxfId="0" priority="13051">
      <formula>$A1777&lt;&gt;""</formula>
    </cfRule>
  </conditionalFormatting>
  <conditionalFormatting sqref="X1777:Z1777">
    <cfRule type="expression" dxfId="0" priority="13040">
      <formula>$A1777&lt;&gt;""</formula>
    </cfRule>
  </conditionalFormatting>
  <conditionalFormatting sqref="L1778">
    <cfRule type="expression" dxfId="0" priority="13024">
      <formula>#REF!&lt;&gt;""</formula>
    </cfRule>
    <cfRule type="expression" dxfId="0" priority="13028">
      <formula>$A1778&lt;&gt;""</formula>
    </cfRule>
  </conditionalFormatting>
  <conditionalFormatting sqref="M1778">
    <cfRule type="expression" dxfId="0" priority="13019">
      <formula>#REF!&lt;&gt;""</formula>
    </cfRule>
    <cfRule type="expression" dxfId="0" priority="13023">
      <formula>$A1778&lt;&gt;""</formula>
    </cfRule>
  </conditionalFormatting>
  <conditionalFormatting sqref="N1778">
    <cfRule type="expression" dxfId="0" priority="13032">
      <formula>$A1778&lt;&gt;""</formula>
    </cfRule>
    <cfRule type="expression" dxfId="0" priority="13033">
      <formula>#REF!&lt;&gt;""</formula>
    </cfRule>
  </conditionalFormatting>
  <conditionalFormatting sqref="B1779">
    <cfRule type="expression" dxfId="0" priority="13017">
      <formula>$A1779&lt;&gt;""</formula>
    </cfRule>
  </conditionalFormatting>
  <conditionalFormatting sqref="C1779">
    <cfRule type="expression" dxfId="0" priority="13018">
      <formula>$A1779&lt;&gt;""</formula>
    </cfRule>
  </conditionalFormatting>
  <conditionalFormatting sqref="E1779">
    <cfRule type="expression" dxfId="0" priority="13014">
      <formula>$A1779&lt;&gt;""</formula>
    </cfRule>
  </conditionalFormatting>
  <conditionalFormatting sqref="G1779:H1779">
    <cfRule type="expression" dxfId="0" priority="13013">
      <formula>$A1779&lt;&gt;""</formula>
    </cfRule>
  </conditionalFormatting>
  <conditionalFormatting sqref="L1779">
    <cfRule type="expression" dxfId="0" priority="13002">
      <formula>#REF!&lt;&gt;""</formula>
    </cfRule>
    <cfRule type="expression" dxfId="0" priority="13006">
      <formula>$A1779&lt;&gt;""</formula>
    </cfRule>
  </conditionalFormatting>
  <conditionalFormatting sqref="M1779">
    <cfRule type="expression" dxfId="0" priority="12994">
      <formula>#REF!&lt;&gt;""</formula>
    </cfRule>
    <cfRule type="expression" dxfId="0" priority="12998">
      <formula>$A1779&lt;&gt;""</formula>
    </cfRule>
  </conditionalFormatting>
  <conditionalFormatting sqref="N1779">
    <cfRule type="expression" dxfId="0" priority="13010">
      <formula>$A1779&lt;&gt;""</formula>
    </cfRule>
    <cfRule type="expression" dxfId="0" priority="13011">
      <formula>#REF!&lt;&gt;""</formula>
    </cfRule>
  </conditionalFormatting>
  <conditionalFormatting sqref="P1779">
    <cfRule type="expression" dxfId="0" priority="12990">
      <formula>$A1779&lt;&gt;""</formula>
    </cfRule>
    <cfRule type="expression" dxfId="0" priority="12991">
      <formula>#REF!&lt;&gt;""</formula>
    </cfRule>
    <cfRule type="expression" dxfId="0" priority="12993">
      <formula>$A1779&lt;&gt;""</formula>
    </cfRule>
  </conditionalFormatting>
  <conditionalFormatting sqref="S1779">
    <cfRule type="expression" dxfId="0" priority="13000">
      <formula>$A1779&lt;&gt;""</formula>
    </cfRule>
  </conditionalFormatting>
  <conditionalFormatting sqref="T1779">
    <cfRule type="expression" dxfId="0" priority="12999">
      <formula>$A1779&lt;&gt;""</formula>
    </cfRule>
  </conditionalFormatting>
  <conditionalFormatting sqref="U1779">
    <cfRule type="expression" dxfId="0" priority="13001">
      <formula>$A1779&lt;&gt;""</formula>
    </cfRule>
  </conditionalFormatting>
  <conditionalFormatting sqref="B1780">
    <cfRule type="expression" dxfId="0" priority="12987">
      <formula>$A1780&lt;&gt;""</formula>
    </cfRule>
  </conditionalFormatting>
  <conditionalFormatting sqref="C1780">
    <cfRule type="expression" dxfId="0" priority="12988">
      <formula>$A1780&lt;&gt;""</formula>
    </cfRule>
  </conditionalFormatting>
  <conditionalFormatting sqref="D1780">
    <cfRule type="expression" dxfId="0" priority="12985">
      <formula>$A1780&lt;&gt;""</formula>
    </cfRule>
  </conditionalFormatting>
  <conditionalFormatting sqref="L1780">
    <cfRule type="expression" dxfId="0" priority="12866">
      <formula>#REF!&lt;&gt;""</formula>
    </cfRule>
    <cfRule type="expression" dxfId="0" priority="12870">
      <formula>$A1780&lt;&gt;""</formula>
    </cfRule>
  </conditionalFormatting>
  <conditionalFormatting sqref="M1780">
    <cfRule type="expression" dxfId="0" priority="12861">
      <formula>#REF!&lt;&gt;""</formula>
    </cfRule>
    <cfRule type="expression" dxfId="0" priority="12865">
      <formula>$A1780&lt;&gt;""</formula>
    </cfRule>
  </conditionalFormatting>
  <conditionalFormatting sqref="N1780">
    <cfRule type="expression" dxfId="0" priority="12874">
      <formula>$A1780&lt;&gt;""</formula>
    </cfRule>
    <cfRule type="expression" dxfId="0" priority="12875">
      <formula>#REF!&lt;&gt;""</formula>
    </cfRule>
  </conditionalFormatting>
  <conditionalFormatting sqref="D1781">
    <cfRule type="expression" dxfId="0" priority="12980">
      <formula>$A1781&lt;&gt;""</formula>
    </cfRule>
  </conditionalFormatting>
  <conditionalFormatting sqref="E1781">
    <cfRule type="expression" dxfId="0" priority="12978">
      <formula>$A1781&lt;&gt;""</formula>
    </cfRule>
  </conditionalFormatting>
  <conditionalFormatting sqref="F1781">
    <cfRule type="expression" dxfId="0" priority="12954">
      <formula>$A1781&lt;&gt;""</formula>
    </cfRule>
  </conditionalFormatting>
  <conditionalFormatting sqref="G1781:H1781">
    <cfRule type="expression" dxfId="0" priority="12977">
      <formula>$A1781&lt;&gt;""</formula>
    </cfRule>
  </conditionalFormatting>
  <conditionalFormatting sqref="I1781:J1781">
    <cfRule type="expression" dxfId="0" priority="12965">
      <formula>$A1781&lt;&gt;""</formula>
    </cfRule>
  </conditionalFormatting>
  <conditionalFormatting sqref="K1781">
    <cfRule type="expression" dxfId="0" priority="12976">
      <formula>$A1781&lt;&gt;""</formula>
    </cfRule>
  </conditionalFormatting>
  <conditionalFormatting sqref="L1781">
    <cfRule type="expression" dxfId="0" priority="12966">
      <formula>#REF!&lt;&gt;""</formula>
    </cfRule>
    <cfRule type="expression" dxfId="0" priority="12970">
      <formula>$A1781&lt;&gt;""</formula>
    </cfRule>
  </conditionalFormatting>
  <conditionalFormatting sqref="M1781">
    <cfRule type="expression" dxfId="0" priority="12943">
      <formula>#REF!&lt;&gt;""</formula>
    </cfRule>
    <cfRule type="expression" dxfId="0" priority="12947">
      <formula>$A1781&lt;&gt;""</formula>
    </cfRule>
  </conditionalFormatting>
  <conditionalFormatting sqref="N1781:O1781">
    <cfRule type="expression" dxfId="0" priority="12974">
      <formula>$A1781&lt;&gt;""</formula>
    </cfRule>
    <cfRule type="expression" dxfId="0" priority="12975">
      <formula>#REF!&lt;&gt;""</formula>
    </cfRule>
  </conditionalFormatting>
  <conditionalFormatting sqref="P1781">
    <cfRule type="expression" dxfId="0" priority="12949">
      <formula>$A1781&lt;&gt;""</formula>
    </cfRule>
    <cfRule type="expression" dxfId="0" priority="12950">
      <formula>#REF!&lt;&gt;""</formula>
    </cfRule>
    <cfRule type="expression" dxfId="0" priority="12952">
      <formula>$A1781&lt;&gt;""</formula>
    </cfRule>
  </conditionalFormatting>
  <conditionalFormatting sqref="Q1781">
    <cfRule type="expression" dxfId="0" priority="12953">
      <formula>$A1781&lt;&gt;""</formula>
    </cfRule>
  </conditionalFormatting>
  <conditionalFormatting sqref="R1781">
    <cfRule type="expression" dxfId="0" priority="12962">
      <formula>$A1781&lt;&gt;""</formula>
    </cfRule>
    <cfRule type="expression" dxfId="0" priority="12964">
      <formula>#REF!&lt;&gt;""</formula>
    </cfRule>
  </conditionalFormatting>
  <conditionalFormatting sqref="S1781">
    <cfRule type="expression" dxfId="0" priority="12956">
      <formula>$A1781&lt;&gt;""</formula>
    </cfRule>
  </conditionalFormatting>
  <conditionalFormatting sqref="T1781">
    <cfRule type="expression" dxfId="0" priority="12955">
      <formula>$A1781&lt;&gt;""</formula>
    </cfRule>
  </conditionalFormatting>
  <conditionalFormatting sqref="U1781">
    <cfRule type="expression" dxfId="0" priority="12957">
      <formula>$A1781&lt;&gt;""</formula>
    </cfRule>
  </conditionalFormatting>
  <conditionalFormatting sqref="V1781">
    <cfRule type="expression" dxfId="0" priority="12958">
      <formula>$A1781&lt;&gt;""</formula>
    </cfRule>
  </conditionalFormatting>
  <conditionalFormatting sqref="W1781">
    <cfRule type="expression" dxfId="0" priority="12960">
      <formula>$A1781&lt;&gt;""</formula>
    </cfRule>
    <cfRule type="expression" dxfId="0" priority="12961">
      <formula>#REF!&lt;&gt;""</formula>
    </cfRule>
  </conditionalFormatting>
  <conditionalFormatting sqref="D1782">
    <cfRule type="expression" dxfId="0" priority="12941">
      <formula>$A1782&lt;&gt;""</formula>
    </cfRule>
  </conditionalFormatting>
  <conditionalFormatting sqref="E1782">
    <cfRule type="expression" dxfId="0" priority="12938">
      <formula>$A1782&lt;&gt;""</formula>
    </cfRule>
  </conditionalFormatting>
  <conditionalFormatting sqref="F1782">
    <cfRule type="expression" dxfId="0" priority="12914">
      <formula>$A1782&lt;&gt;""</formula>
    </cfRule>
  </conditionalFormatting>
  <conditionalFormatting sqref="G1782:H1782">
    <cfRule type="expression" dxfId="0" priority="12937">
      <formula>$A1782&lt;&gt;""</formula>
    </cfRule>
  </conditionalFormatting>
  <conditionalFormatting sqref="I1782">
    <cfRule type="expression" dxfId="0" priority="12908">
      <formula>$A1782&lt;&gt;""</formula>
    </cfRule>
  </conditionalFormatting>
  <conditionalFormatting sqref="J1782">
    <cfRule type="expression" dxfId="0" priority="12936">
      <formula>$A1782&lt;&gt;""</formula>
    </cfRule>
  </conditionalFormatting>
  <conditionalFormatting sqref="K1782">
    <cfRule type="expression" dxfId="0" priority="12931">
      <formula>$A1782&lt;&gt;""</formula>
    </cfRule>
  </conditionalFormatting>
  <conditionalFormatting sqref="L1782">
    <cfRule type="expression" dxfId="0" priority="12918">
      <formula>#REF!&lt;&gt;""</formula>
    </cfRule>
    <cfRule type="expression" dxfId="0" priority="12922">
      <formula>$A1782&lt;&gt;""</formula>
    </cfRule>
  </conditionalFormatting>
  <conditionalFormatting sqref="M1782">
    <cfRule type="expression" dxfId="0" priority="12917">
      <formula>$A1782&lt;&gt;""</formula>
    </cfRule>
  </conditionalFormatting>
  <conditionalFormatting sqref="N1782">
    <cfRule type="expression" dxfId="0" priority="12926">
      <formula>$A1782&lt;&gt;""</formula>
    </cfRule>
    <cfRule type="expression" dxfId="0" priority="12927">
      <formula>#REF!&lt;&gt;""</formula>
    </cfRule>
  </conditionalFormatting>
  <conditionalFormatting sqref="O1782">
    <cfRule type="expression" dxfId="0" priority="12912">
      <formula>$A1782&lt;&gt;""</formula>
    </cfRule>
    <cfRule type="expression" dxfId="0" priority="12913">
      <formula>#REF!&lt;&gt;""</formula>
    </cfRule>
  </conditionalFormatting>
  <conditionalFormatting sqref="P1782">
    <cfRule type="expression" dxfId="0" priority="11129">
      <formula>$A1782&lt;&gt;""</formula>
    </cfRule>
  </conditionalFormatting>
  <conditionalFormatting sqref="Q1782">
    <cfRule type="expression" dxfId="0" priority="12940">
      <formula>$A1782&lt;&gt;""</formula>
    </cfRule>
  </conditionalFormatting>
  <conditionalFormatting sqref="R1782">
    <cfRule type="expression" dxfId="0" priority="12929">
      <formula>$A1782&lt;&gt;""</formula>
    </cfRule>
    <cfRule type="expression" dxfId="0" priority="12930">
      <formula>#REF!&lt;&gt;""</formula>
    </cfRule>
  </conditionalFormatting>
  <conditionalFormatting sqref="S1782:T1782">
    <cfRule type="expression" dxfId="0" priority="12916">
      <formula>$A1782&lt;&gt;""</formula>
    </cfRule>
  </conditionalFormatting>
  <conditionalFormatting sqref="U1782">
    <cfRule type="expression" dxfId="0" priority="12915">
      <formula>$A1782&lt;&gt;""</formula>
    </cfRule>
  </conditionalFormatting>
  <conditionalFormatting sqref="V1782">
    <cfRule type="expression" dxfId="0" priority="12934">
      <formula>$A1782&lt;&gt;""</formula>
    </cfRule>
    <cfRule type="expression" dxfId="0" priority="12935">
      <formula>#REF!&lt;&gt;""</formula>
    </cfRule>
  </conditionalFormatting>
  <conditionalFormatting sqref="W1782">
    <cfRule type="expression" dxfId="0" priority="12932">
      <formula>$A1782&lt;&gt;""</formula>
    </cfRule>
  </conditionalFormatting>
  <conditionalFormatting sqref="L1783">
    <cfRule type="expression" dxfId="0" priority="12841">
      <formula>#REF!&lt;&gt;""</formula>
    </cfRule>
    <cfRule type="expression" dxfId="0" priority="12842">
      <formula>$A1783&lt;&gt;""</formula>
    </cfRule>
  </conditionalFormatting>
  <conditionalFormatting sqref="M1783">
    <cfRule type="expression" dxfId="0" priority="12835">
      <formula>#REF!&lt;&gt;""</formula>
    </cfRule>
    <cfRule type="expression" dxfId="0" priority="12836">
      <formula>$A1783&lt;&gt;""</formula>
    </cfRule>
  </conditionalFormatting>
  <conditionalFormatting sqref="N1783">
    <cfRule type="expression" dxfId="0" priority="12855">
      <formula>$A1783&lt;&gt;""</formula>
    </cfRule>
    <cfRule type="expression" dxfId="0" priority="12859">
      <formula>#REF!&lt;&gt;""</formula>
    </cfRule>
  </conditionalFormatting>
  <conditionalFormatting sqref="P1783">
    <cfRule type="expression" dxfId="0" priority="12834">
      <formula>$A1783&lt;&gt;""</formula>
    </cfRule>
  </conditionalFormatting>
  <conditionalFormatting sqref="R1783">
    <cfRule type="expression" dxfId="0" priority="12846">
      <formula>$A1783&lt;&gt;""</formula>
    </cfRule>
  </conditionalFormatting>
  <conditionalFormatting sqref="V1783">
    <cfRule type="expression" dxfId="0" priority="12848">
      <formula>$A1783&lt;&gt;""</formula>
    </cfRule>
  </conditionalFormatting>
  <conditionalFormatting sqref="W1783">
    <cfRule type="expression" dxfId="0" priority="12847">
      <formula>$A1783&lt;&gt;""</formula>
    </cfRule>
  </conditionalFormatting>
  <conditionalFormatting sqref="L1784">
    <cfRule type="expression" dxfId="0" priority="12823">
      <formula>#REF!&lt;&gt;""</formula>
    </cfRule>
    <cfRule type="expression" dxfId="0" priority="12824">
      <formula>$A1784&lt;&gt;""</formula>
    </cfRule>
  </conditionalFormatting>
  <conditionalFormatting sqref="M1784">
    <cfRule type="expression" dxfId="0" priority="12810">
      <formula>#REF!&lt;&gt;""</formula>
    </cfRule>
    <cfRule type="expression" dxfId="0" priority="12811">
      <formula>$A1784&lt;&gt;""</formula>
    </cfRule>
  </conditionalFormatting>
  <conditionalFormatting sqref="N1784">
    <cfRule type="expression" dxfId="0" priority="12828">
      <formula>$A1784&lt;&gt;""</formula>
    </cfRule>
    <cfRule type="expression" dxfId="0" priority="12832">
      <formula>#REF!&lt;&gt;""</formula>
    </cfRule>
  </conditionalFormatting>
  <conditionalFormatting sqref="P1784">
    <cfRule type="expression" dxfId="0" priority="12809">
      <formula>$A1784&lt;&gt;""</formula>
    </cfRule>
  </conditionalFormatting>
  <conditionalFormatting sqref="Z1784">
    <cfRule type="expression" dxfId="0" priority="12821">
      <formula>$A1784&lt;&gt;""</formula>
    </cfRule>
  </conditionalFormatting>
  <conditionalFormatting sqref="E1785">
    <cfRule type="expression" dxfId="0" priority="12902">
      <formula>$A1785&lt;&gt;""</formula>
    </cfRule>
  </conditionalFormatting>
  <conditionalFormatting sqref="F1785">
    <cfRule type="expression" dxfId="0" priority="12883">
      <formula>$A1785&lt;&gt;""</formula>
    </cfRule>
  </conditionalFormatting>
  <conditionalFormatting sqref="I1785:J1785">
    <cfRule type="expression" dxfId="0" priority="12890">
      <formula>$A1785&lt;&gt;""</formula>
    </cfRule>
  </conditionalFormatting>
  <conditionalFormatting sqref="K1785">
    <cfRule type="expression" dxfId="0" priority="12901">
      <formula>$A1785&lt;&gt;""</formula>
    </cfRule>
  </conditionalFormatting>
  <conditionalFormatting sqref="L1785">
    <cfRule type="expression" dxfId="0" priority="12891">
      <formula>#REF!&lt;&gt;""</formula>
    </cfRule>
    <cfRule type="expression" dxfId="0" priority="12892">
      <formula>$A1785&lt;&gt;""</formula>
    </cfRule>
  </conditionalFormatting>
  <conditionalFormatting sqref="M1785">
    <cfRule type="expression" dxfId="0" priority="12877">
      <formula>#REF!&lt;&gt;""</formula>
    </cfRule>
    <cfRule type="expression" dxfId="0" priority="12878">
      <formula>$A1785&lt;&gt;""</formula>
    </cfRule>
  </conditionalFormatting>
  <conditionalFormatting sqref="N1785:O1785">
    <cfRule type="expression" dxfId="0" priority="12896">
      <formula>$A1785&lt;&gt;""</formula>
    </cfRule>
    <cfRule type="expression" dxfId="0" priority="12900">
      <formula>#REF!&lt;&gt;""</formula>
    </cfRule>
  </conditionalFormatting>
  <conditionalFormatting sqref="P1785:Q1785">
    <cfRule type="expression" dxfId="0" priority="12888">
      <formula>$A1785&lt;&gt;""</formula>
    </cfRule>
  </conditionalFormatting>
  <conditionalFormatting sqref="S1785:T1785">
    <cfRule type="expression" dxfId="0" priority="12884">
      <formula>$A1785&lt;&gt;""</formula>
    </cfRule>
  </conditionalFormatting>
  <conditionalFormatting sqref="U1785">
    <cfRule type="expression" dxfId="0" priority="12885">
      <formula>$A1785&lt;&gt;""</formula>
    </cfRule>
  </conditionalFormatting>
  <conditionalFormatting sqref="W1785">
    <cfRule type="expression" dxfId="0" priority="12889">
      <formula>$A1785&lt;&gt;""</formula>
    </cfRule>
  </conditionalFormatting>
  <conditionalFormatting sqref="A1786">
    <cfRule type="expression" dxfId="0" priority="12802">
      <formula>$A1786&lt;&gt;""</formula>
    </cfRule>
  </conditionalFormatting>
  <conditionalFormatting sqref="B1786">
    <cfRule type="expression" dxfId="0" priority="12767">
      <formula>$A1786&lt;&gt;""</formula>
    </cfRule>
  </conditionalFormatting>
  <conditionalFormatting sqref="C1786">
    <cfRule type="expression" dxfId="0" priority="12808">
      <formula>$A1786&lt;&gt;""</formula>
    </cfRule>
  </conditionalFormatting>
  <conditionalFormatting sqref="D1786">
    <cfRule type="expression" dxfId="0" priority="12803">
      <formula>$A1786&lt;&gt;""</formula>
    </cfRule>
  </conditionalFormatting>
  <conditionalFormatting sqref="E1786">
    <cfRule type="expression" dxfId="0" priority="12774">
      <formula>$A1786&lt;&gt;""</formula>
    </cfRule>
  </conditionalFormatting>
  <conditionalFormatting sqref="F1786">
    <cfRule type="expression" dxfId="0" priority="12760">
      <formula>$A1786&lt;&gt;""</formula>
    </cfRule>
  </conditionalFormatting>
  <conditionalFormatting sqref="G1786:H1786">
    <cfRule type="expression" dxfId="0" priority="12784">
      <formula>$A1786&lt;&gt;""</formula>
    </cfRule>
  </conditionalFormatting>
  <conditionalFormatting sqref="J1786">
    <cfRule type="expression" dxfId="0" priority="12795">
      <formula>$A1786&lt;&gt;""</formula>
    </cfRule>
  </conditionalFormatting>
  <conditionalFormatting sqref="L1786">
    <cfRule type="expression" dxfId="0" priority="12786">
      <formula>$A1786&lt;&gt;""</formula>
    </cfRule>
    <cfRule type="expression" dxfId="0" priority="12788">
      <formula>#REF!&lt;&gt;""</formula>
    </cfRule>
    <cfRule type="expression" dxfId="0" priority="12789">
      <formula>$A1786&lt;&gt;""</formula>
    </cfRule>
  </conditionalFormatting>
  <conditionalFormatting sqref="M1786">
    <cfRule type="expression" dxfId="0" priority="12763">
      <formula>$A1786&lt;&gt;""</formula>
    </cfRule>
    <cfRule type="expression" dxfId="0" priority="12764">
      <formula>#REF!&lt;&gt;""</formula>
    </cfRule>
    <cfRule type="expression" dxfId="0" priority="12765">
      <formula>$A1786&lt;&gt;""</formula>
    </cfRule>
  </conditionalFormatting>
  <conditionalFormatting sqref="N1786">
    <cfRule type="expression" dxfId="0" priority="12799">
      <formula>$A1786&lt;&gt;""</formula>
    </cfRule>
    <cfRule type="expression" dxfId="0" priority="12800">
      <formula>#REF!&lt;&gt;""</formula>
    </cfRule>
  </conditionalFormatting>
  <conditionalFormatting sqref="O1786">
    <cfRule type="expression" dxfId="0" priority="12771">
      <formula>$A1786&lt;&gt;""</formula>
    </cfRule>
    <cfRule type="expression" dxfId="0" priority="12772">
      <formula>#REF!&lt;&gt;""</formula>
    </cfRule>
  </conditionalFormatting>
  <conditionalFormatting sqref="P1786">
    <cfRule type="expression" dxfId="0" priority="12791">
      <formula>$A1786&lt;&gt;""</formula>
    </cfRule>
    <cfRule type="expression" dxfId="0" priority="12792">
      <formula>#REF!&lt;&gt;""</formula>
    </cfRule>
    <cfRule type="expression" dxfId="0" priority="12794">
      <formula>$A1786&lt;&gt;""</formula>
    </cfRule>
  </conditionalFormatting>
  <conditionalFormatting sqref="S1786">
    <cfRule type="expression" dxfId="0" priority="12776">
      <formula>$A1786&lt;&gt;""</formula>
    </cfRule>
  </conditionalFormatting>
  <conditionalFormatting sqref="T1786">
    <cfRule type="expression" dxfId="0" priority="12778">
      <formula>$A1786&lt;&gt;""</formula>
    </cfRule>
  </conditionalFormatting>
  <conditionalFormatting sqref="U1786">
    <cfRule type="expression" dxfId="0" priority="12780">
      <formula>$A1786&lt;&gt;""</formula>
    </cfRule>
  </conditionalFormatting>
  <conditionalFormatting sqref="V1786">
    <cfRule type="expression" dxfId="0" priority="12783">
      <formula>$A1786&lt;&gt;""</formula>
    </cfRule>
  </conditionalFormatting>
  <conditionalFormatting sqref="W1786">
    <cfRule type="expression" dxfId="0" priority="12781">
      <formula>$A1786&lt;&gt;""</formula>
    </cfRule>
  </conditionalFormatting>
  <conditionalFormatting sqref="X1786">
    <cfRule type="expression" dxfId="0" priority="12804">
      <formula>$A1786&lt;&gt;""</formula>
    </cfRule>
  </conditionalFormatting>
  <conditionalFormatting sqref="Y1786">
    <cfRule type="expression" dxfId="0" priority="12807">
      <formula>$A1786&lt;&gt;""</formula>
    </cfRule>
  </conditionalFormatting>
  <conditionalFormatting sqref="Z1786">
    <cfRule type="expression" dxfId="0" priority="12806">
      <formula>$A1786&lt;&gt;""</formula>
    </cfRule>
  </conditionalFormatting>
  <conditionalFormatting sqref="A1787">
    <cfRule type="expression" dxfId="0" priority="12753">
      <formula>$A1787&lt;&gt;""</formula>
    </cfRule>
  </conditionalFormatting>
  <conditionalFormatting sqref="B1787">
    <cfRule type="expression" dxfId="0" priority="12718">
      <formula>$A1787&lt;&gt;""</formula>
    </cfRule>
  </conditionalFormatting>
  <conditionalFormatting sqref="C1787">
    <cfRule type="expression" dxfId="0" priority="12759">
      <formula>$A1787&lt;&gt;""</formula>
    </cfRule>
  </conditionalFormatting>
  <conditionalFormatting sqref="D1787">
    <cfRule type="expression" dxfId="0" priority="12754">
      <formula>$A1787&lt;&gt;""</formula>
    </cfRule>
  </conditionalFormatting>
  <conditionalFormatting sqref="E1787">
    <cfRule type="expression" dxfId="0" priority="12725">
      <formula>$A1787&lt;&gt;""</formula>
    </cfRule>
  </conditionalFormatting>
  <conditionalFormatting sqref="F1787">
    <cfRule type="expression" dxfId="0" priority="12711">
      <formula>$A1787&lt;&gt;""</formula>
    </cfRule>
  </conditionalFormatting>
  <conditionalFormatting sqref="G1787:H1787">
    <cfRule type="expression" dxfId="0" priority="12735">
      <formula>$A1787&lt;&gt;""</formula>
    </cfRule>
  </conditionalFormatting>
  <conditionalFormatting sqref="J1787">
    <cfRule type="expression" dxfId="0" priority="12746">
      <formula>$A1787&lt;&gt;""</formula>
    </cfRule>
  </conditionalFormatting>
  <conditionalFormatting sqref="L1787">
    <cfRule type="expression" dxfId="0" priority="12737">
      <formula>$A1787&lt;&gt;""</formula>
    </cfRule>
    <cfRule type="expression" dxfId="0" priority="12739">
      <formula>#REF!&lt;&gt;""</formula>
    </cfRule>
    <cfRule type="expression" dxfId="0" priority="12740">
      <formula>$A1787&lt;&gt;""</formula>
    </cfRule>
  </conditionalFormatting>
  <conditionalFormatting sqref="M1787">
    <cfRule type="expression" dxfId="0" priority="12714">
      <formula>$A1787&lt;&gt;""</formula>
    </cfRule>
    <cfRule type="expression" dxfId="0" priority="12715">
      <formula>#REF!&lt;&gt;""</formula>
    </cfRule>
    <cfRule type="expression" dxfId="0" priority="12716">
      <formula>$A1787&lt;&gt;""</formula>
    </cfRule>
  </conditionalFormatting>
  <conditionalFormatting sqref="N1787">
    <cfRule type="expression" dxfId="0" priority="12750">
      <formula>$A1787&lt;&gt;""</formula>
    </cfRule>
    <cfRule type="expression" dxfId="0" priority="12751">
      <formula>#REF!&lt;&gt;""</formula>
    </cfRule>
  </conditionalFormatting>
  <conditionalFormatting sqref="O1787">
    <cfRule type="expression" dxfId="0" priority="12722">
      <formula>$A1787&lt;&gt;""</formula>
    </cfRule>
    <cfRule type="expression" dxfId="0" priority="12723">
      <formula>#REF!&lt;&gt;""</formula>
    </cfRule>
  </conditionalFormatting>
  <conditionalFormatting sqref="P1787">
    <cfRule type="expression" dxfId="0" priority="12742">
      <formula>$A1787&lt;&gt;""</formula>
    </cfRule>
    <cfRule type="expression" dxfId="0" priority="12743">
      <formula>#REF!&lt;&gt;""</formula>
    </cfRule>
    <cfRule type="expression" dxfId="0" priority="12745">
      <formula>$A1787&lt;&gt;""</formula>
    </cfRule>
  </conditionalFormatting>
  <conditionalFormatting sqref="S1787">
    <cfRule type="expression" dxfId="0" priority="12727">
      <formula>$A1787&lt;&gt;""</formula>
    </cfRule>
  </conditionalFormatting>
  <conditionalFormatting sqref="T1787">
    <cfRule type="expression" dxfId="0" priority="12729">
      <formula>$A1787&lt;&gt;""</formula>
    </cfRule>
  </conditionalFormatting>
  <conditionalFormatting sqref="U1787">
    <cfRule type="expression" dxfId="0" priority="12731">
      <formula>$A1787&lt;&gt;""</formula>
    </cfRule>
  </conditionalFormatting>
  <conditionalFormatting sqref="V1787">
    <cfRule type="expression" dxfId="0" priority="12734">
      <formula>$A1787&lt;&gt;""</formula>
    </cfRule>
  </conditionalFormatting>
  <conditionalFormatting sqref="W1787">
    <cfRule type="expression" dxfId="0" priority="12732">
      <formula>$A1787&lt;&gt;""</formula>
    </cfRule>
  </conditionalFormatting>
  <conditionalFormatting sqref="X1787">
    <cfRule type="expression" dxfId="0" priority="12755">
      <formula>$A1787&lt;&gt;""</formula>
    </cfRule>
  </conditionalFormatting>
  <conditionalFormatting sqref="Y1787">
    <cfRule type="expression" dxfId="0" priority="12758">
      <formula>$A1787&lt;&gt;""</formula>
    </cfRule>
  </conditionalFormatting>
  <conditionalFormatting sqref="Z1787">
    <cfRule type="expression" dxfId="0" priority="12757">
      <formula>$A1787&lt;&gt;""</formula>
    </cfRule>
  </conditionalFormatting>
  <conditionalFormatting sqref="A1788">
    <cfRule type="expression" dxfId="0" priority="12704">
      <formula>$A1788&lt;&gt;""</formula>
    </cfRule>
  </conditionalFormatting>
  <conditionalFormatting sqref="B1788">
    <cfRule type="expression" dxfId="0" priority="12669">
      <formula>$A1788&lt;&gt;""</formula>
    </cfRule>
  </conditionalFormatting>
  <conditionalFormatting sqref="C1788">
    <cfRule type="expression" dxfId="0" priority="12710">
      <formula>$A1788&lt;&gt;""</formula>
    </cfRule>
  </conditionalFormatting>
  <conditionalFormatting sqref="D1788">
    <cfRule type="expression" dxfId="0" priority="12705">
      <formula>$A1788&lt;&gt;""</formula>
    </cfRule>
  </conditionalFormatting>
  <conditionalFormatting sqref="E1788">
    <cfRule type="expression" dxfId="0" priority="12676">
      <formula>$A1788&lt;&gt;""</formula>
    </cfRule>
  </conditionalFormatting>
  <conditionalFormatting sqref="F1788">
    <cfRule type="expression" dxfId="0" priority="12662">
      <formula>$A1788&lt;&gt;""</formula>
    </cfRule>
  </conditionalFormatting>
  <conditionalFormatting sqref="G1788:H1788">
    <cfRule type="expression" dxfId="0" priority="12686">
      <formula>$A1788&lt;&gt;""</formula>
    </cfRule>
  </conditionalFormatting>
  <conditionalFormatting sqref="J1788">
    <cfRule type="expression" dxfId="0" priority="12697">
      <formula>$A1788&lt;&gt;""</formula>
    </cfRule>
  </conditionalFormatting>
  <conditionalFormatting sqref="L1788">
    <cfRule type="expression" dxfId="0" priority="12688">
      <formula>$A1788&lt;&gt;""</formula>
    </cfRule>
    <cfRule type="expression" dxfId="0" priority="12690">
      <formula>#REF!&lt;&gt;""</formula>
    </cfRule>
    <cfRule type="expression" dxfId="0" priority="12691">
      <formula>$A1788&lt;&gt;""</formula>
    </cfRule>
  </conditionalFormatting>
  <conditionalFormatting sqref="M1788">
    <cfRule type="expression" dxfId="0" priority="12665">
      <formula>$A1788&lt;&gt;""</formula>
    </cfRule>
    <cfRule type="expression" dxfId="0" priority="12666">
      <formula>#REF!&lt;&gt;""</formula>
    </cfRule>
    <cfRule type="expression" dxfId="0" priority="12667">
      <formula>$A1788&lt;&gt;""</formula>
    </cfRule>
  </conditionalFormatting>
  <conditionalFormatting sqref="N1788">
    <cfRule type="expression" dxfId="0" priority="12701">
      <formula>$A1788&lt;&gt;""</formula>
    </cfRule>
    <cfRule type="expression" dxfId="0" priority="12702">
      <formula>#REF!&lt;&gt;""</formula>
    </cfRule>
  </conditionalFormatting>
  <conditionalFormatting sqref="O1788">
    <cfRule type="expression" dxfId="0" priority="12673">
      <formula>$A1788&lt;&gt;""</formula>
    </cfRule>
    <cfRule type="expression" dxfId="0" priority="12674">
      <formula>#REF!&lt;&gt;""</formula>
    </cfRule>
  </conditionalFormatting>
  <conditionalFormatting sqref="P1788">
    <cfRule type="expression" dxfId="0" priority="12693">
      <formula>$A1788&lt;&gt;""</formula>
    </cfRule>
    <cfRule type="expression" dxfId="0" priority="12694">
      <formula>#REF!&lt;&gt;""</formula>
    </cfRule>
    <cfRule type="expression" dxfId="0" priority="12696">
      <formula>$A1788&lt;&gt;""</formula>
    </cfRule>
  </conditionalFormatting>
  <conditionalFormatting sqref="S1788">
    <cfRule type="expression" dxfId="0" priority="12678">
      <formula>$A1788&lt;&gt;""</formula>
    </cfRule>
  </conditionalFormatting>
  <conditionalFormatting sqref="T1788">
    <cfRule type="expression" dxfId="0" priority="12680">
      <formula>$A1788&lt;&gt;""</formula>
    </cfRule>
  </conditionalFormatting>
  <conditionalFormatting sqref="U1788">
    <cfRule type="expression" dxfId="0" priority="12682">
      <formula>$A1788&lt;&gt;""</formula>
    </cfRule>
  </conditionalFormatting>
  <conditionalFormatting sqref="V1788">
    <cfRule type="expression" dxfId="0" priority="12685">
      <formula>$A1788&lt;&gt;""</formula>
    </cfRule>
  </conditionalFormatting>
  <conditionalFormatting sqref="W1788">
    <cfRule type="expression" dxfId="0" priority="12683">
      <formula>$A1788&lt;&gt;""</formula>
    </cfRule>
  </conditionalFormatting>
  <conditionalFormatting sqref="X1788">
    <cfRule type="expression" dxfId="0" priority="12706">
      <formula>$A1788&lt;&gt;""</formula>
    </cfRule>
  </conditionalFormatting>
  <conditionalFormatting sqref="Y1788">
    <cfRule type="expression" dxfId="0" priority="12709">
      <formula>$A1788&lt;&gt;""</formula>
    </cfRule>
  </conditionalFormatting>
  <conditionalFormatting sqref="Z1788">
    <cfRule type="expression" dxfId="0" priority="12708">
      <formula>$A1788&lt;&gt;""</formula>
    </cfRule>
  </conditionalFormatting>
  <conditionalFormatting sqref="E1789">
    <cfRule type="expression" dxfId="0" priority="12631">
      <formula>$A1789&lt;&gt;""</formula>
    </cfRule>
  </conditionalFormatting>
  <conditionalFormatting sqref="F1789">
    <cfRule type="expression" dxfId="0" priority="12629">
      <formula>$A1789&lt;&gt;""</formula>
    </cfRule>
  </conditionalFormatting>
  <conditionalFormatting sqref="G1789:H1789">
    <cfRule type="expression" dxfId="0" priority="12659">
      <formula>$A1789&lt;&gt;""</formula>
    </cfRule>
  </conditionalFormatting>
  <conditionalFormatting sqref="I1789:J1789">
    <cfRule type="expression" dxfId="0" priority="12647">
      <formula>$A1789&lt;&gt;""</formula>
    </cfRule>
  </conditionalFormatting>
  <conditionalFormatting sqref="K1789">
    <cfRule type="expression" dxfId="0" priority="12658">
      <formula>$A1789&lt;&gt;""</formula>
    </cfRule>
  </conditionalFormatting>
  <conditionalFormatting sqref="L1789">
    <cfRule type="expression" dxfId="0" priority="12648">
      <formula>#REF!&lt;&gt;""</formula>
    </cfRule>
    <cfRule type="expression" dxfId="0" priority="12652">
      <formula>$A1789&lt;&gt;""</formula>
    </cfRule>
  </conditionalFormatting>
  <conditionalFormatting sqref="M1789">
    <cfRule type="expression" dxfId="0" priority="12624">
      <formula>#REF!&lt;&gt;""</formula>
    </cfRule>
    <cfRule type="expression" dxfId="0" priority="12628">
      <formula>$A1789&lt;&gt;""</formula>
    </cfRule>
  </conditionalFormatting>
  <conditionalFormatting sqref="N1789:O1789">
    <cfRule type="expression" dxfId="0" priority="12656">
      <formula>$A1789&lt;&gt;""</formula>
    </cfRule>
    <cfRule type="expression" dxfId="0" priority="12657">
      <formula>#REF!&lt;&gt;""</formula>
    </cfRule>
  </conditionalFormatting>
  <conditionalFormatting sqref="P1789">
    <cfRule type="expression" dxfId="0" priority="12636">
      <formula>$A1789&lt;&gt;""</formula>
    </cfRule>
    <cfRule type="expression" dxfId="0" priority="12637">
      <formula>#REF!&lt;&gt;""</formula>
    </cfRule>
    <cfRule type="expression" dxfId="0" priority="12639">
      <formula>$A1789&lt;&gt;""</formula>
    </cfRule>
  </conditionalFormatting>
  <conditionalFormatting sqref="Q1789">
    <cfRule type="expression" dxfId="0" priority="12641">
      <formula>$A1789&lt;&gt;""</formula>
    </cfRule>
  </conditionalFormatting>
  <conditionalFormatting sqref="R1789">
    <cfRule type="expression" dxfId="0" priority="12632">
      <formula>$A1789&lt;&gt;""</formula>
    </cfRule>
  </conditionalFormatting>
  <conditionalFormatting sqref="S1789:T1789">
    <cfRule type="expression" dxfId="0" priority="12633">
      <formula>$A1789&lt;&gt;""</formula>
    </cfRule>
  </conditionalFormatting>
  <conditionalFormatting sqref="U1789">
    <cfRule type="expression" dxfId="0" priority="12634">
      <formula>$A1789&lt;&gt;""</formula>
    </cfRule>
  </conditionalFormatting>
  <conditionalFormatting sqref="V1789:Y1789">
    <cfRule type="expression" dxfId="0" priority="12645">
      <formula>$A1789&lt;&gt;""</formula>
    </cfRule>
  </conditionalFormatting>
  <conditionalFormatting sqref="V1789">
    <cfRule type="expression" dxfId="0" priority="12644">
      <formula>$A1789&lt;&gt;""</formula>
    </cfRule>
  </conditionalFormatting>
  <conditionalFormatting sqref="Z1789">
    <cfRule type="expression" dxfId="0" priority="12643">
      <formula>$A1789&lt;&gt;""</formula>
    </cfRule>
  </conditionalFormatting>
  <conditionalFormatting sqref="E1790">
    <cfRule type="expression" dxfId="0" priority="12618">
      <formula>$A1790&lt;&gt;""</formula>
    </cfRule>
  </conditionalFormatting>
  <conditionalFormatting sqref="F1790">
    <cfRule type="expression" dxfId="0" priority="12599">
      <formula>$A1790&lt;&gt;""</formula>
    </cfRule>
  </conditionalFormatting>
  <conditionalFormatting sqref="G1790:H1790">
    <cfRule type="expression" dxfId="0" priority="12617">
      <formula>$A1790&lt;&gt;""</formula>
    </cfRule>
  </conditionalFormatting>
  <conditionalFormatting sqref="J1790">
    <cfRule type="expression" dxfId="0" priority="12600">
      <formula>$A1790&lt;&gt;""</formula>
    </cfRule>
  </conditionalFormatting>
  <conditionalFormatting sqref="L1790">
    <cfRule type="expression" dxfId="0" priority="12607">
      <formula>$A1790&lt;&gt;""</formula>
    </cfRule>
    <cfRule type="expression" dxfId="0" priority="12609">
      <formula>#REF!&lt;&gt;""</formula>
    </cfRule>
    <cfRule type="expression" dxfId="0" priority="12610">
      <formula>$A1790&lt;&gt;""</formula>
    </cfRule>
  </conditionalFormatting>
  <conditionalFormatting sqref="M1790">
    <cfRule type="expression" dxfId="0" priority="12595">
      <formula>$A1790&lt;&gt;""</formula>
    </cfRule>
    <cfRule type="expression" dxfId="0" priority="12596">
      <formula>#REF!&lt;&gt;""</formula>
    </cfRule>
    <cfRule type="expression" dxfId="0" priority="12597">
      <formula>$A1790&lt;&gt;""</formula>
    </cfRule>
  </conditionalFormatting>
  <conditionalFormatting sqref="N1790">
    <cfRule type="expression" dxfId="0" priority="12614">
      <formula>$A1790&lt;&gt;""</formula>
    </cfRule>
    <cfRule type="expression" dxfId="0" priority="12615">
      <formula>#REF!&lt;&gt;""</formula>
    </cfRule>
  </conditionalFormatting>
  <conditionalFormatting sqref="P1790">
    <cfRule type="expression" dxfId="0" priority="12602">
      <formula>$A1790&lt;&gt;""</formula>
    </cfRule>
    <cfRule type="expression" dxfId="0" priority="12603">
      <formula>#REF!&lt;&gt;""</formula>
    </cfRule>
    <cfRule type="expression" dxfId="0" priority="12605">
      <formula>$A1790&lt;&gt;""</formula>
    </cfRule>
  </conditionalFormatting>
  <conditionalFormatting sqref="X1790:Z1790">
    <cfRule type="expression" dxfId="0" priority="12620">
      <formula>$A1790&lt;&gt;""</formula>
    </cfRule>
  </conditionalFormatting>
  <conditionalFormatting sqref="M1791">
    <cfRule type="expression" dxfId="0" priority="12560">
      <formula>$A1791&lt;&gt;""</formula>
    </cfRule>
  </conditionalFormatting>
  <conditionalFormatting sqref="N1791">
    <cfRule type="expression" dxfId="0" priority="12559">
      <formula>$A1791&lt;&gt;""</formula>
    </cfRule>
  </conditionalFormatting>
  <conditionalFormatting sqref="P1791">
    <cfRule type="expression" dxfId="0" priority="12558">
      <formula>$A1791&lt;&gt;""</formula>
    </cfRule>
  </conditionalFormatting>
  <conditionalFormatting sqref="F1792">
    <cfRule type="expression" dxfId="0" priority="12553">
      <formula>$A1792&lt;&gt;""</formula>
    </cfRule>
  </conditionalFormatting>
  <conditionalFormatting sqref="M1792">
    <cfRule type="expression" dxfId="0" priority="12554">
      <formula>$A1792&lt;&gt;""</formula>
    </cfRule>
  </conditionalFormatting>
  <conditionalFormatting sqref="N1792">
    <cfRule type="expression" dxfId="0" priority="12556">
      <formula>$A1792&lt;&gt;""</formula>
    </cfRule>
  </conditionalFormatting>
  <conditionalFormatting sqref="O1792">
    <cfRule type="expression" dxfId="0" priority="12552">
      <formula>$A1792&lt;&gt;""</formula>
    </cfRule>
  </conditionalFormatting>
  <conditionalFormatting sqref="R1792">
    <cfRule type="expression" dxfId="0" priority="12555">
      <formula>$A1792&lt;&gt;""</formula>
    </cfRule>
  </conditionalFormatting>
  <conditionalFormatting sqref="E1793">
    <cfRule type="expression" dxfId="0" priority="12590">
      <formula>$A1793&lt;&gt;""</formula>
    </cfRule>
  </conditionalFormatting>
  <conditionalFormatting sqref="G1793:I1793">
    <cfRule type="expression" dxfId="0" priority="12587">
      <formula>$A1793&lt;&gt;""</formula>
    </cfRule>
  </conditionalFormatting>
  <conditionalFormatting sqref="J1793">
    <cfRule type="expression" dxfId="0" priority="12586">
      <formula>$A1793&lt;&gt;""</formula>
    </cfRule>
  </conditionalFormatting>
  <conditionalFormatting sqref="K1793">
    <cfRule type="expression" dxfId="0" priority="12588">
      <formula>$A1793&lt;&gt;""</formula>
    </cfRule>
  </conditionalFormatting>
  <conditionalFormatting sqref="L1793">
    <cfRule type="expression" dxfId="0" priority="12574">
      <formula>#REF!&lt;&gt;""</formula>
    </cfRule>
    <cfRule type="expression" dxfId="0" priority="12578">
      <formula>$A1793&lt;&gt;""</formula>
    </cfRule>
  </conditionalFormatting>
  <conditionalFormatting sqref="M1793">
    <cfRule type="expression" dxfId="0" priority="12561">
      <formula>#REF!&lt;&gt;""</formula>
    </cfRule>
    <cfRule type="expression" dxfId="0" priority="12565">
      <formula>$A1793&lt;&gt;""</formula>
    </cfRule>
  </conditionalFormatting>
  <conditionalFormatting sqref="N1793:O1793">
    <cfRule type="expression" dxfId="0" priority="12582">
      <formula>$A1793&lt;&gt;""</formula>
    </cfRule>
    <cfRule type="expression" dxfId="0" priority="12583">
      <formula>#REF!&lt;&gt;""</formula>
    </cfRule>
  </conditionalFormatting>
  <conditionalFormatting sqref="P1793">
    <cfRule type="expression" dxfId="0" priority="11959">
      <formula>$A1793&lt;&gt;""</formula>
    </cfRule>
  </conditionalFormatting>
  <conditionalFormatting sqref="Q1793">
    <cfRule type="expression" dxfId="0" priority="12570">
      <formula>$A1793&lt;&gt;""</formula>
    </cfRule>
  </conditionalFormatting>
  <conditionalFormatting sqref="R1793">
    <cfRule type="expression" dxfId="0" priority="12567">
      <formula>$A1793&lt;&gt;""</formula>
    </cfRule>
  </conditionalFormatting>
  <conditionalFormatting sqref="S1793">
    <cfRule type="expression" dxfId="0" priority="12584">
      <formula>$A1793&lt;&gt;""</formula>
    </cfRule>
  </conditionalFormatting>
  <conditionalFormatting sqref="T1793:U1793">
    <cfRule type="expression" dxfId="0" priority="12585">
      <formula>$A1793&lt;&gt;""</formula>
    </cfRule>
  </conditionalFormatting>
  <conditionalFormatting sqref="V1793">
    <cfRule type="expression" dxfId="0" priority="12568">
      <formula>$A1793&lt;&gt;""</formula>
    </cfRule>
  </conditionalFormatting>
  <conditionalFormatting sqref="W1793">
    <cfRule type="expression" dxfId="0" priority="12569">
      <formula>$A1793&lt;&gt;""</formula>
    </cfRule>
  </conditionalFormatting>
  <conditionalFormatting sqref="X1793:Y1793">
    <cfRule type="expression" dxfId="0" priority="12573">
      <formula>$A1793&lt;&gt;""</formula>
    </cfRule>
  </conditionalFormatting>
  <conditionalFormatting sqref="Z1793">
    <cfRule type="expression" dxfId="0" priority="12572">
      <formula>$A1793&lt;&gt;""</formula>
    </cfRule>
  </conditionalFormatting>
  <conditionalFormatting sqref="D1794">
    <cfRule type="expression" dxfId="0" priority="12530">
      <formula>$A1794&lt;&gt;""</formula>
    </cfRule>
  </conditionalFormatting>
  <conditionalFormatting sqref="E1794">
    <cfRule type="expression" dxfId="0" priority="12550">
      <formula>$A1794&lt;&gt;""</formula>
    </cfRule>
  </conditionalFormatting>
  <conditionalFormatting sqref="F1794">
    <cfRule type="expression" dxfId="0" priority="12531">
      <formula>$A1794&lt;&gt;""</formula>
    </cfRule>
  </conditionalFormatting>
  <conditionalFormatting sqref="I1794:J1794">
    <cfRule type="expression" dxfId="0" priority="12538">
      <formula>$A1794&lt;&gt;""</formula>
    </cfRule>
  </conditionalFormatting>
  <conditionalFormatting sqref="K1794">
    <cfRule type="expression" dxfId="0" priority="12549">
      <formula>$A1794&lt;&gt;""</formula>
    </cfRule>
  </conditionalFormatting>
  <conditionalFormatting sqref="L1794">
    <cfRule type="expression" dxfId="0" priority="12539">
      <formula>#REF!&lt;&gt;""</formula>
    </cfRule>
    <cfRule type="expression" dxfId="0" priority="12543">
      <formula>$A1794&lt;&gt;""</formula>
    </cfRule>
  </conditionalFormatting>
  <conditionalFormatting sqref="M1794">
    <cfRule type="expression" dxfId="0" priority="12524">
      <formula>#REF!&lt;&gt;""</formula>
    </cfRule>
    <cfRule type="expression" dxfId="0" priority="12528">
      <formula>$A1794&lt;&gt;""</formula>
    </cfRule>
  </conditionalFormatting>
  <conditionalFormatting sqref="N1794:O1794">
    <cfRule type="expression" dxfId="0" priority="12547">
      <formula>$A1794&lt;&gt;""</formula>
    </cfRule>
    <cfRule type="expression" dxfId="0" priority="12548">
      <formula>#REF!&lt;&gt;""</formula>
    </cfRule>
  </conditionalFormatting>
  <conditionalFormatting sqref="P1794:Q1794">
    <cfRule type="expression" dxfId="0" priority="12536">
      <formula>$A1794&lt;&gt;""</formula>
    </cfRule>
  </conditionalFormatting>
  <conditionalFormatting sqref="S1794:T1794">
    <cfRule type="expression" dxfId="0" priority="12532">
      <formula>$A1794&lt;&gt;""</formula>
    </cfRule>
  </conditionalFormatting>
  <conditionalFormatting sqref="U1794">
    <cfRule type="expression" dxfId="0" priority="12533">
      <formula>$A1794&lt;&gt;""</formula>
    </cfRule>
  </conditionalFormatting>
  <conditionalFormatting sqref="W1794">
    <cfRule type="expression" dxfId="0" priority="12537">
      <formula>$A1794&lt;&gt;""</formula>
    </cfRule>
  </conditionalFormatting>
  <conditionalFormatting sqref="X1794:Y1794">
    <cfRule type="expression" dxfId="0" priority="12534">
      <formula>$A1794&lt;&gt;""</formula>
    </cfRule>
  </conditionalFormatting>
  <conditionalFormatting sqref="Z1794">
    <cfRule type="expression" dxfId="0" priority="12432">
      <formula>$A1794&lt;&gt;""</formula>
    </cfRule>
  </conditionalFormatting>
  <conditionalFormatting sqref="A1795">
    <cfRule type="expression" dxfId="0" priority="12523">
      <formula>$A1795&lt;&gt;""</formula>
    </cfRule>
  </conditionalFormatting>
  <conditionalFormatting sqref="D1795:F1795">
    <cfRule type="expression" dxfId="0" priority="12521">
      <formula>$A1795&lt;&gt;""</formula>
    </cfRule>
  </conditionalFormatting>
  <conditionalFormatting sqref="E1795">
    <cfRule type="expression" dxfId="0" priority="12520">
      <formula>$A1795&lt;&gt;""</formula>
    </cfRule>
  </conditionalFormatting>
  <conditionalFormatting sqref="G1795:I1795">
    <cfRule type="expression" dxfId="0" priority="12518">
      <formula>$A1795&lt;&gt;""</formula>
    </cfRule>
  </conditionalFormatting>
  <conditionalFormatting sqref="J1795">
    <cfRule type="expression" dxfId="0" priority="12517">
      <formula>$A1795&lt;&gt;""</formula>
    </cfRule>
  </conditionalFormatting>
  <conditionalFormatting sqref="K1795">
    <cfRule type="expression" dxfId="0" priority="12519">
      <formula>$A1795&lt;&gt;""</formula>
    </cfRule>
  </conditionalFormatting>
  <conditionalFormatting sqref="M1795">
    <cfRule type="expression" dxfId="0" priority="12497">
      <formula>#REF!&lt;&gt;""</formula>
    </cfRule>
    <cfRule type="expression" dxfId="0" priority="12501">
      <formula>$A1795&lt;&gt;""</formula>
    </cfRule>
  </conditionalFormatting>
  <conditionalFormatting sqref="O1795">
    <cfRule type="expression" dxfId="0" priority="12516">
      <formula>$A1795&lt;&gt;""</formula>
    </cfRule>
  </conditionalFormatting>
  <conditionalFormatting sqref="P1795:Q1795">
    <cfRule type="expression" dxfId="0" priority="12496">
      <formula>$A1795&lt;&gt;""</formula>
    </cfRule>
  </conditionalFormatting>
  <conditionalFormatting sqref="S1795">
    <cfRule type="expression" dxfId="0" priority="12510">
      <formula>$A1795&lt;&gt;""</formula>
    </cfRule>
  </conditionalFormatting>
  <conditionalFormatting sqref="T1795:U1795">
    <cfRule type="expression" dxfId="0" priority="12512">
      <formula>$A1795&lt;&gt;""</formula>
    </cfRule>
  </conditionalFormatting>
  <conditionalFormatting sqref="X1795:Y1795">
    <cfRule type="expression" dxfId="0" priority="12515">
      <formula>$A1795&lt;&gt;""</formula>
    </cfRule>
  </conditionalFormatting>
  <conditionalFormatting sqref="Z1795">
    <cfRule type="expression" dxfId="0" priority="12514">
      <formula>$A1795&lt;&gt;""</formula>
    </cfRule>
  </conditionalFormatting>
  <conditionalFormatting sqref="E1796">
    <cfRule type="expression" dxfId="0" priority="12488">
      <formula>$A1796&lt;&gt;""</formula>
    </cfRule>
  </conditionalFormatting>
  <conditionalFormatting sqref="F1796">
    <cfRule type="expression" dxfId="0" priority="12464">
      <formula>$A1796&lt;&gt;""</formula>
    </cfRule>
  </conditionalFormatting>
  <conditionalFormatting sqref="G1796:H1796">
    <cfRule type="expression" dxfId="0" priority="12487">
      <formula>$A1796&lt;&gt;""</formula>
    </cfRule>
  </conditionalFormatting>
  <conditionalFormatting sqref="I1796">
    <cfRule type="expression" dxfId="0" priority="12458">
      <formula>$A1796&lt;&gt;""</formula>
    </cfRule>
  </conditionalFormatting>
  <conditionalFormatting sqref="J1796">
    <cfRule type="expression" dxfId="0" priority="12486">
      <formula>$A1796&lt;&gt;""</formula>
    </cfRule>
  </conditionalFormatting>
  <conditionalFormatting sqref="K1796">
    <cfRule type="expression" dxfId="0" priority="12481">
      <formula>$A1796&lt;&gt;""</formula>
    </cfRule>
  </conditionalFormatting>
  <conditionalFormatting sqref="L1796">
    <cfRule type="expression" dxfId="0" priority="12468">
      <formula>#REF!&lt;&gt;""</formula>
    </cfRule>
    <cfRule type="expression" dxfId="0" priority="12472">
      <formula>$A1796&lt;&gt;""</formula>
    </cfRule>
  </conditionalFormatting>
  <conditionalFormatting sqref="M1796">
    <cfRule type="expression" dxfId="0" priority="12467">
      <formula>$A1796&lt;&gt;""</formula>
    </cfRule>
  </conditionalFormatting>
  <conditionalFormatting sqref="N1796">
    <cfRule type="expression" dxfId="0" priority="12476">
      <formula>$A1796&lt;&gt;""</formula>
    </cfRule>
    <cfRule type="expression" dxfId="0" priority="12477">
      <formula>#REF!&lt;&gt;""</formula>
    </cfRule>
  </conditionalFormatting>
  <conditionalFormatting sqref="O1796">
    <cfRule type="expression" dxfId="0" priority="12462">
      <formula>$A1796&lt;&gt;""</formula>
    </cfRule>
    <cfRule type="expression" dxfId="0" priority="12463">
      <formula>#REF!&lt;&gt;""</formula>
    </cfRule>
  </conditionalFormatting>
  <conditionalFormatting sqref="P1796">
    <cfRule type="expression" dxfId="0" priority="11128">
      <formula>$A1796&lt;&gt;""</formula>
    </cfRule>
  </conditionalFormatting>
  <conditionalFormatting sqref="Q1796">
    <cfRule type="expression" dxfId="0" priority="12490">
      <formula>$A1796&lt;&gt;""</formula>
    </cfRule>
  </conditionalFormatting>
  <conditionalFormatting sqref="R1796">
    <cfRule type="expression" dxfId="0" priority="12479">
      <formula>$A1796&lt;&gt;""</formula>
    </cfRule>
    <cfRule type="expression" dxfId="0" priority="12480">
      <formula>#REF!&lt;&gt;""</formula>
    </cfRule>
  </conditionalFormatting>
  <conditionalFormatting sqref="S1796:T1796">
    <cfRule type="expression" dxfId="0" priority="12466">
      <formula>$A1796&lt;&gt;""</formula>
    </cfRule>
  </conditionalFormatting>
  <conditionalFormatting sqref="U1796">
    <cfRule type="expression" dxfId="0" priority="12465">
      <formula>$A1796&lt;&gt;""</formula>
    </cfRule>
  </conditionalFormatting>
  <conditionalFormatting sqref="V1796">
    <cfRule type="expression" dxfId="0" priority="12484">
      <formula>$A1796&lt;&gt;""</formula>
    </cfRule>
    <cfRule type="expression" dxfId="0" priority="12485">
      <formula>#REF!&lt;&gt;""</formula>
    </cfRule>
  </conditionalFormatting>
  <conditionalFormatting sqref="W1796">
    <cfRule type="expression" dxfId="0" priority="12482">
      <formula>$A1796&lt;&gt;""</formula>
    </cfRule>
  </conditionalFormatting>
  <conditionalFormatting sqref="X1796:Z1796">
    <cfRule type="expression" dxfId="0" priority="12492">
      <formula>$A1796&lt;&gt;""</formula>
    </cfRule>
  </conditionalFormatting>
  <conditionalFormatting sqref="I1797">
    <cfRule type="expression" dxfId="0" priority="12438">
      <formula>$A1797&lt;&gt;""</formula>
    </cfRule>
  </conditionalFormatting>
  <conditionalFormatting sqref="L1797">
    <cfRule type="expression" dxfId="0" priority="12445">
      <formula>#REF!&lt;&gt;""</formula>
    </cfRule>
    <cfRule type="expression" dxfId="0" priority="12449">
      <formula>$A1797&lt;&gt;""</formula>
    </cfRule>
  </conditionalFormatting>
  <conditionalFormatting sqref="M1797">
    <cfRule type="expression" dxfId="0" priority="12433">
      <formula>#REF!&lt;&gt;""</formula>
    </cfRule>
    <cfRule type="expression" dxfId="0" priority="12437">
      <formula>$A1797&lt;&gt;""</formula>
    </cfRule>
  </conditionalFormatting>
  <conditionalFormatting sqref="N1797">
    <cfRule type="expression" dxfId="0" priority="12453">
      <formula>$A1797&lt;&gt;""</formula>
    </cfRule>
    <cfRule type="expression" dxfId="0" priority="12454">
      <formula>#REF!&lt;&gt;""</formula>
    </cfRule>
  </conditionalFormatting>
  <conditionalFormatting sqref="X1797:Z1797">
    <cfRule type="expression" dxfId="0" priority="12444">
      <formula>$A1797&lt;&gt;""</formula>
    </cfRule>
  </conditionalFormatting>
  <conditionalFormatting sqref="L1798">
    <cfRule type="expression" dxfId="0" priority="12421">
      <formula>#REF!&lt;&gt;""</formula>
    </cfRule>
    <cfRule type="expression" dxfId="0" priority="12425">
      <formula>$A1798&lt;&gt;""</formula>
    </cfRule>
  </conditionalFormatting>
  <conditionalFormatting sqref="M1798">
    <cfRule type="expression" dxfId="0" priority="12416">
      <formula>#REF!&lt;&gt;""</formula>
    </cfRule>
    <cfRule type="expression" dxfId="0" priority="12420">
      <formula>$A1798&lt;&gt;""</formula>
    </cfRule>
  </conditionalFormatting>
  <conditionalFormatting sqref="N1798">
    <cfRule type="expression" dxfId="0" priority="12429">
      <formula>$A1798&lt;&gt;""</formula>
    </cfRule>
    <cfRule type="expression" dxfId="0" priority="12430">
      <formula>#REF!&lt;&gt;""</formula>
    </cfRule>
  </conditionalFormatting>
  <conditionalFormatting sqref="P1798">
    <cfRule type="expression" dxfId="0" priority="12415">
      <formula>$A1798&lt;&gt;""</formula>
    </cfRule>
  </conditionalFormatting>
  <conditionalFormatting sqref="L1799">
    <cfRule type="expression" dxfId="0" priority="12404">
      <formula>#REF!&lt;&gt;""</formula>
    </cfRule>
    <cfRule type="expression" dxfId="0" priority="12408">
      <formula>$A1799&lt;&gt;""</formula>
    </cfRule>
  </conditionalFormatting>
  <conditionalFormatting sqref="M1799">
    <cfRule type="expression" dxfId="0" priority="12399">
      <formula>#REF!&lt;&gt;""</formula>
    </cfRule>
    <cfRule type="expression" dxfId="0" priority="12403">
      <formula>$A1799&lt;&gt;""</formula>
    </cfRule>
  </conditionalFormatting>
  <conditionalFormatting sqref="N1799">
    <cfRule type="expression" dxfId="0" priority="12412">
      <formula>$A1799&lt;&gt;""</formula>
    </cfRule>
    <cfRule type="expression" dxfId="0" priority="12413">
      <formula>#REF!&lt;&gt;""</formula>
    </cfRule>
  </conditionalFormatting>
  <conditionalFormatting sqref="B1800:C1800">
    <cfRule type="expression" dxfId="0" priority="12376">
      <formula>$A1800&lt;&gt;""</formula>
    </cfRule>
  </conditionalFormatting>
  <conditionalFormatting sqref="D1800">
    <cfRule type="expression" dxfId="0" priority="12377">
      <formula>$A1800&lt;&gt;""</formula>
    </cfRule>
  </conditionalFormatting>
  <conditionalFormatting sqref="E1800">
    <cfRule type="expression" dxfId="0" priority="12397">
      <formula>$A1800&lt;&gt;""</formula>
    </cfRule>
  </conditionalFormatting>
  <conditionalFormatting sqref="F1800">
    <cfRule type="expression" dxfId="0" priority="12378">
      <formula>$A1800&lt;&gt;""</formula>
    </cfRule>
  </conditionalFormatting>
  <conditionalFormatting sqref="I1800:J1800">
    <cfRule type="expression" dxfId="0" priority="12385">
      <formula>$A1800&lt;&gt;""</formula>
    </cfRule>
  </conditionalFormatting>
  <conditionalFormatting sqref="K1800">
    <cfRule type="expression" dxfId="0" priority="12396">
      <formula>$A1800&lt;&gt;""</formula>
    </cfRule>
  </conditionalFormatting>
  <conditionalFormatting sqref="L1800">
    <cfRule type="expression" dxfId="0" priority="12386">
      <formula>#REF!&lt;&gt;""</formula>
    </cfRule>
    <cfRule type="expression" dxfId="0" priority="12390">
      <formula>$A1800&lt;&gt;""</formula>
    </cfRule>
  </conditionalFormatting>
  <conditionalFormatting sqref="M1800">
    <cfRule type="expression" dxfId="0" priority="12371">
      <formula>#REF!&lt;&gt;""</formula>
    </cfRule>
    <cfRule type="expression" dxfId="0" priority="12375">
      <formula>$A1800&lt;&gt;""</formula>
    </cfRule>
  </conditionalFormatting>
  <conditionalFormatting sqref="N1800:O1800">
    <cfRule type="expression" dxfId="0" priority="12394">
      <formula>$A1800&lt;&gt;""</formula>
    </cfRule>
    <cfRule type="expression" dxfId="0" priority="12395">
      <formula>#REF!&lt;&gt;""</formula>
    </cfRule>
  </conditionalFormatting>
  <conditionalFormatting sqref="P1800:Q1800">
    <cfRule type="expression" dxfId="0" priority="12383">
      <formula>$A1800&lt;&gt;""</formula>
    </cfRule>
  </conditionalFormatting>
  <conditionalFormatting sqref="S1800:T1800">
    <cfRule type="expression" dxfId="0" priority="12379">
      <formula>$A1800&lt;&gt;""</formula>
    </cfRule>
  </conditionalFormatting>
  <conditionalFormatting sqref="U1800">
    <cfRule type="expression" dxfId="0" priority="12380">
      <formula>$A1800&lt;&gt;""</formula>
    </cfRule>
  </conditionalFormatting>
  <conditionalFormatting sqref="W1800">
    <cfRule type="expression" dxfId="0" priority="12384">
      <formula>$A1800&lt;&gt;""</formula>
    </cfRule>
  </conditionalFormatting>
  <conditionalFormatting sqref="X1800:Y1800">
    <cfRule type="expression" dxfId="0" priority="12381">
      <formula>$A1800&lt;&gt;""</formula>
    </cfRule>
  </conditionalFormatting>
  <conditionalFormatting sqref="Z1800">
    <cfRule type="expression" dxfId="0" priority="12370">
      <formula>$A1800&lt;&gt;""</formula>
    </cfRule>
  </conditionalFormatting>
  <conditionalFormatting sqref="B1801">
    <cfRule type="expression" dxfId="0" priority="12336">
      <formula>$A1801&lt;&gt;""</formula>
    </cfRule>
  </conditionalFormatting>
  <conditionalFormatting sqref="D1801">
    <cfRule type="expression" dxfId="0" priority="12334">
      <formula>$A1801&lt;&gt;""</formula>
    </cfRule>
  </conditionalFormatting>
  <conditionalFormatting sqref="E1801">
    <cfRule type="expression" dxfId="0" priority="12331">
      <formula>$A1801&lt;&gt;""</formula>
    </cfRule>
  </conditionalFormatting>
  <conditionalFormatting sqref="F1801">
    <cfRule type="expression" dxfId="0" priority="12307">
      <formula>$A1801&lt;&gt;""</formula>
    </cfRule>
  </conditionalFormatting>
  <conditionalFormatting sqref="G1801:H1801">
    <cfRule type="expression" dxfId="0" priority="12330">
      <formula>$A1801&lt;&gt;""</formula>
    </cfRule>
  </conditionalFormatting>
  <conditionalFormatting sqref="I1801">
    <cfRule type="expression" dxfId="0" priority="12301">
      <formula>$A1801&lt;&gt;""</formula>
    </cfRule>
  </conditionalFormatting>
  <conditionalFormatting sqref="J1801">
    <cfRule type="expression" dxfId="0" priority="12329">
      <formula>$A1801&lt;&gt;""</formula>
    </cfRule>
  </conditionalFormatting>
  <conditionalFormatting sqref="K1801">
    <cfRule type="expression" dxfId="0" priority="12324">
      <formula>$A1801&lt;&gt;""</formula>
    </cfRule>
  </conditionalFormatting>
  <conditionalFormatting sqref="L1801">
    <cfRule type="expression" dxfId="0" priority="12311">
      <formula>#REF!&lt;&gt;""</formula>
    </cfRule>
    <cfRule type="expression" dxfId="0" priority="12312">
      <formula>$A1801&lt;&gt;""</formula>
    </cfRule>
  </conditionalFormatting>
  <conditionalFormatting sqref="M1801">
    <cfRule type="expression" dxfId="0" priority="12310">
      <formula>$A1801&lt;&gt;""</formula>
    </cfRule>
  </conditionalFormatting>
  <conditionalFormatting sqref="N1801">
    <cfRule type="expression" dxfId="0" priority="12316">
      <formula>$A1801&lt;&gt;""</formula>
    </cfRule>
    <cfRule type="expression" dxfId="0" priority="12320">
      <formula>#REF!&lt;&gt;""</formula>
    </cfRule>
  </conditionalFormatting>
  <conditionalFormatting sqref="O1801">
    <cfRule type="expression" dxfId="0" priority="12302">
      <formula>$A1801&lt;&gt;""</formula>
    </cfRule>
    <cfRule type="expression" dxfId="0" priority="12306">
      <formula>#REF!&lt;&gt;""</formula>
    </cfRule>
  </conditionalFormatting>
  <conditionalFormatting sqref="P1801">
    <cfRule type="expression" dxfId="0" priority="12300">
      <formula>$A1801&lt;&gt;""</formula>
    </cfRule>
  </conditionalFormatting>
  <conditionalFormatting sqref="Q1801">
    <cfRule type="expression" dxfId="0" priority="12333">
      <formula>$A1801&lt;&gt;""</formula>
    </cfRule>
  </conditionalFormatting>
  <conditionalFormatting sqref="R1801">
    <cfRule type="expression" dxfId="0" priority="12321">
      <formula>$A1801&lt;&gt;""</formula>
    </cfRule>
    <cfRule type="expression" dxfId="0" priority="12323">
      <formula>#REF!&lt;&gt;""</formula>
    </cfRule>
  </conditionalFormatting>
  <conditionalFormatting sqref="S1801:T1801">
    <cfRule type="expression" dxfId="0" priority="12309">
      <formula>$A1801&lt;&gt;""</formula>
    </cfRule>
  </conditionalFormatting>
  <conditionalFormatting sqref="U1801">
    <cfRule type="expression" dxfId="0" priority="12308">
      <formula>$A1801&lt;&gt;""</formula>
    </cfRule>
  </conditionalFormatting>
  <conditionalFormatting sqref="V1801">
    <cfRule type="expression" dxfId="0" priority="12326">
      <formula>$A1801&lt;&gt;""</formula>
    </cfRule>
    <cfRule type="expression" dxfId="0" priority="12328">
      <formula>#REF!&lt;&gt;""</formula>
    </cfRule>
  </conditionalFormatting>
  <conditionalFormatting sqref="W1801">
    <cfRule type="expression" dxfId="0" priority="12325">
      <formula>$A1801&lt;&gt;""</formula>
    </cfRule>
  </conditionalFormatting>
  <conditionalFormatting sqref="X1801:Z1801">
    <cfRule type="expression" dxfId="0" priority="12335">
      <formula>$A1801&lt;&gt;""</formula>
    </cfRule>
  </conditionalFormatting>
  <conditionalFormatting sqref="B1802">
    <cfRule type="expression" dxfId="0" priority="12295">
      <formula>$A1802&lt;&gt;""</formula>
    </cfRule>
  </conditionalFormatting>
  <conditionalFormatting sqref="D1802">
    <cfRule type="expression" dxfId="0" priority="12294">
      <formula>$A1802&lt;&gt;""</formula>
    </cfRule>
  </conditionalFormatting>
  <conditionalFormatting sqref="E1802">
    <cfRule type="expression" dxfId="0" priority="12298">
      <formula>$A1802&lt;&gt;""</formula>
    </cfRule>
  </conditionalFormatting>
  <conditionalFormatting sqref="L1802">
    <cfRule type="expression" dxfId="0" priority="12279">
      <formula>#REF!&lt;&gt;""</formula>
    </cfRule>
    <cfRule type="expression" dxfId="0" priority="12280">
      <formula>$A1802&lt;&gt;""</formula>
    </cfRule>
  </conditionalFormatting>
  <conditionalFormatting sqref="M1802">
    <cfRule type="expression" dxfId="0" priority="12274">
      <formula>#REF!&lt;&gt;""</formula>
    </cfRule>
    <cfRule type="expression" dxfId="0" priority="12275">
      <formula>$A1802&lt;&gt;""</formula>
    </cfRule>
  </conditionalFormatting>
  <conditionalFormatting sqref="N1802">
    <cfRule type="expression" dxfId="0" priority="12288">
      <formula>$A1802&lt;&gt;""</formula>
    </cfRule>
    <cfRule type="expression" dxfId="0" priority="12292">
      <formula>#REF!&lt;&gt;""</formula>
    </cfRule>
  </conditionalFormatting>
  <conditionalFormatting sqref="P1802">
    <cfRule type="expression" dxfId="0" priority="10762">
      <formula>$A1802&lt;&gt;""</formula>
    </cfRule>
  </conditionalFormatting>
  <conditionalFormatting sqref="R1802">
    <cfRule type="expression" dxfId="0" priority="12284">
      <formula>$A1802&lt;&gt;""</formula>
    </cfRule>
  </conditionalFormatting>
  <conditionalFormatting sqref="V1802">
    <cfRule type="expression" dxfId="0" priority="12286">
      <formula>$A1802&lt;&gt;""</formula>
    </cfRule>
  </conditionalFormatting>
  <conditionalFormatting sqref="W1802">
    <cfRule type="expression" dxfId="0" priority="12285">
      <formula>$A1802&lt;&gt;""</formula>
    </cfRule>
  </conditionalFormatting>
  <conditionalFormatting sqref="L1803">
    <cfRule type="expression" dxfId="0" priority="12260">
      <formula>#REF!&lt;&gt;""</formula>
    </cfRule>
    <cfRule type="expression" dxfId="0" priority="12261">
      <formula>$A1803&lt;&gt;""</formula>
    </cfRule>
  </conditionalFormatting>
  <conditionalFormatting sqref="M1803">
    <cfRule type="expression" dxfId="0" priority="12255">
      <formula>#REF!&lt;&gt;""</formula>
    </cfRule>
    <cfRule type="expression" dxfId="0" priority="12256">
      <formula>$A1803&lt;&gt;""</formula>
    </cfRule>
  </conditionalFormatting>
  <conditionalFormatting sqref="N1803">
    <cfRule type="expression" dxfId="0" priority="12265">
      <formula>$A1803&lt;&gt;""</formula>
    </cfRule>
    <cfRule type="expression" dxfId="0" priority="12269">
      <formula>#REF!&lt;&gt;""</formula>
    </cfRule>
  </conditionalFormatting>
  <conditionalFormatting sqref="L1804">
    <cfRule type="expression" dxfId="0" priority="12245">
      <formula>#REF!&lt;&gt;""</formula>
    </cfRule>
    <cfRule type="expression" dxfId="0" priority="12246">
      <formula>$A1804&lt;&gt;""</formula>
    </cfRule>
  </conditionalFormatting>
  <conditionalFormatting sqref="M1804">
    <cfRule type="expression" dxfId="0" priority="12240">
      <formula>#REF!&lt;&gt;""</formula>
    </cfRule>
    <cfRule type="expression" dxfId="0" priority="12241">
      <formula>$A1804&lt;&gt;""</formula>
    </cfRule>
  </conditionalFormatting>
  <conditionalFormatting sqref="N1804">
    <cfRule type="expression" dxfId="0" priority="12250">
      <formula>$A1804&lt;&gt;""</formula>
    </cfRule>
    <cfRule type="expression" dxfId="0" priority="12254">
      <formula>#REF!&lt;&gt;""</formula>
    </cfRule>
  </conditionalFormatting>
  <conditionalFormatting sqref="B1805:C1805">
    <cfRule type="expression" dxfId="0" priority="12217">
      <formula>$A1805&lt;&gt;""</formula>
    </cfRule>
  </conditionalFormatting>
  <conditionalFormatting sqref="D1805">
    <cfRule type="expression" dxfId="0" priority="12218">
      <formula>$A1805&lt;&gt;""</formula>
    </cfRule>
  </conditionalFormatting>
  <conditionalFormatting sqref="E1805">
    <cfRule type="expression" dxfId="0" priority="12238">
      <formula>$A1805&lt;&gt;""</formula>
    </cfRule>
  </conditionalFormatting>
  <conditionalFormatting sqref="F1805">
    <cfRule type="expression" dxfId="0" priority="12219">
      <formula>$A1805&lt;&gt;""</formula>
    </cfRule>
  </conditionalFormatting>
  <conditionalFormatting sqref="I1805:J1805">
    <cfRule type="expression" dxfId="0" priority="12226">
      <formula>$A1805&lt;&gt;""</formula>
    </cfRule>
  </conditionalFormatting>
  <conditionalFormatting sqref="K1805">
    <cfRule type="expression" dxfId="0" priority="12237">
      <formula>$A1805&lt;&gt;""</formula>
    </cfRule>
  </conditionalFormatting>
  <conditionalFormatting sqref="L1805">
    <cfRule type="expression" dxfId="0" priority="12227">
      <formula>#REF!&lt;&gt;""</formula>
    </cfRule>
    <cfRule type="expression" dxfId="0" priority="12228">
      <formula>$A1805&lt;&gt;""</formula>
    </cfRule>
  </conditionalFormatting>
  <conditionalFormatting sqref="M1805">
    <cfRule type="expression" dxfId="0" priority="12212">
      <formula>#REF!&lt;&gt;""</formula>
    </cfRule>
    <cfRule type="expression" dxfId="0" priority="12213">
      <formula>$A1805&lt;&gt;""</formula>
    </cfRule>
  </conditionalFormatting>
  <conditionalFormatting sqref="N1805:O1805">
    <cfRule type="expression" dxfId="0" priority="12232">
      <formula>$A1805&lt;&gt;""</formula>
    </cfRule>
    <cfRule type="expression" dxfId="0" priority="12236">
      <formula>#REF!&lt;&gt;""</formula>
    </cfRule>
  </conditionalFormatting>
  <conditionalFormatting sqref="P1805:Q1805">
    <cfRule type="expression" dxfId="0" priority="12224">
      <formula>$A1805&lt;&gt;""</formula>
    </cfRule>
  </conditionalFormatting>
  <conditionalFormatting sqref="S1805:T1805">
    <cfRule type="expression" dxfId="0" priority="12220">
      <formula>$A1805&lt;&gt;""</formula>
    </cfRule>
  </conditionalFormatting>
  <conditionalFormatting sqref="U1805">
    <cfRule type="expression" dxfId="0" priority="12221">
      <formula>$A1805&lt;&gt;""</formula>
    </cfRule>
  </conditionalFormatting>
  <conditionalFormatting sqref="W1805">
    <cfRule type="expression" dxfId="0" priority="12225">
      <formula>$A1805&lt;&gt;""</formula>
    </cfRule>
  </conditionalFormatting>
  <conditionalFormatting sqref="X1805:Y1805">
    <cfRule type="expression" dxfId="0" priority="12222">
      <formula>$A1805&lt;&gt;""</formula>
    </cfRule>
  </conditionalFormatting>
  <conditionalFormatting sqref="Z1805">
    <cfRule type="expression" dxfId="0" priority="12210">
      <formula>$A1805&lt;&gt;""</formula>
    </cfRule>
  </conditionalFormatting>
  <conditionalFormatting sqref="B1806:C1806">
    <cfRule type="expression" dxfId="0" priority="12208">
      <formula>$A1806&lt;&gt;""</formula>
    </cfRule>
  </conditionalFormatting>
  <conditionalFormatting sqref="D1806">
    <cfRule type="expression" dxfId="0" priority="12207">
      <formula>$A1806&lt;&gt;""</formula>
    </cfRule>
  </conditionalFormatting>
  <conditionalFormatting sqref="E1806">
    <cfRule type="expression" dxfId="0" priority="12204">
      <formula>$A1806&lt;&gt;""</formula>
    </cfRule>
  </conditionalFormatting>
  <conditionalFormatting sqref="F1806">
    <cfRule type="expression" dxfId="0" priority="12180">
      <formula>$A1806&lt;&gt;""</formula>
    </cfRule>
  </conditionalFormatting>
  <conditionalFormatting sqref="G1806:H1806">
    <cfRule type="expression" dxfId="0" priority="12203">
      <formula>$A1806&lt;&gt;""</formula>
    </cfRule>
  </conditionalFormatting>
  <conditionalFormatting sqref="I1806">
    <cfRule type="expression" dxfId="0" priority="12174">
      <formula>$A1806&lt;&gt;""</formula>
    </cfRule>
  </conditionalFormatting>
  <conditionalFormatting sqref="J1806">
    <cfRule type="expression" dxfId="0" priority="12202">
      <formula>$A1806&lt;&gt;""</formula>
    </cfRule>
  </conditionalFormatting>
  <conditionalFormatting sqref="K1806">
    <cfRule type="expression" dxfId="0" priority="12197">
      <formula>$A1806&lt;&gt;""</formula>
    </cfRule>
  </conditionalFormatting>
  <conditionalFormatting sqref="L1806">
    <cfRule type="expression" dxfId="0" priority="12184">
      <formula>#REF!&lt;&gt;""</formula>
    </cfRule>
    <cfRule type="expression" dxfId="0" priority="12185">
      <formula>$A1806&lt;&gt;""</formula>
    </cfRule>
  </conditionalFormatting>
  <conditionalFormatting sqref="M1806">
    <cfRule type="expression" dxfId="0" priority="12183">
      <formula>$A1806&lt;&gt;""</formula>
    </cfRule>
  </conditionalFormatting>
  <conditionalFormatting sqref="N1806">
    <cfRule type="expression" dxfId="0" priority="12189">
      <formula>$A1806&lt;&gt;""</formula>
    </cfRule>
    <cfRule type="expression" dxfId="0" priority="12193">
      <formula>#REF!&lt;&gt;""</formula>
    </cfRule>
  </conditionalFormatting>
  <conditionalFormatting sqref="O1806">
    <cfRule type="expression" dxfId="0" priority="12175">
      <formula>$A1806&lt;&gt;""</formula>
    </cfRule>
    <cfRule type="expression" dxfId="0" priority="12179">
      <formula>#REF!&lt;&gt;""</formula>
    </cfRule>
  </conditionalFormatting>
  <conditionalFormatting sqref="P1806">
    <cfRule type="expression" dxfId="0" priority="12173">
      <formula>$A1806&lt;&gt;""</formula>
    </cfRule>
  </conditionalFormatting>
  <conditionalFormatting sqref="Q1806">
    <cfRule type="expression" dxfId="0" priority="12206">
      <formula>$A1806&lt;&gt;""</formula>
    </cfRule>
  </conditionalFormatting>
  <conditionalFormatting sqref="R1806">
    <cfRule type="expression" dxfId="0" priority="12194">
      <formula>$A1806&lt;&gt;""</formula>
    </cfRule>
    <cfRule type="expression" dxfId="0" priority="12196">
      <formula>#REF!&lt;&gt;""</formula>
    </cfRule>
  </conditionalFormatting>
  <conditionalFormatting sqref="S1806:T1806">
    <cfRule type="expression" dxfId="0" priority="12182">
      <formula>$A1806&lt;&gt;""</formula>
    </cfRule>
  </conditionalFormatting>
  <conditionalFormatting sqref="U1806">
    <cfRule type="expression" dxfId="0" priority="12181">
      <formula>$A1806&lt;&gt;""</formula>
    </cfRule>
  </conditionalFormatting>
  <conditionalFormatting sqref="V1806">
    <cfRule type="expression" dxfId="0" priority="12199">
      <formula>$A1806&lt;&gt;""</formula>
    </cfRule>
    <cfRule type="expression" dxfId="0" priority="12201">
      <formula>#REF!&lt;&gt;""</formula>
    </cfRule>
  </conditionalFormatting>
  <conditionalFormatting sqref="W1806">
    <cfRule type="expression" dxfId="0" priority="12198">
      <formula>$A1806&lt;&gt;""</formula>
    </cfRule>
  </conditionalFormatting>
  <conditionalFormatting sqref="X1806:Z1806">
    <cfRule type="expression" dxfId="0" priority="12209">
      <formula>$A1806&lt;&gt;""</formula>
    </cfRule>
  </conditionalFormatting>
  <conditionalFormatting sqref="B1807">
    <cfRule type="expression" dxfId="0" priority="12168">
      <formula>$A1807&lt;&gt;""</formula>
    </cfRule>
  </conditionalFormatting>
  <conditionalFormatting sqref="C1807">
    <cfRule type="expression" dxfId="0" priority="12170">
      <formula>$A1807&lt;&gt;""</formula>
    </cfRule>
  </conditionalFormatting>
  <conditionalFormatting sqref="E1807">
    <cfRule type="expression" dxfId="0" priority="12171">
      <formula>$A1807&lt;&gt;""</formula>
    </cfRule>
  </conditionalFormatting>
  <conditionalFormatting sqref="F1807">
    <cfRule type="expression" dxfId="0" priority="12145">
      <formula>$A1807&lt;&gt;""</formula>
    </cfRule>
  </conditionalFormatting>
  <conditionalFormatting sqref="L1807">
    <cfRule type="expression" dxfId="0" priority="12161">
      <formula>$A1807&lt;&gt;""</formula>
    </cfRule>
  </conditionalFormatting>
  <conditionalFormatting sqref="M1807">
    <cfRule type="expression" dxfId="0" priority="12156">
      <formula>$A1807&lt;&gt;""</formula>
    </cfRule>
    <cfRule type="expression" dxfId="0" priority="12157">
      <formula>#REF!&lt;&gt;""</formula>
    </cfRule>
    <cfRule type="expression" dxfId="0" priority="12158">
      <formula>$A1807&lt;&gt;""</formula>
    </cfRule>
  </conditionalFormatting>
  <conditionalFormatting sqref="N1807">
    <cfRule type="expression" dxfId="0" priority="12162">
      <formula>$A1807&lt;&gt;""</formula>
    </cfRule>
    <cfRule type="expression" dxfId="0" priority="12166">
      <formula>#REF!&lt;&gt;""</formula>
    </cfRule>
  </conditionalFormatting>
  <conditionalFormatting sqref="R1807">
    <cfRule type="expression" dxfId="0" priority="12144">
      <formula>$A1807&lt;&gt;""</formula>
    </cfRule>
  </conditionalFormatting>
  <conditionalFormatting sqref="S1807">
    <cfRule type="expression" dxfId="0" priority="12149">
      <formula>$A1807&lt;&gt;""</formula>
    </cfRule>
  </conditionalFormatting>
  <conditionalFormatting sqref="T1807">
    <cfRule type="expression" dxfId="0" priority="12148">
      <formula>$A1807&lt;&gt;""</formula>
    </cfRule>
  </conditionalFormatting>
  <conditionalFormatting sqref="U1807">
    <cfRule type="expression" dxfId="0" priority="12150">
      <formula>$A1807&lt;&gt;""</formula>
    </cfRule>
  </conditionalFormatting>
  <conditionalFormatting sqref="V1807">
    <cfRule type="expression" dxfId="0" priority="12151">
      <formula>$A1807&lt;&gt;""</formula>
    </cfRule>
  </conditionalFormatting>
  <conditionalFormatting sqref="W1807">
    <cfRule type="expression" dxfId="0" priority="12147">
      <formula>$A1807&lt;&gt;""</formula>
    </cfRule>
  </conditionalFormatting>
  <conditionalFormatting sqref="X1807">
    <cfRule type="expression" dxfId="0" priority="12155">
      <formula>$A1807&lt;&gt;""</formula>
    </cfRule>
  </conditionalFormatting>
  <conditionalFormatting sqref="Y1807">
    <cfRule type="expression" dxfId="0" priority="12154">
      <formula>$A1807&lt;&gt;""</formula>
    </cfRule>
  </conditionalFormatting>
  <conditionalFormatting sqref="Z1807">
    <cfRule type="expression" dxfId="0" priority="12152">
      <formula>$A1807&lt;&gt;""</formula>
    </cfRule>
  </conditionalFormatting>
  <conditionalFormatting sqref="B1808">
    <cfRule type="expression" dxfId="0" priority="12141">
      <formula>$A1808&lt;&gt;""</formula>
    </cfRule>
  </conditionalFormatting>
  <conditionalFormatting sqref="C1808">
    <cfRule type="expression" dxfId="0" priority="12143">
      <formula>$A1808&lt;&gt;""</formula>
    </cfRule>
  </conditionalFormatting>
  <conditionalFormatting sqref="L1808">
    <cfRule type="expression" dxfId="0" priority="12131">
      <formula>#REF!&lt;&gt;""</formula>
    </cfRule>
    <cfRule type="expression" dxfId="0" priority="12132">
      <formula>$A1808&lt;&gt;""</formula>
    </cfRule>
  </conditionalFormatting>
  <conditionalFormatting sqref="M1808">
    <cfRule type="expression" dxfId="0" priority="12126">
      <formula>#REF!&lt;&gt;""</formula>
    </cfRule>
    <cfRule type="expression" dxfId="0" priority="12127">
      <formula>$A1808&lt;&gt;""</formula>
    </cfRule>
  </conditionalFormatting>
  <conditionalFormatting sqref="N1808">
    <cfRule type="expression" dxfId="0" priority="12136">
      <formula>$A1808&lt;&gt;""</formula>
    </cfRule>
    <cfRule type="expression" dxfId="0" priority="12140">
      <formula>#REF!&lt;&gt;""</formula>
    </cfRule>
  </conditionalFormatting>
  <conditionalFormatting sqref="P1808">
    <cfRule type="expression" dxfId="0" priority="12125">
      <formula>$A1808&lt;&gt;""</formula>
    </cfRule>
  </conditionalFormatting>
  <conditionalFormatting sqref="B1809">
    <cfRule type="expression" dxfId="0" priority="12122">
      <formula>$A1809&lt;&gt;""</formula>
    </cfRule>
  </conditionalFormatting>
  <conditionalFormatting sqref="C1809">
    <cfRule type="expression" dxfId="0" priority="12123">
      <formula>$A1809&lt;&gt;""</formula>
    </cfRule>
  </conditionalFormatting>
  <conditionalFormatting sqref="E1809">
    <cfRule type="expression" dxfId="0" priority="12119">
      <formula>$A1809&lt;&gt;""</formula>
    </cfRule>
  </conditionalFormatting>
  <conditionalFormatting sqref="F1809">
    <cfRule type="expression" dxfId="0" priority="12093">
      <formula>$A1809&lt;&gt;""</formula>
    </cfRule>
  </conditionalFormatting>
  <conditionalFormatting sqref="L1809">
    <cfRule type="expression" dxfId="0" priority="12112">
      <formula>$A1809&lt;&gt;""</formula>
    </cfRule>
  </conditionalFormatting>
  <conditionalFormatting sqref="M1809">
    <cfRule type="expression" dxfId="0" priority="12088">
      <formula>$A1809&lt;&gt;""</formula>
    </cfRule>
    <cfRule type="expression" dxfId="0" priority="12089">
      <formula>#REF!&lt;&gt;""</formula>
    </cfRule>
    <cfRule type="expression" dxfId="0" priority="12090">
      <formula>$A1809&lt;&gt;""</formula>
    </cfRule>
  </conditionalFormatting>
  <conditionalFormatting sqref="N1809">
    <cfRule type="expression" dxfId="0" priority="12113">
      <formula>$A1809&lt;&gt;""</formula>
    </cfRule>
    <cfRule type="expression" dxfId="0" priority="12117">
      <formula>#REF!&lt;&gt;""</formula>
    </cfRule>
  </conditionalFormatting>
  <conditionalFormatting sqref="R1809">
    <cfRule type="expression" dxfId="0" priority="12099">
      <formula>$A1809&lt;&gt;""</formula>
    </cfRule>
  </conditionalFormatting>
  <conditionalFormatting sqref="S1809">
    <cfRule type="expression" dxfId="0" priority="12100">
      <formula>$A1809&lt;&gt;""</formula>
    </cfRule>
    <cfRule type="expression" dxfId="0" priority="12103">
      <formula>#REF!&lt;&gt;""</formula>
    </cfRule>
  </conditionalFormatting>
  <conditionalFormatting sqref="T1809">
    <cfRule type="expression" dxfId="0" priority="12104">
      <formula>$A1809&lt;&gt;""</formula>
    </cfRule>
    <cfRule type="expression" dxfId="0" priority="12107">
      <formula>#REF!&lt;&gt;""</formula>
    </cfRule>
  </conditionalFormatting>
  <conditionalFormatting sqref="U1809">
    <cfRule type="expression" dxfId="0" priority="12108">
      <formula>$A1809&lt;&gt;""</formula>
    </cfRule>
    <cfRule type="expression" dxfId="0" priority="12111">
      <formula>#REF!&lt;&gt;""</formula>
    </cfRule>
  </conditionalFormatting>
  <conditionalFormatting sqref="V1809">
    <cfRule type="expression" dxfId="0" priority="12094">
      <formula>$A1809&lt;&gt;""</formula>
    </cfRule>
    <cfRule type="expression" dxfId="0" priority="12097">
      <formula>#REF!&lt;&gt;""</formula>
    </cfRule>
  </conditionalFormatting>
  <conditionalFormatting sqref="W1809">
    <cfRule type="expression" dxfId="0" priority="12098">
      <formula>$A1809&lt;&gt;""</formula>
    </cfRule>
  </conditionalFormatting>
  <conditionalFormatting sqref="X1809:Z1809">
    <cfRule type="expression" dxfId="0" priority="12121">
      <formula>$A1809&lt;&gt;""</formula>
    </cfRule>
  </conditionalFormatting>
  <conditionalFormatting sqref="D1810">
    <cfRule type="expression" dxfId="0" priority="12082">
      <formula>$A1810&lt;&gt;""</formula>
    </cfRule>
  </conditionalFormatting>
  <conditionalFormatting sqref="E1810">
    <cfRule type="expression" dxfId="0" priority="12083">
      <formula>$A1810&lt;&gt;""</formula>
    </cfRule>
  </conditionalFormatting>
  <conditionalFormatting sqref="F1810">
    <cfRule type="expression" dxfId="0" priority="12055">
      <formula>$A1810&lt;&gt;""</formula>
    </cfRule>
  </conditionalFormatting>
  <conditionalFormatting sqref="J1810">
    <cfRule type="expression" dxfId="0" priority="12070">
      <formula>$A1810&lt;&gt;""</formula>
    </cfRule>
  </conditionalFormatting>
  <conditionalFormatting sqref="K1810">
    <cfRule type="expression" dxfId="0" priority="12057">
      <formula>$A1810&lt;&gt;""</formula>
    </cfRule>
  </conditionalFormatting>
  <conditionalFormatting sqref="L1810">
    <cfRule type="expression" dxfId="0" priority="12071">
      <formula>$A1810&lt;&gt;""</formula>
    </cfRule>
    <cfRule type="expression" dxfId="0" priority="12073">
      <formula>#REF!&lt;&gt;""</formula>
    </cfRule>
    <cfRule type="expression" dxfId="0" priority="12075">
      <formula>$A1810&lt;&gt;""</formula>
    </cfRule>
  </conditionalFormatting>
  <conditionalFormatting sqref="M1810">
    <cfRule type="expression" dxfId="0" priority="12050">
      <formula>$A1810&lt;&gt;""</formula>
    </cfRule>
    <cfRule type="expression" dxfId="0" priority="12053">
      <formula>#REF!&lt;&gt;""</formula>
    </cfRule>
    <cfRule type="expression" dxfId="0" priority="12054">
      <formula>$A1810&lt;&gt;""</formula>
    </cfRule>
  </conditionalFormatting>
  <conditionalFormatting sqref="N1810:O1810">
    <cfRule type="expression" dxfId="0" priority="12076">
      <formula>$A1810&lt;&gt;""</formula>
    </cfRule>
    <cfRule type="expression" dxfId="0" priority="12080">
      <formula>#REF!&lt;&gt;""</formula>
    </cfRule>
  </conditionalFormatting>
  <conditionalFormatting sqref="P1810">
    <cfRule type="expression" dxfId="0" priority="12058">
      <formula>$A1810&lt;&gt;""</formula>
    </cfRule>
  </conditionalFormatting>
  <conditionalFormatting sqref="R1810">
    <cfRule type="expression" dxfId="0" priority="12061">
      <formula>$A1810&lt;&gt;""</formula>
    </cfRule>
  </conditionalFormatting>
  <conditionalFormatting sqref="S1810">
    <cfRule type="expression" dxfId="0" priority="12059">
      <formula>$A1810&lt;&gt;""</formula>
    </cfRule>
  </conditionalFormatting>
  <conditionalFormatting sqref="T1810">
    <cfRule type="expression" dxfId="0" priority="12065">
      <formula>$A1810&lt;&gt;""</formula>
    </cfRule>
  </conditionalFormatting>
  <conditionalFormatting sqref="U1810">
    <cfRule type="expression" dxfId="0" priority="12063">
      <formula>$A1810&lt;&gt;""</formula>
    </cfRule>
  </conditionalFormatting>
  <conditionalFormatting sqref="V1810">
    <cfRule type="expression" dxfId="0" priority="12068">
      <formula>$A1810&lt;&gt;""</formula>
    </cfRule>
  </conditionalFormatting>
  <conditionalFormatting sqref="W1810">
    <cfRule type="expression" dxfId="0" priority="12067">
      <formula>$A1810&lt;&gt;""</formula>
    </cfRule>
  </conditionalFormatting>
  <conditionalFormatting sqref="X1810:Z1810">
    <cfRule type="expression" dxfId="0" priority="12056">
      <formula>$A1810&lt;&gt;""</formula>
    </cfRule>
  </conditionalFormatting>
  <conditionalFormatting sqref="D1811">
    <cfRule type="expression" dxfId="0" priority="12045">
      <formula>$A1811&lt;&gt;""</formula>
    </cfRule>
  </conditionalFormatting>
  <conditionalFormatting sqref="E1811">
    <cfRule type="expression" dxfId="0" priority="12043">
      <formula>$A1811&lt;&gt;""</formula>
    </cfRule>
  </conditionalFormatting>
  <conditionalFormatting sqref="F1811">
    <cfRule type="expression" dxfId="0" priority="12019">
      <formula>$A1811&lt;&gt;""</formula>
    </cfRule>
  </conditionalFormatting>
  <conditionalFormatting sqref="G1811:H1811">
    <cfRule type="expression" dxfId="0" priority="12042">
      <formula>$A1811&lt;&gt;""</formula>
    </cfRule>
  </conditionalFormatting>
  <conditionalFormatting sqref="I1811:J1811">
    <cfRule type="expression" dxfId="0" priority="12030">
      <formula>$A1811&lt;&gt;""</formula>
    </cfRule>
  </conditionalFormatting>
  <conditionalFormatting sqref="K1811">
    <cfRule type="expression" dxfId="0" priority="12041">
      <formula>$A1811&lt;&gt;""</formula>
    </cfRule>
  </conditionalFormatting>
  <conditionalFormatting sqref="L1811">
    <cfRule type="expression" dxfId="0" priority="12031">
      <formula>#REF!&lt;&gt;""</formula>
    </cfRule>
    <cfRule type="expression" dxfId="0" priority="12032">
      <formula>$A1811&lt;&gt;""</formula>
    </cfRule>
  </conditionalFormatting>
  <conditionalFormatting sqref="M1811">
    <cfRule type="expression" dxfId="0" priority="12008">
      <formula>#REF!&lt;&gt;""</formula>
    </cfRule>
    <cfRule type="expression" dxfId="0" priority="12009">
      <formula>$A1811&lt;&gt;""</formula>
    </cfRule>
  </conditionalFormatting>
  <conditionalFormatting sqref="N1811:O1811">
    <cfRule type="expression" dxfId="0" priority="12036">
      <formula>$A1811&lt;&gt;""</formula>
    </cfRule>
    <cfRule type="expression" dxfId="0" priority="12040">
      <formula>#REF!&lt;&gt;""</formula>
    </cfRule>
  </conditionalFormatting>
  <conditionalFormatting sqref="P1811">
    <cfRule type="expression" dxfId="0" priority="12013">
      <formula>$A1811&lt;&gt;""</formula>
    </cfRule>
    <cfRule type="expression" dxfId="0" priority="12015">
      <formula>#REF!&lt;&gt;""</formula>
    </cfRule>
    <cfRule type="expression" dxfId="0" priority="12016">
      <formula>$A1811&lt;&gt;""</formula>
    </cfRule>
  </conditionalFormatting>
  <conditionalFormatting sqref="Q1811">
    <cfRule type="expression" dxfId="0" priority="12018">
      <formula>$A1811&lt;&gt;""</formula>
    </cfRule>
  </conditionalFormatting>
  <conditionalFormatting sqref="R1811">
    <cfRule type="expression" dxfId="0" priority="12027">
      <formula>$A1811&lt;&gt;""</formula>
    </cfRule>
    <cfRule type="expression" dxfId="0" priority="12028">
      <formula>#REF!&lt;&gt;""</formula>
    </cfRule>
  </conditionalFormatting>
  <conditionalFormatting sqref="S1811">
    <cfRule type="expression" dxfId="0" priority="12021">
      <formula>$A1811&lt;&gt;""</formula>
    </cfRule>
  </conditionalFormatting>
  <conditionalFormatting sqref="T1811">
    <cfRule type="expression" dxfId="0" priority="12020">
      <formula>$A1811&lt;&gt;""</formula>
    </cfRule>
  </conditionalFormatting>
  <conditionalFormatting sqref="U1811">
    <cfRule type="expression" dxfId="0" priority="12022">
      <formula>$A1811&lt;&gt;""</formula>
    </cfRule>
  </conditionalFormatting>
  <conditionalFormatting sqref="V1811">
    <cfRule type="expression" dxfId="0" priority="12023">
      <formula>$A1811&lt;&gt;""</formula>
    </cfRule>
  </conditionalFormatting>
  <conditionalFormatting sqref="W1811">
    <cfRule type="expression" dxfId="0" priority="12024">
      <formula>$A1811&lt;&gt;""</formula>
    </cfRule>
    <cfRule type="expression" dxfId="0" priority="12026">
      <formula>#REF!&lt;&gt;""</formula>
    </cfRule>
  </conditionalFormatting>
  <conditionalFormatting sqref="X1811:Z1811">
    <cfRule type="expression" dxfId="0" priority="12046">
      <formula>$A1811&lt;&gt;""</formula>
    </cfRule>
  </conditionalFormatting>
  <conditionalFormatting sqref="E1812">
    <cfRule type="expression" dxfId="0" priority="12006">
      <formula>$A1812&lt;&gt;""</formula>
    </cfRule>
  </conditionalFormatting>
  <conditionalFormatting sqref="G1812:H1812">
    <cfRule type="expression" dxfId="0" priority="11994">
      <formula>$A1812&lt;&gt;""</formula>
    </cfRule>
  </conditionalFormatting>
  <conditionalFormatting sqref="I1812:J1812">
    <cfRule type="expression" dxfId="0" priority="11995">
      <formula>$A1812&lt;&gt;""</formula>
    </cfRule>
  </conditionalFormatting>
  <conditionalFormatting sqref="M1812">
    <cfRule type="expression" dxfId="0" priority="11720">
      <formula>#REF!&lt;&gt;""</formula>
    </cfRule>
    <cfRule type="expression" dxfId="0" priority="11724">
      <formula>$A1812&lt;&gt;""</formula>
    </cfRule>
  </conditionalFormatting>
  <conditionalFormatting sqref="Q1812">
    <cfRule type="expression" dxfId="0" priority="11996">
      <formula>$A1812&lt;&gt;""</formula>
    </cfRule>
  </conditionalFormatting>
  <conditionalFormatting sqref="R1812">
    <cfRule type="expression" dxfId="0" priority="11997">
      <formula>$A1812&lt;&gt;""</formula>
    </cfRule>
  </conditionalFormatting>
  <conditionalFormatting sqref="S1812:V1812">
    <cfRule type="expression" dxfId="0" priority="11998">
      <formula>$A1812&lt;&gt;""</formula>
    </cfRule>
  </conditionalFormatting>
  <conditionalFormatting sqref="X1812:Z1812">
    <cfRule type="expression" dxfId="0" priority="11999">
      <formula>$A1812&lt;&gt;""</formula>
    </cfRule>
  </conditionalFormatting>
  <conditionalFormatting sqref="E1813">
    <cfRule type="expression" dxfId="0" priority="11992">
      <formula>$A1813&lt;&gt;""</formula>
    </cfRule>
  </conditionalFormatting>
  <conditionalFormatting sqref="G1813:H1813">
    <cfRule type="expression" dxfId="0" priority="11980">
      <formula>$A1813&lt;&gt;""</formula>
    </cfRule>
  </conditionalFormatting>
  <conditionalFormatting sqref="I1813:J1813">
    <cfRule type="expression" dxfId="0" priority="11981">
      <formula>$A1813&lt;&gt;""</formula>
    </cfRule>
  </conditionalFormatting>
  <conditionalFormatting sqref="M1813">
    <cfRule type="expression" dxfId="0" priority="11715">
      <formula>#REF!&lt;&gt;""</formula>
    </cfRule>
    <cfRule type="expression" dxfId="0" priority="11719">
      <formula>$A1813&lt;&gt;""</formula>
    </cfRule>
  </conditionalFormatting>
  <conditionalFormatting sqref="Q1813">
    <cfRule type="expression" dxfId="0" priority="11982">
      <formula>$A1813&lt;&gt;""</formula>
    </cfRule>
  </conditionalFormatting>
  <conditionalFormatting sqref="R1813">
    <cfRule type="expression" dxfId="0" priority="11983">
      <formula>$A1813&lt;&gt;""</formula>
    </cfRule>
  </conditionalFormatting>
  <conditionalFormatting sqref="S1813:V1813">
    <cfRule type="expression" dxfId="0" priority="11984">
      <formula>$A1813&lt;&gt;""</formula>
    </cfRule>
  </conditionalFormatting>
  <conditionalFormatting sqref="X1813:Z1813">
    <cfRule type="expression" dxfId="0" priority="11985">
      <formula>$A1813&lt;&gt;""</formula>
    </cfRule>
  </conditionalFormatting>
  <conditionalFormatting sqref="B1814:C1814">
    <cfRule type="expression" dxfId="0" priority="11978">
      <formula>$A1814&lt;&gt;""</formula>
    </cfRule>
  </conditionalFormatting>
  <conditionalFormatting sqref="E1814">
    <cfRule type="expression" dxfId="0" priority="11968">
      <formula>$A1814&lt;&gt;""</formula>
    </cfRule>
  </conditionalFormatting>
  <conditionalFormatting sqref="G1814:H1814">
    <cfRule type="expression" dxfId="0" priority="11976">
      <formula>$A1814&lt;&gt;""</formula>
    </cfRule>
  </conditionalFormatting>
  <conditionalFormatting sqref="M1814">
    <cfRule type="expression" dxfId="0" priority="11966">
      <formula>$A1814&lt;&gt;""</formula>
    </cfRule>
  </conditionalFormatting>
  <conditionalFormatting sqref="P1814">
    <cfRule type="expression" dxfId="0" priority="11967">
      <formula>$A1814&lt;&gt;""</formula>
    </cfRule>
  </conditionalFormatting>
  <conditionalFormatting sqref="Q1814">
    <cfRule type="expression" dxfId="0" priority="11970">
      <formula>$A1814&lt;&gt;""</formula>
    </cfRule>
  </conditionalFormatting>
  <conditionalFormatting sqref="R1814:W1814">
    <cfRule type="expression" dxfId="0" priority="11974">
      <formula>$A1814&lt;&gt;""</formula>
    </cfRule>
  </conditionalFormatting>
  <conditionalFormatting sqref="X1814:Y1814">
    <cfRule type="expression" dxfId="0" priority="11973">
      <formula>$A1814&lt;&gt;""</formula>
    </cfRule>
  </conditionalFormatting>
  <conditionalFormatting sqref="Z1814">
    <cfRule type="expression" dxfId="0" priority="11971">
      <formula>$A1814&lt;&gt;""</formula>
    </cfRule>
  </conditionalFormatting>
  <conditionalFormatting sqref="B1815:C1815">
    <cfRule type="expression" dxfId="0" priority="11958">
      <formula>$A1815&lt;&gt;""</formula>
    </cfRule>
  </conditionalFormatting>
  <conditionalFormatting sqref="D1815">
    <cfRule type="expression" dxfId="0" priority="11956">
      <formula>$A1815&lt;&gt;""</formula>
    </cfRule>
  </conditionalFormatting>
  <conditionalFormatting sqref="G1815:H1815">
    <cfRule type="expression" dxfId="0" priority="11955">
      <formula>$A1815&lt;&gt;""</formula>
    </cfRule>
  </conditionalFormatting>
  <conditionalFormatting sqref="L1815">
    <cfRule type="expression" dxfId="0" priority="11944">
      <formula>#REF!&lt;&gt;""</formula>
    </cfRule>
    <cfRule type="expression" dxfId="0" priority="11948">
      <formula>$A1815&lt;&gt;""</formula>
    </cfRule>
  </conditionalFormatting>
  <conditionalFormatting sqref="M1815">
    <cfRule type="expression" dxfId="0" priority="11710">
      <formula>#REF!&lt;&gt;""</formula>
    </cfRule>
    <cfRule type="expression" dxfId="0" priority="11714">
      <formula>$A1815&lt;&gt;""</formula>
    </cfRule>
  </conditionalFormatting>
  <conditionalFormatting sqref="N1815">
    <cfRule type="expression" dxfId="0" priority="11952">
      <formula>$A1815&lt;&gt;""</formula>
    </cfRule>
    <cfRule type="expression" dxfId="0" priority="11953">
      <formula>#REF!&lt;&gt;""</formula>
    </cfRule>
  </conditionalFormatting>
  <conditionalFormatting sqref="G1816:H1816">
    <cfRule type="expression" dxfId="0" priority="11930">
      <formula>$A1816&lt;&gt;""</formula>
    </cfRule>
  </conditionalFormatting>
  <conditionalFormatting sqref="I1816:J1816">
    <cfRule type="expression" dxfId="0" priority="11918">
      <formula>$A1816&lt;&gt;""</formula>
    </cfRule>
  </conditionalFormatting>
  <conditionalFormatting sqref="L1816">
    <cfRule type="expression" dxfId="0" priority="11919">
      <formula>#REF!&lt;&gt;""</formula>
    </cfRule>
    <cfRule type="expression" dxfId="0" priority="11923">
      <formula>$A1816&lt;&gt;""</formula>
    </cfRule>
  </conditionalFormatting>
  <conditionalFormatting sqref="M1816">
    <cfRule type="expression" dxfId="0" priority="11705">
      <formula>#REF!&lt;&gt;""</formula>
    </cfRule>
    <cfRule type="expression" dxfId="0" priority="11709">
      <formula>$A1816&lt;&gt;""</formula>
    </cfRule>
  </conditionalFormatting>
  <conditionalFormatting sqref="N1816">
    <cfRule type="expression" dxfId="0" priority="11927">
      <formula>$A1816&lt;&gt;""</formula>
    </cfRule>
    <cfRule type="expression" dxfId="0" priority="11928">
      <formula>#REF!&lt;&gt;""</formula>
    </cfRule>
  </conditionalFormatting>
  <conditionalFormatting sqref="O1816">
    <cfRule type="expression" dxfId="0" priority="11911">
      <formula>$A1816&lt;&gt;""</formula>
    </cfRule>
  </conditionalFormatting>
  <conditionalFormatting sqref="P1816">
    <cfRule type="expression" dxfId="0" priority="11910">
      <formula>$A1816&lt;&gt;""</formula>
    </cfRule>
  </conditionalFormatting>
  <conditionalFormatting sqref="R1816">
    <cfRule type="expression" dxfId="0" priority="11916">
      <formula>$A1816&lt;&gt;""</formula>
    </cfRule>
  </conditionalFormatting>
  <conditionalFormatting sqref="S1816">
    <cfRule type="expression" dxfId="0" priority="11909">
      <formula>$A1816&lt;&gt;""</formula>
    </cfRule>
  </conditionalFormatting>
  <conditionalFormatting sqref="T1816:U1816">
    <cfRule type="expression" dxfId="0" priority="11931">
      <formula>$A1816&lt;&gt;""</formula>
    </cfRule>
  </conditionalFormatting>
  <conditionalFormatting sqref="V1816:W1816">
    <cfRule type="expression" dxfId="0" priority="11917">
      <formula>$A1816&lt;&gt;""</formula>
    </cfRule>
  </conditionalFormatting>
  <conditionalFormatting sqref="X1816">
    <cfRule type="expression" dxfId="0" priority="11915">
      <formula>$A1816&lt;&gt;""</formula>
    </cfRule>
  </conditionalFormatting>
  <conditionalFormatting sqref="Y1816">
    <cfRule type="expression" dxfId="0" priority="11914">
      <formula>$A1816&lt;&gt;""</formula>
    </cfRule>
  </conditionalFormatting>
  <conditionalFormatting sqref="Z1816">
    <cfRule type="expression" dxfId="0" priority="11913">
      <formula>$A1816&lt;&gt;""</formula>
    </cfRule>
  </conditionalFormatting>
  <conditionalFormatting sqref="E1817">
    <cfRule type="expression" dxfId="0" priority="11896">
      <formula>$A1817&lt;&gt;""</formula>
    </cfRule>
  </conditionalFormatting>
  <conditionalFormatting sqref="L1817">
    <cfRule type="expression" dxfId="0" priority="9027">
      <formula>#REF!&lt;&gt;""</formula>
    </cfRule>
    <cfRule type="expression" dxfId="0" priority="9031">
      <formula>$A1817&lt;&gt;""</formula>
    </cfRule>
  </conditionalFormatting>
  <conditionalFormatting sqref="M1817">
    <cfRule type="expression" dxfId="0" priority="11700">
      <formula>#REF!&lt;&gt;""</formula>
    </cfRule>
    <cfRule type="expression" dxfId="0" priority="11704">
      <formula>$A1817&lt;&gt;""</formula>
    </cfRule>
  </conditionalFormatting>
  <conditionalFormatting sqref="N1817">
    <cfRule type="expression" dxfId="0" priority="11894">
      <formula>$A1817&lt;&gt;""</formula>
    </cfRule>
    <cfRule type="expression" dxfId="0" priority="11895">
      <formula>#REF!&lt;&gt;""</formula>
    </cfRule>
  </conditionalFormatting>
  <conditionalFormatting sqref="S1817:T1817">
    <cfRule type="expression" dxfId="0" priority="11885">
      <formula>$A1817&lt;&gt;""</formula>
    </cfRule>
  </conditionalFormatting>
  <conditionalFormatting sqref="U1817">
    <cfRule type="expression" dxfId="0" priority="11884">
      <formula>$A1817&lt;&gt;""</formula>
    </cfRule>
  </conditionalFormatting>
  <conditionalFormatting sqref="D1818">
    <cfRule type="expression" dxfId="0" priority="11873">
      <formula>$A1818&lt;&gt;""</formula>
    </cfRule>
  </conditionalFormatting>
  <conditionalFormatting sqref="E1818">
    <cfRule type="expression" dxfId="0" priority="11871">
      <formula>$A1818&lt;&gt;""</formula>
    </cfRule>
  </conditionalFormatting>
  <conditionalFormatting sqref="F1818">
    <cfRule type="expression" dxfId="0" priority="11847">
      <formula>$A1818&lt;&gt;""</formula>
    </cfRule>
  </conditionalFormatting>
  <conditionalFormatting sqref="G1818:H1818">
    <cfRule type="expression" dxfId="0" priority="11870">
      <formula>$A1818&lt;&gt;""</formula>
    </cfRule>
  </conditionalFormatting>
  <conditionalFormatting sqref="I1818:J1818">
    <cfRule type="expression" dxfId="0" priority="11858">
      <formula>$A1818&lt;&gt;""</formula>
    </cfRule>
  </conditionalFormatting>
  <conditionalFormatting sqref="K1818">
    <cfRule type="expression" dxfId="0" priority="11869">
      <formula>$A1818&lt;&gt;""</formula>
    </cfRule>
  </conditionalFormatting>
  <conditionalFormatting sqref="L1818">
    <cfRule type="expression" dxfId="0" priority="11859">
      <formula>#REF!&lt;&gt;""</formula>
    </cfRule>
    <cfRule type="expression" dxfId="0" priority="11863">
      <formula>$A1818&lt;&gt;""</formula>
    </cfRule>
  </conditionalFormatting>
  <conditionalFormatting sqref="M1818">
    <cfRule type="expression" dxfId="0" priority="11695">
      <formula>#REF!&lt;&gt;""</formula>
    </cfRule>
    <cfRule type="expression" dxfId="0" priority="11699">
      <formula>$A1818&lt;&gt;""</formula>
    </cfRule>
  </conditionalFormatting>
  <conditionalFormatting sqref="N1818:O1818">
    <cfRule type="expression" dxfId="0" priority="11867">
      <formula>$A1818&lt;&gt;""</formula>
    </cfRule>
    <cfRule type="expression" dxfId="0" priority="11868">
      <formula>#REF!&lt;&gt;""</formula>
    </cfRule>
  </conditionalFormatting>
  <conditionalFormatting sqref="P1818">
    <cfRule type="expression" dxfId="0" priority="11842">
      <formula>$A1818&lt;&gt;""</formula>
    </cfRule>
    <cfRule type="expression" dxfId="0" priority="11843">
      <formula>#REF!&lt;&gt;""</formula>
    </cfRule>
    <cfRule type="expression" dxfId="0" priority="11845">
      <formula>$A1818&lt;&gt;""</formula>
    </cfRule>
  </conditionalFormatting>
  <conditionalFormatting sqref="Q1818">
    <cfRule type="expression" dxfId="0" priority="11846">
      <formula>$A1818&lt;&gt;""</formula>
    </cfRule>
  </conditionalFormatting>
  <conditionalFormatting sqref="R1818">
    <cfRule type="expression" dxfId="0" priority="11855">
      <formula>$A1818&lt;&gt;""</formula>
    </cfRule>
    <cfRule type="expression" dxfId="0" priority="11857">
      <formula>#REF!&lt;&gt;""</formula>
    </cfRule>
  </conditionalFormatting>
  <conditionalFormatting sqref="S1818">
    <cfRule type="expression" dxfId="0" priority="11849">
      <formula>$A1818&lt;&gt;""</formula>
    </cfRule>
  </conditionalFormatting>
  <conditionalFormatting sqref="T1818">
    <cfRule type="expression" dxfId="0" priority="11848">
      <formula>$A1818&lt;&gt;""</formula>
    </cfRule>
  </conditionalFormatting>
  <conditionalFormatting sqref="U1818">
    <cfRule type="expression" dxfId="0" priority="11850">
      <formula>$A1818&lt;&gt;""</formula>
    </cfRule>
  </conditionalFormatting>
  <conditionalFormatting sqref="V1818">
    <cfRule type="expression" dxfId="0" priority="11851">
      <formula>$A1818&lt;&gt;""</formula>
    </cfRule>
  </conditionalFormatting>
  <conditionalFormatting sqref="W1818">
    <cfRule type="expression" dxfId="0" priority="11853">
      <formula>$A1818&lt;&gt;""</formula>
    </cfRule>
    <cfRule type="expression" dxfId="0" priority="11854">
      <formula>#REF!&lt;&gt;""</formula>
    </cfRule>
  </conditionalFormatting>
  <conditionalFormatting sqref="X1818:Z1818">
    <cfRule type="expression" dxfId="0" priority="11874">
      <formula>$A1818&lt;&gt;""</formula>
    </cfRule>
  </conditionalFormatting>
  <conditionalFormatting sqref="D1819">
    <cfRule type="expression" dxfId="0" priority="11833">
      <formula>$A1819&lt;&gt;""</formula>
    </cfRule>
  </conditionalFormatting>
  <conditionalFormatting sqref="E1819">
    <cfRule type="expression" dxfId="0" priority="11831">
      <formula>$A1819&lt;&gt;""</formula>
    </cfRule>
  </conditionalFormatting>
  <conditionalFormatting sqref="F1819">
    <cfRule type="expression" dxfId="0" priority="11757">
      <formula>$A1819&lt;&gt;""</formula>
    </cfRule>
  </conditionalFormatting>
  <conditionalFormatting sqref="G1819:H1819">
    <cfRule type="expression" dxfId="0" priority="11830">
      <formula>$A1819&lt;&gt;""</formula>
    </cfRule>
  </conditionalFormatting>
  <conditionalFormatting sqref="I1819:J1819">
    <cfRule type="expression" dxfId="0" priority="11818">
      <formula>$A1819&lt;&gt;""</formula>
    </cfRule>
  </conditionalFormatting>
  <conditionalFormatting sqref="K1819">
    <cfRule type="expression" dxfId="0" priority="11829">
      <formula>$A1819&lt;&gt;""</formula>
    </cfRule>
  </conditionalFormatting>
  <conditionalFormatting sqref="L1819">
    <cfRule type="expression" dxfId="0" priority="11819">
      <formula>#REF!&lt;&gt;""</formula>
    </cfRule>
    <cfRule type="expression" dxfId="0" priority="11823">
      <formula>$A1819&lt;&gt;""</formula>
    </cfRule>
  </conditionalFormatting>
  <conditionalFormatting sqref="M1819">
    <cfRule type="expression" dxfId="0" priority="11690">
      <formula>#REF!&lt;&gt;""</formula>
    </cfRule>
    <cfRule type="expression" dxfId="0" priority="11694">
      <formula>$A1819&lt;&gt;""</formula>
    </cfRule>
  </conditionalFormatting>
  <conditionalFormatting sqref="N1819:O1819">
    <cfRule type="expression" dxfId="0" priority="11827">
      <formula>$A1819&lt;&gt;""</formula>
    </cfRule>
    <cfRule type="expression" dxfId="0" priority="11828">
      <formula>#REF!&lt;&gt;""</formula>
    </cfRule>
  </conditionalFormatting>
  <conditionalFormatting sqref="P1819">
    <cfRule type="expression" dxfId="0" priority="11802">
      <formula>$A1819&lt;&gt;""</formula>
    </cfRule>
    <cfRule type="expression" dxfId="0" priority="11803">
      <formula>#REF!&lt;&gt;""</formula>
    </cfRule>
    <cfRule type="expression" dxfId="0" priority="11805">
      <formula>$A1819&lt;&gt;""</formula>
    </cfRule>
  </conditionalFormatting>
  <conditionalFormatting sqref="Q1819">
    <cfRule type="expression" dxfId="0" priority="11806">
      <formula>$A1819&lt;&gt;""</formula>
    </cfRule>
  </conditionalFormatting>
  <conditionalFormatting sqref="R1819">
    <cfRule type="expression" dxfId="0" priority="11815">
      <formula>$A1819&lt;&gt;""</formula>
    </cfRule>
    <cfRule type="expression" dxfId="0" priority="11817">
      <formula>#REF!&lt;&gt;""</formula>
    </cfRule>
  </conditionalFormatting>
  <conditionalFormatting sqref="S1819">
    <cfRule type="expression" dxfId="0" priority="11809">
      <formula>$A1819&lt;&gt;""</formula>
    </cfRule>
  </conditionalFormatting>
  <conditionalFormatting sqref="T1819">
    <cfRule type="expression" dxfId="0" priority="11808">
      <formula>$A1819&lt;&gt;""</formula>
    </cfRule>
  </conditionalFormatting>
  <conditionalFormatting sqref="U1819">
    <cfRule type="expression" dxfId="0" priority="11810">
      <formula>$A1819&lt;&gt;""</formula>
    </cfRule>
  </conditionalFormatting>
  <conditionalFormatting sqref="V1819">
    <cfRule type="expression" dxfId="0" priority="11811">
      <formula>$A1819&lt;&gt;""</formula>
    </cfRule>
  </conditionalFormatting>
  <conditionalFormatting sqref="W1819">
    <cfRule type="expression" dxfId="0" priority="11813">
      <formula>$A1819&lt;&gt;""</formula>
    </cfRule>
    <cfRule type="expression" dxfId="0" priority="11814">
      <formula>#REF!&lt;&gt;""</formula>
    </cfRule>
  </conditionalFormatting>
  <conditionalFormatting sqref="X1819:Z1819">
    <cfRule type="expression" dxfId="0" priority="11834">
      <formula>$A1819&lt;&gt;""</formula>
    </cfRule>
  </conditionalFormatting>
  <conditionalFormatting sqref="D1820">
    <cfRule type="expression" dxfId="0" priority="11795">
      <formula>$A1820&lt;&gt;""</formula>
    </cfRule>
  </conditionalFormatting>
  <conditionalFormatting sqref="E1820">
    <cfRule type="expression" dxfId="0" priority="4658">
      <formula>$A1820&lt;&gt;""</formula>
    </cfRule>
  </conditionalFormatting>
  <conditionalFormatting sqref="G1820:H1820">
    <cfRule type="expression" dxfId="0" priority="11754">
      <formula>$A1820&lt;&gt;""</formula>
    </cfRule>
  </conditionalFormatting>
  <conditionalFormatting sqref="I1820">
    <cfRule type="expression" dxfId="0" priority="11726">
      <formula>$A1820&lt;&gt;""</formula>
    </cfRule>
  </conditionalFormatting>
  <conditionalFormatting sqref="J1820">
    <cfRule type="expression" dxfId="0" priority="11753">
      <formula>$A1820&lt;&gt;""</formula>
    </cfRule>
  </conditionalFormatting>
  <conditionalFormatting sqref="K1820">
    <cfRule type="expression" dxfId="0" priority="11748">
      <formula>$A1820&lt;&gt;""</formula>
    </cfRule>
  </conditionalFormatting>
  <conditionalFormatting sqref="L1820">
    <cfRule type="expression" dxfId="0" priority="11735">
      <formula>#REF!&lt;&gt;""</formula>
    </cfRule>
    <cfRule type="expression" dxfId="0" priority="11739">
      <formula>$A1820&lt;&gt;""</formula>
    </cfRule>
  </conditionalFormatting>
  <conditionalFormatting sqref="M1820">
    <cfRule type="expression" dxfId="0" priority="11734">
      <formula>$A1820&lt;&gt;""</formula>
    </cfRule>
  </conditionalFormatting>
  <conditionalFormatting sqref="N1820">
    <cfRule type="expression" dxfId="0" priority="11743">
      <formula>$A1820&lt;&gt;""</formula>
    </cfRule>
    <cfRule type="expression" dxfId="0" priority="11744">
      <formula>#REF!&lt;&gt;""</formula>
    </cfRule>
  </conditionalFormatting>
  <conditionalFormatting sqref="O1820">
    <cfRule type="expression" dxfId="0" priority="11730">
      <formula>$A1820&lt;&gt;""</formula>
    </cfRule>
    <cfRule type="expression" dxfId="0" priority="11731">
      <formula>#REF!&lt;&gt;""</formula>
    </cfRule>
  </conditionalFormatting>
  <conditionalFormatting sqref="P1820">
    <cfRule type="expression" dxfId="0" priority="11725">
      <formula>$A1820&lt;&gt;""</formula>
    </cfRule>
  </conditionalFormatting>
  <conditionalFormatting sqref="Q1820">
    <cfRule type="expression" dxfId="0" priority="11755">
      <formula>$A1820&lt;&gt;""</formula>
    </cfRule>
  </conditionalFormatting>
  <conditionalFormatting sqref="R1820">
    <cfRule type="expression" dxfId="0" priority="11746">
      <formula>$A1820&lt;&gt;""</formula>
    </cfRule>
    <cfRule type="expression" dxfId="0" priority="11747">
      <formula>#REF!&lt;&gt;""</formula>
    </cfRule>
  </conditionalFormatting>
  <conditionalFormatting sqref="S1820:T1820">
    <cfRule type="expression" dxfId="0" priority="11733">
      <formula>$A1820&lt;&gt;""</formula>
    </cfRule>
  </conditionalFormatting>
  <conditionalFormatting sqref="U1820">
    <cfRule type="expression" dxfId="0" priority="11732">
      <formula>$A1820&lt;&gt;""</formula>
    </cfRule>
  </conditionalFormatting>
  <conditionalFormatting sqref="V1820">
    <cfRule type="expression" dxfId="0" priority="11751">
      <formula>$A1820&lt;&gt;""</formula>
    </cfRule>
    <cfRule type="expression" dxfId="0" priority="11752">
      <formula>#REF!&lt;&gt;""</formula>
    </cfRule>
  </conditionalFormatting>
  <conditionalFormatting sqref="W1820">
    <cfRule type="expression" dxfId="0" priority="11749">
      <formula>$A1820&lt;&gt;""</formula>
    </cfRule>
  </conditionalFormatting>
  <conditionalFormatting sqref="X1820:Z1820">
    <cfRule type="expression" dxfId="0" priority="11756">
      <formula>$A1820&lt;&gt;""</formula>
    </cfRule>
  </conditionalFormatting>
  <conditionalFormatting sqref="E1821">
    <cfRule type="expression" dxfId="0" priority="11789">
      <formula>$A1821&lt;&gt;""</formula>
    </cfRule>
  </conditionalFormatting>
  <conditionalFormatting sqref="F1821">
    <cfRule type="expression" dxfId="0" priority="11763">
      <formula>$A1821&lt;&gt;""</formula>
    </cfRule>
  </conditionalFormatting>
  <conditionalFormatting sqref="L1821">
    <cfRule type="expression" dxfId="0" priority="11782">
      <formula>$A1821&lt;&gt;""</formula>
    </cfRule>
  </conditionalFormatting>
  <conditionalFormatting sqref="M1821">
    <cfRule type="expression" dxfId="0" priority="11758">
      <formula>$A1821&lt;&gt;""</formula>
    </cfRule>
    <cfRule type="expression" dxfId="0" priority="11759">
      <formula>#REF!&lt;&gt;""</formula>
    </cfRule>
    <cfRule type="expression" dxfId="0" priority="11762">
      <formula>$A1821&lt;&gt;""</formula>
    </cfRule>
  </conditionalFormatting>
  <conditionalFormatting sqref="N1821">
    <cfRule type="expression" dxfId="0" priority="11786">
      <formula>$A1821&lt;&gt;""</formula>
    </cfRule>
    <cfRule type="expression" dxfId="0" priority="11787">
      <formula>#REF!&lt;&gt;""</formula>
    </cfRule>
  </conditionalFormatting>
  <conditionalFormatting sqref="R1821">
    <cfRule type="expression" dxfId="0" priority="11769">
      <formula>$A1821&lt;&gt;""</formula>
    </cfRule>
  </conditionalFormatting>
  <conditionalFormatting sqref="S1821">
    <cfRule type="expression" dxfId="0" priority="11772">
      <formula>$A1821&lt;&gt;""</formula>
    </cfRule>
    <cfRule type="expression" dxfId="0" priority="11773">
      <formula>#REF!&lt;&gt;""</formula>
    </cfRule>
  </conditionalFormatting>
  <conditionalFormatting sqref="T1821">
    <cfRule type="expression" dxfId="0" priority="11776">
      <formula>$A1821&lt;&gt;""</formula>
    </cfRule>
    <cfRule type="expression" dxfId="0" priority="11777">
      <formula>#REF!&lt;&gt;""</formula>
    </cfRule>
  </conditionalFormatting>
  <conditionalFormatting sqref="U1821">
    <cfRule type="expression" dxfId="0" priority="11780">
      <formula>$A1821&lt;&gt;""</formula>
    </cfRule>
    <cfRule type="expression" dxfId="0" priority="11781">
      <formula>#REF!&lt;&gt;""</formula>
    </cfRule>
  </conditionalFormatting>
  <conditionalFormatting sqref="V1821">
    <cfRule type="expression" dxfId="0" priority="11766">
      <formula>$A1821&lt;&gt;""</formula>
    </cfRule>
    <cfRule type="expression" dxfId="0" priority="11767">
      <formula>#REF!&lt;&gt;""</formula>
    </cfRule>
  </conditionalFormatting>
  <conditionalFormatting sqref="W1821">
    <cfRule type="expression" dxfId="0" priority="11768">
      <formula>$A1821&lt;&gt;""</formula>
    </cfRule>
  </conditionalFormatting>
  <conditionalFormatting sqref="X1821:Z1821">
    <cfRule type="expression" dxfId="0" priority="11791">
      <formula>$A1821&lt;&gt;""</formula>
    </cfRule>
  </conditionalFormatting>
  <conditionalFormatting sqref="E1822">
    <cfRule type="expression" dxfId="0" priority="11659">
      <formula>$A1822&lt;&gt;""</formula>
    </cfRule>
  </conditionalFormatting>
  <conditionalFormatting sqref="F1822">
    <cfRule type="expression" dxfId="0" priority="11657">
      <formula>$A1822&lt;&gt;""</formula>
    </cfRule>
  </conditionalFormatting>
  <conditionalFormatting sqref="G1822:H1822">
    <cfRule type="expression" dxfId="0" priority="11687">
      <formula>$A1822&lt;&gt;""</formula>
    </cfRule>
  </conditionalFormatting>
  <conditionalFormatting sqref="I1822:J1822">
    <cfRule type="expression" dxfId="0" priority="11675">
      <formula>$A1822&lt;&gt;""</formula>
    </cfRule>
  </conditionalFormatting>
  <conditionalFormatting sqref="K1822">
    <cfRule type="expression" dxfId="0" priority="11686">
      <formula>$A1822&lt;&gt;""</formula>
    </cfRule>
  </conditionalFormatting>
  <conditionalFormatting sqref="L1822">
    <cfRule type="expression" dxfId="0" priority="11676">
      <formula>#REF!&lt;&gt;""</formula>
    </cfRule>
    <cfRule type="expression" dxfId="0" priority="11680">
      <formula>$A1822&lt;&gt;""</formula>
    </cfRule>
  </conditionalFormatting>
  <conditionalFormatting sqref="M1822">
    <cfRule type="expression" dxfId="0" priority="11585">
      <formula>#REF!&lt;&gt;""</formula>
    </cfRule>
    <cfRule type="expression" dxfId="0" priority="11589">
      <formula>$A1822&lt;&gt;""</formula>
    </cfRule>
  </conditionalFormatting>
  <conditionalFormatting sqref="N1822:O1822">
    <cfRule type="expression" dxfId="0" priority="11684">
      <formula>$A1822&lt;&gt;""</formula>
    </cfRule>
    <cfRule type="expression" dxfId="0" priority="11685">
      <formula>#REF!&lt;&gt;""</formula>
    </cfRule>
  </conditionalFormatting>
  <conditionalFormatting sqref="P1822">
    <cfRule type="expression" dxfId="0" priority="11664">
      <formula>$A1822&lt;&gt;""</formula>
    </cfRule>
    <cfRule type="expression" dxfId="0" priority="11665">
      <formula>#REF!&lt;&gt;""</formula>
    </cfRule>
    <cfRule type="expression" dxfId="0" priority="11667">
      <formula>$A1822&lt;&gt;""</formula>
    </cfRule>
  </conditionalFormatting>
  <conditionalFormatting sqref="Q1822">
    <cfRule type="expression" dxfId="0" priority="11669">
      <formula>$A1822&lt;&gt;""</formula>
    </cfRule>
  </conditionalFormatting>
  <conditionalFormatting sqref="R1822">
    <cfRule type="expression" dxfId="0" priority="11660">
      <formula>$A1822&lt;&gt;""</formula>
    </cfRule>
  </conditionalFormatting>
  <conditionalFormatting sqref="S1822:T1822">
    <cfRule type="expression" dxfId="0" priority="11661">
      <formula>$A1822&lt;&gt;""</formula>
    </cfRule>
  </conditionalFormatting>
  <conditionalFormatting sqref="U1822">
    <cfRule type="expression" dxfId="0" priority="11662">
      <formula>$A1822&lt;&gt;""</formula>
    </cfRule>
  </conditionalFormatting>
  <conditionalFormatting sqref="V1822:Y1822">
    <cfRule type="expression" dxfId="0" priority="11673">
      <formula>$A1822&lt;&gt;""</formula>
    </cfRule>
  </conditionalFormatting>
  <conditionalFormatting sqref="V1822">
    <cfRule type="expression" dxfId="0" priority="11672">
      <formula>$A1822&lt;&gt;""</formula>
    </cfRule>
  </conditionalFormatting>
  <conditionalFormatting sqref="Z1822">
    <cfRule type="expression" dxfId="0" priority="11671">
      <formula>$A1822&lt;&gt;""</formula>
    </cfRule>
  </conditionalFormatting>
  <conditionalFormatting sqref="E1823">
    <cfRule type="expression" dxfId="0" priority="11644">
      <formula>$A1823&lt;&gt;""</formula>
    </cfRule>
  </conditionalFormatting>
  <conditionalFormatting sqref="F1823">
    <cfRule type="expression" dxfId="0" priority="11625">
      <formula>$A1823&lt;&gt;""</formula>
    </cfRule>
  </conditionalFormatting>
  <conditionalFormatting sqref="G1823:H1823">
    <cfRule type="expression" dxfId="0" priority="11643">
      <formula>$A1823&lt;&gt;""</formula>
    </cfRule>
  </conditionalFormatting>
  <conditionalFormatting sqref="J1823">
    <cfRule type="expression" dxfId="0" priority="11626">
      <formula>$A1823&lt;&gt;""</formula>
    </cfRule>
  </conditionalFormatting>
  <conditionalFormatting sqref="L1823">
    <cfRule type="expression" dxfId="0" priority="11633">
      <formula>$A1823&lt;&gt;""</formula>
    </cfRule>
    <cfRule type="expression" dxfId="0" priority="11635">
      <formula>#REF!&lt;&gt;""</formula>
    </cfRule>
    <cfRule type="expression" dxfId="0" priority="11636">
      <formula>$A1823&lt;&gt;""</formula>
    </cfRule>
  </conditionalFormatting>
  <conditionalFormatting sqref="M1823">
    <cfRule type="expression" dxfId="0" priority="10638">
      <formula>$A1823&lt;&gt;""</formula>
    </cfRule>
    <cfRule type="expression" dxfId="0" priority="10639">
      <formula>#REF!&lt;&gt;""</formula>
    </cfRule>
    <cfRule type="expression" dxfId="0" priority="10640">
      <formula>$A1823&lt;&gt;""</formula>
    </cfRule>
  </conditionalFormatting>
  <conditionalFormatting sqref="N1823">
    <cfRule type="expression" dxfId="0" priority="11640">
      <formula>$A1823&lt;&gt;""</formula>
    </cfRule>
    <cfRule type="expression" dxfId="0" priority="11641">
      <formula>#REF!&lt;&gt;""</formula>
    </cfRule>
  </conditionalFormatting>
  <conditionalFormatting sqref="P1823">
    <cfRule type="expression" dxfId="0" priority="11628">
      <formula>$A1823&lt;&gt;""</formula>
    </cfRule>
    <cfRule type="expression" dxfId="0" priority="11629">
      <formula>#REF!&lt;&gt;""</formula>
    </cfRule>
    <cfRule type="expression" dxfId="0" priority="11631">
      <formula>$A1823&lt;&gt;""</formula>
    </cfRule>
  </conditionalFormatting>
  <conditionalFormatting sqref="X1823:Z1823">
    <cfRule type="expression" dxfId="0" priority="11646">
      <formula>$A1823&lt;&gt;""</formula>
    </cfRule>
  </conditionalFormatting>
  <conditionalFormatting sqref="E1824">
    <cfRule type="expression" dxfId="0" priority="11614">
      <formula>$A1824&lt;&gt;""</formula>
    </cfRule>
  </conditionalFormatting>
  <conditionalFormatting sqref="F1824">
    <cfRule type="expression" dxfId="0" priority="11595">
      <formula>$A1824&lt;&gt;""</formula>
    </cfRule>
  </conditionalFormatting>
  <conditionalFormatting sqref="G1824:H1824">
    <cfRule type="expression" dxfId="0" priority="11613">
      <formula>$A1824&lt;&gt;""</formula>
    </cfRule>
  </conditionalFormatting>
  <conditionalFormatting sqref="J1824">
    <cfRule type="expression" dxfId="0" priority="11596">
      <formula>$A1824&lt;&gt;""</formula>
    </cfRule>
  </conditionalFormatting>
  <conditionalFormatting sqref="L1824">
    <cfRule type="expression" dxfId="0" priority="11603">
      <formula>$A1824&lt;&gt;""</formula>
    </cfRule>
    <cfRule type="expression" dxfId="0" priority="11605">
      <formula>#REF!&lt;&gt;""</formula>
    </cfRule>
    <cfRule type="expression" dxfId="0" priority="11606">
      <formula>$A1824&lt;&gt;""</formula>
    </cfRule>
  </conditionalFormatting>
  <conditionalFormatting sqref="M1824">
    <cfRule type="expression" dxfId="0" priority="10633">
      <formula>$A1824&lt;&gt;""</formula>
    </cfRule>
    <cfRule type="expression" dxfId="0" priority="10634">
      <formula>#REF!&lt;&gt;""</formula>
    </cfRule>
    <cfRule type="expression" dxfId="0" priority="10635">
      <formula>$A1824&lt;&gt;""</formula>
    </cfRule>
  </conditionalFormatting>
  <conditionalFormatting sqref="N1824">
    <cfRule type="expression" dxfId="0" priority="11610">
      <formula>$A1824&lt;&gt;""</formula>
    </cfRule>
    <cfRule type="expression" dxfId="0" priority="11611">
      <formula>#REF!&lt;&gt;""</formula>
    </cfRule>
  </conditionalFormatting>
  <conditionalFormatting sqref="P1824">
    <cfRule type="expression" dxfId="0" priority="11598">
      <formula>$A1824&lt;&gt;""</formula>
    </cfRule>
    <cfRule type="expression" dxfId="0" priority="11599">
      <formula>#REF!&lt;&gt;""</formula>
    </cfRule>
    <cfRule type="expression" dxfId="0" priority="11601">
      <formula>$A1824&lt;&gt;""</formula>
    </cfRule>
  </conditionalFormatting>
  <conditionalFormatting sqref="X1824:Z1824">
    <cfRule type="expression" dxfId="0" priority="11616">
      <formula>$A1824&lt;&gt;""</formula>
    </cfRule>
  </conditionalFormatting>
  <conditionalFormatting sqref="L1825">
    <cfRule type="expression" dxfId="0" priority="11570">
      <formula>#REF!&lt;&gt;""</formula>
    </cfRule>
    <cfRule type="expression" dxfId="0" priority="11574">
      <formula>$A1825&lt;&gt;""</formula>
    </cfRule>
  </conditionalFormatting>
  <conditionalFormatting sqref="M1825">
    <cfRule type="expression" dxfId="0" priority="11565">
      <formula>#REF!&lt;&gt;""</formula>
    </cfRule>
    <cfRule type="expression" dxfId="0" priority="11569">
      <formula>$A1825&lt;&gt;""</formula>
    </cfRule>
  </conditionalFormatting>
  <conditionalFormatting sqref="N1825">
    <cfRule type="expression" dxfId="0" priority="11578">
      <formula>$A1825&lt;&gt;""</formula>
    </cfRule>
    <cfRule type="expression" dxfId="0" priority="11579">
      <formula>#REF!&lt;&gt;""</formula>
    </cfRule>
  </conditionalFormatting>
  <conditionalFormatting sqref="B1826:C1826">
    <cfRule type="expression" dxfId="0" priority="11423">
      <formula>$A1826&lt;&gt;""</formula>
    </cfRule>
  </conditionalFormatting>
  <conditionalFormatting sqref="E1826">
    <cfRule type="expression" dxfId="0" priority="11447">
      <formula>$A1826&lt;&gt;""</formula>
    </cfRule>
  </conditionalFormatting>
  <conditionalFormatting sqref="G1826:H1826">
    <cfRule type="expression" dxfId="0" priority="11446">
      <formula>$A1826&lt;&gt;""</formula>
    </cfRule>
  </conditionalFormatting>
  <conditionalFormatting sqref="L1826">
    <cfRule type="expression" dxfId="0" priority="11435">
      <formula>#REF!&lt;&gt;""</formula>
    </cfRule>
    <cfRule type="expression" dxfId="0" priority="11439">
      <formula>$A1826&lt;&gt;""</formula>
    </cfRule>
  </conditionalFormatting>
  <conditionalFormatting sqref="M1826">
    <cfRule type="expression" dxfId="0" priority="11418">
      <formula>#REF!&lt;&gt;""</formula>
    </cfRule>
    <cfRule type="expression" dxfId="0" priority="11422">
      <formula>$A1826&lt;&gt;""</formula>
    </cfRule>
  </conditionalFormatting>
  <conditionalFormatting sqref="N1826">
    <cfRule type="expression" dxfId="0" priority="11443">
      <formula>$A1826&lt;&gt;""</formula>
    </cfRule>
    <cfRule type="expression" dxfId="0" priority="11444">
      <formula>#REF!&lt;&gt;""</formula>
    </cfRule>
  </conditionalFormatting>
  <conditionalFormatting sqref="P1826">
    <cfRule type="expression" dxfId="0" priority="11424">
      <formula>$A1826&lt;&gt;""</formula>
    </cfRule>
  </conditionalFormatting>
  <conditionalFormatting sqref="S1826:U1826">
    <cfRule type="expression" dxfId="0" priority="11433">
      <formula>$A1826&lt;&gt;""</formula>
    </cfRule>
  </conditionalFormatting>
  <conditionalFormatting sqref="X1826:Y1826">
    <cfRule type="expression" dxfId="0" priority="11432">
      <formula>$A1826&lt;&gt;""</formula>
    </cfRule>
  </conditionalFormatting>
  <conditionalFormatting sqref="Z1826">
    <cfRule type="expression" dxfId="0" priority="11431">
      <formula>$A1826&lt;&gt;""</formula>
    </cfRule>
  </conditionalFormatting>
  <conditionalFormatting sqref="D1827">
    <cfRule type="expression" dxfId="0" priority="11450">
      <formula>$A1827&lt;&gt;""</formula>
    </cfRule>
  </conditionalFormatting>
  <conditionalFormatting sqref="G1827:H1827">
    <cfRule type="expression" dxfId="0" priority="11417">
      <formula>$A1827&lt;&gt;""</formula>
    </cfRule>
  </conditionalFormatting>
  <conditionalFormatting sqref="L1827">
    <cfRule type="expression" dxfId="0" priority="11406">
      <formula>#REF!&lt;&gt;""</formula>
    </cfRule>
    <cfRule type="expression" dxfId="0" priority="11410">
      <formula>$A1827&lt;&gt;""</formula>
    </cfRule>
  </conditionalFormatting>
  <conditionalFormatting sqref="M1827">
    <cfRule type="expression" dxfId="0" priority="11395">
      <formula>#REF!&lt;&gt;""</formula>
    </cfRule>
    <cfRule type="expression" dxfId="0" priority="11399">
      <formula>$A1827&lt;&gt;""</formula>
    </cfRule>
  </conditionalFormatting>
  <conditionalFormatting sqref="N1827">
    <cfRule type="expression" dxfId="0" priority="11414">
      <formula>$A1827&lt;&gt;""</formula>
    </cfRule>
    <cfRule type="expression" dxfId="0" priority="11415">
      <formula>#REF!&lt;&gt;""</formula>
    </cfRule>
  </conditionalFormatting>
  <conditionalFormatting sqref="P1827">
    <cfRule type="expression" dxfId="0" priority="11400">
      <formula>$A1827&lt;&gt;""</formula>
    </cfRule>
  </conditionalFormatting>
  <conditionalFormatting sqref="S1827:U1827">
    <cfRule type="expression" dxfId="0" priority="11404">
      <formula>$A1827&lt;&gt;""</formula>
    </cfRule>
  </conditionalFormatting>
  <conditionalFormatting sqref="X1827:Y1827">
    <cfRule type="expression" dxfId="0" priority="11403">
      <formula>$A1827&lt;&gt;""</formula>
    </cfRule>
  </conditionalFormatting>
  <conditionalFormatting sqref="Z1827">
    <cfRule type="expression" dxfId="0" priority="11402">
      <formula>$A1827&lt;&gt;""</formula>
    </cfRule>
  </conditionalFormatting>
  <conditionalFormatting sqref="D1828">
    <cfRule type="expression" dxfId="0" priority="11521">
      <formula>$A1828&lt;&gt;""</formula>
    </cfRule>
  </conditionalFormatting>
  <conditionalFormatting sqref="E1828">
    <cfRule type="expression" dxfId="0" priority="4660">
      <formula>$A1828&lt;&gt;""</formula>
    </cfRule>
  </conditionalFormatting>
  <conditionalFormatting sqref="G1828:H1828">
    <cfRule type="expression" dxfId="0" priority="11518">
      <formula>$A1828&lt;&gt;""</formula>
    </cfRule>
  </conditionalFormatting>
  <conditionalFormatting sqref="I1828">
    <cfRule type="expression" dxfId="0" priority="11490">
      <formula>$A1828&lt;&gt;""</formula>
    </cfRule>
  </conditionalFormatting>
  <conditionalFormatting sqref="J1828">
    <cfRule type="expression" dxfId="0" priority="11517">
      <formula>$A1828&lt;&gt;""</formula>
    </cfRule>
  </conditionalFormatting>
  <conditionalFormatting sqref="K1828">
    <cfRule type="expression" dxfId="0" priority="11512">
      <formula>$A1828&lt;&gt;""</formula>
    </cfRule>
  </conditionalFormatting>
  <conditionalFormatting sqref="L1828">
    <cfRule type="expression" dxfId="0" priority="11499">
      <formula>#REF!&lt;&gt;""</formula>
    </cfRule>
    <cfRule type="expression" dxfId="0" priority="11503">
      <formula>$A1828&lt;&gt;""</formula>
    </cfRule>
  </conditionalFormatting>
  <conditionalFormatting sqref="M1828">
    <cfRule type="expression" dxfId="0" priority="11498">
      <formula>$A1828&lt;&gt;""</formula>
    </cfRule>
  </conditionalFormatting>
  <conditionalFormatting sqref="N1828">
    <cfRule type="expression" dxfId="0" priority="11507">
      <formula>$A1828&lt;&gt;""</formula>
    </cfRule>
    <cfRule type="expression" dxfId="0" priority="11508">
      <formula>#REF!&lt;&gt;""</formula>
    </cfRule>
  </conditionalFormatting>
  <conditionalFormatting sqref="O1828">
    <cfRule type="expression" dxfId="0" priority="11494">
      <formula>$A1828&lt;&gt;""</formula>
    </cfRule>
    <cfRule type="expression" dxfId="0" priority="11495">
      <formula>#REF!&lt;&gt;""</formula>
    </cfRule>
  </conditionalFormatting>
  <conditionalFormatting sqref="P1828">
    <cfRule type="expression" dxfId="0" priority="11489">
      <formula>$A1828&lt;&gt;""</formula>
    </cfRule>
  </conditionalFormatting>
  <conditionalFormatting sqref="Q1828">
    <cfRule type="expression" dxfId="0" priority="11519">
      <formula>$A1828&lt;&gt;""</formula>
    </cfRule>
  </conditionalFormatting>
  <conditionalFormatting sqref="R1828">
    <cfRule type="expression" dxfId="0" priority="11510">
      <formula>$A1828&lt;&gt;""</formula>
    </cfRule>
    <cfRule type="expression" dxfId="0" priority="11511">
      <formula>#REF!&lt;&gt;""</formula>
    </cfRule>
  </conditionalFormatting>
  <conditionalFormatting sqref="V1828">
    <cfRule type="expression" dxfId="0" priority="11515">
      <formula>$A1828&lt;&gt;""</formula>
    </cfRule>
    <cfRule type="expression" dxfId="0" priority="11516">
      <formula>#REF!&lt;&gt;""</formula>
    </cfRule>
  </conditionalFormatting>
  <conditionalFormatting sqref="W1828">
    <cfRule type="expression" dxfId="0" priority="11513">
      <formula>$A1828&lt;&gt;""</formula>
    </cfRule>
  </conditionalFormatting>
  <conditionalFormatting sqref="X1828:Z1828">
    <cfRule type="expression" dxfId="0" priority="11520">
      <formula>$A1828&lt;&gt;""</formula>
    </cfRule>
  </conditionalFormatting>
  <conditionalFormatting sqref="D1829">
    <cfRule type="expression" dxfId="0" priority="11483">
      <formula>$A1829&lt;&gt;""</formula>
    </cfRule>
  </conditionalFormatting>
  <conditionalFormatting sqref="E1829">
    <cfRule type="expression" dxfId="0" priority="4662">
      <formula>$A1829&lt;&gt;""</formula>
    </cfRule>
  </conditionalFormatting>
  <conditionalFormatting sqref="G1829:H1829">
    <cfRule type="expression" dxfId="0" priority="11480">
      <formula>$A1829&lt;&gt;""</formula>
    </cfRule>
  </conditionalFormatting>
  <conditionalFormatting sqref="I1829">
    <cfRule type="expression" dxfId="0" priority="11452">
      <formula>$A1829&lt;&gt;""</formula>
    </cfRule>
  </conditionalFormatting>
  <conditionalFormatting sqref="J1829">
    <cfRule type="expression" dxfId="0" priority="11479">
      <formula>$A1829&lt;&gt;""</formula>
    </cfRule>
  </conditionalFormatting>
  <conditionalFormatting sqref="K1829">
    <cfRule type="expression" dxfId="0" priority="11474">
      <formula>$A1829&lt;&gt;""</formula>
    </cfRule>
  </conditionalFormatting>
  <conditionalFormatting sqref="L1829">
    <cfRule type="expression" dxfId="0" priority="11461">
      <formula>#REF!&lt;&gt;""</formula>
    </cfRule>
    <cfRule type="expression" dxfId="0" priority="11465">
      <formula>$A1829&lt;&gt;""</formula>
    </cfRule>
  </conditionalFormatting>
  <conditionalFormatting sqref="M1829">
    <cfRule type="expression" dxfId="0" priority="11460">
      <formula>$A1829&lt;&gt;""</formula>
    </cfRule>
  </conditionalFormatting>
  <conditionalFormatting sqref="N1829">
    <cfRule type="expression" dxfId="0" priority="11469">
      <formula>$A1829&lt;&gt;""</formula>
    </cfRule>
    <cfRule type="expression" dxfId="0" priority="11470">
      <formula>#REF!&lt;&gt;""</formula>
    </cfRule>
  </conditionalFormatting>
  <conditionalFormatting sqref="O1829">
    <cfRule type="expression" dxfId="0" priority="11456">
      <formula>$A1829&lt;&gt;""</formula>
    </cfRule>
    <cfRule type="expression" dxfId="0" priority="11457">
      <formula>#REF!&lt;&gt;""</formula>
    </cfRule>
  </conditionalFormatting>
  <conditionalFormatting sqref="P1829">
    <cfRule type="expression" dxfId="0" priority="11451">
      <formula>$A1829&lt;&gt;""</formula>
    </cfRule>
  </conditionalFormatting>
  <conditionalFormatting sqref="Q1829">
    <cfRule type="expression" dxfId="0" priority="11481">
      <formula>$A1829&lt;&gt;""</formula>
    </cfRule>
  </conditionalFormatting>
  <conditionalFormatting sqref="R1829">
    <cfRule type="expression" dxfId="0" priority="11472">
      <formula>$A1829&lt;&gt;""</formula>
    </cfRule>
    <cfRule type="expression" dxfId="0" priority="11473">
      <formula>#REF!&lt;&gt;""</formula>
    </cfRule>
  </conditionalFormatting>
  <conditionalFormatting sqref="V1829">
    <cfRule type="expression" dxfId="0" priority="11477">
      <formula>$A1829&lt;&gt;""</formula>
    </cfRule>
    <cfRule type="expression" dxfId="0" priority="11478">
      <formula>#REF!&lt;&gt;""</formula>
    </cfRule>
  </conditionalFormatting>
  <conditionalFormatting sqref="W1829">
    <cfRule type="expression" dxfId="0" priority="11475">
      <formula>$A1829&lt;&gt;""</formula>
    </cfRule>
  </conditionalFormatting>
  <conditionalFormatting sqref="X1829:Z1829">
    <cfRule type="expression" dxfId="0" priority="11482">
      <formula>$A1829&lt;&gt;""</formula>
    </cfRule>
  </conditionalFormatting>
  <conditionalFormatting sqref="D1830">
    <cfRule type="expression" dxfId="0" priority="11559">
      <formula>$A1830&lt;&gt;""</formula>
    </cfRule>
  </conditionalFormatting>
  <conditionalFormatting sqref="E1830">
    <cfRule type="expression" dxfId="0" priority="4664">
      <formula>$A1830&lt;&gt;""</formula>
    </cfRule>
  </conditionalFormatting>
  <conditionalFormatting sqref="G1830:H1830">
    <cfRule type="expression" dxfId="0" priority="11556">
      <formula>$A1830&lt;&gt;""</formula>
    </cfRule>
  </conditionalFormatting>
  <conditionalFormatting sqref="I1830">
    <cfRule type="expression" dxfId="0" priority="11528">
      <formula>$A1830&lt;&gt;""</formula>
    </cfRule>
  </conditionalFormatting>
  <conditionalFormatting sqref="J1830">
    <cfRule type="expression" dxfId="0" priority="11555">
      <formula>$A1830&lt;&gt;""</formula>
    </cfRule>
  </conditionalFormatting>
  <conditionalFormatting sqref="K1830">
    <cfRule type="expression" dxfId="0" priority="11550">
      <formula>$A1830&lt;&gt;""</formula>
    </cfRule>
  </conditionalFormatting>
  <conditionalFormatting sqref="L1830">
    <cfRule type="expression" dxfId="0" priority="11537">
      <formula>#REF!&lt;&gt;""</formula>
    </cfRule>
    <cfRule type="expression" dxfId="0" priority="11541">
      <formula>$A1830&lt;&gt;""</formula>
    </cfRule>
  </conditionalFormatting>
  <conditionalFormatting sqref="M1830">
    <cfRule type="expression" dxfId="0" priority="11536">
      <formula>$A1830&lt;&gt;""</formula>
    </cfRule>
  </conditionalFormatting>
  <conditionalFormatting sqref="N1830">
    <cfRule type="expression" dxfId="0" priority="11545">
      <formula>$A1830&lt;&gt;""</formula>
    </cfRule>
    <cfRule type="expression" dxfId="0" priority="11546">
      <formula>#REF!&lt;&gt;""</formula>
    </cfRule>
  </conditionalFormatting>
  <conditionalFormatting sqref="O1830">
    <cfRule type="expression" dxfId="0" priority="11532">
      <formula>$A1830&lt;&gt;""</formula>
    </cfRule>
    <cfRule type="expression" dxfId="0" priority="11533">
      <formula>#REF!&lt;&gt;""</formula>
    </cfRule>
  </conditionalFormatting>
  <conditionalFormatting sqref="P1830">
    <cfRule type="expression" dxfId="0" priority="11527">
      <formula>$A1830&lt;&gt;""</formula>
    </cfRule>
  </conditionalFormatting>
  <conditionalFormatting sqref="Q1830">
    <cfRule type="expression" dxfId="0" priority="11557">
      <formula>$A1830&lt;&gt;""</formula>
    </cfRule>
  </conditionalFormatting>
  <conditionalFormatting sqref="R1830">
    <cfRule type="expression" dxfId="0" priority="11548">
      <formula>$A1830&lt;&gt;""</formula>
    </cfRule>
    <cfRule type="expression" dxfId="0" priority="11549">
      <formula>#REF!&lt;&gt;""</formula>
    </cfRule>
  </conditionalFormatting>
  <conditionalFormatting sqref="V1830">
    <cfRule type="expression" dxfId="0" priority="11553">
      <formula>$A1830&lt;&gt;""</formula>
    </cfRule>
    <cfRule type="expression" dxfId="0" priority="11554">
      <formula>#REF!&lt;&gt;""</formula>
    </cfRule>
  </conditionalFormatting>
  <conditionalFormatting sqref="W1830">
    <cfRule type="expression" dxfId="0" priority="11551">
      <formula>$A1830&lt;&gt;""</formula>
    </cfRule>
  </conditionalFormatting>
  <conditionalFormatting sqref="X1830:Z1830">
    <cfRule type="expression" dxfId="0" priority="11558">
      <formula>$A1830&lt;&gt;""</formula>
    </cfRule>
  </conditionalFormatting>
  <conditionalFormatting sqref="E1831">
    <cfRule type="expression" dxfId="0" priority="11393">
      <formula>$A1831&lt;&gt;""</formula>
    </cfRule>
  </conditionalFormatting>
  <conditionalFormatting sqref="G1831:H1831">
    <cfRule type="expression" dxfId="0" priority="11392">
      <formula>$A1831&lt;&gt;""</formula>
    </cfRule>
  </conditionalFormatting>
  <conditionalFormatting sqref="S1831">
    <cfRule type="expression" dxfId="0" priority="11390">
      <formula>$A1831&lt;&gt;""</formula>
    </cfRule>
  </conditionalFormatting>
  <conditionalFormatting sqref="T1831">
    <cfRule type="expression" dxfId="0" priority="11389">
      <formula>$A1831&lt;&gt;""</formula>
    </cfRule>
  </conditionalFormatting>
  <conditionalFormatting sqref="U1831">
    <cfRule type="expression" dxfId="0" priority="11391">
      <formula>$A1831&lt;&gt;""</formula>
    </cfRule>
  </conditionalFormatting>
  <conditionalFormatting sqref="V1831:W1831">
    <cfRule type="expression" dxfId="0" priority="11388">
      <formula>$A1831&lt;&gt;""</formula>
    </cfRule>
  </conditionalFormatting>
  <conditionalFormatting sqref="X1831:Z1831">
    <cfRule type="expression" dxfId="0" priority="11387">
      <formula>$A1831&lt;&gt;""</formula>
    </cfRule>
  </conditionalFormatting>
  <conditionalFormatting sqref="E1832">
    <cfRule type="expression" dxfId="0" priority="11385">
      <formula>$A1832&lt;&gt;""</formula>
    </cfRule>
  </conditionalFormatting>
  <conditionalFormatting sqref="I1832">
    <cfRule type="expression" dxfId="0" priority="11373">
      <formula>$A1832&lt;&gt;""</formula>
    </cfRule>
  </conditionalFormatting>
  <conditionalFormatting sqref="L1832">
    <cfRule type="expression" dxfId="0" priority="11374">
      <formula>#REF!&lt;&gt;""</formula>
    </cfRule>
    <cfRule type="expression" dxfId="0" priority="11378">
      <formula>$A1832&lt;&gt;""</formula>
    </cfRule>
  </conditionalFormatting>
  <conditionalFormatting sqref="M1832">
    <cfRule type="expression" dxfId="0" priority="11230">
      <formula>#REF!&lt;&gt;""</formula>
    </cfRule>
    <cfRule type="expression" dxfId="0" priority="11234">
      <formula>$A1832&lt;&gt;""</formula>
    </cfRule>
  </conditionalFormatting>
  <conditionalFormatting sqref="N1832">
    <cfRule type="expression" dxfId="0" priority="11382">
      <formula>$A1832&lt;&gt;""</formula>
    </cfRule>
    <cfRule type="expression" dxfId="0" priority="11383">
      <formula>#REF!&lt;&gt;""</formula>
    </cfRule>
  </conditionalFormatting>
  <conditionalFormatting sqref="R1832">
    <cfRule type="expression" dxfId="0" priority="11368">
      <formula>$A1832&lt;&gt;""</formula>
    </cfRule>
  </conditionalFormatting>
  <conditionalFormatting sqref="S1832:W1832">
    <cfRule type="expression" dxfId="0" priority="11372">
      <formula>$A1832&lt;&gt;""</formula>
    </cfRule>
  </conditionalFormatting>
  <conditionalFormatting sqref="X1832:Y1832">
    <cfRule type="expression" dxfId="0" priority="11371">
      <formula>$A1832&lt;&gt;""</formula>
    </cfRule>
  </conditionalFormatting>
  <conditionalFormatting sqref="Z1832">
    <cfRule type="expression" dxfId="0" priority="11370">
      <formula>$A1832&lt;&gt;""</formula>
    </cfRule>
  </conditionalFormatting>
  <conditionalFormatting sqref="E1833">
    <cfRule type="expression" dxfId="0" priority="11358">
      <formula>$A1833&lt;&gt;""</formula>
    </cfRule>
  </conditionalFormatting>
  <conditionalFormatting sqref="G1833:H1833">
    <cfRule type="expression" dxfId="0" priority="11357">
      <formula>$A1833&lt;&gt;""</formula>
    </cfRule>
  </conditionalFormatting>
  <conditionalFormatting sqref="L1833">
    <cfRule type="expression" dxfId="0" priority="11346">
      <formula>#REF!&lt;&gt;""</formula>
    </cfRule>
    <cfRule type="expression" dxfId="0" priority="11350">
      <formula>$A1833&lt;&gt;""</formula>
    </cfRule>
  </conditionalFormatting>
  <conditionalFormatting sqref="M1833">
    <cfRule type="expression" dxfId="0" priority="11225">
      <formula>#REF!&lt;&gt;""</formula>
    </cfRule>
    <cfRule type="expression" dxfId="0" priority="11229">
      <formula>$A1833&lt;&gt;""</formula>
    </cfRule>
  </conditionalFormatting>
  <conditionalFormatting sqref="N1833">
    <cfRule type="expression" dxfId="0" priority="11354">
      <formula>$A1833&lt;&gt;""</formula>
    </cfRule>
    <cfRule type="expression" dxfId="0" priority="11355">
      <formula>#REF!&lt;&gt;""</formula>
    </cfRule>
  </conditionalFormatting>
  <conditionalFormatting sqref="P1833">
    <cfRule type="expression" dxfId="0" priority="11334">
      <formula>$A1833&lt;&gt;""</formula>
    </cfRule>
    <cfRule type="expression" dxfId="0" priority="11335">
      <formula>#REF!&lt;&gt;""</formula>
    </cfRule>
    <cfRule type="expression" dxfId="0" priority="11337">
      <formula>$A1833&lt;&gt;""</formula>
    </cfRule>
  </conditionalFormatting>
  <conditionalFormatting sqref="S1833">
    <cfRule type="expression" dxfId="0" priority="11344">
      <formula>$A1833&lt;&gt;""</formula>
    </cfRule>
  </conditionalFormatting>
  <conditionalFormatting sqref="T1833">
    <cfRule type="expression" dxfId="0" priority="11343">
      <formula>$A1833&lt;&gt;""</formula>
    </cfRule>
  </conditionalFormatting>
  <conditionalFormatting sqref="U1833">
    <cfRule type="expression" dxfId="0" priority="11345">
      <formula>$A1833&lt;&gt;""</formula>
    </cfRule>
  </conditionalFormatting>
  <conditionalFormatting sqref="A1834">
    <cfRule type="expression" dxfId="0" priority="11326">
      <formula>$A1834&lt;&gt;""</formula>
    </cfRule>
  </conditionalFormatting>
  <conditionalFormatting sqref="D1834">
    <cfRule type="expression" dxfId="0" priority="11327">
      <formula>$A1834&lt;&gt;""</formula>
    </cfRule>
  </conditionalFormatting>
  <conditionalFormatting sqref="E1834">
    <cfRule type="expression" dxfId="0" priority="11298">
      <formula>$A1834&lt;&gt;""</formula>
    </cfRule>
  </conditionalFormatting>
  <conditionalFormatting sqref="F1834">
    <cfRule type="expression" dxfId="0" priority="11284">
      <formula>$A1834&lt;&gt;""</formula>
    </cfRule>
  </conditionalFormatting>
  <conditionalFormatting sqref="G1834:H1834">
    <cfRule type="expression" dxfId="0" priority="11308">
      <formula>$A1834&lt;&gt;""</formula>
    </cfRule>
  </conditionalFormatting>
  <conditionalFormatting sqref="J1834">
    <cfRule type="expression" dxfId="0" priority="11319">
      <formula>$A1834&lt;&gt;""</formula>
    </cfRule>
  </conditionalFormatting>
  <conditionalFormatting sqref="L1834">
    <cfRule type="expression" dxfId="0" priority="11310">
      <formula>$A1834&lt;&gt;""</formula>
    </cfRule>
    <cfRule type="expression" dxfId="0" priority="11312">
      <formula>#REF!&lt;&gt;""</formula>
    </cfRule>
    <cfRule type="expression" dxfId="0" priority="11313">
      <formula>$A1834&lt;&gt;""</formula>
    </cfRule>
  </conditionalFormatting>
  <conditionalFormatting sqref="M1834">
    <cfRule type="expression" dxfId="0" priority="10628">
      <formula>$A1834&lt;&gt;""</formula>
    </cfRule>
    <cfRule type="expression" dxfId="0" priority="10629">
      <formula>#REF!&lt;&gt;""</formula>
    </cfRule>
    <cfRule type="expression" dxfId="0" priority="10630">
      <formula>$A1834&lt;&gt;""</formula>
    </cfRule>
  </conditionalFormatting>
  <conditionalFormatting sqref="N1834">
    <cfRule type="expression" dxfId="0" priority="11323">
      <formula>$A1834&lt;&gt;""</formula>
    </cfRule>
    <cfRule type="expression" dxfId="0" priority="11324">
      <formula>#REF!&lt;&gt;""</formula>
    </cfRule>
  </conditionalFormatting>
  <conditionalFormatting sqref="O1834">
    <cfRule type="expression" dxfId="0" priority="11295">
      <formula>$A1834&lt;&gt;""</formula>
    </cfRule>
    <cfRule type="expression" dxfId="0" priority="11296">
      <formula>#REF!&lt;&gt;""</formula>
    </cfRule>
  </conditionalFormatting>
  <conditionalFormatting sqref="P1834">
    <cfRule type="expression" dxfId="0" priority="11315">
      <formula>$A1834&lt;&gt;""</formula>
    </cfRule>
    <cfRule type="expression" dxfId="0" priority="11316">
      <formula>#REF!&lt;&gt;""</formula>
    </cfRule>
    <cfRule type="expression" dxfId="0" priority="11318">
      <formula>$A1834&lt;&gt;""</formula>
    </cfRule>
  </conditionalFormatting>
  <conditionalFormatting sqref="S1834">
    <cfRule type="expression" dxfId="0" priority="11300">
      <formula>$A1834&lt;&gt;""</formula>
    </cfRule>
  </conditionalFormatting>
  <conditionalFormatting sqref="T1834">
    <cfRule type="expression" dxfId="0" priority="11302">
      <formula>$A1834&lt;&gt;""</formula>
    </cfRule>
  </conditionalFormatting>
  <conditionalFormatting sqref="U1834">
    <cfRule type="expression" dxfId="0" priority="11304">
      <formula>$A1834&lt;&gt;""</formula>
    </cfRule>
  </conditionalFormatting>
  <conditionalFormatting sqref="V1834">
    <cfRule type="expression" dxfId="0" priority="11307">
      <formula>$A1834&lt;&gt;""</formula>
    </cfRule>
  </conditionalFormatting>
  <conditionalFormatting sqref="W1834">
    <cfRule type="expression" dxfId="0" priority="11305">
      <formula>$A1834&lt;&gt;""</formula>
    </cfRule>
  </conditionalFormatting>
  <conditionalFormatting sqref="X1834">
    <cfRule type="expression" dxfId="0" priority="11328">
      <formula>$A1834&lt;&gt;""</formula>
    </cfRule>
  </conditionalFormatting>
  <conditionalFormatting sqref="Y1834">
    <cfRule type="expression" dxfId="0" priority="11331">
      <formula>$A1834&lt;&gt;""</formula>
    </cfRule>
  </conditionalFormatting>
  <conditionalFormatting sqref="Z1834">
    <cfRule type="expression" dxfId="0" priority="11330">
      <formula>$A1834&lt;&gt;""</formula>
    </cfRule>
  </conditionalFormatting>
  <conditionalFormatting sqref="A1835">
    <cfRule type="expression" dxfId="0" priority="11277">
      <formula>$A1835&lt;&gt;""</formula>
    </cfRule>
  </conditionalFormatting>
  <conditionalFormatting sqref="D1835">
    <cfRule type="expression" dxfId="0" priority="11278">
      <formula>$A1835&lt;&gt;""</formula>
    </cfRule>
  </conditionalFormatting>
  <conditionalFormatting sqref="E1835">
    <cfRule type="expression" dxfId="0" priority="11249">
      <formula>$A1835&lt;&gt;""</formula>
    </cfRule>
  </conditionalFormatting>
  <conditionalFormatting sqref="F1835">
    <cfRule type="expression" dxfId="0" priority="10610">
      <formula>$A1835&lt;&gt;""</formula>
    </cfRule>
  </conditionalFormatting>
  <conditionalFormatting sqref="G1835:H1835">
    <cfRule type="expression" dxfId="0" priority="11259">
      <formula>$A1835&lt;&gt;""</formula>
    </cfRule>
  </conditionalFormatting>
  <conditionalFormatting sqref="J1835">
    <cfRule type="expression" dxfId="0" priority="11270">
      <formula>$A1835&lt;&gt;""</formula>
    </cfRule>
  </conditionalFormatting>
  <conditionalFormatting sqref="L1835">
    <cfRule type="expression" dxfId="0" priority="11261">
      <formula>$A1835&lt;&gt;""</formula>
    </cfRule>
    <cfRule type="expression" dxfId="0" priority="11263">
      <formula>#REF!&lt;&gt;""</formula>
    </cfRule>
    <cfRule type="expression" dxfId="0" priority="11264">
      <formula>$A1835&lt;&gt;""</formula>
    </cfRule>
  </conditionalFormatting>
  <conditionalFormatting sqref="M1835">
    <cfRule type="expression" dxfId="0" priority="10623">
      <formula>$A1835&lt;&gt;""</formula>
    </cfRule>
    <cfRule type="expression" dxfId="0" priority="10624">
      <formula>#REF!&lt;&gt;""</formula>
    </cfRule>
    <cfRule type="expression" dxfId="0" priority="10625">
      <formula>$A1835&lt;&gt;""</formula>
    </cfRule>
  </conditionalFormatting>
  <conditionalFormatting sqref="N1835">
    <cfRule type="expression" dxfId="0" priority="11274">
      <formula>$A1835&lt;&gt;""</formula>
    </cfRule>
    <cfRule type="expression" dxfId="0" priority="11275">
      <formula>#REF!&lt;&gt;""</formula>
    </cfRule>
  </conditionalFormatting>
  <conditionalFormatting sqref="O1835">
    <cfRule type="expression" dxfId="0" priority="11246">
      <formula>$A1835&lt;&gt;""</formula>
    </cfRule>
    <cfRule type="expression" dxfId="0" priority="11247">
      <formula>#REF!&lt;&gt;""</formula>
    </cfRule>
  </conditionalFormatting>
  <conditionalFormatting sqref="P1835">
    <cfRule type="expression" dxfId="0" priority="11266">
      <formula>$A1835&lt;&gt;""</formula>
    </cfRule>
    <cfRule type="expression" dxfId="0" priority="11267">
      <formula>#REF!&lt;&gt;""</formula>
    </cfRule>
    <cfRule type="expression" dxfId="0" priority="11269">
      <formula>$A1835&lt;&gt;""</formula>
    </cfRule>
  </conditionalFormatting>
  <conditionalFormatting sqref="S1835">
    <cfRule type="expression" dxfId="0" priority="11251">
      <formula>$A1835&lt;&gt;""</formula>
    </cfRule>
  </conditionalFormatting>
  <conditionalFormatting sqref="T1835">
    <cfRule type="expression" dxfId="0" priority="11253">
      <formula>$A1835&lt;&gt;""</formula>
    </cfRule>
  </conditionalFormatting>
  <conditionalFormatting sqref="U1835">
    <cfRule type="expression" dxfId="0" priority="11255">
      <formula>$A1835&lt;&gt;""</formula>
    </cfRule>
  </conditionalFormatting>
  <conditionalFormatting sqref="V1835">
    <cfRule type="expression" dxfId="0" priority="11258">
      <formula>$A1835&lt;&gt;""</formula>
    </cfRule>
  </conditionalFormatting>
  <conditionalFormatting sqref="W1835">
    <cfRule type="expression" dxfId="0" priority="11256">
      <formula>$A1835&lt;&gt;""</formula>
    </cfRule>
  </conditionalFormatting>
  <conditionalFormatting sqref="X1835">
    <cfRule type="expression" dxfId="0" priority="11279">
      <formula>$A1835&lt;&gt;""</formula>
    </cfRule>
  </conditionalFormatting>
  <conditionalFormatting sqref="Y1835">
    <cfRule type="expression" dxfId="0" priority="11282">
      <formula>$A1835&lt;&gt;""</formula>
    </cfRule>
  </conditionalFormatting>
  <conditionalFormatting sqref="Z1835">
    <cfRule type="expression" dxfId="0" priority="11281">
      <formula>$A1835&lt;&gt;""</formula>
    </cfRule>
  </conditionalFormatting>
  <conditionalFormatting sqref="L1836">
    <cfRule type="expression" dxfId="0" priority="11143">
      <formula>#REF!&lt;&gt;""</formula>
    </cfRule>
    <cfRule type="expression" dxfId="0" priority="11147">
      <formula>$A1836&lt;&gt;""</formula>
    </cfRule>
  </conditionalFormatting>
  <conditionalFormatting sqref="M1836">
    <cfRule type="expression" dxfId="0" priority="11138">
      <formula>#REF!&lt;&gt;""</formula>
    </cfRule>
    <cfRule type="expression" dxfId="0" priority="11142">
      <formula>$A1836&lt;&gt;""</formula>
    </cfRule>
  </conditionalFormatting>
  <conditionalFormatting sqref="N1836">
    <cfRule type="expression" dxfId="0" priority="11151">
      <formula>$A1836&lt;&gt;""</formula>
    </cfRule>
    <cfRule type="expression" dxfId="0" priority="11152">
      <formula>#REF!&lt;&gt;""</formula>
    </cfRule>
  </conditionalFormatting>
  <conditionalFormatting sqref="D1837">
    <cfRule type="expression" dxfId="0" priority="11203">
      <formula>$A1837&lt;&gt;""</formula>
    </cfRule>
  </conditionalFormatting>
  <conditionalFormatting sqref="E1837">
    <cfRule type="expression" dxfId="0" priority="11223">
      <formula>$A1837&lt;&gt;""</formula>
    </cfRule>
  </conditionalFormatting>
  <conditionalFormatting sqref="F1837">
    <cfRule type="expression" dxfId="0" priority="11204">
      <formula>$A1837&lt;&gt;""</formula>
    </cfRule>
  </conditionalFormatting>
  <conditionalFormatting sqref="I1837:J1837">
    <cfRule type="expression" dxfId="0" priority="11211">
      <formula>$A1837&lt;&gt;""</formula>
    </cfRule>
  </conditionalFormatting>
  <conditionalFormatting sqref="K1837">
    <cfRule type="expression" dxfId="0" priority="11222">
      <formula>$A1837&lt;&gt;""</formula>
    </cfRule>
  </conditionalFormatting>
  <conditionalFormatting sqref="L1837">
    <cfRule type="expression" dxfId="0" priority="11212">
      <formula>#REF!&lt;&gt;""</formula>
    </cfRule>
    <cfRule type="expression" dxfId="0" priority="11216">
      <formula>$A1837&lt;&gt;""</formula>
    </cfRule>
  </conditionalFormatting>
  <conditionalFormatting sqref="M1837">
    <cfRule type="expression" dxfId="0" priority="11153">
      <formula>#REF!&lt;&gt;""</formula>
    </cfRule>
    <cfRule type="expression" dxfId="0" priority="11157">
      <formula>$A1837&lt;&gt;""</formula>
    </cfRule>
  </conditionalFormatting>
  <conditionalFormatting sqref="N1837:O1837">
    <cfRule type="expression" dxfId="0" priority="11220">
      <formula>$A1837&lt;&gt;""</formula>
    </cfRule>
    <cfRule type="expression" dxfId="0" priority="11221">
      <formula>#REF!&lt;&gt;""</formula>
    </cfRule>
  </conditionalFormatting>
  <conditionalFormatting sqref="P1837:Q1837">
    <cfRule type="expression" dxfId="0" priority="11209">
      <formula>$A1837&lt;&gt;""</formula>
    </cfRule>
  </conditionalFormatting>
  <conditionalFormatting sqref="S1837:T1837">
    <cfRule type="expression" dxfId="0" priority="11205">
      <formula>$A1837&lt;&gt;""</formula>
    </cfRule>
  </conditionalFormatting>
  <conditionalFormatting sqref="U1837">
    <cfRule type="expression" dxfId="0" priority="11206">
      <formula>$A1837&lt;&gt;""</formula>
    </cfRule>
  </conditionalFormatting>
  <conditionalFormatting sqref="W1837">
    <cfRule type="expression" dxfId="0" priority="11210">
      <formula>$A1837&lt;&gt;""</formula>
    </cfRule>
  </conditionalFormatting>
  <conditionalFormatting sqref="X1837:Y1837">
    <cfRule type="expression" dxfId="0" priority="11207">
      <formula>$A1837&lt;&gt;""</formula>
    </cfRule>
  </conditionalFormatting>
  <conditionalFormatting sqref="Z1837">
    <cfRule type="expression" dxfId="0" priority="11196">
      <formula>$A1837&lt;&gt;""</formula>
    </cfRule>
  </conditionalFormatting>
  <conditionalFormatting sqref="E1838">
    <cfRule type="expression" dxfId="0" priority="11189">
      <formula>$A1838&lt;&gt;""</formula>
    </cfRule>
  </conditionalFormatting>
  <conditionalFormatting sqref="F1838">
    <cfRule type="expression" dxfId="0" priority="11163">
      <formula>$A1838&lt;&gt;""</formula>
    </cfRule>
  </conditionalFormatting>
  <conditionalFormatting sqref="L1838">
    <cfRule type="expression" dxfId="0" priority="11182">
      <formula>$A1838&lt;&gt;""</formula>
    </cfRule>
  </conditionalFormatting>
  <conditionalFormatting sqref="M1838">
    <cfRule type="expression" dxfId="0" priority="11158">
      <formula>$A1838&lt;&gt;""</formula>
    </cfRule>
    <cfRule type="expression" dxfId="0" priority="11159">
      <formula>#REF!&lt;&gt;""</formula>
    </cfRule>
    <cfRule type="expression" dxfId="0" priority="11162">
      <formula>$A1838&lt;&gt;""</formula>
    </cfRule>
  </conditionalFormatting>
  <conditionalFormatting sqref="N1838">
    <cfRule type="expression" dxfId="0" priority="11186">
      <formula>$A1838&lt;&gt;""</formula>
    </cfRule>
    <cfRule type="expression" dxfId="0" priority="11187">
      <formula>#REF!&lt;&gt;""</formula>
    </cfRule>
  </conditionalFormatting>
  <conditionalFormatting sqref="R1838">
    <cfRule type="expression" dxfId="0" priority="11169">
      <formula>$A1838&lt;&gt;""</formula>
    </cfRule>
  </conditionalFormatting>
  <conditionalFormatting sqref="S1838">
    <cfRule type="expression" dxfId="0" priority="11172">
      <formula>$A1838&lt;&gt;""</formula>
    </cfRule>
    <cfRule type="expression" dxfId="0" priority="11173">
      <formula>#REF!&lt;&gt;""</formula>
    </cfRule>
  </conditionalFormatting>
  <conditionalFormatting sqref="T1838">
    <cfRule type="expression" dxfId="0" priority="11176">
      <formula>$A1838&lt;&gt;""</formula>
    </cfRule>
    <cfRule type="expression" dxfId="0" priority="11177">
      <formula>#REF!&lt;&gt;""</formula>
    </cfRule>
  </conditionalFormatting>
  <conditionalFormatting sqref="U1838">
    <cfRule type="expression" dxfId="0" priority="11180">
      <formula>$A1838&lt;&gt;""</formula>
    </cfRule>
    <cfRule type="expression" dxfId="0" priority="11181">
      <formula>#REF!&lt;&gt;""</formula>
    </cfRule>
  </conditionalFormatting>
  <conditionalFormatting sqref="V1838">
    <cfRule type="expression" dxfId="0" priority="11166">
      <formula>$A1838&lt;&gt;""</formula>
    </cfRule>
    <cfRule type="expression" dxfId="0" priority="11167">
      <formula>#REF!&lt;&gt;""</formula>
    </cfRule>
  </conditionalFormatting>
  <conditionalFormatting sqref="W1838">
    <cfRule type="expression" dxfId="0" priority="11168">
      <formula>$A1838&lt;&gt;""</formula>
    </cfRule>
  </conditionalFormatting>
  <conditionalFormatting sqref="X1838:Z1838">
    <cfRule type="expression" dxfId="0" priority="11191">
      <formula>$A1838&lt;&gt;""</formula>
    </cfRule>
  </conditionalFormatting>
  <conditionalFormatting sqref="M1839">
    <cfRule type="expression" dxfId="0" priority="11134">
      <formula>$A1839&lt;&gt;""</formula>
    </cfRule>
  </conditionalFormatting>
  <conditionalFormatting sqref="N1839">
    <cfRule type="expression" dxfId="0" priority="11133">
      <formula>$A1839&lt;&gt;""</formula>
    </cfRule>
  </conditionalFormatting>
  <conditionalFormatting sqref="P1839">
    <cfRule type="expression" dxfId="0" priority="11132">
      <formula>$A1839&lt;&gt;""</formula>
    </cfRule>
  </conditionalFormatting>
  <conditionalFormatting sqref="A1840">
    <cfRule type="expression" dxfId="0" priority="11126">
      <formula>$A1840&lt;&gt;""</formula>
    </cfRule>
  </conditionalFormatting>
  <conditionalFormatting sqref="E1840">
    <cfRule type="expression" dxfId="0" priority="4666">
      <formula>$A1840&lt;&gt;""</formula>
    </cfRule>
  </conditionalFormatting>
  <conditionalFormatting sqref="G1840:H1840">
    <cfRule type="expression" dxfId="0" priority="11121">
      <formula>$A1840&lt;&gt;""</formula>
    </cfRule>
  </conditionalFormatting>
  <conditionalFormatting sqref="I1840">
    <cfRule type="expression" dxfId="0" priority="11093">
      <formula>$A1840&lt;&gt;""</formula>
    </cfRule>
  </conditionalFormatting>
  <conditionalFormatting sqref="J1840">
    <cfRule type="expression" dxfId="0" priority="11120">
      <formula>$A1840&lt;&gt;""</formula>
    </cfRule>
  </conditionalFormatting>
  <conditionalFormatting sqref="K1840">
    <cfRule type="expression" dxfId="0" priority="11115">
      <formula>$A1840&lt;&gt;""</formula>
    </cfRule>
  </conditionalFormatting>
  <conditionalFormatting sqref="L1840">
    <cfRule type="expression" dxfId="0" priority="11102">
      <formula>#REF!&lt;&gt;""</formula>
    </cfRule>
    <cfRule type="expression" dxfId="0" priority="11106">
      <formula>$A1840&lt;&gt;""</formula>
    </cfRule>
  </conditionalFormatting>
  <conditionalFormatting sqref="M1840">
    <cfRule type="expression" dxfId="0" priority="11101">
      <formula>$A1840&lt;&gt;""</formula>
    </cfRule>
  </conditionalFormatting>
  <conditionalFormatting sqref="N1840">
    <cfRule type="expression" dxfId="0" priority="11110">
      <formula>$A1840&lt;&gt;""</formula>
    </cfRule>
    <cfRule type="expression" dxfId="0" priority="11111">
      <formula>#REF!&lt;&gt;""</formula>
    </cfRule>
  </conditionalFormatting>
  <conditionalFormatting sqref="O1840">
    <cfRule type="expression" dxfId="0" priority="11097">
      <formula>$A1840&lt;&gt;""</formula>
    </cfRule>
    <cfRule type="expression" dxfId="0" priority="11098">
      <formula>#REF!&lt;&gt;""</formula>
    </cfRule>
  </conditionalFormatting>
  <conditionalFormatting sqref="P1840">
    <cfRule type="expression" dxfId="0" priority="11092">
      <formula>$A1840&lt;&gt;""</formula>
    </cfRule>
  </conditionalFormatting>
  <conditionalFormatting sqref="Q1840">
    <cfRule type="expression" dxfId="0" priority="11122">
      <formula>$A1840&lt;&gt;""</formula>
    </cfRule>
  </conditionalFormatting>
  <conditionalFormatting sqref="R1840">
    <cfRule type="expression" dxfId="0" priority="11113">
      <formula>$A1840&lt;&gt;""</formula>
    </cfRule>
    <cfRule type="expression" dxfId="0" priority="11114">
      <formula>#REF!&lt;&gt;""</formula>
    </cfRule>
  </conditionalFormatting>
  <conditionalFormatting sqref="S1840:T1840">
    <cfRule type="expression" dxfId="0" priority="11100">
      <formula>$A1840&lt;&gt;""</formula>
    </cfRule>
  </conditionalFormatting>
  <conditionalFormatting sqref="U1840">
    <cfRule type="expression" dxfId="0" priority="11099">
      <formula>$A1840&lt;&gt;""</formula>
    </cfRule>
  </conditionalFormatting>
  <conditionalFormatting sqref="V1840">
    <cfRule type="expression" dxfId="0" priority="11118">
      <formula>$A1840&lt;&gt;""</formula>
    </cfRule>
    <cfRule type="expression" dxfId="0" priority="11119">
      <formula>#REF!&lt;&gt;""</formula>
    </cfRule>
  </conditionalFormatting>
  <conditionalFormatting sqref="W1840">
    <cfRule type="expression" dxfId="0" priority="11116">
      <formula>$A1840&lt;&gt;""</formula>
    </cfRule>
  </conditionalFormatting>
  <conditionalFormatting sqref="X1840:Z1840">
    <cfRule type="expression" dxfId="0" priority="11123">
      <formula>$A1840&lt;&gt;""</formula>
    </cfRule>
  </conditionalFormatting>
  <conditionalFormatting sqref="E1841">
    <cfRule type="expression" dxfId="0" priority="11090">
      <formula>$A1841&lt;&gt;""</formula>
    </cfRule>
  </conditionalFormatting>
  <conditionalFormatting sqref="L1841">
    <cfRule type="expression" dxfId="0" priority="11075">
      <formula>#REF!&lt;&gt;""</formula>
    </cfRule>
    <cfRule type="expression" dxfId="0" priority="11076">
      <formula>$A1841&lt;&gt;""</formula>
    </cfRule>
  </conditionalFormatting>
  <conditionalFormatting sqref="M1841">
    <cfRule type="expression" dxfId="0" priority="11045">
      <formula>#REF!&lt;&gt;""</formula>
    </cfRule>
    <cfRule type="expression" dxfId="0" priority="11046">
      <formula>$A1841&lt;&gt;""</formula>
    </cfRule>
  </conditionalFormatting>
  <conditionalFormatting sqref="N1841">
    <cfRule type="expression" dxfId="0" priority="11080">
      <formula>$A1841&lt;&gt;""</formula>
    </cfRule>
    <cfRule type="expression" dxfId="0" priority="11084">
      <formula>#REF!&lt;&gt;""</formula>
    </cfRule>
  </conditionalFormatting>
  <conditionalFormatting sqref="L1842">
    <cfRule type="expression" dxfId="0" priority="11059">
      <formula>#REF!&lt;&gt;""</formula>
    </cfRule>
    <cfRule type="expression" dxfId="0" priority="11060">
      <formula>$A1842&lt;&gt;""</formula>
    </cfRule>
  </conditionalFormatting>
  <conditionalFormatting sqref="M1842">
    <cfRule type="expression" dxfId="0" priority="11040">
      <formula>#REF!&lt;&gt;""</formula>
    </cfRule>
    <cfRule type="expression" dxfId="0" priority="11041">
      <formula>$A1842&lt;&gt;""</formula>
    </cfRule>
  </conditionalFormatting>
  <conditionalFormatting sqref="N1842">
    <cfRule type="expression" dxfId="0" priority="11064">
      <formula>$A1842&lt;&gt;""</formula>
    </cfRule>
    <cfRule type="expression" dxfId="0" priority="11068">
      <formula>#REF!&lt;&gt;""</formula>
    </cfRule>
  </conditionalFormatting>
  <conditionalFormatting sqref="S1842">
    <cfRule type="expression" dxfId="0" priority="11053">
      <formula>$A1842&lt;&gt;""</formula>
    </cfRule>
  </conditionalFormatting>
  <conditionalFormatting sqref="U1842">
    <cfRule type="expression" dxfId="0" priority="11052">
      <formula>$A1842&lt;&gt;""</formula>
    </cfRule>
  </conditionalFormatting>
  <conditionalFormatting sqref="V1842">
    <cfRule type="expression" dxfId="0" priority="11050">
      <formula>$A1842&lt;&gt;""</formula>
    </cfRule>
  </conditionalFormatting>
  <conditionalFormatting sqref="W1842">
    <cfRule type="expression" dxfId="0" priority="11051">
      <formula>$A1842&lt;&gt;""</formula>
    </cfRule>
  </conditionalFormatting>
  <conditionalFormatting sqref="A1843">
    <cfRule type="expression" dxfId="0" priority="11033">
      <formula>$A1843&lt;&gt;""</formula>
    </cfRule>
  </conditionalFormatting>
  <conditionalFormatting sqref="B1843:C1843">
    <cfRule type="expression" dxfId="0" priority="11039">
      <formula>$A1843&lt;&gt;""</formula>
    </cfRule>
  </conditionalFormatting>
  <conditionalFormatting sqref="D1843">
    <cfRule type="expression" dxfId="0" priority="11034">
      <formula>$A1843&lt;&gt;""</formula>
    </cfRule>
  </conditionalFormatting>
  <conditionalFormatting sqref="E1843">
    <cfRule type="expression" dxfId="0" priority="11004">
      <formula>$A1843&lt;&gt;""</formula>
    </cfRule>
  </conditionalFormatting>
  <conditionalFormatting sqref="F1843">
    <cfRule type="expression" dxfId="0" priority="10609">
      <formula>$A1843&lt;&gt;""</formula>
    </cfRule>
  </conditionalFormatting>
  <conditionalFormatting sqref="G1843:H1843">
    <cfRule type="expression" dxfId="0" priority="11015">
      <formula>$A1843&lt;&gt;""</formula>
    </cfRule>
  </conditionalFormatting>
  <conditionalFormatting sqref="J1843">
    <cfRule type="expression" dxfId="0" priority="11026">
      <formula>$A1843&lt;&gt;""</formula>
    </cfRule>
  </conditionalFormatting>
  <conditionalFormatting sqref="L1843">
    <cfRule type="expression" dxfId="0" priority="11016">
      <formula>$A1843&lt;&gt;""</formula>
    </cfRule>
    <cfRule type="expression" dxfId="0" priority="11018">
      <formula>#REF!&lt;&gt;""</formula>
    </cfRule>
    <cfRule type="expression" dxfId="0" priority="11020">
      <formula>$A1843&lt;&gt;""</formula>
    </cfRule>
  </conditionalFormatting>
  <conditionalFormatting sqref="M1843">
    <cfRule type="expression" dxfId="0" priority="10616">
      <formula>$A1843&lt;&gt;""</formula>
    </cfRule>
    <cfRule type="expression" dxfId="0" priority="10619">
      <formula>#REF!&lt;&gt;""</formula>
    </cfRule>
    <cfRule type="expression" dxfId="0" priority="10620">
      <formula>$A1843&lt;&gt;""</formula>
    </cfRule>
  </conditionalFormatting>
  <conditionalFormatting sqref="N1843">
    <cfRule type="expression" dxfId="0" priority="11027">
      <formula>$A1843&lt;&gt;""</formula>
    </cfRule>
    <cfRule type="expression" dxfId="0" priority="11031">
      <formula>#REF!&lt;&gt;""</formula>
    </cfRule>
  </conditionalFormatting>
  <conditionalFormatting sqref="O1843">
    <cfRule type="expression" dxfId="0" priority="10999">
      <formula>$A1843&lt;&gt;""</formula>
    </cfRule>
    <cfRule type="expression" dxfId="0" priority="11003">
      <formula>#REF!&lt;&gt;""</formula>
    </cfRule>
  </conditionalFormatting>
  <conditionalFormatting sqref="P1843">
    <cfRule type="expression" dxfId="0" priority="11021">
      <formula>$A1843&lt;&gt;""</formula>
    </cfRule>
    <cfRule type="expression" dxfId="0" priority="11023">
      <formula>#REF!&lt;&gt;""</formula>
    </cfRule>
    <cfRule type="expression" dxfId="0" priority="11024">
      <formula>$A1843&lt;&gt;""</formula>
    </cfRule>
  </conditionalFormatting>
  <conditionalFormatting sqref="S1843">
    <cfRule type="expression" dxfId="0" priority="11006">
      <formula>$A1843&lt;&gt;""</formula>
    </cfRule>
  </conditionalFormatting>
  <conditionalFormatting sqref="T1843">
    <cfRule type="expression" dxfId="0" priority="11008">
      <formula>$A1843&lt;&gt;""</formula>
    </cfRule>
  </conditionalFormatting>
  <conditionalFormatting sqref="U1843">
    <cfRule type="expression" dxfId="0" priority="11010">
      <formula>$A1843&lt;&gt;""</formula>
    </cfRule>
  </conditionalFormatting>
  <conditionalFormatting sqref="V1843">
    <cfRule type="expression" dxfId="0" priority="11013">
      <formula>$A1843&lt;&gt;""</formula>
    </cfRule>
  </conditionalFormatting>
  <conditionalFormatting sqref="W1843">
    <cfRule type="expression" dxfId="0" priority="11012">
      <formula>$A1843&lt;&gt;""</formula>
    </cfRule>
  </conditionalFormatting>
  <conditionalFormatting sqref="X1843">
    <cfRule type="expression" dxfId="0" priority="11035">
      <formula>$A1843&lt;&gt;""</formula>
    </cfRule>
  </conditionalFormatting>
  <conditionalFormatting sqref="Y1843">
    <cfRule type="expression" dxfId="0" priority="11038">
      <formula>$A1843&lt;&gt;""</formula>
    </cfRule>
  </conditionalFormatting>
  <conditionalFormatting sqref="Z1843">
    <cfRule type="expression" dxfId="0" priority="11036">
      <formula>$A1843&lt;&gt;""</formula>
    </cfRule>
  </conditionalFormatting>
  <conditionalFormatting sqref="E1844">
    <cfRule type="expression" dxfId="0" priority="10986">
      <formula>$A1844&lt;&gt;""</formula>
    </cfRule>
  </conditionalFormatting>
  <conditionalFormatting sqref="F1844">
    <cfRule type="expression" dxfId="0" priority="10956">
      <formula>$A1844&lt;&gt;""</formula>
    </cfRule>
  </conditionalFormatting>
  <conditionalFormatting sqref="G1844:H1844">
    <cfRule type="expression" dxfId="0" priority="10985">
      <formula>$A1844&lt;&gt;""</formula>
    </cfRule>
  </conditionalFormatting>
  <conditionalFormatting sqref="I1844:J1844">
    <cfRule type="expression" dxfId="0" priority="10973">
      <formula>$A1844&lt;&gt;""</formula>
    </cfRule>
  </conditionalFormatting>
  <conditionalFormatting sqref="K1844">
    <cfRule type="expression" dxfId="0" priority="10984">
      <formula>$A1844&lt;&gt;""</formula>
    </cfRule>
  </conditionalFormatting>
  <conditionalFormatting sqref="L1844">
    <cfRule type="expression" dxfId="0" priority="10974">
      <formula>#REF!&lt;&gt;""</formula>
    </cfRule>
    <cfRule type="expression" dxfId="0" priority="10975">
      <formula>$A1844&lt;&gt;""</formula>
    </cfRule>
  </conditionalFormatting>
  <conditionalFormatting sqref="M1844">
    <cfRule type="expression" dxfId="0" priority="10951">
      <formula>#REF!&lt;&gt;""</formula>
    </cfRule>
    <cfRule type="expression" dxfId="0" priority="10952">
      <formula>$A1844&lt;&gt;""</formula>
    </cfRule>
  </conditionalFormatting>
  <conditionalFormatting sqref="N1844:O1844">
    <cfRule type="expression" dxfId="0" priority="10979">
      <formula>$A1844&lt;&gt;""</formula>
    </cfRule>
    <cfRule type="expression" dxfId="0" priority="10983">
      <formula>#REF!&lt;&gt;""</formula>
    </cfRule>
  </conditionalFormatting>
  <conditionalFormatting sqref="P1844">
    <cfRule type="expression" dxfId="0" priority="10957">
      <formula>$A1844&lt;&gt;""</formula>
    </cfRule>
    <cfRule type="expression" dxfId="0" priority="10959">
      <formula>#REF!&lt;&gt;""</formula>
    </cfRule>
    <cfRule type="expression" dxfId="0" priority="10960">
      <formula>$A1844&lt;&gt;""</formula>
    </cfRule>
  </conditionalFormatting>
  <conditionalFormatting sqref="Q1844">
    <cfRule type="expression" dxfId="0" priority="10962">
      <formula>$A1844&lt;&gt;""</formula>
    </cfRule>
  </conditionalFormatting>
  <conditionalFormatting sqref="R1844">
    <cfRule type="expression" dxfId="0" priority="10970">
      <formula>$A1844&lt;&gt;""</formula>
    </cfRule>
    <cfRule type="expression" dxfId="0" priority="10971">
      <formula>#REF!&lt;&gt;""</formula>
    </cfRule>
  </conditionalFormatting>
  <conditionalFormatting sqref="S1844">
    <cfRule type="expression" dxfId="0" priority="10964">
      <formula>$A1844&lt;&gt;""</formula>
    </cfRule>
  </conditionalFormatting>
  <conditionalFormatting sqref="T1844">
    <cfRule type="expression" dxfId="0" priority="10963">
      <formula>$A1844&lt;&gt;""</formula>
    </cfRule>
  </conditionalFormatting>
  <conditionalFormatting sqref="U1844">
    <cfRule type="expression" dxfId="0" priority="10965">
      <formula>$A1844&lt;&gt;""</formula>
    </cfRule>
  </conditionalFormatting>
  <conditionalFormatting sqref="V1844">
    <cfRule type="expression" dxfId="0" priority="10966">
      <formula>$A1844&lt;&gt;""</formula>
    </cfRule>
  </conditionalFormatting>
  <conditionalFormatting sqref="W1844">
    <cfRule type="expression" dxfId="0" priority="10967">
      <formula>$A1844&lt;&gt;""</formula>
    </cfRule>
    <cfRule type="expression" dxfId="0" priority="10969">
      <formula>#REF!&lt;&gt;""</formula>
    </cfRule>
  </conditionalFormatting>
  <conditionalFormatting sqref="X1844:Z1844">
    <cfRule type="expression" dxfId="0" priority="10989">
      <formula>$A1844&lt;&gt;""</formula>
    </cfRule>
  </conditionalFormatting>
  <conditionalFormatting sqref="E1845">
    <cfRule type="expression" dxfId="0" priority="10947">
      <formula>$A1845&lt;&gt;""</formula>
    </cfRule>
  </conditionalFormatting>
  <conditionalFormatting sqref="F1845">
    <cfRule type="expression" dxfId="0" priority="10921">
      <formula>$A1845&lt;&gt;""</formula>
    </cfRule>
  </conditionalFormatting>
  <conditionalFormatting sqref="L1845">
    <cfRule type="expression" dxfId="0" priority="10940">
      <formula>$A1845&lt;&gt;""</formula>
    </cfRule>
  </conditionalFormatting>
  <conditionalFormatting sqref="M1845">
    <cfRule type="expression" dxfId="0" priority="10916">
      <formula>$A1845&lt;&gt;""</formula>
    </cfRule>
    <cfRule type="expression" dxfId="0" priority="10917">
      <formula>#REF!&lt;&gt;""</formula>
    </cfRule>
    <cfRule type="expression" dxfId="0" priority="10918">
      <formula>$A1845&lt;&gt;""</formula>
    </cfRule>
  </conditionalFormatting>
  <conditionalFormatting sqref="N1845">
    <cfRule type="expression" dxfId="0" priority="10941">
      <formula>$A1845&lt;&gt;""</formula>
    </cfRule>
    <cfRule type="expression" dxfId="0" priority="10945">
      <formula>#REF!&lt;&gt;""</formula>
    </cfRule>
  </conditionalFormatting>
  <conditionalFormatting sqref="R1845">
    <cfRule type="expression" dxfId="0" priority="10927">
      <formula>$A1845&lt;&gt;""</formula>
    </cfRule>
  </conditionalFormatting>
  <conditionalFormatting sqref="V1845">
    <cfRule type="expression" dxfId="0" priority="10922">
      <formula>$A1845&lt;&gt;""</formula>
    </cfRule>
    <cfRule type="expression" dxfId="0" priority="10925">
      <formula>#REF!&lt;&gt;""</formula>
    </cfRule>
  </conditionalFormatting>
  <conditionalFormatting sqref="W1845">
    <cfRule type="expression" dxfId="0" priority="10926">
      <formula>$A1845&lt;&gt;""</formula>
    </cfRule>
  </conditionalFormatting>
  <conditionalFormatting sqref="X1845:Z1845">
    <cfRule type="expression" dxfId="0" priority="10949">
      <formula>$A1845&lt;&gt;""</formula>
    </cfRule>
  </conditionalFormatting>
  <conditionalFormatting sqref="A1846">
    <cfRule type="expression" dxfId="0" priority="10914">
      <formula>$A1846&lt;&gt;""</formula>
    </cfRule>
  </conditionalFormatting>
  <conditionalFormatting sqref="E1846">
    <cfRule type="expression" dxfId="0" priority="4668">
      <formula>$A1846&lt;&gt;""</formula>
    </cfRule>
  </conditionalFormatting>
  <conditionalFormatting sqref="G1846:H1846">
    <cfRule type="expression" dxfId="0" priority="10909">
      <formula>$A1846&lt;&gt;""</formula>
    </cfRule>
  </conditionalFormatting>
  <conditionalFormatting sqref="I1846">
    <cfRule type="expression" dxfId="0" priority="10881">
      <formula>$A1846&lt;&gt;""</formula>
    </cfRule>
  </conditionalFormatting>
  <conditionalFormatting sqref="J1846">
    <cfRule type="expression" dxfId="0" priority="10908">
      <formula>$A1846&lt;&gt;""</formula>
    </cfRule>
  </conditionalFormatting>
  <conditionalFormatting sqref="K1846">
    <cfRule type="expression" dxfId="0" priority="10903">
      <formula>$A1846&lt;&gt;""</formula>
    </cfRule>
  </conditionalFormatting>
  <conditionalFormatting sqref="L1846">
    <cfRule type="expression" dxfId="0" priority="10890">
      <formula>#REF!&lt;&gt;""</formula>
    </cfRule>
    <cfRule type="expression" dxfId="0" priority="10891">
      <formula>$A1846&lt;&gt;""</formula>
    </cfRule>
  </conditionalFormatting>
  <conditionalFormatting sqref="M1846">
    <cfRule type="expression" dxfId="0" priority="10889">
      <formula>$A1846&lt;&gt;""</formula>
    </cfRule>
  </conditionalFormatting>
  <conditionalFormatting sqref="N1846">
    <cfRule type="expression" dxfId="0" priority="10895">
      <formula>$A1846&lt;&gt;""</formula>
    </cfRule>
    <cfRule type="expression" dxfId="0" priority="10899">
      <formula>#REF!&lt;&gt;""</formula>
    </cfRule>
  </conditionalFormatting>
  <conditionalFormatting sqref="O1846">
    <cfRule type="expression" dxfId="0" priority="10882">
      <formula>$A1846&lt;&gt;""</formula>
    </cfRule>
    <cfRule type="expression" dxfId="0" priority="10886">
      <formula>#REF!&lt;&gt;""</formula>
    </cfRule>
  </conditionalFormatting>
  <conditionalFormatting sqref="P1846">
    <cfRule type="expression" dxfId="0" priority="10880">
      <formula>$A1846&lt;&gt;""</formula>
    </cfRule>
  </conditionalFormatting>
  <conditionalFormatting sqref="Q1846">
    <cfRule type="expression" dxfId="0" priority="10910">
      <formula>$A1846&lt;&gt;""</formula>
    </cfRule>
  </conditionalFormatting>
  <conditionalFormatting sqref="R1846">
    <cfRule type="expression" dxfId="0" priority="10900">
      <formula>$A1846&lt;&gt;""</formula>
    </cfRule>
    <cfRule type="expression" dxfId="0" priority="10902">
      <formula>#REF!&lt;&gt;""</formula>
    </cfRule>
  </conditionalFormatting>
  <conditionalFormatting sqref="V1846">
    <cfRule type="expression" dxfId="0" priority="10905">
      <formula>$A1846&lt;&gt;""</formula>
    </cfRule>
    <cfRule type="expression" dxfId="0" priority="10907">
      <formula>#REF!&lt;&gt;""</formula>
    </cfRule>
  </conditionalFormatting>
  <conditionalFormatting sqref="W1846">
    <cfRule type="expression" dxfId="0" priority="10904">
      <formula>$A1846&lt;&gt;""</formula>
    </cfRule>
  </conditionalFormatting>
  <conditionalFormatting sqref="X1846:Z1846">
    <cfRule type="expression" dxfId="0" priority="10911">
      <formula>$A1846&lt;&gt;""</formula>
    </cfRule>
  </conditionalFormatting>
  <conditionalFormatting sqref="E1847">
    <cfRule type="expression" dxfId="0" priority="10877">
      <formula>$A1847&lt;&gt;""</formula>
    </cfRule>
  </conditionalFormatting>
  <conditionalFormatting sqref="G1847:H1847">
    <cfRule type="expression" dxfId="0" priority="10873">
      <formula>$A1847&lt;&gt;""</formula>
    </cfRule>
  </conditionalFormatting>
  <conditionalFormatting sqref="I1847">
    <cfRule type="expression" dxfId="0" priority="10845">
      <formula>$A1847&lt;&gt;""</formula>
    </cfRule>
  </conditionalFormatting>
  <conditionalFormatting sqref="J1847">
    <cfRule type="expression" dxfId="0" priority="10872">
      <formula>$A1847&lt;&gt;""</formula>
    </cfRule>
  </conditionalFormatting>
  <conditionalFormatting sqref="K1847">
    <cfRule type="expression" dxfId="0" priority="10867">
      <formula>$A1847&lt;&gt;""</formula>
    </cfRule>
  </conditionalFormatting>
  <conditionalFormatting sqref="L1847">
    <cfRule type="expression" dxfId="0" priority="10854">
      <formula>#REF!&lt;&gt;""</formula>
    </cfRule>
    <cfRule type="expression" dxfId="0" priority="10855">
      <formula>$A1847&lt;&gt;""</formula>
    </cfRule>
  </conditionalFormatting>
  <conditionalFormatting sqref="M1847">
    <cfRule type="expression" dxfId="0" priority="10853">
      <formula>$A1847&lt;&gt;""</formula>
    </cfRule>
  </conditionalFormatting>
  <conditionalFormatting sqref="N1847">
    <cfRule type="expression" dxfId="0" priority="10859">
      <formula>$A1847&lt;&gt;""</formula>
    </cfRule>
    <cfRule type="expression" dxfId="0" priority="10863">
      <formula>#REF!&lt;&gt;""</formula>
    </cfRule>
  </conditionalFormatting>
  <conditionalFormatting sqref="O1847">
    <cfRule type="expression" dxfId="0" priority="10846">
      <formula>$A1847&lt;&gt;""</formula>
    </cfRule>
    <cfRule type="expression" dxfId="0" priority="10850">
      <formula>#REF!&lt;&gt;""</formula>
    </cfRule>
  </conditionalFormatting>
  <conditionalFormatting sqref="P1847">
    <cfRule type="expression" dxfId="0" priority="10844">
      <formula>$A1847&lt;&gt;""</formula>
    </cfRule>
  </conditionalFormatting>
  <conditionalFormatting sqref="Q1847">
    <cfRule type="expression" dxfId="0" priority="10874">
      <formula>$A1847&lt;&gt;""</formula>
    </cfRule>
  </conditionalFormatting>
  <conditionalFormatting sqref="R1847">
    <cfRule type="expression" dxfId="0" priority="10864">
      <formula>$A1847&lt;&gt;""</formula>
    </cfRule>
    <cfRule type="expression" dxfId="0" priority="10866">
      <formula>#REF!&lt;&gt;""</formula>
    </cfRule>
  </conditionalFormatting>
  <conditionalFormatting sqref="V1847">
    <cfRule type="expression" dxfId="0" priority="10869">
      <formula>$A1847&lt;&gt;""</formula>
    </cfRule>
    <cfRule type="expression" dxfId="0" priority="10871">
      <formula>#REF!&lt;&gt;""</formula>
    </cfRule>
  </conditionalFormatting>
  <conditionalFormatting sqref="W1847">
    <cfRule type="expression" dxfId="0" priority="10868">
      <formula>$A1847&lt;&gt;""</formula>
    </cfRule>
  </conditionalFormatting>
  <conditionalFormatting sqref="X1847:Z1847">
    <cfRule type="expression" dxfId="0" priority="10875">
      <formula>$A1847&lt;&gt;""</formula>
    </cfRule>
  </conditionalFormatting>
  <conditionalFormatting sqref="E1848">
    <cfRule type="expression" dxfId="0" priority="10841">
      <formula>$A1848&lt;&gt;""</formula>
    </cfRule>
  </conditionalFormatting>
  <conditionalFormatting sqref="G1848:H1848">
    <cfRule type="expression" dxfId="0" priority="10837">
      <formula>$A1848&lt;&gt;""</formula>
    </cfRule>
  </conditionalFormatting>
  <conditionalFormatting sqref="I1848">
    <cfRule type="expression" dxfId="0" priority="10809">
      <formula>$A1848&lt;&gt;""</formula>
    </cfRule>
  </conditionalFormatting>
  <conditionalFormatting sqref="J1848">
    <cfRule type="expression" dxfId="0" priority="10836">
      <formula>$A1848&lt;&gt;""</formula>
    </cfRule>
  </conditionalFormatting>
  <conditionalFormatting sqref="K1848">
    <cfRule type="expression" dxfId="0" priority="10831">
      <formula>$A1848&lt;&gt;""</formula>
    </cfRule>
  </conditionalFormatting>
  <conditionalFormatting sqref="L1848">
    <cfRule type="expression" dxfId="0" priority="10818">
      <formula>#REF!&lt;&gt;""</formula>
    </cfRule>
    <cfRule type="expression" dxfId="0" priority="10819">
      <formula>$A1848&lt;&gt;""</formula>
    </cfRule>
  </conditionalFormatting>
  <conditionalFormatting sqref="M1848">
    <cfRule type="expression" dxfId="0" priority="10817">
      <formula>$A1848&lt;&gt;""</formula>
    </cfRule>
  </conditionalFormatting>
  <conditionalFormatting sqref="N1848">
    <cfRule type="expression" dxfId="0" priority="10823">
      <formula>$A1848&lt;&gt;""</formula>
    </cfRule>
    <cfRule type="expression" dxfId="0" priority="10827">
      <formula>#REF!&lt;&gt;""</formula>
    </cfRule>
  </conditionalFormatting>
  <conditionalFormatting sqref="O1848">
    <cfRule type="expression" dxfId="0" priority="10810">
      <formula>$A1848&lt;&gt;""</formula>
    </cfRule>
    <cfRule type="expression" dxfId="0" priority="10814">
      <formula>#REF!&lt;&gt;""</formula>
    </cfRule>
  </conditionalFormatting>
  <conditionalFormatting sqref="P1848">
    <cfRule type="expression" dxfId="0" priority="10808">
      <formula>$A1848&lt;&gt;""</formula>
    </cfRule>
  </conditionalFormatting>
  <conditionalFormatting sqref="Q1848">
    <cfRule type="expression" dxfId="0" priority="10838">
      <formula>$A1848&lt;&gt;""</formula>
    </cfRule>
  </conditionalFormatting>
  <conditionalFormatting sqref="R1848">
    <cfRule type="expression" dxfId="0" priority="10828">
      <formula>$A1848&lt;&gt;""</formula>
    </cfRule>
    <cfRule type="expression" dxfId="0" priority="10830">
      <formula>#REF!&lt;&gt;""</formula>
    </cfRule>
  </conditionalFormatting>
  <conditionalFormatting sqref="S1848:T1848">
    <cfRule type="expression" dxfId="0" priority="10816">
      <formula>$A1848&lt;&gt;""</formula>
    </cfRule>
  </conditionalFormatting>
  <conditionalFormatting sqref="U1848">
    <cfRule type="expression" dxfId="0" priority="10815">
      <formula>$A1848&lt;&gt;""</formula>
    </cfRule>
  </conditionalFormatting>
  <conditionalFormatting sqref="V1848">
    <cfRule type="expression" dxfId="0" priority="10833">
      <formula>$A1848&lt;&gt;""</formula>
    </cfRule>
    <cfRule type="expression" dxfId="0" priority="10835">
      <formula>#REF!&lt;&gt;""</formula>
    </cfRule>
  </conditionalFormatting>
  <conditionalFormatting sqref="W1848">
    <cfRule type="expression" dxfId="0" priority="10832">
      <formula>$A1848&lt;&gt;""</formula>
    </cfRule>
  </conditionalFormatting>
  <conditionalFormatting sqref="X1848:Z1848">
    <cfRule type="expression" dxfId="0" priority="10839">
      <formula>$A1848&lt;&gt;""</formula>
    </cfRule>
  </conditionalFormatting>
  <conditionalFormatting sqref="G1849:H1849">
    <cfRule type="expression" dxfId="0" priority="10800">
      <formula>$A1849&lt;&gt;""</formula>
    </cfRule>
  </conditionalFormatting>
  <conditionalFormatting sqref="L1849">
    <cfRule type="expression" dxfId="0" priority="10789">
      <formula>#REF!&lt;&gt;""</formula>
    </cfRule>
    <cfRule type="expression" dxfId="0" priority="10790">
      <formula>$A1849&lt;&gt;""</formula>
    </cfRule>
  </conditionalFormatting>
  <conditionalFormatting sqref="M1849">
    <cfRule type="expression" dxfId="0" priority="10771">
      <formula>#REF!&lt;&gt;""</formula>
    </cfRule>
    <cfRule type="expression" dxfId="0" priority="10772">
      <formula>$A1849&lt;&gt;""</formula>
    </cfRule>
  </conditionalFormatting>
  <conditionalFormatting sqref="N1849">
    <cfRule type="expression" dxfId="0" priority="10794">
      <formula>$A1849&lt;&gt;""</formula>
    </cfRule>
    <cfRule type="expression" dxfId="0" priority="10798">
      <formula>#REF!&lt;&gt;""</formula>
    </cfRule>
  </conditionalFormatting>
  <conditionalFormatting sqref="O1849">
    <cfRule type="expression" dxfId="0" priority="10781">
      <formula>$A1849&lt;&gt;""</formula>
    </cfRule>
    <cfRule type="expression" dxfId="0" priority="10785">
      <formula>#REF!&lt;&gt;""</formula>
    </cfRule>
  </conditionalFormatting>
  <conditionalFormatting sqref="X1849:Y1849">
    <cfRule type="expression" dxfId="0" priority="10788">
      <formula>$A1849&lt;&gt;""</formula>
    </cfRule>
  </conditionalFormatting>
  <conditionalFormatting sqref="Z1849">
    <cfRule type="expression" dxfId="0" priority="10786">
      <formula>$A1849&lt;&gt;""</formula>
    </cfRule>
  </conditionalFormatting>
  <conditionalFormatting sqref="B1850">
    <cfRule type="expression" dxfId="0" priority="10768">
      <formula>$A1850&lt;&gt;""</formula>
    </cfRule>
  </conditionalFormatting>
  <conditionalFormatting sqref="C1850">
    <cfRule type="expression" dxfId="0" priority="10770">
      <formula>$A1850&lt;&gt;""</formula>
    </cfRule>
  </conditionalFormatting>
  <conditionalFormatting sqref="M1850">
    <cfRule type="expression" dxfId="0" priority="10764">
      <formula>$A1850&lt;&gt;""</formula>
    </cfRule>
  </conditionalFormatting>
  <conditionalFormatting sqref="P1850">
    <cfRule type="expression" dxfId="0" priority="10763">
      <formula>$A1850&lt;&gt;""</formula>
    </cfRule>
  </conditionalFormatting>
  <conditionalFormatting sqref="R1850">
    <cfRule type="expression" dxfId="0" priority="10765">
      <formula>$A1850&lt;&gt;""</formula>
    </cfRule>
  </conditionalFormatting>
  <conditionalFormatting sqref="B1851">
    <cfRule type="expression" dxfId="0" priority="10759">
      <formula>$A1851&lt;&gt;""</formula>
    </cfRule>
  </conditionalFormatting>
  <conditionalFormatting sqref="C1851">
    <cfRule type="expression" dxfId="0" priority="10761">
      <formula>$A1851&lt;&gt;""</formula>
    </cfRule>
  </conditionalFormatting>
  <conditionalFormatting sqref="J1851">
    <cfRule type="expression" dxfId="0" priority="10757">
      <formula>$A1851&lt;&gt;""</formula>
    </cfRule>
  </conditionalFormatting>
  <conditionalFormatting sqref="L1851">
    <cfRule type="expression" dxfId="0" priority="10747">
      <formula>#REF!&lt;&gt;""</formula>
    </cfRule>
    <cfRule type="expression" dxfId="0" priority="10748">
      <formula>$A1851&lt;&gt;""</formula>
    </cfRule>
  </conditionalFormatting>
  <conditionalFormatting sqref="M1851">
    <cfRule type="expression" dxfId="0" priority="10734">
      <formula>#REF!&lt;&gt;""</formula>
    </cfRule>
    <cfRule type="expression" dxfId="0" priority="10735">
      <formula>$A1851&lt;&gt;""</formula>
    </cfRule>
  </conditionalFormatting>
  <conditionalFormatting sqref="N1851">
    <cfRule type="expression" dxfId="0" priority="10752">
      <formula>$A1851&lt;&gt;""</formula>
    </cfRule>
    <cfRule type="expression" dxfId="0" priority="10756">
      <formula>#REF!&lt;&gt;""</formula>
    </cfRule>
  </conditionalFormatting>
  <conditionalFormatting sqref="P1851:Q1851">
    <cfRule type="expression" dxfId="0" priority="10739">
      <formula>$A1851&lt;&gt;""</formula>
    </cfRule>
  </conditionalFormatting>
  <conditionalFormatting sqref="T1851">
    <cfRule type="expression" dxfId="0" priority="10740">
      <formula>$A1851&lt;&gt;""</formula>
    </cfRule>
  </conditionalFormatting>
  <conditionalFormatting sqref="B1852:C1852">
    <cfRule type="expression" dxfId="0" priority="10733">
      <formula>$A1852&lt;&gt;""</formula>
    </cfRule>
  </conditionalFormatting>
  <conditionalFormatting sqref="D1852">
    <cfRule type="expression" dxfId="0" priority="10711">
      <formula>$A1852&lt;&gt;""</formula>
    </cfRule>
  </conditionalFormatting>
  <conditionalFormatting sqref="E1852">
    <cfRule type="expression" dxfId="0" priority="10731">
      <formula>$A1852&lt;&gt;""</formula>
    </cfRule>
  </conditionalFormatting>
  <conditionalFormatting sqref="F1852">
    <cfRule type="expression" dxfId="0" priority="10712">
      <formula>$A1852&lt;&gt;""</formula>
    </cfRule>
  </conditionalFormatting>
  <conditionalFormatting sqref="I1852:J1852">
    <cfRule type="expression" dxfId="0" priority="10719">
      <formula>$A1852&lt;&gt;""</formula>
    </cfRule>
  </conditionalFormatting>
  <conditionalFormatting sqref="K1852">
    <cfRule type="expression" dxfId="0" priority="10730">
      <formula>$A1852&lt;&gt;""</formula>
    </cfRule>
  </conditionalFormatting>
  <conditionalFormatting sqref="L1852">
    <cfRule type="expression" dxfId="0" priority="10720">
      <formula>#REF!&lt;&gt;""</formula>
    </cfRule>
    <cfRule type="expression" dxfId="0" priority="10721">
      <formula>$A1852&lt;&gt;""</formula>
    </cfRule>
  </conditionalFormatting>
  <conditionalFormatting sqref="M1852">
    <cfRule type="expression" dxfId="0" priority="10704">
      <formula>#REF!&lt;&gt;""</formula>
    </cfRule>
    <cfRule type="expression" dxfId="0" priority="10705">
      <formula>$A1852&lt;&gt;""</formula>
    </cfRule>
  </conditionalFormatting>
  <conditionalFormatting sqref="N1852:O1852">
    <cfRule type="expression" dxfId="0" priority="10725">
      <formula>$A1852&lt;&gt;""</formula>
    </cfRule>
    <cfRule type="expression" dxfId="0" priority="10729">
      <formula>#REF!&lt;&gt;""</formula>
    </cfRule>
  </conditionalFormatting>
  <conditionalFormatting sqref="P1852:Q1852">
    <cfRule type="expression" dxfId="0" priority="10717">
      <formula>$A1852&lt;&gt;""</formula>
    </cfRule>
  </conditionalFormatting>
  <conditionalFormatting sqref="S1852:T1852">
    <cfRule type="expression" dxfId="0" priority="10713">
      <formula>$A1852&lt;&gt;""</formula>
    </cfRule>
  </conditionalFormatting>
  <conditionalFormatting sqref="U1852">
    <cfRule type="expression" dxfId="0" priority="10714">
      <formula>$A1852&lt;&gt;""</formula>
    </cfRule>
  </conditionalFormatting>
  <conditionalFormatting sqref="W1852">
    <cfRule type="expression" dxfId="0" priority="10718">
      <formula>$A1852&lt;&gt;""</formula>
    </cfRule>
  </conditionalFormatting>
  <conditionalFormatting sqref="X1852:Z1852">
    <cfRule type="expression" dxfId="0" priority="10703">
      <formula>$A1852&lt;&gt;""</formula>
    </cfRule>
  </conditionalFormatting>
  <conditionalFormatting sqref="B1853:C1853">
    <cfRule type="expression" dxfId="0" priority="10702">
      <formula>$A1853&lt;&gt;""</formula>
    </cfRule>
  </conditionalFormatting>
  <conditionalFormatting sqref="D1853">
    <cfRule type="expression" dxfId="0" priority="10701">
      <formula>$A1853&lt;&gt;""</formula>
    </cfRule>
  </conditionalFormatting>
  <conditionalFormatting sqref="H1853">
    <cfRule type="expression" dxfId="0" priority="5">
      <formula>$A1853&lt;&gt;""</formula>
    </cfRule>
  </conditionalFormatting>
  <conditionalFormatting sqref="L1853">
    <cfRule type="expression" dxfId="0" priority="10690">
      <formula>#REF!&lt;&gt;""</formula>
    </cfRule>
    <cfRule type="expression" dxfId="0" priority="10691">
      <formula>$A1853&lt;&gt;""</formula>
    </cfRule>
  </conditionalFormatting>
  <conditionalFormatting sqref="M1853">
    <cfRule type="expression" dxfId="0" priority="10677">
      <formula>#REF!&lt;&gt;""</formula>
    </cfRule>
    <cfRule type="expression" dxfId="0" priority="10678">
      <formula>$A1853&lt;&gt;""</formula>
    </cfRule>
  </conditionalFormatting>
  <conditionalFormatting sqref="N1853">
    <cfRule type="expression" dxfId="0" priority="10695">
      <formula>$A1853&lt;&gt;""</formula>
    </cfRule>
    <cfRule type="expression" dxfId="0" priority="10699">
      <formula>#REF!&lt;&gt;""</formula>
    </cfRule>
  </conditionalFormatting>
  <conditionalFormatting sqref="P1853">
    <cfRule type="expression" dxfId="0" priority="10684">
      <formula>$A1853&lt;&gt;""</formula>
    </cfRule>
  </conditionalFormatting>
  <conditionalFormatting sqref="S1853:T1853">
    <cfRule type="expression" dxfId="0" priority="10683">
      <formula>$A1853&lt;&gt;""</formula>
    </cfRule>
  </conditionalFormatting>
  <conditionalFormatting sqref="U1853">
    <cfRule type="expression" dxfId="0" priority="10682">
      <formula>$A1853&lt;&gt;""</formula>
    </cfRule>
  </conditionalFormatting>
  <conditionalFormatting sqref="B1854:C1854">
    <cfRule type="expression" dxfId="0" priority="10676">
      <formula>$A1854&lt;&gt;""</formula>
    </cfRule>
  </conditionalFormatting>
  <conditionalFormatting sqref="D1854">
    <cfRule type="expression" dxfId="0" priority="10673">
      <formula>$A1854&lt;&gt;""</formula>
    </cfRule>
  </conditionalFormatting>
  <conditionalFormatting sqref="E1854">
    <cfRule type="expression" dxfId="0" priority="10674">
      <formula>$A1854&lt;&gt;""</formula>
    </cfRule>
  </conditionalFormatting>
  <conditionalFormatting sqref="F1854">
    <cfRule type="expression" dxfId="0" priority="10646">
      <formula>$A1854&lt;&gt;""</formula>
    </cfRule>
  </conditionalFormatting>
  <conditionalFormatting sqref="J1854">
    <cfRule type="expression" dxfId="0" priority="10661">
      <formula>$A1854&lt;&gt;""</formula>
    </cfRule>
  </conditionalFormatting>
  <conditionalFormatting sqref="K1854">
    <cfRule type="expression" dxfId="0" priority="10648">
      <formula>$A1854&lt;&gt;""</formula>
    </cfRule>
  </conditionalFormatting>
  <conditionalFormatting sqref="L1854">
    <cfRule type="expression" dxfId="0" priority="10662">
      <formula>$A1854&lt;&gt;""</formula>
    </cfRule>
    <cfRule type="expression" dxfId="0" priority="10664">
      <formula>#REF!&lt;&gt;""</formula>
    </cfRule>
    <cfRule type="expression" dxfId="0" priority="10666">
      <formula>$A1854&lt;&gt;""</formula>
    </cfRule>
  </conditionalFormatting>
  <conditionalFormatting sqref="M1854">
    <cfRule type="expression" dxfId="0" priority="10611">
      <formula>$A1854&lt;&gt;""</formula>
    </cfRule>
    <cfRule type="expression" dxfId="0" priority="10614">
      <formula>#REF!&lt;&gt;""</formula>
    </cfRule>
    <cfRule type="expression" dxfId="0" priority="10615">
      <formula>$A1854&lt;&gt;""</formula>
    </cfRule>
  </conditionalFormatting>
  <conditionalFormatting sqref="N1854:O1854">
    <cfRule type="expression" dxfId="0" priority="10667">
      <formula>$A1854&lt;&gt;""</formula>
    </cfRule>
    <cfRule type="expression" dxfId="0" priority="10671">
      <formula>#REF!&lt;&gt;""</formula>
    </cfRule>
  </conditionalFormatting>
  <conditionalFormatting sqref="P1854">
    <cfRule type="expression" dxfId="0" priority="10649">
      <formula>$A1854&lt;&gt;""</formula>
    </cfRule>
  </conditionalFormatting>
  <conditionalFormatting sqref="R1854">
    <cfRule type="expression" dxfId="0" priority="10652">
      <formula>$A1854&lt;&gt;""</formula>
    </cfRule>
  </conditionalFormatting>
  <conditionalFormatting sqref="S1854">
    <cfRule type="expression" dxfId="0" priority="10650">
      <formula>$A1854&lt;&gt;""</formula>
    </cfRule>
  </conditionalFormatting>
  <conditionalFormatting sqref="T1854">
    <cfRule type="expression" dxfId="0" priority="10656">
      <formula>$A1854&lt;&gt;""</formula>
    </cfRule>
  </conditionalFormatting>
  <conditionalFormatting sqref="U1854">
    <cfRule type="expression" dxfId="0" priority="10654">
      <formula>$A1854&lt;&gt;""</formula>
    </cfRule>
  </conditionalFormatting>
  <conditionalFormatting sqref="V1854">
    <cfRule type="expression" dxfId="0" priority="10659">
      <formula>$A1854&lt;&gt;""</formula>
    </cfRule>
  </conditionalFormatting>
  <conditionalFormatting sqref="W1854">
    <cfRule type="expression" dxfId="0" priority="10658">
      <formula>$A1854&lt;&gt;""</formula>
    </cfRule>
  </conditionalFormatting>
  <conditionalFormatting sqref="X1854:Z1854">
    <cfRule type="expression" dxfId="0" priority="10647">
      <formula>$A1854&lt;&gt;""</formula>
    </cfRule>
  </conditionalFormatting>
  <conditionalFormatting sqref="B1855:C1855">
    <cfRule type="expression" dxfId="0" priority="10587">
      <formula>$A1855&lt;&gt;""</formula>
    </cfRule>
  </conditionalFormatting>
  <conditionalFormatting sqref="E1855">
    <cfRule type="expression" dxfId="0" priority="10606">
      <formula>$A1855&lt;&gt;""</formula>
    </cfRule>
  </conditionalFormatting>
  <conditionalFormatting sqref="G1855:H1855">
    <cfRule type="expression" dxfId="0" priority="10605">
      <formula>$A1855&lt;&gt;""</formula>
    </cfRule>
  </conditionalFormatting>
  <conditionalFormatting sqref="L1855">
    <cfRule type="expression" dxfId="0" priority="10594">
      <formula>#REF!&lt;&gt;""</formula>
    </cfRule>
    <cfRule type="expression" dxfId="0" priority="10595">
      <formula>$A1855&lt;&gt;""</formula>
    </cfRule>
  </conditionalFormatting>
  <conditionalFormatting sqref="M1855">
    <cfRule type="expression" dxfId="0" priority="10582">
      <formula>#REF!&lt;&gt;""</formula>
    </cfRule>
    <cfRule type="expression" dxfId="0" priority="10583">
      <formula>$A1855&lt;&gt;""</formula>
    </cfRule>
  </conditionalFormatting>
  <conditionalFormatting sqref="N1855">
    <cfRule type="expression" dxfId="0" priority="10599">
      <formula>$A1855&lt;&gt;""</formula>
    </cfRule>
    <cfRule type="expression" dxfId="0" priority="10603">
      <formula>#REF!&lt;&gt;""</formula>
    </cfRule>
  </conditionalFormatting>
  <conditionalFormatting sqref="P1855">
    <cfRule type="expression" dxfId="0" priority="10588">
      <formula>$A1855&lt;&gt;""</formula>
    </cfRule>
  </conditionalFormatting>
  <conditionalFormatting sqref="S1855:U1855">
    <cfRule type="expression" dxfId="0" priority="10592">
      <formula>$A1855&lt;&gt;""</formula>
    </cfRule>
  </conditionalFormatting>
  <conditionalFormatting sqref="X1855:Y1855">
    <cfRule type="expression" dxfId="0" priority="10591">
      <formula>$A1855&lt;&gt;""</formula>
    </cfRule>
  </conditionalFormatting>
  <conditionalFormatting sqref="Z1855">
    <cfRule type="expression" dxfId="0" priority="10589">
      <formula>$A1855&lt;&gt;""</formula>
    </cfRule>
  </conditionalFormatting>
  <conditionalFormatting sqref="B1856">
    <cfRule type="expression" dxfId="0" priority="10547">
      <formula>$A1856&lt;&gt;""</formula>
    </cfRule>
  </conditionalFormatting>
  <conditionalFormatting sqref="C1856">
    <cfRule type="expression" dxfId="0" priority="10581">
      <formula>$A1856&lt;&gt;""</formula>
    </cfRule>
  </conditionalFormatting>
  <conditionalFormatting sqref="E1856">
    <cfRule type="expression" dxfId="0" priority="10550">
      <formula>$A1856&lt;&gt;""</formula>
    </cfRule>
  </conditionalFormatting>
  <conditionalFormatting sqref="F1856">
    <cfRule type="expression" dxfId="0" priority="10549">
      <formula>$A1856&lt;&gt;""</formula>
    </cfRule>
  </conditionalFormatting>
  <conditionalFormatting sqref="G1856:H1856">
    <cfRule type="expression" dxfId="0" priority="10579">
      <formula>$A1856&lt;&gt;""</formula>
    </cfRule>
  </conditionalFormatting>
  <conditionalFormatting sqref="I1856:J1856">
    <cfRule type="expression" dxfId="0" priority="10566">
      <formula>$A1856&lt;&gt;""</formula>
    </cfRule>
  </conditionalFormatting>
  <conditionalFormatting sqref="K1856">
    <cfRule type="expression" dxfId="0" priority="10578">
      <formula>$A1856&lt;&gt;""</formula>
    </cfRule>
  </conditionalFormatting>
  <conditionalFormatting sqref="L1856">
    <cfRule type="expression" dxfId="0" priority="10568">
      <formula>#REF!&lt;&gt;""</formula>
    </cfRule>
    <cfRule type="expression" dxfId="0" priority="10569">
      <formula>$A1856&lt;&gt;""</formula>
    </cfRule>
  </conditionalFormatting>
  <conditionalFormatting sqref="M1856">
    <cfRule type="expression" dxfId="0" priority="10542">
      <formula>#REF!&lt;&gt;""</formula>
    </cfRule>
    <cfRule type="expression" dxfId="0" priority="10543">
      <formula>$A1856&lt;&gt;""</formula>
    </cfRule>
  </conditionalFormatting>
  <conditionalFormatting sqref="N1856:O1856">
    <cfRule type="expression" dxfId="0" priority="10573">
      <formula>$A1856&lt;&gt;""</formula>
    </cfRule>
    <cfRule type="expression" dxfId="0" priority="10577">
      <formula>#REF!&lt;&gt;""</formula>
    </cfRule>
  </conditionalFormatting>
  <conditionalFormatting sqref="P1856">
    <cfRule type="expression" dxfId="0" priority="10555">
      <formula>$A1856&lt;&gt;""</formula>
    </cfRule>
    <cfRule type="expression" dxfId="0" priority="10557">
      <formula>#REF!&lt;&gt;""</formula>
    </cfRule>
    <cfRule type="expression" dxfId="0" priority="10558">
      <formula>$A1856&lt;&gt;""</formula>
    </cfRule>
  </conditionalFormatting>
  <conditionalFormatting sqref="Q1856">
    <cfRule type="expression" dxfId="0" priority="10560">
      <formula>$A1856&lt;&gt;""</formula>
    </cfRule>
  </conditionalFormatting>
  <conditionalFormatting sqref="R1856">
    <cfRule type="expression" dxfId="0" priority="10552">
      <formula>$A1856&lt;&gt;""</formula>
    </cfRule>
  </conditionalFormatting>
  <conditionalFormatting sqref="S1856:T1856">
    <cfRule type="expression" dxfId="0" priority="10553">
      <formula>$A1856&lt;&gt;""</formula>
    </cfRule>
  </conditionalFormatting>
  <conditionalFormatting sqref="U1856">
    <cfRule type="expression" dxfId="0" priority="10554">
      <formula>$A1856&lt;&gt;""</formula>
    </cfRule>
  </conditionalFormatting>
  <conditionalFormatting sqref="V1856:Y1856">
    <cfRule type="expression" dxfId="0" priority="10565">
      <formula>$A1856&lt;&gt;""</formula>
    </cfRule>
  </conditionalFormatting>
  <conditionalFormatting sqref="V1856">
    <cfRule type="expression" dxfId="0" priority="10564">
      <formula>$A1856&lt;&gt;""</formula>
    </cfRule>
  </conditionalFormatting>
  <conditionalFormatting sqref="Z1856">
    <cfRule type="expression" dxfId="0" priority="10562">
      <formula>$A1856&lt;&gt;""</formula>
    </cfRule>
  </conditionalFormatting>
  <conditionalFormatting sqref="K1857">
    <cfRule type="expression" dxfId="0" priority="10504">
      <formula>$A1857&lt;&gt;""</formula>
    </cfRule>
  </conditionalFormatting>
  <conditionalFormatting sqref="L1857">
    <cfRule type="expression" dxfId="0" priority="10494">
      <formula>#REF!&lt;&gt;""</formula>
    </cfRule>
    <cfRule type="expression" dxfId="0" priority="10495">
      <formula>$A1857&lt;&gt;""</formula>
    </cfRule>
  </conditionalFormatting>
  <conditionalFormatting sqref="M1857">
    <cfRule type="expression" dxfId="0" priority="10480">
      <formula>#REF!&lt;&gt;""</formula>
    </cfRule>
    <cfRule type="expression" dxfId="0" priority="10481">
      <formula>$A1857&lt;&gt;""</formula>
    </cfRule>
  </conditionalFormatting>
  <conditionalFormatting sqref="N1857">
    <cfRule type="expression" dxfId="0" priority="10499">
      <formula>$A1857&lt;&gt;""</formula>
    </cfRule>
    <cfRule type="expression" dxfId="0" priority="10503">
      <formula>#REF!&lt;&gt;""</formula>
    </cfRule>
  </conditionalFormatting>
  <conditionalFormatting sqref="P1857">
    <cfRule type="expression" dxfId="0" priority="10485">
      <formula>$A1857&lt;&gt;""</formula>
    </cfRule>
  </conditionalFormatting>
  <conditionalFormatting sqref="S1857">
    <cfRule type="expression" dxfId="0" priority="10488">
      <formula>$A1857&lt;&gt;""</formula>
    </cfRule>
  </conditionalFormatting>
  <conditionalFormatting sqref="T1857">
    <cfRule type="expression" dxfId="0" priority="10486">
      <formula>$A1857&lt;&gt;""</formula>
    </cfRule>
  </conditionalFormatting>
  <conditionalFormatting sqref="U1857">
    <cfRule type="expression" dxfId="0" priority="10487">
      <formula>$A1857&lt;&gt;""</formula>
    </cfRule>
  </conditionalFormatting>
  <conditionalFormatting sqref="E1858">
    <cfRule type="expression" dxfId="0" priority="10537">
      <formula>$A1858&lt;&gt;""</formula>
    </cfRule>
  </conditionalFormatting>
  <conditionalFormatting sqref="F1858">
    <cfRule type="expression" dxfId="0" priority="8519">
      <formula>$A1858&lt;&gt;""</formula>
    </cfRule>
  </conditionalFormatting>
  <conditionalFormatting sqref="G1858:H1858">
    <cfRule type="expression" dxfId="0" priority="10533">
      <formula>$A1858&lt;&gt;""</formula>
    </cfRule>
  </conditionalFormatting>
  <conditionalFormatting sqref="I1858">
    <cfRule type="expression" dxfId="0" priority="10507">
      <formula>$A1858&lt;&gt;""</formula>
    </cfRule>
  </conditionalFormatting>
  <conditionalFormatting sqref="J1858">
    <cfRule type="expression" dxfId="0" priority="10532">
      <formula>$A1858&lt;&gt;""</formula>
    </cfRule>
  </conditionalFormatting>
  <conditionalFormatting sqref="K1858">
    <cfRule type="expression" dxfId="0" priority="10527">
      <formula>$A1858&lt;&gt;""</formula>
    </cfRule>
  </conditionalFormatting>
  <conditionalFormatting sqref="L1858">
    <cfRule type="expression" dxfId="0" priority="10514">
      <formula>#REF!&lt;&gt;""</formula>
    </cfRule>
    <cfRule type="expression" dxfId="0" priority="10515">
      <formula>$A1858&lt;&gt;""</formula>
    </cfRule>
  </conditionalFormatting>
  <conditionalFormatting sqref="M1858">
    <cfRule type="expression" dxfId="0" priority="10513">
      <formula>$A1858&lt;&gt;""</formula>
    </cfRule>
  </conditionalFormatting>
  <conditionalFormatting sqref="N1858">
    <cfRule type="expression" dxfId="0" priority="10519">
      <formula>$A1858&lt;&gt;""</formula>
    </cfRule>
    <cfRule type="expression" dxfId="0" priority="10523">
      <formula>#REF!&lt;&gt;""</formula>
    </cfRule>
  </conditionalFormatting>
  <conditionalFormatting sqref="O1858">
    <cfRule type="expression" dxfId="0" priority="10508">
      <formula>$A1858&lt;&gt;""</formula>
    </cfRule>
    <cfRule type="expression" dxfId="0" priority="10512">
      <formula>#REF!&lt;&gt;""</formula>
    </cfRule>
  </conditionalFormatting>
  <conditionalFormatting sqref="P1858">
    <cfRule type="expression" dxfId="0" priority="10506">
      <formula>$A1858&lt;&gt;""</formula>
    </cfRule>
  </conditionalFormatting>
  <conditionalFormatting sqref="Q1858">
    <cfRule type="expression" dxfId="0" priority="10534">
      <formula>$A1858&lt;&gt;""</formula>
    </cfRule>
  </conditionalFormatting>
  <conditionalFormatting sqref="R1858">
    <cfRule type="expression" dxfId="0" priority="10524">
      <formula>$A1858&lt;&gt;""</formula>
    </cfRule>
    <cfRule type="expression" dxfId="0" priority="10526">
      <formula>#REF!&lt;&gt;""</formula>
    </cfRule>
  </conditionalFormatting>
  <conditionalFormatting sqref="S1858:T1858">
    <cfRule type="expression" dxfId="0" priority="10540">
      <formula>$A1858&lt;&gt;""</formula>
    </cfRule>
  </conditionalFormatting>
  <conditionalFormatting sqref="U1858">
    <cfRule type="expression" dxfId="0" priority="10539">
      <formula>$A1858&lt;&gt;""</formula>
    </cfRule>
  </conditionalFormatting>
  <conditionalFormatting sqref="V1858">
    <cfRule type="expression" dxfId="0" priority="10529">
      <formula>$A1858&lt;&gt;""</formula>
    </cfRule>
    <cfRule type="expression" dxfId="0" priority="10531">
      <formula>#REF!&lt;&gt;""</formula>
    </cfRule>
  </conditionalFormatting>
  <conditionalFormatting sqref="W1858">
    <cfRule type="expression" dxfId="0" priority="10528">
      <formula>$A1858&lt;&gt;""</formula>
    </cfRule>
  </conditionalFormatting>
  <conditionalFormatting sqref="X1858:Z1858">
    <cfRule type="expression" dxfId="0" priority="10535">
      <formula>$A1858&lt;&gt;""</formula>
    </cfRule>
  </conditionalFormatting>
  <conditionalFormatting sqref="L1859">
    <cfRule type="expression" dxfId="0" priority="10446">
      <formula>#REF!&lt;&gt;""</formula>
    </cfRule>
    <cfRule type="expression" dxfId="0" priority="10447">
      <formula>$A1859&lt;&gt;""</formula>
    </cfRule>
  </conditionalFormatting>
  <conditionalFormatting sqref="M1859">
    <cfRule type="expression" dxfId="0" priority="10440">
      <formula>#REF!&lt;&gt;""</formula>
    </cfRule>
    <cfRule type="expression" dxfId="0" priority="10441">
      <formula>$A1859&lt;&gt;""</formula>
    </cfRule>
  </conditionalFormatting>
  <conditionalFormatting sqref="N1859">
    <cfRule type="expression" dxfId="0" priority="10451">
      <formula>$A1859&lt;&gt;""</formula>
    </cfRule>
    <cfRule type="expression" dxfId="0" priority="10455">
      <formula>#REF!&lt;&gt;""</formula>
    </cfRule>
  </conditionalFormatting>
  <conditionalFormatting sqref="Q1859">
    <cfRule type="expression" dxfId="0" priority="10445">
      <formula>$A1859&lt;&gt;""</formula>
    </cfRule>
  </conditionalFormatting>
  <conditionalFormatting sqref="B1860:C1860">
    <cfRule type="expression" dxfId="0" priority="10439">
      <formula>$A1860&lt;&gt;""</formula>
    </cfRule>
  </conditionalFormatting>
  <conditionalFormatting sqref="D1860">
    <cfRule type="expression" dxfId="0" priority="10436">
      <formula>$A1860&lt;&gt;""</formula>
    </cfRule>
  </conditionalFormatting>
  <conditionalFormatting sqref="E1860">
    <cfRule type="expression" dxfId="0" priority="10437">
      <formula>$A1860&lt;&gt;""</formula>
    </cfRule>
  </conditionalFormatting>
  <conditionalFormatting sqref="G1860:H1860">
    <cfRule type="expression" dxfId="0" priority="10433">
      <formula>$A1860&lt;&gt;""</formula>
    </cfRule>
  </conditionalFormatting>
  <conditionalFormatting sqref="I1860">
    <cfRule type="expression" dxfId="0" priority="10407">
      <formula>$A1860&lt;&gt;""</formula>
    </cfRule>
  </conditionalFormatting>
  <conditionalFormatting sqref="J1860">
    <cfRule type="expression" dxfId="0" priority="10432">
      <formula>$A1860&lt;&gt;""</formula>
    </cfRule>
  </conditionalFormatting>
  <conditionalFormatting sqref="K1860">
    <cfRule type="expression" dxfId="0" priority="10427">
      <formula>$A1860&lt;&gt;""</formula>
    </cfRule>
  </conditionalFormatting>
  <conditionalFormatting sqref="L1860">
    <cfRule type="expression" dxfId="0" priority="10414">
      <formula>#REF!&lt;&gt;""</formula>
    </cfRule>
    <cfRule type="expression" dxfId="0" priority="10415">
      <formula>$A1860&lt;&gt;""</formula>
    </cfRule>
  </conditionalFormatting>
  <conditionalFormatting sqref="M1860">
    <cfRule type="expression" dxfId="0" priority="10413">
      <formula>$A1860&lt;&gt;""</formula>
    </cfRule>
  </conditionalFormatting>
  <conditionalFormatting sqref="N1860">
    <cfRule type="expression" dxfId="0" priority="10419">
      <formula>$A1860&lt;&gt;""</formula>
    </cfRule>
    <cfRule type="expression" dxfId="0" priority="10423">
      <formula>#REF!&lt;&gt;""</formula>
    </cfRule>
  </conditionalFormatting>
  <conditionalFormatting sqref="O1860">
    <cfRule type="expression" dxfId="0" priority="10408">
      <formula>$A1860&lt;&gt;""</formula>
    </cfRule>
    <cfRule type="expression" dxfId="0" priority="10412">
      <formula>#REF!&lt;&gt;""</formula>
    </cfRule>
  </conditionalFormatting>
  <conditionalFormatting sqref="P1860">
    <cfRule type="expression" dxfId="0" priority="10406">
      <formula>$A1860&lt;&gt;""</formula>
    </cfRule>
  </conditionalFormatting>
  <conditionalFormatting sqref="Q1860">
    <cfRule type="expression" dxfId="0" priority="10434">
      <formula>$A1860&lt;&gt;""</formula>
    </cfRule>
  </conditionalFormatting>
  <conditionalFormatting sqref="R1860">
    <cfRule type="expression" dxfId="0" priority="10424">
      <formula>$A1860&lt;&gt;""</formula>
    </cfRule>
    <cfRule type="expression" dxfId="0" priority="10426">
      <formula>#REF!&lt;&gt;""</formula>
    </cfRule>
  </conditionalFormatting>
  <conditionalFormatting sqref="S1860:T1860">
    <cfRule type="expression" dxfId="0" priority="10405">
      <formula>$A1860&lt;&gt;""</formula>
    </cfRule>
  </conditionalFormatting>
  <conditionalFormatting sqref="U1860">
    <cfRule type="expression" dxfId="0" priority="10404">
      <formula>$A1860&lt;&gt;""</formula>
    </cfRule>
  </conditionalFormatting>
  <conditionalFormatting sqref="V1860">
    <cfRule type="expression" dxfId="0" priority="10429">
      <formula>$A1860&lt;&gt;""</formula>
    </cfRule>
    <cfRule type="expression" dxfId="0" priority="10431">
      <formula>#REF!&lt;&gt;""</formula>
    </cfRule>
  </conditionalFormatting>
  <conditionalFormatting sqref="W1860">
    <cfRule type="expression" dxfId="0" priority="10428">
      <formula>$A1860&lt;&gt;""</formula>
    </cfRule>
  </conditionalFormatting>
  <conditionalFormatting sqref="X1860:Z1860">
    <cfRule type="expression" dxfId="0" priority="10435">
      <formula>$A1860&lt;&gt;""</formula>
    </cfRule>
  </conditionalFormatting>
  <conditionalFormatting sqref="L1861">
    <cfRule type="expression" dxfId="0" priority="10318">
      <formula>#REF!&lt;&gt;""</formula>
    </cfRule>
    <cfRule type="expression" dxfId="0" priority="10322">
      <formula>$A1861&lt;&gt;""</formula>
    </cfRule>
  </conditionalFormatting>
  <conditionalFormatting sqref="M1861">
    <cfRule type="expression" dxfId="0" priority="10313">
      <formula>#REF!&lt;&gt;""</formula>
    </cfRule>
    <cfRule type="expression" dxfId="0" priority="10317">
      <formula>$A1861&lt;&gt;""</formula>
    </cfRule>
  </conditionalFormatting>
  <conditionalFormatting sqref="N1861">
    <cfRule type="expression" dxfId="0" priority="10326">
      <formula>$A1861&lt;&gt;""</formula>
    </cfRule>
    <cfRule type="expression" dxfId="0" priority="10327">
      <formula>#REF!&lt;&gt;""</formula>
    </cfRule>
  </conditionalFormatting>
  <conditionalFormatting sqref="X1861">
    <cfRule type="expression" dxfId="0" priority="10312">
      <formula>$A1861&lt;&gt;""</formula>
    </cfRule>
  </conditionalFormatting>
  <conditionalFormatting sqref="Y1861">
    <cfRule type="expression" dxfId="0" priority="10311">
      <formula>$A1861&lt;&gt;""</formula>
    </cfRule>
  </conditionalFormatting>
  <conditionalFormatting sqref="Z1861">
    <cfRule type="expression" dxfId="0" priority="10310">
      <formula>$A1861&lt;&gt;""</formula>
    </cfRule>
  </conditionalFormatting>
  <conditionalFormatting sqref="D1862">
    <cfRule type="expression" dxfId="0" priority="10382">
      <formula>$A1862&lt;&gt;""</formula>
    </cfRule>
  </conditionalFormatting>
  <conditionalFormatting sqref="E1862">
    <cfRule type="expression" dxfId="0" priority="10401">
      <formula>$A1862&lt;&gt;""</formula>
    </cfRule>
  </conditionalFormatting>
  <conditionalFormatting sqref="F1862">
    <cfRule type="expression" dxfId="0" priority="10383">
      <formula>$A1862&lt;&gt;""</formula>
    </cfRule>
  </conditionalFormatting>
  <conditionalFormatting sqref="I1862:J1862">
    <cfRule type="expression" dxfId="0" priority="10389">
      <formula>$A1862&lt;&gt;""</formula>
    </cfRule>
  </conditionalFormatting>
  <conditionalFormatting sqref="K1862">
    <cfRule type="expression" dxfId="0" priority="10400">
      <formula>$A1862&lt;&gt;""</formula>
    </cfRule>
  </conditionalFormatting>
  <conditionalFormatting sqref="L1862">
    <cfRule type="expression" dxfId="0" priority="10390">
      <formula>#REF!&lt;&gt;""</formula>
    </cfRule>
    <cfRule type="expression" dxfId="0" priority="10394">
      <formula>$A1862&lt;&gt;""</formula>
    </cfRule>
  </conditionalFormatting>
  <conditionalFormatting sqref="M1862">
    <cfRule type="expression" dxfId="0" priority="10377">
      <formula>#REF!&lt;&gt;""</formula>
    </cfRule>
    <cfRule type="expression" dxfId="0" priority="10381">
      <formula>$A1862&lt;&gt;""</formula>
    </cfRule>
  </conditionalFormatting>
  <conditionalFormatting sqref="N1862:O1862">
    <cfRule type="expression" dxfId="0" priority="10398">
      <formula>$A1862&lt;&gt;""</formula>
    </cfRule>
    <cfRule type="expression" dxfId="0" priority="10399">
      <formula>#REF!&lt;&gt;""</formula>
    </cfRule>
  </conditionalFormatting>
  <conditionalFormatting sqref="P1862:Q1862">
    <cfRule type="expression" dxfId="0" priority="10387">
      <formula>$A1862&lt;&gt;""</formula>
    </cfRule>
  </conditionalFormatting>
  <conditionalFormatting sqref="S1862:T1862">
    <cfRule type="expression" dxfId="0" priority="10384">
      <formula>$A1862&lt;&gt;""</formula>
    </cfRule>
  </conditionalFormatting>
  <conditionalFormatting sqref="U1862">
    <cfRule type="expression" dxfId="0" priority="10385">
      <formula>$A1862&lt;&gt;""</formula>
    </cfRule>
  </conditionalFormatting>
  <conditionalFormatting sqref="W1862">
    <cfRule type="expression" dxfId="0" priority="10388">
      <formula>$A1862&lt;&gt;""</formula>
    </cfRule>
  </conditionalFormatting>
  <conditionalFormatting sqref="X1862:Z1862">
    <cfRule type="expression" dxfId="0" priority="10376">
      <formula>$A1862&lt;&gt;""</formula>
    </cfRule>
  </conditionalFormatting>
  <conditionalFormatting sqref="A1863">
    <cfRule type="expression" dxfId="0" priority="10369">
      <formula>$A1863&lt;&gt;""</formula>
    </cfRule>
  </conditionalFormatting>
  <conditionalFormatting sqref="D1863">
    <cfRule type="expression" dxfId="0" priority="10370">
      <formula>$A1863&lt;&gt;""</formula>
    </cfRule>
  </conditionalFormatting>
  <conditionalFormatting sqref="E1863">
    <cfRule type="expression" dxfId="0" priority="10341">
      <formula>$A1863&lt;&gt;""</formula>
    </cfRule>
  </conditionalFormatting>
  <conditionalFormatting sqref="F1863">
    <cfRule type="expression" dxfId="0" priority="10329">
      <formula>$A1863&lt;&gt;""</formula>
    </cfRule>
  </conditionalFormatting>
  <conditionalFormatting sqref="G1863:H1863">
    <cfRule type="expression" dxfId="0" priority="10351">
      <formula>$A1863&lt;&gt;""</formula>
    </cfRule>
  </conditionalFormatting>
  <conditionalFormatting sqref="J1863">
    <cfRule type="expression" dxfId="0" priority="10362">
      <formula>$A1863&lt;&gt;""</formula>
    </cfRule>
  </conditionalFormatting>
  <conditionalFormatting sqref="L1863">
    <cfRule type="expression" dxfId="0" priority="10353">
      <formula>$A1863&lt;&gt;""</formula>
    </cfRule>
    <cfRule type="expression" dxfId="0" priority="10355">
      <formula>#REF!&lt;&gt;""</formula>
    </cfRule>
    <cfRule type="expression" dxfId="0" priority="10356">
      <formula>$A1863&lt;&gt;""</formula>
    </cfRule>
  </conditionalFormatting>
  <conditionalFormatting sqref="M1863">
    <cfRule type="expression" dxfId="0" priority="10332">
      <formula>$A1863&lt;&gt;""</formula>
    </cfRule>
    <cfRule type="expression" dxfId="0" priority="10333">
      <formula>#REF!&lt;&gt;""</formula>
    </cfRule>
    <cfRule type="expression" dxfId="0" priority="10334">
      <formula>$A1863&lt;&gt;""</formula>
    </cfRule>
  </conditionalFormatting>
  <conditionalFormatting sqref="N1863">
    <cfRule type="expression" dxfId="0" priority="10366">
      <formula>$A1863&lt;&gt;""</formula>
    </cfRule>
    <cfRule type="expression" dxfId="0" priority="10367">
      <formula>#REF!&lt;&gt;""</formula>
    </cfRule>
  </conditionalFormatting>
  <conditionalFormatting sqref="O1863">
    <cfRule type="expression" dxfId="0" priority="10338">
      <formula>$A1863&lt;&gt;""</formula>
    </cfRule>
    <cfRule type="expression" dxfId="0" priority="10339">
      <formula>#REF!&lt;&gt;""</formula>
    </cfRule>
  </conditionalFormatting>
  <conditionalFormatting sqref="P1863">
    <cfRule type="expression" dxfId="0" priority="10358">
      <formula>$A1863&lt;&gt;""</formula>
    </cfRule>
    <cfRule type="expression" dxfId="0" priority="10359">
      <formula>#REF!&lt;&gt;""</formula>
    </cfRule>
    <cfRule type="expression" dxfId="0" priority="10361">
      <formula>$A1863&lt;&gt;""</formula>
    </cfRule>
  </conditionalFormatting>
  <conditionalFormatting sqref="S1863">
    <cfRule type="expression" dxfId="0" priority="10343">
      <formula>$A1863&lt;&gt;""</formula>
    </cfRule>
  </conditionalFormatting>
  <conditionalFormatting sqref="T1863">
    <cfRule type="expression" dxfId="0" priority="10345">
      <formula>$A1863&lt;&gt;""</formula>
    </cfRule>
  </conditionalFormatting>
  <conditionalFormatting sqref="U1863">
    <cfRule type="expression" dxfId="0" priority="10347">
      <formula>$A1863&lt;&gt;""</formula>
    </cfRule>
  </conditionalFormatting>
  <conditionalFormatting sqref="V1863">
    <cfRule type="expression" dxfId="0" priority="10350">
      <formula>$A1863&lt;&gt;""</formula>
    </cfRule>
  </conditionalFormatting>
  <conditionalFormatting sqref="W1863">
    <cfRule type="expression" dxfId="0" priority="10348">
      <formula>$A1863&lt;&gt;""</formula>
    </cfRule>
  </conditionalFormatting>
  <conditionalFormatting sqref="X1863">
    <cfRule type="expression" dxfId="0" priority="10371">
      <formula>$A1863&lt;&gt;""</formula>
    </cfRule>
  </conditionalFormatting>
  <conditionalFormatting sqref="Y1863">
    <cfRule type="expression" dxfId="0" priority="10374">
      <formula>$A1863&lt;&gt;""</formula>
    </cfRule>
  </conditionalFormatting>
  <conditionalFormatting sqref="Z1863">
    <cfRule type="expression" dxfId="0" priority="10373">
      <formula>$A1863&lt;&gt;""</formula>
    </cfRule>
  </conditionalFormatting>
  <conditionalFormatting sqref="L1864">
    <cfRule type="expression" dxfId="0" priority="10299">
      <formula>#REF!&lt;&gt;""</formula>
    </cfRule>
    <cfRule type="expression" dxfId="0" priority="10303">
      <formula>$A1864&lt;&gt;""</formula>
    </cfRule>
  </conditionalFormatting>
  <conditionalFormatting sqref="M1864">
    <cfRule type="expression" dxfId="0" priority="10294">
      <formula>#REF!&lt;&gt;""</formula>
    </cfRule>
    <cfRule type="expression" dxfId="0" priority="10298">
      <formula>$A1864&lt;&gt;""</formula>
    </cfRule>
  </conditionalFormatting>
  <conditionalFormatting sqref="N1864">
    <cfRule type="expression" dxfId="0" priority="10307">
      <formula>$A1864&lt;&gt;""</formula>
    </cfRule>
    <cfRule type="expression" dxfId="0" priority="10308">
      <formula>#REF!&lt;&gt;""</formula>
    </cfRule>
  </conditionalFormatting>
  <conditionalFormatting sqref="A1865">
    <cfRule type="expression" dxfId="0" priority="10292">
      <formula>$A1865&lt;&gt;""</formula>
    </cfRule>
  </conditionalFormatting>
  <conditionalFormatting sqref="B1865:C1865">
    <cfRule type="expression" dxfId="0" priority="10293">
      <formula>$A1865&lt;&gt;""</formula>
    </cfRule>
  </conditionalFormatting>
  <conditionalFormatting sqref="D1865:F1865">
    <cfRule type="expression" dxfId="0" priority="10291">
      <formula>$A1865&lt;&gt;""</formula>
    </cfRule>
  </conditionalFormatting>
  <conditionalFormatting sqref="E1865">
    <cfRule type="expression" dxfId="0" priority="10290">
      <formula>$A1865&lt;&gt;""</formula>
    </cfRule>
  </conditionalFormatting>
  <conditionalFormatting sqref="G1865:I1865">
    <cfRule type="expression" dxfId="0" priority="10288">
      <formula>$A1865&lt;&gt;""</formula>
    </cfRule>
  </conditionalFormatting>
  <conditionalFormatting sqref="J1865">
    <cfRule type="expression" dxfId="0" priority="10287">
      <formula>$A1865&lt;&gt;""</formula>
    </cfRule>
  </conditionalFormatting>
  <conditionalFormatting sqref="K1865">
    <cfRule type="expression" dxfId="0" priority="10289">
      <formula>$A1865&lt;&gt;""</formula>
    </cfRule>
  </conditionalFormatting>
  <conditionalFormatting sqref="M1865">
    <cfRule type="expression" dxfId="0" priority="10272">
      <formula>#REF!&lt;&gt;""</formula>
    </cfRule>
    <cfRule type="expression" dxfId="0" priority="10276">
      <formula>$A1865&lt;&gt;""</formula>
    </cfRule>
  </conditionalFormatting>
  <conditionalFormatting sqref="O1865">
    <cfRule type="expression" dxfId="0" priority="10286">
      <formula>$A1865&lt;&gt;""</formula>
    </cfRule>
  </conditionalFormatting>
  <conditionalFormatting sqref="P1865:Q1865">
    <cfRule type="expression" dxfId="0" priority="10271">
      <formula>$A1865&lt;&gt;""</formula>
    </cfRule>
  </conditionalFormatting>
  <conditionalFormatting sqref="S1865">
    <cfRule type="expression" dxfId="0" priority="10280">
      <formula>$A1865&lt;&gt;""</formula>
    </cfRule>
  </conditionalFormatting>
  <conditionalFormatting sqref="T1865:U1865">
    <cfRule type="expression" dxfId="0" priority="10282">
      <formula>$A1865&lt;&gt;""</formula>
    </cfRule>
  </conditionalFormatting>
  <conditionalFormatting sqref="X1865:Y1865">
    <cfRule type="expression" dxfId="0" priority="10285">
      <formula>$A1865&lt;&gt;""</formula>
    </cfRule>
  </conditionalFormatting>
  <conditionalFormatting sqref="Z1865">
    <cfRule type="expression" dxfId="0" priority="10284">
      <formula>$A1865&lt;&gt;""</formula>
    </cfRule>
  </conditionalFormatting>
  <conditionalFormatting sqref="A1866">
    <cfRule type="expression" dxfId="0" priority="10264">
      <formula>$A1866&lt;&gt;""</formula>
    </cfRule>
  </conditionalFormatting>
  <conditionalFormatting sqref="B1866:C1866">
    <cfRule type="expression" dxfId="0" priority="10270">
      <formula>$A1866&lt;&gt;""</formula>
    </cfRule>
  </conditionalFormatting>
  <conditionalFormatting sqref="D1866">
    <cfRule type="expression" dxfId="0" priority="10265">
      <formula>$A1866&lt;&gt;""</formula>
    </cfRule>
  </conditionalFormatting>
  <conditionalFormatting sqref="E1866">
    <cfRule type="expression" dxfId="0" priority="10236">
      <formula>$A1866&lt;&gt;""</formula>
    </cfRule>
  </conditionalFormatting>
  <conditionalFormatting sqref="F1866">
    <cfRule type="expression" dxfId="0" priority="10224">
      <formula>$A1866&lt;&gt;""</formula>
    </cfRule>
  </conditionalFormatting>
  <conditionalFormatting sqref="G1866:H1866">
    <cfRule type="expression" dxfId="0" priority="10246">
      <formula>$A1866&lt;&gt;""</formula>
    </cfRule>
  </conditionalFormatting>
  <conditionalFormatting sqref="J1866">
    <cfRule type="expression" dxfId="0" priority="10257">
      <formula>$A1866&lt;&gt;""</formula>
    </cfRule>
  </conditionalFormatting>
  <conditionalFormatting sqref="L1866">
    <cfRule type="expression" dxfId="0" priority="10248">
      <formula>$A1866&lt;&gt;""</formula>
    </cfRule>
    <cfRule type="expression" dxfId="0" priority="10250">
      <formula>#REF!&lt;&gt;""</formula>
    </cfRule>
    <cfRule type="expression" dxfId="0" priority="10251">
      <formula>$A1866&lt;&gt;""</formula>
    </cfRule>
  </conditionalFormatting>
  <conditionalFormatting sqref="M1866">
    <cfRule type="expression" dxfId="0" priority="10227">
      <formula>$A1866&lt;&gt;""</formula>
    </cfRule>
    <cfRule type="expression" dxfId="0" priority="10228">
      <formula>#REF!&lt;&gt;""</formula>
    </cfRule>
    <cfRule type="expression" dxfId="0" priority="10229">
      <formula>$A1866&lt;&gt;""</formula>
    </cfRule>
  </conditionalFormatting>
  <conditionalFormatting sqref="N1866">
    <cfRule type="expression" dxfId="0" priority="10261">
      <formula>$A1866&lt;&gt;""</formula>
    </cfRule>
    <cfRule type="expression" dxfId="0" priority="10262">
      <formula>#REF!&lt;&gt;""</formula>
    </cfRule>
  </conditionalFormatting>
  <conditionalFormatting sqref="O1866">
    <cfRule type="expression" dxfId="0" priority="10233">
      <formula>$A1866&lt;&gt;""</formula>
    </cfRule>
    <cfRule type="expression" dxfId="0" priority="10234">
      <formula>#REF!&lt;&gt;""</formula>
    </cfRule>
  </conditionalFormatting>
  <conditionalFormatting sqref="P1866">
    <cfRule type="expression" dxfId="0" priority="10253">
      <formula>$A1866&lt;&gt;""</formula>
    </cfRule>
    <cfRule type="expression" dxfId="0" priority="10254">
      <formula>#REF!&lt;&gt;""</formula>
    </cfRule>
    <cfRule type="expression" dxfId="0" priority="10256">
      <formula>$A1866&lt;&gt;""</formula>
    </cfRule>
  </conditionalFormatting>
  <conditionalFormatting sqref="S1866">
    <cfRule type="expression" dxfId="0" priority="10238">
      <formula>$A1866&lt;&gt;""</formula>
    </cfRule>
  </conditionalFormatting>
  <conditionalFormatting sqref="T1866">
    <cfRule type="expression" dxfId="0" priority="10240">
      <formula>$A1866&lt;&gt;""</formula>
    </cfRule>
  </conditionalFormatting>
  <conditionalFormatting sqref="U1866">
    <cfRule type="expression" dxfId="0" priority="10242">
      <formula>$A1866&lt;&gt;""</formula>
    </cfRule>
  </conditionalFormatting>
  <conditionalFormatting sqref="V1866">
    <cfRule type="expression" dxfId="0" priority="10245">
      <formula>$A1866&lt;&gt;""</formula>
    </cfRule>
  </conditionalFormatting>
  <conditionalFormatting sqref="W1866">
    <cfRule type="expression" dxfId="0" priority="10243">
      <formula>$A1866&lt;&gt;""</formula>
    </cfRule>
  </conditionalFormatting>
  <conditionalFormatting sqref="X1866">
    <cfRule type="expression" dxfId="0" priority="10266">
      <formula>$A1866&lt;&gt;""</formula>
    </cfRule>
  </conditionalFormatting>
  <conditionalFormatting sqref="Y1866">
    <cfRule type="expression" dxfId="0" priority="10269">
      <formula>$A1866&lt;&gt;""</formula>
    </cfRule>
  </conditionalFormatting>
  <conditionalFormatting sqref="Z1866">
    <cfRule type="expression" dxfId="0" priority="10268">
      <formula>$A1866&lt;&gt;""</formula>
    </cfRule>
  </conditionalFormatting>
  <conditionalFormatting sqref="A1867">
    <cfRule type="expression" dxfId="0" priority="10217">
      <formula>$A1867&lt;&gt;""</formula>
    </cfRule>
  </conditionalFormatting>
  <conditionalFormatting sqref="B1867:C1867">
    <cfRule type="expression" dxfId="0" priority="10223">
      <formula>$A1867&lt;&gt;""</formula>
    </cfRule>
  </conditionalFormatting>
  <conditionalFormatting sqref="D1867">
    <cfRule type="expression" dxfId="0" priority="10218">
      <formula>$A1867&lt;&gt;""</formula>
    </cfRule>
  </conditionalFormatting>
  <conditionalFormatting sqref="E1867">
    <cfRule type="expression" dxfId="0" priority="10189">
      <formula>$A1867&lt;&gt;""</formula>
    </cfRule>
  </conditionalFormatting>
  <conditionalFormatting sqref="F1867">
    <cfRule type="expression" dxfId="0" priority="10177">
      <formula>$A1867&lt;&gt;""</formula>
    </cfRule>
  </conditionalFormatting>
  <conditionalFormatting sqref="G1867:H1867">
    <cfRule type="expression" dxfId="0" priority="10199">
      <formula>$A1867&lt;&gt;""</formula>
    </cfRule>
  </conditionalFormatting>
  <conditionalFormatting sqref="J1867">
    <cfRule type="expression" dxfId="0" priority="10210">
      <formula>$A1867&lt;&gt;""</formula>
    </cfRule>
  </conditionalFormatting>
  <conditionalFormatting sqref="L1867">
    <cfRule type="expression" dxfId="0" priority="10201">
      <formula>$A1867&lt;&gt;""</formula>
    </cfRule>
    <cfRule type="expression" dxfId="0" priority="10203">
      <formula>#REF!&lt;&gt;""</formula>
    </cfRule>
    <cfRule type="expression" dxfId="0" priority="10204">
      <formula>$A1867&lt;&gt;""</formula>
    </cfRule>
  </conditionalFormatting>
  <conditionalFormatting sqref="M1867">
    <cfRule type="expression" dxfId="0" priority="10180">
      <formula>$A1867&lt;&gt;""</formula>
    </cfRule>
    <cfRule type="expression" dxfId="0" priority="10181">
      <formula>#REF!&lt;&gt;""</formula>
    </cfRule>
    <cfRule type="expression" dxfId="0" priority="10182">
      <formula>$A1867&lt;&gt;""</formula>
    </cfRule>
  </conditionalFormatting>
  <conditionalFormatting sqref="N1867">
    <cfRule type="expression" dxfId="0" priority="10214">
      <formula>$A1867&lt;&gt;""</formula>
    </cfRule>
    <cfRule type="expression" dxfId="0" priority="10215">
      <formula>#REF!&lt;&gt;""</formula>
    </cfRule>
  </conditionalFormatting>
  <conditionalFormatting sqref="O1867">
    <cfRule type="expression" dxfId="0" priority="10186">
      <formula>$A1867&lt;&gt;""</formula>
    </cfRule>
    <cfRule type="expression" dxfId="0" priority="10187">
      <formula>#REF!&lt;&gt;""</formula>
    </cfRule>
  </conditionalFormatting>
  <conditionalFormatting sqref="P1867">
    <cfRule type="expression" dxfId="0" priority="10206">
      <formula>$A1867&lt;&gt;""</formula>
    </cfRule>
    <cfRule type="expression" dxfId="0" priority="10207">
      <formula>#REF!&lt;&gt;""</formula>
    </cfRule>
    <cfRule type="expression" dxfId="0" priority="10209">
      <formula>$A1867&lt;&gt;""</formula>
    </cfRule>
  </conditionalFormatting>
  <conditionalFormatting sqref="S1867">
    <cfRule type="expression" dxfId="0" priority="10191">
      <formula>$A1867&lt;&gt;""</formula>
    </cfRule>
  </conditionalFormatting>
  <conditionalFormatting sqref="T1867">
    <cfRule type="expression" dxfId="0" priority="10193">
      <formula>$A1867&lt;&gt;""</formula>
    </cfRule>
  </conditionalFormatting>
  <conditionalFormatting sqref="U1867">
    <cfRule type="expression" dxfId="0" priority="10195">
      <formula>$A1867&lt;&gt;""</formula>
    </cfRule>
  </conditionalFormatting>
  <conditionalFormatting sqref="V1867">
    <cfRule type="expression" dxfId="0" priority="10198">
      <formula>$A1867&lt;&gt;""</formula>
    </cfRule>
  </conditionalFormatting>
  <conditionalFormatting sqref="W1867">
    <cfRule type="expression" dxfId="0" priority="10196">
      <formula>$A1867&lt;&gt;""</formula>
    </cfRule>
  </conditionalFormatting>
  <conditionalFormatting sqref="X1867">
    <cfRule type="expression" dxfId="0" priority="10219">
      <formula>$A1867&lt;&gt;""</formula>
    </cfRule>
  </conditionalFormatting>
  <conditionalFormatting sqref="Y1867">
    <cfRule type="expression" dxfId="0" priority="10222">
      <formula>$A1867&lt;&gt;""</formula>
    </cfRule>
  </conditionalFormatting>
  <conditionalFormatting sqref="Z1867">
    <cfRule type="expression" dxfId="0" priority="10221">
      <formula>$A1867&lt;&gt;""</formula>
    </cfRule>
  </conditionalFormatting>
  <conditionalFormatting sqref="E1868">
    <cfRule type="expression" dxfId="0" priority="10175">
      <formula>$A1868&lt;&gt;""</formula>
    </cfRule>
  </conditionalFormatting>
  <conditionalFormatting sqref="F1868">
    <cfRule type="expression" dxfId="0" priority="10150">
      <formula>$A1868&lt;&gt;""</formula>
    </cfRule>
  </conditionalFormatting>
  <conditionalFormatting sqref="L1868">
    <cfRule type="expression" dxfId="0" priority="10165">
      <formula>$A1868&lt;&gt;""</formula>
    </cfRule>
  </conditionalFormatting>
  <conditionalFormatting sqref="M1868">
    <cfRule type="expression" dxfId="0" priority="10160">
      <formula>$A1868&lt;&gt;""</formula>
    </cfRule>
    <cfRule type="expression" dxfId="0" priority="10161">
      <formula>#REF!&lt;&gt;""</formula>
    </cfRule>
    <cfRule type="expression" dxfId="0" priority="10164">
      <formula>$A1868&lt;&gt;""</formula>
    </cfRule>
  </conditionalFormatting>
  <conditionalFormatting sqref="N1868">
    <cfRule type="expression" dxfId="0" priority="10169">
      <formula>$A1868&lt;&gt;""</formula>
    </cfRule>
    <cfRule type="expression" dxfId="0" priority="10170">
      <formula>#REF!&lt;&gt;""</formula>
    </cfRule>
  </conditionalFormatting>
  <conditionalFormatting sqref="R1868">
    <cfRule type="expression" dxfId="0" priority="10149">
      <formula>$A1868&lt;&gt;""</formula>
    </cfRule>
  </conditionalFormatting>
  <conditionalFormatting sqref="S1868">
    <cfRule type="expression" dxfId="0" priority="10153">
      <formula>$A1868&lt;&gt;""</formula>
    </cfRule>
  </conditionalFormatting>
  <conditionalFormatting sqref="T1868">
    <cfRule type="expression" dxfId="0" priority="10152">
      <formula>$A1868&lt;&gt;""</formula>
    </cfRule>
  </conditionalFormatting>
  <conditionalFormatting sqref="U1868">
    <cfRule type="expression" dxfId="0" priority="10154">
      <formula>$A1868&lt;&gt;""</formula>
    </cfRule>
  </conditionalFormatting>
  <conditionalFormatting sqref="V1868">
    <cfRule type="expression" dxfId="0" priority="10155">
      <formula>$A1868&lt;&gt;""</formula>
    </cfRule>
  </conditionalFormatting>
  <conditionalFormatting sqref="W1868">
    <cfRule type="expression" dxfId="0" priority="10151">
      <formula>$A1868&lt;&gt;""</formula>
    </cfRule>
  </conditionalFormatting>
  <conditionalFormatting sqref="X1868">
    <cfRule type="expression" dxfId="0" priority="10159">
      <formula>$A1868&lt;&gt;""</formula>
    </cfRule>
  </conditionalFormatting>
  <conditionalFormatting sqref="Y1868">
    <cfRule type="expression" dxfId="0" priority="10158">
      <formula>$A1868&lt;&gt;""</formula>
    </cfRule>
  </conditionalFormatting>
  <conditionalFormatting sqref="Z1868">
    <cfRule type="expression" dxfId="0" priority="10157">
      <formula>$A1868&lt;&gt;""</formula>
    </cfRule>
  </conditionalFormatting>
  <conditionalFormatting sqref="D1869">
    <cfRule type="expression" dxfId="0" priority="10145">
      <formula>$A1869&lt;&gt;""</formula>
    </cfRule>
  </conditionalFormatting>
  <conditionalFormatting sqref="E1869">
    <cfRule type="expression" dxfId="0" priority="10146">
      <formula>$A1869&lt;&gt;""</formula>
    </cfRule>
  </conditionalFormatting>
  <conditionalFormatting sqref="F1869">
    <cfRule type="expression" dxfId="0" priority="8168">
      <formula>$A1869&lt;&gt;""</formula>
    </cfRule>
  </conditionalFormatting>
  <conditionalFormatting sqref="J1869">
    <cfRule type="expression" dxfId="0" priority="10133">
      <formula>$A1869&lt;&gt;""</formula>
    </cfRule>
  </conditionalFormatting>
  <conditionalFormatting sqref="K1869">
    <cfRule type="expression" dxfId="0" priority="10120">
      <formula>$A1869&lt;&gt;""</formula>
    </cfRule>
  </conditionalFormatting>
  <conditionalFormatting sqref="L1869">
    <cfRule type="expression" dxfId="0" priority="10135">
      <formula>$A1869&lt;&gt;""</formula>
    </cfRule>
    <cfRule type="expression" dxfId="0" priority="10137">
      <formula>#REF!&lt;&gt;""</formula>
    </cfRule>
    <cfRule type="expression" dxfId="0" priority="10138">
      <formula>$A1869&lt;&gt;""</formula>
    </cfRule>
  </conditionalFormatting>
  <conditionalFormatting sqref="M1869">
    <cfRule type="expression" dxfId="0" priority="10115">
      <formula>$A1869&lt;&gt;""</formula>
    </cfRule>
    <cfRule type="expression" dxfId="0" priority="10116">
      <formula>#REF!&lt;&gt;""</formula>
    </cfRule>
    <cfRule type="expression" dxfId="0" priority="10117">
      <formula>$A1869&lt;&gt;""</formula>
    </cfRule>
  </conditionalFormatting>
  <conditionalFormatting sqref="N1869:O1869">
    <cfRule type="expression" dxfId="0" priority="10142">
      <formula>$A1869&lt;&gt;""</formula>
    </cfRule>
    <cfRule type="expression" dxfId="0" priority="10143">
      <formula>#REF!&lt;&gt;""</formula>
    </cfRule>
  </conditionalFormatting>
  <conditionalFormatting sqref="P1869">
    <cfRule type="expression" dxfId="0" priority="10121">
      <formula>$A1869&lt;&gt;""</formula>
    </cfRule>
  </conditionalFormatting>
  <conditionalFormatting sqref="R1869">
    <cfRule type="expression" dxfId="0" priority="10125">
      <formula>$A1869&lt;&gt;""</formula>
    </cfRule>
  </conditionalFormatting>
  <conditionalFormatting sqref="S1869">
    <cfRule type="expression" dxfId="0" priority="10123">
      <formula>$A1869&lt;&gt;""</formula>
    </cfRule>
  </conditionalFormatting>
  <conditionalFormatting sqref="T1869">
    <cfRule type="expression" dxfId="0" priority="10129">
      <formula>$A1869&lt;&gt;""</formula>
    </cfRule>
  </conditionalFormatting>
  <conditionalFormatting sqref="U1869">
    <cfRule type="expression" dxfId="0" priority="10127">
      <formula>$A1869&lt;&gt;""</formula>
    </cfRule>
  </conditionalFormatting>
  <conditionalFormatting sqref="V1869">
    <cfRule type="expression" dxfId="0" priority="10132">
      <formula>$A1869&lt;&gt;""</formula>
    </cfRule>
  </conditionalFormatting>
  <conditionalFormatting sqref="W1869">
    <cfRule type="expression" dxfId="0" priority="10130">
      <formula>$A1869&lt;&gt;""</formula>
    </cfRule>
  </conditionalFormatting>
  <conditionalFormatting sqref="X1869:Z1869">
    <cfRule type="expression" dxfId="0" priority="10119">
      <formula>$A1869&lt;&gt;""</formula>
    </cfRule>
  </conditionalFormatting>
  <conditionalFormatting sqref="D1870">
    <cfRule type="expression" dxfId="0" priority="10109">
      <formula>$A1870&lt;&gt;""</formula>
    </cfRule>
  </conditionalFormatting>
  <conditionalFormatting sqref="E1870">
    <cfRule type="expression" dxfId="0" priority="10110">
      <formula>$A1870&lt;&gt;""</formula>
    </cfRule>
  </conditionalFormatting>
  <conditionalFormatting sqref="G1870:H1870">
    <cfRule type="expression" dxfId="0" priority="10106">
      <formula>$A1870&lt;&gt;""</formula>
    </cfRule>
  </conditionalFormatting>
  <conditionalFormatting sqref="I1870">
    <cfRule type="expression" dxfId="0" priority="10080">
      <formula>$A1870&lt;&gt;""</formula>
    </cfRule>
  </conditionalFormatting>
  <conditionalFormatting sqref="J1870">
    <cfRule type="expression" dxfId="0" priority="10105">
      <formula>$A1870&lt;&gt;""</formula>
    </cfRule>
  </conditionalFormatting>
  <conditionalFormatting sqref="K1870">
    <cfRule type="expression" dxfId="0" priority="10100">
      <formula>$A1870&lt;&gt;""</formula>
    </cfRule>
  </conditionalFormatting>
  <conditionalFormatting sqref="L1870">
    <cfRule type="expression" dxfId="0" priority="10087">
      <formula>#REF!&lt;&gt;""</formula>
    </cfRule>
    <cfRule type="expression" dxfId="0" priority="10091">
      <formula>$A1870&lt;&gt;""</formula>
    </cfRule>
  </conditionalFormatting>
  <conditionalFormatting sqref="M1870">
    <cfRule type="expression" dxfId="0" priority="10086">
      <formula>$A1870&lt;&gt;""</formula>
    </cfRule>
  </conditionalFormatting>
  <conditionalFormatting sqref="N1870">
    <cfRule type="expression" dxfId="0" priority="10095">
      <formula>$A1870&lt;&gt;""</formula>
    </cfRule>
    <cfRule type="expression" dxfId="0" priority="10096">
      <formula>#REF!&lt;&gt;""</formula>
    </cfRule>
  </conditionalFormatting>
  <conditionalFormatting sqref="O1870">
    <cfRule type="expression" dxfId="0" priority="10084">
      <formula>$A1870&lt;&gt;""</formula>
    </cfRule>
    <cfRule type="expression" dxfId="0" priority="10085">
      <formula>#REF!&lt;&gt;""</formula>
    </cfRule>
  </conditionalFormatting>
  <conditionalFormatting sqref="P1870">
    <cfRule type="expression" dxfId="0" priority="10079">
      <formula>$A1870&lt;&gt;""</formula>
    </cfRule>
  </conditionalFormatting>
  <conditionalFormatting sqref="Q1870">
    <cfRule type="expression" dxfId="0" priority="10107">
      <formula>$A1870&lt;&gt;""</formula>
    </cfRule>
  </conditionalFormatting>
  <conditionalFormatting sqref="R1870">
    <cfRule type="expression" dxfId="0" priority="10098">
      <formula>$A1870&lt;&gt;""</formula>
    </cfRule>
    <cfRule type="expression" dxfId="0" priority="10099">
      <formula>#REF!&lt;&gt;""</formula>
    </cfRule>
  </conditionalFormatting>
  <conditionalFormatting sqref="S1870:T1870">
    <cfRule type="expression" dxfId="0" priority="10078">
      <formula>$A1870&lt;&gt;""</formula>
    </cfRule>
  </conditionalFormatting>
  <conditionalFormatting sqref="U1870">
    <cfRule type="expression" dxfId="0" priority="10077">
      <formula>$A1870&lt;&gt;""</formula>
    </cfRule>
  </conditionalFormatting>
  <conditionalFormatting sqref="V1870">
    <cfRule type="expression" dxfId="0" priority="10103">
      <formula>$A1870&lt;&gt;""</formula>
    </cfRule>
    <cfRule type="expression" dxfId="0" priority="10104">
      <formula>#REF!&lt;&gt;""</formula>
    </cfRule>
  </conditionalFormatting>
  <conditionalFormatting sqref="W1870">
    <cfRule type="expression" dxfId="0" priority="10101">
      <formula>$A1870&lt;&gt;""</formula>
    </cfRule>
  </conditionalFormatting>
  <conditionalFormatting sqref="X1870:Z1870">
    <cfRule type="expression" dxfId="0" priority="10108">
      <formula>$A1870&lt;&gt;""</formula>
    </cfRule>
  </conditionalFormatting>
  <conditionalFormatting sqref="E1871">
    <cfRule type="expression" dxfId="0" priority="10074">
      <formula>$A1871&lt;&gt;""</formula>
    </cfRule>
  </conditionalFormatting>
  <conditionalFormatting sqref="F1871">
    <cfRule type="expression" dxfId="0" priority="10031">
      <formula>$A1871&lt;&gt;""</formula>
    </cfRule>
  </conditionalFormatting>
  <conditionalFormatting sqref="I1871:J1871">
    <cfRule type="expression" dxfId="0" priority="10053">
      <formula>$A1871&lt;&gt;""</formula>
    </cfRule>
    <cfRule type="expression" dxfId="0" priority="10054">
      <formula>#REF!&lt;&gt;""</formula>
    </cfRule>
  </conditionalFormatting>
  <conditionalFormatting sqref="K1871">
    <cfRule type="expression" dxfId="0" priority="10073">
      <formula>$A1871&lt;&gt;""</formula>
    </cfRule>
  </conditionalFormatting>
  <conditionalFormatting sqref="L1871">
    <cfRule type="expression" dxfId="0" priority="10047">
      <formula>#REF!&lt;&gt;""</formula>
    </cfRule>
    <cfRule type="expression" dxfId="0" priority="10051">
      <formula>$A1871&lt;&gt;""</formula>
    </cfRule>
  </conditionalFormatting>
  <conditionalFormatting sqref="M1871">
    <cfRule type="expression" dxfId="0" priority="10026">
      <formula>#REF!&lt;&gt;""</formula>
    </cfRule>
    <cfRule type="expression" dxfId="0" priority="10030">
      <formula>$A1871&lt;&gt;""</formula>
    </cfRule>
  </conditionalFormatting>
  <conditionalFormatting sqref="N1871:O1871">
    <cfRule type="expression" dxfId="0" priority="10071">
      <formula>$A1871&lt;&gt;""</formula>
    </cfRule>
    <cfRule type="expression" dxfId="0" priority="10072">
      <formula>#REF!&lt;&gt;""</formula>
    </cfRule>
  </conditionalFormatting>
  <conditionalFormatting sqref="P1871">
    <cfRule type="expression" dxfId="0" priority="10064">
      <formula>$A1871&lt;&gt;""</formula>
    </cfRule>
    <cfRule type="expression" dxfId="0" priority="10065">
      <formula>#REF!&lt;&gt;""</formula>
    </cfRule>
    <cfRule type="expression" dxfId="0" priority="10067">
      <formula>$A1871&lt;&gt;""</formula>
    </cfRule>
  </conditionalFormatting>
  <conditionalFormatting sqref="Q1871">
    <cfRule type="expression" dxfId="0" priority="10038">
      <formula>$A1871&lt;&gt;""</formula>
    </cfRule>
    <cfRule type="expression" dxfId="0" priority="10039">
      <formula>$A1859&lt;&gt;""</formula>
    </cfRule>
    <cfRule type="expression" dxfId="0" priority="10040">
      <formula>#REF!&lt;&gt;""</formula>
    </cfRule>
  </conditionalFormatting>
  <conditionalFormatting sqref="R1871">
    <cfRule type="expression" dxfId="0" priority="10045">
      <formula>$A1871&lt;&gt;""</formula>
    </cfRule>
    <cfRule type="expression" dxfId="0" priority="10046">
      <formula>#REF!&lt;&gt;""</formula>
    </cfRule>
  </conditionalFormatting>
  <conditionalFormatting sqref="S1871">
    <cfRule type="expression" dxfId="0" priority="10042">
      <formula>$A1871&lt;&gt;""</formula>
    </cfRule>
    <cfRule type="expression" dxfId="0" priority="10043">
      <formula>#REF!&lt;&gt;""</formula>
    </cfRule>
  </conditionalFormatting>
  <conditionalFormatting sqref="T1871">
    <cfRule type="expression" dxfId="0" priority="10060">
      <formula>$A1871&lt;&gt;""</formula>
    </cfRule>
  </conditionalFormatting>
  <conditionalFormatting sqref="U1871">
    <cfRule type="expression" dxfId="0" priority="10062">
      <formula>$A1871&lt;&gt;""</formula>
    </cfRule>
  </conditionalFormatting>
  <conditionalFormatting sqref="V1871:W1871">
    <cfRule type="expression" dxfId="0" priority="10037">
      <formula>$A1871&lt;&gt;""</formula>
    </cfRule>
  </conditionalFormatting>
  <conditionalFormatting sqref="X1871">
    <cfRule type="expression" dxfId="0" priority="10058">
      <formula>$A1871&lt;&gt;""</formula>
    </cfRule>
  </conditionalFormatting>
  <conditionalFormatting sqref="Y1871">
    <cfRule type="expression" dxfId="0" priority="10057">
      <formula>$A1871&lt;&gt;""</formula>
    </cfRule>
  </conditionalFormatting>
  <conditionalFormatting sqref="Z1871">
    <cfRule type="expression" dxfId="0" priority="10056">
      <formula>$A1871&lt;&gt;""</formula>
    </cfRule>
  </conditionalFormatting>
  <conditionalFormatting sqref="B1872">
    <cfRule type="expression" dxfId="0" priority="10025">
      <formula>$A1872&lt;&gt;""</formula>
    </cfRule>
  </conditionalFormatting>
  <conditionalFormatting sqref="D1872">
    <cfRule type="expression" dxfId="0" priority="10020">
      <formula>$A1872&lt;&gt;""</formula>
    </cfRule>
  </conditionalFormatting>
  <conditionalFormatting sqref="E1872">
    <cfRule type="expression" dxfId="0" priority="10021">
      <formula>$A1872&lt;&gt;""</formula>
    </cfRule>
  </conditionalFormatting>
  <conditionalFormatting sqref="F1872">
    <cfRule type="expression" dxfId="0" priority="8518">
      <formula>$A1872&lt;&gt;""</formula>
    </cfRule>
  </conditionalFormatting>
  <conditionalFormatting sqref="G1872:H1872">
    <cfRule type="expression" dxfId="0" priority="10017">
      <formula>$A1872&lt;&gt;""</formula>
    </cfRule>
  </conditionalFormatting>
  <conditionalFormatting sqref="I1872">
    <cfRule type="expression" dxfId="0" priority="9991">
      <formula>$A1872&lt;&gt;""</formula>
    </cfRule>
  </conditionalFormatting>
  <conditionalFormatting sqref="J1872">
    <cfRule type="expression" dxfId="0" priority="10016">
      <formula>$A1872&lt;&gt;""</formula>
    </cfRule>
  </conditionalFormatting>
  <conditionalFormatting sqref="K1872">
    <cfRule type="expression" dxfId="0" priority="10011">
      <formula>$A1872&lt;&gt;""</formula>
    </cfRule>
  </conditionalFormatting>
  <conditionalFormatting sqref="L1872">
    <cfRule type="expression" dxfId="0" priority="9998">
      <formula>#REF!&lt;&gt;""</formula>
    </cfRule>
    <cfRule type="expression" dxfId="0" priority="10002">
      <formula>$A1872&lt;&gt;""</formula>
    </cfRule>
  </conditionalFormatting>
  <conditionalFormatting sqref="M1872">
    <cfRule type="expression" dxfId="0" priority="9997">
      <formula>$A1872&lt;&gt;""</formula>
    </cfRule>
  </conditionalFormatting>
  <conditionalFormatting sqref="N1872">
    <cfRule type="expression" dxfId="0" priority="10006">
      <formula>$A1872&lt;&gt;""</formula>
    </cfRule>
    <cfRule type="expression" dxfId="0" priority="10007">
      <formula>#REF!&lt;&gt;""</formula>
    </cfRule>
  </conditionalFormatting>
  <conditionalFormatting sqref="O1872">
    <cfRule type="expression" dxfId="0" priority="9995">
      <formula>$A1872&lt;&gt;""</formula>
    </cfRule>
    <cfRule type="expression" dxfId="0" priority="9996">
      <formula>#REF!&lt;&gt;""</formula>
    </cfRule>
  </conditionalFormatting>
  <conditionalFormatting sqref="P1872">
    <cfRule type="expression" dxfId="0" priority="9990">
      <formula>$A1872&lt;&gt;""</formula>
    </cfRule>
  </conditionalFormatting>
  <conditionalFormatting sqref="Q1872">
    <cfRule type="expression" dxfId="0" priority="10018">
      <formula>$A1872&lt;&gt;""</formula>
    </cfRule>
  </conditionalFormatting>
  <conditionalFormatting sqref="R1872">
    <cfRule type="expression" dxfId="0" priority="10009">
      <formula>$A1872&lt;&gt;""</formula>
    </cfRule>
    <cfRule type="expression" dxfId="0" priority="10010">
      <formula>#REF!&lt;&gt;""</formula>
    </cfRule>
  </conditionalFormatting>
  <conditionalFormatting sqref="S1872:T1872">
    <cfRule type="expression" dxfId="0" priority="10024">
      <formula>$A1872&lt;&gt;""</formula>
    </cfRule>
  </conditionalFormatting>
  <conditionalFormatting sqref="U1872">
    <cfRule type="expression" dxfId="0" priority="10023">
      <formula>$A1872&lt;&gt;""</formula>
    </cfRule>
  </conditionalFormatting>
  <conditionalFormatting sqref="V1872">
    <cfRule type="expression" dxfId="0" priority="10014">
      <formula>$A1872&lt;&gt;""</formula>
    </cfRule>
    <cfRule type="expression" dxfId="0" priority="10015">
      <formula>#REF!&lt;&gt;""</formula>
    </cfRule>
  </conditionalFormatting>
  <conditionalFormatting sqref="W1872">
    <cfRule type="expression" dxfId="0" priority="10012">
      <formula>$A1872&lt;&gt;""</formula>
    </cfRule>
  </conditionalFormatting>
  <conditionalFormatting sqref="X1872:Z1872">
    <cfRule type="expression" dxfId="0" priority="10019">
      <formula>$A1872&lt;&gt;""</formula>
    </cfRule>
  </conditionalFormatting>
  <conditionalFormatting sqref="B1873">
    <cfRule type="expression" dxfId="0" priority="9989">
      <formula>$A1873&lt;&gt;""</formula>
    </cfRule>
  </conditionalFormatting>
  <conditionalFormatting sqref="G1873:H1873">
    <cfRule type="expression" dxfId="0" priority="9972">
      <formula>$A1873&lt;&gt;""</formula>
    </cfRule>
  </conditionalFormatting>
  <conditionalFormatting sqref="I1873">
    <cfRule type="expression" dxfId="0" priority="9960">
      <formula>$A1873&lt;&gt;""</formula>
    </cfRule>
  </conditionalFormatting>
  <conditionalFormatting sqref="J1873">
    <cfRule type="expression" dxfId="0" priority="9959">
      <formula>$A1873&lt;&gt;""</formula>
    </cfRule>
  </conditionalFormatting>
  <conditionalFormatting sqref="L1873">
    <cfRule type="expression" dxfId="0" priority="9961">
      <formula>#REF!&lt;&gt;""</formula>
    </cfRule>
    <cfRule type="expression" dxfId="0" priority="9965">
      <formula>$A1873&lt;&gt;""</formula>
    </cfRule>
  </conditionalFormatting>
  <conditionalFormatting sqref="M1873">
    <cfRule type="expression" dxfId="0" priority="9943">
      <formula>#REF!&lt;&gt;""</formula>
    </cfRule>
    <cfRule type="expression" dxfId="0" priority="9947">
      <formula>$A1873&lt;&gt;""</formula>
    </cfRule>
  </conditionalFormatting>
  <conditionalFormatting sqref="N1873">
    <cfRule type="expression" dxfId="0" priority="9969">
      <formula>$A1873&lt;&gt;""</formula>
    </cfRule>
    <cfRule type="expression" dxfId="0" priority="9970">
      <formula>#REF!&lt;&gt;""</formula>
    </cfRule>
  </conditionalFormatting>
  <conditionalFormatting sqref="O1873">
    <cfRule type="expression" dxfId="0" priority="9957">
      <formula>$A1873&lt;&gt;""</formula>
    </cfRule>
  </conditionalFormatting>
  <conditionalFormatting sqref="P1873">
    <cfRule type="expression" dxfId="0" priority="9954">
      <formula>$A1873&lt;&gt;""</formula>
    </cfRule>
  </conditionalFormatting>
  <conditionalFormatting sqref="S1873">
    <cfRule type="expression" dxfId="0" priority="9956">
      <formula>$A1873&lt;&gt;""</formula>
    </cfRule>
  </conditionalFormatting>
  <conditionalFormatting sqref="T1873">
    <cfRule type="expression" dxfId="0" priority="9953">
      <formula>$A1873&lt;&gt;""</formula>
    </cfRule>
  </conditionalFormatting>
  <conditionalFormatting sqref="U1873">
    <cfRule type="expression" dxfId="0" priority="9955">
      <formula>$A1873&lt;&gt;""</formula>
    </cfRule>
  </conditionalFormatting>
  <conditionalFormatting sqref="B1874">
    <cfRule type="expression" dxfId="0" priority="9908">
      <formula>$A1874&lt;&gt;""</formula>
    </cfRule>
  </conditionalFormatting>
  <conditionalFormatting sqref="C1874">
    <cfRule type="expression" dxfId="0" priority="9942">
      <formula>$A1874&lt;&gt;""</formula>
    </cfRule>
  </conditionalFormatting>
  <conditionalFormatting sqref="E1874">
    <cfRule type="expression" dxfId="0" priority="9911">
      <formula>$A1874&lt;&gt;""</formula>
    </cfRule>
  </conditionalFormatting>
  <conditionalFormatting sqref="F1874">
    <cfRule type="expression" dxfId="0" priority="9910">
      <formula>$A1874&lt;&gt;""</formula>
    </cfRule>
  </conditionalFormatting>
  <conditionalFormatting sqref="G1874:H1874">
    <cfRule type="expression" dxfId="0" priority="9940">
      <formula>$A1874&lt;&gt;""</formula>
    </cfRule>
  </conditionalFormatting>
  <conditionalFormatting sqref="I1874:J1874">
    <cfRule type="expression" dxfId="0" priority="9927">
      <formula>$A1874&lt;&gt;""</formula>
    </cfRule>
  </conditionalFormatting>
  <conditionalFormatting sqref="K1874">
    <cfRule type="expression" dxfId="0" priority="9939">
      <formula>$A1874&lt;&gt;""</formula>
    </cfRule>
  </conditionalFormatting>
  <conditionalFormatting sqref="L1874">
    <cfRule type="expression" dxfId="0" priority="9929">
      <formula>#REF!&lt;&gt;""</formula>
    </cfRule>
    <cfRule type="expression" dxfId="0" priority="9930">
      <formula>$A1874&lt;&gt;""</formula>
    </cfRule>
  </conditionalFormatting>
  <conditionalFormatting sqref="M1874">
    <cfRule type="expression" dxfId="0" priority="9903">
      <formula>#REF!&lt;&gt;""</formula>
    </cfRule>
    <cfRule type="expression" dxfId="0" priority="9904">
      <formula>$A1874&lt;&gt;""</formula>
    </cfRule>
  </conditionalFormatting>
  <conditionalFormatting sqref="N1874:O1874">
    <cfRule type="expression" dxfId="0" priority="9934">
      <formula>$A1874&lt;&gt;""</formula>
    </cfRule>
    <cfRule type="expression" dxfId="0" priority="9938">
      <formula>#REF!&lt;&gt;""</formula>
    </cfRule>
  </conditionalFormatting>
  <conditionalFormatting sqref="P1874">
    <cfRule type="expression" dxfId="0" priority="9916">
      <formula>$A1874&lt;&gt;""</formula>
    </cfRule>
    <cfRule type="expression" dxfId="0" priority="9918">
      <formula>#REF!&lt;&gt;""</formula>
    </cfRule>
    <cfRule type="expression" dxfId="0" priority="9919">
      <formula>$A1874&lt;&gt;""</formula>
    </cfRule>
  </conditionalFormatting>
  <conditionalFormatting sqref="Q1874">
    <cfRule type="expression" dxfId="0" priority="9921">
      <formula>$A1874&lt;&gt;""</formula>
    </cfRule>
  </conditionalFormatting>
  <conditionalFormatting sqref="R1874">
    <cfRule type="expression" dxfId="0" priority="9913">
      <formula>$A1874&lt;&gt;""</formula>
    </cfRule>
  </conditionalFormatting>
  <conditionalFormatting sqref="S1874:T1874">
    <cfRule type="expression" dxfId="0" priority="9914">
      <formula>$A1874&lt;&gt;""</formula>
    </cfRule>
  </conditionalFormatting>
  <conditionalFormatting sqref="U1874">
    <cfRule type="expression" dxfId="0" priority="9915">
      <formula>$A1874&lt;&gt;""</formula>
    </cfRule>
  </conditionalFormatting>
  <conditionalFormatting sqref="V1874:Y1874">
    <cfRule type="expression" dxfId="0" priority="9926">
      <formula>$A1874&lt;&gt;""</formula>
    </cfRule>
  </conditionalFormatting>
  <conditionalFormatting sqref="V1874">
    <cfRule type="expression" dxfId="0" priority="9925">
      <formula>$A1874&lt;&gt;""</formula>
    </cfRule>
  </conditionalFormatting>
  <conditionalFormatting sqref="Z1874">
    <cfRule type="expression" dxfId="0" priority="9923">
      <formula>$A1874&lt;&gt;""</formula>
    </cfRule>
  </conditionalFormatting>
  <conditionalFormatting sqref="L1875">
    <cfRule type="expression" dxfId="0" priority="9889">
      <formula>#REF!&lt;&gt;""</formula>
    </cfRule>
    <cfRule type="expression" dxfId="0" priority="9893">
      <formula>$A1875&lt;&gt;""</formula>
    </cfRule>
  </conditionalFormatting>
  <conditionalFormatting sqref="M1875">
    <cfRule type="expression" dxfId="0" priority="9874">
      <formula>#REF!&lt;&gt;""</formula>
    </cfRule>
    <cfRule type="expression" dxfId="0" priority="9878">
      <formula>$A1875&lt;&gt;""</formula>
    </cfRule>
  </conditionalFormatting>
  <conditionalFormatting sqref="N1875">
    <cfRule type="expression" dxfId="0" priority="9897">
      <formula>$A1875&lt;&gt;""</formula>
    </cfRule>
    <cfRule type="expression" dxfId="0" priority="9898">
      <formula>#REF!&lt;&gt;""</formula>
    </cfRule>
  </conditionalFormatting>
  <conditionalFormatting sqref="P1875">
    <cfRule type="expression" dxfId="0" priority="9884">
      <formula>$A1875&lt;&gt;""</formula>
    </cfRule>
  </conditionalFormatting>
  <conditionalFormatting sqref="R1875">
    <cfRule type="expression" dxfId="0" priority="9888">
      <formula>$A1875&lt;&gt;""</formula>
    </cfRule>
  </conditionalFormatting>
  <conditionalFormatting sqref="S1875">
    <cfRule type="expression" dxfId="0" priority="9885">
      <formula>$A1875&lt;&gt;""</formula>
    </cfRule>
  </conditionalFormatting>
  <conditionalFormatting sqref="T1875">
    <cfRule type="expression" dxfId="0" priority="9886">
      <formula>$A1875&lt;&gt;""</formula>
    </cfRule>
  </conditionalFormatting>
  <conditionalFormatting sqref="U1875">
    <cfRule type="expression" dxfId="0" priority="9887">
      <formula>$A1875&lt;&gt;""</formula>
    </cfRule>
  </conditionalFormatting>
  <conditionalFormatting sqref="D1876">
    <cfRule type="expression" dxfId="0" priority="9855">
      <formula>$A1876&lt;&gt;""</formula>
    </cfRule>
  </conditionalFormatting>
  <conditionalFormatting sqref="G1876:H1876">
    <cfRule type="expression" dxfId="0" priority="9853">
      <formula>$A1876&lt;&gt;""</formula>
    </cfRule>
  </conditionalFormatting>
  <conditionalFormatting sqref="L1876">
    <cfRule type="expression" dxfId="0" priority="9840">
      <formula>#REF!&lt;&gt;""</formula>
    </cfRule>
    <cfRule type="expression" dxfId="0" priority="9844">
      <formula>$A1876&lt;&gt;""</formula>
    </cfRule>
  </conditionalFormatting>
  <conditionalFormatting sqref="M1876">
    <cfRule type="expression" dxfId="0" priority="9820">
      <formula>#REF!&lt;&gt;""</formula>
    </cfRule>
    <cfRule type="expression" dxfId="0" priority="9824">
      <formula>$A1876&lt;&gt;""</formula>
    </cfRule>
  </conditionalFormatting>
  <conditionalFormatting sqref="N1876">
    <cfRule type="expression" dxfId="0" priority="9848">
      <formula>$A1876&lt;&gt;""</formula>
    </cfRule>
    <cfRule type="expression" dxfId="0" priority="9849">
      <formula>#REF!&lt;&gt;""</formula>
    </cfRule>
  </conditionalFormatting>
  <conditionalFormatting sqref="O1876">
    <cfRule type="expression" dxfId="0" priority="9839">
      <formula>$A1876&lt;&gt;""</formula>
    </cfRule>
  </conditionalFormatting>
  <conditionalFormatting sqref="P1876">
    <cfRule type="expression" dxfId="0" priority="9825">
      <formula>$A1876&lt;&gt;""</formula>
    </cfRule>
  </conditionalFormatting>
  <conditionalFormatting sqref="R1876">
    <cfRule type="expression" dxfId="0" priority="9837">
      <formula>$A1876&lt;&gt;""</formula>
    </cfRule>
  </conditionalFormatting>
  <conditionalFormatting sqref="X1876">
    <cfRule type="expression" dxfId="0" priority="9851">
      <formula>$A1876&lt;&gt;""</formula>
    </cfRule>
  </conditionalFormatting>
  <conditionalFormatting sqref="Y1876">
    <cfRule type="expression" dxfId="0" priority="9850">
      <formula>$A1876&lt;&gt;""</formula>
    </cfRule>
  </conditionalFormatting>
  <conditionalFormatting sqref="Z1876">
    <cfRule type="expression" dxfId="0" priority="9831">
      <formula>$A1876&lt;&gt;""</formula>
    </cfRule>
  </conditionalFormatting>
  <conditionalFormatting sqref="D1877">
    <cfRule type="expression" dxfId="0" priority="9854">
      <formula>$A1877&lt;&gt;""</formula>
    </cfRule>
  </conditionalFormatting>
  <conditionalFormatting sqref="G1877:H1877">
    <cfRule type="expression" dxfId="0" priority="9797">
      <formula>$A1877&lt;&gt;""</formula>
    </cfRule>
  </conditionalFormatting>
  <conditionalFormatting sqref="I1877">
    <cfRule type="expression" dxfId="0" priority="9819">
      <formula>$A1877&lt;&gt;""</formula>
    </cfRule>
  </conditionalFormatting>
  <conditionalFormatting sqref="J1877">
    <cfRule type="expression" dxfId="0" priority="9817">
      <formula>$A1877&lt;&gt;""</formula>
    </cfRule>
  </conditionalFormatting>
  <conditionalFormatting sqref="L1877">
    <cfRule type="expression" dxfId="0" priority="9807">
      <formula>#REF!&lt;&gt;""</formula>
    </cfRule>
    <cfRule type="expression" dxfId="0" priority="9811">
      <formula>$A1877&lt;&gt;""</formula>
    </cfRule>
  </conditionalFormatting>
  <conditionalFormatting sqref="M1877">
    <cfRule type="expression" dxfId="0" priority="9670">
      <formula>#REF!&lt;&gt;""</formula>
    </cfRule>
    <cfRule type="expression" dxfId="0" priority="9674">
      <formula>$A1877&lt;&gt;""</formula>
    </cfRule>
  </conditionalFormatting>
  <conditionalFormatting sqref="N1877">
    <cfRule type="expression" dxfId="0" priority="9815">
      <formula>$A1877&lt;&gt;""</formula>
    </cfRule>
    <cfRule type="expression" dxfId="0" priority="9816">
      <formula>#REF!&lt;&gt;""</formula>
    </cfRule>
  </conditionalFormatting>
  <conditionalFormatting sqref="R1877">
    <cfRule type="expression" dxfId="0" priority="9804">
      <formula>$A1877&lt;&gt;""</formula>
    </cfRule>
  </conditionalFormatting>
  <conditionalFormatting sqref="S1877:T1877">
    <cfRule type="expression" dxfId="0" priority="9806">
      <formula>$A1877&lt;&gt;""</formula>
    </cfRule>
  </conditionalFormatting>
  <conditionalFormatting sqref="U1877">
    <cfRule type="expression" dxfId="0" priority="9805">
      <formula>$A1877&lt;&gt;""</formula>
    </cfRule>
  </conditionalFormatting>
  <conditionalFormatting sqref="Z1877">
    <cfRule type="expression" dxfId="0" priority="9803">
      <formula>$A1877&lt;&gt;""</formula>
    </cfRule>
  </conditionalFormatting>
  <conditionalFormatting sqref="E1878">
    <cfRule type="expression" dxfId="0" priority="9872">
      <formula>$A1878&lt;&gt;""</formula>
    </cfRule>
  </conditionalFormatting>
  <conditionalFormatting sqref="L1878">
    <cfRule type="expression" dxfId="0" priority="9861">
      <formula>#REF!&lt;&gt;""</formula>
    </cfRule>
    <cfRule type="expression" dxfId="0" priority="9865">
      <formula>$A1878&lt;&gt;""</formula>
    </cfRule>
  </conditionalFormatting>
  <conditionalFormatting sqref="M1878">
    <cfRule type="expression" dxfId="0" priority="9856">
      <formula>#REF!&lt;&gt;""</formula>
    </cfRule>
    <cfRule type="expression" dxfId="0" priority="9860">
      <formula>$A1878&lt;&gt;""</formula>
    </cfRule>
  </conditionalFormatting>
  <conditionalFormatting sqref="N1878">
    <cfRule type="expression" dxfId="0" priority="9869">
      <formula>$A1878&lt;&gt;""</formula>
    </cfRule>
    <cfRule type="expression" dxfId="0" priority="9870">
      <formula>#REF!&lt;&gt;""</formula>
    </cfRule>
  </conditionalFormatting>
  <conditionalFormatting sqref="B1879">
    <cfRule type="expression" dxfId="0" priority="9795">
      <formula>$A1879&lt;&gt;""</formula>
    </cfRule>
  </conditionalFormatting>
  <conditionalFormatting sqref="C1879">
    <cfRule type="expression" dxfId="0" priority="9796">
      <formula>$A1879&lt;&gt;""</formula>
    </cfRule>
  </conditionalFormatting>
  <conditionalFormatting sqref="D1879">
    <cfRule type="expression" dxfId="0" priority="9792">
      <formula>$A1879&lt;&gt;""</formula>
    </cfRule>
  </conditionalFormatting>
  <conditionalFormatting sqref="E1879">
    <cfRule type="expression" dxfId="0" priority="9790">
      <formula>$A1879&lt;&gt;""</formula>
    </cfRule>
  </conditionalFormatting>
  <conditionalFormatting sqref="F1879">
    <cfRule type="expression" dxfId="0" priority="9760">
      <formula>$A1879&lt;&gt;""</formula>
    </cfRule>
  </conditionalFormatting>
  <conditionalFormatting sqref="G1879:H1879">
    <cfRule type="expression" dxfId="0" priority="9789">
      <formula>$A1879&lt;&gt;""</formula>
    </cfRule>
  </conditionalFormatting>
  <conditionalFormatting sqref="I1879:J1879">
    <cfRule type="expression" dxfId="0" priority="9777">
      <formula>$A1879&lt;&gt;""</formula>
    </cfRule>
  </conditionalFormatting>
  <conditionalFormatting sqref="K1879">
    <cfRule type="expression" dxfId="0" priority="9788">
      <formula>$A1879&lt;&gt;""</formula>
    </cfRule>
  </conditionalFormatting>
  <conditionalFormatting sqref="L1879">
    <cfRule type="expression" dxfId="0" priority="9778">
      <formula>#REF!&lt;&gt;""</formula>
    </cfRule>
    <cfRule type="expression" dxfId="0" priority="9782">
      <formula>$A1879&lt;&gt;""</formula>
    </cfRule>
  </conditionalFormatting>
  <conditionalFormatting sqref="M1879">
    <cfRule type="expression" dxfId="0" priority="9755">
      <formula>#REF!&lt;&gt;""</formula>
    </cfRule>
    <cfRule type="expression" dxfId="0" priority="9759">
      <formula>$A1879&lt;&gt;""</formula>
    </cfRule>
  </conditionalFormatting>
  <conditionalFormatting sqref="N1879:O1879">
    <cfRule type="expression" dxfId="0" priority="9786">
      <formula>$A1879&lt;&gt;""</formula>
    </cfRule>
    <cfRule type="expression" dxfId="0" priority="9787">
      <formula>#REF!&lt;&gt;""</formula>
    </cfRule>
  </conditionalFormatting>
  <conditionalFormatting sqref="P1879">
    <cfRule type="expression" dxfId="0" priority="9762">
      <formula>$A1879&lt;&gt;""</formula>
    </cfRule>
    <cfRule type="expression" dxfId="0" priority="9763">
      <formula>#REF!&lt;&gt;""</formula>
    </cfRule>
    <cfRule type="expression" dxfId="0" priority="9765">
      <formula>$A1879&lt;&gt;""</formula>
    </cfRule>
  </conditionalFormatting>
  <conditionalFormatting sqref="Q1879">
    <cfRule type="expression" dxfId="0" priority="9766">
      <formula>$A1879&lt;&gt;""</formula>
    </cfRule>
  </conditionalFormatting>
  <conditionalFormatting sqref="R1879">
    <cfRule type="expression" dxfId="0" priority="9774">
      <formula>$A1879&lt;&gt;""</formula>
    </cfRule>
    <cfRule type="expression" dxfId="0" priority="9776">
      <formula>#REF!&lt;&gt;""</formula>
    </cfRule>
  </conditionalFormatting>
  <conditionalFormatting sqref="S1879">
    <cfRule type="expression" dxfId="0" priority="9768">
      <formula>$A1879&lt;&gt;""</formula>
    </cfRule>
  </conditionalFormatting>
  <conditionalFormatting sqref="T1879">
    <cfRule type="expression" dxfId="0" priority="9767">
      <formula>$A1879&lt;&gt;""</formula>
    </cfRule>
  </conditionalFormatting>
  <conditionalFormatting sqref="U1879">
    <cfRule type="expression" dxfId="0" priority="9769">
      <formula>$A1879&lt;&gt;""</formula>
    </cfRule>
  </conditionalFormatting>
  <conditionalFormatting sqref="V1879">
    <cfRule type="expression" dxfId="0" priority="9770">
      <formula>$A1879&lt;&gt;""</formula>
    </cfRule>
  </conditionalFormatting>
  <conditionalFormatting sqref="W1879">
    <cfRule type="expression" dxfId="0" priority="9772">
      <formula>$A1879&lt;&gt;""</formula>
    </cfRule>
    <cfRule type="expression" dxfId="0" priority="9773">
      <formula>#REF!&lt;&gt;""</formula>
    </cfRule>
  </conditionalFormatting>
  <conditionalFormatting sqref="X1879:Z1879">
    <cfRule type="expression" dxfId="0" priority="9793">
      <formula>$A1879&lt;&gt;""</formula>
    </cfRule>
  </conditionalFormatting>
  <conditionalFormatting sqref="B1880">
    <cfRule type="expression" dxfId="0" priority="9753">
      <formula>$A1880&lt;&gt;""</formula>
    </cfRule>
  </conditionalFormatting>
  <conditionalFormatting sqref="C1880">
    <cfRule type="expression" dxfId="0" priority="9754">
      <formula>$A1880&lt;&gt;""</formula>
    </cfRule>
  </conditionalFormatting>
  <conditionalFormatting sqref="D1880">
    <cfRule type="expression" dxfId="0" priority="9751">
      <formula>$A1880&lt;&gt;""</formula>
    </cfRule>
  </conditionalFormatting>
  <conditionalFormatting sqref="E1880">
    <cfRule type="expression" dxfId="0" priority="9748">
      <formula>$A1880&lt;&gt;""</formula>
    </cfRule>
  </conditionalFormatting>
  <conditionalFormatting sqref="F1880">
    <cfRule type="expression" dxfId="0" priority="9722">
      <formula>$A1880&lt;&gt;""</formula>
    </cfRule>
  </conditionalFormatting>
  <conditionalFormatting sqref="L1880">
    <cfRule type="expression" dxfId="0" priority="9741">
      <formula>$A1880&lt;&gt;""</formula>
    </cfRule>
  </conditionalFormatting>
  <conditionalFormatting sqref="M1880">
    <cfRule type="expression" dxfId="0" priority="9717">
      <formula>$A1880&lt;&gt;""</formula>
    </cfRule>
    <cfRule type="expression" dxfId="0" priority="9718">
      <formula>#REF!&lt;&gt;""</formula>
    </cfRule>
    <cfRule type="expression" dxfId="0" priority="9721">
      <formula>$A1880&lt;&gt;""</formula>
    </cfRule>
  </conditionalFormatting>
  <conditionalFormatting sqref="N1880">
    <cfRule type="expression" dxfId="0" priority="9745">
      <formula>$A1880&lt;&gt;""</formula>
    </cfRule>
    <cfRule type="expression" dxfId="0" priority="9746">
      <formula>#REF!&lt;&gt;""</formula>
    </cfRule>
  </conditionalFormatting>
  <conditionalFormatting sqref="R1880">
    <cfRule type="expression" dxfId="0" priority="9728">
      <formula>$A1880&lt;&gt;""</formula>
    </cfRule>
  </conditionalFormatting>
  <conditionalFormatting sqref="S1880">
    <cfRule type="expression" dxfId="0" priority="9731">
      <formula>$A1880&lt;&gt;""</formula>
    </cfRule>
    <cfRule type="expression" dxfId="0" priority="9732">
      <formula>#REF!&lt;&gt;""</formula>
    </cfRule>
  </conditionalFormatting>
  <conditionalFormatting sqref="T1880">
    <cfRule type="expression" dxfId="0" priority="9735">
      <formula>$A1880&lt;&gt;""</formula>
    </cfRule>
    <cfRule type="expression" dxfId="0" priority="9736">
      <formula>#REF!&lt;&gt;""</formula>
    </cfRule>
  </conditionalFormatting>
  <conditionalFormatting sqref="U1880">
    <cfRule type="expression" dxfId="0" priority="9739">
      <formula>$A1880&lt;&gt;""</formula>
    </cfRule>
    <cfRule type="expression" dxfId="0" priority="9740">
      <formula>#REF!&lt;&gt;""</formula>
    </cfRule>
  </conditionalFormatting>
  <conditionalFormatting sqref="V1880">
    <cfRule type="expression" dxfId="0" priority="9725">
      <formula>$A1880&lt;&gt;""</formula>
    </cfRule>
    <cfRule type="expression" dxfId="0" priority="9726">
      <formula>#REF!&lt;&gt;""</formula>
    </cfRule>
  </conditionalFormatting>
  <conditionalFormatting sqref="W1880">
    <cfRule type="expression" dxfId="0" priority="9727">
      <formula>$A1880&lt;&gt;""</formula>
    </cfRule>
  </conditionalFormatting>
  <conditionalFormatting sqref="X1880:Z1880">
    <cfRule type="expression" dxfId="0" priority="9750">
      <formula>$A1880&lt;&gt;""</formula>
    </cfRule>
  </conditionalFormatting>
  <conditionalFormatting sqref="G1881:H1881">
    <cfRule type="expression" dxfId="0" priority="9654">
      <formula>$A1881&lt;&gt;""</formula>
    </cfRule>
  </conditionalFormatting>
  <conditionalFormatting sqref="L1881">
    <cfRule type="expression" dxfId="0" priority="9604">
      <formula>#REF!&lt;&gt;""</formula>
    </cfRule>
    <cfRule type="expression" dxfId="0" priority="9608">
      <formula>$A1881&lt;&gt;""</formula>
    </cfRule>
  </conditionalFormatting>
  <conditionalFormatting sqref="M1881">
    <cfRule type="expression" dxfId="0" priority="9594">
      <formula>#REF!&lt;&gt;""</formula>
    </cfRule>
    <cfRule type="expression" dxfId="0" priority="9598">
      <formula>$A1881&lt;&gt;""</formula>
    </cfRule>
  </conditionalFormatting>
  <conditionalFormatting sqref="N1881">
    <cfRule type="expression" dxfId="0" priority="9612">
      <formula>$A1881&lt;&gt;""</formula>
    </cfRule>
    <cfRule type="expression" dxfId="0" priority="9613">
      <formula>#REF!&lt;&gt;""</formula>
    </cfRule>
  </conditionalFormatting>
  <conditionalFormatting sqref="P1881">
    <cfRule type="expression" dxfId="0" priority="9634">
      <formula>$A1881&lt;&gt;""</formula>
    </cfRule>
  </conditionalFormatting>
  <conditionalFormatting sqref="Q1881:W1881">
    <cfRule type="expression" dxfId="0" priority="9642">
      <formula>$A1881&lt;&gt;""</formula>
    </cfRule>
  </conditionalFormatting>
  <conditionalFormatting sqref="X1881:Z1881">
    <cfRule type="expression" dxfId="0" priority="9641">
      <formula>$A1881&lt;&gt;""</formula>
    </cfRule>
  </conditionalFormatting>
  <conditionalFormatting sqref="B1882">
    <cfRule type="expression" dxfId="0" priority="9715">
      <formula>$A1882&lt;&gt;""</formula>
    </cfRule>
  </conditionalFormatting>
  <conditionalFormatting sqref="C1882">
    <cfRule type="expression" dxfId="0" priority="9716">
      <formula>$A1882&lt;&gt;""</formula>
    </cfRule>
  </conditionalFormatting>
  <conditionalFormatting sqref="D1882">
    <cfRule type="expression" dxfId="0" priority="9712">
      <formula>$A1882&lt;&gt;""</formula>
    </cfRule>
  </conditionalFormatting>
  <conditionalFormatting sqref="E1882">
    <cfRule type="expression" dxfId="0" priority="9710">
      <formula>$A1882&lt;&gt;""</formula>
    </cfRule>
  </conditionalFormatting>
  <conditionalFormatting sqref="F1882">
    <cfRule type="expression" dxfId="0" priority="9557">
      <formula>$A1882&lt;&gt;""</formula>
    </cfRule>
  </conditionalFormatting>
  <conditionalFormatting sqref="G1882:H1882">
    <cfRule type="expression" dxfId="0" priority="9591">
      <formula>$A1882&lt;&gt;""</formula>
    </cfRule>
  </conditionalFormatting>
  <conditionalFormatting sqref="I1882:J1882">
    <cfRule type="expression" dxfId="0" priority="9579">
      <formula>$A1882&lt;&gt;""</formula>
    </cfRule>
  </conditionalFormatting>
  <conditionalFormatting sqref="K1882">
    <cfRule type="expression" dxfId="0" priority="9590">
      <formula>$A1882&lt;&gt;""</formula>
    </cfRule>
  </conditionalFormatting>
  <conditionalFormatting sqref="L1882">
    <cfRule type="expression" dxfId="0" priority="9580">
      <formula>#REF!&lt;&gt;""</formula>
    </cfRule>
    <cfRule type="expression" dxfId="0" priority="9584">
      <formula>$A1882&lt;&gt;""</formula>
    </cfRule>
  </conditionalFormatting>
  <conditionalFormatting sqref="M1882">
    <cfRule type="expression" dxfId="0" priority="9558">
      <formula>#REF!&lt;&gt;""</formula>
    </cfRule>
    <cfRule type="expression" dxfId="0" priority="9562">
      <formula>$A1882&lt;&gt;""</formula>
    </cfRule>
  </conditionalFormatting>
  <conditionalFormatting sqref="N1882:O1882">
    <cfRule type="expression" dxfId="0" priority="9588">
      <formula>$A1882&lt;&gt;""</formula>
    </cfRule>
    <cfRule type="expression" dxfId="0" priority="9589">
      <formula>#REF!&lt;&gt;""</formula>
    </cfRule>
  </conditionalFormatting>
  <conditionalFormatting sqref="P1882">
    <cfRule type="expression" dxfId="0" priority="9564">
      <formula>$A1882&lt;&gt;""</formula>
    </cfRule>
    <cfRule type="expression" dxfId="0" priority="9565">
      <formula>#REF!&lt;&gt;""</formula>
    </cfRule>
    <cfRule type="expression" dxfId="0" priority="9567">
      <formula>$A1882&lt;&gt;""</formula>
    </cfRule>
  </conditionalFormatting>
  <conditionalFormatting sqref="Q1882">
    <cfRule type="expression" dxfId="0" priority="9568">
      <formula>$A1882&lt;&gt;""</formula>
    </cfRule>
  </conditionalFormatting>
  <conditionalFormatting sqref="R1882">
    <cfRule type="expression" dxfId="0" priority="9576">
      <formula>$A1882&lt;&gt;""</formula>
    </cfRule>
    <cfRule type="expression" dxfId="0" priority="9578">
      <formula>#REF!&lt;&gt;""</formula>
    </cfRule>
  </conditionalFormatting>
  <conditionalFormatting sqref="S1882">
    <cfRule type="expression" dxfId="0" priority="9570">
      <formula>$A1882&lt;&gt;""</formula>
    </cfRule>
  </conditionalFormatting>
  <conditionalFormatting sqref="T1882">
    <cfRule type="expression" dxfId="0" priority="9569">
      <formula>$A1882&lt;&gt;""</formula>
    </cfRule>
  </conditionalFormatting>
  <conditionalFormatting sqref="U1882">
    <cfRule type="expression" dxfId="0" priority="9571">
      <formula>$A1882&lt;&gt;""</formula>
    </cfRule>
  </conditionalFormatting>
  <conditionalFormatting sqref="V1882">
    <cfRule type="expression" dxfId="0" priority="9572">
      <formula>$A1882&lt;&gt;""</formula>
    </cfRule>
  </conditionalFormatting>
  <conditionalFormatting sqref="W1882">
    <cfRule type="expression" dxfId="0" priority="9574">
      <formula>$A1882&lt;&gt;""</formula>
    </cfRule>
    <cfRule type="expression" dxfId="0" priority="9575">
      <formula>#REF!&lt;&gt;""</formula>
    </cfRule>
  </conditionalFormatting>
  <conditionalFormatting sqref="X1882:Z1882">
    <cfRule type="expression" dxfId="0" priority="9592">
      <formula>$A1882&lt;&gt;""</formula>
    </cfRule>
  </conditionalFormatting>
  <conditionalFormatting sqref="L1883">
    <cfRule type="expression" dxfId="0" priority="9546">
      <formula>#REF!&lt;&gt;""</formula>
    </cfRule>
    <cfRule type="expression" dxfId="0" priority="9550">
      <formula>$A1883&lt;&gt;""</formula>
    </cfRule>
  </conditionalFormatting>
  <conditionalFormatting sqref="M1883">
    <cfRule type="expression" dxfId="0" priority="9531">
      <formula>#REF!&lt;&gt;""</formula>
    </cfRule>
    <cfRule type="expression" dxfId="0" priority="9535">
      <formula>$A1883&lt;&gt;""</formula>
    </cfRule>
  </conditionalFormatting>
  <conditionalFormatting sqref="N1883">
    <cfRule type="expression" dxfId="0" priority="9554">
      <formula>$A1883&lt;&gt;""</formula>
    </cfRule>
    <cfRule type="expression" dxfId="0" priority="9555">
      <formula>#REF!&lt;&gt;""</formula>
    </cfRule>
  </conditionalFormatting>
  <conditionalFormatting sqref="R1883:W1883">
    <cfRule type="expression" dxfId="0" priority="9536">
      <formula>$A1883&lt;&gt;""</formula>
    </cfRule>
  </conditionalFormatting>
  <conditionalFormatting sqref="X1883">
    <cfRule type="expression" dxfId="0" priority="9540">
      <formula>$A1883&lt;&gt;""</formula>
    </cfRule>
  </conditionalFormatting>
  <conditionalFormatting sqref="Y1883">
    <cfRule type="expression" dxfId="0" priority="9539">
      <formula>$A1883&lt;&gt;""</formula>
    </cfRule>
  </conditionalFormatting>
  <conditionalFormatting sqref="Z1883">
    <cfRule type="expression" dxfId="0" priority="9538">
      <formula>$A1883&lt;&gt;""</formula>
    </cfRule>
  </conditionalFormatting>
  <conditionalFormatting sqref="B1884">
    <cfRule type="expression" dxfId="0" priority="9528">
      <formula>$A1884&lt;&gt;""</formula>
    </cfRule>
  </conditionalFormatting>
  <conditionalFormatting sqref="C1884">
    <cfRule type="expression" dxfId="0" priority="9530">
      <formula>$A1884&lt;&gt;""</formula>
    </cfRule>
  </conditionalFormatting>
  <conditionalFormatting sqref="D1884">
    <cfRule type="expression" dxfId="0" priority="9527">
      <formula>$A1884&lt;&gt;""</formula>
    </cfRule>
  </conditionalFormatting>
  <conditionalFormatting sqref="E1884">
    <cfRule type="expression" dxfId="0" priority="9525">
      <formula>$A1884&lt;&gt;""</formula>
    </cfRule>
  </conditionalFormatting>
  <conditionalFormatting sqref="G1884:H1884">
    <cfRule type="expression" dxfId="0" priority="9522">
      <formula>$A1884&lt;&gt;""</formula>
    </cfRule>
  </conditionalFormatting>
  <conditionalFormatting sqref="I1884">
    <cfRule type="expression" dxfId="0" priority="9494">
      <formula>$A1884&lt;&gt;""</formula>
    </cfRule>
  </conditionalFormatting>
  <conditionalFormatting sqref="J1884">
    <cfRule type="expression" dxfId="0" priority="9521">
      <formula>$A1884&lt;&gt;""</formula>
    </cfRule>
  </conditionalFormatting>
  <conditionalFormatting sqref="K1884">
    <cfRule type="expression" dxfId="0" priority="9516">
      <formula>$A1884&lt;&gt;""</formula>
    </cfRule>
  </conditionalFormatting>
  <conditionalFormatting sqref="L1884">
    <cfRule type="expression" dxfId="0" priority="9503">
      <formula>#REF!&lt;&gt;""</formula>
    </cfRule>
    <cfRule type="expression" dxfId="0" priority="9504">
      <formula>$A1884&lt;&gt;""</formula>
    </cfRule>
  </conditionalFormatting>
  <conditionalFormatting sqref="M1884">
    <cfRule type="expression" dxfId="0" priority="9502">
      <formula>$A1884&lt;&gt;""</formula>
    </cfRule>
  </conditionalFormatting>
  <conditionalFormatting sqref="N1884">
    <cfRule type="expression" dxfId="0" priority="9508">
      <formula>$A1884&lt;&gt;""</formula>
    </cfRule>
    <cfRule type="expression" dxfId="0" priority="9512">
      <formula>#REF!&lt;&gt;""</formula>
    </cfRule>
  </conditionalFormatting>
  <conditionalFormatting sqref="O1884">
    <cfRule type="expression" dxfId="0" priority="9495">
      <formula>$A1884&lt;&gt;""</formula>
    </cfRule>
    <cfRule type="expression" dxfId="0" priority="9499">
      <formula>#REF!&lt;&gt;""</formula>
    </cfRule>
  </conditionalFormatting>
  <conditionalFormatting sqref="P1884">
    <cfRule type="expression" dxfId="0" priority="9493">
      <formula>$A1884&lt;&gt;""</formula>
    </cfRule>
  </conditionalFormatting>
  <conditionalFormatting sqref="Q1884">
    <cfRule type="expression" dxfId="0" priority="9523">
      <formula>$A1884&lt;&gt;""</formula>
    </cfRule>
  </conditionalFormatting>
  <conditionalFormatting sqref="R1884">
    <cfRule type="expression" dxfId="0" priority="9513">
      <formula>$A1884&lt;&gt;""</formula>
    </cfRule>
    <cfRule type="expression" dxfId="0" priority="9515">
      <formula>#REF!&lt;&gt;""</formula>
    </cfRule>
  </conditionalFormatting>
  <conditionalFormatting sqref="S1884:T1884">
    <cfRule type="expression" dxfId="0" priority="9501">
      <formula>$A1884&lt;&gt;""</formula>
    </cfRule>
  </conditionalFormatting>
  <conditionalFormatting sqref="U1884">
    <cfRule type="expression" dxfId="0" priority="9500">
      <formula>$A1884&lt;&gt;""</formula>
    </cfRule>
  </conditionalFormatting>
  <conditionalFormatting sqref="V1884">
    <cfRule type="expression" dxfId="0" priority="9518">
      <formula>$A1884&lt;&gt;""</formula>
    </cfRule>
    <cfRule type="expression" dxfId="0" priority="9520">
      <formula>#REF!&lt;&gt;""</formula>
    </cfRule>
  </conditionalFormatting>
  <conditionalFormatting sqref="W1884">
    <cfRule type="expression" dxfId="0" priority="9517">
      <formula>$A1884&lt;&gt;""</formula>
    </cfRule>
  </conditionalFormatting>
  <conditionalFormatting sqref="X1884:Z1884">
    <cfRule type="expression" dxfId="0" priority="9524">
      <formula>$A1884&lt;&gt;""</formula>
    </cfRule>
  </conditionalFormatting>
  <conditionalFormatting sqref="E1885">
    <cfRule type="expression" dxfId="0" priority="9487">
      <formula>$A1885&lt;&gt;""</formula>
    </cfRule>
  </conditionalFormatting>
  <conditionalFormatting sqref="F1885">
    <cfRule type="expression" dxfId="0" priority="9468">
      <formula>$A1885&lt;&gt;""</formula>
    </cfRule>
  </conditionalFormatting>
  <conditionalFormatting sqref="G1885:H1885">
    <cfRule type="expression" dxfId="0" priority="9486">
      <formula>$A1885&lt;&gt;""</formula>
    </cfRule>
  </conditionalFormatting>
  <conditionalFormatting sqref="J1885">
    <cfRule type="expression" dxfId="0" priority="9469">
      <formula>$A1885&lt;&gt;""</formula>
    </cfRule>
  </conditionalFormatting>
  <conditionalFormatting sqref="L1885">
    <cfRule type="expression" dxfId="0" priority="9476">
      <formula>$A1885&lt;&gt;""</formula>
    </cfRule>
    <cfRule type="expression" dxfId="0" priority="9478">
      <formula>#REF!&lt;&gt;""</formula>
    </cfRule>
    <cfRule type="expression" dxfId="0" priority="9479">
      <formula>$A1885&lt;&gt;""</formula>
    </cfRule>
  </conditionalFormatting>
  <conditionalFormatting sqref="M1885">
    <cfRule type="expression" dxfId="0" priority="9465">
      <formula>$A1885&lt;&gt;""</formula>
    </cfRule>
    <cfRule type="expression" dxfId="0" priority="9466">
      <formula>#REF!&lt;&gt;""</formula>
    </cfRule>
    <cfRule type="expression" dxfId="0" priority="9467">
      <formula>$A1885&lt;&gt;""</formula>
    </cfRule>
  </conditionalFormatting>
  <conditionalFormatting sqref="N1885">
    <cfRule type="expression" dxfId="0" priority="9483">
      <formula>$A1885&lt;&gt;""</formula>
    </cfRule>
    <cfRule type="expression" dxfId="0" priority="9484">
      <formula>#REF!&lt;&gt;""</formula>
    </cfRule>
  </conditionalFormatting>
  <conditionalFormatting sqref="P1885">
    <cfRule type="expression" dxfId="0" priority="9471">
      <formula>$A1885&lt;&gt;""</formula>
    </cfRule>
    <cfRule type="expression" dxfId="0" priority="9472">
      <formula>#REF!&lt;&gt;""</formula>
    </cfRule>
    <cfRule type="expression" dxfId="0" priority="9474">
      <formula>$A1885&lt;&gt;""</formula>
    </cfRule>
  </conditionalFormatting>
  <conditionalFormatting sqref="X1885:Z1885">
    <cfRule type="expression" dxfId="0" priority="9489">
      <formula>$A1885&lt;&gt;""</formula>
    </cfRule>
  </conditionalFormatting>
  <conditionalFormatting sqref="E1886">
    <cfRule type="expression" dxfId="0" priority="9461">
      <formula>$A1886&lt;&gt;""</formula>
    </cfRule>
  </conditionalFormatting>
  <conditionalFormatting sqref="G1886:H1886">
    <cfRule type="expression" dxfId="0" priority="9456">
      <formula>$A1886&lt;&gt;""</formula>
    </cfRule>
  </conditionalFormatting>
  <conditionalFormatting sqref="I1886:J1886">
    <cfRule type="expression" dxfId="0" priority="9444">
      <formula>$A1886&lt;&gt;""</formula>
    </cfRule>
  </conditionalFormatting>
  <conditionalFormatting sqref="L1886">
    <cfRule type="expression" dxfId="0" priority="9445">
      <formula>#REF!&lt;&gt;""</formula>
    </cfRule>
    <cfRule type="expression" dxfId="0" priority="9449">
      <formula>$A1886&lt;&gt;""</formula>
    </cfRule>
  </conditionalFormatting>
  <conditionalFormatting sqref="M1886">
    <cfRule type="expression" dxfId="0" priority="9425">
      <formula>#REF!&lt;&gt;""</formula>
    </cfRule>
    <cfRule type="expression" dxfId="0" priority="9429">
      <formula>$A1886&lt;&gt;""</formula>
    </cfRule>
  </conditionalFormatting>
  <conditionalFormatting sqref="N1886">
    <cfRule type="expression" dxfId="0" priority="9453">
      <formula>$A1886&lt;&gt;""</formula>
    </cfRule>
    <cfRule type="expression" dxfId="0" priority="9454">
      <formula>#REF!&lt;&gt;""</formula>
    </cfRule>
  </conditionalFormatting>
  <conditionalFormatting sqref="O1886">
    <cfRule type="expression" dxfId="0" priority="9437">
      <formula>$A1886&lt;&gt;""</formula>
    </cfRule>
  </conditionalFormatting>
  <conditionalFormatting sqref="P1886">
    <cfRule type="expression" dxfId="0" priority="9436">
      <formula>$A1886&lt;&gt;""</formula>
    </cfRule>
  </conditionalFormatting>
  <conditionalFormatting sqref="R1886">
    <cfRule type="expression" dxfId="0" priority="9442">
      <formula>$A1886&lt;&gt;""</formula>
    </cfRule>
  </conditionalFormatting>
  <conditionalFormatting sqref="S1886">
    <cfRule type="expression" dxfId="0" priority="9435">
      <formula>$A1886&lt;&gt;""</formula>
    </cfRule>
  </conditionalFormatting>
  <conditionalFormatting sqref="T1886:U1886">
    <cfRule type="expression" dxfId="0" priority="9457">
      <formula>$A1886&lt;&gt;""</formula>
    </cfRule>
  </conditionalFormatting>
  <conditionalFormatting sqref="V1886:W1886">
    <cfRule type="expression" dxfId="0" priority="9443">
      <formula>$A1886&lt;&gt;""</formula>
    </cfRule>
  </conditionalFormatting>
  <conditionalFormatting sqref="X1886">
    <cfRule type="expression" dxfId="0" priority="9441">
      <formula>$A1886&lt;&gt;""</formula>
    </cfRule>
  </conditionalFormatting>
  <conditionalFormatting sqref="Y1886">
    <cfRule type="expression" dxfId="0" priority="9440">
      <formula>$A1886&lt;&gt;""</formula>
    </cfRule>
  </conditionalFormatting>
  <conditionalFormatting sqref="Z1886">
    <cfRule type="expression" dxfId="0" priority="9439">
      <formula>$A1886&lt;&gt;""</formula>
    </cfRule>
  </conditionalFormatting>
  <conditionalFormatting sqref="I1887:J1887">
    <cfRule type="expression" dxfId="0" priority="9405">
      <formula>$A1887&lt;&gt;""</formula>
    </cfRule>
  </conditionalFormatting>
  <conditionalFormatting sqref="M1887">
    <cfRule type="expression" dxfId="0" priority="9393">
      <formula>#REF!&lt;&gt;""</formula>
    </cfRule>
    <cfRule type="expression" dxfId="0" priority="9397">
      <formula>$A1887&lt;&gt;""</formula>
    </cfRule>
  </conditionalFormatting>
  <conditionalFormatting sqref="R1887">
    <cfRule type="expression" dxfId="0" priority="9404">
      <formula>$A1887&lt;&gt;""</formula>
    </cfRule>
  </conditionalFormatting>
  <conditionalFormatting sqref="S1887">
    <cfRule type="expression" dxfId="0" priority="9403">
      <formula>$A1887&lt;&gt;""</formula>
    </cfRule>
  </conditionalFormatting>
  <conditionalFormatting sqref="M1888">
    <cfRule type="expression" dxfId="0" priority="9376">
      <formula>#REF!&lt;&gt;""</formula>
    </cfRule>
    <cfRule type="expression" dxfId="0" priority="9380">
      <formula>$A1888&lt;&gt;""</formula>
    </cfRule>
  </conditionalFormatting>
  <conditionalFormatting sqref="J1889">
    <cfRule type="expression" dxfId="0" priority="9392">
      <formula>$A1889&lt;&gt;""</formula>
    </cfRule>
  </conditionalFormatting>
  <conditionalFormatting sqref="M1889">
    <cfRule type="expression" dxfId="0" priority="9384">
      <formula>#REF!&lt;&gt;""</formula>
    </cfRule>
    <cfRule type="expression" dxfId="0" priority="9388">
      <formula>$A1889&lt;&gt;""</formula>
    </cfRule>
  </conditionalFormatting>
  <conditionalFormatting sqref="B1890">
    <cfRule type="expression" dxfId="0" priority="9374">
      <formula>$A1890&lt;&gt;""</formula>
    </cfRule>
  </conditionalFormatting>
  <conditionalFormatting sqref="C1890">
    <cfRule type="expression" dxfId="0" priority="9375">
      <formula>$A1890&lt;&gt;""</formula>
    </cfRule>
  </conditionalFormatting>
  <conditionalFormatting sqref="D1890">
    <cfRule type="expression" dxfId="0" priority="9370">
      <formula>$A1890&lt;&gt;""</formula>
    </cfRule>
  </conditionalFormatting>
  <conditionalFormatting sqref="E1890">
    <cfRule type="expression" dxfId="0" priority="9371">
      <formula>$A1890&lt;&gt;""</formula>
    </cfRule>
  </conditionalFormatting>
  <conditionalFormatting sqref="F1890">
    <cfRule type="expression" dxfId="0" priority="8167">
      <formula>$A1890&lt;&gt;""</formula>
    </cfRule>
  </conditionalFormatting>
  <conditionalFormatting sqref="J1890">
    <cfRule type="expression" dxfId="0" priority="9358">
      <formula>$A1890&lt;&gt;""</formula>
    </cfRule>
  </conditionalFormatting>
  <conditionalFormatting sqref="K1890">
    <cfRule type="expression" dxfId="0" priority="9345">
      <formula>$A1890&lt;&gt;""</formula>
    </cfRule>
  </conditionalFormatting>
  <conditionalFormatting sqref="L1890">
    <cfRule type="expression" dxfId="0" priority="9360">
      <formula>$A1890&lt;&gt;""</formula>
    </cfRule>
    <cfRule type="expression" dxfId="0" priority="9362">
      <formula>#REF!&lt;&gt;""</formula>
    </cfRule>
    <cfRule type="expression" dxfId="0" priority="9363">
      <formula>$A1890&lt;&gt;""</formula>
    </cfRule>
  </conditionalFormatting>
  <conditionalFormatting sqref="M1890">
    <cfRule type="expression" dxfId="0" priority="9340">
      <formula>$A1890&lt;&gt;""</formula>
    </cfRule>
    <cfRule type="expression" dxfId="0" priority="9341">
      <formula>#REF!&lt;&gt;""</formula>
    </cfRule>
    <cfRule type="expression" dxfId="0" priority="9342">
      <formula>$A1890&lt;&gt;""</formula>
    </cfRule>
  </conditionalFormatting>
  <conditionalFormatting sqref="N1890:O1890">
    <cfRule type="expression" dxfId="0" priority="9367">
      <formula>$A1890&lt;&gt;""</formula>
    </cfRule>
    <cfRule type="expression" dxfId="0" priority="9368">
      <formula>#REF!&lt;&gt;""</formula>
    </cfRule>
  </conditionalFormatting>
  <conditionalFormatting sqref="P1890">
    <cfRule type="expression" dxfId="0" priority="9346">
      <formula>$A1890&lt;&gt;""</formula>
    </cfRule>
  </conditionalFormatting>
  <conditionalFormatting sqref="R1890">
    <cfRule type="expression" dxfId="0" priority="9350">
      <formula>$A1890&lt;&gt;""</formula>
    </cfRule>
  </conditionalFormatting>
  <conditionalFormatting sqref="S1890">
    <cfRule type="expression" dxfId="0" priority="9348">
      <formula>$A1890&lt;&gt;""</formula>
    </cfRule>
  </conditionalFormatting>
  <conditionalFormatting sqref="T1890">
    <cfRule type="expression" dxfId="0" priority="9354">
      <formula>$A1890&lt;&gt;""</formula>
    </cfRule>
  </conditionalFormatting>
  <conditionalFormatting sqref="U1890">
    <cfRule type="expression" dxfId="0" priority="9352">
      <formula>$A1890&lt;&gt;""</formula>
    </cfRule>
  </conditionalFormatting>
  <conditionalFormatting sqref="V1890">
    <cfRule type="expression" dxfId="0" priority="9357">
      <formula>$A1890&lt;&gt;""</formula>
    </cfRule>
  </conditionalFormatting>
  <conditionalFormatting sqref="W1890">
    <cfRule type="expression" dxfId="0" priority="9355">
      <formula>$A1890&lt;&gt;""</formula>
    </cfRule>
  </conditionalFormatting>
  <conditionalFormatting sqref="X1890:Z1890">
    <cfRule type="expression" dxfId="0" priority="9344">
      <formula>$A1890&lt;&gt;""</formula>
    </cfRule>
  </conditionalFormatting>
  <conditionalFormatting sqref="B1891">
    <cfRule type="expression" dxfId="0" priority="9334">
      <formula>$A1891&lt;&gt;""</formula>
    </cfRule>
  </conditionalFormatting>
  <conditionalFormatting sqref="C1891">
    <cfRule type="expression" dxfId="0" priority="9335">
      <formula>$A1891&lt;&gt;""</formula>
    </cfRule>
  </conditionalFormatting>
  <conditionalFormatting sqref="E1891">
    <cfRule type="expression" dxfId="0" priority="9336">
      <formula>$A1891&lt;&gt;""</formula>
    </cfRule>
  </conditionalFormatting>
  <conditionalFormatting sqref="G1891:H1891">
    <cfRule type="expression" dxfId="0" priority="9333">
      <formula>$A1891&lt;&gt;""</formula>
    </cfRule>
  </conditionalFormatting>
  <conditionalFormatting sqref="I1891">
    <cfRule type="expression" dxfId="0" priority="9321">
      <formula>$A1891&lt;&gt;""</formula>
    </cfRule>
  </conditionalFormatting>
  <conditionalFormatting sqref="J1891">
    <cfRule type="expression" dxfId="0" priority="9320">
      <formula>$A1891&lt;&gt;""</formula>
    </cfRule>
  </conditionalFormatting>
  <conditionalFormatting sqref="L1891">
    <cfRule type="expression" dxfId="0" priority="9322">
      <formula>#REF!&lt;&gt;""</formula>
    </cfRule>
    <cfRule type="expression" dxfId="0" priority="9326">
      <formula>$A1891&lt;&gt;""</formula>
    </cfRule>
  </conditionalFormatting>
  <conditionalFormatting sqref="M1891">
    <cfRule type="expression" dxfId="0" priority="9309">
      <formula>#REF!&lt;&gt;""</formula>
    </cfRule>
    <cfRule type="expression" dxfId="0" priority="9313">
      <formula>$A1891&lt;&gt;""</formula>
    </cfRule>
  </conditionalFormatting>
  <conditionalFormatting sqref="N1891">
    <cfRule type="expression" dxfId="0" priority="9330">
      <formula>$A1891&lt;&gt;""</formula>
    </cfRule>
    <cfRule type="expression" dxfId="0" priority="9331">
      <formula>#REF!&lt;&gt;""</formula>
    </cfRule>
  </conditionalFormatting>
  <conditionalFormatting sqref="O1891">
    <cfRule type="expression" dxfId="0" priority="9318">
      <formula>$A1891&lt;&gt;""</formula>
    </cfRule>
  </conditionalFormatting>
  <conditionalFormatting sqref="P1891">
    <cfRule type="expression" dxfId="0" priority="9315">
      <formula>$A1891&lt;&gt;""</formula>
    </cfRule>
  </conditionalFormatting>
  <conditionalFormatting sqref="S1891">
    <cfRule type="expression" dxfId="0" priority="9317">
      <formula>$A1891&lt;&gt;""</formula>
    </cfRule>
  </conditionalFormatting>
  <conditionalFormatting sqref="T1891">
    <cfRule type="expression" dxfId="0" priority="9314">
      <formula>$A1891&lt;&gt;""</formula>
    </cfRule>
  </conditionalFormatting>
  <conditionalFormatting sqref="U1891">
    <cfRule type="expression" dxfId="0" priority="9316">
      <formula>$A1891&lt;&gt;""</formula>
    </cfRule>
  </conditionalFormatting>
  <conditionalFormatting sqref="B1892:C1892">
    <cfRule type="expression" dxfId="0" priority="9292">
      <formula>$A1892&lt;&gt;""</formula>
    </cfRule>
  </conditionalFormatting>
  <conditionalFormatting sqref="D1892">
    <cfRule type="expression" dxfId="0" priority="9306">
      <formula>$A1892&lt;&gt;""</formula>
    </cfRule>
  </conditionalFormatting>
  <conditionalFormatting sqref="E1892">
    <cfRule type="expression" dxfId="0" priority="9307">
      <formula>$A1892&lt;&gt;""</formula>
    </cfRule>
  </conditionalFormatting>
  <conditionalFormatting sqref="L1892">
    <cfRule type="expression" dxfId="0" priority="9295">
      <formula>#REF!&lt;&gt;""</formula>
    </cfRule>
    <cfRule type="expression" dxfId="0" priority="9299">
      <formula>$A1892&lt;&gt;""</formula>
    </cfRule>
  </conditionalFormatting>
  <conditionalFormatting sqref="M1892">
    <cfRule type="expression" dxfId="0" priority="9279">
      <formula>#REF!&lt;&gt;""</formula>
    </cfRule>
    <cfRule type="expression" dxfId="0" priority="9283">
      <formula>$A1892&lt;&gt;""</formula>
    </cfRule>
  </conditionalFormatting>
  <conditionalFormatting sqref="N1892">
    <cfRule type="expression" dxfId="0" priority="9303">
      <formula>$A1892&lt;&gt;""</formula>
    </cfRule>
    <cfRule type="expression" dxfId="0" priority="9304">
      <formula>#REF!&lt;&gt;""</formula>
    </cfRule>
  </conditionalFormatting>
  <conditionalFormatting sqref="R1892">
    <cfRule type="expression" dxfId="0" priority="9293">
      <formula>$A1892&lt;&gt;""</formula>
    </cfRule>
  </conditionalFormatting>
  <conditionalFormatting sqref="V1892">
    <cfRule type="expression" dxfId="0" priority="9294">
      <formula>$A1892&lt;&gt;""</formula>
    </cfRule>
  </conditionalFormatting>
  <conditionalFormatting sqref="Z1892">
    <cfRule type="expression" dxfId="0" priority="9284">
      <formula>$A1892&lt;&gt;""</formula>
    </cfRule>
  </conditionalFormatting>
  <conditionalFormatting sqref="A1893:F1893">
    <cfRule type="expression" dxfId="0" priority="9278">
      <formula>$A1893&lt;&gt;""</formula>
    </cfRule>
  </conditionalFormatting>
  <conditionalFormatting sqref="E1893">
    <cfRule type="expression" dxfId="0" priority="9277">
      <formula>$A1893&lt;&gt;""</formula>
    </cfRule>
  </conditionalFormatting>
  <conditionalFormatting sqref="G1893:H1893">
    <cfRule type="expression" dxfId="0" priority="9276">
      <formula>$A1893&lt;&gt;""</formula>
    </cfRule>
  </conditionalFormatting>
  <conditionalFormatting sqref="I1893">
    <cfRule type="expression" dxfId="0" priority="9259">
      <formula>$A1893&lt;&gt;""</formula>
    </cfRule>
  </conditionalFormatting>
  <conditionalFormatting sqref="J1893">
    <cfRule type="expression" dxfId="0" priority="9258">
      <formula>$A1893&lt;&gt;""</formula>
    </cfRule>
  </conditionalFormatting>
  <conditionalFormatting sqref="L1893">
    <cfRule type="expression" dxfId="0" priority="9265">
      <formula>#REF!&lt;&gt;""</formula>
    </cfRule>
    <cfRule type="expression" dxfId="0" priority="9269">
      <formula>$A1893&lt;&gt;""</formula>
    </cfRule>
  </conditionalFormatting>
  <conditionalFormatting sqref="M1893">
    <cfRule type="expression" dxfId="0" priority="9216">
      <formula>#REF!&lt;&gt;""</formula>
    </cfRule>
    <cfRule type="expression" dxfId="0" priority="9220">
      <formula>$A1893&lt;&gt;""</formula>
    </cfRule>
  </conditionalFormatting>
  <conditionalFormatting sqref="N1893">
    <cfRule type="expression" dxfId="0" priority="9273">
      <formula>$A1893&lt;&gt;""</formula>
    </cfRule>
    <cfRule type="expression" dxfId="0" priority="9274">
      <formula>#REF!&lt;&gt;""</formula>
    </cfRule>
  </conditionalFormatting>
  <conditionalFormatting sqref="O1893">
    <cfRule type="expression" dxfId="0" priority="9032">
      <formula>$A1893&lt;&gt;""</formula>
    </cfRule>
  </conditionalFormatting>
  <conditionalFormatting sqref="P1893">
    <cfRule type="expression" dxfId="0" priority="9250">
      <formula>$A1893&lt;&gt;""</formula>
    </cfRule>
  </conditionalFormatting>
  <conditionalFormatting sqref="R1893">
    <cfRule type="expression" dxfId="0" priority="9252">
      <formula>$A1893&lt;&gt;""</formula>
    </cfRule>
  </conditionalFormatting>
  <conditionalFormatting sqref="S1893">
    <cfRule type="expression" dxfId="0" priority="9257">
      <formula>$A1893&lt;&gt;""</formula>
    </cfRule>
  </conditionalFormatting>
  <conditionalFormatting sqref="T1893">
    <cfRule type="expression" dxfId="0" priority="9251">
      <formula>$A1893&lt;&gt;""</formula>
    </cfRule>
  </conditionalFormatting>
  <conditionalFormatting sqref="U1893">
    <cfRule type="expression" dxfId="0" priority="9256">
      <formula>$A1893&lt;&gt;""</formula>
    </cfRule>
  </conditionalFormatting>
  <conditionalFormatting sqref="V1893">
    <cfRule type="expression" dxfId="0" priority="9254">
      <formula>$A1893&lt;&gt;""</formula>
    </cfRule>
  </conditionalFormatting>
  <conditionalFormatting sqref="W1893">
    <cfRule type="expression" dxfId="0" priority="9253">
      <formula>$A1893&lt;&gt;""</formula>
    </cfRule>
  </conditionalFormatting>
  <conditionalFormatting sqref="X1893:Z1893">
    <cfRule type="expression" dxfId="0" priority="9255">
      <formula>$A1893&lt;&gt;""</formula>
    </cfRule>
  </conditionalFormatting>
  <conditionalFormatting sqref="E1894">
    <cfRule type="expression" dxfId="0" priority="9248">
      <formula>$A1894&lt;&gt;""</formula>
    </cfRule>
  </conditionalFormatting>
  <conditionalFormatting sqref="G1894:H1894">
    <cfRule type="expression" dxfId="0" priority="9247">
      <formula>$A1894&lt;&gt;""</formula>
    </cfRule>
  </conditionalFormatting>
  <conditionalFormatting sqref="I1894">
    <cfRule type="expression" dxfId="0" priority="9230">
      <formula>$A1894&lt;&gt;""</formula>
    </cfRule>
  </conditionalFormatting>
  <conditionalFormatting sqref="J1894">
    <cfRule type="expression" dxfId="0" priority="9229">
      <formula>$A1894&lt;&gt;""</formula>
    </cfRule>
  </conditionalFormatting>
  <conditionalFormatting sqref="L1894">
    <cfRule type="expression" dxfId="0" priority="9236">
      <formula>#REF!&lt;&gt;""</formula>
    </cfRule>
    <cfRule type="expression" dxfId="0" priority="9240">
      <formula>$A1894&lt;&gt;""</formula>
    </cfRule>
  </conditionalFormatting>
  <conditionalFormatting sqref="M1894">
    <cfRule type="expression" dxfId="0" priority="9211">
      <formula>#REF!&lt;&gt;""</formula>
    </cfRule>
    <cfRule type="expression" dxfId="0" priority="9215">
      <formula>$A1894&lt;&gt;""</formula>
    </cfRule>
  </conditionalFormatting>
  <conditionalFormatting sqref="N1894">
    <cfRule type="expression" dxfId="0" priority="9244">
      <formula>$A1894&lt;&gt;""</formula>
    </cfRule>
    <cfRule type="expression" dxfId="0" priority="9245">
      <formula>#REF!&lt;&gt;""</formula>
    </cfRule>
  </conditionalFormatting>
  <conditionalFormatting sqref="P1894">
    <cfRule type="expression" dxfId="0" priority="9221">
      <formula>$A1894&lt;&gt;""</formula>
    </cfRule>
  </conditionalFormatting>
  <conditionalFormatting sqref="R1894">
    <cfRule type="expression" dxfId="0" priority="9223">
      <formula>$A1894&lt;&gt;""</formula>
    </cfRule>
  </conditionalFormatting>
  <conditionalFormatting sqref="S1894">
    <cfRule type="expression" dxfId="0" priority="9228">
      <formula>$A1894&lt;&gt;""</formula>
    </cfRule>
  </conditionalFormatting>
  <conditionalFormatting sqref="T1894">
    <cfRule type="expression" dxfId="0" priority="9222">
      <formula>$A1894&lt;&gt;""</formula>
    </cfRule>
  </conditionalFormatting>
  <conditionalFormatting sqref="U1894">
    <cfRule type="expression" dxfId="0" priority="9227">
      <formula>$A1894&lt;&gt;""</formula>
    </cfRule>
  </conditionalFormatting>
  <conditionalFormatting sqref="V1894">
    <cfRule type="expression" dxfId="0" priority="9225">
      <formula>$A1894&lt;&gt;""</formula>
    </cfRule>
  </conditionalFormatting>
  <conditionalFormatting sqref="W1894">
    <cfRule type="expression" dxfId="0" priority="9224">
      <formula>$A1894&lt;&gt;""</formula>
    </cfRule>
  </conditionalFormatting>
  <conditionalFormatting sqref="X1894:Z1894">
    <cfRule type="expression" dxfId="0" priority="9226">
      <formula>$A1894&lt;&gt;""</formula>
    </cfRule>
  </conditionalFormatting>
  <conditionalFormatting sqref="B1895">
    <cfRule type="expression" dxfId="0" priority="9208">
      <formula>$A1895&lt;&gt;""</formula>
    </cfRule>
  </conditionalFormatting>
  <conditionalFormatting sqref="E1895">
    <cfRule type="expression" dxfId="0" priority="9205">
      <formula>$A1895&lt;&gt;""</formula>
    </cfRule>
  </conditionalFormatting>
  <conditionalFormatting sqref="F1895">
    <cfRule type="expression" dxfId="0" priority="9186">
      <formula>$A1895&lt;&gt;""</formula>
    </cfRule>
  </conditionalFormatting>
  <conditionalFormatting sqref="G1895:H1895">
    <cfRule type="expression" dxfId="0" priority="9204">
      <formula>$A1895&lt;&gt;""</formula>
    </cfRule>
  </conditionalFormatting>
  <conditionalFormatting sqref="J1895">
    <cfRule type="expression" dxfId="0" priority="9187">
      <formula>$A1895&lt;&gt;""</formula>
    </cfRule>
  </conditionalFormatting>
  <conditionalFormatting sqref="L1895">
    <cfRule type="expression" dxfId="0" priority="9193">
      <formula>$A1895&lt;&gt;""</formula>
    </cfRule>
    <cfRule type="expression" dxfId="0" priority="9195">
      <formula>#REF!&lt;&gt;""</formula>
    </cfRule>
    <cfRule type="expression" dxfId="0" priority="9197">
      <formula>$A1895&lt;&gt;""</formula>
    </cfRule>
  </conditionalFormatting>
  <conditionalFormatting sqref="M1895">
    <cfRule type="expression" dxfId="0" priority="9181">
      <formula>$A1895&lt;&gt;""</formula>
    </cfRule>
    <cfRule type="expression" dxfId="0" priority="9184">
      <formula>#REF!&lt;&gt;""</formula>
    </cfRule>
    <cfRule type="expression" dxfId="0" priority="9185">
      <formula>$A1895&lt;&gt;""</formula>
    </cfRule>
  </conditionalFormatting>
  <conditionalFormatting sqref="N1895">
    <cfRule type="expression" dxfId="0" priority="9198">
      <formula>$A1895&lt;&gt;""</formula>
    </cfRule>
    <cfRule type="expression" dxfId="0" priority="9202">
      <formula>#REF!&lt;&gt;""</formula>
    </cfRule>
  </conditionalFormatting>
  <conditionalFormatting sqref="P1895">
    <cfRule type="expression" dxfId="0" priority="9188">
      <formula>$A1895&lt;&gt;""</formula>
    </cfRule>
    <cfRule type="expression" dxfId="0" priority="9190">
      <formula>#REF!&lt;&gt;""</formula>
    </cfRule>
    <cfRule type="expression" dxfId="0" priority="9191">
      <formula>$A1895&lt;&gt;""</formula>
    </cfRule>
  </conditionalFormatting>
  <conditionalFormatting sqref="Q1895">
    <cfRule type="expression" dxfId="0" priority="9142">
      <formula>$A1895&lt;&gt;""</formula>
    </cfRule>
  </conditionalFormatting>
  <conditionalFormatting sqref="X1895:Z1895">
    <cfRule type="expression" dxfId="0" priority="9207">
      <formula>$A1895&lt;&gt;""</formula>
    </cfRule>
  </conditionalFormatting>
  <conditionalFormatting sqref="D1896">
    <cfRule type="expression" dxfId="0" priority="9177">
      <formula>$A1896&lt;&gt;""</formula>
    </cfRule>
  </conditionalFormatting>
  <conditionalFormatting sqref="E1896">
    <cfRule type="expression" dxfId="0" priority="9175">
      <formula>$A1896&lt;&gt;""</formula>
    </cfRule>
  </conditionalFormatting>
  <conditionalFormatting sqref="G1896:H1896">
    <cfRule type="expression" dxfId="0" priority="9172">
      <formula>$A1896&lt;&gt;""</formula>
    </cfRule>
  </conditionalFormatting>
  <conditionalFormatting sqref="I1896">
    <cfRule type="expression" dxfId="0" priority="9144">
      <formula>$A1896&lt;&gt;""</formula>
    </cfRule>
  </conditionalFormatting>
  <conditionalFormatting sqref="J1896">
    <cfRule type="expression" dxfId="0" priority="9171">
      <formula>$A1896&lt;&gt;""</formula>
    </cfRule>
  </conditionalFormatting>
  <conditionalFormatting sqref="K1896">
    <cfRule type="expression" dxfId="0" priority="9166">
      <formula>$A1896&lt;&gt;""</formula>
    </cfRule>
  </conditionalFormatting>
  <conditionalFormatting sqref="L1896">
    <cfRule type="expression" dxfId="0" priority="9153">
      <formula>#REF!&lt;&gt;""</formula>
    </cfRule>
    <cfRule type="expression" dxfId="0" priority="9157">
      <formula>$A1896&lt;&gt;""</formula>
    </cfRule>
  </conditionalFormatting>
  <conditionalFormatting sqref="M1896">
    <cfRule type="expression" dxfId="0" priority="9152">
      <formula>$A1896&lt;&gt;""</formula>
    </cfRule>
  </conditionalFormatting>
  <conditionalFormatting sqref="N1896">
    <cfRule type="expression" dxfId="0" priority="9161">
      <formula>$A1896&lt;&gt;""</formula>
    </cfRule>
    <cfRule type="expression" dxfId="0" priority="9162">
      <formula>#REF!&lt;&gt;""</formula>
    </cfRule>
  </conditionalFormatting>
  <conditionalFormatting sqref="O1896">
    <cfRule type="expression" dxfId="0" priority="9148">
      <formula>$A1896&lt;&gt;""</formula>
    </cfRule>
    <cfRule type="expression" dxfId="0" priority="9149">
      <formula>#REF!&lt;&gt;""</formula>
    </cfRule>
  </conditionalFormatting>
  <conditionalFormatting sqref="P1896">
    <cfRule type="expression" dxfId="0" priority="9143">
      <formula>$A1896&lt;&gt;""</formula>
    </cfRule>
  </conditionalFormatting>
  <conditionalFormatting sqref="Q1896">
    <cfRule type="expression" dxfId="0" priority="9173">
      <formula>$A1896&lt;&gt;""</formula>
    </cfRule>
  </conditionalFormatting>
  <conditionalFormatting sqref="R1896">
    <cfRule type="expression" dxfId="0" priority="9164">
      <formula>$A1896&lt;&gt;""</formula>
    </cfRule>
    <cfRule type="expression" dxfId="0" priority="9165">
      <formula>#REF!&lt;&gt;""</formula>
    </cfRule>
  </conditionalFormatting>
  <conditionalFormatting sqref="S1896:T1896">
    <cfRule type="expression" dxfId="0" priority="9151">
      <formula>$A1896&lt;&gt;""</formula>
    </cfRule>
  </conditionalFormatting>
  <conditionalFormatting sqref="U1896">
    <cfRule type="expression" dxfId="0" priority="9150">
      <formula>$A1896&lt;&gt;""</formula>
    </cfRule>
  </conditionalFormatting>
  <conditionalFormatting sqref="V1896">
    <cfRule type="expression" dxfId="0" priority="9169">
      <formula>$A1896&lt;&gt;""</formula>
    </cfRule>
    <cfRule type="expression" dxfId="0" priority="9170">
      <formula>#REF!&lt;&gt;""</formula>
    </cfRule>
  </conditionalFormatting>
  <conditionalFormatting sqref="W1896">
    <cfRule type="expression" dxfId="0" priority="9167">
      <formula>$A1896&lt;&gt;""</formula>
    </cfRule>
  </conditionalFormatting>
  <conditionalFormatting sqref="X1896:Z1896">
    <cfRule type="expression" dxfId="0" priority="9174">
      <formula>$A1896&lt;&gt;""</formula>
    </cfRule>
  </conditionalFormatting>
  <conditionalFormatting sqref="E1897">
    <cfRule type="expression" dxfId="0" priority="9139">
      <formula>$A1897&lt;&gt;""</formula>
    </cfRule>
  </conditionalFormatting>
  <conditionalFormatting sqref="J1897">
    <cfRule type="expression" dxfId="0" priority="8170">
      <formula>$A1897&lt;&gt;""</formula>
    </cfRule>
  </conditionalFormatting>
  <conditionalFormatting sqref="L1897">
    <cfRule type="expression" dxfId="0" priority="9128">
      <formula>#REF!&lt;&gt;""</formula>
    </cfRule>
    <cfRule type="expression" dxfId="0" priority="9132">
      <formula>$A1897&lt;&gt;""</formula>
    </cfRule>
  </conditionalFormatting>
  <conditionalFormatting sqref="M1897">
    <cfRule type="expression" dxfId="0" priority="9049">
      <formula>#REF!&lt;&gt;""</formula>
    </cfRule>
    <cfRule type="expression" dxfId="0" priority="9053">
      <formula>$A1897&lt;&gt;""</formula>
    </cfRule>
  </conditionalFormatting>
  <conditionalFormatting sqref="N1897">
    <cfRule type="expression" dxfId="0" priority="9136">
      <formula>$A1897&lt;&gt;""</formula>
    </cfRule>
    <cfRule type="expression" dxfId="0" priority="9137">
      <formula>#REF!&lt;&gt;""</formula>
    </cfRule>
  </conditionalFormatting>
  <conditionalFormatting sqref="A1898">
    <cfRule type="expression" dxfId="0" priority="9121">
      <formula>$A1898&lt;&gt;""</formula>
    </cfRule>
  </conditionalFormatting>
  <conditionalFormatting sqref="D1898:F1898">
    <cfRule type="expression" dxfId="0" priority="9120">
      <formula>$A1898&lt;&gt;""</formula>
    </cfRule>
  </conditionalFormatting>
  <conditionalFormatting sqref="E1898">
    <cfRule type="expression" dxfId="0" priority="9119">
      <formula>$A1898&lt;&gt;""</formula>
    </cfRule>
  </conditionalFormatting>
  <conditionalFormatting sqref="G1898:I1898">
    <cfRule type="expression" dxfId="0" priority="9117">
      <formula>$A1898&lt;&gt;""</formula>
    </cfRule>
  </conditionalFormatting>
  <conditionalFormatting sqref="J1898">
    <cfRule type="expression" dxfId="0" priority="9116">
      <formula>$A1898&lt;&gt;""</formula>
    </cfRule>
  </conditionalFormatting>
  <conditionalFormatting sqref="K1898">
    <cfRule type="expression" dxfId="0" priority="9118">
      <formula>$A1898&lt;&gt;""</formula>
    </cfRule>
  </conditionalFormatting>
  <conditionalFormatting sqref="M1898">
    <cfRule type="expression" dxfId="0" priority="9044">
      <formula>#REF!&lt;&gt;""</formula>
    </cfRule>
    <cfRule type="expression" dxfId="0" priority="9048">
      <formula>$A1898&lt;&gt;""</formula>
    </cfRule>
  </conditionalFormatting>
  <conditionalFormatting sqref="O1898">
    <cfRule type="expression" dxfId="0" priority="9115">
      <formula>$A1898&lt;&gt;""</formula>
    </cfRule>
  </conditionalFormatting>
  <conditionalFormatting sqref="P1898">
    <cfRule type="expression" dxfId="0" priority="8981">
      <formula>$A1898&lt;&gt;""</formula>
    </cfRule>
  </conditionalFormatting>
  <conditionalFormatting sqref="Q1898">
    <cfRule type="expression" dxfId="0" priority="9100">
      <formula>$A1898&lt;&gt;""</formula>
    </cfRule>
  </conditionalFormatting>
  <conditionalFormatting sqref="S1898">
    <cfRule type="expression" dxfId="0" priority="9109">
      <formula>$A1898&lt;&gt;""</formula>
    </cfRule>
  </conditionalFormatting>
  <conditionalFormatting sqref="T1898:U1898">
    <cfRule type="expression" dxfId="0" priority="9111">
      <formula>$A1898&lt;&gt;""</formula>
    </cfRule>
  </conditionalFormatting>
  <conditionalFormatting sqref="A1899">
    <cfRule type="expression" dxfId="0" priority="9098">
      <formula>$A1899&lt;&gt;""</formula>
    </cfRule>
  </conditionalFormatting>
  <conditionalFormatting sqref="D1899:E1899">
    <cfRule type="expression" dxfId="0" priority="9097">
      <formula>$A1899&lt;&gt;""</formula>
    </cfRule>
  </conditionalFormatting>
  <conditionalFormatting sqref="E1899">
    <cfRule type="expression" dxfId="0" priority="9096">
      <formula>$A1899&lt;&gt;""</formula>
    </cfRule>
  </conditionalFormatting>
  <conditionalFormatting sqref="F1899">
    <cfRule type="expression" dxfId="0" priority="8980">
      <formula>$A1899&lt;&gt;""</formula>
    </cfRule>
  </conditionalFormatting>
  <conditionalFormatting sqref="G1899:I1899">
    <cfRule type="expression" dxfId="0" priority="9094">
      <formula>$A1899&lt;&gt;""</formula>
    </cfRule>
  </conditionalFormatting>
  <conditionalFormatting sqref="J1899">
    <cfRule type="expression" dxfId="0" priority="9093">
      <formula>$A1899&lt;&gt;""</formula>
    </cfRule>
  </conditionalFormatting>
  <conditionalFormatting sqref="K1899">
    <cfRule type="expression" dxfId="0" priority="9095">
      <formula>$A1899&lt;&gt;""</formula>
    </cfRule>
  </conditionalFormatting>
  <conditionalFormatting sqref="M1899">
    <cfRule type="expression" dxfId="0" priority="9039">
      <formula>#REF!&lt;&gt;""</formula>
    </cfRule>
    <cfRule type="expression" dxfId="0" priority="9043">
      <formula>$A1899&lt;&gt;""</formula>
    </cfRule>
  </conditionalFormatting>
  <conditionalFormatting sqref="O1899">
    <cfRule type="expression" dxfId="0" priority="9092">
      <formula>$A1899&lt;&gt;""</formula>
    </cfRule>
  </conditionalFormatting>
  <conditionalFormatting sqref="P1899">
    <cfRule type="expression" dxfId="0" priority="8979">
      <formula>$A1899&lt;&gt;""</formula>
    </cfRule>
  </conditionalFormatting>
  <conditionalFormatting sqref="Q1899">
    <cfRule type="expression" dxfId="0" priority="9077">
      <formula>$A1899&lt;&gt;""</formula>
    </cfRule>
  </conditionalFormatting>
  <conditionalFormatting sqref="S1899">
    <cfRule type="expression" dxfId="0" priority="9086">
      <formula>$A1899&lt;&gt;""</formula>
    </cfRule>
  </conditionalFormatting>
  <conditionalFormatting sqref="T1899:U1899">
    <cfRule type="expression" dxfId="0" priority="9088">
      <formula>$A1899&lt;&gt;""</formula>
    </cfRule>
  </conditionalFormatting>
  <conditionalFormatting sqref="E1900">
    <cfRule type="expression" dxfId="0" priority="9075">
      <formula>$A1900&lt;&gt;""</formula>
    </cfRule>
  </conditionalFormatting>
  <conditionalFormatting sqref="L1900">
    <cfRule type="expression" dxfId="0" priority="9065">
      <formula>#REF!&lt;&gt;""</formula>
    </cfRule>
    <cfRule type="expression" dxfId="0" priority="9069">
      <formula>$A1900&lt;&gt;""</formula>
    </cfRule>
  </conditionalFormatting>
  <conditionalFormatting sqref="M1900">
    <cfRule type="expression" dxfId="0" priority="9034">
      <formula>#REF!&lt;&gt;""</formula>
    </cfRule>
    <cfRule type="expression" dxfId="0" priority="9038">
      <formula>$A1900&lt;&gt;""</formula>
    </cfRule>
  </conditionalFormatting>
  <conditionalFormatting sqref="N1900">
    <cfRule type="expression" dxfId="0" priority="9073">
      <formula>$A1900&lt;&gt;""</formula>
    </cfRule>
    <cfRule type="expression" dxfId="0" priority="9074">
      <formula>#REF!&lt;&gt;""</formula>
    </cfRule>
  </conditionalFormatting>
  <conditionalFormatting sqref="S1900:T1900">
    <cfRule type="expression" dxfId="0" priority="9064">
      <formula>$A1900&lt;&gt;""</formula>
    </cfRule>
  </conditionalFormatting>
  <conditionalFormatting sqref="U1900">
    <cfRule type="expression" dxfId="0" priority="9063">
      <formula>$A1900&lt;&gt;""</formula>
    </cfRule>
  </conditionalFormatting>
  <conditionalFormatting sqref="D1901">
    <cfRule type="expression" dxfId="0" priority="8824">
      <formula>$A1901&lt;&gt;""</formula>
    </cfRule>
  </conditionalFormatting>
  <conditionalFormatting sqref="G1901:H1901">
    <cfRule type="expression" dxfId="0" priority="8818">
      <formula>$A1901&lt;&gt;""</formula>
    </cfRule>
  </conditionalFormatting>
  <conditionalFormatting sqref="L1901">
    <cfRule type="expression" dxfId="0" priority="8799">
      <formula>#REF!&lt;&gt;""</formula>
    </cfRule>
    <cfRule type="expression" dxfId="0" priority="8800">
      <formula>$A1901&lt;&gt;""</formula>
    </cfRule>
  </conditionalFormatting>
  <conditionalFormatting sqref="M1901">
    <cfRule type="expression" dxfId="0" priority="8784">
      <formula>#REF!&lt;&gt;""</formula>
    </cfRule>
    <cfRule type="expression" dxfId="0" priority="8785">
      <formula>$A1901&lt;&gt;""</formula>
    </cfRule>
  </conditionalFormatting>
  <conditionalFormatting sqref="N1901">
    <cfRule type="expression" dxfId="0" priority="8813">
      <formula>$A1901&lt;&gt;""</formula>
    </cfRule>
    <cfRule type="expression" dxfId="0" priority="8817">
      <formula>#REF!&lt;&gt;""</formula>
    </cfRule>
  </conditionalFormatting>
  <conditionalFormatting sqref="O1901">
    <cfRule type="expression" dxfId="0" priority="8805">
      <formula>$A1901&lt;&gt;""</formula>
    </cfRule>
    <cfRule type="expression" dxfId="0" priority="8808">
      <formula>#REF!&lt;&gt;""</formula>
    </cfRule>
  </conditionalFormatting>
  <conditionalFormatting sqref="P1901">
    <cfRule type="expression" dxfId="0" priority="8783">
      <formula>$A1901&lt;&gt;""</formula>
    </cfRule>
  </conditionalFormatting>
  <conditionalFormatting sqref="S1901">
    <cfRule type="expression" dxfId="0" priority="8795">
      <formula>$A1901&lt;&gt;""</formula>
    </cfRule>
  </conditionalFormatting>
  <conditionalFormatting sqref="T1901:U1901">
    <cfRule type="expression" dxfId="0" priority="8794">
      <formula>$A1901&lt;&gt;""</formula>
    </cfRule>
  </conditionalFormatting>
  <conditionalFormatting sqref="V1901:W1901">
    <cfRule type="expression" dxfId="0" priority="8796">
      <formula>$A1901&lt;&gt;""</formula>
    </cfRule>
  </conditionalFormatting>
  <conditionalFormatting sqref="X1901">
    <cfRule type="expression" dxfId="0" priority="8797">
      <formula>$A1901&lt;&gt;""</formula>
    </cfRule>
  </conditionalFormatting>
  <conditionalFormatting sqref="Y1901">
    <cfRule type="expression" dxfId="0" priority="8811">
      <formula>$A1901&lt;&gt;""</formula>
    </cfRule>
  </conditionalFormatting>
  <conditionalFormatting sqref="Z1901">
    <cfRule type="expression" dxfId="0" priority="8809">
      <formula>$A1901&lt;&gt;""</formula>
    </cfRule>
  </conditionalFormatting>
  <conditionalFormatting sqref="M1902">
    <cfRule type="expression" dxfId="0" priority="8971">
      <formula>#REF!&lt;&gt;""</formula>
    </cfRule>
    <cfRule type="expression" dxfId="0" priority="8972">
      <formula>$A1902&lt;&gt;""</formula>
    </cfRule>
  </conditionalFormatting>
  <conditionalFormatting sqref="S1902:T1902">
    <cfRule type="expression" dxfId="0" priority="8970">
      <formula>$A1902&lt;&gt;""</formula>
    </cfRule>
  </conditionalFormatting>
  <conditionalFormatting sqref="U1902">
    <cfRule type="expression" dxfId="0" priority="8969">
      <formula>$A1902&lt;&gt;""</formula>
    </cfRule>
  </conditionalFormatting>
  <conditionalFormatting sqref="V1902">
    <cfRule type="expression" dxfId="0" priority="8968">
      <formula>$A1902&lt;&gt;""</formula>
    </cfRule>
  </conditionalFormatting>
  <conditionalFormatting sqref="W1902">
    <cfRule type="expression" dxfId="0" priority="8967">
      <formula>$A1902&lt;&gt;""</formula>
    </cfRule>
  </conditionalFormatting>
  <conditionalFormatting sqref="A1903">
    <cfRule type="expression" dxfId="0" priority="8960">
      <formula>$A1903&lt;&gt;""</formula>
    </cfRule>
  </conditionalFormatting>
  <conditionalFormatting sqref="D1903">
    <cfRule type="expression" dxfId="0" priority="8961">
      <formula>$A1903&lt;&gt;""</formula>
    </cfRule>
  </conditionalFormatting>
  <conditionalFormatting sqref="E1903">
    <cfRule type="expression" dxfId="0" priority="8931">
      <formula>$A1903&lt;&gt;""</formula>
    </cfRule>
  </conditionalFormatting>
  <conditionalFormatting sqref="F1903">
    <cfRule type="expression" dxfId="0" priority="8920">
      <formula>$A1903&lt;&gt;""</formula>
    </cfRule>
  </conditionalFormatting>
  <conditionalFormatting sqref="G1903:H1903">
    <cfRule type="expression" dxfId="0" priority="8942">
      <formula>$A1903&lt;&gt;""</formula>
    </cfRule>
  </conditionalFormatting>
  <conditionalFormatting sqref="J1903">
    <cfRule type="expression" dxfId="0" priority="8953">
      <formula>$A1903&lt;&gt;""</formula>
    </cfRule>
  </conditionalFormatting>
  <conditionalFormatting sqref="L1903">
    <cfRule type="expression" dxfId="0" priority="8943">
      <formula>$A1903&lt;&gt;""</formula>
    </cfRule>
    <cfRule type="expression" dxfId="0" priority="8945">
      <formula>#REF!&lt;&gt;""</formula>
    </cfRule>
    <cfRule type="expression" dxfId="0" priority="8947">
      <formula>$A1903&lt;&gt;""</formula>
    </cfRule>
  </conditionalFormatting>
  <conditionalFormatting sqref="M1903">
    <cfRule type="expression" dxfId="0" priority="8921">
      <formula>$A1903&lt;&gt;""</formula>
    </cfRule>
    <cfRule type="expression" dxfId="0" priority="8924">
      <formula>#REF!&lt;&gt;""</formula>
    </cfRule>
    <cfRule type="expression" dxfId="0" priority="8925">
      <formula>$A1903&lt;&gt;""</formula>
    </cfRule>
  </conditionalFormatting>
  <conditionalFormatting sqref="N1903">
    <cfRule type="expression" dxfId="0" priority="8954">
      <formula>$A1903&lt;&gt;""</formula>
    </cfRule>
    <cfRule type="expression" dxfId="0" priority="8958">
      <formula>#REF!&lt;&gt;""</formula>
    </cfRule>
  </conditionalFormatting>
  <conditionalFormatting sqref="O1903">
    <cfRule type="expression" dxfId="0" priority="8926">
      <formula>$A1903&lt;&gt;""</formula>
    </cfRule>
    <cfRule type="expression" dxfId="0" priority="8930">
      <formula>#REF!&lt;&gt;""</formula>
    </cfRule>
  </conditionalFormatting>
  <conditionalFormatting sqref="P1903">
    <cfRule type="expression" dxfId="0" priority="8948">
      <formula>$A1903&lt;&gt;""</formula>
    </cfRule>
    <cfRule type="expression" dxfId="0" priority="8950">
      <formula>#REF!&lt;&gt;""</formula>
    </cfRule>
    <cfRule type="expression" dxfId="0" priority="8951">
      <formula>$A1903&lt;&gt;""</formula>
    </cfRule>
  </conditionalFormatting>
  <conditionalFormatting sqref="S1903">
    <cfRule type="expression" dxfId="0" priority="8933">
      <formula>$A1903&lt;&gt;""</formula>
    </cfRule>
  </conditionalFormatting>
  <conditionalFormatting sqref="T1903">
    <cfRule type="expression" dxfId="0" priority="8935">
      <formula>$A1903&lt;&gt;""</formula>
    </cfRule>
  </conditionalFormatting>
  <conditionalFormatting sqref="U1903">
    <cfRule type="expression" dxfId="0" priority="8937">
      <formula>$A1903&lt;&gt;""</formula>
    </cfRule>
  </conditionalFormatting>
  <conditionalFormatting sqref="V1903">
    <cfRule type="expression" dxfId="0" priority="8940">
      <formula>$A1903&lt;&gt;""</formula>
    </cfRule>
  </conditionalFormatting>
  <conditionalFormatting sqref="W1903">
    <cfRule type="expression" dxfId="0" priority="8939">
      <formula>$A1903&lt;&gt;""</formula>
    </cfRule>
  </conditionalFormatting>
  <conditionalFormatting sqref="X1903">
    <cfRule type="expression" dxfId="0" priority="8962">
      <formula>$A1903&lt;&gt;""</formula>
    </cfRule>
  </conditionalFormatting>
  <conditionalFormatting sqref="Y1903">
    <cfRule type="expression" dxfId="0" priority="8965">
      <formula>$A1903&lt;&gt;""</formula>
    </cfRule>
  </conditionalFormatting>
  <conditionalFormatting sqref="Z1903">
    <cfRule type="expression" dxfId="0" priority="8963">
      <formula>$A1903&lt;&gt;""</formula>
    </cfRule>
  </conditionalFormatting>
  <conditionalFormatting sqref="A1904">
    <cfRule type="expression" dxfId="0" priority="8913">
      <formula>$A1904&lt;&gt;""</formula>
    </cfRule>
  </conditionalFormatting>
  <conditionalFormatting sqref="B1904">
    <cfRule type="expression" dxfId="0" priority="8919">
      <formula>$A1904&lt;&gt;""</formula>
    </cfRule>
  </conditionalFormatting>
  <conditionalFormatting sqref="D1904">
    <cfRule type="expression" dxfId="0" priority="8914">
      <formula>$A1904&lt;&gt;""</formula>
    </cfRule>
  </conditionalFormatting>
  <conditionalFormatting sqref="E1904">
    <cfRule type="expression" dxfId="0" priority="8884">
      <formula>$A1904&lt;&gt;""</formula>
    </cfRule>
  </conditionalFormatting>
  <conditionalFormatting sqref="F1904">
    <cfRule type="expression" dxfId="0" priority="8873">
      <formula>$A1904&lt;&gt;""</formula>
    </cfRule>
  </conditionalFormatting>
  <conditionalFormatting sqref="G1904:H1904">
    <cfRule type="expression" dxfId="0" priority="8895">
      <formula>$A1904&lt;&gt;""</formula>
    </cfRule>
  </conditionalFormatting>
  <conditionalFormatting sqref="J1904">
    <cfRule type="expression" dxfId="0" priority="8906">
      <formula>$A1904&lt;&gt;""</formula>
    </cfRule>
  </conditionalFormatting>
  <conditionalFormatting sqref="L1904">
    <cfRule type="expression" dxfId="0" priority="8896">
      <formula>$A1904&lt;&gt;""</formula>
    </cfRule>
    <cfRule type="expression" dxfId="0" priority="8898">
      <formula>#REF!&lt;&gt;""</formula>
    </cfRule>
    <cfRule type="expression" dxfId="0" priority="8900">
      <formula>$A1904&lt;&gt;""</formula>
    </cfRule>
  </conditionalFormatting>
  <conditionalFormatting sqref="M1904">
    <cfRule type="expression" dxfId="0" priority="8874">
      <formula>$A1904&lt;&gt;""</formula>
    </cfRule>
    <cfRule type="expression" dxfId="0" priority="8877">
      <formula>#REF!&lt;&gt;""</formula>
    </cfRule>
    <cfRule type="expression" dxfId="0" priority="8878">
      <formula>$A1904&lt;&gt;""</formula>
    </cfRule>
  </conditionalFormatting>
  <conditionalFormatting sqref="N1904">
    <cfRule type="expression" dxfId="0" priority="8907">
      <formula>$A1904&lt;&gt;""</formula>
    </cfRule>
    <cfRule type="expression" dxfId="0" priority="8911">
      <formula>#REF!&lt;&gt;""</formula>
    </cfRule>
  </conditionalFormatting>
  <conditionalFormatting sqref="O1904">
    <cfRule type="expression" dxfId="0" priority="8879">
      <formula>$A1904&lt;&gt;""</formula>
    </cfRule>
    <cfRule type="expression" dxfId="0" priority="8883">
      <formula>#REF!&lt;&gt;""</formula>
    </cfRule>
  </conditionalFormatting>
  <conditionalFormatting sqref="P1904">
    <cfRule type="expression" dxfId="0" priority="8901">
      <formula>$A1904&lt;&gt;""</formula>
    </cfRule>
    <cfRule type="expression" dxfId="0" priority="8903">
      <formula>#REF!&lt;&gt;""</formula>
    </cfRule>
    <cfRule type="expression" dxfId="0" priority="8904">
      <formula>$A1904&lt;&gt;""</formula>
    </cfRule>
  </conditionalFormatting>
  <conditionalFormatting sqref="S1904">
    <cfRule type="expression" dxfId="0" priority="8886">
      <formula>$A1904&lt;&gt;""</formula>
    </cfRule>
  </conditionalFormatting>
  <conditionalFormatting sqref="T1904">
    <cfRule type="expression" dxfId="0" priority="8888">
      <formula>$A1904&lt;&gt;""</formula>
    </cfRule>
  </conditionalFormatting>
  <conditionalFormatting sqref="U1904">
    <cfRule type="expression" dxfId="0" priority="8890">
      <formula>$A1904&lt;&gt;""</formula>
    </cfRule>
  </conditionalFormatting>
  <conditionalFormatting sqref="V1904">
    <cfRule type="expression" dxfId="0" priority="8893">
      <formula>$A1904&lt;&gt;""</formula>
    </cfRule>
  </conditionalFormatting>
  <conditionalFormatting sqref="W1904">
    <cfRule type="expression" dxfId="0" priority="8892">
      <formula>$A1904&lt;&gt;""</formula>
    </cfRule>
  </conditionalFormatting>
  <conditionalFormatting sqref="X1904">
    <cfRule type="expression" dxfId="0" priority="8915">
      <formula>$A1904&lt;&gt;""</formula>
    </cfRule>
  </conditionalFormatting>
  <conditionalFormatting sqref="Y1904">
    <cfRule type="expression" dxfId="0" priority="8918">
      <formula>$A1904&lt;&gt;""</formula>
    </cfRule>
  </conditionalFormatting>
  <conditionalFormatting sqref="Z1904">
    <cfRule type="expression" dxfId="0" priority="8916">
      <formula>$A1904&lt;&gt;""</formula>
    </cfRule>
  </conditionalFormatting>
  <conditionalFormatting sqref="A1905">
    <cfRule type="expression" dxfId="0" priority="8866">
      <formula>$A1905&lt;&gt;""</formula>
    </cfRule>
  </conditionalFormatting>
  <conditionalFormatting sqref="B1905">
    <cfRule type="expression" dxfId="0" priority="8872">
      <formula>$A1905&lt;&gt;""</formula>
    </cfRule>
  </conditionalFormatting>
  <conditionalFormatting sqref="D1905">
    <cfRule type="expression" dxfId="0" priority="8867">
      <formula>$A1905&lt;&gt;""</formula>
    </cfRule>
  </conditionalFormatting>
  <conditionalFormatting sqref="E1905">
    <cfRule type="expression" dxfId="0" priority="8837">
      <formula>$A1905&lt;&gt;""</formula>
    </cfRule>
  </conditionalFormatting>
  <conditionalFormatting sqref="F1905">
    <cfRule type="expression" dxfId="0" priority="8826">
      <formula>$A1905&lt;&gt;""</formula>
    </cfRule>
  </conditionalFormatting>
  <conditionalFormatting sqref="G1905:H1905">
    <cfRule type="expression" dxfId="0" priority="8848">
      <formula>$A1905&lt;&gt;""</formula>
    </cfRule>
  </conditionalFormatting>
  <conditionalFormatting sqref="J1905">
    <cfRule type="expression" dxfId="0" priority="8859">
      <formula>$A1905&lt;&gt;""</formula>
    </cfRule>
  </conditionalFormatting>
  <conditionalFormatting sqref="L1905">
    <cfRule type="expression" dxfId="0" priority="8849">
      <formula>$A1905&lt;&gt;""</formula>
    </cfRule>
    <cfRule type="expression" dxfId="0" priority="8851">
      <formula>#REF!&lt;&gt;""</formula>
    </cfRule>
    <cfRule type="expression" dxfId="0" priority="8853">
      <formula>$A1905&lt;&gt;""</formula>
    </cfRule>
  </conditionalFormatting>
  <conditionalFormatting sqref="M1905">
    <cfRule type="expression" dxfId="0" priority="8827">
      <formula>$A1905&lt;&gt;""</formula>
    </cfRule>
    <cfRule type="expression" dxfId="0" priority="8830">
      <formula>#REF!&lt;&gt;""</formula>
    </cfRule>
    <cfRule type="expression" dxfId="0" priority="8831">
      <formula>$A1905&lt;&gt;""</formula>
    </cfRule>
  </conditionalFormatting>
  <conditionalFormatting sqref="N1905">
    <cfRule type="expression" dxfId="0" priority="8860">
      <formula>$A1905&lt;&gt;""</formula>
    </cfRule>
    <cfRule type="expression" dxfId="0" priority="8864">
      <formula>#REF!&lt;&gt;""</formula>
    </cfRule>
  </conditionalFormatting>
  <conditionalFormatting sqref="O1905">
    <cfRule type="expression" dxfId="0" priority="8832">
      <formula>$A1905&lt;&gt;""</formula>
    </cfRule>
    <cfRule type="expression" dxfId="0" priority="8836">
      <formula>#REF!&lt;&gt;""</formula>
    </cfRule>
  </conditionalFormatting>
  <conditionalFormatting sqref="P1905">
    <cfRule type="expression" dxfId="0" priority="8854">
      <formula>$A1905&lt;&gt;""</formula>
    </cfRule>
    <cfRule type="expression" dxfId="0" priority="8856">
      <formula>#REF!&lt;&gt;""</formula>
    </cfRule>
    <cfRule type="expression" dxfId="0" priority="8857">
      <formula>$A1905&lt;&gt;""</formula>
    </cfRule>
  </conditionalFormatting>
  <conditionalFormatting sqref="S1905">
    <cfRule type="expression" dxfId="0" priority="8839">
      <formula>$A1905&lt;&gt;""</formula>
    </cfRule>
  </conditionalFormatting>
  <conditionalFormatting sqref="T1905">
    <cfRule type="expression" dxfId="0" priority="8841">
      <formula>$A1905&lt;&gt;""</formula>
    </cfRule>
  </conditionalFormatting>
  <conditionalFormatting sqref="U1905">
    <cfRule type="expression" dxfId="0" priority="8843">
      <formula>$A1905&lt;&gt;""</formula>
    </cfRule>
  </conditionalFormatting>
  <conditionalFormatting sqref="V1905">
    <cfRule type="expression" dxfId="0" priority="8846">
      <formula>$A1905&lt;&gt;""</formula>
    </cfRule>
  </conditionalFormatting>
  <conditionalFormatting sqref="W1905">
    <cfRule type="expression" dxfId="0" priority="8845">
      <formula>$A1905&lt;&gt;""</formula>
    </cfRule>
  </conditionalFormatting>
  <conditionalFormatting sqref="X1905">
    <cfRule type="expression" dxfId="0" priority="8868">
      <formula>$A1905&lt;&gt;""</formula>
    </cfRule>
  </conditionalFormatting>
  <conditionalFormatting sqref="Y1905">
    <cfRule type="expression" dxfId="0" priority="8871">
      <formula>$A1905&lt;&gt;""</formula>
    </cfRule>
  </conditionalFormatting>
  <conditionalFormatting sqref="Z1905">
    <cfRule type="expression" dxfId="0" priority="8869">
      <formula>$A1905&lt;&gt;""</formula>
    </cfRule>
  </conditionalFormatting>
  <conditionalFormatting sqref="L1906">
    <cfRule type="expression" dxfId="0" priority="8771">
      <formula>#REF!&lt;&gt;""</formula>
    </cfRule>
    <cfRule type="expression" dxfId="0" priority="8775">
      <formula>$A1906&lt;&gt;""</formula>
    </cfRule>
  </conditionalFormatting>
  <conditionalFormatting sqref="M1906">
    <cfRule type="expression" dxfId="0" priority="8755">
      <formula>#REF!&lt;&gt;""</formula>
    </cfRule>
    <cfRule type="expression" dxfId="0" priority="8759">
      <formula>$A1906&lt;&gt;""</formula>
    </cfRule>
  </conditionalFormatting>
  <conditionalFormatting sqref="N1906">
    <cfRule type="expression" dxfId="0" priority="8779">
      <formula>$A1906&lt;&gt;""</formula>
    </cfRule>
    <cfRule type="expression" dxfId="0" priority="8780">
      <formula>#REF!&lt;&gt;""</formula>
    </cfRule>
  </conditionalFormatting>
  <conditionalFormatting sqref="P1906">
    <cfRule type="expression" dxfId="0" priority="8760">
      <formula>$A1906&lt;&gt;""</formula>
    </cfRule>
  </conditionalFormatting>
  <conditionalFormatting sqref="Q1906">
    <cfRule type="expression" dxfId="0" priority="8770">
      <formula>$A1906&lt;&gt;""</formula>
    </cfRule>
  </conditionalFormatting>
  <conditionalFormatting sqref="S1906">
    <cfRule type="expression" dxfId="0" priority="8768">
      <formula>$A1906&lt;&gt;""</formula>
    </cfRule>
  </conditionalFormatting>
  <conditionalFormatting sqref="T1906">
    <cfRule type="expression" dxfId="0" priority="8766">
      <formula>$A1906&lt;&gt;""</formula>
    </cfRule>
  </conditionalFormatting>
  <conditionalFormatting sqref="U1906">
    <cfRule type="expression" dxfId="0" priority="8767">
      <formula>$A1906&lt;&gt;""</formula>
    </cfRule>
  </conditionalFormatting>
  <conditionalFormatting sqref="X1906:Z1906">
    <cfRule type="expression" dxfId="0" priority="8769">
      <formula>$A1906&lt;&gt;""</formula>
    </cfRule>
  </conditionalFormatting>
  <conditionalFormatting sqref="B1907">
    <cfRule type="expression" dxfId="0" priority="8823">
      <formula>$A1907&lt;&gt;""</formula>
    </cfRule>
  </conditionalFormatting>
  <conditionalFormatting sqref="L1907">
    <cfRule type="expression" dxfId="0" priority="8745">
      <formula>#REF!&lt;&gt;""</formula>
    </cfRule>
    <cfRule type="expression" dxfId="0" priority="8749">
      <formula>$A1907&lt;&gt;""</formula>
    </cfRule>
  </conditionalFormatting>
  <conditionalFormatting sqref="M1907">
    <cfRule type="expression" dxfId="0" priority="8740">
      <formula>#REF!&lt;&gt;""</formula>
    </cfRule>
    <cfRule type="expression" dxfId="0" priority="8744">
      <formula>$A1907&lt;&gt;""</formula>
    </cfRule>
  </conditionalFormatting>
  <conditionalFormatting sqref="N1907">
    <cfRule type="expression" dxfId="0" priority="8753">
      <formula>$A1907&lt;&gt;""</formula>
    </cfRule>
    <cfRule type="expression" dxfId="0" priority="8754">
      <formula>#REF!&lt;&gt;""</formula>
    </cfRule>
  </conditionalFormatting>
  <conditionalFormatting sqref="B1908">
    <cfRule type="expression" dxfId="0" priority="8820">
      <formula>$A1908&lt;&gt;""</formula>
    </cfRule>
  </conditionalFormatting>
  <conditionalFormatting sqref="D1908">
    <cfRule type="expression" dxfId="0" priority="8819">
      <formula>$A1908&lt;&gt;""</formula>
    </cfRule>
  </conditionalFormatting>
  <conditionalFormatting sqref="E1908">
    <cfRule type="expression" dxfId="0" priority="8822">
      <formula>$A1908&lt;&gt;""</formula>
    </cfRule>
  </conditionalFormatting>
  <conditionalFormatting sqref="L1908">
    <cfRule type="expression" dxfId="0" priority="8730">
      <formula>#REF!&lt;&gt;""</formula>
    </cfRule>
    <cfRule type="expression" dxfId="0" priority="8734">
      <formula>$A1908&lt;&gt;""</formula>
    </cfRule>
  </conditionalFormatting>
  <conditionalFormatting sqref="M1908">
    <cfRule type="expression" dxfId="0" priority="8725">
      <formula>#REF!&lt;&gt;""</formula>
    </cfRule>
    <cfRule type="expression" dxfId="0" priority="8729">
      <formula>$A1908&lt;&gt;""</formula>
    </cfRule>
  </conditionalFormatting>
  <conditionalFormatting sqref="N1908">
    <cfRule type="expression" dxfId="0" priority="8738">
      <formula>$A1908&lt;&gt;""</formula>
    </cfRule>
    <cfRule type="expression" dxfId="0" priority="8739">
      <formula>#REF!&lt;&gt;""</formula>
    </cfRule>
  </conditionalFormatting>
  <conditionalFormatting sqref="D1909">
    <cfRule type="expression" dxfId="0" priority="8721">
      <formula>$A1909&lt;&gt;""</formula>
    </cfRule>
  </conditionalFormatting>
  <conditionalFormatting sqref="E1909">
    <cfRule type="expression" dxfId="0" priority="8719">
      <formula>$A1909&lt;&gt;""</formula>
    </cfRule>
  </conditionalFormatting>
  <conditionalFormatting sqref="F1909">
    <cfRule type="expression" dxfId="0" priority="8683">
      <formula>$A1909&lt;&gt;""</formula>
    </cfRule>
  </conditionalFormatting>
  <conditionalFormatting sqref="G1909:H1909">
    <cfRule type="expression" dxfId="0" priority="8717">
      <formula>$A1909&lt;&gt;""</formula>
    </cfRule>
  </conditionalFormatting>
  <conditionalFormatting sqref="I1909:J1909">
    <cfRule type="expression" dxfId="0" priority="8705">
      <formula>$A1909&lt;&gt;""</formula>
    </cfRule>
  </conditionalFormatting>
  <conditionalFormatting sqref="K1909">
    <cfRule type="expression" dxfId="0" priority="8716">
      <formula>$A1909&lt;&gt;""</formula>
    </cfRule>
  </conditionalFormatting>
  <conditionalFormatting sqref="L1909">
    <cfRule type="expression" dxfId="0" priority="8706">
      <formula>#REF!&lt;&gt;""</formula>
    </cfRule>
    <cfRule type="expression" dxfId="0" priority="8710">
      <formula>$A1909&lt;&gt;""</formula>
    </cfRule>
  </conditionalFormatting>
  <conditionalFormatting sqref="M1909">
    <cfRule type="expression" dxfId="0" priority="8684">
      <formula>#REF!&lt;&gt;""</formula>
    </cfRule>
    <cfRule type="expression" dxfId="0" priority="8688">
      <formula>$A1909&lt;&gt;""</formula>
    </cfRule>
  </conditionalFormatting>
  <conditionalFormatting sqref="N1909:O1909">
    <cfRule type="expression" dxfId="0" priority="8714">
      <formula>$A1909&lt;&gt;""</formula>
    </cfRule>
    <cfRule type="expression" dxfId="0" priority="8715">
      <formula>#REF!&lt;&gt;""</formula>
    </cfRule>
  </conditionalFormatting>
  <conditionalFormatting sqref="P1909">
    <cfRule type="expression" dxfId="0" priority="8690">
      <formula>$A1909&lt;&gt;""</formula>
    </cfRule>
    <cfRule type="expression" dxfId="0" priority="8691">
      <formula>#REF!&lt;&gt;""</formula>
    </cfRule>
    <cfRule type="expression" dxfId="0" priority="8693">
      <formula>$A1909&lt;&gt;""</formula>
    </cfRule>
  </conditionalFormatting>
  <conditionalFormatting sqref="Q1909">
    <cfRule type="expression" dxfId="0" priority="8694">
      <formula>$A1909&lt;&gt;""</formula>
    </cfRule>
  </conditionalFormatting>
  <conditionalFormatting sqref="R1909">
    <cfRule type="expression" dxfId="0" priority="8702">
      <formula>$A1909&lt;&gt;""</formula>
    </cfRule>
    <cfRule type="expression" dxfId="0" priority="8704">
      <formula>#REF!&lt;&gt;""</formula>
    </cfRule>
  </conditionalFormatting>
  <conditionalFormatting sqref="S1909">
    <cfRule type="expression" dxfId="0" priority="8696">
      <formula>$A1909&lt;&gt;""</formula>
    </cfRule>
  </conditionalFormatting>
  <conditionalFormatting sqref="T1909">
    <cfRule type="expression" dxfId="0" priority="8695">
      <formula>$A1909&lt;&gt;""</formula>
    </cfRule>
  </conditionalFormatting>
  <conditionalFormatting sqref="U1909">
    <cfRule type="expression" dxfId="0" priority="8697">
      <formula>$A1909&lt;&gt;""</formula>
    </cfRule>
  </conditionalFormatting>
  <conditionalFormatting sqref="V1909">
    <cfRule type="expression" dxfId="0" priority="8698">
      <formula>$A1909&lt;&gt;""</formula>
    </cfRule>
  </conditionalFormatting>
  <conditionalFormatting sqref="W1909">
    <cfRule type="expression" dxfId="0" priority="8700">
      <formula>$A1909&lt;&gt;""</formula>
    </cfRule>
    <cfRule type="expression" dxfId="0" priority="8701">
      <formula>#REF!&lt;&gt;""</formula>
    </cfRule>
  </conditionalFormatting>
  <conditionalFormatting sqref="X1909:Z1909">
    <cfRule type="expression" dxfId="0" priority="8718">
      <formula>$A1909&lt;&gt;""</formula>
    </cfRule>
  </conditionalFormatting>
  <conditionalFormatting sqref="D1910">
    <cfRule type="expression" dxfId="0" priority="8679">
      <formula>$A1910&lt;&gt;""</formula>
    </cfRule>
  </conditionalFormatting>
  <conditionalFormatting sqref="E1910">
    <cfRule type="expression" dxfId="0" priority="8681">
      <formula>$A1910&lt;&gt;""</formula>
    </cfRule>
  </conditionalFormatting>
  <conditionalFormatting sqref="L1910">
    <cfRule type="expression" dxfId="0" priority="8668">
      <formula>#REF!&lt;&gt;""</formula>
    </cfRule>
    <cfRule type="expression" dxfId="0" priority="8672">
      <formula>$A1910&lt;&gt;""</formula>
    </cfRule>
  </conditionalFormatting>
  <conditionalFormatting sqref="M1910">
    <cfRule type="expression" dxfId="0" priority="8659">
      <formula>#REF!&lt;&gt;""</formula>
    </cfRule>
    <cfRule type="expression" dxfId="0" priority="8663">
      <formula>$A1910&lt;&gt;""</formula>
    </cfRule>
  </conditionalFormatting>
  <conditionalFormatting sqref="N1910">
    <cfRule type="expression" dxfId="0" priority="8676">
      <formula>$A1910&lt;&gt;""</formula>
    </cfRule>
    <cfRule type="expression" dxfId="0" priority="8677">
      <formula>#REF!&lt;&gt;""</formula>
    </cfRule>
  </conditionalFormatting>
  <conditionalFormatting sqref="S1910">
    <cfRule type="expression" dxfId="0" priority="8667">
      <formula>$A1910&lt;&gt;""</formula>
    </cfRule>
  </conditionalFormatting>
  <conditionalFormatting sqref="U1910">
    <cfRule type="expression" dxfId="0" priority="8666">
      <formula>$A1910&lt;&gt;""</formula>
    </cfRule>
  </conditionalFormatting>
  <conditionalFormatting sqref="V1910">
    <cfRule type="expression" dxfId="0" priority="8664">
      <formula>$A1910&lt;&gt;""</formula>
    </cfRule>
  </conditionalFormatting>
  <conditionalFormatting sqref="W1910">
    <cfRule type="expression" dxfId="0" priority="8665">
      <formula>$A1910&lt;&gt;""</formula>
    </cfRule>
  </conditionalFormatting>
  <conditionalFormatting sqref="E1911">
    <cfRule type="expression" dxfId="0" priority="8657">
      <formula>$A1911&lt;&gt;""</formula>
    </cfRule>
  </conditionalFormatting>
  <conditionalFormatting sqref="L1911">
    <cfRule type="expression" dxfId="0" priority="8644">
      <formula>#REF!&lt;&gt;""</formula>
    </cfRule>
    <cfRule type="expression" dxfId="0" priority="8648">
      <formula>$A1911&lt;&gt;""</formula>
    </cfRule>
  </conditionalFormatting>
  <conditionalFormatting sqref="M1911">
    <cfRule type="expression" dxfId="0" priority="8605">
      <formula>#REF!&lt;&gt;""</formula>
    </cfRule>
    <cfRule type="expression" dxfId="0" priority="8609">
      <formula>$A1911&lt;&gt;""</formula>
    </cfRule>
  </conditionalFormatting>
  <conditionalFormatting sqref="N1911">
    <cfRule type="expression" dxfId="0" priority="8652">
      <formula>$A1911&lt;&gt;""</formula>
    </cfRule>
    <cfRule type="expression" dxfId="0" priority="8653">
      <formula>#REF!&lt;&gt;""</formula>
    </cfRule>
  </conditionalFormatting>
  <conditionalFormatting sqref="R1911">
    <cfRule type="expression" dxfId="0" priority="8637">
      <formula>$A1911&lt;&gt;""</formula>
    </cfRule>
  </conditionalFormatting>
  <conditionalFormatting sqref="S1911:Z1911">
    <cfRule type="expression" dxfId="0" priority="8638">
      <formula>$A1911&lt;&gt;""</formula>
    </cfRule>
  </conditionalFormatting>
  <conditionalFormatting sqref="D1912">
    <cfRule type="expression" dxfId="0" priority="8636">
      <formula>$A1912&lt;&gt;""</formula>
    </cfRule>
  </conditionalFormatting>
  <conditionalFormatting sqref="G1912:H1912">
    <cfRule type="expression" dxfId="0" priority="8623">
      <formula>$A1912&lt;&gt;""</formula>
    </cfRule>
  </conditionalFormatting>
  <conditionalFormatting sqref="L1912">
    <cfRule type="expression" dxfId="0" priority="8625">
      <formula>#REF!&lt;&gt;""</formula>
    </cfRule>
    <cfRule type="expression" dxfId="0" priority="8629">
      <formula>$A1912&lt;&gt;""</formula>
    </cfRule>
  </conditionalFormatting>
  <conditionalFormatting sqref="M1912">
    <cfRule type="expression" dxfId="0" priority="8600">
      <formula>#REF!&lt;&gt;""</formula>
    </cfRule>
    <cfRule type="expression" dxfId="0" priority="8604">
      <formula>$A1912&lt;&gt;""</formula>
    </cfRule>
  </conditionalFormatting>
  <conditionalFormatting sqref="N1912">
    <cfRule type="expression" dxfId="0" priority="8633">
      <formula>$A1912&lt;&gt;""</formula>
    </cfRule>
    <cfRule type="expression" dxfId="0" priority="8634">
      <formula>#REF!&lt;&gt;""</formula>
    </cfRule>
  </conditionalFormatting>
  <conditionalFormatting sqref="P1912">
    <cfRule type="expression" dxfId="0" priority="8624">
      <formula>$A1912&lt;&gt;""</formula>
    </cfRule>
  </conditionalFormatting>
  <conditionalFormatting sqref="S1912:T1912">
    <cfRule type="expression" dxfId="0" priority="8622">
      <formula>$A1912&lt;&gt;""</formula>
    </cfRule>
  </conditionalFormatting>
  <conditionalFormatting sqref="U1912">
    <cfRule type="expression" dxfId="0" priority="8621">
      <formula>$A1912&lt;&gt;""</formula>
    </cfRule>
  </conditionalFormatting>
  <conditionalFormatting sqref="V1912">
    <cfRule type="expression" dxfId="0" priority="8620">
      <formula>$A1912&lt;&gt;""</formula>
    </cfRule>
  </conditionalFormatting>
  <conditionalFormatting sqref="W1912">
    <cfRule type="expression" dxfId="0" priority="8614">
      <formula>$A1912&lt;&gt;""</formula>
    </cfRule>
  </conditionalFormatting>
  <conditionalFormatting sqref="X1912">
    <cfRule type="expression" dxfId="0" priority="8610">
      <formula>$A1912&lt;&gt;""</formula>
    </cfRule>
  </conditionalFormatting>
  <conditionalFormatting sqref="Y1912">
    <cfRule type="expression" dxfId="0" priority="8613">
      <formula>$A1912&lt;&gt;""</formula>
    </cfRule>
  </conditionalFormatting>
  <conditionalFormatting sqref="Z1912">
    <cfRule type="expression" dxfId="0" priority="8612">
      <formula>$A1912&lt;&gt;""</formula>
    </cfRule>
  </conditionalFormatting>
  <conditionalFormatting sqref="D1913">
    <cfRule type="expression" dxfId="0" priority="8599">
      <formula>$A1913&lt;&gt;""</formula>
    </cfRule>
  </conditionalFormatting>
  <conditionalFormatting sqref="E1913">
    <cfRule type="expression" dxfId="0" priority="8597">
      <formula>$A1913&lt;&gt;""</formula>
    </cfRule>
  </conditionalFormatting>
  <conditionalFormatting sqref="G1913:H1913">
    <cfRule type="expression" dxfId="0" priority="8594">
      <formula>$A1913&lt;&gt;""</formula>
    </cfRule>
  </conditionalFormatting>
  <conditionalFormatting sqref="I1913">
    <cfRule type="expression" dxfId="0" priority="8566">
      <formula>$A1913&lt;&gt;""</formula>
    </cfRule>
  </conditionalFormatting>
  <conditionalFormatting sqref="J1913">
    <cfRule type="expression" dxfId="0" priority="8593">
      <formula>$A1913&lt;&gt;""</formula>
    </cfRule>
  </conditionalFormatting>
  <conditionalFormatting sqref="K1913">
    <cfRule type="expression" dxfId="0" priority="8588">
      <formula>$A1913&lt;&gt;""</formula>
    </cfRule>
  </conditionalFormatting>
  <conditionalFormatting sqref="L1913">
    <cfRule type="expression" dxfId="0" priority="8575">
      <formula>#REF!&lt;&gt;""</formula>
    </cfRule>
    <cfRule type="expression" dxfId="0" priority="8579">
      <formula>$A1913&lt;&gt;""</formula>
    </cfRule>
  </conditionalFormatting>
  <conditionalFormatting sqref="M1913">
    <cfRule type="expression" dxfId="0" priority="8574">
      <formula>$A1913&lt;&gt;""</formula>
    </cfRule>
  </conditionalFormatting>
  <conditionalFormatting sqref="N1913">
    <cfRule type="expression" dxfId="0" priority="8583">
      <formula>$A1913&lt;&gt;""</formula>
    </cfRule>
    <cfRule type="expression" dxfId="0" priority="8584">
      <formula>#REF!&lt;&gt;""</formula>
    </cfRule>
  </conditionalFormatting>
  <conditionalFormatting sqref="O1913">
    <cfRule type="expression" dxfId="0" priority="8570">
      <formula>$A1913&lt;&gt;""</formula>
    </cfRule>
    <cfRule type="expression" dxfId="0" priority="8571">
      <formula>#REF!&lt;&gt;""</formula>
    </cfRule>
  </conditionalFormatting>
  <conditionalFormatting sqref="P1913">
    <cfRule type="expression" dxfId="0" priority="8565">
      <formula>$A1913&lt;&gt;""</formula>
    </cfRule>
  </conditionalFormatting>
  <conditionalFormatting sqref="Q1913">
    <cfRule type="expression" dxfId="0" priority="8595">
      <formula>$A1913&lt;&gt;""</formula>
    </cfRule>
  </conditionalFormatting>
  <conditionalFormatting sqref="R1913">
    <cfRule type="expression" dxfId="0" priority="8586">
      <formula>$A1913&lt;&gt;""</formula>
    </cfRule>
    <cfRule type="expression" dxfId="0" priority="8587">
      <formula>#REF!&lt;&gt;""</formula>
    </cfRule>
  </conditionalFormatting>
  <conditionalFormatting sqref="S1913:T1913">
    <cfRule type="expression" dxfId="0" priority="8573">
      <formula>$A1913&lt;&gt;""</formula>
    </cfRule>
  </conditionalFormatting>
  <conditionalFormatting sqref="U1913">
    <cfRule type="expression" dxfId="0" priority="8572">
      <formula>$A1913&lt;&gt;""</formula>
    </cfRule>
  </conditionalFormatting>
  <conditionalFormatting sqref="V1913">
    <cfRule type="expression" dxfId="0" priority="8591">
      <formula>$A1913&lt;&gt;""</formula>
    </cfRule>
    <cfRule type="expression" dxfId="0" priority="8592">
      <formula>#REF!&lt;&gt;""</formula>
    </cfRule>
  </conditionalFormatting>
  <conditionalFormatting sqref="W1913">
    <cfRule type="expression" dxfId="0" priority="8589">
      <formula>$A1913&lt;&gt;""</formula>
    </cfRule>
  </conditionalFormatting>
  <conditionalFormatting sqref="X1913:Z1913">
    <cfRule type="expression" dxfId="0" priority="8596">
      <formula>$A1913&lt;&gt;""</formula>
    </cfRule>
  </conditionalFormatting>
  <conditionalFormatting sqref="A1914">
    <cfRule type="expression" dxfId="0" priority="8562">
      <formula>$A1914&lt;&gt;""</formula>
    </cfRule>
  </conditionalFormatting>
  <conditionalFormatting sqref="D1914">
    <cfRule type="expression" dxfId="0" priority="8561">
      <formula>$A1914&lt;&gt;""</formula>
    </cfRule>
  </conditionalFormatting>
  <conditionalFormatting sqref="E1914">
    <cfRule type="expression" dxfId="0" priority="8534">
      <formula>$A1914&lt;&gt;""</formula>
    </cfRule>
  </conditionalFormatting>
  <conditionalFormatting sqref="F1914">
    <cfRule type="expression" dxfId="0" priority="8535">
      <formula>$A1914&lt;&gt;""</formula>
    </cfRule>
  </conditionalFormatting>
  <conditionalFormatting sqref="G1914:H1914">
    <cfRule type="expression" dxfId="0" priority="8560">
      <formula>$A1914&lt;&gt;""</formula>
    </cfRule>
  </conditionalFormatting>
  <conditionalFormatting sqref="I1914">
    <cfRule type="expression" dxfId="0" priority="8548">
      <formula>#REF!&lt;&gt;""</formula>
    </cfRule>
  </conditionalFormatting>
  <conditionalFormatting sqref="I1914:J1914">
    <cfRule type="expression" dxfId="0" priority="8547">
      <formula>$A1914&lt;&gt;""</formula>
    </cfRule>
  </conditionalFormatting>
  <conditionalFormatting sqref="J1914">
    <cfRule type="expression" dxfId="0" priority="8546">
      <formula>#REF!&lt;&gt;""</formula>
    </cfRule>
  </conditionalFormatting>
  <conditionalFormatting sqref="L1914">
    <cfRule type="expression" dxfId="0" priority="8549">
      <formula>#REF!&lt;&gt;""</formula>
    </cfRule>
    <cfRule type="expression" dxfId="0" priority="8553">
      <formula>$A1914&lt;&gt;""</formula>
    </cfRule>
  </conditionalFormatting>
  <conditionalFormatting sqref="M1914">
    <cfRule type="expression" dxfId="0" priority="8520">
      <formula>#REF!&lt;&gt;""</formula>
    </cfRule>
    <cfRule type="expression" dxfId="0" priority="8524">
      <formula>$A1914&lt;&gt;""</formula>
    </cfRule>
  </conditionalFormatting>
  <conditionalFormatting sqref="N1914:O1914">
    <cfRule type="expression" dxfId="0" priority="8557">
      <formula>$A1914&lt;&gt;""</formula>
    </cfRule>
    <cfRule type="expression" dxfId="0" priority="8558">
      <formula>#REF!&lt;&gt;""</formula>
    </cfRule>
  </conditionalFormatting>
  <conditionalFormatting sqref="R1914">
    <cfRule type="expression" dxfId="0" priority="8539">
      <formula>$A1914&lt;&gt;""</formula>
    </cfRule>
    <cfRule type="expression" dxfId="0" priority="8540">
      <formula>#REF!&lt;&gt;""</formula>
    </cfRule>
  </conditionalFormatting>
  <conditionalFormatting sqref="S1914">
    <cfRule type="expression" dxfId="0" priority="8527">
      <formula>$A1914&lt;&gt;""</formula>
    </cfRule>
  </conditionalFormatting>
  <conditionalFormatting sqref="T1914">
    <cfRule type="expression" dxfId="0" priority="8526">
      <formula>$A1914&lt;&gt;""</formula>
    </cfRule>
  </conditionalFormatting>
  <conditionalFormatting sqref="U1914">
    <cfRule type="expression" dxfId="0" priority="8525">
      <formula>$A1914&lt;&gt;""</formula>
    </cfRule>
  </conditionalFormatting>
  <conditionalFormatting sqref="V1914">
    <cfRule type="expression" dxfId="0" priority="8542">
      <formula>#REF!&lt;&gt;""</formula>
    </cfRule>
  </conditionalFormatting>
  <conditionalFormatting sqref="V1914:W1914">
    <cfRule type="expression" dxfId="0" priority="8543">
      <formula>$A1914&lt;&gt;""</formula>
    </cfRule>
  </conditionalFormatting>
  <conditionalFormatting sqref="W1914">
    <cfRule type="expression" dxfId="0" priority="8544">
      <formula>#REF!&lt;&gt;""</formula>
    </cfRule>
  </conditionalFormatting>
  <conditionalFormatting sqref="X1914:Y1914">
    <cfRule type="expression" dxfId="0" priority="8538">
      <formula>$A1914&lt;&gt;""</formula>
    </cfRule>
  </conditionalFormatting>
  <conditionalFormatting sqref="Z1914">
    <cfRule type="expression" dxfId="0" priority="8537">
      <formula>$A1914&lt;&gt;""</formula>
    </cfRule>
  </conditionalFormatting>
  <conditionalFormatting sqref="G1915:H1915">
    <cfRule type="expression" dxfId="0" priority="8359">
      <formula>$A1915&lt;&gt;""</formula>
    </cfRule>
  </conditionalFormatting>
  <conditionalFormatting sqref="I1915">
    <cfRule type="expression" dxfId="0" priority="8347">
      <formula>$A1915&lt;&gt;""</formula>
    </cfRule>
  </conditionalFormatting>
  <conditionalFormatting sqref="J1915">
    <cfRule type="expression" dxfId="0" priority="8346">
      <formula>$A1915&lt;&gt;""</formula>
    </cfRule>
  </conditionalFormatting>
  <conditionalFormatting sqref="L1915">
    <cfRule type="expression" dxfId="0" priority="8348">
      <formula>#REF!&lt;&gt;""</formula>
    </cfRule>
    <cfRule type="expression" dxfId="0" priority="8352">
      <formula>$A1915&lt;&gt;""</formula>
    </cfRule>
  </conditionalFormatting>
  <conditionalFormatting sqref="M1915">
    <cfRule type="expression" dxfId="0" priority="8333">
      <formula>#REF!&lt;&gt;""</formula>
    </cfRule>
    <cfRule type="expression" dxfId="0" priority="8337">
      <formula>$A1915&lt;&gt;""</formula>
    </cfRule>
  </conditionalFormatting>
  <conditionalFormatting sqref="N1915">
    <cfRule type="expression" dxfId="0" priority="8356">
      <formula>$A1915&lt;&gt;""</formula>
    </cfRule>
    <cfRule type="expression" dxfId="0" priority="8357">
      <formula>#REF!&lt;&gt;""</formula>
    </cfRule>
  </conditionalFormatting>
  <conditionalFormatting sqref="P1915">
    <cfRule type="expression" dxfId="0" priority="8338">
      <formula>$A1915&lt;&gt;""</formula>
    </cfRule>
  </conditionalFormatting>
  <conditionalFormatting sqref="R1915">
    <cfRule type="expression" dxfId="0" priority="8340">
      <formula>$A1915&lt;&gt;""</formula>
    </cfRule>
  </conditionalFormatting>
  <conditionalFormatting sqref="S1915">
    <cfRule type="expression" dxfId="0" priority="8345">
      <formula>$A1915&lt;&gt;""</formula>
    </cfRule>
  </conditionalFormatting>
  <conditionalFormatting sqref="T1915">
    <cfRule type="expression" dxfId="0" priority="8339">
      <formula>$A1915&lt;&gt;""</formula>
    </cfRule>
  </conditionalFormatting>
  <conditionalFormatting sqref="U1915">
    <cfRule type="expression" dxfId="0" priority="8344">
      <formula>$A1915&lt;&gt;""</formula>
    </cfRule>
  </conditionalFormatting>
  <conditionalFormatting sqref="V1915">
    <cfRule type="expression" dxfId="0" priority="8342">
      <formula>$A1915&lt;&gt;""</formula>
    </cfRule>
  </conditionalFormatting>
  <conditionalFormatting sqref="W1915">
    <cfRule type="expression" dxfId="0" priority="8332">
      <formula>$A1915&lt;&gt;""</formula>
    </cfRule>
  </conditionalFormatting>
  <conditionalFormatting sqref="X1915:Z1915">
    <cfRule type="expression" dxfId="0" priority="8343">
      <formula>$A1915&lt;&gt;""</formula>
    </cfRule>
  </conditionalFormatting>
  <conditionalFormatting sqref="M1916">
    <cfRule type="expression" dxfId="0" priority="8461">
      <formula>#REF!&lt;&gt;""</formula>
    </cfRule>
    <cfRule type="expression" dxfId="0" priority="8465">
      <formula>$A1916&lt;&gt;""</formula>
    </cfRule>
  </conditionalFormatting>
  <conditionalFormatting sqref="P1916">
    <cfRule type="expression" dxfId="0" priority="8455">
      <formula>$A1916&lt;&gt;""</formula>
    </cfRule>
  </conditionalFormatting>
  <conditionalFormatting sqref="R1916">
    <cfRule type="expression" dxfId="0" priority="8476">
      <formula>$A1916&lt;&gt;""</formula>
    </cfRule>
  </conditionalFormatting>
  <conditionalFormatting sqref="Z1916">
    <cfRule type="expression" dxfId="0" priority="8475">
      <formula>$A1916&lt;&gt;""</formula>
    </cfRule>
  </conditionalFormatting>
  <conditionalFormatting sqref="B1917">
    <cfRule type="expression" dxfId="0" priority="8484">
      <formula>$A1917&lt;&gt;""</formula>
    </cfRule>
  </conditionalFormatting>
  <conditionalFormatting sqref="E1917">
    <cfRule type="expression" dxfId="0" priority="8487">
      <formula>$A1917&lt;&gt;""</formula>
    </cfRule>
  </conditionalFormatting>
  <conditionalFormatting sqref="F1917">
    <cfRule type="expression" dxfId="0" priority="8485">
      <formula>$A1917&lt;&gt;""</formula>
    </cfRule>
  </conditionalFormatting>
  <conditionalFormatting sqref="G1917:H1917">
    <cfRule type="expression" dxfId="0" priority="8515">
      <formula>$A1917&lt;&gt;""</formula>
    </cfRule>
  </conditionalFormatting>
  <conditionalFormatting sqref="I1917:J1917">
    <cfRule type="expression" dxfId="0" priority="8503">
      <formula>$A1917&lt;&gt;""</formula>
    </cfRule>
  </conditionalFormatting>
  <conditionalFormatting sqref="K1917">
    <cfRule type="expression" dxfId="0" priority="8514">
      <formula>$A1917&lt;&gt;""</formula>
    </cfRule>
  </conditionalFormatting>
  <conditionalFormatting sqref="L1917">
    <cfRule type="expression" dxfId="0" priority="8504">
      <formula>#REF!&lt;&gt;""</formula>
    </cfRule>
    <cfRule type="expression" dxfId="0" priority="8508">
      <formula>$A1917&lt;&gt;""</formula>
    </cfRule>
  </conditionalFormatting>
  <conditionalFormatting sqref="M1917">
    <cfRule type="expression" dxfId="0" priority="8456">
      <formula>#REF!&lt;&gt;""</formula>
    </cfRule>
    <cfRule type="expression" dxfId="0" priority="8460">
      <formula>$A1917&lt;&gt;""</formula>
    </cfRule>
  </conditionalFormatting>
  <conditionalFormatting sqref="N1917:O1917">
    <cfRule type="expression" dxfId="0" priority="8512">
      <formula>$A1917&lt;&gt;""</formula>
    </cfRule>
    <cfRule type="expression" dxfId="0" priority="8513">
      <formula>#REF!&lt;&gt;""</formula>
    </cfRule>
  </conditionalFormatting>
  <conditionalFormatting sqref="P1917">
    <cfRule type="expression" dxfId="0" priority="8492">
      <formula>$A1917&lt;&gt;""</formula>
    </cfRule>
    <cfRule type="expression" dxfId="0" priority="8493">
      <formula>#REF!&lt;&gt;""</formula>
    </cfRule>
    <cfRule type="expression" dxfId="0" priority="8495">
      <formula>$A1917&lt;&gt;""</formula>
    </cfRule>
  </conditionalFormatting>
  <conditionalFormatting sqref="Q1917">
    <cfRule type="expression" dxfId="0" priority="8497">
      <formula>$A1917&lt;&gt;""</formula>
    </cfRule>
  </conditionalFormatting>
  <conditionalFormatting sqref="R1917">
    <cfRule type="expression" dxfId="0" priority="8488">
      <formula>$A1917&lt;&gt;""</formula>
    </cfRule>
  </conditionalFormatting>
  <conditionalFormatting sqref="S1917:T1917">
    <cfRule type="expression" dxfId="0" priority="8489">
      <formula>$A1917&lt;&gt;""</formula>
    </cfRule>
  </conditionalFormatting>
  <conditionalFormatting sqref="U1917">
    <cfRule type="expression" dxfId="0" priority="8490">
      <formula>$A1917&lt;&gt;""</formula>
    </cfRule>
  </conditionalFormatting>
  <conditionalFormatting sqref="V1917:Y1917">
    <cfRule type="expression" dxfId="0" priority="8501">
      <formula>$A1917&lt;&gt;""</formula>
    </cfRule>
  </conditionalFormatting>
  <conditionalFormatting sqref="V1917">
    <cfRule type="expression" dxfId="0" priority="8500">
      <formula>$A1917&lt;&gt;""</formula>
    </cfRule>
  </conditionalFormatting>
  <conditionalFormatting sqref="Z1917">
    <cfRule type="expression" dxfId="0" priority="8499">
      <formula>$A1917&lt;&gt;""</formula>
    </cfRule>
  </conditionalFormatting>
  <conditionalFormatting sqref="B1918">
    <cfRule type="expression" dxfId="0" priority="8453">
      <formula>$A1918&lt;&gt;""</formula>
    </cfRule>
  </conditionalFormatting>
  <conditionalFormatting sqref="C1918">
    <cfRule type="expression" dxfId="0" priority="8454">
      <formula>$A1918&lt;&gt;""</formula>
    </cfRule>
  </conditionalFormatting>
  <conditionalFormatting sqref="D1918">
    <cfRule type="expression" dxfId="0" priority="8451">
      <formula>$A1918&lt;&gt;""</formula>
    </cfRule>
  </conditionalFormatting>
  <conditionalFormatting sqref="E1918">
    <cfRule type="expression" dxfId="0" priority="8449">
      <formula>$A1918&lt;&gt;""</formula>
    </cfRule>
  </conditionalFormatting>
  <conditionalFormatting sqref="F1918">
    <cfRule type="expression" dxfId="0" priority="8413">
      <formula>$A1918&lt;&gt;""</formula>
    </cfRule>
  </conditionalFormatting>
  <conditionalFormatting sqref="G1918:H1918">
    <cfRule type="expression" dxfId="0" priority="8412">
      <formula>$A1918&lt;&gt;""</formula>
    </cfRule>
  </conditionalFormatting>
  <conditionalFormatting sqref="I1918:J1918">
    <cfRule type="expression" dxfId="0" priority="8400">
      <formula>$A1918&lt;&gt;""</formula>
    </cfRule>
  </conditionalFormatting>
  <conditionalFormatting sqref="K1918">
    <cfRule type="expression" dxfId="0" priority="8411">
      <formula>$A1918&lt;&gt;""</formula>
    </cfRule>
  </conditionalFormatting>
  <conditionalFormatting sqref="L1918">
    <cfRule type="expression" dxfId="0" priority="8401">
      <formula>#REF!&lt;&gt;""</formula>
    </cfRule>
    <cfRule type="expression" dxfId="0" priority="8405">
      <formula>$A1918&lt;&gt;""</formula>
    </cfRule>
  </conditionalFormatting>
  <conditionalFormatting sqref="M1918">
    <cfRule type="expression" dxfId="0" priority="8395">
      <formula>#REF!&lt;&gt;""</formula>
    </cfRule>
    <cfRule type="expression" dxfId="0" priority="8399">
      <formula>$A1918&lt;&gt;""</formula>
    </cfRule>
  </conditionalFormatting>
  <conditionalFormatting sqref="N1918:O1918">
    <cfRule type="expression" dxfId="0" priority="8409">
      <formula>$A1918&lt;&gt;""</formula>
    </cfRule>
    <cfRule type="expression" dxfId="0" priority="8410">
      <formula>#REF!&lt;&gt;""</formula>
    </cfRule>
  </conditionalFormatting>
  <conditionalFormatting sqref="P1918">
    <cfRule type="expression" dxfId="0" priority="8420">
      <formula>$A1918&lt;&gt;""</formula>
    </cfRule>
    <cfRule type="expression" dxfId="0" priority="8421">
      <formula>#REF!&lt;&gt;""</formula>
    </cfRule>
    <cfRule type="expression" dxfId="0" priority="8423">
      <formula>$A1918&lt;&gt;""</formula>
    </cfRule>
  </conditionalFormatting>
  <conditionalFormatting sqref="Q1918">
    <cfRule type="expression" dxfId="0" priority="8424">
      <formula>$A1918&lt;&gt;""</formula>
    </cfRule>
  </conditionalFormatting>
  <conditionalFormatting sqref="R1918">
    <cfRule type="expression" dxfId="0" priority="8392">
      <formula>$A1918&lt;&gt;""</formula>
    </cfRule>
    <cfRule type="expression" dxfId="0" priority="8394">
      <formula>#REF!&lt;&gt;""</formula>
    </cfRule>
  </conditionalFormatting>
  <conditionalFormatting sqref="S1918">
    <cfRule type="expression" dxfId="0" priority="8391">
      <formula>$A1918&lt;&gt;""</formula>
    </cfRule>
  </conditionalFormatting>
  <conditionalFormatting sqref="T1918">
    <cfRule type="expression" dxfId="0" priority="8425">
      <formula>$A1918&lt;&gt;""</formula>
    </cfRule>
  </conditionalFormatting>
  <conditionalFormatting sqref="U1918">
    <cfRule type="expression" dxfId="0" priority="8427">
      <formula>$A1918&lt;&gt;""</formula>
    </cfRule>
  </conditionalFormatting>
  <conditionalFormatting sqref="V1918">
    <cfRule type="expression" dxfId="0" priority="8390">
      <formula>$A1918&lt;&gt;""</formula>
    </cfRule>
  </conditionalFormatting>
  <conditionalFormatting sqref="W1918">
    <cfRule type="expression" dxfId="0" priority="8430">
      <formula>$A1918&lt;&gt;""</formula>
    </cfRule>
    <cfRule type="expression" dxfId="0" priority="8431">
      <formula>#REF!&lt;&gt;""</formula>
    </cfRule>
  </conditionalFormatting>
  <conditionalFormatting sqref="X1918:Z1918">
    <cfRule type="expression" dxfId="0" priority="8448">
      <formula>$A1918&lt;&gt;""</formula>
    </cfRule>
  </conditionalFormatting>
  <conditionalFormatting sqref="A1919:F1919">
    <cfRule type="expression" dxfId="0" priority="8389">
      <formula>$A1919&lt;&gt;""</formula>
    </cfRule>
  </conditionalFormatting>
  <conditionalFormatting sqref="E1919">
    <cfRule type="expression" dxfId="0" priority="8388">
      <formula>$A1919&lt;&gt;""</formula>
    </cfRule>
  </conditionalFormatting>
  <conditionalFormatting sqref="G1919:H1919">
    <cfRule type="expression" dxfId="0" priority="8386">
      <formula>$A1919&lt;&gt;""</formula>
    </cfRule>
  </conditionalFormatting>
  <conditionalFormatting sqref="I1919:J1919">
    <cfRule type="expression" dxfId="0" priority="8374">
      <formula>$A1919&lt;&gt;""</formula>
    </cfRule>
  </conditionalFormatting>
  <conditionalFormatting sqref="L1919">
    <cfRule type="expression" dxfId="0" priority="8375">
      <formula>#REF!&lt;&gt;""</formula>
    </cfRule>
    <cfRule type="expression" dxfId="0" priority="8379">
      <formula>$A1919&lt;&gt;""</formula>
    </cfRule>
  </conditionalFormatting>
  <conditionalFormatting sqref="M1919">
    <cfRule type="expression" dxfId="0" priority="8360">
      <formula>#REF!&lt;&gt;""</formula>
    </cfRule>
    <cfRule type="expression" dxfId="0" priority="8364">
      <formula>$A1919&lt;&gt;""</formula>
    </cfRule>
  </conditionalFormatting>
  <conditionalFormatting sqref="N1919">
    <cfRule type="expression" dxfId="0" priority="8383">
      <formula>$A1919&lt;&gt;""</formula>
    </cfRule>
    <cfRule type="expression" dxfId="0" priority="8384">
      <formula>#REF!&lt;&gt;""</formula>
    </cfRule>
  </conditionalFormatting>
  <conditionalFormatting sqref="O1919">
    <cfRule type="expression" dxfId="0" priority="8367">
      <formula>$A1919&lt;&gt;""</formula>
    </cfRule>
  </conditionalFormatting>
  <conditionalFormatting sqref="P1919">
    <cfRule type="expression" dxfId="0" priority="8366">
      <formula>$A1919&lt;&gt;""</formula>
    </cfRule>
  </conditionalFormatting>
  <conditionalFormatting sqref="R1919">
    <cfRule type="expression" dxfId="0" priority="8372">
      <formula>$A1919&lt;&gt;""</formula>
    </cfRule>
  </conditionalFormatting>
  <conditionalFormatting sqref="S1919">
    <cfRule type="expression" dxfId="0" priority="8365">
      <formula>$A1919&lt;&gt;""</formula>
    </cfRule>
  </conditionalFormatting>
  <conditionalFormatting sqref="T1919:U1919">
    <cfRule type="expression" dxfId="0" priority="8387">
      <formula>$A1919&lt;&gt;""</formula>
    </cfRule>
  </conditionalFormatting>
  <conditionalFormatting sqref="V1919:W1919">
    <cfRule type="expression" dxfId="0" priority="8373">
      <formula>$A1919&lt;&gt;""</formula>
    </cfRule>
  </conditionalFormatting>
  <conditionalFormatting sqref="X1919">
    <cfRule type="expression" dxfId="0" priority="8371">
      <formula>$A1919&lt;&gt;""</formula>
    </cfRule>
  </conditionalFormatting>
  <conditionalFormatting sqref="Y1919">
    <cfRule type="expression" dxfId="0" priority="8370">
      <formula>$A1919&lt;&gt;""</formula>
    </cfRule>
  </conditionalFormatting>
  <conditionalFormatting sqref="Z1919">
    <cfRule type="expression" dxfId="0" priority="8369">
      <formula>$A1919&lt;&gt;""</formula>
    </cfRule>
  </conditionalFormatting>
  <conditionalFormatting sqref="B1920:C1920">
    <cfRule type="expression" dxfId="0" priority="8259">
      <formula>$A1920&lt;&gt;""</formula>
    </cfRule>
  </conditionalFormatting>
  <conditionalFormatting sqref="D1920">
    <cfRule type="expression" dxfId="0" priority="8291">
      <formula>$A1920&lt;&gt;""</formula>
    </cfRule>
  </conditionalFormatting>
  <conditionalFormatting sqref="E1920">
    <cfRule type="expression" dxfId="0" priority="8289">
      <formula>$A1920&lt;&gt;""</formula>
    </cfRule>
  </conditionalFormatting>
  <conditionalFormatting sqref="G1920:H1920">
    <cfRule type="expression" dxfId="0" priority="8286">
      <formula>$A1920&lt;&gt;""</formula>
    </cfRule>
  </conditionalFormatting>
  <conditionalFormatting sqref="I1920">
    <cfRule type="expression" dxfId="0" priority="8260">
      <formula>$A1920&lt;&gt;""</formula>
    </cfRule>
  </conditionalFormatting>
  <conditionalFormatting sqref="J1920">
    <cfRule type="expression" dxfId="0" priority="8285">
      <formula>$A1920&lt;&gt;""</formula>
    </cfRule>
  </conditionalFormatting>
  <conditionalFormatting sqref="K1920">
    <cfRule type="expression" dxfId="0" priority="8280">
      <formula>$A1920&lt;&gt;""</formula>
    </cfRule>
  </conditionalFormatting>
  <conditionalFormatting sqref="L1920">
    <cfRule type="expression" dxfId="0" priority="8267">
      <formula>#REF!&lt;&gt;""</formula>
    </cfRule>
    <cfRule type="expression" dxfId="0" priority="8268">
      <formula>$A1920&lt;&gt;""</formula>
    </cfRule>
  </conditionalFormatting>
  <conditionalFormatting sqref="M1920">
    <cfRule type="expression" dxfId="0" priority="8266">
      <formula>$A1920&lt;&gt;""</formula>
    </cfRule>
  </conditionalFormatting>
  <conditionalFormatting sqref="N1920">
    <cfRule type="expression" dxfId="0" priority="8272">
      <formula>$A1920&lt;&gt;""</formula>
    </cfRule>
    <cfRule type="expression" dxfId="0" priority="8276">
      <formula>#REF!&lt;&gt;""</formula>
    </cfRule>
  </conditionalFormatting>
  <conditionalFormatting sqref="O1920">
    <cfRule type="expression" dxfId="0" priority="8261">
      <formula>$A1920&lt;&gt;""</formula>
    </cfRule>
    <cfRule type="expression" dxfId="0" priority="8265">
      <formula>#REF!&lt;&gt;""</formula>
    </cfRule>
  </conditionalFormatting>
  <conditionalFormatting sqref="P1920">
    <cfRule type="expression" dxfId="0" priority="8258">
      <formula>$A1920&lt;&gt;""</formula>
    </cfRule>
  </conditionalFormatting>
  <conditionalFormatting sqref="Q1920">
    <cfRule type="expression" dxfId="0" priority="8287">
      <formula>$A1920&lt;&gt;""</formula>
    </cfRule>
  </conditionalFormatting>
  <conditionalFormatting sqref="R1920">
    <cfRule type="expression" dxfId="0" priority="8277">
      <formula>$A1920&lt;&gt;""</formula>
    </cfRule>
    <cfRule type="expression" dxfId="0" priority="8279">
      <formula>#REF!&lt;&gt;""</formula>
    </cfRule>
  </conditionalFormatting>
  <conditionalFormatting sqref="S1920">
    <cfRule type="expression" dxfId="0" priority="8257">
      <formula>$A1920&lt;&gt;""</formula>
    </cfRule>
  </conditionalFormatting>
  <conditionalFormatting sqref="T1920">
    <cfRule type="expression" dxfId="0" priority="8255">
      <formula>$A1920&lt;&gt;""</formula>
    </cfRule>
  </conditionalFormatting>
  <conditionalFormatting sqref="U1920">
    <cfRule type="expression" dxfId="0" priority="8256">
      <formula>$A1920&lt;&gt;""</formula>
    </cfRule>
  </conditionalFormatting>
  <conditionalFormatting sqref="V1920">
    <cfRule type="expression" dxfId="0" priority="8282">
      <formula>$A1920&lt;&gt;""</formula>
    </cfRule>
    <cfRule type="expression" dxfId="0" priority="8284">
      <formula>#REF!&lt;&gt;""</formula>
    </cfRule>
  </conditionalFormatting>
  <conditionalFormatting sqref="W1920">
    <cfRule type="expression" dxfId="0" priority="8281">
      <formula>$A1920&lt;&gt;""</formula>
    </cfRule>
  </conditionalFormatting>
  <conditionalFormatting sqref="X1920:Z1920">
    <cfRule type="expression" dxfId="0" priority="8288">
      <formula>$A1920&lt;&gt;""</formula>
    </cfRule>
  </conditionalFormatting>
  <conditionalFormatting sqref="B1921:C1921">
    <cfRule type="expression" dxfId="0" priority="8296">
      <formula>$A1921&lt;&gt;""</formula>
    </cfRule>
  </conditionalFormatting>
  <conditionalFormatting sqref="D1921">
    <cfRule type="expression" dxfId="0" priority="8331">
      <formula>$A1921&lt;&gt;""</formula>
    </cfRule>
  </conditionalFormatting>
  <conditionalFormatting sqref="E1921">
    <cfRule type="expression" dxfId="0" priority="8329">
      <formula>$A1921&lt;&gt;""</formula>
    </cfRule>
  </conditionalFormatting>
  <conditionalFormatting sqref="G1921:H1921">
    <cfRule type="expression" dxfId="0" priority="8326">
      <formula>$A1921&lt;&gt;""</formula>
    </cfRule>
  </conditionalFormatting>
  <conditionalFormatting sqref="I1921">
    <cfRule type="expression" dxfId="0" priority="8298">
      <formula>$A1921&lt;&gt;""</formula>
    </cfRule>
  </conditionalFormatting>
  <conditionalFormatting sqref="J1921">
    <cfRule type="expression" dxfId="0" priority="8325">
      <formula>$A1921&lt;&gt;""</formula>
    </cfRule>
  </conditionalFormatting>
  <conditionalFormatting sqref="K1921">
    <cfRule type="expression" dxfId="0" priority="8320">
      <formula>$A1921&lt;&gt;""</formula>
    </cfRule>
  </conditionalFormatting>
  <conditionalFormatting sqref="L1921">
    <cfRule type="expression" dxfId="0" priority="8307">
      <formula>#REF!&lt;&gt;""</formula>
    </cfRule>
    <cfRule type="expression" dxfId="0" priority="8308">
      <formula>$A1921&lt;&gt;""</formula>
    </cfRule>
  </conditionalFormatting>
  <conditionalFormatting sqref="M1921">
    <cfRule type="expression" dxfId="0" priority="8306">
      <formula>$A1921&lt;&gt;""</formula>
    </cfRule>
  </conditionalFormatting>
  <conditionalFormatting sqref="N1921">
    <cfRule type="expression" dxfId="0" priority="8312">
      <formula>$A1921&lt;&gt;""</formula>
    </cfRule>
    <cfRule type="expression" dxfId="0" priority="8316">
      <formula>#REF!&lt;&gt;""</formula>
    </cfRule>
  </conditionalFormatting>
  <conditionalFormatting sqref="O1921">
    <cfRule type="expression" dxfId="0" priority="8299">
      <formula>$A1921&lt;&gt;""</formula>
    </cfRule>
    <cfRule type="expression" dxfId="0" priority="8303">
      <formula>#REF!&lt;&gt;""</formula>
    </cfRule>
  </conditionalFormatting>
  <conditionalFormatting sqref="P1921">
    <cfRule type="expression" dxfId="0" priority="8295">
      <formula>$A1921&lt;&gt;""</formula>
    </cfRule>
  </conditionalFormatting>
  <conditionalFormatting sqref="Q1921">
    <cfRule type="expression" dxfId="0" priority="8327">
      <formula>$A1921&lt;&gt;""</formula>
    </cfRule>
  </conditionalFormatting>
  <conditionalFormatting sqref="R1921">
    <cfRule type="expression" dxfId="0" priority="8317">
      <formula>$A1921&lt;&gt;""</formula>
    </cfRule>
    <cfRule type="expression" dxfId="0" priority="8319">
      <formula>#REF!&lt;&gt;""</formula>
    </cfRule>
  </conditionalFormatting>
  <conditionalFormatting sqref="S1921">
    <cfRule type="expression" dxfId="0" priority="8294">
      <formula>$A1921&lt;&gt;""</formula>
    </cfRule>
  </conditionalFormatting>
  <conditionalFormatting sqref="T1921">
    <cfRule type="expression" dxfId="0" priority="8292">
      <formula>$A1921&lt;&gt;""</formula>
    </cfRule>
  </conditionalFormatting>
  <conditionalFormatting sqref="U1921">
    <cfRule type="expression" dxfId="0" priority="8293">
      <formula>$A1921&lt;&gt;""</formula>
    </cfRule>
  </conditionalFormatting>
  <conditionalFormatting sqref="V1921">
    <cfRule type="expression" dxfId="0" priority="8322">
      <formula>$A1921&lt;&gt;""</formula>
    </cfRule>
    <cfRule type="expression" dxfId="0" priority="8324">
      <formula>#REF!&lt;&gt;""</formula>
    </cfRule>
  </conditionalFormatting>
  <conditionalFormatting sqref="W1921">
    <cfRule type="expression" dxfId="0" priority="8321">
      <formula>$A1921&lt;&gt;""</formula>
    </cfRule>
  </conditionalFormatting>
  <conditionalFormatting sqref="X1921:Z1921">
    <cfRule type="expression" dxfId="0" priority="8328">
      <formula>$A1921&lt;&gt;""</formula>
    </cfRule>
  </conditionalFormatting>
  <conditionalFormatting sqref="B1922">
    <cfRule type="expression" dxfId="0" priority="8215">
      <formula>$A1922&lt;&gt;""</formula>
    </cfRule>
  </conditionalFormatting>
  <conditionalFormatting sqref="C1922">
    <cfRule type="expression" dxfId="0" priority="8217">
      <formula>$A1922&lt;&gt;""</formula>
    </cfRule>
  </conditionalFormatting>
  <conditionalFormatting sqref="D1922">
    <cfRule type="expression" dxfId="0" priority="8212">
      <formula>$A1922&lt;&gt;""</formula>
    </cfRule>
  </conditionalFormatting>
  <conditionalFormatting sqref="E1922">
    <cfRule type="expression" dxfId="0" priority="8213">
      <formula>$A1922&lt;&gt;""</formula>
    </cfRule>
  </conditionalFormatting>
  <conditionalFormatting sqref="F1922">
    <cfRule type="expression" dxfId="0" priority="8185">
      <formula>$A1922&lt;&gt;""</formula>
    </cfRule>
  </conditionalFormatting>
  <conditionalFormatting sqref="J1922">
    <cfRule type="expression" dxfId="0" priority="8200">
      <formula>$A1922&lt;&gt;""</formula>
    </cfRule>
  </conditionalFormatting>
  <conditionalFormatting sqref="K1922">
    <cfRule type="expression" dxfId="0" priority="8187">
      <formula>$A1922&lt;&gt;""</formula>
    </cfRule>
  </conditionalFormatting>
  <conditionalFormatting sqref="L1922">
    <cfRule type="expression" dxfId="0" priority="8201">
      <formula>$A1922&lt;&gt;""</formula>
    </cfRule>
    <cfRule type="expression" dxfId="0" priority="8203">
      <formula>#REF!&lt;&gt;""</formula>
    </cfRule>
    <cfRule type="expression" dxfId="0" priority="8205">
      <formula>$A1922&lt;&gt;""</formula>
    </cfRule>
  </conditionalFormatting>
  <conditionalFormatting sqref="M1922">
    <cfRule type="expression" dxfId="0" priority="8180">
      <formula>$A1922&lt;&gt;""</formula>
    </cfRule>
    <cfRule type="expression" dxfId="0" priority="8183">
      <formula>#REF!&lt;&gt;""</formula>
    </cfRule>
    <cfRule type="expression" dxfId="0" priority="8184">
      <formula>$A1922&lt;&gt;""</formula>
    </cfRule>
  </conditionalFormatting>
  <conditionalFormatting sqref="N1922:O1922">
    <cfRule type="expression" dxfId="0" priority="8206">
      <formula>$A1922&lt;&gt;""</formula>
    </cfRule>
    <cfRule type="expression" dxfId="0" priority="8210">
      <formula>#REF!&lt;&gt;""</formula>
    </cfRule>
  </conditionalFormatting>
  <conditionalFormatting sqref="P1922">
    <cfRule type="expression" dxfId="0" priority="8188">
      <formula>$A1922&lt;&gt;""</formula>
    </cfRule>
  </conditionalFormatting>
  <conditionalFormatting sqref="R1922">
    <cfRule type="expression" dxfId="0" priority="8191">
      <formula>$A1922&lt;&gt;""</formula>
    </cfRule>
  </conditionalFormatting>
  <conditionalFormatting sqref="S1922">
    <cfRule type="expression" dxfId="0" priority="8189">
      <formula>$A1922&lt;&gt;""</formula>
    </cfRule>
  </conditionalFormatting>
  <conditionalFormatting sqref="T1922">
    <cfRule type="expression" dxfId="0" priority="8195">
      <formula>$A1922&lt;&gt;""</formula>
    </cfRule>
  </conditionalFormatting>
  <conditionalFormatting sqref="U1922">
    <cfRule type="expression" dxfId="0" priority="8193">
      <formula>$A1922&lt;&gt;""</formula>
    </cfRule>
  </conditionalFormatting>
  <conditionalFormatting sqref="V1922">
    <cfRule type="expression" dxfId="0" priority="8198">
      <formula>$A1922&lt;&gt;""</formula>
    </cfRule>
  </conditionalFormatting>
  <conditionalFormatting sqref="W1922">
    <cfRule type="expression" dxfId="0" priority="8197">
      <formula>$A1922&lt;&gt;""</formula>
    </cfRule>
  </conditionalFormatting>
  <conditionalFormatting sqref="X1922:Z1922">
    <cfRule type="expression" dxfId="0" priority="8186">
      <formula>$A1922&lt;&gt;""</formula>
    </cfRule>
  </conditionalFormatting>
  <conditionalFormatting sqref="F1923">
    <cfRule type="expression" dxfId="0" priority="8179">
      <formula>$A1923&lt;&gt;""</formula>
    </cfRule>
  </conditionalFormatting>
  <conditionalFormatting sqref="J1923">
    <cfRule type="expression" dxfId="0" priority="8169">
      <formula>$A1923&lt;&gt;""</formula>
    </cfRule>
  </conditionalFormatting>
  <conditionalFormatting sqref="M1923">
    <cfRule type="expression" dxfId="0" priority="8171">
      <formula>#REF!&lt;&gt;""</formula>
    </cfRule>
    <cfRule type="expression" dxfId="0" priority="8172">
      <formula>$A1923&lt;&gt;""</formula>
    </cfRule>
  </conditionalFormatting>
  <conditionalFormatting sqref="B1924:C1924">
    <cfRule type="expression" dxfId="0" priority="8222">
      <formula>$A1924&lt;&gt;""</formula>
    </cfRule>
  </conditionalFormatting>
  <conditionalFormatting sqref="D1924">
    <cfRule type="expression" dxfId="0" priority="8254">
      <formula>$A1924&lt;&gt;""</formula>
    </cfRule>
  </conditionalFormatting>
  <conditionalFormatting sqref="E1924">
    <cfRule type="expression" dxfId="0" priority="8252">
      <formula>$A1924&lt;&gt;""</formula>
    </cfRule>
  </conditionalFormatting>
  <conditionalFormatting sqref="G1924:H1924">
    <cfRule type="expression" dxfId="0" priority="8249">
      <formula>$A1924&lt;&gt;""</formula>
    </cfRule>
  </conditionalFormatting>
  <conditionalFormatting sqref="I1924">
    <cfRule type="expression" dxfId="0" priority="8223">
      <formula>$A1924&lt;&gt;""</formula>
    </cfRule>
  </conditionalFormatting>
  <conditionalFormatting sqref="J1924">
    <cfRule type="expression" dxfId="0" priority="8248">
      <formula>$A1924&lt;&gt;""</formula>
    </cfRule>
  </conditionalFormatting>
  <conditionalFormatting sqref="K1924">
    <cfRule type="expression" dxfId="0" priority="8243">
      <formula>$A1924&lt;&gt;""</formula>
    </cfRule>
  </conditionalFormatting>
  <conditionalFormatting sqref="L1924">
    <cfRule type="expression" dxfId="0" priority="8230">
      <formula>#REF!&lt;&gt;""</formula>
    </cfRule>
    <cfRule type="expression" dxfId="0" priority="8231">
      <formula>$A1924&lt;&gt;""</formula>
    </cfRule>
  </conditionalFormatting>
  <conditionalFormatting sqref="M1924">
    <cfRule type="expression" dxfId="0" priority="8229">
      <formula>$A1924&lt;&gt;""</formula>
    </cfRule>
  </conditionalFormatting>
  <conditionalFormatting sqref="N1924">
    <cfRule type="expression" dxfId="0" priority="8235">
      <formula>$A1924&lt;&gt;""</formula>
    </cfRule>
    <cfRule type="expression" dxfId="0" priority="8239">
      <formula>#REF!&lt;&gt;""</formula>
    </cfRule>
  </conditionalFormatting>
  <conditionalFormatting sqref="O1924">
    <cfRule type="expression" dxfId="0" priority="8224">
      <formula>$A1924&lt;&gt;""</formula>
    </cfRule>
    <cfRule type="expression" dxfId="0" priority="8228">
      <formula>#REF!&lt;&gt;""</formula>
    </cfRule>
  </conditionalFormatting>
  <conditionalFormatting sqref="P1924">
    <cfRule type="expression" dxfId="0" priority="8221">
      <formula>$A1924&lt;&gt;""</formula>
    </cfRule>
  </conditionalFormatting>
  <conditionalFormatting sqref="Q1924">
    <cfRule type="expression" dxfId="0" priority="8250">
      <formula>$A1924&lt;&gt;""</formula>
    </cfRule>
  </conditionalFormatting>
  <conditionalFormatting sqref="R1924">
    <cfRule type="expression" dxfId="0" priority="8240">
      <formula>$A1924&lt;&gt;""</formula>
    </cfRule>
    <cfRule type="expression" dxfId="0" priority="8242">
      <formula>#REF!&lt;&gt;""</formula>
    </cfRule>
  </conditionalFormatting>
  <conditionalFormatting sqref="S1924">
    <cfRule type="expression" dxfId="0" priority="8220">
      <formula>$A1924&lt;&gt;""</formula>
    </cfRule>
  </conditionalFormatting>
  <conditionalFormatting sqref="T1924">
    <cfRule type="expression" dxfId="0" priority="8218">
      <formula>$A1924&lt;&gt;""</formula>
    </cfRule>
  </conditionalFormatting>
  <conditionalFormatting sqref="U1924">
    <cfRule type="expression" dxfId="0" priority="8219">
      <formula>$A1924&lt;&gt;""</formula>
    </cfRule>
  </conditionalFormatting>
  <conditionalFormatting sqref="V1924">
    <cfRule type="expression" dxfId="0" priority="8245">
      <formula>$A1924&lt;&gt;""</formula>
    </cfRule>
    <cfRule type="expression" dxfId="0" priority="8247">
      <formula>#REF!&lt;&gt;""</formula>
    </cfRule>
  </conditionalFormatting>
  <conditionalFormatting sqref="W1924">
    <cfRule type="expression" dxfId="0" priority="8244">
      <formula>$A1924&lt;&gt;""</formula>
    </cfRule>
  </conditionalFormatting>
  <conditionalFormatting sqref="X1924:Z1924">
    <cfRule type="expression" dxfId="0" priority="8251">
      <formula>$A1924&lt;&gt;""</formula>
    </cfRule>
  </conditionalFormatting>
  <conditionalFormatting sqref="B1925:C1925">
    <cfRule type="expression" dxfId="0" priority="8166">
      <formula>$A1925&lt;&gt;""</formula>
    </cfRule>
  </conditionalFormatting>
  <conditionalFormatting sqref="E1925">
    <cfRule type="expression" dxfId="0" priority="8164">
      <formula>$A1925&lt;&gt;""</formula>
    </cfRule>
  </conditionalFormatting>
  <conditionalFormatting sqref="G1925:H1925">
    <cfRule type="expression" dxfId="0" priority="8163">
      <formula>$A1925&lt;&gt;""</formula>
    </cfRule>
  </conditionalFormatting>
  <conditionalFormatting sqref="I1925:J1925">
    <cfRule type="expression" dxfId="0" priority="8157">
      <formula>$A1925&lt;&gt;""</formula>
    </cfRule>
  </conditionalFormatting>
  <conditionalFormatting sqref="K1925">
    <cfRule type="expression" dxfId="0" priority="8140">
      <formula>$A1925&lt;&gt;""</formula>
    </cfRule>
  </conditionalFormatting>
  <conditionalFormatting sqref="L1925">
    <cfRule type="expression" dxfId="0" priority="8147">
      <formula>#REF!&lt;&gt;""</formula>
    </cfRule>
    <cfRule type="expression" dxfId="0" priority="8151">
      <formula>$A1925&lt;&gt;""</formula>
    </cfRule>
  </conditionalFormatting>
  <conditionalFormatting sqref="M1925">
    <cfRule type="expression" dxfId="0" priority="8152">
      <formula>#REF!&lt;&gt;""</formula>
    </cfRule>
    <cfRule type="expression" dxfId="0" priority="8156">
      <formula>$A1925&lt;&gt;""</formula>
    </cfRule>
  </conditionalFormatting>
  <conditionalFormatting sqref="N1925:O1925">
    <cfRule type="expression" dxfId="0" priority="8161">
      <formula>$A1925&lt;&gt;""</formula>
    </cfRule>
    <cfRule type="expression" dxfId="0" priority="8162">
      <formula>#REF!&lt;&gt;""</formula>
    </cfRule>
  </conditionalFormatting>
  <conditionalFormatting sqref="P1925:U1925">
    <cfRule type="expression" dxfId="0" priority="8145">
      <formula>$A1925&lt;&gt;""</formula>
    </cfRule>
  </conditionalFormatting>
  <conditionalFormatting sqref="V1925">
    <cfRule type="expression" dxfId="0" priority="8144">
      <formula>$A1925&lt;&gt;""</formula>
    </cfRule>
  </conditionalFormatting>
  <conditionalFormatting sqref="W1925">
    <cfRule type="expression" dxfId="0" priority="8146">
      <formula>$A1925&lt;&gt;""</formula>
    </cfRule>
  </conditionalFormatting>
  <conditionalFormatting sqref="X1925:Y1925">
    <cfRule type="expression" dxfId="0" priority="8143">
      <formula>$A1925&lt;&gt;""</formula>
    </cfRule>
  </conditionalFormatting>
  <conditionalFormatting sqref="Z1925">
    <cfRule type="expression" dxfId="0" priority="8142">
      <formula>$A1925&lt;&gt;""</formula>
    </cfRule>
  </conditionalFormatting>
  <conditionalFormatting sqref="B1926:C1926">
    <cfRule type="expression" dxfId="0" priority="8107">
      <formula>$A1926&lt;&gt;""</formula>
    </cfRule>
  </conditionalFormatting>
  <conditionalFormatting sqref="D1926">
    <cfRule type="expression" dxfId="0" priority="8139">
      <formula>$A1926&lt;&gt;""</formula>
    </cfRule>
  </conditionalFormatting>
  <conditionalFormatting sqref="E1926">
    <cfRule type="expression" dxfId="0" priority="8137">
      <formula>$A1926&lt;&gt;""</formula>
    </cfRule>
  </conditionalFormatting>
  <conditionalFormatting sqref="G1926:H1926">
    <cfRule type="expression" dxfId="0" priority="8134">
      <formula>$A1926&lt;&gt;""</formula>
    </cfRule>
  </conditionalFormatting>
  <conditionalFormatting sqref="I1926">
    <cfRule type="expression" dxfId="0" priority="8108">
      <formula>$A1926&lt;&gt;""</formula>
    </cfRule>
  </conditionalFormatting>
  <conditionalFormatting sqref="J1926">
    <cfRule type="expression" dxfId="0" priority="8133">
      <formula>$A1926&lt;&gt;""</formula>
    </cfRule>
  </conditionalFormatting>
  <conditionalFormatting sqref="K1926">
    <cfRule type="expression" dxfId="0" priority="8128">
      <formula>$A1926&lt;&gt;""</formula>
    </cfRule>
  </conditionalFormatting>
  <conditionalFormatting sqref="L1926">
    <cfRule type="expression" dxfId="0" priority="8115">
      <formula>#REF!&lt;&gt;""</formula>
    </cfRule>
    <cfRule type="expression" dxfId="0" priority="8119">
      <formula>$A1926&lt;&gt;""</formula>
    </cfRule>
  </conditionalFormatting>
  <conditionalFormatting sqref="M1926">
    <cfRule type="expression" dxfId="0" priority="8114">
      <formula>$A1926&lt;&gt;""</formula>
    </cfRule>
  </conditionalFormatting>
  <conditionalFormatting sqref="N1926">
    <cfRule type="expression" dxfId="0" priority="8123">
      <formula>$A1926&lt;&gt;""</formula>
    </cfRule>
    <cfRule type="expression" dxfId="0" priority="8124">
      <formula>#REF!&lt;&gt;""</formula>
    </cfRule>
  </conditionalFormatting>
  <conditionalFormatting sqref="O1926">
    <cfRule type="expression" dxfId="0" priority="8112">
      <formula>$A1926&lt;&gt;""</formula>
    </cfRule>
    <cfRule type="expression" dxfId="0" priority="8113">
      <formula>#REF!&lt;&gt;""</formula>
    </cfRule>
  </conditionalFormatting>
  <conditionalFormatting sqref="P1926">
    <cfRule type="expression" dxfId="0" priority="8102">
      <formula>$A1926&lt;&gt;""</formula>
    </cfRule>
  </conditionalFormatting>
  <conditionalFormatting sqref="Q1926">
    <cfRule type="expression" dxfId="0" priority="8135">
      <formula>$A1926&lt;&gt;""</formula>
    </cfRule>
  </conditionalFormatting>
  <conditionalFormatting sqref="R1926">
    <cfRule type="expression" dxfId="0" priority="8126">
      <formula>$A1926&lt;&gt;""</formula>
    </cfRule>
    <cfRule type="expression" dxfId="0" priority="8127">
      <formula>#REF!&lt;&gt;""</formula>
    </cfRule>
  </conditionalFormatting>
  <conditionalFormatting sqref="S1926">
    <cfRule type="expression" dxfId="0" priority="8105">
      <formula>$A1926&lt;&gt;""</formula>
    </cfRule>
  </conditionalFormatting>
  <conditionalFormatting sqref="T1926">
    <cfRule type="expression" dxfId="0" priority="8103">
      <formula>$A1926&lt;&gt;""</formula>
    </cfRule>
  </conditionalFormatting>
  <conditionalFormatting sqref="U1926">
    <cfRule type="expression" dxfId="0" priority="8104">
      <formula>$A1926&lt;&gt;""</formula>
    </cfRule>
  </conditionalFormatting>
  <conditionalFormatting sqref="V1926">
    <cfRule type="expression" dxfId="0" priority="8131">
      <formula>$A1926&lt;&gt;""</formula>
    </cfRule>
    <cfRule type="expression" dxfId="0" priority="8132">
      <formula>#REF!&lt;&gt;""</formula>
    </cfRule>
  </conditionalFormatting>
  <conditionalFormatting sqref="W1926">
    <cfRule type="expression" dxfId="0" priority="8129">
      <formula>$A1926&lt;&gt;""</formula>
    </cfRule>
  </conditionalFormatting>
  <conditionalFormatting sqref="X1926:Z1926">
    <cfRule type="expression" dxfId="0" priority="8136">
      <formula>$A1926&lt;&gt;""</formula>
    </cfRule>
  </conditionalFormatting>
  <conditionalFormatting sqref="B1927">
    <cfRule type="expression" dxfId="0" priority="8100">
      <formula>$A1927&lt;&gt;""</formula>
    </cfRule>
  </conditionalFormatting>
  <conditionalFormatting sqref="C1927">
    <cfRule type="expression" dxfId="0" priority="8101">
      <formula>$A1927&lt;&gt;""</formula>
    </cfRule>
  </conditionalFormatting>
  <conditionalFormatting sqref="E1927">
    <cfRule type="expression" dxfId="0" priority="8096">
      <formula>$A1927&lt;&gt;""</formula>
    </cfRule>
  </conditionalFormatting>
  <conditionalFormatting sqref="F1927">
    <cfRule type="expression" dxfId="0" priority="8077">
      <formula>$A1927&lt;&gt;""</formula>
    </cfRule>
  </conditionalFormatting>
  <conditionalFormatting sqref="G1927:H1927">
    <cfRule type="expression" dxfId="0" priority="8095">
      <formula>$A1927&lt;&gt;""</formula>
    </cfRule>
  </conditionalFormatting>
  <conditionalFormatting sqref="J1927">
    <cfRule type="expression" dxfId="0" priority="8078">
      <formula>$A1927&lt;&gt;""</formula>
    </cfRule>
  </conditionalFormatting>
  <conditionalFormatting sqref="L1927">
    <cfRule type="expression" dxfId="0" priority="8085">
      <formula>$A1927&lt;&gt;""</formula>
    </cfRule>
    <cfRule type="expression" dxfId="0" priority="8087">
      <formula>#REF!&lt;&gt;""</formula>
    </cfRule>
    <cfRule type="expression" dxfId="0" priority="8088">
      <formula>$A1927&lt;&gt;""</formula>
    </cfRule>
  </conditionalFormatting>
  <conditionalFormatting sqref="M1927">
    <cfRule type="expression" dxfId="0" priority="8074">
      <formula>$A1927&lt;&gt;""</formula>
    </cfRule>
    <cfRule type="expression" dxfId="0" priority="8075">
      <formula>#REF!&lt;&gt;""</formula>
    </cfRule>
    <cfRule type="expression" dxfId="0" priority="8076">
      <formula>$A1927&lt;&gt;""</formula>
    </cfRule>
  </conditionalFormatting>
  <conditionalFormatting sqref="N1927">
    <cfRule type="expression" dxfId="0" priority="8092">
      <formula>$A1927&lt;&gt;""</formula>
    </cfRule>
    <cfRule type="expression" dxfId="0" priority="8093">
      <formula>#REF!&lt;&gt;""</formula>
    </cfRule>
  </conditionalFormatting>
  <conditionalFormatting sqref="P1927">
    <cfRule type="expression" dxfId="0" priority="8070">
      <formula>$A1927&lt;&gt;""</formula>
    </cfRule>
  </conditionalFormatting>
  <conditionalFormatting sqref="Q1927">
    <cfRule type="expression" dxfId="0" priority="8069">
      <formula>$A1927&lt;&gt;""</formula>
    </cfRule>
  </conditionalFormatting>
  <conditionalFormatting sqref="X1927:Z1927">
    <cfRule type="expression" dxfId="0" priority="8098">
      <formula>$A1927&lt;&gt;""</formula>
    </cfRule>
  </conditionalFormatting>
  <conditionalFormatting sqref="G1928">
    <cfRule type="expression" dxfId="0" priority="8067">
      <formula>$A1928&lt;&gt;""</formula>
    </cfRule>
  </conditionalFormatting>
  <conditionalFormatting sqref="H1928">
    <cfRule type="expression" dxfId="0" priority="2">
      <formula>$A1928&lt;&gt;""</formula>
    </cfRule>
  </conditionalFormatting>
  <conditionalFormatting sqref="I1928:J1928">
    <cfRule type="expression" dxfId="0" priority="8055">
      <formula>$A1928&lt;&gt;""</formula>
    </cfRule>
  </conditionalFormatting>
  <conditionalFormatting sqref="L1928">
    <cfRule type="expression" dxfId="0" priority="8056">
      <formula>#REF!&lt;&gt;""</formula>
    </cfRule>
    <cfRule type="expression" dxfId="0" priority="8060">
      <formula>$A1928&lt;&gt;""</formula>
    </cfRule>
  </conditionalFormatting>
  <conditionalFormatting sqref="M1928">
    <cfRule type="expression" dxfId="0" priority="8041">
      <formula>#REF!&lt;&gt;""</formula>
    </cfRule>
    <cfRule type="expression" dxfId="0" priority="8045">
      <formula>$A1928&lt;&gt;""</formula>
    </cfRule>
  </conditionalFormatting>
  <conditionalFormatting sqref="N1928">
    <cfRule type="expression" dxfId="0" priority="8064">
      <formula>$A1928&lt;&gt;""</formula>
    </cfRule>
    <cfRule type="expression" dxfId="0" priority="8065">
      <formula>#REF!&lt;&gt;""</formula>
    </cfRule>
  </conditionalFormatting>
  <conditionalFormatting sqref="O1928">
    <cfRule type="expression" dxfId="0" priority="8048">
      <formula>$A1928&lt;&gt;""</formula>
    </cfRule>
  </conditionalFormatting>
  <conditionalFormatting sqref="P1928">
    <cfRule type="expression" dxfId="0" priority="8047">
      <formula>$A1928&lt;&gt;""</formula>
    </cfRule>
  </conditionalFormatting>
  <conditionalFormatting sqref="R1928">
    <cfRule type="expression" dxfId="0" priority="8053">
      <formula>$A1928&lt;&gt;""</formula>
    </cfRule>
  </conditionalFormatting>
  <conditionalFormatting sqref="S1928">
    <cfRule type="expression" dxfId="0" priority="8046">
      <formula>$A1928&lt;&gt;""</formula>
    </cfRule>
  </conditionalFormatting>
  <conditionalFormatting sqref="T1928:U1928">
    <cfRule type="expression" dxfId="0" priority="8068">
      <formula>$A1928&lt;&gt;""</formula>
    </cfRule>
  </conditionalFormatting>
  <conditionalFormatting sqref="V1928:W1928">
    <cfRule type="expression" dxfId="0" priority="8054">
      <formula>$A1928&lt;&gt;""</formula>
    </cfRule>
  </conditionalFormatting>
  <conditionalFormatting sqref="X1928">
    <cfRule type="expression" dxfId="0" priority="8052">
      <formula>$A1928&lt;&gt;""</formula>
    </cfRule>
  </conditionalFormatting>
  <conditionalFormatting sqref="Y1928">
    <cfRule type="expression" dxfId="0" priority="8051">
      <formula>$A1928&lt;&gt;""</formula>
    </cfRule>
  </conditionalFormatting>
  <conditionalFormatting sqref="Z1928">
    <cfRule type="expression" dxfId="0" priority="8050">
      <formula>$A1928&lt;&gt;""</formula>
    </cfRule>
  </conditionalFormatting>
  <conditionalFormatting sqref="J1929">
    <cfRule type="expression" dxfId="0" priority="8025">
      <formula>$A1929&lt;&gt;""</formula>
    </cfRule>
  </conditionalFormatting>
  <conditionalFormatting sqref="L1929">
    <cfRule type="expression" dxfId="0" priority="8031">
      <formula>#REF!&lt;&gt;""</formula>
    </cfRule>
    <cfRule type="expression" dxfId="0" priority="8035">
      <formula>$A1929&lt;&gt;""</formula>
    </cfRule>
  </conditionalFormatting>
  <conditionalFormatting sqref="M1929">
    <cfRule type="expression" dxfId="0" priority="8026">
      <formula>#REF!&lt;&gt;""</formula>
    </cfRule>
    <cfRule type="expression" dxfId="0" priority="8030">
      <formula>$A1929&lt;&gt;""</formula>
    </cfRule>
  </conditionalFormatting>
  <conditionalFormatting sqref="N1929">
    <cfRule type="expression" dxfId="0" priority="8039">
      <formula>$A1929&lt;&gt;""</formula>
    </cfRule>
    <cfRule type="expression" dxfId="0" priority="8040">
      <formula>#REF!&lt;&gt;""</formula>
    </cfRule>
  </conditionalFormatting>
  <conditionalFormatting sqref="U1929">
    <cfRule type="expression" dxfId="0" priority="8020">
      <formula>$A1929&lt;&gt;""</formula>
    </cfRule>
  </conditionalFormatting>
  <conditionalFormatting sqref="X1929">
    <cfRule type="expression" dxfId="0" priority="8024">
      <formula>$A1929&lt;&gt;""</formula>
    </cfRule>
  </conditionalFormatting>
  <conditionalFormatting sqref="Y1929">
    <cfRule type="expression" dxfId="0" priority="8023">
      <formula>$A1929&lt;&gt;""</formula>
    </cfRule>
  </conditionalFormatting>
  <conditionalFormatting sqref="Z1929">
    <cfRule type="expression" dxfId="0" priority="8022">
      <formula>$A1929&lt;&gt;""</formula>
    </cfRule>
  </conditionalFormatting>
  <conditionalFormatting sqref="L1930">
    <cfRule type="expression" dxfId="0" priority="8010">
      <formula>#REF!&lt;&gt;""</formula>
    </cfRule>
    <cfRule type="expression" dxfId="0" priority="8014">
      <formula>$A1930&lt;&gt;""</formula>
    </cfRule>
  </conditionalFormatting>
  <conditionalFormatting sqref="M1930">
    <cfRule type="expression" dxfId="0" priority="8005">
      <formula>#REF!&lt;&gt;""</formula>
    </cfRule>
    <cfRule type="expression" dxfId="0" priority="8009">
      <formula>$A1930&lt;&gt;""</formula>
    </cfRule>
  </conditionalFormatting>
  <conditionalFormatting sqref="N1930">
    <cfRule type="expression" dxfId="0" priority="8018">
      <formula>$A1930&lt;&gt;""</formula>
    </cfRule>
    <cfRule type="expression" dxfId="0" priority="8019">
      <formula>#REF!&lt;&gt;""</formula>
    </cfRule>
  </conditionalFormatting>
  <conditionalFormatting sqref="P1930">
    <cfRule type="expression" dxfId="0" priority="8004">
      <formula>$A1930&lt;&gt;""</formula>
    </cfRule>
  </conditionalFormatting>
  <conditionalFormatting sqref="S1930">
    <cfRule type="expression" dxfId="0" priority="8003">
      <formula>$A1930&lt;&gt;""</formula>
    </cfRule>
  </conditionalFormatting>
  <conditionalFormatting sqref="T1930">
    <cfRule type="expression" dxfId="0" priority="8001">
      <formula>$A1930&lt;&gt;""</formula>
    </cfRule>
  </conditionalFormatting>
  <conditionalFormatting sqref="U1930">
    <cfRule type="expression" dxfId="0" priority="8002">
      <formula>$A1930&lt;&gt;""</formula>
    </cfRule>
  </conditionalFormatting>
  <conditionalFormatting sqref="B1931">
    <cfRule type="expression" dxfId="0" priority="7999">
      <formula>$A1931&lt;&gt;""</formula>
    </cfRule>
  </conditionalFormatting>
  <conditionalFormatting sqref="C1931">
    <cfRule type="expression" dxfId="0" priority="8000">
      <formula>$A1931&lt;&gt;""</formula>
    </cfRule>
  </conditionalFormatting>
  <conditionalFormatting sqref="D1931">
    <cfRule type="expression" dxfId="0" priority="7995">
      <formula>$A1931&lt;&gt;""</formula>
    </cfRule>
  </conditionalFormatting>
  <conditionalFormatting sqref="E1931">
    <cfRule type="expression" dxfId="0" priority="7996">
      <formula>$A1931&lt;&gt;""</formula>
    </cfRule>
  </conditionalFormatting>
  <conditionalFormatting sqref="F1931">
    <cfRule type="expression" dxfId="0" priority="7968">
      <formula>$A1931&lt;&gt;""</formula>
    </cfRule>
  </conditionalFormatting>
  <conditionalFormatting sqref="J1931">
    <cfRule type="expression" dxfId="0" priority="7983">
      <formula>$A1931&lt;&gt;""</formula>
    </cfRule>
  </conditionalFormatting>
  <conditionalFormatting sqref="K1931">
    <cfRule type="expression" dxfId="0" priority="7970">
      <formula>$A1931&lt;&gt;""</formula>
    </cfRule>
  </conditionalFormatting>
  <conditionalFormatting sqref="L1931">
    <cfRule type="expression" dxfId="0" priority="7985">
      <formula>$A1931&lt;&gt;""</formula>
    </cfRule>
    <cfRule type="expression" dxfId="0" priority="7987">
      <formula>#REF!&lt;&gt;""</formula>
    </cfRule>
    <cfRule type="expression" dxfId="0" priority="7988">
      <formula>$A1931&lt;&gt;""</formula>
    </cfRule>
  </conditionalFormatting>
  <conditionalFormatting sqref="M1931">
    <cfRule type="expression" dxfId="0" priority="7965">
      <formula>$A1931&lt;&gt;""</formula>
    </cfRule>
    <cfRule type="expression" dxfId="0" priority="7966">
      <formula>#REF!&lt;&gt;""</formula>
    </cfRule>
    <cfRule type="expression" dxfId="0" priority="7967">
      <formula>$A1931&lt;&gt;""</formula>
    </cfRule>
  </conditionalFormatting>
  <conditionalFormatting sqref="N1931:O1931">
    <cfRule type="expression" dxfId="0" priority="7992">
      <formula>$A1931&lt;&gt;""</formula>
    </cfRule>
    <cfRule type="expression" dxfId="0" priority="7993">
      <formula>#REF!&lt;&gt;""</formula>
    </cfRule>
  </conditionalFormatting>
  <conditionalFormatting sqref="P1931">
    <cfRule type="expression" dxfId="0" priority="7971">
      <formula>$A1931&lt;&gt;""</formula>
    </cfRule>
  </conditionalFormatting>
  <conditionalFormatting sqref="R1931">
    <cfRule type="expression" dxfId="0" priority="7975">
      <formula>$A1931&lt;&gt;""</formula>
    </cfRule>
  </conditionalFormatting>
  <conditionalFormatting sqref="S1931">
    <cfRule type="expression" dxfId="0" priority="7973">
      <formula>$A1931&lt;&gt;""</formula>
    </cfRule>
  </conditionalFormatting>
  <conditionalFormatting sqref="T1931">
    <cfRule type="expression" dxfId="0" priority="7979">
      <formula>$A1931&lt;&gt;""</formula>
    </cfRule>
  </conditionalFormatting>
  <conditionalFormatting sqref="U1931">
    <cfRule type="expression" dxfId="0" priority="7977">
      <formula>$A1931&lt;&gt;""</formula>
    </cfRule>
  </conditionalFormatting>
  <conditionalFormatting sqref="V1931">
    <cfRule type="expression" dxfId="0" priority="7982">
      <formula>$A1931&lt;&gt;""</formula>
    </cfRule>
  </conditionalFormatting>
  <conditionalFormatting sqref="W1931">
    <cfRule type="expression" dxfId="0" priority="7980">
      <formula>$A1931&lt;&gt;""</formula>
    </cfRule>
  </conditionalFormatting>
  <conditionalFormatting sqref="X1931:Z1931">
    <cfRule type="expression" dxfId="0" priority="7969">
      <formula>$A1931&lt;&gt;""</formula>
    </cfRule>
  </conditionalFormatting>
  <conditionalFormatting sqref="B1932">
    <cfRule type="expression" dxfId="0" priority="7861">
      <formula>$A1932&lt;&gt;""</formula>
    </cfRule>
  </conditionalFormatting>
  <conditionalFormatting sqref="C1932">
    <cfRule type="expression" dxfId="0" priority="7862">
      <formula>$A1932&lt;&gt;""</formula>
    </cfRule>
  </conditionalFormatting>
  <conditionalFormatting sqref="D1932">
    <cfRule type="expression" dxfId="0" priority="7859">
      <formula>$A1932&lt;&gt;""</formula>
    </cfRule>
  </conditionalFormatting>
  <conditionalFormatting sqref="E1932">
    <cfRule type="expression" dxfId="0" priority="7857">
      <formula>$A1932&lt;&gt;""</formula>
    </cfRule>
  </conditionalFormatting>
  <conditionalFormatting sqref="F1932">
    <cfRule type="expression" dxfId="0" priority="7821">
      <formula>$A1932&lt;&gt;""</formula>
    </cfRule>
  </conditionalFormatting>
  <conditionalFormatting sqref="G1932:H1932">
    <cfRule type="expression" dxfId="0" priority="7855">
      <formula>$A1932&lt;&gt;""</formula>
    </cfRule>
  </conditionalFormatting>
  <conditionalFormatting sqref="I1932:J1932">
    <cfRule type="expression" dxfId="0" priority="7843">
      <formula>$A1932&lt;&gt;""</formula>
    </cfRule>
  </conditionalFormatting>
  <conditionalFormatting sqref="K1932">
    <cfRule type="expression" dxfId="0" priority="7854">
      <formula>$A1932&lt;&gt;""</formula>
    </cfRule>
  </conditionalFormatting>
  <conditionalFormatting sqref="L1932">
    <cfRule type="expression" dxfId="0" priority="7844">
      <formula>#REF!&lt;&gt;""</formula>
    </cfRule>
    <cfRule type="expression" dxfId="0" priority="7848">
      <formula>$A1932&lt;&gt;""</formula>
    </cfRule>
  </conditionalFormatting>
  <conditionalFormatting sqref="M1932">
    <cfRule type="expression" dxfId="0" priority="7822">
      <formula>#REF!&lt;&gt;""</formula>
    </cfRule>
    <cfRule type="expression" dxfId="0" priority="7826">
      <formula>$A1932&lt;&gt;""</formula>
    </cfRule>
  </conditionalFormatting>
  <conditionalFormatting sqref="N1932:O1932">
    <cfRule type="expression" dxfId="0" priority="7852">
      <formula>$A1932&lt;&gt;""</formula>
    </cfRule>
    <cfRule type="expression" dxfId="0" priority="7853">
      <formula>#REF!&lt;&gt;""</formula>
    </cfRule>
  </conditionalFormatting>
  <conditionalFormatting sqref="P1932">
    <cfRule type="expression" dxfId="0" priority="7828">
      <formula>$A1932&lt;&gt;""</formula>
    </cfRule>
    <cfRule type="expression" dxfId="0" priority="7829">
      <formula>#REF!&lt;&gt;""</formula>
    </cfRule>
    <cfRule type="expression" dxfId="0" priority="7831">
      <formula>$A1932&lt;&gt;""</formula>
    </cfRule>
  </conditionalFormatting>
  <conditionalFormatting sqref="Q1932">
    <cfRule type="expression" dxfId="0" priority="7832">
      <formula>$A1932&lt;&gt;""</formula>
    </cfRule>
  </conditionalFormatting>
  <conditionalFormatting sqref="R1932">
    <cfRule type="expression" dxfId="0" priority="7840">
      <formula>$A1932&lt;&gt;""</formula>
    </cfRule>
    <cfRule type="expression" dxfId="0" priority="7842">
      <formula>#REF!&lt;&gt;""</formula>
    </cfRule>
  </conditionalFormatting>
  <conditionalFormatting sqref="S1932">
    <cfRule type="expression" dxfId="0" priority="7834">
      <formula>$A1932&lt;&gt;""</formula>
    </cfRule>
  </conditionalFormatting>
  <conditionalFormatting sqref="T1932">
    <cfRule type="expression" dxfId="0" priority="7833">
      <formula>$A1932&lt;&gt;""</formula>
    </cfRule>
  </conditionalFormatting>
  <conditionalFormatting sqref="U1932">
    <cfRule type="expression" dxfId="0" priority="7835">
      <formula>$A1932&lt;&gt;""</formula>
    </cfRule>
  </conditionalFormatting>
  <conditionalFormatting sqref="V1932">
    <cfRule type="expression" dxfId="0" priority="7836">
      <formula>$A1932&lt;&gt;""</formula>
    </cfRule>
  </conditionalFormatting>
  <conditionalFormatting sqref="W1932">
    <cfRule type="expression" dxfId="0" priority="7838">
      <formula>$A1932&lt;&gt;""</formula>
    </cfRule>
    <cfRule type="expression" dxfId="0" priority="7839">
      <formula>#REF!&lt;&gt;""</formula>
    </cfRule>
  </conditionalFormatting>
  <conditionalFormatting sqref="X1932:Z1932">
    <cfRule type="expression" dxfId="0" priority="7856">
      <formula>$A1932&lt;&gt;""</formula>
    </cfRule>
  </conditionalFormatting>
  <conditionalFormatting sqref="D1933">
    <cfRule type="expression" dxfId="0" priority="7899">
      <formula>$A1933&lt;&gt;""</formula>
    </cfRule>
  </conditionalFormatting>
  <conditionalFormatting sqref="E1933">
    <cfRule type="expression" dxfId="0" priority="7918">
      <formula>$A1933&lt;&gt;""</formula>
    </cfRule>
  </conditionalFormatting>
  <conditionalFormatting sqref="F1933">
    <cfRule type="expression" dxfId="0" priority="7900">
      <formula>$A1933&lt;&gt;""</formula>
    </cfRule>
  </conditionalFormatting>
  <conditionalFormatting sqref="I1933:J1933">
    <cfRule type="expression" dxfId="0" priority="7906">
      <formula>$A1933&lt;&gt;""</formula>
    </cfRule>
  </conditionalFormatting>
  <conditionalFormatting sqref="K1933">
    <cfRule type="expression" dxfId="0" priority="7917">
      <formula>$A1933&lt;&gt;""</formula>
    </cfRule>
  </conditionalFormatting>
  <conditionalFormatting sqref="L1933">
    <cfRule type="expression" dxfId="0" priority="7907">
      <formula>#REF!&lt;&gt;""</formula>
    </cfRule>
    <cfRule type="expression" dxfId="0" priority="7911">
      <formula>$A1933&lt;&gt;""</formula>
    </cfRule>
  </conditionalFormatting>
  <conditionalFormatting sqref="M1933">
    <cfRule type="expression" dxfId="0" priority="7894">
      <formula>#REF!&lt;&gt;""</formula>
    </cfRule>
    <cfRule type="expression" dxfId="0" priority="7898">
      <formula>$A1933&lt;&gt;""</formula>
    </cfRule>
  </conditionalFormatting>
  <conditionalFormatting sqref="N1933:O1933">
    <cfRule type="expression" dxfId="0" priority="7915">
      <formula>$A1933&lt;&gt;""</formula>
    </cfRule>
    <cfRule type="expression" dxfId="0" priority="7916">
      <formula>#REF!&lt;&gt;""</formula>
    </cfRule>
  </conditionalFormatting>
  <conditionalFormatting sqref="P1933:Q1933">
    <cfRule type="expression" dxfId="0" priority="7904">
      <formula>$A1933&lt;&gt;""</formula>
    </cfRule>
  </conditionalFormatting>
  <conditionalFormatting sqref="S1933:T1933">
    <cfRule type="expression" dxfId="0" priority="7901">
      <formula>$A1933&lt;&gt;""</formula>
    </cfRule>
  </conditionalFormatting>
  <conditionalFormatting sqref="U1933">
    <cfRule type="expression" dxfId="0" priority="7902">
      <formula>$A1933&lt;&gt;""</formula>
    </cfRule>
  </conditionalFormatting>
  <conditionalFormatting sqref="W1933">
    <cfRule type="expression" dxfId="0" priority="7905">
      <formula>$A1933&lt;&gt;""</formula>
    </cfRule>
  </conditionalFormatting>
  <conditionalFormatting sqref="X1933:Z1933">
    <cfRule type="expression" dxfId="0" priority="7893">
      <formula>$A1933&lt;&gt;""</formula>
    </cfRule>
  </conditionalFormatting>
  <conditionalFormatting sqref="E1934">
    <cfRule type="expression" dxfId="0" priority="7890">
      <formula>$A1934&lt;&gt;""</formula>
    </cfRule>
  </conditionalFormatting>
  <conditionalFormatting sqref="I1934:J1934">
    <cfRule type="expression" dxfId="0" priority="7878">
      <formula>$A1934&lt;&gt;""</formula>
    </cfRule>
  </conditionalFormatting>
  <conditionalFormatting sqref="L1934">
    <cfRule type="expression" dxfId="0" priority="7879">
      <formula>#REF!&lt;&gt;""</formula>
    </cfRule>
    <cfRule type="expression" dxfId="0" priority="7883">
      <formula>$A1934&lt;&gt;""</formula>
    </cfRule>
  </conditionalFormatting>
  <conditionalFormatting sqref="M1934">
    <cfRule type="expression" dxfId="0" priority="7863">
      <formula>#REF!&lt;&gt;""</formula>
    </cfRule>
    <cfRule type="expression" dxfId="0" priority="7867">
      <formula>$A1934&lt;&gt;""</formula>
    </cfRule>
  </conditionalFormatting>
  <conditionalFormatting sqref="N1934">
    <cfRule type="expression" dxfId="0" priority="7887">
      <formula>$A1934&lt;&gt;""</formula>
    </cfRule>
    <cfRule type="expression" dxfId="0" priority="7888">
      <formula>#REF!&lt;&gt;""</formula>
    </cfRule>
  </conditionalFormatting>
  <conditionalFormatting sqref="P1934">
    <cfRule type="expression" dxfId="0" priority="7820">
      <formula>$A1934&lt;&gt;""</formula>
    </cfRule>
  </conditionalFormatting>
  <conditionalFormatting sqref="T1934">
    <cfRule type="expression" dxfId="0" priority="7875">
      <formula>$A1934&lt;&gt;""</formula>
    </cfRule>
  </conditionalFormatting>
  <conditionalFormatting sqref="X1934:Z1934">
    <cfRule type="expression" dxfId="0" priority="7892">
      <formula>$A1934&lt;&gt;""</formula>
    </cfRule>
  </conditionalFormatting>
  <conditionalFormatting sqref="B1935">
    <cfRule type="expression" dxfId="0" priority="7780">
      <formula>$A1935&lt;&gt;""</formula>
    </cfRule>
  </conditionalFormatting>
  <conditionalFormatting sqref="C1935">
    <cfRule type="expression" dxfId="0" priority="7781">
      <formula>$A1935&lt;&gt;""</formula>
    </cfRule>
  </conditionalFormatting>
  <conditionalFormatting sqref="L1935">
    <cfRule type="expression" dxfId="0" priority="7769">
      <formula>#REF!&lt;&gt;""</formula>
    </cfRule>
    <cfRule type="expression" dxfId="0" priority="7773">
      <formula>$A1935&lt;&gt;""</formula>
    </cfRule>
  </conditionalFormatting>
  <conditionalFormatting sqref="M1935">
    <cfRule type="expression" dxfId="0" priority="7764">
      <formula>#REF!&lt;&gt;""</formula>
    </cfRule>
    <cfRule type="expression" dxfId="0" priority="7768">
      <formula>$A1935&lt;&gt;""</formula>
    </cfRule>
  </conditionalFormatting>
  <conditionalFormatting sqref="N1935">
    <cfRule type="expression" dxfId="0" priority="7777">
      <formula>$A1935&lt;&gt;""</formula>
    </cfRule>
    <cfRule type="expression" dxfId="0" priority="7778">
      <formula>#REF!&lt;&gt;""</formula>
    </cfRule>
  </conditionalFormatting>
  <conditionalFormatting sqref="P1935">
    <cfRule type="expression" dxfId="0" priority="7763">
      <formula>$A1935&lt;&gt;""</formula>
    </cfRule>
  </conditionalFormatting>
  <conditionalFormatting sqref="S1935">
    <cfRule type="expression" dxfId="0" priority="7762">
      <formula>$A1935&lt;&gt;""</formula>
    </cfRule>
  </conditionalFormatting>
  <conditionalFormatting sqref="T1935">
    <cfRule type="expression" dxfId="0" priority="7760">
      <formula>$A1935&lt;&gt;""</formula>
    </cfRule>
  </conditionalFormatting>
  <conditionalFormatting sqref="U1935">
    <cfRule type="expression" dxfId="0" priority="7761">
      <formula>$A1935&lt;&gt;""</formula>
    </cfRule>
  </conditionalFormatting>
  <conditionalFormatting sqref="B1936">
    <cfRule type="expression" dxfId="0" priority="7818">
      <formula>$A1936&lt;&gt;""</formula>
    </cfRule>
  </conditionalFormatting>
  <conditionalFormatting sqref="C1936">
    <cfRule type="expression" dxfId="0" priority="7819">
      <formula>$A1936&lt;&gt;""</formula>
    </cfRule>
  </conditionalFormatting>
  <conditionalFormatting sqref="D1936">
    <cfRule type="expression" dxfId="0" priority="7814">
      <formula>$A1936&lt;&gt;""</formula>
    </cfRule>
  </conditionalFormatting>
  <conditionalFormatting sqref="E1936">
    <cfRule type="expression" dxfId="0" priority="7815">
      <formula>$A1936&lt;&gt;""</formula>
    </cfRule>
  </conditionalFormatting>
  <conditionalFormatting sqref="F1936">
    <cfRule type="expression" dxfId="0" priority="7787">
      <formula>$A1936&lt;&gt;""</formula>
    </cfRule>
  </conditionalFormatting>
  <conditionalFormatting sqref="J1936">
    <cfRule type="expression" dxfId="0" priority="7802">
      <formula>$A1936&lt;&gt;""</formula>
    </cfRule>
  </conditionalFormatting>
  <conditionalFormatting sqref="K1936">
    <cfRule type="expression" dxfId="0" priority="7789">
      <formula>$A1936&lt;&gt;""</formula>
    </cfRule>
  </conditionalFormatting>
  <conditionalFormatting sqref="L1936">
    <cfRule type="expression" dxfId="0" priority="7804">
      <formula>$A1936&lt;&gt;""</formula>
    </cfRule>
    <cfRule type="expression" dxfId="0" priority="7806">
      <formula>#REF!&lt;&gt;""</formula>
    </cfRule>
    <cfRule type="expression" dxfId="0" priority="7807">
      <formula>$A1936&lt;&gt;""</formula>
    </cfRule>
  </conditionalFormatting>
  <conditionalFormatting sqref="M1936">
    <cfRule type="expression" dxfId="0" priority="7784">
      <formula>$A1936&lt;&gt;""</formula>
    </cfRule>
    <cfRule type="expression" dxfId="0" priority="7785">
      <formula>#REF!&lt;&gt;""</formula>
    </cfRule>
    <cfRule type="expression" dxfId="0" priority="7786">
      <formula>$A1936&lt;&gt;""</formula>
    </cfRule>
  </conditionalFormatting>
  <conditionalFormatting sqref="N1936:O1936">
    <cfRule type="expression" dxfId="0" priority="7811">
      <formula>$A1936&lt;&gt;""</formula>
    </cfRule>
    <cfRule type="expression" dxfId="0" priority="7812">
      <formula>#REF!&lt;&gt;""</formula>
    </cfRule>
  </conditionalFormatting>
  <conditionalFormatting sqref="P1936">
    <cfRule type="expression" dxfId="0" priority="7790">
      <formula>$A1936&lt;&gt;""</formula>
    </cfRule>
  </conditionalFormatting>
  <conditionalFormatting sqref="R1936">
    <cfRule type="expression" dxfId="0" priority="7794">
      <formula>$A1936&lt;&gt;""</formula>
    </cfRule>
  </conditionalFormatting>
  <conditionalFormatting sqref="S1936">
    <cfRule type="expression" dxfId="0" priority="7792">
      <formula>$A1936&lt;&gt;""</formula>
    </cfRule>
  </conditionalFormatting>
  <conditionalFormatting sqref="T1936">
    <cfRule type="expression" dxfId="0" priority="7798">
      <formula>$A1936&lt;&gt;""</formula>
    </cfRule>
  </conditionalFormatting>
  <conditionalFormatting sqref="U1936">
    <cfRule type="expression" dxfId="0" priority="7796">
      <formula>$A1936&lt;&gt;""</formula>
    </cfRule>
  </conditionalFormatting>
  <conditionalFormatting sqref="V1936">
    <cfRule type="expression" dxfId="0" priority="7801">
      <formula>$A1936&lt;&gt;""</formula>
    </cfRule>
  </conditionalFormatting>
  <conditionalFormatting sqref="W1936">
    <cfRule type="expression" dxfId="0" priority="7799">
      <formula>$A1936&lt;&gt;""</formula>
    </cfRule>
  </conditionalFormatting>
  <conditionalFormatting sqref="X1936:Z1936">
    <cfRule type="expression" dxfId="0" priority="7788">
      <formula>$A1936&lt;&gt;""</formula>
    </cfRule>
  </conditionalFormatting>
  <conditionalFormatting sqref="L1937">
    <cfRule type="expression" dxfId="0" priority="7749">
      <formula>#REF!&lt;&gt;""</formula>
    </cfRule>
    <cfRule type="expression" dxfId="0" priority="7753">
      <formula>$A1937&lt;&gt;""</formula>
    </cfRule>
  </conditionalFormatting>
  <conditionalFormatting sqref="M1937">
    <cfRule type="expression" dxfId="0" priority="7744">
      <formula>#REF!&lt;&gt;""</formula>
    </cfRule>
    <cfRule type="expression" dxfId="0" priority="7748">
      <formula>$A1937&lt;&gt;""</formula>
    </cfRule>
  </conditionalFormatting>
  <conditionalFormatting sqref="N1937">
    <cfRule type="expression" dxfId="0" priority="7757">
      <formula>$A1937&lt;&gt;""</formula>
    </cfRule>
    <cfRule type="expression" dxfId="0" priority="7758">
      <formula>#REF!&lt;&gt;""</formula>
    </cfRule>
  </conditionalFormatting>
  <conditionalFormatting sqref="P1937">
    <cfRule type="expression" dxfId="0" priority="7742">
      <formula>$A1937&lt;&gt;""</formula>
    </cfRule>
  </conditionalFormatting>
  <conditionalFormatting sqref="T1937">
    <cfRule type="expression" dxfId="0" priority="7743">
      <formula>$A1937&lt;&gt;""</formula>
    </cfRule>
  </conditionalFormatting>
  <conditionalFormatting sqref="E1938">
    <cfRule type="expression" dxfId="0" priority="7740">
      <formula>$A1938&lt;&gt;""</formula>
    </cfRule>
  </conditionalFormatting>
  <conditionalFormatting sqref="L1938">
    <cfRule type="expression" dxfId="0" priority="7728">
      <formula>#REF!&lt;&gt;""</formula>
    </cfRule>
    <cfRule type="expression" dxfId="0" priority="7732">
      <formula>$A1938&lt;&gt;""</formula>
    </cfRule>
  </conditionalFormatting>
  <conditionalFormatting sqref="M1938">
    <cfRule type="expression" dxfId="0" priority="7686">
      <formula>#REF!&lt;&gt;""</formula>
    </cfRule>
    <cfRule type="expression" dxfId="0" priority="7690">
      <formula>$A1938&lt;&gt;""</formula>
    </cfRule>
  </conditionalFormatting>
  <conditionalFormatting sqref="N1938">
    <cfRule type="expression" dxfId="0" priority="7736">
      <formula>$A1938&lt;&gt;""</formula>
    </cfRule>
    <cfRule type="expression" dxfId="0" priority="7737">
      <formula>#REF!&lt;&gt;""</formula>
    </cfRule>
  </conditionalFormatting>
  <conditionalFormatting sqref="B1939:C1939">
    <cfRule type="expression" dxfId="0" priority="7722">
      <formula>$A1939&lt;&gt;""</formula>
    </cfRule>
  </conditionalFormatting>
  <conditionalFormatting sqref="E1939">
    <cfRule type="expression" dxfId="0" priority="7720">
      <formula>$A1939&lt;&gt;""</formula>
    </cfRule>
  </conditionalFormatting>
  <conditionalFormatting sqref="G1939:I1939">
    <cfRule type="expression" dxfId="0" priority="7718">
      <formula>$A1939&lt;&gt;""</formula>
    </cfRule>
  </conditionalFormatting>
  <conditionalFormatting sqref="J1939">
    <cfRule type="expression" dxfId="0" priority="7717">
      <formula>$A1939&lt;&gt;""</formula>
    </cfRule>
  </conditionalFormatting>
  <conditionalFormatting sqref="K1939">
    <cfRule type="expression" dxfId="0" priority="7719">
      <formula>$A1939&lt;&gt;""</formula>
    </cfRule>
  </conditionalFormatting>
  <conditionalFormatting sqref="L1939">
    <cfRule type="expression" dxfId="0" priority="7705">
      <formula>#REF!&lt;&gt;""</formula>
    </cfRule>
    <cfRule type="expression" dxfId="0" priority="7709">
      <formula>$A1939&lt;&gt;""</formula>
    </cfRule>
  </conditionalFormatting>
  <conditionalFormatting sqref="M1939">
    <cfRule type="expression" dxfId="0" priority="7681">
      <formula>#REF!&lt;&gt;""</formula>
    </cfRule>
    <cfRule type="expression" dxfId="0" priority="7685">
      <formula>$A1939&lt;&gt;""</formula>
    </cfRule>
  </conditionalFormatting>
  <conditionalFormatting sqref="N1939:O1939">
    <cfRule type="expression" dxfId="0" priority="7713">
      <formula>$A1939&lt;&gt;""</formula>
    </cfRule>
    <cfRule type="expression" dxfId="0" priority="7714">
      <formula>#REF!&lt;&gt;""</formula>
    </cfRule>
  </conditionalFormatting>
  <conditionalFormatting sqref="P1939">
    <cfRule type="expression" dxfId="0" priority="7691">
      <formula>$A1939&lt;&gt;""</formula>
    </cfRule>
  </conditionalFormatting>
  <conditionalFormatting sqref="Q1939">
    <cfRule type="expression" dxfId="0" priority="7698">
      <formula>$A1939&lt;&gt;""</formula>
    </cfRule>
  </conditionalFormatting>
  <conditionalFormatting sqref="R1939">
    <cfRule type="expression" dxfId="0" priority="7702">
      <formula>$A1939&lt;&gt;""</formula>
    </cfRule>
  </conditionalFormatting>
  <conditionalFormatting sqref="S1939">
    <cfRule type="expression" dxfId="0" priority="7715">
      <formula>$A1939&lt;&gt;""</formula>
    </cfRule>
  </conditionalFormatting>
  <conditionalFormatting sqref="T1939:U1939">
    <cfRule type="expression" dxfId="0" priority="7716">
      <formula>$A1939&lt;&gt;""</formula>
    </cfRule>
  </conditionalFormatting>
  <conditionalFormatting sqref="V1939">
    <cfRule type="expression" dxfId="0" priority="7703">
      <formula>$A1939&lt;&gt;""</formula>
    </cfRule>
  </conditionalFormatting>
  <conditionalFormatting sqref="W1939">
    <cfRule type="expression" dxfId="0" priority="7704">
      <formula>$A1939&lt;&gt;""</formula>
    </cfRule>
  </conditionalFormatting>
  <conditionalFormatting sqref="X1939:Y1939">
    <cfRule type="expression" dxfId="0" priority="7701">
      <formula>$A1939&lt;&gt;""</formula>
    </cfRule>
  </conditionalFormatting>
  <conditionalFormatting sqref="Z1939">
    <cfRule type="expression" dxfId="0" priority="7700">
      <formula>$A1939&lt;&gt;""</formula>
    </cfRule>
  </conditionalFormatting>
  <conditionalFormatting sqref="B1940:C1940">
    <cfRule type="expression" dxfId="0" priority="7672">
      <formula>$A1940&lt;&gt;""</formula>
    </cfRule>
  </conditionalFormatting>
  <conditionalFormatting sqref="E1940">
    <cfRule type="expression" dxfId="0" priority="7679">
      <formula>$A1940&lt;&gt;""</formula>
    </cfRule>
  </conditionalFormatting>
  <conditionalFormatting sqref="G1940:H1940">
    <cfRule type="expression" dxfId="0" priority="7678">
      <formula>$A1940&lt;&gt;""</formula>
    </cfRule>
  </conditionalFormatting>
  <conditionalFormatting sqref="M1940">
    <cfRule type="expression" dxfId="0" priority="7658">
      <formula>#REF!&lt;&gt;""</formula>
    </cfRule>
    <cfRule type="expression" dxfId="0" priority="7662">
      <formula>$A1940&lt;&gt;""</formula>
    </cfRule>
  </conditionalFormatting>
  <conditionalFormatting sqref="P1940">
    <cfRule type="expression" dxfId="0" priority="7673">
      <formula>$A1940&lt;&gt;""</formula>
    </cfRule>
  </conditionalFormatting>
  <conditionalFormatting sqref="R1940">
    <cfRule type="expression" dxfId="0" priority="7663">
      <formula>$A1940&lt;&gt;""</formula>
    </cfRule>
  </conditionalFormatting>
  <conditionalFormatting sqref="S1940:T1940">
    <cfRule type="expression" dxfId="0" priority="7666">
      <formula>$A1940&lt;&gt;""</formula>
    </cfRule>
  </conditionalFormatting>
  <conditionalFormatting sqref="U1940">
    <cfRule type="expression" dxfId="0" priority="7665">
      <formula>$A1940&lt;&gt;""</formula>
    </cfRule>
  </conditionalFormatting>
  <conditionalFormatting sqref="V1940">
    <cfRule type="expression" dxfId="0" priority="7664">
      <formula>$A1940&lt;&gt;""</formula>
    </cfRule>
  </conditionalFormatting>
  <conditionalFormatting sqref="B1941:C1941">
    <cfRule type="expression" dxfId="0" priority="7657">
      <formula>$A1941&lt;&gt;""</formula>
    </cfRule>
  </conditionalFormatting>
  <conditionalFormatting sqref="E1941">
    <cfRule type="expression" dxfId="0" priority="7655">
      <formula>$A1941&lt;&gt;""</formula>
    </cfRule>
  </conditionalFormatting>
  <conditionalFormatting sqref="G1941:I1941">
    <cfRule type="expression" dxfId="0" priority="7653">
      <formula>$A1941&lt;&gt;""</formula>
    </cfRule>
  </conditionalFormatting>
  <conditionalFormatting sqref="J1941">
    <cfRule type="expression" dxfId="0" priority="7652">
      <formula>$A1941&lt;&gt;""</formula>
    </cfRule>
  </conditionalFormatting>
  <conditionalFormatting sqref="K1941">
    <cfRule type="expression" dxfId="0" priority="7654">
      <formula>$A1941&lt;&gt;""</formula>
    </cfRule>
  </conditionalFormatting>
  <conditionalFormatting sqref="L1941">
    <cfRule type="expression" dxfId="0" priority="7640">
      <formula>#REF!&lt;&gt;""</formula>
    </cfRule>
    <cfRule type="expression" dxfId="0" priority="7644">
      <formula>$A1941&lt;&gt;""</formula>
    </cfRule>
  </conditionalFormatting>
  <conditionalFormatting sqref="M1941">
    <cfRule type="expression" dxfId="0" priority="7627">
      <formula>#REF!&lt;&gt;""</formula>
    </cfRule>
    <cfRule type="expression" dxfId="0" priority="7631">
      <formula>$A1941&lt;&gt;""</formula>
    </cfRule>
  </conditionalFormatting>
  <conditionalFormatting sqref="N1941:O1941">
    <cfRule type="expression" dxfId="0" priority="7648">
      <formula>$A1941&lt;&gt;""</formula>
    </cfRule>
    <cfRule type="expression" dxfId="0" priority="7649">
      <formula>#REF!&lt;&gt;""</formula>
    </cfRule>
  </conditionalFormatting>
  <conditionalFormatting sqref="P1941">
    <cfRule type="expression" dxfId="0" priority="7632">
      <formula>$A1941&lt;&gt;""</formula>
    </cfRule>
  </conditionalFormatting>
  <conditionalFormatting sqref="Q1941">
    <cfRule type="expression" dxfId="0" priority="7633">
      <formula>$A1941&lt;&gt;""</formula>
    </cfRule>
  </conditionalFormatting>
  <conditionalFormatting sqref="R1941">
    <cfRule type="expression" dxfId="0" priority="7637">
      <formula>$A1941&lt;&gt;""</formula>
    </cfRule>
  </conditionalFormatting>
  <conditionalFormatting sqref="S1941">
    <cfRule type="expression" dxfId="0" priority="7650">
      <formula>$A1941&lt;&gt;""</formula>
    </cfRule>
  </conditionalFormatting>
  <conditionalFormatting sqref="T1941:U1941">
    <cfRule type="expression" dxfId="0" priority="7651">
      <formula>$A1941&lt;&gt;""</formula>
    </cfRule>
  </conditionalFormatting>
  <conditionalFormatting sqref="V1941">
    <cfRule type="expression" dxfId="0" priority="7638">
      <formula>$A1941&lt;&gt;""</formula>
    </cfRule>
  </conditionalFormatting>
  <conditionalFormatting sqref="W1941">
    <cfRule type="expression" dxfId="0" priority="7639">
      <formula>$A1941&lt;&gt;""</formula>
    </cfRule>
  </conditionalFormatting>
  <conditionalFormatting sqref="X1941:Y1941">
    <cfRule type="expression" dxfId="0" priority="7636">
      <formula>$A1941&lt;&gt;""</formula>
    </cfRule>
  </conditionalFormatting>
  <conditionalFormatting sqref="Z1941">
    <cfRule type="expression" dxfId="0" priority="7635">
      <formula>$A1941&lt;&gt;""</formula>
    </cfRule>
  </conditionalFormatting>
  <conditionalFormatting sqref="B1942">
    <cfRule type="expression" dxfId="0" priority="7623">
      <formula>$A1942&lt;&gt;""</formula>
    </cfRule>
  </conditionalFormatting>
  <conditionalFormatting sqref="C1942">
    <cfRule type="expression" dxfId="0" priority="7624">
      <formula>$A1942&lt;&gt;""</formula>
    </cfRule>
  </conditionalFormatting>
  <conditionalFormatting sqref="D1942">
    <cfRule type="expression" dxfId="0" priority="7621">
      <formula>$A1942&lt;&gt;""</formula>
    </cfRule>
  </conditionalFormatting>
  <conditionalFormatting sqref="E1942">
    <cfRule type="expression" dxfId="0" priority="7625">
      <formula>$A1942&lt;&gt;""</formula>
    </cfRule>
  </conditionalFormatting>
  <conditionalFormatting sqref="G1942:H1942">
    <cfRule type="expression" dxfId="0" priority="7608">
      <formula>$A1942&lt;&gt;""</formula>
    </cfRule>
  </conditionalFormatting>
  <conditionalFormatting sqref="L1942">
    <cfRule type="expression" dxfId="0" priority="7610">
      <formula>#REF!&lt;&gt;""</formula>
    </cfRule>
    <cfRule type="expression" dxfId="0" priority="7614">
      <formula>$A1942&lt;&gt;""</formula>
    </cfRule>
  </conditionalFormatting>
  <conditionalFormatting sqref="M1942">
    <cfRule type="expression" dxfId="0" priority="7595">
      <formula>#REF!&lt;&gt;""</formula>
    </cfRule>
    <cfRule type="expression" dxfId="0" priority="7599">
      <formula>$A1942&lt;&gt;""</formula>
    </cfRule>
  </conditionalFormatting>
  <conditionalFormatting sqref="N1942">
    <cfRule type="expression" dxfId="0" priority="7618">
      <formula>$A1942&lt;&gt;""</formula>
    </cfRule>
    <cfRule type="expression" dxfId="0" priority="7619">
      <formula>#REF!&lt;&gt;""</formula>
    </cfRule>
  </conditionalFormatting>
  <conditionalFormatting sqref="P1942">
    <cfRule type="expression" dxfId="0" priority="7609">
      <formula>$A1942&lt;&gt;""</formula>
    </cfRule>
  </conditionalFormatting>
  <conditionalFormatting sqref="R1942">
    <cfRule type="expression" dxfId="0" priority="7594">
      <formula>$A1942&lt;&gt;""</formula>
    </cfRule>
  </conditionalFormatting>
  <conditionalFormatting sqref="S1942:T1942">
    <cfRule type="expression" dxfId="0" priority="7607">
      <formula>$A1942&lt;&gt;""</formula>
    </cfRule>
  </conditionalFormatting>
  <conditionalFormatting sqref="U1942">
    <cfRule type="expression" dxfId="0" priority="7606">
      <formula>$A1942&lt;&gt;""</formula>
    </cfRule>
  </conditionalFormatting>
  <conditionalFormatting sqref="V1942">
    <cfRule type="expression" dxfId="0" priority="7605">
      <formula>$A1942&lt;&gt;""</formula>
    </cfRule>
  </conditionalFormatting>
  <conditionalFormatting sqref="W1942">
    <cfRule type="expression" dxfId="0" priority="7604">
      <formula>$A1942&lt;&gt;""</formula>
    </cfRule>
  </conditionalFormatting>
  <conditionalFormatting sqref="X1942">
    <cfRule type="expression" dxfId="0" priority="7600">
      <formula>$A1942&lt;&gt;""</formula>
    </cfRule>
  </conditionalFormatting>
  <conditionalFormatting sqref="Y1942">
    <cfRule type="expression" dxfId="0" priority="7603">
      <formula>$A1942&lt;&gt;""</formula>
    </cfRule>
  </conditionalFormatting>
  <conditionalFormatting sqref="Z1942">
    <cfRule type="expression" dxfId="0" priority="7602">
      <formula>$A1942&lt;&gt;""</formula>
    </cfRule>
  </conditionalFormatting>
  <conditionalFormatting sqref="B1943">
    <cfRule type="expression" dxfId="0" priority="7592">
      <formula>$A1943&lt;&gt;""</formula>
    </cfRule>
  </conditionalFormatting>
  <conditionalFormatting sqref="C1943">
    <cfRule type="expression" dxfId="0" priority="7593">
      <formula>$A1943&lt;&gt;""</formula>
    </cfRule>
  </conditionalFormatting>
  <conditionalFormatting sqref="E1943">
    <cfRule type="expression" dxfId="0" priority="7588">
      <formula>$A1943&lt;&gt;""</formula>
    </cfRule>
  </conditionalFormatting>
  <conditionalFormatting sqref="F1943">
    <cfRule type="expression" dxfId="0" priority="7574">
      <formula>$A1943&lt;&gt;""</formula>
    </cfRule>
  </conditionalFormatting>
  <conditionalFormatting sqref="G1943:H1943">
    <cfRule type="expression" dxfId="0" priority="7587">
      <formula>$A1943&lt;&gt;""</formula>
    </cfRule>
  </conditionalFormatting>
  <conditionalFormatting sqref="J1943">
    <cfRule type="expression" dxfId="0" priority="7575">
      <formula>$A1943&lt;&gt;""</formula>
    </cfRule>
  </conditionalFormatting>
  <conditionalFormatting sqref="L1943">
    <cfRule type="expression" dxfId="0" priority="7577">
      <formula>$A1943&lt;&gt;""</formula>
    </cfRule>
    <cfRule type="expression" dxfId="0" priority="7579">
      <formula>#REF!&lt;&gt;""</formula>
    </cfRule>
    <cfRule type="expression" dxfId="0" priority="7580">
      <formula>$A1943&lt;&gt;""</formula>
    </cfRule>
  </conditionalFormatting>
  <conditionalFormatting sqref="M1943">
    <cfRule type="expression" dxfId="0" priority="7571">
      <formula>$A1943&lt;&gt;""</formula>
    </cfRule>
    <cfRule type="expression" dxfId="0" priority="7572">
      <formula>#REF!&lt;&gt;""</formula>
    </cfRule>
    <cfRule type="expression" dxfId="0" priority="7573">
      <formula>$A1943&lt;&gt;""</formula>
    </cfRule>
  </conditionalFormatting>
  <conditionalFormatting sqref="N1943">
    <cfRule type="expression" dxfId="0" priority="7584">
      <formula>$A1943&lt;&gt;""</formula>
    </cfRule>
    <cfRule type="expression" dxfId="0" priority="7585">
      <formula>#REF!&lt;&gt;""</formula>
    </cfRule>
  </conditionalFormatting>
  <conditionalFormatting sqref="P1943">
    <cfRule type="expression" dxfId="0" priority="7568">
      <formula>$A1943&lt;&gt;""</formula>
    </cfRule>
  </conditionalFormatting>
  <conditionalFormatting sqref="Q1943">
    <cfRule type="expression" dxfId="0" priority="7567">
      <formula>$A1943&lt;&gt;""</formula>
    </cfRule>
  </conditionalFormatting>
  <conditionalFormatting sqref="X1943:Z1943">
    <cfRule type="expression" dxfId="0" priority="7590">
      <formula>$A1943&lt;&gt;""</formula>
    </cfRule>
  </conditionalFormatting>
  <conditionalFormatting sqref="B1944">
    <cfRule type="expression" dxfId="0" priority="7563">
      <formula>$A1944&lt;&gt;""</formula>
    </cfRule>
  </conditionalFormatting>
  <conditionalFormatting sqref="C1944">
    <cfRule type="expression" dxfId="0" priority="7564">
      <formula>$A1944&lt;&gt;""</formula>
    </cfRule>
  </conditionalFormatting>
  <conditionalFormatting sqref="D1944">
    <cfRule type="expression" dxfId="0" priority="7561">
      <formula>$A1944&lt;&gt;""</formula>
    </cfRule>
  </conditionalFormatting>
  <conditionalFormatting sqref="E1944">
    <cfRule type="expression" dxfId="0" priority="7565">
      <formula>$A1944&lt;&gt;""</formula>
    </cfRule>
  </conditionalFormatting>
  <conditionalFormatting sqref="G1944:H1944">
    <cfRule type="expression" dxfId="0" priority="7548">
      <formula>$A1944&lt;&gt;""</formula>
    </cfRule>
  </conditionalFormatting>
  <conditionalFormatting sqref="L1944">
    <cfRule type="expression" dxfId="0" priority="7550">
      <formula>#REF!&lt;&gt;""</formula>
    </cfRule>
    <cfRule type="expression" dxfId="0" priority="7554">
      <formula>$A1944&lt;&gt;""</formula>
    </cfRule>
  </conditionalFormatting>
  <conditionalFormatting sqref="M1944">
    <cfRule type="expression" dxfId="0" priority="7535">
      <formula>#REF!&lt;&gt;""</formula>
    </cfRule>
    <cfRule type="expression" dxfId="0" priority="7539">
      <formula>$A1944&lt;&gt;""</formula>
    </cfRule>
  </conditionalFormatting>
  <conditionalFormatting sqref="N1944">
    <cfRule type="expression" dxfId="0" priority="7558">
      <formula>$A1944&lt;&gt;""</formula>
    </cfRule>
    <cfRule type="expression" dxfId="0" priority="7559">
      <formula>#REF!&lt;&gt;""</formula>
    </cfRule>
  </conditionalFormatting>
  <conditionalFormatting sqref="P1944">
    <cfRule type="expression" dxfId="0" priority="7549">
      <formula>$A1944&lt;&gt;""</formula>
    </cfRule>
  </conditionalFormatting>
  <conditionalFormatting sqref="R1944">
    <cfRule type="expression" dxfId="0" priority="7533">
      <formula>$A1944&lt;&gt;""</formula>
    </cfRule>
  </conditionalFormatting>
  <conditionalFormatting sqref="S1944:T1944">
    <cfRule type="expression" dxfId="0" priority="7547">
      <formula>$A1944&lt;&gt;""</formula>
    </cfRule>
  </conditionalFormatting>
  <conditionalFormatting sqref="U1944">
    <cfRule type="expression" dxfId="0" priority="7546">
      <formula>$A1944&lt;&gt;""</formula>
    </cfRule>
  </conditionalFormatting>
  <conditionalFormatting sqref="V1944">
    <cfRule type="expression" dxfId="0" priority="7545">
      <formula>$A1944&lt;&gt;""</formula>
    </cfRule>
  </conditionalFormatting>
  <conditionalFormatting sqref="W1944">
    <cfRule type="expression" dxfId="0" priority="7544">
      <formula>$A1944&lt;&gt;""</formula>
    </cfRule>
  </conditionalFormatting>
  <conditionalFormatting sqref="X1944">
    <cfRule type="expression" dxfId="0" priority="7540">
      <formula>$A1944&lt;&gt;""</formula>
    </cfRule>
  </conditionalFormatting>
  <conditionalFormatting sqref="Y1944">
    <cfRule type="expression" dxfId="0" priority="7543">
      <formula>$A1944&lt;&gt;""</formula>
    </cfRule>
  </conditionalFormatting>
  <conditionalFormatting sqref="Z1944">
    <cfRule type="expression" dxfId="0" priority="7542">
      <formula>$A1944&lt;&gt;""</formula>
    </cfRule>
  </conditionalFormatting>
  <conditionalFormatting sqref="B1945:C1945">
    <cfRule type="expression" dxfId="0" priority="7500">
      <formula>$A1945&lt;&gt;""</formula>
    </cfRule>
  </conditionalFormatting>
  <conditionalFormatting sqref="D1945">
    <cfRule type="expression" dxfId="0" priority="7532">
      <formula>$A1945&lt;&gt;""</formula>
    </cfRule>
  </conditionalFormatting>
  <conditionalFormatting sqref="E1945">
    <cfRule type="expression" dxfId="0" priority="7530">
      <formula>$A1945&lt;&gt;""</formula>
    </cfRule>
  </conditionalFormatting>
  <conditionalFormatting sqref="G1945:H1945">
    <cfRule type="expression" dxfId="0" priority="7527">
      <formula>$A1945&lt;&gt;""</formula>
    </cfRule>
  </conditionalFormatting>
  <conditionalFormatting sqref="I1945">
    <cfRule type="expression" dxfId="0" priority="7501">
      <formula>$A1945&lt;&gt;""</formula>
    </cfRule>
  </conditionalFormatting>
  <conditionalFormatting sqref="J1945">
    <cfRule type="expression" dxfId="0" priority="7526">
      <formula>$A1945&lt;&gt;""</formula>
    </cfRule>
  </conditionalFormatting>
  <conditionalFormatting sqref="K1945">
    <cfRule type="expression" dxfId="0" priority="7521">
      <formula>$A1945&lt;&gt;""</formula>
    </cfRule>
  </conditionalFormatting>
  <conditionalFormatting sqref="L1945">
    <cfRule type="expression" dxfId="0" priority="7508">
      <formula>#REF!&lt;&gt;""</formula>
    </cfRule>
    <cfRule type="expression" dxfId="0" priority="7512">
      <formula>$A1945&lt;&gt;""</formula>
    </cfRule>
  </conditionalFormatting>
  <conditionalFormatting sqref="M1945">
    <cfRule type="expression" dxfId="0" priority="7507">
      <formula>$A1945&lt;&gt;""</formula>
    </cfRule>
  </conditionalFormatting>
  <conditionalFormatting sqref="N1945">
    <cfRule type="expression" dxfId="0" priority="7516">
      <formula>$A1945&lt;&gt;""</formula>
    </cfRule>
    <cfRule type="expression" dxfId="0" priority="7517">
      <formula>#REF!&lt;&gt;""</formula>
    </cfRule>
  </conditionalFormatting>
  <conditionalFormatting sqref="O1945">
    <cfRule type="expression" dxfId="0" priority="7505">
      <formula>$A1945&lt;&gt;""</formula>
    </cfRule>
    <cfRule type="expression" dxfId="0" priority="7506">
      <formula>#REF!&lt;&gt;""</formula>
    </cfRule>
  </conditionalFormatting>
  <conditionalFormatting sqref="P1945">
    <cfRule type="expression" dxfId="0" priority="7495">
      <formula>$A1945&lt;&gt;""</formula>
    </cfRule>
  </conditionalFormatting>
  <conditionalFormatting sqref="Q1945">
    <cfRule type="expression" dxfId="0" priority="7528">
      <formula>$A1945&lt;&gt;""</formula>
    </cfRule>
  </conditionalFormatting>
  <conditionalFormatting sqref="R1945">
    <cfRule type="expression" dxfId="0" priority="7519">
      <formula>$A1945&lt;&gt;""</formula>
    </cfRule>
    <cfRule type="expression" dxfId="0" priority="7520">
      <formula>#REF!&lt;&gt;""</formula>
    </cfRule>
  </conditionalFormatting>
  <conditionalFormatting sqref="S1945">
    <cfRule type="expression" dxfId="0" priority="7498">
      <formula>$A1945&lt;&gt;""</formula>
    </cfRule>
  </conditionalFormatting>
  <conditionalFormatting sqref="T1945">
    <cfRule type="expression" dxfId="0" priority="7496">
      <formula>$A1945&lt;&gt;""</formula>
    </cfRule>
  </conditionalFormatting>
  <conditionalFormatting sqref="U1945">
    <cfRule type="expression" dxfId="0" priority="7497">
      <formula>$A1945&lt;&gt;""</formula>
    </cfRule>
  </conditionalFormatting>
  <conditionalFormatting sqref="V1945">
    <cfRule type="expression" dxfId="0" priority="7524">
      <formula>$A1945&lt;&gt;""</formula>
    </cfRule>
    <cfRule type="expression" dxfId="0" priority="7525">
      <formula>#REF!&lt;&gt;""</formula>
    </cfRule>
  </conditionalFormatting>
  <conditionalFormatting sqref="W1945">
    <cfRule type="expression" dxfId="0" priority="7522">
      <formula>$A1945&lt;&gt;""</formula>
    </cfRule>
  </conditionalFormatting>
  <conditionalFormatting sqref="X1945:Z1945">
    <cfRule type="expression" dxfId="0" priority="7529">
      <formula>$A1945&lt;&gt;""</formula>
    </cfRule>
  </conditionalFormatting>
  <conditionalFormatting sqref="B1946:C1946">
    <cfRule type="expression" dxfId="0" priority="7462">
      <formula>$A1946&lt;&gt;""</formula>
    </cfRule>
  </conditionalFormatting>
  <conditionalFormatting sqref="D1946">
    <cfRule type="expression" dxfId="0" priority="7494">
      <formula>$A1946&lt;&gt;""</formula>
    </cfRule>
  </conditionalFormatting>
  <conditionalFormatting sqref="E1946">
    <cfRule type="expression" dxfId="0" priority="7492">
      <formula>$A1946&lt;&gt;""</formula>
    </cfRule>
  </conditionalFormatting>
  <conditionalFormatting sqref="G1946:H1946">
    <cfRule type="expression" dxfId="0" priority="7489">
      <formula>$A1946&lt;&gt;""</formula>
    </cfRule>
  </conditionalFormatting>
  <conditionalFormatting sqref="I1946">
    <cfRule type="expression" dxfId="0" priority="7463">
      <formula>$A1946&lt;&gt;""</formula>
    </cfRule>
  </conditionalFormatting>
  <conditionalFormatting sqref="J1946">
    <cfRule type="expression" dxfId="0" priority="7488">
      <formula>$A1946&lt;&gt;""</formula>
    </cfRule>
  </conditionalFormatting>
  <conditionalFormatting sqref="K1946">
    <cfRule type="expression" dxfId="0" priority="7483">
      <formula>$A1946&lt;&gt;""</formula>
    </cfRule>
  </conditionalFormatting>
  <conditionalFormatting sqref="L1946">
    <cfRule type="expression" dxfId="0" priority="7470">
      <formula>#REF!&lt;&gt;""</formula>
    </cfRule>
    <cfRule type="expression" dxfId="0" priority="7474">
      <formula>$A1946&lt;&gt;""</formula>
    </cfRule>
  </conditionalFormatting>
  <conditionalFormatting sqref="M1946">
    <cfRule type="expression" dxfId="0" priority="7469">
      <formula>$A1946&lt;&gt;""</formula>
    </cfRule>
  </conditionalFormatting>
  <conditionalFormatting sqref="N1946">
    <cfRule type="expression" dxfId="0" priority="7478">
      <formula>$A1946&lt;&gt;""</formula>
    </cfRule>
    <cfRule type="expression" dxfId="0" priority="7479">
      <formula>#REF!&lt;&gt;""</formula>
    </cfRule>
  </conditionalFormatting>
  <conditionalFormatting sqref="O1946">
    <cfRule type="expression" dxfId="0" priority="7467">
      <formula>$A1946&lt;&gt;""</formula>
    </cfRule>
    <cfRule type="expression" dxfId="0" priority="7468">
      <formula>#REF!&lt;&gt;""</formula>
    </cfRule>
  </conditionalFormatting>
  <conditionalFormatting sqref="P1946">
    <cfRule type="expression" dxfId="0" priority="7458">
      <formula>$A1946&lt;&gt;""</formula>
    </cfRule>
  </conditionalFormatting>
  <conditionalFormatting sqref="Q1946">
    <cfRule type="expression" dxfId="0" priority="7490">
      <formula>$A1946&lt;&gt;""</formula>
    </cfRule>
  </conditionalFormatting>
  <conditionalFormatting sqref="R1946">
    <cfRule type="expression" dxfId="0" priority="7481">
      <formula>$A1946&lt;&gt;""</formula>
    </cfRule>
    <cfRule type="expression" dxfId="0" priority="7482">
      <formula>#REF!&lt;&gt;""</formula>
    </cfRule>
  </conditionalFormatting>
  <conditionalFormatting sqref="S1946">
    <cfRule type="expression" dxfId="0" priority="7461">
      <formula>$A1946&lt;&gt;""</formula>
    </cfRule>
  </conditionalFormatting>
  <conditionalFormatting sqref="T1946">
    <cfRule type="expression" dxfId="0" priority="7459">
      <formula>$A1946&lt;&gt;""</formula>
    </cfRule>
  </conditionalFormatting>
  <conditionalFormatting sqref="U1946">
    <cfRule type="expression" dxfId="0" priority="7460">
      <formula>$A1946&lt;&gt;""</formula>
    </cfRule>
  </conditionalFormatting>
  <conditionalFormatting sqref="V1946">
    <cfRule type="expression" dxfId="0" priority="7486">
      <formula>$A1946&lt;&gt;""</formula>
    </cfRule>
    <cfRule type="expression" dxfId="0" priority="7487">
      <formula>#REF!&lt;&gt;""</formula>
    </cfRule>
  </conditionalFormatting>
  <conditionalFormatting sqref="W1946">
    <cfRule type="expression" dxfId="0" priority="7484">
      <formula>$A1946&lt;&gt;""</formula>
    </cfRule>
  </conditionalFormatting>
  <conditionalFormatting sqref="X1946:Z1946">
    <cfRule type="expression" dxfId="0" priority="7491">
      <formula>$A1946&lt;&gt;""</formula>
    </cfRule>
  </conditionalFormatting>
  <conditionalFormatting sqref="B1947:C1947">
    <cfRule type="expression" dxfId="0" priority="7427">
      <formula>$A1947&lt;&gt;""</formula>
    </cfRule>
  </conditionalFormatting>
  <conditionalFormatting sqref="D1947">
    <cfRule type="expression" dxfId="0" priority="7406">
      <formula>$A1947&lt;&gt;""</formula>
    </cfRule>
  </conditionalFormatting>
  <conditionalFormatting sqref="E1947">
    <cfRule type="expression" dxfId="0" priority="7425">
      <formula>$A1947&lt;&gt;""</formula>
    </cfRule>
  </conditionalFormatting>
  <conditionalFormatting sqref="F1947">
    <cfRule type="expression" dxfId="0" priority="7407">
      <formula>$A1947&lt;&gt;""</formula>
    </cfRule>
  </conditionalFormatting>
  <conditionalFormatting sqref="I1947:J1947">
    <cfRule type="expression" dxfId="0" priority="7413">
      <formula>$A1947&lt;&gt;""</formula>
    </cfRule>
  </conditionalFormatting>
  <conditionalFormatting sqref="K1947">
    <cfRule type="expression" dxfId="0" priority="7424">
      <formula>$A1947&lt;&gt;""</formula>
    </cfRule>
  </conditionalFormatting>
  <conditionalFormatting sqref="L1947">
    <cfRule type="expression" dxfId="0" priority="7414">
      <formula>#REF!&lt;&gt;""</formula>
    </cfRule>
    <cfRule type="expression" dxfId="0" priority="7418">
      <formula>$A1947&lt;&gt;""</formula>
    </cfRule>
  </conditionalFormatting>
  <conditionalFormatting sqref="M1947">
    <cfRule type="expression" dxfId="0" priority="7401">
      <formula>#REF!&lt;&gt;""</formula>
    </cfRule>
    <cfRule type="expression" dxfId="0" priority="7405">
      <formula>$A1947&lt;&gt;""</formula>
    </cfRule>
  </conditionalFormatting>
  <conditionalFormatting sqref="N1947:O1947">
    <cfRule type="expression" dxfId="0" priority="7422">
      <formula>$A1947&lt;&gt;""</formula>
    </cfRule>
    <cfRule type="expression" dxfId="0" priority="7423">
      <formula>#REF!&lt;&gt;""</formula>
    </cfRule>
  </conditionalFormatting>
  <conditionalFormatting sqref="P1947:Q1947">
    <cfRule type="expression" dxfId="0" priority="7411">
      <formula>$A1947&lt;&gt;""</formula>
    </cfRule>
  </conditionalFormatting>
  <conditionalFormatting sqref="S1947:T1947">
    <cfRule type="expression" dxfId="0" priority="7408">
      <formula>$A1947&lt;&gt;""</formula>
    </cfRule>
  </conditionalFormatting>
  <conditionalFormatting sqref="U1947">
    <cfRule type="expression" dxfId="0" priority="7409">
      <formula>$A1947&lt;&gt;""</formula>
    </cfRule>
  </conditionalFormatting>
  <conditionalFormatting sqref="W1947">
    <cfRule type="expression" dxfId="0" priority="7412">
      <formula>$A1947&lt;&gt;""</formula>
    </cfRule>
  </conditionalFormatting>
  <conditionalFormatting sqref="X1947:Z1947">
    <cfRule type="expression" dxfId="0" priority="7400">
      <formula>$A1947&lt;&gt;""</formula>
    </cfRule>
  </conditionalFormatting>
  <conditionalFormatting sqref="B1948:C1948">
    <cfRule type="expression" dxfId="0" priority="7379">
      <formula>$A1948&lt;&gt;""</formula>
    </cfRule>
  </conditionalFormatting>
  <conditionalFormatting sqref="E1948">
    <cfRule type="expression" dxfId="0" priority="7398">
      <formula>$A1948&lt;&gt;""</formula>
    </cfRule>
  </conditionalFormatting>
  <conditionalFormatting sqref="G1948:H1948">
    <cfRule type="expression" dxfId="0" priority="7397">
      <formula>$A1948&lt;&gt;""</formula>
    </cfRule>
  </conditionalFormatting>
  <conditionalFormatting sqref="L1948">
    <cfRule type="expression" dxfId="0" priority="7386">
      <formula>#REF!&lt;&gt;""</formula>
    </cfRule>
    <cfRule type="expression" dxfId="0" priority="7390">
      <formula>$A1948&lt;&gt;""</formula>
    </cfRule>
  </conditionalFormatting>
  <conditionalFormatting sqref="M1948">
    <cfRule type="expression" dxfId="0" priority="7374">
      <formula>#REF!&lt;&gt;""</formula>
    </cfRule>
    <cfRule type="expression" dxfId="0" priority="7378">
      <formula>$A1948&lt;&gt;""</formula>
    </cfRule>
  </conditionalFormatting>
  <conditionalFormatting sqref="N1948">
    <cfRule type="expression" dxfId="0" priority="7394">
      <formula>$A1948&lt;&gt;""</formula>
    </cfRule>
    <cfRule type="expression" dxfId="0" priority="7395">
      <formula>#REF!&lt;&gt;""</formula>
    </cfRule>
  </conditionalFormatting>
  <conditionalFormatting sqref="P1948">
    <cfRule type="expression" dxfId="0" priority="7380">
      <formula>$A1948&lt;&gt;""</formula>
    </cfRule>
  </conditionalFormatting>
  <conditionalFormatting sqref="S1948:U1948">
    <cfRule type="expression" dxfId="0" priority="7384">
      <formula>$A1948&lt;&gt;""</formula>
    </cfRule>
  </conditionalFormatting>
  <conditionalFormatting sqref="A1949">
    <cfRule type="expression" dxfId="0" priority="7372">
      <formula>$A1949&lt;&gt;""</formula>
    </cfRule>
  </conditionalFormatting>
  <conditionalFormatting sqref="B1949:C1949">
    <cfRule type="expression" dxfId="0" priority="7358">
      <formula>$A1949&lt;&gt;""</formula>
    </cfRule>
  </conditionalFormatting>
  <conditionalFormatting sqref="D1949:E1949">
    <cfRule type="expression" dxfId="0" priority="7371">
      <formula>$A1949&lt;&gt;""</formula>
    </cfRule>
  </conditionalFormatting>
  <conditionalFormatting sqref="E1949">
    <cfRule type="expression" dxfId="0" priority="7370">
      <formula>$A1949&lt;&gt;""</formula>
    </cfRule>
  </conditionalFormatting>
  <conditionalFormatting sqref="F1949">
    <cfRule type="expression" dxfId="0" priority="7352">
      <formula>$A1949&lt;&gt;""</formula>
    </cfRule>
  </conditionalFormatting>
  <conditionalFormatting sqref="G1949:I1949">
    <cfRule type="expression" dxfId="0" priority="7368">
      <formula>$A1949&lt;&gt;""</formula>
    </cfRule>
  </conditionalFormatting>
  <conditionalFormatting sqref="J1949">
    <cfRule type="expression" dxfId="0" priority="7367">
      <formula>$A1949&lt;&gt;""</formula>
    </cfRule>
  </conditionalFormatting>
  <conditionalFormatting sqref="K1949">
    <cfRule type="expression" dxfId="0" priority="7369">
      <formula>$A1949&lt;&gt;""</formula>
    </cfRule>
  </conditionalFormatting>
  <conditionalFormatting sqref="M1949">
    <cfRule type="expression" dxfId="0" priority="7353">
      <formula>#REF!&lt;&gt;""</formula>
    </cfRule>
    <cfRule type="expression" dxfId="0" priority="7357">
      <formula>$A1949&lt;&gt;""</formula>
    </cfRule>
  </conditionalFormatting>
  <conditionalFormatting sqref="O1949">
    <cfRule type="expression" dxfId="0" priority="7366">
      <formula>$A1949&lt;&gt;""</formula>
    </cfRule>
  </conditionalFormatting>
  <conditionalFormatting sqref="P1949">
    <cfRule type="expression" dxfId="0" priority="7350">
      <formula>$A1949&lt;&gt;""</formula>
    </cfRule>
  </conditionalFormatting>
  <conditionalFormatting sqref="Q1949">
    <cfRule type="expression" dxfId="0" priority="7349">
      <formula>$A1949&lt;&gt;""</formula>
    </cfRule>
  </conditionalFormatting>
  <conditionalFormatting sqref="S1949">
    <cfRule type="expression" dxfId="0" priority="7363">
      <formula>$A1949&lt;&gt;""</formula>
    </cfRule>
  </conditionalFormatting>
  <conditionalFormatting sqref="T1949:U1949">
    <cfRule type="expression" dxfId="0" priority="7365">
      <formula>$A1949&lt;&gt;""</formula>
    </cfRule>
  </conditionalFormatting>
  <conditionalFormatting sqref="B1950">
    <cfRule type="expression" dxfId="0" priority="7346">
      <formula>$A1950&lt;&gt;""</formula>
    </cfRule>
  </conditionalFormatting>
  <conditionalFormatting sqref="E1950">
    <cfRule type="expression" dxfId="0" priority="7344">
      <formula>$A1950&lt;&gt;""</formula>
    </cfRule>
  </conditionalFormatting>
  <conditionalFormatting sqref="G1950:H1950">
    <cfRule type="expression" dxfId="0" priority="7343">
      <formula>$A1950&lt;&gt;""</formula>
    </cfRule>
  </conditionalFormatting>
  <conditionalFormatting sqref="L1950">
    <cfRule type="expression" dxfId="0" priority="7332">
      <formula>#REF!&lt;&gt;""</formula>
    </cfRule>
    <cfRule type="expression" dxfId="0" priority="7333">
      <formula>$A1950&lt;&gt;""</formula>
    </cfRule>
  </conditionalFormatting>
  <conditionalFormatting sqref="M1950">
    <cfRule type="expression" dxfId="0" priority="7318">
      <formula>#REF!&lt;&gt;""</formula>
    </cfRule>
    <cfRule type="expression" dxfId="0" priority="7322">
      <formula>$A1950&lt;&gt;""</formula>
    </cfRule>
  </conditionalFormatting>
  <conditionalFormatting sqref="N1950">
    <cfRule type="expression" dxfId="0" priority="7337">
      <formula>$A1950&lt;&gt;""</formula>
    </cfRule>
    <cfRule type="expression" dxfId="0" priority="7341">
      <formula>#REF!&lt;&gt;""</formula>
    </cfRule>
  </conditionalFormatting>
  <conditionalFormatting sqref="O1950">
    <cfRule type="expression" dxfId="0" priority="7328">
      <formula>$A1950&lt;&gt;""</formula>
    </cfRule>
  </conditionalFormatting>
  <conditionalFormatting sqref="X1950:Y1950">
    <cfRule type="expression" dxfId="0" priority="7331">
      <formula>$A1950&lt;&gt;""</formula>
    </cfRule>
  </conditionalFormatting>
  <conditionalFormatting sqref="Z1950">
    <cfRule type="expression" dxfId="0" priority="7329">
      <formula>$A1950&lt;&gt;""</formula>
    </cfRule>
  </conditionalFormatting>
  <conditionalFormatting sqref="B1951">
    <cfRule type="expression" dxfId="0" priority="7314">
      <formula>$A1951&lt;&gt;""</formula>
    </cfRule>
  </conditionalFormatting>
  <conditionalFormatting sqref="E1951">
    <cfRule type="expression" dxfId="0" priority="7316">
      <formula>$A1951&lt;&gt;""</formula>
    </cfRule>
  </conditionalFormatting>
  <conditionalFormatting sqref="F1951">
    <cfRule type="expression" dxfId="0" priority="7291">
      <formula>$A1951&lt;&gt;""</formula>
    </cfRule>
  </conditionalFormatting>
  <conditionalFormatting sqref="L1951">
    <cfRule type="expression" dxfId="0" priority="7306">
      <formula>$A1951&lt;&gt;""</formula>
    </cfRule>
  </conditionalFormatting>
  <conditionalFormatting sqref="M1951">
    <cfRule type="expression" dxfId="0" priority="7301">
      <formula>$A1951&lt;&gt;""</formula>
    </cfRule>
    <cfRule type="expression" dxfId="0" priority="7302">
      <formula>#REF!&lt;&gt;""</formula>
    </cfRule>
    <cfRule type="expression" dxfId="0" priority="7305">
      <formula>$A1951&lt;&gt;""</formula>
    </cfRule>
  </conditionalFormatting>
  <conditionalFormatting sqref="N1951">
    <cfRule type="expression" dxfId="0" priority="7310">
      <formula>$A1951&lt;&gt;""</formula>
    </cfRule>
    <cfRule type="expression" dxfId="0" priority="7311">
      <formula>#REF!&lt;&gt;""</formula>
    </cfRule>
  </conditionalFormatting>
  <conditionalFormatting sqref="R1951">
    <cfRule type="expression" dxfId="0" priority="7249">
      <formula>$A1951&lt;&gt;""</formula>
    </cfRule>
  </conditionalFormatting>
  <conditionalFormatting sqref="S1951">
    <cfRule type="expression" dxfId="0" priority="7294">
      <formula>$A1951&lt;&gt;""</formula>
    </cfRule>
  </conditionalFormatting>
  <conditionalFormatting sqref="T1951">
    <cfRule type="expression" dxfId="0" priority="7293">
      <formula>$A1951&lt;&gt;""</formula>
    </cfRule>
  </conditionalFormatting>
  <conditionalFormatting sqref="U1951">
    <cfRule type="expression" dxfId="0" priority="7295">
      <formula>$A1951&lt;&gt;""</formula>
    </cfRule>
  </conditionalFormatting>
  <conditionalFormatting sqref="V1951">
    <cfRule type="expression" dxfId="0" priority="7250">
      <formula>$A1951&lt;&gt;""</formula>
    </cfRule>
  </conditionalFormatting>
  <conditionalFormatting sqref="W1951">
    <cfRule type="expression" dxfId="0" priority="7251">
      <formula>$A1951&lt;&gt;""</formula>
    </cfRule>
  </conditionalFormatting>
  <conditionalFormatting sqref="X1951">
    <cfRule type="expression" dxfId="0" priority="7300">
      <formula>$A1951&lt;&gt;""</formula>
    </cfRule>
  </conditionalFormatting>
  <conditionalFormatting sqref="Y1951">
    <cfRule type="expression" dxfId="0" priority="7299">
      <formula>$A1951&lt;&gt;""</formula>
    </cfRule>
  </conditionalFormatting>
  <conditionalFormatting sqref="Z1951">
    <cfRule type="expression" dxfId="0" priority="7298">
      <formula>$A1951&lt;&gt;""</formula>
    </cfRule>
  </conditionalFormatting>
  <conditionalFormatting sqref="B1952">
    <cfRule type="expression" dxfId="0" priority="7288">
      <formula>$A1952&lt;&gt;""</formula>
    </cfRule>
  </conditionalFormatting>
  <conditionalFormatting sqref="D1952">
    <cfRule type="expression" dxfId="0" priority="7284">
      <formula>$A1952&lt;&gt;""</formula>
    </cfRule>
  </conditionalFormatting>
  <conditionalFormatting sqref="E1952">
    <cfRule type="expression" dxfId="0" priority="7285">
      <formula>$A1952&lt;&gt;""</formula>
    </cfRule>
  </conditionalFormatting>
  <conditionalFormatting sqref="F1952">
    <cfRule type="expression" dxfId="0" priority="7257">
      <formula>$A1952&lt;&gt;""</formula>
    </cfRule>
  </conditionalFormatting>
  <conditionalFormatting sqref="J1952">
    <cfRule type="expression" dxfId="0" priority="7272">
      <formula>$A1952&lt;&gt;""</formula>
    </cfRule>
  </conditionalFormatting>
  <conditionalFormatting sqref="K1952">
    <cfRule type="expression" dxfId="0" priority="7259">
      <formula>$A1952&lt;&gt;""</formula>
    </cfRule>
  </conditionalFormatting>
  <conditionalFormatting sqref="L1952">
    <cfRule type="expression" dxfId="0" priority="7274">
      <formula>$A1952&lt;&gt;""</formula>
    </cfRule>
    <cfRule type="expression" dxfId="0" priority="7276">
      <formula>#REF!&lt;&gt;""</formula>
    </cfRule>
    <cfRule type="expression" dxfId="0" priority="7277">
      <formula>$A1952&lt;&gt;""</formula>
    </cfRule>
  </conditionalFormatting>
  <conditionalFormatting sqref="M1952">
    <cfRule type="expression" dxfId="0" priority="7254">
      <formula>$A1952&lt;&gt;""</formula>
    </cfRule>
    <cfRule type="expression" dxfId="0" priority="7255">
      <formula>#REF!&lt;&gt;""</formula>
    </cfRule>
    <cfRule type="expression" dxfId="0" priority="7256">
      <formula>$A1952&lt;&gt;""</formula>
    </cfRule>
  </conditionalFormatting>
  <conditionalFormatting sqref="N1952:O1952">
    <cfRule type="expression" dxfId="0" priority="7281">
      <formula>$A1952&lt;&gt;""</formula>
    </cfRule>
    <cfRule type="expression" dxfId="0" priority="7282">
      <formula>#REF!&lt;&gt;""</formula>
    </cfRule>
  </conditionalFormatting>
  <conditionalFormatting sqref="P1952">
    <cfRule type="expression" dxfId="0" priority="7260">
      <formula>$A1952&lt;&gt;""</formula>
    </cfRule>
  </conditionalFormatting>
  <conditionalFormatting sqref="R1952">
    <cfRule type="expression" dxfId="0" priority="7264">
      <formula>$A1952&lt;&gt;""</formula>
    </cfRule>
  </conditionalFormatting>
  <conditionalFormatting sqref="S1952">
    <cfRule type="expression" dxfId="0" priority="7262">
      <formula>$A1952&lt;&gt;""</formula>
    </cfRule>
  </conditionalFormatting>
  <conditionalFormatting sqref="T1952">
    <cfRule type="expression" dxfId="0" priority="7268">
      <formula>$A1952&lt;&gt;""</formula>
    </cfRule>
  </conditionalFormatting>
  <conditionalFormatting sqref="U1952">
    <cfRule type="expression" dxfId="0" priority="7266">
      <formula>$A1952&lt;&gt;""</formula>
    </cfRule>
  </conditionalFormatting>
  <conditionalFormatting sqref="V1952">
    <cfRule type="expression" dxfId="0" priority="7271">
      <formula>$A1952&lt;&gt;""</formula>
    </cfRule>
  </conditionalFormatting>
  <conditionalFormatting sqref="W1952">
    <cfRule type="expression" dxfId="0" priority="7269">
      <formula>$A1952&lt;&gt;""</formula>
    </cfRule>
  </conditionalFormatting>
  <conditionalFormatting sqref="X1952:Z1952">
    <cfRule type="expression" dxfId="0" priority="7258">
      <formula>$A1952&lt;&gt;""</formula>
    </cfRule>
  </conditionalFormatting>
  <conditionalFormatting sqref="L1953">
    <cfRule type="expression" dxfId="0" priority="7238">
      <formula>#REF!&lt;&gt;""</formula>
    </cfRule>
    <cfRule type="expression" dxfId="0" priority="7242">
      <formula>$A1953&lt;&gt;""</formula>
    </cfRule>
  </conditionalFormatting>
  <conditionalFormatting sqref="M1953">
    <cfRule type="expression" dxfId="0" priority="7233">
      <formula>#REF!&lt;&gt;""</formula>
    </cfRule>
    <cfRule type="expression" dxfId="0" priority="7237">
      <formula>$A1953&lt;&gt;""</formula>
    </cfRule>
  </conditionalFormatting>
  <conditionalFormatting sqref="N1953">
    <cfRule type="expression" dxfId="0" priority="7246">
      <formula>$A1953&lt;&gt;""</formula>
    </cfRule>
    <cfRule type="expression" dxfId="0" priority="7247">
      <formula>#REF!&lt;&gt;""</formula>
    </cfRule>
  </conditionalFormatting>
  <conditionalFormatting sqref="E1954">
    <cfRule type="expression" dxfId="0" priority="7248">
      <formula>$A1954&lt;&gt;""</formula>
    </cfRule>
  </conditionalFormatting>
  <conditionalFormatting sqref="G1954:H1954">
    <cfRule type="expression" dxfId="0" priority="7231">
      <formula>$A1954&lt;&gt;""</formula>
    </cfRule>
  </conditionalFormatting>
  <conditionalFormatting sqref="I1954:K1954">
    <cfRule type="expression" dxfId="0" priority="7230">
      <formula>$A1954&lt;&gt;""</formula>
    </cfRule>
  </conditionalFormatting>
  <conditionalFormatting sqref="M1954">
    <cfRule type="expression" dxfId="0" priority="7212">
      <formula>#REF!&lt;&gt;""</formula>
    </cfRule>
    <cfRule type="expression" dxfId="0" priority="7216">
      <formula>$A1954&lt;&gt;""</formula>
    </cfRule>
  </conditionalFormatting>
  <conditionalFormatting sqref="P1954">
    <cfRule type="expression" dxfId="0" priority="7217">
      <formula>$A1954&lt;&gt;""</formula>
    </cfRule>
  </conditionalFormatting>
  <conditionalFormatting sqref="R1954">
    <cfRule type="expression" dxfId="0" priority="7227">
      <formula>$A1954&lt;&gt;""</formula>
    </cfRule>
  </conditionalFormatting>
  <conditionalFormatting sqref="S1954">
    <cfRule type="expression" dxfId="0" priority="7228">
      <formula>$A1954&lt;&gt;""</formula>
    </cfRule>
  </conditionalFormatting>
  <conditionalFormatting sqref="V1954:W1954">
    <cfRule type="expression" dxfId="0" priority="7226">
      <formula>$A1954&lt;&gt;""</formula>
    </cfRule>
  </conditionalFormatting>
  <conditionalFormatting sqref="X1954:Z1954">
    <cfRule type="expression" dxfId="0" priority="7232">
      <formula>$A1954&lt;&gt;""</formula>
    </cfRule>
  </conditionalFormatting>
  <conditionalFormatting sqref="E1955">
    <cfRule type="expression" dxfId="0" priority="7211">
      <formula>$A1955&lt;&gt;""</formula>
    </cfRule>
  </conditionalFormatting>
  <conditionalFormatting sqref="G1955:H1955">
    <cfRule type="expression" dxfId="0" priority="7201">
      <formula>$A1955&lt;&gt;""</formula>
    </cfRule>
  </conditionalFormatting>
  <conditionalFormatting sqref="J1955">
    <cfRule type="expression" dxfId="0" priority="7202">
      <formula>$A1955&lt;&gt;""</formula>
    </cfRule>
  </conditionalFormatting>
  <conditionalFormatting sqref="M1955">
    <cfRule type="expression" dxfId="0" priority="7203">
      <formula>#REF!&lt;&gt;""</formula>
    </cfRule>
    <cfRule type="expression" dxfId="0" priority="7207">
      <formula>$A1955&lt;&gt;""</formula>
    </cfRule>
  </conditionalFormatting>
  <conditionalFormatting sqref="Q1955">
    <cfRule type="expression" dxfId="0" priority="7194">
      <formula>$A1955&lt;&gt;""</formula>
    </cfRule>
  </conditionalFormatting>
  <conditionalFormatting sqref="R1955">
    <cfRule type="expression" dxfId="0" priority="7200">
      <formula>$A1955&lt;&gt;""</formula>
    </cfRule>
  </conditionalFormatting>
  <conditionalFormatting sqref="S1955">
    <cfRule type="expression" dxfId="0" priority="7198">
      <formula>$A1955&lt;&gt;""</formula>
    </cfRule>
  </conditionalFormatting>
  <conditionalFormatting sqref="T1955">
    <cfRule type="expression" dxfId="0" priority="7196">
      <formula>$A1955&lt;&gt;""</formula>
    </cfRule>
  </conditionalFormatting>
  <conditionalFormatting sqref="U1955">
    <cfRule type="expression" dxfId="0" priority="7197">
      <formula>$A1955&lt;&gt;""</formula>
    </cfRule>
  </conditionalFormatting>
  <conditionalFormatting sqref="V1955:W1955">
    <cfRule type="expression" dxfId="0" priority="7199">
      <formula>$A1955&lt;&gt;""</formula>
    </cfRule>
  </conditionalFormatting>
  <conditionalFormatting sqref="X1955:Z1955">
    <cfRule type="expression" dxfId="0" priority="7195">
      <formula>$A1955&lt;&gt;""</formula>
    </cfRule>
  </conditionalFormatting>
  <conditionalFormatting sqref="B1956">
    <cfRule type="expression" dxfId="0" priority="7192">
      <formula>$A1956&lt;&gt;""</formula>
    </cfRule>
  </conditionalFormatting>
  <conditionalFormatting sqref="C1956">
    <cfRule type="expression" dxfId="0" priority="7193">
      <formula>$A1956&lt;&gt;""</formula>
    </cfRule>
  </conditionalFormatting>
  <conditionalFormatting sqref="D1956">
    <cfRule type="expression" dxfId="0" priority="7188">
      <formula>$A1956&lt;&gt;""</formula>
    </cfRule>
  </conditionalFormatting>
  <conditionalFormatting sqref="E1956">
    <cfRule type="expression" dxfId="0" priority="7189">
      <formula>$A1956&lt;&gt;""</formula>
    </cfRule>
  </conditionalFormatting>
  <conditionalFormatting sqref="F1956">
    <cfRule type="expression" dxfId="0" priority="7161">
      <formula>$A1956&lt;&gt;""</formula>
    </cfRule>
  </conditionalFormatting>
  <conditionalFormatting sqref="J1956">
    <cfRule type="expression" dxfId="0" priority="7176">
      <formula>$A1956&lt;&gt;""</formula>
    </cfRule>
  </conditionalFormatting>
  <conditionalFormatting sqref="K1956">
    <cfRule type="expression" dxfId="0" priority="7163">
      <formula>$A1956&lt;&gt;""</formula>
    </cfRule>
  </conditionalFormatting>
  <conditionalFormatting sqref="L1956">
    <cfRule type="expression" dxfId="0" priority="7178">
      <formula>$A1956&lt;&gt;""</formula>
    </cfRule>
    <cfRule type="expression" dxfId="0" priority="7180">
      <formula>#REF!&lt;&gt;""</formula>
    </cfRule>
    <cfRule type="expression" dxfId="0" priority="7181">
      <formula>$A1956&lt;&gt;""</formula>
    </cfRule>
  </conditionalFormatting>
  <conditionalFormatting sqref="M1956">
    <cfRule type="expression" dxfId="0" priority="7158">
      <formula>$A1956&lt;&gt;""</formula>
    </cfRule>
    <cfRule type="expression" dxfId="0" priority="7159">
      <formula>#REF!&lt;&gt;""</formula>
    </cfRule>
    <cfRule type="expression" dxfId="0" priority="7160">
      <formula>$A1956&lt;&gt;""</formula>
    </cfRule>
  </conditionalFormatting>
  <conditionalFormatting sqref="N1956:O1956">
    <cfRule type="expression" dxfId="0" priority="7185">
      <formula>$A1956&lt;&gt;""</formula>
    </cfRule>
    <cfRule type="expression" dxfId="0" priority="7186">
      <formula>#REF!&lt;&gt;""</formula>
    </cfRule>
  </conditionalFormatting>
  <conditionalFormatting sqref="P1956">
    <cfRule type="expression" dxfId="0" priority="7164">
      <formula>$A1956&lt;&gt;""</formula>
    </cfRule>
  </conditionalFormatting>
  <conditionalFormatting sqref="R1956">
    <cfRule type="expression" dxfId="0" priority="7168">
      <formula>$A1956&lt;&gt;""</formula>
    </cfRule>
  </conditionalFormatting>
  <conditionalFormatting sqref="S1956">
    <cfRule type="expression" dxfId="0" priority="7166">
      <formula>$A1956&lt;&gt;""</formula>
    </cfRule>
  </conditionalFormatting>
  <conditionalFormatting sqref="T1956">
    <cfRule type="expression" dxfId="0" priority="7172">
      <formula>$A1956&lt;&gt;""</formula>
    </cfRule>
  </conditionalFormatting>
  <conditionalFormatting sqref="U1956">
    <cfRule type="expression" dxfId="0" priority="7170">
      <formula>$A1956&lt;&gt;""</formula>
    </cfRule>
  </conditionalFormatting>
  <conditionalFormatting sqref="V1956">
    <cfRule type="expression" dxfId="0" priority="7175">
      <formula>$A1956&lt;&gt;""</formula>
    </cfRule>
  </conditionalFormatting>
  <conditionalFormatting sqref="W1956">
    <cfRule type="expression" dxfId="0" priority="7173">
      <formula>$A1956&lt;&gt;""</formula>
    </cfRule>
  </conditionalFormatting>
  <conditionalFormatting sqref="X1956:Z1956">
    <cfRule type="expression" dxfId="0" priority="7162">
      <formula>$A1956&lt;&gt;""</formula>
    </cfRule>
  </conditionalFormatting>
  <conditionalFormatting sqref="E1957">
    <cfRule type="expression" dxfId="0" priority="7153">
      <formula>$A1957&lt;&gt;""</formula>
    </cfRule>
  </conditionalFormatting>
  <conditionalFormatting sqref="I1957">
    <cfRule type="expression" dxfId="0" priority="7127">
      <formula>$A1957&lt;&gt;""</formula>
    </cfRule>
  </conditionalFormatting>
  <conditionalFormatting sqref="J1957">
    <cfRule type="expression" dxfId="0" priority="7142">
      <formula>$A1957&lt;&gt;""</formula>
    </cfRule>
  </conditionalFormatting>
  <conditionalFormatting sqref="L1957">
    <cfRule type="expression" dxfId="0" priority="7143">
      <formula>#REF!&lt;&gt;""</formula>
    </cfRule>
    <cfRule type="expression" dxfId="0" priority="7147">
      <formula>$A1957&lt;&gt;""</formula>
    </cfRule>
  </conditionalFormatting>
  <conditionalFormatting sqref="M1957">
    <cfRule type="expression" dxfId="0" priority="6930">
      <formula>#REF!&lt;&gt;""</formula>
    </cfRule>
    <cfRule type="expression" dxfId="0" priority="6934">
      <formula>$A1957&lt;&gt;""</formula>
    </cfRule>
  </conditionalFormatting>
  <conditionalFormatting sqref="N1957">
    <cfRule type="expression" dxfId="0" priority="7151">
      <formula>$A1957&lt;&gt;""</formula>
    </cfRule>
    <cfRule type="expression" dxfId="0" priority="7152">
      <formula>#REF!&lt;&gt;""</formula>
    </cfRule>
  </conditionalFormatting>
  <conditionalFormatting sqref="P1957">
    <cfRule type="expression" dxfId="0" priority="6929">
      <formula>$A1957&lt;&gt;""</formula>
    </cfRule>
  </conditionalFormatting>
  <conditionalFormatting sqref="R1957">
    <cfRule type="expression" dxfId="0" priority="7141">
      <formula>$A1957&lt;&gt;""</formula>
    </cfRule>
  </conditionalFormatting>
  <conditionalFormatting sqref="S1957">
    <cfRule type="expression" dxfId="0" priority="7140">
      <formula>$A1957&lt;&gt;""</formula>
    </cfRule>
  </conditionalFormatting>
  <conditionalFormatting sqref="T1957">
    <cfRule type="expression" dxfId="0" priority="7139">
      <formula>$A1957&lt;&gt;""</formula>
    </cfRule>
  </conditionalFormatting>
  <conditionalFormatting sqref="U1957">
    <cfRule type="expression" dxfId="0" priority="7138">
      <formula>$A1957&lt;&gt;""</formula>
    </cfRule>
  </conditionalFormatting>
  <conditionalFormatting sqref="V1957">
    <cfRule type="expression" dxfId="0" priority="7137">
      <formula>$A1957&lt;&gt;""</formula>
    </cfRule>
  </conditionalFormatting>
  <conditionalFormatting sqref="W1957">
    <cfRule type="expression" dxfId="0" priority="7136">
      <formula>$A1957&lt;&gt;""</formula>
    </cfRule>
  </conditionalFormatting>
  <conditionalFormatting sqref="X1957:Z1957">
    <cfRule type="expression" dxfId="0" priority="7135">
      <formula>$A1957&lt;&gt;""</formula>
    </cfRule>
  </conditionalFormatting>
  <conditionalFormatting sqref="D1958">
    <cfRule type="expression" dxfId="0" priority="7126">
      <formula>$A1958&lt;&gt;""</formula>
    </cfRule>
  </conditionalFormatting>
  <conditionalFormatting sqref="E1958">
    <cfRule type="expression" dxfId="0" priority="7124">
      <formula>$A1958&lt;&gt;""</formula>
    </cfRule>
  </conditionalFormatting>
  <conditionalFormatting sqref="G1958:H1958">
    <cfRule type="expression" dxfId="0" priority="7121">
      <formula>$A1958&lt;&gt;""</formula>
    </cfRule>
  </conditionalFormatting>
  <conditionalFormatting sqref="I1958">
    <cfRule type="expression" dxfId="0" priority="7095">
      <formula>$A1958&lt;&gt;""</formula>
    </cfRule>
  </conditionalFormatting>
  <conditionalFormatting sqref="J1958">
    <cfRule type="expression" dxfId="0" priority="7120">
      <formula>$A1958&lt;&gt;""</formula>
    </cfRule>
  </conditionalFormatting>
  <conditionalFormatting sqref="K1958">
    <cfRule type="expression" dxfId="0" priority="7115">
      <formula>$A1958&lt;&gt;""</formula>
    </cfRule>
  </conditionalFormatting>
  <conditionalFormatting sqref="L1958">
    <cfRule type="expression" dxfId="0" priority="7102">
      <formula>#REF!&lt;&gt;""</formula>
    </cfRule>
    <cfRule type="expression" dxfId="0" priority="7106">
      <formula>$A1958&lt;&gt;""</formula>
    </cfRule>
  </conditionalFormatting>
  <conditionalFormatting sqref="M1958">
    <cfRule type="expression" dxfId="0" priority="7101">
      <formula>$A1958&lt;&gt;""</formula>
    </cfRule>
  </conditionalFormatting>
  <conditionalFormatting sqref="N1958">
    <cfRule type="expression" dxfId="0" priority="7110">
      <formula>$A1958&lt;&gt;""</formula>
    </cfRule>
    <cfRule type="expression" dxfId="0" priority="7111">
      <formula>#REF!&lt;&gt;""</formula>
    </cfRule>
  </conditionalFormatting>
  <conditionalFormatting sqref="O1958">
    <cfRule type="expression" dxfId="0" priority="7099">
      <formula>$A1958&lt;&gt;""</formula>
    </cfRule>
    <cfRule type="expression" dxfId="0" priority="7100">
      <formula>#REF!&lt;&gt;""</formula>
    </cfRule>
  </conditionalFormatting>
  <conditionalFormatting sqref="P1958">
    <cfRule type="expression" dxfId="0" priority="7090">
      <formula>$A1958&lt;&gt;""</formula>
    </cfRule>
  </conditionalFormatting>
  <conditionalFormatting sqref="Q1958">
    <cfRule type="expression" dxfId="0" priority="7122">
      <formula>$A1958&lt;&gt;""</formula>
    </cfRule>
  </conditionalFormatting>
  <conditionalFormatting sqref="R1958">
    <cfRule type="expression" dxfId="0" priority="7113">
      <formula>$A1958&lt;&gt;""</formula>
    </cfRule>
    <cfRule type="expression" dxfId="0" priority="7114">
      <formula>#REF!&lt;&gt;""</formula>
    </cfRule>
  </conditionalFormatting>
  <conditionalFormatting sqref="S1958">
    <cfRule type="expression" dxfId="0" priority="7093">
      <formula>$A1958&lt;&gt;""</formula>
    </cfRule>
  </conditionalFormatting>
  <conditionalFormatting sqref="T1958">
    <cfRule type="expression" dxfId="0" priority="7091">
      <formula>$A1958&lt;&gt;""</formula>
    </cfRule>
  </conditionalFormatting>
  <conditionalFormatting sqref="U1958">
    <cfRule type="expression" dxfId="0" priority="7092">
      <formula>$A1958&lt;&gt;""</formula>
    </cfRule>
  </conditionalFormatting>
  <conditionalFormatting sqref="V1958">
    <cfRule type="expression" dxfId="0" priority="7118">
      <formula>$A1958&lt;&gt;""</formula>
    </cfRule>
    <cfRule type="expression" dxfId="0" priority="7119">
      <formula>#REF!&lt;&gt;""</formula>
    </cfRule>
  </conditionalFormatting>
  <conditionalFormatting sqref="W1958">
    <cfRule type="expression" dxfId="0" priority="7116">
      <formula>$A1958&lt;&gt;""</formula>
    </cfRule>
  </conditionalFormatting>
  <conditionalFormatting sqref="X1958:Z1958">
    <cfRule type="expression" dxfId="0" priority="7123">
      <formula>$A1958&lt;&gt;""</formula>
    </cfRule>
  </conditionalFormatting>
  <conditionalFormatting sqref="D1959">
    <cfRule type="expression" dxfId="0" priority="7066">
      <formula>$A1959&lt;&gt;""</formula>
    </cfRule>
  </conditionalFormatting>
  <conditionalFormatting sqref="E1959">
    <cfRule type="expression" dxfId="0" priority="7085">
      <formula>$A1959&lt;&gt;""</formula>
    </cfRule>
  </conditionalFormatting>
  <conditionalFormatting sqref="F1959">
    <cfRule type="expression" dxfId="0" priority="7067">
      <formula>$A1959&lt;&gt;""</formula>
    </cfRule>
  </conditionalFormatting>
  <conditionalFormatting sqref="I1959:J1959">
    <cfRule type="expression" dxfId="0" priority="7073">
      <formula>$A1959&lt;&gt;""</formula>
    </cfRule>
  </conditionalFormatting>
  <conditionalFormatting sqref="K1959">
    <cfRule type="expression" dxfId="0" priority="7084">
      <formula>$A1959&lt;&gt;""</formula>
    </cfRule>
  </conditionalFormatting>
  <conditionalFormatting sqref="L1959">
    <cfRule type="expression" dxfId="0" priority="7074">
      <formula>#REF!&lt;&gt;""</formula>
    </cfRule>
    <cfRule type="expression" dxfId="0" priority="7078">
      <formula>$A1959&lt;&gt;""</formula>
    </cfRule>
  </conditionalFormatting>
  <conditionalFormatting sqref="M1959">
    <cfRule type="expression" dxfId="0" priority="7061">
      <formula>#REF!&lt;&gt;""</formula>
    </cfRule>
    <cfRule type="expression" dxfId="0" priority="7065">
      <formula>$A1959&lt;&gt;""</formula>
    </cfRule>
  </conditionalFormatting>
  <conditionalFormatting sqref="N1959:O1959">
    <cfRule type="expression" dxfId="0" priority="7082">
      <formula>$A1959&lt;&gt;""</formula>
    </cfRule>
    <cfRule type="expression" dxfId="0" priority="7083">
      <formula>#REF!&lt;&gt;""</formula>
    </cfRule>
  </conditionalFormatting>
  <conditionalFormatting sqref="P1959:Q1959">
    <cfRule type="expression" dxfId="0" priority="7071">
      <formula>$A1959&lt;&gt;""</formula>
    </cfRule>
  </conditionalFormatting>
  <conditionalFormatting sqref="W1959">
    <cfRule type="expression" dxfId="0" priority="7072">
      <formula>$A1959&lt;&gt;""</formula>
    </cfRule>
  </conditionalFormatting>
  <conditionalFormatting sqref="X1959:Z1959">
    <cfRule type="expression" dxfId="0" priority="7060">
      <formula>$A1959&lt;&gt;""</formula>
    </cfRule>
  </conditionalFormatting>
  <conditionalFormatting sqref="D1960">
    <cfRule type="expression" dxfId="0" priority="7059">
      <formula>$A1960&lt;&gt;""</formula>
    </cfRule>
  </conditionalFormatting>
  <conditionalFormatting sqref="E1960">
    <cfRule type="expression" dxfId="0" priority="7057">
      <formula>$A1960&lt;&gt;""</formula>
    </cfRule>
  </conditionalFormatting>
  <conditionalFormatting sqref="G1960:H1960">
    <cfRule type="expression" dxfId="0" priority="7054">
      <formula>$A1960&lt;&gt;""</formula>
    </cfRule>
  </conditionalFormatting>
  <conditionalFormatting sqref="I1960">
    <cfRule type="expression" dxfId="0" priority="7028">
      <formula>$A1960&lt;&gt;""</formula>
    </cfRule>
  </conditionalFormatting>
  <conditionalFormatting sqref="J1960">
    <cfRule type="expression" dxfId="0" priority="7053">
      <formula>$A1960&lt;&gt;""</formula>
    </cfRule>
  </conditionalFormatting>
  <conditionalFormatting sqref="K1960">
    <cfRule type="expression" dxfId="0" priority="7048">
      <formula>$A1960&lt;&gt;""</formula>
    </cfRule>
  </conditionalFormatting>
  <conditionalFormatting sqref="L1960">
    <cfRule type="expression" dxfId="0" priority="7035">
      <formula>#REF!&lt;&gt;""</formula>
    </cfRule>
    <cfRule type="expression" dxfId="0" priority="7039">
      <formula>$A1960&lt;&gt;""</formula>
    </cfRule>
  </conditionalFormatting>
  <conditionalFormatting sqref="M1960">
    <cfRule type="expression" dxfId="0" priority="7034">
      <formula>$A1960&lt;&gt;""</formula>
    </cfRule>
  </conditionalFormatting>
  <conditionalFormatting sqref="N1960">
    <cfRule type="expression" dxfId="0" priority="7043">
      <formula>$A1960&lt;&gt;""</formula>
    </cfRule>
    <cfRule type="expression" dxfId="0" priority="7044">
      <formula>#REF!&lt;&gt;""</formula>
    </cfRule>
  </conditionalFormatting>
  <conditionalFormatting sqref="O1960">
    <cfRule type="expression" dxfId="0" priority="7032">
      <formula>$A1960&lt;&gt;""</formula>
    </cfRule>
    <cfRule type="expression" dxfId="0" priority="7033">
      <formula>#REF!&lt;&gt;""</formula>
    </cfRule>
  </conditionalFormatting>
  <conditionalFormatting sqref="P1960">
    <cfRule type="expression" dxfId="0" priority="7023">
      <formula>$A1960&lt;&gt;""</formula>
    </cfRule>
  </conditionalFormatting>
  <conditionalFormatting sqref="Q1960">
    <cfRule type="expression" dxfId="0" priority="7055">
      <formula>$A1960&lt;&gt;""</formula>
    </cfRule>
  </conditionalFormatting>
  <conditionalFormatting sqref="R1960">
    <cfRule type="expression" dxfId="0" priority="7046">
      <formula>$A1960&lt;&gt;""</formula>
    </cfRule>
    <cfRule type="expression" dxfId="0" priority="7047">
      <formula>#REF!&lt;&gt;""</formula>
    </cfRule>
  </conditionalFormatting>
  <conditionalFormatting sqref="V1960">
    <cfRule type="expression" dxfId="0" priority="7051">
      <formula>$A1960&lt;&gt;""</formula>
    </cfRule>
    <cfRule type="expression" dxfId="0" priority="7052">
      <formula>#REF!&lt;&gt;""</formula>
    </cfRule>
  </conditionalFormatting>
  <conditionalFormatting sqref="W1960">
    <cfRule type="expression" dxfId="0" priority="7049">
      <formula>$A1960&lt;&gt;""</formula>
    </cfRule>
  </conditionalFormatting>
  <conditionalFormatting sqref="X1960:Z1960">
    <cfRule type="expression" dxfId="0" priority="7056">
      <formula>$A1960&lt;&gt;""</formula>
    </cfRule>
  </conditionalFormatting>
  <conditionalFormatting sqref="D1961">
    <cfRule type="expression" dxfId="0" priority="7019">
      <formula>$A1961&lt;&gt;""</formula>
    </cfRule>
  </conditionalFormatting>
  <conditionalFormatting sqref="E1961">
    <cfRule type="expression" dxfId="0" priority="7017">
      <formula>$A1961&lt;&gt;""</formula>
    </cfRule>
  </conditionalFormatting>
  <conditionalFormatting sqref="F1961">
    <cfRule type="expression" dxfId="0" priority="6981">
      <formula>$A1961&lt;&gt;""</formula>
    </cfRule>
  </conditionalFormatting>
  <conditionalFormatting sqref="G1961:H1961">
    <cfRule type="expression" dxfId="0" priority="7015">
      <formula>$A1961&lt;&gt;""</formula>
    </cfRule>
  </conditionalFormatting>
  <conditionalFormatting sqref="I1961:J1961">
    <cfRule type="expression" dxfId="0" priority="6899">
      <formula>$A1961&lt;&gt;""</formula>
    </cfRule>
  </conditionalFormatting>
  <conditionalFormatting sqref="K1961">
    <cfRule type="expression" dxfId="0" priority="6910">
      <formula>$A1961&lt;&gt;""</formula>
    </cfRule>
  </conditionalFormatting>
  <conditionalFormatting sqref="L1961">
    <cfRule type="expression" dxfId="0" priority="6900">
      <formula>#REF!&lt;&gt;""</formula>
    </cfRule>
    <cfRule type="expression" dxfId="0" priority="6904">
      <formula>$A1961&lt;&gt;""</formula>
    </cfRule>
  </conditionalFormatting>
  <conditionalFormatting sqref="M1961">
    <cfRule type="expression" dxfId="0" priority="6894">
      <formula>#REF!&lt;&gt;""</formula>
    </cfRule>
    <cfRule type="expression" dxfId="0" priority="6898">
      <formula>$A1961&lt;&gt;""</formula>
    </cfRule>
  </conditionalFormatting>
  <conditionalFormatting sqref="N1961:O1961">
    <cfRule type="expression" dxfId="0" priority="6908">
      <formula>$A1961&lt;&gt;""</formula>
    </cfRule>
    <cfRule type="expression" dxfId="0" priority="6909">
      <formula>#REF!&lt;&gt;""</formula>
    </cfRule>
  </conditionalFormatting>
  <conditionalFormatting sqref="P1961">
    <cfRule type="expression" dxfId="0" priority="6912">
      <formula>$A1961&lt;&gt;""</formula>
    </cfRule>
    <cfRule type="expression" dxfId="0" priority="6913">
      <formula>#REF!&lt;&gt;""</formula>
    </cfRule>
    <cfRule type="expression" dxfId="0" priority="6915">
      <formula>$A1961&lt;&gt;""</formula>
    </cfRule>
  </conditionalFormatting>
  <conditionalFormatting sqref="Q1961">
    <cfRule type="expression" dxfId="0" priority="6916">
      <formula>$A1961&lt;&gt;""</formula>
    </cfRule>
  </conditionalFormatting>
  <conditionalFormatting sqref="R1961">
    <cfRule type="expression" dxfId="0" priority="6891">
      <formula>$A1961&lt;&gt;""</formula>
    </cfRule>
    <cfRule type="expression" dxfId="0" priority="6893">
      <formula>#REF!&lt;&gt;""</formula>
    </cfRule>
  </conditionalFormatting>
  <conditionalFormatting sqref="S1961">
    <cfRule type="expression" dxfId="0" priority="6890">
      <formula>$A1961&lt;&gt;""</formula>
    </cfRule>
  </conditionalFormatting>
  <conditionalFormatting sqref="T1961">
    <cfRule type="expression" dxfId="0" priority="6917">
      <formula>$A1961&lt;&gt;""</formula>
    </cfRule>
  </conditionalFormatting>
  <conditionalFormatting sqref="U1961">
    <cfRule type="expression" dxfId="0" priority="6918">
      <formula>$A1961&lt;&gt;""</formula>
    </cfRule>
  </conditionalFormatting>
  <conditionalFormatting sqref="V1961">
    <cfRule type="expression" dxfId="0" priority="6889">
      <formula>$A1961&lt;&gt;""</formula>
    </cfRule>
  </conditionalFormatting>
  <conditionalFormatting sqref="W1961">
    <cfRule type="expression" dxfId="0" priority="6920">
      <formula>$A1961&lt;&gt;""</formula>
    </cfRule>
    <cfRule type="expression" dxfId="0" priority="6921">
      <formula>#REF!&lt;&gt;""</formula>
    </cfRule>
  </conditionalFormatting>
  <conditionalFormatting sqref="X1961:Z1961">
    <cfRule type="expression" dxfId="0" priority="6922">
      <formula>$A1961&lt;&gt;""</formula>
    </cfRule>
  </conditionalFormatting>
  <conditionalFormatting sqref="D1962">
    <cfRule type="expression" dxfId="0" priority="6980">
      <formula>$A1962&lt;&gt;""</formula>
    </cfRule>
  </conditionalFormatting>
  <conditionalFormatting sqref="E1962">
    <cfRule type="expression" dxfId="0" priority="6978">
      <formula>$A1962&lt;&gt;""</formula>
    </cfRule>
  </conditionalFormatting>
  <conditionalFormatting sqref="F1962">
    <cfRule type="expression" dxfId="0" priority="6940">
      <formula>$A1962&lt;&gt;""</formula>
    </cfRule>
  </conditionalFormatting>
  <conditionalFormatting sqref="I1962:J1962">
    <cfRule type="expression" dxfId="0" priority="6957">
      <formula>$A1962&lt;&gt;""</formula>
    </cfRule>
    <cfRule type="expression" dxfId="0" priority="6958">
      <formula>#REF!&lt;&gt;""</formula>
    </cfRule>
  </conditionalFormatting>
  <conditionalFormatting sqref="K1962">
    <cfRule type="expression" dxfId="0" priority="6977">
      <formula>$A1962&lt;&gt;""</formula>
    </cfRule>
  </conditionalFormatting>
  <conditionalFormatting sqref="L1962">
    <cfRule type="expression" dxfId="0" priority="6951">
      <formula>#REF!&lt;&gt;""</formula>
    </cfRule>
    <cfRule type="expression" dxfId="0" priority="6955">
      <formula>$A1962&lt;&gt;""</formula>
    </cfRule>
  </conditionalFormatting>
  <conditionalFormatting sqref="M1962">
    <cfRule type="expression" dxfId="0" priority="6935">
      <formula>#REF!&lt;&gt;""</formula>
    </cfRule>
    <cfRule type="expression" dxfId="0" priority="6939">
      <formula>$A1962&lt;&gt;""</formula>
    </cfRule>
  </conditionalFormatting>
  <conditionalFormatting sqref="N1962:O1962">
    <cfRule type="expression" dxfId="0" priority="6975">
      <formula>$A1962&lt;&gt;""</formula>
    </cfRule>
    <cfRule type="expression" dxfId="0" priority="6976">
      <formula>#REF!&lt;&gt;""</formula>
    </cfRule>
  </conditionalFormatting>
  <conditionalFormatting sqref="P1962">
    <cfRule type="expression" dxfId="0" priority="6968">
      <formula>$A1962&lt;&gt;""</formula>
    </cfRule>
    <cfRule type="expression" dxfId="0" priority="6969">
      <formula>#REF!&lt;&gt;""</formula>
    </cfRule>
    <cfRule type="expression" dxfId="0" priority="6971">
      <formula>$A1962&lt;&gt;""</formula>
    </cfRule>
  </conditionalFormatting>
  <conditionalFormatting sqref="Q1962">
    <cfRule type="expression" dxfId="0" priority="6942">
      <formula>$A1962&lt;&gt;""</formula>
    </cfRule>
    <cfRule type="expression" dxfId="0" priority="6943">
      <formula>$A1950&lt;&gt;""</formula>
    </cfRule>
    <cfRule type="expression" dxfId="0" priority="6944">
      <formula>#REF!&lt;&gt;""</formula>
    </cfRule>
  </conditionalFormatting>
  <conditionalFormatting sqref="R1962">
    <cfRule type="expression" dxfId="0" priority="6949">
      <formula>$A1962&lt;&gt;""</formula>
    </cfRule>
    <cfRule type="expression" dxfId="0" priority="6950">
      <formula>#REF!&lt;&gt;""</formula>
    </cfRule>
  </conditionalFormatting>
  <conditionalFormatting sqref="S1962">
    <cfRule type="expression" dxfId="0" priority="6946">
      <formula>$A1962&lt;&gt;""</formula>
    </cfRule>
    <cfRule type="expression" dxfId="0" priority="6947">
      <formula>#REF!&lt;&gt;""</formula>
    </cfRule>
  </conditionalFormatting>
  <conditionalFormatting sqref="T1962">
    <cfRule type="expression" dxfId="0" priority="6964">
      <formula>$A1962&lt;&gt;""</formula>
    </cfRule>
  </conditionalFormatting>
  <conditionalFormatting sqref="U1962">
    <cfRule type="expression" dxfId="0" priority="6966">
      <formula>$A1962&lt;&gt;""</formula>
    </cfRule>
  </conditionalFormatting>
  <conditionalFormatting sqref="V1962:W1962">
    <cfRule type="expression" dxfId="0" priority="6941">
      <formula>$A1962&lt;&gt;""</formula>
    </cfRule>
  </conditionalFormatting>
  <conditionalFormatting sqref="X1962">
    <cfRule type="expression" dxfId="0" priority="6962">
      <formula>$A1962&lt;&gt;""</formula>
    </cfRule>
  </conditionalFormatting>
  <conditionalFormatting sqref="Y1962">
    <cfRule type="expression" dxfId="0" priority="6961">
      <formula>$A1962&lt;&gt;""</formula>
    </cfRule>
  </conditionalFormatting>
  <conditionalFormatting sqref="Z1962">
    <cfRule type="expression" dxfId="0" priority="6960">
      <formula>$A1962&lt;&gt;""</formula>
    </cfRule>
  </conditionalFormatting>
  <conditionalFormatting sqref="L1963">
    <cfRule type="expression" dxfId="0" priority="6878">
      <formula>#REF!&lt;&gt;""</formula>
    </cfRule>
    <cfRule type="expression" dxfId="0" priority="6882">
      <formula>$A1963&lt;&gt;""</formula>
    </cfRule>
  </conditionalFormatting>
  <conditionalFormatting sqref="M1963">
    <cfRule type="expression" dxfId="0" priority="6873">
      <formula>#REF!&lt;&gt;""</formula>
    </cfRule>
    <cfRule type="expression" dxfId="0" priority="6877">
      <formula>$A1963&lt;&gt;""</formula>
    </cfRule>
  </conditionalFormatting>
  <conditionalFormatting sqref="N1963">
    <cfRule type="expression" dxfId="0" priority="6886">
      <formula>$A1963&lt;&gt;""</formula>
    </cfRule>
    <cfRule type="expression" dxfId="0" priority="6887">
      <formula>#REF!&lt;&gt;""</formula>
    </cfRule>
  </conditionalFormatting>
  <conditionalFormatting sqref="I1964:J1964">
    <cfRule type="expression" dxfId="0" priority="6863">
      <formula>$A1964&lt;&gt;""</formula>
    </cfRule>
  </conditionalFormatting>
  <conditionalFormatting sqref="M1964">
    <cfRule type="expression" dxfId="0" priority="6855">
      <formula>#REF!&lt;&gt;""</formula>
    </cfRule>
    <cfRule type="expression" dxfId="0" priority="6859">
      <formula>$A1964&lt;&gt;""</formula>
    </cfRule>
  </conditionalFormatting>
  <conditionalFormatting sqref="S1964:U1964">
    <cfRule type="expression" dxfId="0" priority="6862">
      <formula>$A1964&lt;&gt;""</formula>
    </cfRule>
  </conditionalFormatting>
  <conditionalFormatting sqref="V1964:W1964">
    <cfRule type="expression" dxfId="0" priority="6861">
      <formula>$A1964&lt;&gt;""</formula>
    </cfRule>
  </conditionalFormatting>
  <conditionalFormatting sqref="X1964:Z1964">
    <cfRule type="expression" dxfId="0" priority="6860">
      <formula>$A1964&lt;&gt;""</formula>
    </cfRule>
  </conditionalFormatting>
  <conditionalFormatting sqref="D1965">
    <cfRule type="expression" dxfId="0" priority="6849">
      <formula>$A1965&lt;&gt;""</formula>
    </cfRule>
  </conditionalFormatting>
  <conditionalFormatting sqref="E1965">
    <cfRule type="expression" dxfId="0" priority="6850">
      <formula>$A1965&lt;&gt;""</formula>
    </cfRule>
  </conditionalFormatting>
  <conditionalFormatting sqref="F1965">
    <cfRule type="expression" dxfId="0" priority="6822">
      <formula>$A1965&lt;&gt;""</formula>
    </cfRule>
  </conditionalFormatting>
  <conditionalFormatting sqref="J1965">
    <cfRule type="expression" dxfId="0" priority="6837">
      <formula>$A1965&lt;&gt;""</formula>
    </cfRule>
  </conditionalFormatting>
  <conditionalFormatting sqref="K1965">
    <cfRule type="expression" dxfId="0" priority="6824">
      <formula>$A1965&lt;&gt;""</formula>
    </cfRule>
  </conditionalFormatting>
  <conditionalFormatting sqref="L1965">
    <cfRule type="expression" dxfId="0" priority="6839">
      <formula>$A1965&lt;&gt;""</formula>
    </cfRule>
    <cfRule type="expression" dxfId="0" priority="6841">
      <formula>#REF!&lt;&gt;""</formula>
    </cfRule>
    <cfRule type="expression" dxfId="0" priority="6842">
      <formula>$A1965&lt;&gt;""</formula>
    </cfRule>
  </conditionalFormatting>
  <conditionalFormatting sqref="M1965">
    <cfRule type="expression" dxfId="0" priority="6819">
      <formula>$A1965&lt;&gt;""</formula>
    </cfRule>
    <cfRule type="expression" dxfId="0" priority="6820">
      <formula>#REF!&lt;&gt;""</formula>
    </cfRule>
    <cfRule type="expression" dxfId="0" priority="6821">
      <formula>$A1965&lt;&gt;""</formula>
    </cfRule>
  </conditionalFormatting>
  <conditionalFormatting sqref="N1965:O1965">
    <cfRule type="expression" dxfId="0" priority="6846">
      <formula>$A1965&lt;&gt;""</formula>
    </cfRule>
    <cfRule type="expression" dxfId="0" priority="6847">
      <formula>#REF!&lt;&gt;""</formula>
    </cfRule>
  </conditionalFormatting>
  <conditionalFormatting sqref="P1965">
    <cfRule type="expression" dxfId="0" priority="6825">
      <formula>$A1965&lt;&gt;""</formula>
    </cfRule>
  </conditionalFormatting>
  <conditionalFormatting sqref="R1965">
    <cfRule type="expression" dxfId="0" priority="6829">
      <formula>$A1965&lt;&gt;""</formula>
    </cfRule>
  </conditionalFormatting>
  <conditionalFormatting sqref="S1965">
    <cfRule type="expression" dxfId="0" priority="6827">
      <formula>$A1965&lt;&gt;""</formula>
    </cfRule>
  </conditionalFormatting>
  <conditionalFormatting sqref="T1965">
    <cfRule type="expression" dxfId="0" priority="6833">
      <formula>$A1965&lt;&gt;""</formula>
    </cfRule>
  </conditionalFormatting>
  <conditionalFormatting sqref="U1965">
    <cfRule type="expression" dxfId="0" priority="6831">
      <formula>$A1965&lt;&gt;""</formula>
    </cfRule>
  </conditionalFormatting>
  <conditionalFormatting sqref="V1965">
    <cfRule type="expression" dxfId="0" priority="6836">
      <formula>$A1965&lt;&gt;""</formula>
    </cfRule>
  </conditionalFormatting>
  <conditionalFormatting sqref="W1965">
    <cfRule type="expression" dxfId="0" priority="6834">
      <formula>$A1965&lt;&gt;""</formula>
    </cfRule>
  </conditionalFormatting>
  <conditionalFormatting sqref="X1965:Z1965">
    <cfRule type="expression" dxfId="0" priority="6823">
      <formula>$A1965&lt;&gt;""</formula>
    </cfRule>
  </conditionalFormatting>
  <conditionalFormatting sqref="G1966:H1966">
    <cfRule type="expression" dxfId="0" priority="6786">
      <formula>$A1966&lt;&gt;""</formula>
    </cfRule>
  </conditionalFormatting>
  <conditionalFormatting sqref="J1966">
    <cfRule type="expression" dxfId="0" priority="6799">
      <formula>$A1966&lt;&gt;""</formula>
    </cfRule>
  </conditionalFormatting>
  <conditionalFormatting sqref="L1966">
    <cfRule type="expression" dxfId="0" priority="6805">
      <formula>#REF!&lt;&gt;""</formula>
    </cfRule>
    <cfRule type="expression" dxfId="0" priority="6809">
      <formula>$A1966&lt;&gt;""</formula>
    </cfRule>
  </conditionalFormatting>
  <conditionalFormatting sqref="M1966">
    <cfRule type="expression" dxfId="0" priority="6781">
      <formula>#REF!&lt;&gt;""</formula>
    </cfRule>
    <cfRule type="expression" dxfId="0" priority="6785">
      <formula>$A1966&lt;&gt;""</formula>
    </cfRule>
  </conditionalFormatting>
  <conditionalFormatting sqref="N1966">
    <cfRule type="expression" dxfId="0" priority="6813">
      <formula>$A1966&lt;&gt;""</formula>
    </cfRule>
    <cfRule type="expression" dxfId="0" priority="6814">
      <formula>#REF!&lt;&gt;""</formula>
    </cfRule>
  </conditionalFormatting>
  <conditionalFormatting sqref="R1966">
    <cfRule type="expression" dxfId="0" priority="6798">
      <formula>$A1966&lt;&gt;""</formula>
    </cfRule>
  </conditionalFormatting>
  <conditionalFormatting sqref="S1966:U1966">
    <cfRule type="expression" dxfId="0" priority="6797">
      <formula>$A1966&lt;&gt;""</formula>
    </cfRule>
  </conditionalFormatting>
  <conditionalFormatting sqref="V1966">
    <cfRule type="expression" dxfId="0" priority="6795">
      <formula>$A1966&lt;&gt;""</formula>
    </cfRule>
  </conditionalFormatting>
  <conditionalFormatting sqref="W1966">
    <cfRule type="expression" dxfId="0" priority="6796">
      <formula>$A1966&lt;&gt;""</formula>
    </cfRule>
  </conditionalFormatting>
  <conditionalFormatting sqref="X1966:Y1966">
    <cfRule type="expression" dxfId="0" priority="6794">
      <formula>$A1966&lt;&gt;""</formula>
    </cfRule>
  </conditionalFormatting>
  <conditionalFormatting sqref="Z1966">
    <cfRule type="expression" dxfId="0" priority="6793">
      <formula>$A1966&lt;&gt;""</formula>
    </cfRule>
  </conditionalFormatting>
  <conditionalFormatting sqref="L1967">
    <cfRule type="expression" dxfId="0" priority="6695">
      <formula>#REF!&lt;&gt;""</formula>
    </cfRule>
    <cfRule type="expression" dxfId="0" priority="6699">
      <formula>$A1967&lt;&gt;""</formula>
    </cfRule>
  </conditionalFormatting>
  <conditionalFormatting sqref="M1967">
    <cfRule type="expression" dxfId="0" priority="6684">
      <formula>#REF!&lt;&gt;""</formula>
    </cfRule>
    <cfRule type="expression" dxfId="0" priority="6688">
      <formula>$A1967&lt;&gt;""</formula>
    </cfRule>
  </conditionalFormatting>
  <conditionalFormatting sqref="N1967">
    <cfRule type="expression" dxfId="0" priority="6703">
      <formula>$A1967&lt;&gt;""</formula>
    </cfRule>
    <cfRule type="expression" dxfId="0" priority="6704">
      <formula>#REF!&lt;&gt;""</formula>
    </cfRule>
  </conditionalFormatting>
  <conditionalFormatting sqref="Q1967">
    <cfRule type="expression" dxfId="0" priority="6694">
      <formula>$A1967&lt;&gt;""</formula>
    </cfRule>
  </conditionalFormatting>
  <conditionalFormatting sqref="B1968">
    <cfRule type="expression" dxfId="0" priority="6779">
      <formula>$A1968&lt;&gt;""</formula>
    </cfRule>
  </conditionalFormatting>
  <conditionalFormatting sqref="C1968">
    <cfRule type="expression" dxfId="0" priority="6780">
      <formula>$A1968&lt;&gt;""</formula>
    </cfRule>
  </conditionalFormatting>
  <conditionalFormatting sqref="D1968">
    <cfRule type="expression" dxfId="0" priority="6776">
      <formula>$A1968&lt;&gt;""</formula>
    </cfRule>
  </conditionalFormatting>
  <conditionalFormatting sqref="E1968">
    <cfRule type="expression" dxfId="0" priority="6774">
      <formula>$A1968&lt;&gt;""</formula>
    </cfRule>
  </conditionalFormatting>
  <conditionalFormatting sqref="G1968:H1968">
    <cfRule type="expression" dxfId="0" priority="6771">
      <formula>$A1968&lt;&gt;""</formula>
    </cfRule>
  </conditionalFormatting>
  <conditionalFormatting sqref="I1968">
    <cfRule type="expression" dxfId="0" priority="6745">
      <formula>$A1968&lt;&gt;""</formula>
    </cfRule>
  </conditionalFormatting>
  <conditionalFormatting sqref="J1968">
    <cfRule type="expression" dxfId="0" priority="6770">
      <formula>$A1968&lt;&gt;""</formula>
    </cfRule>
  </conditionalFormatting>
  <conditionalFormatting sqref="K1968">
    <cfRule type="expression" dxfId="0" priority="6765">
      <formula>$A1968&lt;&gt;""</formula>
    </cfRule>
  </conditionalFormatting>
  <conditionalFormatting sqref="L1968">
    <cfRule type="expression" dxfId="0" priority="6752">
      <formula>#REF!&lt;&gt;""</formula>
    </cfRule>
    <cfRule type="expression" dxfId="0" priority="6756">
      <formula>$A1968&lt;&gt;""</formula>
    </cfRule>
  </conditionalFormatting>
  <conditionalFormatting sqref="M1968">
    <cfRule type="expression" dxfId="0" priority="6751">
      <formula>$A1968&lt;&gt;""</formula>
    </cfRule>
  </conditionalFormatting>
  <conditionalFormatting sqref="N1968">
    <cfRule type="expression" dxfId="0" priority="6760">
      <formula>$A1968&lt;&gt;""</formula>
    </cfRule>
    <cfRule type="expression" dxfId="0" priority="6761">
      <formula>#REF!&lt;&gt;""</formula>
    </cfRule>
  </conditionalFormatting>
  <conditionalFormatting sqref="O1968">
    <cfRule type="expression" dxfId="0" priority="6749">
      <formula>$A1968&lt;&gt;""</formula>
    </cfRule>
    <cfRule type="expression" dxfId="0" priority="6750">
      <formula>#REF!&lt;&gt;""</formula>
    </cfRule>
  </conditionalFormatting>
  <conditionalFormatting sqref="P1968">
    <cfRule type="expression" dxfId="0" priority="6683">
      <formula>$A1968&lt;&gt;""</formula>
    </cfRule>
  </conditionalFormatting>
  <conditionalFormatting sqref="Q1968">
    <cfRule type="expression" dxfId="0" priority="6772">
      <formula>$A1968&lt;&gt;""</formula>
    </cfRule>
  </conditionalFormatting>
  <conditionalFormatting sqref="R1968">
    <cfRule type="expression" dxfId="0" priority="6763">
      <formula>$A1968&lt;&gt;""</formula>
    </cfRule>
    <cfRule type="expression" dxfId="0" priority="6764">
      <formula>#REF!&lt;&gt;""</formula>
    </cfRule>
  </conditionalFormatting>
  <conditionalFormatting sqref="S1968:T1968">
    <cfRule type="expression" dxfId="0" priority="6777">
      <formula>$A1968&lt;&gt;""</formula>
    </cfRule>
  </conditionalFormatting>
  <conditionalFormatting sqref="U1968">
    <cfRule type="expression" dxfId="0" priority="6778">
      <formula>$A1968&lt;&gt;""</formula>
    </cfRule>
  </conditionalFormatting>
  <conditionalFormatting sqref="V1968">
    <cfRule type="expression" dxfId="0" priority="6768">
      <formula>$A1968&lt;&gt;""</formula>
    </cfRule>
    <cfRule type="expression" dxfId="0" priority="6769">
      <formula>#REF!&lt;&gt;""</formula>
    </cfRule>
  </conditionalFormatting>
  <conditionalFormatting sqref="W1968">
    <cfRule type="expression" dxfId="0" priority="6766">
      <formula>$A1968&lt;&gt;""</formula>
    </cfRule>
  </conditionalFormatting>
  <conditionalFormatting sqref="B1969">
    <cfRule type="expression" dxfId="0" priority="6742">
      <formula>$A1969&lt;&gt;""</formula>
    </cfRule>
  </conditionalFormatting>
  <conditionalFormatting sqref="C1969">
    <cfRule type="expression" dxfId="0" priority="6743">
      <formula>$A1969&lt;&gt;""</formula>
    </cfRule>
  </conditionalFormatting>
  <conditionalFormatting sqref="D1969">
    <cfRule type="expression" dxfId="0" priority="6738">
      <formula>$A1969&lt;&gt;""</formula>
    </cfRule>
  </conditionalFormatting>
  <conditionalFormatting sqref="E1969">
    <cfRule type="expression" dxfId="0" priority="6739">
      <formula>$A1969&lt;&gt;""</formula>
    </cfRule>
  </conditionalFormatting>
  <conditionalFormatting sqref="F1969">
    <cfRule type="expression" dxfId="0" priority="6711">
      <formula>$A1969&lt;&gt;""</formula>
    </cfRule>
  </conditionalFormatting>
  <conditionalFormatting sqref="J1969">
    <cfRule type="expression" dxfId="0" priority="6726">
      <formula>$A1969&lt;&gt;""</formula>
    </cfRule>
  </conditionalFormatting>
  <conditionalFormatting sqref="K1969">
    <cfRule type="expression" dxfId="0" priority="6713">
      <formula>$A1969&lt;&gt;""</formula>
    </cfRule>
  </conditionalFormatting>
  <conditionalFormatting sqref="L1969">
    <cfRule type="expression" dxfId="0" priority="6728">
      <formula>$A1969&lt;&gt;""</formula>
    </cfRule>
    <cfRule type="expression" dxfId="0" priority="6730">
      <formula>#REF!&lt;&gt;""</formula>
    </cfRule>
    <cfRule type="expression" dxfId="0" priority="6731">
      <formula>$A1969&lt;&gt;""</formula>
    </cfRule>
  </conditionalFormatting>
  <conditionalFormatting sqref="M1969">
    <cfRule type="expression" dxfId="0" priority="6708">
      <formula>$A1969&lt;&gt;""</formula>
    </cfRule>
    <cfRule type="expression" dxfId="0" priority="6709">
      <formula>#REF!&lt;&gt;""</formula>
    </cfRule>
    <cfRule type="expression" dxfId="0" priority="6710">
      <formula>$A1969&lt;&gt;""</formula>
    </cfRule>
  </conditionalFormatting>
  <conditionalFormatting sqref="N1969:O1969">
    <cfRule type="expression" dxfId="0" priority="6735">
      <formula>$A1969&lt;&gt;""</formula>
    </cfRule>
    <cfRule type="expression" dxfId="0" priority="6736">
      <formula>#REF!&lt;&gt;""</formula>
    </cfRule>
  </conditionalFormatting>
  <conditionalFormatting sqref="P1969">
    <cfRule type="expression" dxfId="0" priority="6714">
      <formula>$A1969&lt;&gt;""</formula>
    </cfRule>
  </conditionalFormatting>
  <conditionalFormatting sqref="R1969">
    <cfRule type="expression" dxfId="0" priority="6718">
      <formula>$A1969&lt;&gt;""</formula>
    </cfRule>
  </conditionalFormatting>
  <conditionalFormatting sqref="S1969">
    <cfRule type="expression" dxfId="0" priority="6716">
      <formula>$A1969&lt;&gt;""</formula>
    </cfRule>
  </conditionalFormatting>
  <conditionalFormatting sqref="T1969">
    <cfRule type="expression" dxfId="0" priority="6722">
      <formula>$A1969&lt;&gt;""</formula>
    </cfRule>
  </conditionalFormatting>
  <conditionalFormatting sqref="U1969">
    <cfRule type="expression" dxfId="0" priority="6720">
      <formula>$A1969&lt;&gt;""</formula>
    </cfRule>
  </conditionalFormatting>
  <conditionalFormatting sqref="V1969">
    <cfRule type="expression" dxfId="0" priority="6725">
      <formula>$A1969&lt;&gt;""</formula>
    </cfRule>
  </conditionalFormatting>
  <conditionalFormatting sqref="W1969">
    <cfRule type="expression" dxfId="0" priority="6723">
      <formula>$A1969&lt;&gt;""</formula>
    </cfRule>
  </conditionalFormatting>
  <conditionalFormatting sqref="X1969:Z1969">
    <cfRule type="expression" dxfId="0" priority="6712">
      <formula>$A1969&lt;&gt;""</formula>
    </cfRule>
  </conditionalFormatting>
  <conditionalFormatting sqref="A1970">
    <cfRule type="expression" dxfId="0" priority="6675">
      <formula>$A1970&lt;&gt;""</formula>
    </cfRule>
  </conditionalFormatting>
  <conditionalFormatting sqref="B1970">
    <cfRule type="expression" dxfId="0" priority="6681">
      <formula>$A1970&lt;&gt;""</formula>
    </cfRule>
  </conditionalFormatting>
  <conditionalFormatting sqref="C1970">
    <cfRule type="expression" dxfId="0" priority="6682">
      <formula>$A1970&lt;&gt;""</formula>
    </cfRule>
  </conditionalFormatting>
  <conditionalFormatting sqref="D1970">
    <cfRule type="expression" dxfId="0" priority="6676">
      <formula>$A1970&lt;&gt;""</formula>
    </cfRule>
  </conditionalFormatting>
  <conditionalFormatting sqref="E1970">
    <cfRule type="expression" dxfId="0" priority="6647">
      <formula>$A1970&lt;&gt;""</formula>
    </cfRule>
  </conditionalFormatting>
  <conditionalFormatting sqref="F1970">
    <cfRule type="expression" dxfId="0" priority="6635">
      <formula>$A1970&lt;&gt;""</formula>
    </cfRule>
  </conditionalFormatting>
  <conditionalFormatting sqref="G1970:H1970">
    <cfRule type="expression" dxfId="0" priority="6657">
      <formula>$A1970&lt;&gt;""</formula>
    </cfRule>
  </conditionalFormatting>
  <conditionalFormatting sqref="J1970">
    <cfRule type="expression" dxfId="0" priority="6668">
      <formula>$A1970&lt;&gt;""</formula>
    </cfRule>
  </conditionalFormatting>
  <conditionalFormatting sqref="L1970">
    <cfRule type="expression" dxfId="0" priority="6659">
      <formula>$A1970&lt;&gt;""</formula>
    </cfRule>
    <cfRule type="expression" dxfId="0" priority="6661">
      <formula>#REF!&lt;&gt;""</formula>
    </cfRule>
    <cfRule type="expression" dxfId="0" priority="6662">
      <formula>$A1970&lt;&gt;""</formula>
    </cfRule>
  </conditionalFormatting>
  <conditionalFormatting sqref="M1970">
    <cfRule type="expression" dxfId="0" priority="6638">
      <formula>$A1970&lt;&gt;""</formula>
    </cfRule>
    <cfRule type="expression" dxfId="0" priority="6639">
      <formula>#REF!&lt;&gt;""</formula>
    </cfRule>
    <cfRule type="expression" dxfId="0" priority="6640">
      <formula>$A1970&lt;&gt;""</formula>
    </cfRule>
  </conditionalFormatting>
  <conditionalFormatting sqref="N1970">
    <cfRule type="expression" dxfId="0" priority="6672">
      <formula>$A1970&lt;&gt;""</formula>
    </cfRule>
    <cfRule type="expression" dxfId="0" priority="6673">
      <formula>#REF!&lt;&gt;""</formula>
    </cfRule>
  </conditionalFormatting>
  <conditionalFormatting sqref="O1970">
    <cfRule type="expression" dxfId="0" priority="6644">
      <formula>$A1970&lt;&gt;""</formula>
    </cfRule>
    <cfRule type="expression" dxfId="0" priority="6645">
      <formula>#REF!&lt;&gt;""</formula>
    </cfRule>
  </conditionalFormatting>
  <conditionalFormatting sqref="P1970">
    <cfRule type="expression" dxfId="0" priority="6664">
      <formula>$A1970&lt;&gt;""</formula>
    </cfRule>
    <cfRule type="expression" dxfId="0" priority="6665">
      <formula>#REF!&lt;&gt;""</formula>
    </cfRule>
    <cfRule type="expression" dxfId="0" priority="6667">
      <formula>$A1970&lt;&gt;""</formula>
    </cfRule>
  </conditionalFormatting>
  <conditionalFormatting sqref="S1970">
    <cfRule type="expression" dxfId="0" priority="6649">
      <formula>$A1970&lt;&gt;""</formula>
    </cfRule>
  </conditionalFormatting>
  <conditionalFormatting sqref="T1970">
    <cfRule type="expression" dxfId="0" priority="6651">
      <formula>$A1970&lt;&gt;""</formula>
    </cfRule>
  </conditionalFormatting>
  <conditionalFormatting sqref="U1970">
    <cfRule type="expression" dxfId="0" priority="6653">
      <formula>$A1970&lt;&gt;""</formula>
    </cfRule>
  </conditionalFormatting>
  <conditionalFormatting sqref="V1970">
    <cfRule type="expression" dxfId="0" priority="6656">
      <formula>$A1970&lt;&gt;""</formula>
    </cfRule>
  </conditionalFormatting>
  <conditionalFormatting sqref="W1970">
    <cfRule type="expression" dxfId="0" priority="6654">
      <formula>$A1970&lt;&gt;""</formula>
    </cfRule>
  </conditionalFormatting>
  <conditionalFormatting sqref="X1970">
    <cfRule type="expression" dxfId="0" priority="6677">
      <formula>$A1970&lt;&gt;""</formula>
    </cfRule>
  </conditionalFormatting>
  <conditionalFormatting sqref="Y1970">
    <cfRule type="expression" dxfId="0" priority="6680">
      <formula>$A1970&lt;&gt;""</formula>
    </cfRule>
  </conditionalFormatting>
  <conditionalFormatting sqref="Z1970">
    <cfRule type="expression" dxfId="0" priority="6679">
      <formula>$A1970&lt;&gt;""</formula>
    </cfRule>
  </conditionalFormatting>
  <conditionalFormatting sqref="J1971">
    <cfRule type="expression" dxfId="0" priority="6634">
      <formula>$A1971&lt;&gt;""</formula>
    </cfRule>
  </conditionalFormatting>
  <conditionalFormatting sqref="L1971">
    <cfRule type="expression" dxfId="0" priority="6624">
      <formula>#REF!&lt;&gt;""</formula>
    </cfRule>
    <cfRule type="expression" dxfId="0" priority="6628">
      <formula>$A1971&lt;&gt;""</formula>
    </cfRule>
  </conditionalFormatting>
  <conditionalFormatting sqref="M1971">
    <cfRule type="expression" dxfId="0" priority="6619">
      <formula>#REF!&lt;&gt;""</formula>
    </cfRule>
    <cfRule type="expression" dxfId="0" priority="6623">
      <formula>$A1971&lt;&gt;""</formula>
    </cfRule>
  </conditionalFormatting>
  <conditionalFormatting sqref="N1971">
    <cfRule type="expression" dxfId="0" priority="6632">
      <formula>$A1971&lt;&gt;""</formula>
    </cfRule>
    <cfRule type="expression" dxfId="0" priority="6633">
      <formula>#REF!&lt;&gt;""</formula>
    </cfRule>
  </conditionalFormatting>
  <conditionalFormatting sqref="P1971">
    <cfRule type="expression" dxfId="0" priority="6618">
      <formula>$A1971&lt;&gt;""</formula>
    </cfRule>
  </conditionalFormatting>
  <conditionalFormatting sqref="D1972">
    <cfRule type="expression" dxfId="0" priority="6595">
      <formula>$A1972&lt;&gt;""</formula>
    </cfRule>
  </conditionalFormatting>
  <conditionalFormatting sqref="E1972">
    <cfRule type="expression" dxfId="0" priority="6614">
      <formula>$A1972&lt;&gt;""</formula>
    </cfRule>
  </conditionalFormatting>
  <conditionalFormatting sqref="F1972">
    <cfRule type="expression" dxfId="0" priority="6596">
      <formula>$A1972&lt;&gt;""</formula>
    </cfRule>
  </conditionalFormatting>
  <conditionalFormatting sqref="I1972:J1972">
    <cfRule type="expression" dxfId="0" priority="6602">
      <formula>$A1972&lt;&gt;""</formula>
    </cfRule>
  </conditionalFormatting>
  <conditionalFormatting sqref="K1972">
    <cfRule type="expression" dxfId="0" priority="6613">
      <formula>$A1972&lt;&gt;""</formula>
    </cfRule>
  </conditionalFormatting>
  <conditionalFormatting sqref="L1972">
    <cfRule type="expression" dxfId="0" priority="6603">
      <formula>#REF!&lt;&gt;""</formula>
    </cfRule>
    <cfRule type="expression" dxfId="0" priority="6607">
      <formula>$A1972&lt;&gt;""</formula>
    </cfRule>
  </conditionalFormatting>
  <conditionalFormatting sqref="M1972">
    <cfRule type="expression" dxfId="0" priority="6590">
      <formula>#REF!&lt;&gt;""</formula>
    </cfRule>
    <cfRule type="expression" dxfId="0" priority="6594">
      <formula>$A1972&lt;&gt;""</formula>
    </cfRule>
  </conditionalFormatting>
  <conditionalFormatting sqref="N1972:O1972">
    <cfRule type="expression" dxfId="0" priority="6611">
      <formula>$A1972&lt;&gt;""</formula>
    </cfRule>
    <cfRule type="expression" dxfId="0" priority="6612">
      <formula>#REF!&lt;&gt;""</formula>
    </cfRule>
  </conditionalFormatting>
  <conditionalFormatting sqref="P1972:Q1972">
    <cfRule type="expression" dxfId="0" priority="6600">
      <formula>$A1972&lt;&gt;""</formula>
    </cfRule>
  </conditionalFormatting>
  <conditionalFormatting sqref="S1972:T1972">
    <cfRule type="expression" dxfId="0" priority="6597">
      <formula>$A1972&lt;&gt;""</formula>
    </cfRule>
  </conditionalFormatting>
  <conditionalFormatting sqref="U1972">
    <cfRule type="expression" dxfId="0" priority="6598">
      <formula>$A1972&lt;&gt;""</formula>
    </cfRule>
  </conditionalFormatting>
  <conditionalFormatting sqref="W1972">
    <cfRule type="expression" dxfId="0" priority="6601">
      <formula>$A1972&lt;&gt;""</formula>
    </cfRule>
  </conditionalFormatting>
  <conditionalFormatting sqref="X1972:Z1972">
    <cfRule type="expression" dxfId="0" priority="6589">
      <formula>$A1972&lt;&gt;""</formula>
    </cfRule>
  </conditionalFormatting>
  <conditionalFormatting sqref="G1973:H1973">
    <cfRule type="expression" dxfId="0" priority="6378">
      <formula>$A1973&lt;&gt;""</formula>
    </cfRule>
  </conditionalFormatting>
  <conditionalFormatting sqref="I1973">
    <cfRule type="expression" dxfId="0" priority="6366">
      <formula>$A1973&lt;&gt;""</formula>
    </cfRule>
  </conditionalFormatting>
  <conditionalFormatting sqref="J1973">
    <cfRule type="expression" dxfId="0" priority="6365">
      <formula>$A1973&lt;&gt;""</formula>
    </cfRule>
  </conditionalFormatting>
  <conditionalFormatting sqref="L1973">
    <cfRule type="expression" dxfId="0" priority="6367">
      <formula>#REF!&lt;&gt;""</formula>
    </cfRule>
    <cfRule type="expression" dxfId="0" priority="6371">
      <formula>$A1973&lt;&gt;""</formula>
    </cfRule>
  </conditionalFormatting>
  <conditionalFormatting sqref="M1973">
    <cfRule type="expression" dxfId="0" priority="6339">
      <formula>#REF!&lt;&gt;""</formula>
    </cfRule>
    <cfRule type="expression" dxfId="0" priority="6343">
      <formula>$A1973&lt;&gt;""</formula>
    </cfRule>
  </conditionalFormatting>
  <conditionalFormatting sqref="N1973">
    <cfRule type="expression" dxfId="0" priority="6375">
      <formula>$A1973&lt;&gt;""</formula>
    </cfRule>
    <cfRule type="expression" dxfId="0" priority="6376">
      <formula>#REF!&lt;&gt;""</formula>
    </cfRule>
  </conditionalFormatting>
  <conditionalFormatting sqref="O1973">
    <cfRule type="expression" dxfId="0" priority="6353">
      <formula>$A1973&lt;&gt;""</formula>
    </cfRule>
    <cfRule type="expression" dxfId="0" priority="6354">
      <formula>#REF!&lt;&gt;""</formula>
    </cfRule>
  </conditionalFormatting>
  <conditionalFormatting sqref="Q1973">
    <cfRule type="expression" dxfId="0" priority="6355">
      <formula>$A1973&lt;&gt;""</formula>
    </cfRule>
  </conditionalFormatting>
  <conditionalFormatting sqref="R1973">
    <cfRule type="expression" dxfId="0" priority="6364">
      <formula>$A1973&lt;&gt;""</formula>
    </cfRule>
  </conditionalFormatting>
  <conditionalFormatting sqref="S1973">
    <cfRule type="expression" dxfId="0" priority="6359">
      <formula>$A1973&lt;&gt;""</formula>
    </cfRule>
  </conditionalFormatting>
  <conditionalFormatting sqref="T1973">
    <cfRule type="expression" dxfId="0" priority="6349">
      <formula>$A1973&lt;&gt;""</formula>
    </cfRule>
  </conditionalFormatting>
  <conditionalFormatting sqref="U1973">
    <cfRule type="expression" dxfId="0" priority="6358">
      <formula>$A1973&lt;&gt;""</formula>
    </cfRule>
  </conditionalFormatting>
  <conditionalFormatting sqref="V1973">
    <cfRule type="expression" dxfId="0" priority="6357">
      <formula>$A1973&lt;&gt;""</formula>
    </cfRule>
  </conditionalFormatting>
  <conditionalFormatting sqref="W1973">
    <cfRule type="expression" dxfId="0" priority="6356">
      <formula>$A1973&lt;&gt;""</formula>
    </cfRule>
  </conditionalFormatting>
  <conditionalFormatting sqref="X1973">
    <cfRule type="expression" dxfId="0" priority="6363">
      <formula>$A1973&lt;&gt;""</formula>
    </cfRule>
  </conditionalFormatting>
  <conditionalFormatting sqref="Y1973">
    <cfRule type="expression" dxfId="0" priority="6362">
      <formula>$A1973&lt;&gt;""</formula>
    </cfRule>
  </conditionalFormatting>
  <conditionalFormatting sqref="Z1973">
    <cfRule type="expression" dxfId="0" priority="6361">
      <formula>$A1973&lt;&gt;""</formula>
    </cfRule>
  </conditionalFormatting>
  <conditionalFormatting sqref="F1974">
    <cfRule type="expression" dxfId="0" priority="5494">
      <formula>$A1974&lt;&gt;""</formula>
    </cfRule>
  </conditionalFormatting>
  <conditionalFormatting sqref="G1974:H1974">
    <cfRule type="expression" dxfId="0" priority="6338">
      <formula>$A1974&lt;&gt;""</formula>
    </cfRule>
  </conditionalFormatting>
  <conditionalFormatting sqref="L1974">
    <cfRule type="expression" dxfId="0" priority="6327">
      <formula>#REF!&lt;&gt;""</formula>
    </cfRule>
    <cfRule type="expression" dxfId="0" priority="6331">
      <formula>$A1974&lt;&gt;""</formula>
    </cfRule>
  </conditionalFormatting>
  <conditionalFormatting sqref="M1974">
    <cfRule type="expression" dxfId="0" priority="6314">
      <formula>#REF!&lt;&gt;""</formula>
    </cfRule>
    <cfRule type="expression" dxfId="0" priority="6318">
      <formula>$A1974&lt;&gt;""</formula>
    </cfRule>
  </conditionalFormatting>
  <conditionalFormatting sqref="N1974">
    <cfRule type="expression" dxfId="0" priority="6335">
      <formula>$A1974&lt;&gt;""</formula>
    </cfRule>
    <cfRule type="expression" dxfId="0" priority="6336">
      <formula>#REF!&lt;&gt;""</formula>
    </cfRule>
  </conditionalFormatting>
  <conditionalFormatting sqref="P1974">
    <cfRule type="expression" dxfId="0" priority="6320">
      <formula>$A1974&lt;&gt;""</formula>
    </cfRule>
    <cfRule type="expression" dxfId="0" priority="6321">
      <formula>#REF!&lt;&gt;""</formula>
    </cfRule>
    <cfRule type="expression" dxfId="0" priority="6323">
      <formula>$A1974&lt;&gt;""</formula>
    </cfRule>
  </conditionalFormatting>
  <conditionalFormatting sqref="S1974">
    <cfRule type="expression" dxfId="0" priority="6325">
      <formula>$A1974&lt;&gt;""</formula>
    </cfRule>
  </conditionalFormatting>
  <conditionalFormatting sqref="T1974">
    <cfRule type="expression" dxfId="0" priority="6324">
      <formula>$A1974&lt;&gt;""</formula>
    </cfRule>
  </conditionalFormatting>
  <conditionalFormatting sqref="U1974">
    <cfRule type="expression" dxfId="0" priority="6326">
      <formula>$A1974&lt;&gt;""</formula>
    </cfRule>
  </conditionalFormatting>
  <conditionalFormatting sqref="A1975">
    <cfRule type="expression" dxfId="0" priority="6581">
      <formula>$A1975&lt;&gt;""</formula>
    </cfRule>
  </conditionalFormatting>
  <conditionalFormatting sqref="D1975">
    <cfRule type="expression" dxfId="0" priority="6582">
      <formula>$A1975&lt;&gt;""</formula>
    </cfRule>
  </conditionalFormatting>
  <conditionalFormatting sqref="E1975">
    <cfRule type="expression" dxfId="0" priority="6553">
      <formula>$A1975&lt;&gt;""</formula>
    </cfRule>
  </conditionalFormatting>
  <conditionalFormatting sqref="F1975">
    <cfRule type="expression" dxfId="0" priority="6541">
      <formula>$A1975&lt;&gt;""</formula>
    </cfRule>
  </conditionalFormatting>
  <conditionalFormatting sqref="G1975:H1975">
    <cfRule type="expression" dxfId="0" priority="6563">
      <formula>$A1975&lt;&gt;""</formula>
    </cfRule>
  </conditionalFormatting>
  <conditionalFormatting sqref="J1975">
    <cfRule type="expression" dxfId="0" priority="6574">
      <formula>$A1975&lt;&gt;""</formula>
    </cfRule>
  </conditionalFormatting>
  <conditionalFormatting sqref="L1975">
    <cfRule type="expression" dxfId="0" priority="6565">
      <formula>$A1975&lt;&gt;""</formula>
    </cfRule>
    <cfRule type="expression" dxfId="0" priority="6567">
      <formula>#REF!&lt;&gt;""</formula>
    </cfRule>
    <cfRule type="expression" dxfId="0" priority="6568">
      <formula>$A1975&lt;&gt;""</formula>
    </cfRule>
  </conditionalFormatting>
  <conditionalFormatting sqref="M1975">
    <cfRule type="expression" dxfId="0" priority="6544">
      <formula>$A1975&lt;&gt;""</formula>
    </cfRule>
    <cfRule type="expression" dxfId="0" priority="6545">
      <formula>#REF!&lt;&gt;""</formula>
    </cfRule>
    <cfRule type="expression" dxfId="0" priority="6546">
      <formula>$A1975&lt;&gt;""</formula>
    </cfRule>
  </conditionalFormatting>
  <conditionalFormatting sqref="N1975">
    <cfRule type="expression" dxfId="0" priority="6578">
      <formula>$A1975&lt;&gt;""</formula>
    </cfRule>
    <cfRule type="expression" dxfId="0" priority="6579">
      <formula>#REF!&lt;&gt;""</formula>
    </cfRule>
  </conditionalFormatting>
  <conditionalFormatting sqref="O1975">
    <cfRule type="expression" dxfId="0" priority="6550">
      <formula>$A1975&lt;&gt;""</formula>
    </cfRule>
    <cfRule type="expression" dxfId="0" priority="6551">
      <formula>#REF!&lt;&gt;""</formula>
    </cfRule>
  </conditionalFormatting>
  <conditionalFormatting sqref="P1975">
    <cfRule type="expression" dxfId="0" priority="6570">
      <formula>$A1975&lt;&gt;""</formula>
    </cfRule>
    <cfRule type="expression" dxfId="0" priority="6571">
      <formula>#REF!&lt;&gt;""</formula>
    </cfRule>
    <cfRule type="expression" dxfId="0" priority="6573">
      <formula>$A1975&lt;&gt;""</formula>
    </cfRule>
  </conditionalFormatting>
  <conditionalFormatting sqref="S1975">
    <cfRule type="expression" dxfId="0" priority="6555">
      <formula>$A1975&lt;&gt;""</formula>
    </cfRule>
  </conditionalFormatting>
  <conditionalFormatting sqref="T1975">
    <cfRule type="expression" dxfId="0" priority="6557">
      <formula>$A1975&lt;&gt;""</formula>
    </cfRule>
  </conditionalFormatting>
  <conditionalFormatting sqref="U1975">
    <cfRule type="expression" dxfId="0" priority="6559">
      <formula>$A1975&lt;&gt;""</formula>
    </cfRule>
  </conditionalFormatting>
  <conditionalFormatting sqref="V1975">
    <cfRule type="expression" dxfId="0" priority="6562">
      <formula>$A1975&lt;&gt;""</formula>
    </cfRule>
  </conditionalFormatting>
  <conditionalFormatting sqref="W1975">
    <cfRule type="expression" dxfId="0" priority="6560">
      <formula>$A1975&lt;&gt;""</formula>
    </cfRule>
  </conditionalFormatting>
  <conditionalFormatting sqref="X1975">
    <cfRule type="expression" dxfId="0" priority="6583">
      <formula>$A1975&lt;&gt;""</formula>
    </cfRule>
  </conditionalFormatting>
  <conditionalFormatting sqref="Y1975">
    <cfRule type="expression" dxfId="0" priority="6586">
      <formula>$A1975&lt;&gt;""</formula>
    </cfRule>
  </conditionalFormatting>
  <conditionalFormatting sqref="Z1975">
    <cfRule type="expression" dxfId="0" priority="6585">
      <formula>$A1975&lt;&gt;""</formula>
    </cfRule>
  </conditionalFormatting>
  <conditionalFormatting sqref="A1976">
    <cfRule type="expression" dxfId="0" priority="6533">
      <formula>$A1976&lt;&gt;""</formula>
    </cfRule>
  </conditionalFormatting>
  <conditionalFormatting sqref="D1976">
    <cfRule type="expression" dxfId="0" priority="6534">
      <formula>$A1976&lt;&gt;""</formula>
    </cfRule>
  </conditionalFormatting>
  <conditionalFormatting sqref="E1976">
    <cfRule type="expression" dxfId="0" priority="6505">
      <formula>$A1976&lt;&gt;""</formula>
    </cfRule>
  </conditionalFormatting>
  <conditionalFormatting sqref="F1976">
    <cfRule type="expression" dxfId="0" priority="6493">
      <formula>$A1976&lt;&gt;""</formula>
    </cfRule>
  </conditionalFormatting>
  <conditionalFormatting sqref="G1976:H1976">
    <cfRule type="expression" dxfId="0" priority="6515">
      <formula>$A1976&lt;&gt;""</formula>
    </cfRule>
  </conditionalFormatting>
  <conditionalFormatting sqref="J1976">
    <cfRule type="expression" dxfId="0" priority="6526">
      <formula>$A1976&lt;&gt;""</formula>
    </cfRule>
  </conditionalFormatting>
  <conditionalFormatting sqref="L1976">
    <cfRule type="expression" dxfId="0" priority="6517">
      <formula>$A1976&lt;&gt;""</formula>
    </cfRule>
    <cfRule type="expression" dxfId="0" priority="6519">
      <formula>#REF!&lt;&gt;""</formula>
    </cfRule>
    <cfRule type="expression" dxfId="0" priority="6520">
      <formula>$A1976&lt;&gt;""</formula>
    </cfRule>
  </conditionalFormatting>
  <conditionalFormatting sqref="M1976">
    <cfRule type="expression" dxfId="0" priority="6496">
      <formula>$A1976&lt;&gt;""</formula>
    </cfRule>
    <cfRule type="expression" dxfId="0" priority="6497">
      <formula>#REF!&lt;&gt;""</formula>
    </cfRule>
    <cfRule type="expression" dxfId="0" priority="6498">
      <formula>$A1976&lt;&gt;""</formula>
    </cfRule>
  </conditionalFormatting>
  <conditionalFormatting sqref="N1976">
    <cfRule type="expression" dxfId="0" priority="6530">
      <formula>$A1976&lt;&gt;""</formula>
    </cfRule>
    <cfRule type="expression" dxfId="0" priority="6531">
      <formula>#REF!&lt;&gt;""</formula>
    </cfRule>
  </conditionalFormatting>
  <conditionalFormatting sqref="O1976">
    <cfRule type="expression" dxfId="0" priority="6502">
      <formula>$A1976&lt;&gt;""</formula>
    </cfRule>
    <cfRule type="expression" dxfId="0" priority="6503">
      <formula>#REF!&lt;&gt;""</formula>
    </cfRule>
  </conditionalFormatting>
  <conditionalFormatting sqref="P1976">
    <cfRule type="expression" dxfId="0" priority="6522">
      <formula>$A1976&lt;&gt;""</formula>
    </cfRule>
    <cfRule type="expression" dxfId="0" priority="6523">
      <formula>#REF!&lt;&gt;""</formula>
    </cfRule>
    <cfRule type="expression" dxfId="0" priority="6525">
      <formula>$A1976&lt;&gt;""</formula>
    </cfRule>
  </conditionalFormatting>
  <conditionalFormatting sqref="S1976">
    <cfRule type="expression" dxfId="0" priority="6507">
      <formula>$A1976&lt;&gt;""</formula>
    </cfRule>
  </conditionalFormatting>
  <conditionalFormatting sqref="T1976">
    <cfRule type="expression" dxfId="0" priority="6509">
      <formula>$A1976&lt;&gt;""</formula>
    </cfRule>
  </conditionalFormatting>
  <conditionalFormatting sqref="U1976">
    <cfRule type="expression" dxfId="0" priority="6511">
      <formula>$A1976&lt;&gt;""</formula>
    </cfRule>
  </conditionalFormatting>
  <conditionalFormatting sqref="V1976">
    <cfRule type="expression" dxfId="0" priority="6514">
      <formula>$A1976&lt;&gt;""</formula>
    </cfRule>
  </conditionalFormatting>
  <conditionalFormatting sqref="W1976">
    <cfRule type="expression" dxfId="0" priority="6512">
      <formula>$A1976&lt;&gt;""</formula>
    </cfRule>
  </conditionalFormatting>
  <conditionalFormatting sqref="X1976">
    <cfRule type="expression" dxfId="0" priority="6535">
      <formula>$A1976&lt;&gt;""</formula>
    </cfRule>
  </conditionalFormatting>
  <conditionalFormatting sqref="Y1976">
    <cfRule type="expression" dxfId="0" priority="6538">
      <formula>$A1976&lt;&gt;""</formula>
    </cfRule>
  </conditionalFormatting>
  <conditionalFormatting sqref="Z1976">
    <cfRule type="expression" dxfId="0" priority="6537">
      <formula>$A1976&lt;&gt;""</formula>
    </cfRule>
  </conditionalFormatting>
  <conditionalFormatting sqref="E1977">
    <cfRule type="expression" dxfId="0" priority="6491">
      <formula>$A1977&lt;&gt;""</formula>
    </cfRule>
  </conditionalFormatting>
  <conditionalFormatting sqref="F1977">
    <cfRule type="expression" dxfId="0" priority="6291">
      <formula>$A1977&lt;&gt;""</formula>
    </cfRule>
  </conditionalFormatting>
  <conditionalFormatting sqref="G1977:H1977">
    <cfRule type="expression" dxfId="0" priority="6313">
      <formula>$A1977&lt;&gt;""</formula>
    </cfRule>
  </conditionalFormatting>
  <conditionalFormatting sqref="I1977">
    <cfRule type="expression" dxfId="0" priority="6311">
      <formula>$A1977&lt;&gt;""</formula>
    </cfRule>
  </conditionalFormatting>
  <conditionalFormatting sqref="K1977">
    <cfRule type="expression" dxfId="0" priority="6310">
      <formula>$A1977&lt;&gt;""</formula>
    </cfRule>
  </conditionalFormatting>
  <conditionalFormatting sqref="M1977">
    <cfRule type="expression" dxfId="0" priority="6252">
      <formula>#REF!&lt;&gt;""</formula>
    </cfRule>
    <cfRule type="expression" dxfId="0" priority="6256">
      <formula>$A1977&lt;&gt;""</formula>
    </cfRule>
  </conditionalFormatting>
  <conditionalFormatting sqref="O1977">
    <cfRule type="expression" dxfId="0" priority="6301">
      <formula>$A1977&lt;&gt;""</formula>
    </cfRule>
  </conditionalFormatting>
  <conditionalFormatting sqref="P1977">
    <cfRule type="expression" dxfId="0" priority="4461">
      <formula>$A1977&lt;&gt;""</formula>
    </cfRule>
  </conditionalFormatting>
  <conditionalFormatting sqref="R1977">
    <cfRule type="expression" dxfId="0" priority="6292">
      <formula>$A1977&lt;&gt;""</formula>
    </cfRule>
  </conditionalFormatting>
  <conditionalFormatting sqref="S1977:T1977">
    <cfRule type="expression" dxfId="0" priority="6295">
      <formula>$A1977&lt;&gt;""</formula>
    </cfRule>
  </conditionalFormatting>
  <conditionalFormatting sqref="U1977">
    <cfRule type="expression" dxfId="0" priority="6294">
      <formula>$A1977&lt;&gt;""</formula>
    </cfRule>
  </conditionalFormatting>
  <conditionalFormatting sqref="V1977:W1977">
    <cfRule type="expression" dxfId="0" priority="6296">
      <formula>$A1977&lt;&gt;""</formula>
    </cfRule>
  </conditionalFormatting>
  <conditionalFormatting sqref="X1977">
    <cfRule type="expression" dxfId="0" priority="6300">
      <formula>$A1977&lt;&gt;""</formula>
    </cfRule>
  </conditionalFormatting>
  <conditionalFormatting sqref="Y1977">
    <cfRule type="expression" dxfId="0" priority="6299">
      <formula>$A1977&lt;&gt;""</formula>
    </cfRule>
  </conditionalFormatting>
  <conditionalFormatting sqref="Z1977">
    <cfRule type="expression" dxfId="0" priority="6298">
      <formula>$A1977&lt;&gt;""</formula>
    </cfRule>
  </conditionalFormatting>
  <conditionalFormatting sqref="E1978">
    <cfRule type="expression" dxfId="0" priority="6458">
      <formula>$A1978&lt;&gt;""</formula>
    </cfRule>
  </conditionalFormatting>
  <conditionalFormatting sqref="F1978">
    <cfRule type="expression" dxfId="0" priority="6266">
      <formula>$A1978&lt;&gt;""</formula>
    </cfRule>
  </conditionalFormatting>
  <conditionalFormatting sqref="G1978:H1978">
    <cfRule type="expression" dxfId="0" priority="6289">
      <formula>$A1978&lt;&gt;""</formula>
    </cfRule>
  </conditionalFormatting>
  <conditionalFormatting sqref="I1978">
    <cfRule type="expression" dxfId="0" priority="6287">
      <formula>$A1978&lt;&gt;""</formula>
    </cfRule>
  </conditionalFormatting>
  <conditionalFormatting sqref="K1978">
    <cfRule type="expression" dxfId="0" priority="6286">
      <formula>$A1978&lt;&gt;""</formula>
    </cfRule>
  </conditionalFormatting>
  <conditionalFormatting sqref="M1978">
    <cfRule type="expression" dxfId="0" priority="6257">
      <formula>#REF!&lt;&gt;""</formula>
    </cfRule>
    <cfRule type="expression" dxfId="0" priority="6261">
      <formula>$A1978&lt;&gt;""</formula>
    </cfRule>
  </conditionalFormatting>
  <conditionalFormatting sqref="O1978">
    <cfRule type="expression" dxfId="0" priority="6282">
      <formula>$A1978&lt;&gt;""</formula>
    </cfRule>
  </conditionalFormatting>
  <conditionalFormatting sqref="P1978">
    <cfRule type="expression" dxfId="0" priority="4460">
      <formula>$A1978&lt;&gt;""</formula>
    </cfRule>
  </conditionalFormatting>
  <conditionalFormatting sqref="R1978">
    <cfRule type="expression" dxfId="0" priority="6273">
      <formula>$A1978&lt;&gt;""</formula>
    </cfRule>
  </conditionalFormatting>
  <conditionalFormatting sqref="S1978">
    <cfRule type="expression" dxfId="0" priority="6275">
      <formula>$A1978&lt;&gt;""</formula>
    </cfRule>
  </conditionalFormatting>
  <conditionalFormatting sqref="T1978">
    <cfRule type="expression" dxfId="0" priority="6272">
      <formula>$A1978&lt;&gt;""</formula>
    </cfRule>
  </conditionalFormatting>
  <conditionalFormatting sqref="U1978">
    <cfRule type="expression" dxfId="0" priority="6274">
      <formula>$A1978&lt;&gt;""</formula>
    </cfRule>
  </conditionalFormatting>
  <conditionalFormatting sqref="V1978:W1978">
    <cfRule type="expression" dxfId="0" priority="6277">
      <formula>$A1978&lt;&gt;""</formula>
    </cfRule>
  </conditionalFormatting>
  <conditionalFormatting sqref="X1978">
    <cfRule type="expression" dxfId="0" priority="6281">
      <formula>$A1978&lt;&gt;""</formula>
    </cfRule>
  </conditionalFormatting>
  <conditionalFormatting sqref="Y1978">
    <cfRule type="expression" dxfId="0" priority="6280">
      <formula>$A1978&lt;&gt;""</formula>
    </cfRule>
  </conditionalFormatting>
  <conditionalFormatting sqref="Z1978">
    <cfRule type="expression" dxfId="0" priority="6279">
      <formula>$A1978&lt;&gt;""</formula>
    </cfRule>
  </conditionalFormatting>
  <conditionalFormatting sqref="E1979">
    <cfRule type="expression" dxfId="0" priority="6425">
      <formula>$A1979&lt;&gt;""</formula>
    </cfRule>
  </conditionalFormatting>
  <conditionalFormatting sqref="F1979">
    <cfRule type="expression" dxfId="0" priority="6264">
      <formula>$A1979&lt;&gt;""</formula>
    </cfRule>
  </conditionalFormatting>
  <conditionalFormatting sqref="G1979:H1979">
    <cfRule type="expression" dxfId="0" priority="6424">
      <formula>$A1979&lt;&gt;""</formula>
    </cfRule>
  </conditionalFormatting>
  <conditionalFormatting sqref="I1979">
    <cfRule type="expression" dxfId="0" priority="6422">
      <formula>$A1979&lt;&gt;""</formula>
    </cfRule>
  </conditionalFormatting>
  <conditionalFormatting sqref="J1979">
    <cfRule type="expression" dxfId="0" priority="6423">
      <formula>$A1979&lt;&gt;""</formula>
    </cfRule>
  </conditionalFormatting>
  <conditionalFormatting sqref="K1979">
    <cfRule type="expression" dxfId="0" priority="6421">
      <formula>$A1979&lt;&gt;""</formula>
    </cfRule>
  </conditionalFormatting>
  <conditionalFormatting sqref="M1979">
    <cfRule type="expression" dxfId="0" priority="6379">
      <formula>#REF!&lt;&gt;""</formula>
    </cfRule>
    <cfRule type="expression" dxfId="0" priority="6383">
      <formula>$A1979&lt;&gt;""</formula>
    </cfRule>
  </conditionalFormatting>
  <conditionalFormatting sqref="O1979">
    <cfRule type="expression" dxfId="0" priority="6417">
      <formula>$A1979&lt;&gt;""</formula>
    </cfRule>
  </conditionalFormatting>
  <conditionalFormatting sqref="P1979">
    <cfRule type="expression" dxfId="0" priority="6262">
      <formula>$A1979&lt;&gt;""</formula>
    </cfRule>
  </conditionalFormatting>
  <conditionalFormatting sqref="Q1979">
    <cfRule type="expression" dxfId="0" priority="6263">
      <formula>$A1979&lt;&gt;""</formula>
    </cfRule>
  </conditionalFormatting>
  <conditionalFormatting sqref="R1979">
    <cfRule type="expression" dxfId="0" priority="6409">
      <formula>$A1979&lt;&gt;""</formula>
    </cfRule>
  </conditionalFormatting>
  <conditionalFormatting sqref="S1979">
    <cfRule type="expression" dxfId="0" priority="6408">
      <formula>$A1979&lt;&gt;""</formula>
    </cfRule>
  </conditionalFormatting>
  <conditionalFormatting sqref="T1979">
    <cfRule type="expression" dxfId="0" priority="6411">
      <formula>$A1979&lt;&gt;""</formula>
    </cfRule>
  </conditionalFormatting>
  <conditionalFormatting sqref="U1979">
    <cfRule type="expression" dxfId="0" priority="6410">
      <formula>$A1979&lt;&gt;""</formula>
    </cfRule>
  </conditionalFormatting>
  <conditionalFormatting sqref="V1979:W1979">
    <cfRule type="expression" dxfId="0" priority="6412">
      <formula>$A1979&lt;&gt;""</formula>
    </cfRule>
  </conditionalFormatting>
  <conditionalFormatting sqref="X1979">
    <cfRule type="expression" dxfId="0" priority="6416">
      <formula>$A1979&lt;&gt;""</formula>
    </cfRule>
  </conditionalFormatting>
  <conditionalFormatting sqref="Y1979">
    <cfRule type="expression" dxfId="0" priority="6415">
      <formula>$A1979&lt;&gt;""</formula>
    </cfRule>
  </conditionalFormatting>
  <conditionalFormatting sqref="Z1979">
    <cfRule type="expression" dxfId="0" priority="6414">
      <formula>$A1979&lt;&gt;""</formula>
    </cfRule>
  </conditionalFormatting>
  <conditionalFormatting sqref="G1980:H1980">
    <cfRule type="expression" dxfId="0" priority="6250">
      <formula>$A1980&lt;&gt;""</formula>
    </cfRule>
  </conditionalFormatting>
  <conditionalFormatting sqref="I1980">
    <cfRule type="expression" dxfId="0" priority="6223">
      <formula>$A1980&lt;&gt;""</formula>
    </cfRule>
  </conditionalFormatting>
  <conditionalFormatting sqref="J1980">
    <cfRule type="expression" dxfId="0" priority="6238">
      <formula>$A1980&lt;&gt;""</formula>
    </cfRule>
  </conditionalFormatting>
  <conditionalFormatting sqref="L1980">
    <cfRule type="expression" dxfId="0" priority="6239">
      <formula>#REF!&lt;&gt;""</formula>
    </cfRule>
    <cfRule type="expression" dxfId="0" priority="6243">
      <formula>$A1980&lt;&gt;""</formula>
    </cfRule>
  </conditionalFormatting>
  <conditionalFormatting sqref="M1980">
    <cfRule type="expression" dxfId="0" priority="6224">
      <formula>#REF!&lt;&gt;""</formula>
    </cfRule>
    <cfRule type="expression" dxfId="0" priority="6228">
      <formula>$A1980&lt;&gt;""</formula>
    </cfRule>
  </conditionalFormatting>
  <conditionalFormatting sqref="N1980">
    <cfRule type="expression" dxfId="0" priority="6247">
      <formula>$A1980&lt;&gt;""</formula>
    </cfRule>
    <cfRule type="expression" dxfId="0" priority="6248">
      <formula>#REF!&lt;&gt;""</formula>
    </cfRule>
  </conditionalFormatting>
  <conditionalFormatting sqref="O1980">
    <cfRule type="expression" dxfId="0" priority="6231">
      <formula>$A1980&lt;&gt;""</formula>
    </cfRule>
  </conditionalFormatting>
  <conditionalFormatting sqref="P1980">
    <cfRule type="expression" dxfId="0" priority="6222">
      <formula>$A1980&lt;&gt;""</formula>
    </cfRule>
  </conditionalFormatting>
  <conditionalFormatting sqref="R1980">
    <cfRule type="expression" dxfId="0" priority="6236">
      <formula>$A1980&lt;&gt;""</formula>
    </cfRule>
  </conditionalFormatting>
  <conditionalFormatting sqref="S1980">
    <cfRule type="expression" dxfId="0" priority="6229">
      <formula>$A1980&lt;&gt;""</formula>
    </cfRule>
  </conditionalFormatting>
  <conditionalFormatting sqref="T1980:U1980">
    <cfRule type="expression" dxfId="0" priority="6251">
      <formula>$A1980&lt;&gt;""</formula>
    </cfRule>
  </conditionalFormatting>
  <conditionalFormatting sqref="V1980:W1980">
    <cfRule type="expression" dxfId="0" priority="6237">
      <formula>$A1980&lt;&gt;""</formula>
    </cfRule>
  </conditionalFormatting>
  <conditionalFormatting sqref="X1980">
    <cfRule type="expression" dxfId="0" priority="6235">
      <formula>$A1980&lt;&gt;""</formula>
    </cfRule>
  </conditionalFormatting>
  <conditionalFormatting sqref="Y1980">
    <cfRule type="expression" dxfId="0" priority="6234">
      <formula>$A1980&lt;&gt;""</formula>
    </cfRule>
  </conditionalFormatting>
  <conditionalFormatting sqref="Z1980">
    <cfRule type="expression" dxfId="0" priority="6233">
      <formula>$A1980&lt;&gt;""</formula>
    </cfRule>
  </conditionalFormatting>
  <conditionalFormatting sqref="L1981">
    <cfRule type="expression" dxfId="0" priority="6212">
      <formula>#REF!&lt;&gt;""</formula>
    </cfRule>
    <cfRule type="expression" dxfId="0" priority="6216">
      <formula>$A1981&lt;&gt;""</formula>
    </cfRule>
  </conditionalFormatting>
  <conditionalFormatting sqref="M1981">
    <cfRule type="expression" dxfId="0" priority="6207">
      <formula>#REF!&lt;&gt;""</formula>
    </cfRule>
    <cfRule type="expression" dxfId="0" priority="6211">
      <formula>$A1981&lt;&gt;""</formula>
    </cfRule>
  </conditionalFormatting>
  <conditionalFormatting sqref="N1981">
    <cfRule type="expression" dxfId="0" priority="6220">
      <formula>$A1981&lt;&gt;""</formula>
    </cfRule>
    <cfRule type="expression" dxfId="0" priority="6221">
      <formula>#REF!&lt;&gt;""</formula>
    </cfRule>
  </conditionalFormatting>
  <conditionalFormatting sqref="S1981">
    <cfRule type="expression" dxfId="0" priority="6205">
      <formula>$A1981&lt;&gt;""</formula>
    </cfRule>
  </conditionalFormatting>
  <conditionalFormatting sqref="T1981">
    <cfRule type="expression" dxfId="0" priority="6204">
      <formula>$A1981&lt;&gt;""</formula>
    </cfRule>
  </conditionalFormatting>
  <conditionalFormatting sqref="U1981">
    <cfRule type="expression" dxfId="0" priority="6206">
      <formula>$A1981&lt;&gt;""</formula>
    </cfRule>
  </conditionalFormatting>
  <conditionalFormatting sqref="G1982:H1982">
    <cfRule type="expression" dxfId="0" priority="6196">
      <formula>$A1982&lt;&gt;""</formula>
    </cfRule>
  </conditionalFormatting>
  <conditionalFormatting sqref="I1982:J1982">
    <cfRule type="expression" dxfId="0" priority="6197">
      <formula>$A1982&lt;&gt;""</formula>
    </cfRule>
  </conditionalFormatting>
  <conditionalFormatting sqref="M1982">
    <cfRule type="expression" dxfId="0" priority="6191">
      <formula>#REF!&lt;&gt;""</formula>
    </cfRule>
    <cfRule type="expression" dxfId="0" priority="6195">
      <formula>$A1982&lt;&gt;""</formula>
    </cfRule>
  </conditionalFormatting>
  <conditionalFormatting sqref="Q1982">
    <cfRule type="expression" dxfId="0" priority="6198">
      <formula>$A1982&lt;&gt;""</formula>
    </cfRule>
  </conditionalFormatting>
  <conditionalFormatting sqref="R1982">
    <cfRule type="expression" dxfId="0" priority="6199">
      <formula>$A1982&lt;&gt;""</formula>
    </cfRule>
  </conditionalFormatting>
  <conditionalFormatting sqref="S1982:V1982">
    <cfRule type="expression" dxfId="0" priority="6200">
      <formula>$A1982&lt;&gt;""</formula>
    </cfRule>
  </conditionalFormatting>
  <conditionalFormatting sqref="X1982:Z1982">
    <cfRule type="expression" dxfId="0" priority="6201">
      <formula>$A1982&lt;&gt;""</formula>
    </cfRule>
  </conditionalFormatting>
  <conditionalFormatting sqref="A1983">
    <cfRule type="expression" dxfId="0" priority="6183">
      <formula>$A1983&lt;&gt;""</formula>
    </cfRule>
  </conditionalFormatting>
  <conditionalFormatting sqref="B1983">
    <cfRule type="expression" dxfId="0" priority="6189">
      <formula>$A1983&lt;&gt;""</formula>
    </cfRule>
  </conditionalFormatting>
  <conditionalFormatting sqref="C1983">
    <cfRule type="expression" dxfId="0" priority="6190">
      <formula>$A1983&lt;&gt;""</formula>
    </cfRule>
  </conditionalFormatting>
  <conditionalFormatting sqref="D1983">
    <cfRule type="expression" dxfId="0" priority="6184">
      <formula>$A1983&lt;&gt;""</formula>
    </cfRule>
  </conditionalFormatting>
  <conditionalFormatting sqref="E1983">
    <cfRule type="expression" dxfId="0" priority="6155">
      <formula>$A1983&lt;&gt;""</formula>
    </cfRule>
  </conditionalFormatting>
  <conditionalFormatting sqref="F1983">
    <cfRule type="expression" dxfId="0" priority="6143">
      <formula>$A1983&lt;&gt;""</formula>
    </cfRule>
  </conditionalFormatting>
  <conditionalFormatting sqref="G1983:H1983">
    <cfRule type="expression" dxfId="0" priority="6165">
      <formula>$A1983&lt;&gt;""</formula>
    </cfRule>
  </conditionalFormatting>
  <conditionalFormatting sqref="J1983">
    <cfRule type="expression" dxfId="0" priority="6176">
      <formula>$A1983&lt;&gt;""</formula>
    </cfRule>
  </conditionalFormatting>
  <conditionalFormatting sqref="L1983">
    <cfRule type="expression" dxfId="0" priority="6167">
      <formula>$A1983&lt;&gt;""</formula>
    </cfRule>
    <cfRule type="expression" dxfId="0" priority="6169">
      <formula>#REF!&lt;&gt;""</formula>
    </cfRule>
    <cfRule type="expression" dxfId="0" priority="6170">
      <formula>$A1983&lt;&gt;""</formula>
    </cfRule>
  </conditionalFormatting>
  <conditionalFormatting sqref="M1983">
    <cfRule type="expression" dxfId="0" priority="6146">
      <formula>$A1983&lt;&gt;""</formula>
    </cfRule>
    <cfRule type="expression" dxfId="0" priority="6147">
      <formula>#REF!&lt;&gt;""</formula>
    </cfRule>
    <cfRule type="expression" dxfId="0" priority="6148">
      <formula>$A1983&lt;&gt;""</formula>
    </cfRule>
  </conditionalFormatting>
  <conditionalFormatting sqref="N1983">
    <cfRule type="expression" dxfId="0" priority="6180">
      <formula>$A1983&lt;&gt;""</formula>
    </cfRule>
    <cfRule type="expression" dxfId="0" priority="6181">
      <formula>#REF!&lt;&gt;""</formula>
    </cfRule>
  </conditionalFormatting>
  <conditionalFormatting sqref="O1983">
    <cfRule type="expression" dxfId="0" priority="6152">
      <formula>$A1983&lt;&gt;""</formula>
    </cfRule>
    <cfRule type="expression" dxfId="0" priority="6153">
      <formula>#REF!&lt;&gt;""</formula>
    </cfRule>
  </conditionalFormatting>
  <conditionalFormatting sqref="P1983">
    <cfRule type="expression" dxfId="0" priority="6172">
      <formula>$A1983&lt;&gt;""</formula>
    </cfRule>
    <cfRule type="expression" dxfId="0" priority="6173">
      <formula>#REF!&lt;&gt;""</formula>
    </cfRule>
    <cfRule type="expression" dxfId="0" priority="6175">
      <formula>$A1983&lt;&gt;""</formula>
    </cfRule>
  </conditionalFormatting>
  <conditionalFormatting sqref="S1983">
    <cfRule type="expression" dxfId="0" priority="6157">
      <formula>$A1983&lt;&gt;""</formula>
    </cfRule>
  </conditionalFormatting>
  <conditionalFormatting sqref="T1983">
    <cfRule type="expression" dxfId="0" priority="6159">
      <formula>$A1983&lt;&gt;""</formula>
    </cfRule>
  </conditionalFormatting>
  <conditionalFormatting sqref="U1983">
    <cfRule type="expression" dxfId="0" priority="6161">
      <formula>$A1983&lt;&gt;""</formula>
    </cfRule>
  </conditionalFormatting>
  <conditionalFormatting sqref="V1983">
    <cfRule type="expression" dxfId="0" priority="6164">
      <formula>$A1983&lt;&gt;""</formula>
    </cfRule>
  </conditionalFormatting>
  <conditionalFormatting sqref="W1983">
    <cfRule type="expression" dxfId="0" priority="6162">
      <formula>$A1983&lt;&gt;""</formula>
    </cfRule>
  </conditionalFormatting>
  <conditionalFormatting sqref="X1983">
    <cfRule type="expression" dxfId="0" priority="6185">
      <formula>$A1983&lt;&gt;""</formula>
    </cfRule>
  </conditionalFormatting>
  <conditionalFormatting sqref="Y1983">
    <cfRule type="expression" dxfId="0" priority="6188">
      <formula>$A1983&lt;&gt;""</formula>
    </cfRule>
  </conditionalFormatting>
  <conditionalFormatting sqref="Z1983">
    <cfRule type="expression" dxfId="0" priority="6187">
      <formula>$A1983&lt;&gt;""</formula>
    </cfRule>
  </conditionalFormatting>
  <conditionalFormatting sqref="B1984">
    <cfRule type="expression" dxfId="0" priority="6072">
      <formula>$A1984&lt;&gt;""</formula>
    </cfRule>
  </conditionalFormatting>
  <conditionalFormatting sqref="C1984">
    <cfRule type="expression" dxfId="0" priority="6094">
      <formula>$A1984&lt;&gt;""</formula>
    </cfRule>
  </conditionalFormatting>
  <conditionalFormatting sqref="D1984:F1984">
    <cfRule type="expression" dxfId="0" priority="6093">
      <formula>$A1984&lt;&gt;""</formula>
    </cfRule>
  </conditionalFormatting>
  <conditionalFormatting sqref="E1984">
    <cfRule type="expression" dxfId="0" priority="6092">
      <formula>$A1984&lt;&gt;""</formula>
    </cfRule>
  </conditionalFormatting>
  <conditionalFormatting sqref="L1984">
    <cfRule type="expression" dxfId="0" priority="6081">
      <formula>#REF!&lt;&gt;""</formula>
    </cfRule>
    <cfRule type="expression" dxfId="0" priority="6082">
      <formula>$A1984&lt;&gt;""</formula>
    </cfRule>
  </conditionalFormatting>
  <conditionalFormatting sqref="M1984">
    <cfRule type="expression" dxfId="0" priority="6067">
      <formula>#REF!&lt;&gt;""</formula>
    </cfRule>
    <cfRule type="expression" dxfId="0" priority="6068">
      <formula>$A1984&lt;&gt;""</formula>
    </cfRule>
  </conditionalFormatting>
  <conditionalFormatting sqref="N1984">
    <cfRule type="expression" dxfId="0" priority="6086">
      <formula>$A1984&lt;&gt;""</formula>
    </cfRule>
    <cfRule type="expression" dxfId="0" priority="6090">
      <formula>#REF!&lt;&gt;""</formula>
    </cfRule>
  </conditionalFormatting>
  <conditionalFormatting sqref="P1984">
    <cfRule type="expression" dxfId="0" priority="6078">
      <formula>$A1984&lt;&gt;""</formula>
    </cfRule>
  </conditionalFormatting>
  <conditionalFormatting sqref="S1984:T1984">
    <cfRule type="expression" dxfId="0" priority="6080">
      <formula>$A1984&lt;&gt;""</formula>
    </cfRule>
  </conditionalFormatting>
  <conditionalFormatting sqref="U1984">
    <cfRule type="expression" dxfId="0" priority="6079">
      <formula>$A1984&lt;&gt;""</formula>
    </cfRule>
  </conditionalFormatting>
  <conditionalFormatting sqref="L1985">
    <cfRule type="expression" dxfId="0" priority="6057">
      <formula>#REF!&lt;&gt;""</formula>
    </cfRule>
    <cfRule type="expression" dxfId="0" priority="6058">
      <formula>$A1985&lt;&gt;""</formula>
    </cfRule>
  </conditionalFormatting>
  <conditionalFormatting sqref="M1985">
    <cfRule type="expression" dxfId="0" priority="6052">
      <formula>#REF!&lt;&gt;""</formula>
    </cfRule>
    <cfRule type="expression" dxfId="0" priority="6053">
      <formula>$A1985&lt;&gt;""</formula>
    </cfRule>
  </conditionalFormatting>
  <conditionalFormatting sqref="N1985">
    <cfRule type="expression" dxfId="0" priority="6062">
      <formula>$A1985&lt;&gt;""</formula>
    </cfRule>
    <cfRule type="expression" dxfId="0" priority="6066">
      <formula>#REF!&lt;&gt;""</formula>
    </cfRule>
  </conditionalFormatting>
  <conditionalFormatting sqref="L1986">
    <cfRule type="expression" dxfId="0" priority="6042">
      <formula>#REF!&lt;&gt;""</formula>
    </cfRule>
    <cfRule type="expression" dxfId="0" priority="6043">
      <formula>$A1986&lt;&gt;""</formula>
    </cfRule>
  </conditionalFormatting>
  <conditionalFormatting sqref="M1986">
    <cfRule type="expression" dxfId="0" priority="6037">
      <formula>#REF!&lt;&gt;""</formula>
    </cfRule>
    <cfRule type="expression" dxfId="0" priority="6038">
      <formula>$A1986&lt;&gt;""</formula>
    </cfRule>
  </conditionalFormatting>
  <conditionalFormatting sqref="N1986">
    <cfRule type="expression" dxfId="0" priority="6047">
      <formula>$A1986&lt;&gt;""</formula>
    </cfRule>
    <cfRule type="expression" dxfId="0" priority="6051">
      <formula>#REF!&lt;&gt;""</formula>
    </cfRule>
  </conditionalFormatting>
  <conditionalFormatting sqref="A1987">
    <cfRule type="expression" dxfId="0" priority="6135">
      <formula>$A1987&lt;&gt;""</formula>
    </cfRule>
  </conditionalFormatting>
  <conditionalFormatting sqref="B1987">
    <cfRule type="expression" dxfId="0" priority="6141">
      <formula>$A1987&lt;&gt;""</formula>
    </cfRule>
  </conditionalFormatting>
  <conditionalFormatting sqref="C1987">
    <cfRule type="expression" dxfId="0" priority="6142">
      <formula>$A1987&lt;&gt;""</formula>
    </cfRule>
  </conditionalFormatting>
  <conditionalFormatting sqref="D1987">
    <cfRule type="expression" dxfId="0" priority="6136">
      <formula>$A1987&lt;&gt;""</formula>
    </cfRule>
  </conditionalFormatting>
  <conditionalFormatting sqref="E1987">
    <cfRule type="expression" dxfId="0" priority="6106">
      <formula>$A1987&lt;&gt;""</formula>
    </cfRule>
  </conditionalFormatting>
  <conditionalFormatting sqref="F1987">
    <cfRule type="expression" dxfId="0" priority="6095">
      <formula>$A1987&lt;&gt;""</formula>
    </cfRule>
  </conditionalFormatting>
  <conditionalFormatting sqref="G1987:H1987">
    <cfRule type="expression" dxfId="0" priority="6117">
      <formula>$A1987&lt;&gt;""</formula>
    </cfRule>
  </conditionalFormatting>
  <conditionalFormatting sqref="J1987">
    <cfRule type="expression" dxfId="0" priority="6128">
      <formula>$A1987&lt;&gt;""</formula>
    </cfRule>
  </conditionalFormatting>
  <conditionalFormatting sqref="L1987">
    <cfRule type="expression" dxfId="0" priority="6118">
      <formula>$A1987&lt;&gt;""</formula>
    </cfRule>
    <cfRule type="expression" dxfId="0" priority="6120">
      <formula>#REF!&lt;&gt;""</formula>
    </cfRule>
    <cfRule type="expression" dxfId="0" priority="6122">
      <formula>$A1987&lt;&gt;""</formula>
    </cfRule>
  </conditionalFormatting>
  <conditionalFormatting sqref="M1987">
    <cfRule type="expression" dxfId="0" priority="6096">
      <formula>$A1987&lt;&gt;""</formula>
    </cfRule>
    <cfRule type="expression" dxfId="0" priority="6099">
      <formula>#REF!&lt;&gt;""</formula>
    </cfRule>
    <cfRule type="expression" dxfId="0" priority="6100">
      <formula>$A1987&lt;&gt;""</formula>
    </cfRule>
  </conditionalFormatting>
  <conditionalFormatting sqref="N1987">
    <cfRule type="expression" dxfId="0" priority="6129">
      <formula>$A1987&lt;&gt;""</formula>
    </cfRule>
    <cfRule type="expression" dxfId="0" priority="6133">
      <formula>#REF!&lt;&gt;""</formula>
    </cfRule>
  </conditionalFormatting>
  <conditionalFormatting sqref="O1987">
    <cfRule type="expression" dxfId="0" priority="6101">
      <formula>$A1987&lt;&gt;""</formula>
    </cfRule>
    <cfRule type="expression" dxfId="0" priority="6105">
      <formula>#REF!&lt;&gt;""</formula>
    </cfRule>
  </conditionalFormatting>
  <conditionalFormatting sqref="P1987">
    <cfRule type="expression" dxfId="0" priority="6123">
      <formula>$A1987&lt;&gt;""</formula>
    </cfRule>
    <cfRule type="expression" dxfId="0" priority="6125">
      <formula>#REF!&lt;&gt;""</formula>
    </cfRule>
    <cfRule type="expression" dxfId="0" priority="6126">
      <formula>$A1987&lt;&gt;""</formula>
    </cfRule>
  </conditionalFormatting>
  <conditionalFormatting sqref="S1987">
    <cfRule type="expression" dxfId="0" priority="6108">
      <formula>$A1987&lt;&gt;""</formula>
    </cfRule>
  </conditionalFormatting>
  <conditionalFormatting sqref="T1987">
    <cfRule type="expression" dxfId="0" priority="6110">
      <formula>$A1987&lt;&gt;""</formula>
    </cfRule>
  </conditionalFormatting>
  <conditionalFormatting sqref="U1987">
    <cfRule type="expression" dxfId="0" priority="6112">
      <formula>$A1987&lt;&gt;""</formula>
    </cfRule>
  </conditionalFormatting>
  <conditionalFormatting sqref="V1987">
    <cfRule type="expression" dxfId="0" priority="6115">
      <formula>$A1987&lt;&gt;""</formula>
    </cfRule>
  </conditionalFormatting>
  <conditionalFormatting sqref="W1987">
    <cfRule type="expression" dxfId="0" priority="6114">
      <formula>$A1987&lt;&gt;""</formula>
    </cfRule>
  </conditionalFormatting>
  <conditionalFormatting sqref="X1987">
    <cfRule type="expression" dxfId="0" priority="6137">
      <formula>$A1987&lt;&gt;""</formula>
    </cfRule>
  </conditionalFormatting>
  <conditionalFormatting sqref="Y1987">
    <cfRule type="expression" dxfId="0" priority="6140">
      <formula>$A1987&lt;&gt;""</formula>
    </cfRule>
  </conditionalFormatting>
  <conditionalFormatting sqref="Z1987">
    <cfRule type="expression" dxfId="0" priority="6138">
      <formula>$A1987&lt;&gt;""</formula>
    </cfRule>
  </conditionalFormatting>
  <conditionalFormatting sqref="A1988">
    <cfRule type="expression" dxfId="0" priority="6029">
      <formula>$A1988&lt;&gt;""</formula>
    </cfRule>
  </conditionalFormatting>
  <conditionalFormatting sqref="B1988">
    <cfRule type="expression" dxfId="0" priority="6035">
      <formula>$A1988&lt;&gt;""</formula>
    </cfRule>
  </conditionalFormatting>
  <conditionalFormatting sqref="C1988">
    <cfRule type="expression" dxfId="0" priority="6036">
      <formula>$A1988&lt;&gt;""</formula>
    </cfRule>
  </conditionalFormatting>
  <conditionalFormatting sqref="D1988">
    <cfRule type="expression" dxfId="0" priority="6030">
      <formula>$A1988&lt;&gt;""</formula>
    </cfRule>
  </conditionalFormatting>
  <conditionalFormatting sqref="E1988">
    <cfRule type="expression" dxfId="0" priority="6001">
      <formula>$A1988&lt;&gt;""</formula>
    </cfRule>
  </conditionalFormatting>
  <conditionalFormatting sqref="F1988">
    <cfRule type="expression" dxfId="0" priority="5989">
      <formula>$A1988&lt;&gt;""</formula>
    </cfRule>
  </conditionalFormatting>
  <conditionalFormatting sqref="G1988:H1988">
    <cfRule type="expression" dxfId="0" priority="6011">
      <formula>$A1988&lt;&gt;""</formula>
    </cfRule>
  </conditionalFormatting>
  <conditionalFormatting sqref="J1988">
    <cfRule type="expression" dxfId="0" priority="6022">
      <formula>$A1988&lt;&gt;""</formula>
    </cfRule>
  </conditionalFormatting>
  <conditionalFormatting sqref="L1988">
    <cfRule type="expression" dxfId="0" priority="6013">
      <formula>$A1988&lt;&gt;""</formula>
    </cfRule>
    <cfRule type="expression" dxfId="0" priority="6015">
      <formula>#REF!&lt;&gt;""</formula>
    </cfRule>
    <cfRule type="expression" dxfId="0" priority="6016">
      <formula>$A1988&lt;&gt;""</formula>
    </cfRule>
  </conditionalFormatting>
  <conditionalFormatting sqref="M1988">
    <cfRule type="expression" dxfId="0" priority="5992">
      <formula>$A1988&lt;&gt;""</formula>
    </cfRule>
    <cfRule type="expression" dxfId="0" priority="5993">
      <formula>#REF!&lt;&gt;""</formula>
    </cfRule>
    <cfRule type="expression" dxfId="0" priority="5994">
      <formula>$A1988&lt;&gt;""</formula>
    </cfRule>
  </conditionalFormatting>
  <conditionalFormatting sqref="N1988">
    <cfRule type="expression" dxfId="0" priority="6026">
      <formula>$A1988&lt;&gt;""</formula>
    </cfRule>
    <cfRule type="expression" dxfId="0" priority="6027">
      <formula>#REF!&lt;&gt;""</formula>
    </cfRule>
  </conditionalFormatting>
  <conditionalFormatting sqref="O1988">
    <cfRule type="expression" dxfId="0" priority="5998">
      <formula>$A1988&lt;&gt;""</formula>
    </cfRule>
    <cfRule type="expression" dxfId="0" priority="5999">
      <formula>#REF!&lt;&gt;""</formula>
    </cfRule>
  </conditionalFormatting>
  <conditionalFormatting sqref="P1988">
    <cfRule type="expression" dxfId="0" priority="6018">
      <formula>$A1988&lt;&gt;""</formula>
    </cfRule>
    <cfRule type="expression" dxfId="0" priority="6019">
      <formula>#REF!&lt;&gt;""</formula>
    </cfRule>
    <cfRule type="expression" dxfId="0" priority="6021">
      <formula>$A1988&lt;&gt;""</formula>
    </cfRule>
  </conditionalFormatting>
  <conditionalFormatting sqref="S1988">
    <cfRule type="expression" dxfId="0" priority="6003">
      <formula>$A1988&lt;&gt;""</formula>
    </cfRule>
  </conditionalFormatting>
  <conditionalFormatting sqref="T1988">
    <cfRule type="expression" dxfId="0" priority="6005">
      <formula>$A1988&lt;&gt;""</formula>
    </cfRule>
  </conditionalFormatting>
  <conditionalFormatting sqref="U1988">
    <cfRule type="expression" dxfId="0" priority="6007">
      <formula>$A1988&lt;&gt;""</formula>
    </cfRule>
  </conditionalFormatting>
  <conditionalFormatting sqref="V1988">
    <cfRule type="expression" dxfId="0" priority="6010">
      <formula>$A1988&lt;&gt;""</formula>
    </cfRule>
  </conditionalFormatting>
  <conditionalFormatting sqref="W1988">
    <cfRule type="expression" dxfId="0" priority="6008">
      <formula>$A1988&lt;&gt;""</formula>
    </cfRule>
  </conditionalFormatting>
  <conditionalFormatting sqref="X1988">
    <cfRule type="expression" dxfId="0" priority="6031">
      <formula>$A1988&lt;&gt;""</formula>
    </cfRule>
  </conditionalFormatting>
  <conditionalFormatting sqref="Y1988">
    <cfRule type="expression" dxfId="0" priority="6034">
      <formula>$A1988&lt;&gt;""</formula>
    </cfRule>
  </conditionalFormatting>
  <conditionalFormatting sqref="Z1988">
    <cfRule type="expression" dxfId="0" priority="6033">
      <formula>$A1988&lt;&gt;""</formula>
    </cfRule>
  </conditionalFormatting>
  <conditionalFormatting sqref="B1989">
    <cfRule type="expression" dxfId="0" priority="5954">
      <formula>$A1989&lt;&gt;""</formula>
    </cfRule>
  </conditionalFormatting>
  <conditionalFormatting sqref="C1989">
    <cfRule type="expression" dxfId="0" priority="5988">
      <formula>$A1989&lt;&gt;""</formula>
    </cfRule>
  </conditionalFormatting>
  <conditionalFormatting sqref="E1989">
    <cfRule type="expression" dxfId="0" priority="5957">
      <formula>$A1989&lt;&gt;""</formula>
    </cfRule>
  </conditionalFormatting>
  <conditionalFormatting sqref="F1989">
    <cfRule type="expression" dxfId="0" priority="5956">
      <formula>$A1989&lt;&gt;""</formula>
    </cfRule>
  </conditionalFormatting>
  <conditionalFormatting sqref="G1989:H1989">
    <cfRule type="expression" dxfId="0" priority="5986">
      <formula>$A1989&lt;&gt;""</formula>
    </cfRule>
  </conditionalFormatting>
  <conditionalFormatting sqref="I1989:J1989">
    <cfRule type="expression" dxfId="0" priority="5973">
      <formula>$A1989&lt;&gt;""</formula>
    </cfRule>
  </conditionalFormatting>
  <conditionalFormatting sqref="K1989">
    <cfRule type="expression" dxfId="0" priority="5985">
      <formula>$A1989&lt;&gt;""</formula>
    </cfRule>
  </conditionalFormatting>
  <conditionalFormatting sqref="L1989">
    <cfRule type="expression" dxfId="0" priority="5975">
      <formula>#REF!&lt;&gt;""</formula>
    </cfRule>
    <cfRule type="expression" dxfId="0" priority="5976">
      <formula>$A1989&lt;&gt;""</formula>
    </cfRule>
  </conditionalFormatting>
  <conditionalFormatting sqref="M1989">
    <cfRule type="expression" dxfId="0" priority="5949">
      <formula>#REF!&lt;&gt;""</formula>
    </cfRule>
    <cfRule type="expression" dxfId="0" priority="5950">
      <formula>$A1989&lt;&gt;""</formula>
    </cfRule>
  </conditionalFormatting>
  <conditionalFormatting sqref="N1989:O1989">
    <cfRule type="expression" dxfId="0" priority="5980">
      <formula>$A1989&lt;&gt;""</formula>
    </cfRule>
    <cfRule type="expression" dxfId="0" priority="5984">
      <formula>#REF!&lt;&gt;""</formula>
    </cfRule>
  </conditionalFormatting>
  <conditionalFormatting sqref="P1989">
    <cfRule type="expression" dxfId="0" priority="5962">
      <formula>$A1989&lt;&gt;""</formula>
    </cfRule>
    <cfRule type="expression" dxfId="0" priority="5964">
      <formula>#REF!&lt;&gt;""</formula>
    </cfRule>
    <cfRule type="expression" dxfId="0" priority="5965">
      <formula>$A1989&lt;&gt;""</formula>
    </cfRule>
  </conditionalFormatting>
  <conditionalFormatting sqref="Q1989">
    <cfRule type="expression" dxfId="0" priority="5967">
      <formula>$A1989&lt;&gt;""</formula>
    </cfRule>
  </conditionalFormatting>
  <conditionalFormatting sqref="R1989">
    <cfRule type="expression" dxfId="0" priority="5959">
      <formula>$A1989&lt;&gt;""</formula>
    </cfRule>
  </conditionalFormatting>
  <conditionalFormatting sqref="S1989:T1989">
    <cfRule type="expression" dxfId="0" priority="5960">
      <formula>$A1989&lt;&gt;""</formula>
    </cfRule>
  </conditionalFormatting>
  <conditionalFormatting sqref="U1989">
    <cfRule type="expression" dxfId="0" priority="5961">
      <formula>$A1989&lt;&gt;""</formula>
    </cfRule>
  </conditionalFormatting>
  <conditionalFormatting sqref="V1989:Y1989">
    <cfRule type="expression" dxfId="0" priority="5972">
      <formula>$A1989&lt;&gt;""</formula>
    </cfRule>
  </conditionalFormatting>
  <conditionalFormatting sqref="V1989">
    <cfRule type="expression" dxfId="0" priority="5971">
      <formula>$A1989&lt;&gt;""</formula>
    </cfRule>
  </conditionalFormatting>
  <conditionalFormatting sqref="Z1989">
    <cfRule type="expression" dxfId="0" priority="5969">
      <formula>$A1989&lt;&gt;""</formula>
    </cfRule>
  </conditionalFormatting>
  <conditionalFormatting sqref="B1990:D1990">
    <cfRule type="expression" dxfId="0" priority="5931">
      <formula>$A1990&lt;&gt;""</formula>
    </cfRule>
  </conditionalFormatting>
  <conditionalFormatting sqref="E1990">
    <cfRule type="expression" dxfId="0" priority="5947">
      <formula>$A1990&lt;&gt;""</formula>
    </cfRule>
  </conditionalFormatting>
  <conditionalFormatting sqref="L1990">
    <cfRule type="expression" dxfId="0" priority="5937">
      <formula>#REF!&lt;&gt;""</formula>
    </cfRule>
    <cfRule type="expression" dxfId="0" priority="5941">
      <formula>$A1990&lt;&gt;""</formula>
    </cfRule>
  </conditionalFormatting>
  <conditionalFormatting sqref="M1990">
    <cfRule type="expression" dxfId="0" priority="5892">
      <formula>#REF!&lt;&gt;""</formula>
    </cfRule>
    <cfRule type="expression" dxfId="0" priority="5896">
      <formula>$A1990&lt;&gt;""</formula>
    </cfRule>
  </conditionalFormatting>
  <conditionalFormatting sqref="N1990">
    <cfRule type="expression" dxfId="0" priority="5945">
      <formula>$A1990&lt;&gt;""</formula>
    </cfRule>
    <cfRule type="expression" dxfId="0" priority="5946">
      <formula>#REF!&lt;&gt;""</formula>
    </cfRule>
  </conditionalFormatting>
  <conditionalFormatting sqref="P1990">
    <cfRule type="expression" dxfId="0" priority="5927">
      <formula>$A1990&lt;&gt;""</formula>
    </cfRule>
    <cfRule type="expression" dxfId="0" priority="5928">
      <formula>#REF!&lt;&gt;""</formula>
    </cfRule>
    <cfRule type="expression" dxfId="0" priority="5930">
      <formula>$A1990&lt;&gt;""</formula>
    </cfRule>
  </conditionalFormatting>
  <conditionalFormatting sqref="G1991:H1991">
    <cfRule type="expression" dxfId="0" priority="5925">
      <formula>$A1991&lt;&gt;""</formula>
    </cfRule>
  </conditionalFormatting>
  <conditionalFormatting sqref="I1991">
    <cfRule type="expression" dxfId="0" priority="5923">
      <formula>$A1991&lt;&gt;""</formula>
    </cfRule>
  </conditionalFormatting>
  <conditionalFormatting sqref="J1991:K1991">
    <cfRule type="expression" dxfId="0" priority="5924">
      <formula>$A1991&lt;&gt;""</formula>
    </cfRule>
  </conditionalFormatting>
  <conditionalFormatting sqref="L1991">
    <cfRule type="expression" dxfId="0" priority="5912">
      <formula>#REF!&lt;&gt;""</formula>
    </cfRule>
    <cfRule type="expression" dxfId="0" priority="5916">
      <formula>$A1991&lt;&gt;""</formula>
    </cfRule>
  </conditionalFormatting>
  <conditionalFormatting sqref="M1991">
    <cfRule type="expression" dxfId="0" priority="5887">
      <formula>#REF!&lt;&gt;""</formula>
    </cfRule>
    <cfRule type="expression" dxfId="0" priority="5891">
      <formula>$A1991&lt;&gt;""</formula>
    </cfRule>
  </conditionalFormatting>
  <conditionalFormatting sqref="N1991">
    <cfRule type="expression" dxfId="0" priority="5920">
      <formula>$A1991&lt;&gt;""</formula>
    </cfRule>
    <cfRule type="expression" dxfId="0" priority="5921">
      <formula>#REF!&lt;&gt;""</formula>
    </cfRule>
  </conditionalFormatting>
  <conditionalFormatting sqref="P1991">
    <cfRule type="expression" dxfId="0" priority="5897">
      <formula>$A1991&lt;&gt;""</formula>
    </cfRule>
  </conditionalFormatting>
  <conditionalFormatting sqref="R1991">
    <cfRule type="expression" dxfId="0" priority="5908">
      <formula>$A1991&lt;&gt;""</formula>
    </cfRule>
  </conditionalFormatting>
  <conditionalFormatting sqref="S1991">
    <cfRule type="expression" dxfId="0" priority="5905">
      <formula>$A1991&lt;&gt;""</formula>
    </cfRule>
  </conditionalFormatting>
  <conditionalFormatting sqref="T1991">
    <cfRule type="expression" dxfId="0" priority="5903">
      <formula>$A1991&lt;&gt;""</formula>
    </cfRule>
  </conditionalFormatting>
  <conditionalFormatting sqref="U1991">
    <cfRule type="expression" dxfId="0" priority="5906">
      <formula>$A1991&lt;&gt;""</formula>
    </cfRule>
  </conditionalFormatting>
  <conditionalFormatting sqref="V1991:W1991">
    <cfRule type="expression" dxfId="0" priority="5907">
      <formula>$A1991&lt;&gt;""</formula>
    </cfRule>
  </conditionalFormatting>
  <conditionalFormatting sqref="X1991:Y1991">
    <cfRule type="expression" dxfId="0" priority="5911">
      <formula>$A1991&lt;&gt;""</formula>
    </cfRule>
  </conditionalFormatting>
  <conditionalFormatting sqref="Z1991">
    <cfRule type="expression" dxfId="0" priority="5910">
      <formula>$A1991&lt;&gt;""</formula>
    </cfRule>
  </conditionalFormatting>
  <conditionalFormatting sqref="L1992">
    <cfRule type="expression" dxfId="0" priority="5876">
      <formula>#REF!&lt;&gt;""</formula>
    </cfRule>
    <cfRule type="expression" dxfId="0" priority="5880">
      <formula>$A1992&lt;&gt;""</formula>
    </cfRule>
  </conditionalFormatting>
  <conditionalFormatting sqref="M1992">
    <cfRule type="expression" dxfId="0" priority="5871">
      <formula>#REF!&lt;&gt;""</formula>
    </cfRule>
    <cfRule type="expression" dxfId="0" priority="5875">
      <formula>$A1992&lt;&gt;""</formula>
    </cfRule>
  </conditionalFormatting>
  <conditionalFormatting sqref="N1992">
    <cfRule type="expression" dxfId="0" priority="5884">
      <formula>$A1992&lt;&gt;""</formula>
    </cfRule>
    <cfRule type="expression" dxfId="0" priority="5885">
      <formula>#REF!&lt;&gt;""</formula>
    </cfRule>
  </conditionalFormatting>
  <conditionalFormatting sqref="L1993">
    <cfRule type="expression" dxfId="0" priority="5823">
      <formula>#REF!&lt;&gt;""</formula>
    </cfRule>
    <cfRule type="expression" dxfId="0" priority="5827">
      <formula>$A1993&lt;&gt;""</formula>
    </cfRule>
  </conditionalFormatting>
  <conditionalFormatting sqref="M1993">
    <cfRule type="expression" dxfId="0" priority="5818">
      <formula>#REF!&lt;&gt;""</formula>
    </cfRule>
    <cfRule type="expression" dxfId="0" priority="5822">
      <formula>$A1993&lt;&gt;""</formula>
    </cfRule>
  </conditionalFormatting>
  <conditionalFormatting sqref="N1993">
    <cfRule type="expression" dxfId="0" priority="5831">
      <formula>$A1993&lt;&gt;""</formula>
    </cfRule>
    <cfRule type="expression" dxfId="0" priority="5832">
      <formula>#REF!&lt;&gt;""</formula>
    </cfRule>
  </conditionalFormatting>
  <conditionalFormatting sqref="B1994">
    <cfRule type="expression" dxfId="0" priority="5869">
      <formula>$A1994&lt;&gt;""</formula>
    </cfRule>
  </conditionalFormatting>
  <conditionalFormatting sqref="C1994">
    <cfRule type="expression" dxfId="0" priority="5870">
      <formula>$A1994&lt;&gt;""</formula>
    </cfRule>
  </conditionalFormatting>
  <conditionalFormatting sqref="D1994">
    <cfRule type="expression" dxfId="0" priority="5865">
      <formula>$A1994&lt;&gt;""</formula>
    </cfRule>
  </conditionalFormatting>
  <conditionalFormatting sqref="E1994">
    <cfRule type="expression" dxfId="0" priority="5866">
      <formula>$A1994&lt;&gt;""</formula>
    </cfRule>
  </conditionalFormatting>
  <conditionalFormatting sqref="F1994">
    <cfRule type="expression" dxfId="0" priority="5838">
      <formula>$A1994&lt;&gt;""</formula>
    </cfRule>
  </conditionalFormatting>
  <conditionalFormatting sqref="J1994">
    <cfRule type="expression" dxfId="0" priority="5853">
      <formula>$A1994&lt;&gt;""</formula>
    </cfRule>
  </conditionalFormatting>
  <conditionalFormatting sqref="K1994">
    <cfRule type="expression" dxfId="0" priority="5840">
      <formula>$A1994&lt;&gt;""</formula>
    </cfRule>
  </conditionalFormatting>
  <conditionalFormatting sqref="L1994">
    <cfRule type="expression" dxfId="0" priority="5855">
      <formula>$A1994&lt;&gt;""</formula>
    </cfRule>
    <cfRule type="expression" dxfId="0" priority="5857">
      <formula>#REF!&lt;&gt;""</formula>
    </cfRule>
    <cfRule type="expression" dxfId="0" priority="5858">
      <formula>$A1994&lt;&gt;""</formula>
    </cfRule>
  </conditionalFormatting>
  <conditionalFormatting sqref="M1994">
    <cfRule type="expression" dxfId="0" priority="5835">
      <formula>$A1994&lt;&gt;""</formula>
    </cfRule>
    <cfRule type="expression" dxfId="0" priority="5836">
      <formula>#REF!&lt;&gt;""</formula>
    </cfRule>
    <cfRule type="expression" dxfId="0" priority="5837">
      <formula>$A1994&lt;&gt;""</formula>
    </cfRule>
  </conditionalFormatting>
  <conditionalFormatting sqref="N1994:O1994">
    <cfRule type="expression" dxfId="0" priority="5862">
      <formula>$A1994&lt;&gt;""</formula>
    </cfRule>
    <cfRule type="expression" dxfId="0" priority="5863">
      <formula>#REF!&lt;&gt;""</formula>
    </cfRule>
  </conditionalFormatting>
  <conditionalFormatting sqref="P1994">
    <cfRule type="expression" dxfId="0" priority="5841">
      <formula>$A1994&lt;&gt;""</formula>
    </cfRule>
  </conditionalFormatting>
  <conditionalFormatting sqref="R1994">
    <cfRule type="expression" dxfId="0" priority="5845">
      <formula>$A1994&lt;&gt;""</formula>
    </cfRule>
  </conditionalFormatting>
  <conditionalFormatting sqref="S1994">
    <cfRule type="expression" dxfId="0" priority="5843">
      <formula>$A1994&lt;&gt;""</formula>
    </cfRule>
  </conditionalFormatting>
  <conditionalFormatting sqref="T1994">
    <cfRule type="expression" dxfId="0" priority="5849">
      <formula>$A1994&lt;&gt;""</formula>
    </cfRule>
  </conditionalFormatting>
  <conditionalFormatting sqref="U1994">
    <cfRule type="expression" dxfId="0" priority="5847">
      <formula>$A1994&lt;&gt;""</formula>
    </cfRule>
  </conditionalFormatting>
  <conditionalFormatting sqref="V1994">
    <cfRule type="expression" dxfId="0" priority="5852">
      <formula>$A1994&lt;&gt;""</formula>
    </cfRule>
  </conditionalFormatting>
  <conditionalFormatting sqref="W1994">
    <cfRule type="expression" dxfId="0" priority="5850">
      <formula>$A1994&lt;&gt;""</formula>
    </cfRule>
  </conditionalFormatting>
  <conditionalFormatting sqref="X1994:Z1994">
    <cfRule type="expression" dxfId="0" priority="5839">
      <formula>$A1994&lt;&gt;""</formula>
    </cfRule>
  </conditionalFormatting>
  <conditionalFormatting sqref="B1995">
    <cfRule type="expression" dxfId="0" priority="5775">
      <formula>$A1995&lt;&gt;""</formula>
    </cfRule>
  </conditionalFormatting>
  <conditionalFormatting sqref="C1995">
    <cfRule type="expression" dxfId="0" priority="5776">
      <formula>$A1995&lt;&gt;""</formula>
    </cfRule>
  </conditionalFormatting>
  <conditionalFormatting sqref="D1995">
    <cfRule type="expression" dxfId="0" priority="5773">
      <formula>$A1995&lt;&gt;""</formula>
    </cfRule>
  </conditionalFormatting>
  <conditionalFormatting sqref="E1995">
    <cfRule type="expression" dxfId="0" priority="5771">
      <formula>$A1995&lt;&gt;""</formula>
    </cfRule>
  </conditionalFormatting>
  <conditionalFormatting sqref="F1995">
    <cfRule type="expression" dxfId="0" priority="5735">
      <formula>$A1995&lt;&gt;""</formula>
    </cfRule>
  </conditionalFormatting>
  <conditionalFormatting sqref="G1995:H1995">
    <cfRule type="expression" dxfId="0" priority="5769">
      <formula>$A1995&lt;&gt;""</formula>
    </cfRule>
  </conditionalFormatting>
  <conditionalFormatting sqref="I1995:J1995">
    <cfRule type="expression" dxfId="0" priority="5757">
      <formula>$A1995&lt;&gt;""</formula>
    </cfRule>
  </conditionalFormatting>
  <conditionalFormatting sqref="K1995">
    <cfRule type="expression" dxfId="0" priority="5768">
      <formula>$A1995&lt;&gt;""</formula>
    </cfRule>
  </conditionalFormatting>
  <conditionalFormatting sqref="L1995">
    <cfRule type="expression" dxfId="0" priority="5758">
      <formula>#REF!&lt;&gt;""</formula>
    </cfRule>
    <cfRule type="expression" dxfId="0" priority="5762">
      <formula>$A1995&lt;&gt;""</formula>
    </cfRule>
  </conditionalFormatting>
  <conditionalFormatting sqref="M1995">
    <cfRule type="expression" dxfId="0" priority="5736">
      <formula>#REF!&lt;&gt;""</formula>
    </cfRule>
    <cfRule type="expression" dxfId="0" priority="5740">
      <formula>$A1995&lt;&gt;""</formula>
    </cfRule>
  </conditionalFormatting>
  <conditionalFormatting sqref="N1995:O1995">
    <cfRule type="expression" dxfId="0" priority="5766">
      <formula>$A1995&lt;&gt;""</formula>
    </cfRule>
    <cfRule type="expression" dxfId="0" priority="5767">
      <formula>#REF!&lt;&gt;""</formula>
    </cfRule>
  </conditionalFormatting>
  <conditionalFormatting sqref="P1995">
    <cfRule type="expression" dxfId="0" priority="5742">
      <formula>$A1995&lt;&gt;""</formula>
    </cfRule>
    <cfRule type="expression" dxfId="0" priority="5743">
      <formula>#REF!&lt;&gt;""</formula>
    </cfRule>
    <cfRule type="expression" dxfId="0" priority="5745">
      <formula>$A1995&lt;&gt;""</formula>
    </cfRule>
  </conditionalFormatting>
  <conditionalFormatting sqref="Q1995">
    <cfRule type="expression" dxfId="0" priority="5746">
      <formula>$A1995&lt;&gt;""</formula>
    </cfRule>
  </conditionalFormatting>
  <conditionalFormatting sqref="R1995">
    <cfRule type="expression" dxfId="0" priority="5754">
      <formula>$A1995&lt;&gt;""</formula>
    </cfRule>
    <cfRule type="expression" dxfId="0" priority="5756">
      <formula>#REF!&lt;&gt;""</formula>
    </cfRule>
  </conditionalFormatting>
  <conditionalFormatting sqref="S1995">
    <cfRule type="expression" dxfId="0" priority="5748">
      <formula>$A1995&lt;&gt;""</formula>
    </cfRule>
  </conditionalFormatting>
  <conditionalFormatting sqref="T1995">
    <cfRule type="expression" dxfId="0" priority="5747">
      <formula>$A1995&lt;&gt;""</formula>
    </cfRule>
  </conditionalFormatting>
  <conditionalFormatting sqref="U1995">
    <cfRule type="expression" dxfId="0" priority="5749">
      <formula>$A1995&lt;&gt;""</formula>
    </cfRule>
  </conditionalFormatting>
  <conditionalFormatting sqref="V1995">
    <cfRule type="expression" dxfId="0" priority="5750">
      <formula>$A1995&lt;&gt;""</formula>
    </cfRule>
  </conditionalFormatting>
  <conditionalFormatting sqref="W1995">
    <cfRule type="expression" dxfId="0" priority="5752">
      <formula>$A1995&lt;&gt;""</formula>
    </cfRule>
    <cfRule type="expression" dxfId="0" priority="5753">
      <formula>#REF!&lt;&gt;""</formula>
    </cfRule>
  </conditionalFormatting>
  <conditionalFormatting sqref="X1995:Z1995">
    <cfRule type="expression" dxfId="0" priority="5770">
      <formula>$A1995&lt;&gt;""</formula>
    </cfRule>
  </conditionalFormatting>
  <conditionalFormatting sqref="D1996">
    <cfRule type="expression" dxfId="0" priority="5690">
      <formula>$A1996&lt;&gt;""</formula>
    </cfRule>
  </conditionalFormatting>
  <conditionalFormatting sqref="E1996">
    <cfRule type="expression" dxfId="0" priority="5688">
      <formula>$A1996&lt;&gt;""</formula>
    </cfRule>
  </conditionalFormatting>
  <conditionalFormatting sqref="F1996">
    <cfRule type="expression" dxfId="0" priority="5686">
      <formula>$A1996&lt;&gt;""</formula>
    </cfRule>
  </conditionalFormatting>
  <conditionalFormatting sqref="G1996:H1996">
    <cfRule type="expression" dxfId="0" priority="5687">
      <formula>$A1996&lt;&gt;""</formula>
    </cfRule>
  </conditionalFormatting>
  <conditionalFormatting sqref="I1996:J1996">
    <cfRule type="expression" dxfId="0" priority="5662">
      <formula>$A1996&lt;&gt;""</formula>
    </cfRule>
  </conditionalFormatting>
  <conditionalFormatting sqref="K1996">
    <cfRule type="expression" dxfId="0" priority="5673">
      <formula>$A1996&lt;&gt;""</formula>
    </cfRule>
  </conditionalFormatting>
  <conditionalFormatting sqref="L1996">
    <cfRule type="expression" dxfId="0" priority="5663">
      <formula>#REF!&lt;&gt;""</formula>
    </cfRule>
    <cfRule type="expression" dxfId="0" priority="5664">
      <formula>$A1996&lt;&gt;""</formula>
    </cfRule>
  </conditionalFormatting>
  <conditionalFormatting sqref="M1996">
    <cfRule type="expression" dxfId="0" priority="5657">
      <formula>#REF!&lt;&gt;""</formula>
    </cfRule>
    <cfRule type="expression" dxfId="0" priority="5658">
      <formula>$A1996&lt;&gt;""</formula>
    </cfRule>
  </conditionalFormatting>
  <conditionalFormatting sqref="N1996:O1996">
    <cfRule type="expression" dxfId="0" priority="5668">
      <formula>$A1996&lt;&gt;""</formula>
    </cfRule>
    <cfRule type="expression" dxfId="0" priority="5672">
      <formula>#REF!&lt;&gt;""</formula>
    </cfRule>
  </conditionalFormatting>
  <conditionalFormatting sqref="P1996">
    <cfRule type="expression" dxfId="0" priority="5674">
      <formula>$A1996&lt;&gt;""</formula>
    </cfRule>
    <cfRule type="expression" dxfId="0" priority="5676">
      <formula>#REF!&lt;&gt;""</formula>
    </cfRule>
    <cfRule type="expression" dxfId="0" priority="5677">
      <formula>$A1996&lt;&gt;""</formula>
    </cfRule>
  </conditionalFormatting>
  <conditionalFormatting sqref="Q1996">
    <cfRule type="expression" dxfId="0" priority="5679">
      <formula>$A1996&lt;&gt;""</formula>
    </cfRule>
  </conditionalFormatting>
  <conditionalFormatting sqref="R1996">
    <cfRule type="expression" dxfId="0" priority="5654">
      <formula>$A1996&lt;&gt;""</formula>
    </cfRule>
    <cfRule type="expression" dxfId="0" priority="5655">
      <formula>#REF!&lt;&gt;""</formula>
    </cfRule>
  </conditionalFormatting>
  <conditionalFormatting sqref="S1996">
    <cfRule type="expression" dxfId="0" priority="5653">
      <formula>$A1996&lt;&gt;""</formula>
    </cfRule>
  </conditionalFormatting>
  <conditionalFormatting sqref="T1996">
    <cfRule type="expression" dxfId="0" priority="5680">
      <formula>$A1996&lt;&gt;""</formula>
    </cfRule>
  </conditionalFormatting>
  <conditionalFormatting sqref="U1996">
    <cfRule type="expression" dxfId="0" priority="5681">
      <formula>$A1996&lt;&gt;""</formula>
    </cfRule>
  </conditionalFormatting>
  <conditionalFormatting sqref="V1996">
    <cfRule type="expression" dxfId="0" priority="5652">
      <formula>$A1996&lt;&gt;""</formula>
    </cfRule>
  </conditionalFormatting>
  <conditionalFormatting sqref="W1996">
    <cfRule type="expression" dxfId="0" priority="5682">
      <formula>$A1996&lt;&gt;""</formula>
    </cfRule>
    <cfRule type="expression" dxfId="0" priority="5684">
      <formula>#REF!&lt;&gt;""</formula>
    </cfRule>
  </conditionalFormatting>
  <conditionalFormatting sqref="X1996:Z1996">
    <cfRule type="expression" dxfId="0" priority="5685">
      <formula>$A1996&lt;&gt;""</formula>
    </cfRule>
  </conditionalFormatting>
  <conditionalFormatting sqref="E1997">
    <cfRule type="expression" dxfId="0" priority="5649">
      <formula>$A1997&lt;&gt;""</formula>
    </cfRule>
  </conditionalFormatting>
  <conditionalFormatting sqref="G1997:H1997">
    <cfRule type="expression" dxfId="0" priority="5646">
      <formula>$A1997&lt;&gt;""</formula>
    </cfRule>
  </conditionalFormatting>
  <conditionalFormatting sqref="L1997">
    <cfRule type="expression" dxfId="0" priority="5635">
      <formula>#REF!&lt;&gt;""</formula>
    </cfRule>
    <cfRule type="expression" dxfId="0" priority="5639">
      <formula>$A1997&lt;&gt;""</formula>
    </cfRule>
  </conditionalFormatting>
  <conditionalFormatting sqref="M1997">
    <cfRule type="expression" dxfId="0" priority="5622">
      <formula>#REF!&lt;&gt;""</formula>
    </cfRule>
    <cfRule type="expression" dxfId="0" priority="5626">
      <formula>$A1997&lt;&gt;""</formula>
    </cfRule>
  </conditionalFormatting>
  <conditionalFormatting sqref="N1997">
    <cfRule type="expression" dxfId="0" priority="5643">
      <formula>$A1997&lt;&gt;""</formula>
    </cfRule>
    <cfRule type="expression" dxfId="0" priority="5644">
      <formula>#REF!&lt;&gt;""</formula>
    </cfRule>
  </conditionalFormatting>
  <conditionalFormatting sqref="P1997">
    <cfRule type="expression" dxfId="0" priority="5628">
      <formula>$A1997&lt;&gt;""</formula>
    </cfRule>
    <cfRule type="expression" dxfId="0" priority="5629">
      <formula>#REF!&lt;&gt;""</formula>
    </cfRule>
    <cfRule type="expression" dxfId="0" priority="5631">
      <formula>$A1997&lt;&gt;""</formula>
    </cfRule>
  </conditionalFormatting>
  <conditionalFormatting sqref="S1997">
    <cfRule type="expression" dxfId="0" priority="5633">
      <formula>$A1997&lt;&gt;""</formula>
    </cfRule>
  </conditionalFormatting>
  <conditionalFormatting sqref="T1997">
    <cfRule type="expression" dxfId="0" priority="5632">
      <formula>$A1997&lt;&gt;""</formula>
    </cfRule>
  </conditionalFormatting>
  <conditionalFormatting sqref="U1997">
    <cfRule type="expression" dxfId="0" priority="5634">
      <formula>$A1997&lt;&gt;""</formula>
    </cfRule>
  </conditionalFormatting>
  <conditionalFormatting sqref="E1998">
    <cfRule type="expression" dxfId="0" priority="5620">
      <formula>$A1998&lt;&gt;""</formula>
    </cfRule>
  </conditionalFormatting>
  <conditionalFormatting sqref="G1998:H1998">
    <cfRule type="expression" dxfId="0" priority="5597">
      <formula>$A1998&lt;&gt;""</formula>
    </cfRule>
  </conditionalFormatting>
  <conditionalFormatting sqref="J1998">
    <cfRule type="expression" dxfId="0" priority="5605">
      <formula>$A1998&lt;&gt;""</formula>
    </cfRule>
  </conditionalFormatting>
  <conditionalFormatting sqref="L1998">
    <cfRule type="expression" dxfId="0" priority="5606">
      <formula>#REF!&lt;&gt;""</formula>
    </cfRule>
    <cfRule type="expression" dxfId="0" priority="5610">
      <formula>$A1998&lt;&gt;""</formula>
    </cfRule>
  </conditionalFormatting>
  <conditionalFormatting sqref="M1998">
    <cfRule type="expression" dxfId="0" priority="5592">
      <formula>#REF!&lt;&gt;""</formula>
    </cfRule>
    <cfRule type="expression" dxfId="0" priority="5596">
      <formula>$A1998&lt;&gt;""</formula>
    </cfRule>
  </conditionalFormatting>
  <conditionalFormatting sqref="N1998">
    <cfRule type="expression" dxfId="0" priority="5614">
      <formula>$A1998&lt;&gt;""</formula>
    </cfRule>
    <cfRule type="expression" dxfId="0" priority="5615">
      <formula>#REF!&lt;&gt;""</formula>
    </cfRule>
  </conditionalFormatting>
  <conditionalFormatting sqref="R1998">
    <cfRule type="expression" dxfId="0" priority="5604">
      <formula>$A1998&lt;&gt;""</formula>
    </cfRule>
  </conditionalFormatting>
  <conditionalFormatting sqref="S1998:U1998">
    <cfRule type="expression" dxfId="0" priority="5603">
      <formula>$A1998&lt;&gt;""</formula>
    </cfRule>
  </conditionalFormatting>
  <conditionalFormatting sqref="V1998">
    <cfRule type="expression" dxfId="0" priority="5601">
      <formula>$A1998&lt;&gt;""</formula>
    </cfRule>
  </conditionalFormatting>
  <conditionalFormatting sqref="W1998">
    <cfRule type="expression" dxfId="0" priority="5602">
      <formula>$A1998&lt;&gt;""</formula>
    </cfRule>
  </conditionalFormatting>
  <conditionalFormatting sqref="X1998:Y1998">
    <cfRule type="expression" dxfId="0" priority="5600">
      <formula>$A1998&lt;&gt;""</formula>
    </cfRule>
  </conditionalFormatting>
  <conditionalFormatting sqref="Z1998">
    <cfRule type="expression" dxfId="0" priority="5599">
      <formula>$A1998&lt;&gt;""</formula>
    </cfRule>
  </conditionalFormatting>
  <conditionalFormatting sqref="D1999">
    <cfRule type="expression" dxfId="0" priority="5586">
      <formula>$A1999&lt;&gt;""</formula>
    </cfRule>
  </conditionalFormatting>
  <conditionalFormatting sqref="E1999">
    <cfRule type="expression" dxfId="0" priority="5590">
      <formula>$A1999&lt;&gt;""</formula>
    </cfRule>
  </conditionalFormatting>
  <conditionalFormatting sqref="G1999:H1999">
    <cfRule type="expression" dxfId="0" priority="5573">
      <formula>$A1999&lt;&gt;""</formula>
    </cfRule>
  </conditionalFormatting>
  <conditionalFormatting sqref="I1999:K1999">
    <cfRule type="expression" dxfId="0" priority="5585">
      <formula>$A1999&lt;&gt;""</formula>
    </cfRule>
  </conditionalFormatting>
  <conditionalFormatting sqref="L1999">
    <cfRule type="expression" dxfId="0" priority="5548">
      <formula>#REF!&lt;&gt;""</formula>
    </cfRule>
    <cfRule type="expression" dxfId="0" priority="5552">
      <formula>$A1999&lt;&gt;""</formula>
    </cfRule>
  </conditionalFormatting>
  <conditionalFormatting sqref="M1999">
    <cfRule type="expression" dxfId="0" priority="5534">
      <formula>#REF!&lt;&gt;""</formula>
    </cfRule>
    <cfRule type="expression" dxfId="0" priority="5538">
      <formula>$A1999&lt;&gt;""</formula>
    </cfRule>
  </conditionalFormatting>
  <conditionalFormatting sqref="N1999">
    <cfRule type="expression" dxfId="0" priority="5556">
      <formula>$A1999&lt;&gt;""</formula>
    </cfRule>
    <cfRule type="expression" dxfId="0" priority="5557">
      <formula>#REF!&lt;&gt;""</formula>
    </cfRule>
  </conditionalFormatting>
  <conditionalFormatting sqref="P1999">
    <cfRule type="expression" dxfId="0" priority="5547">
      <formula>$A1999&lt;&gt;""</formula>
    </cfRule>
  </conditionalFormatting>
  <conditionalFormatting sqref="R1999">
    <cfRule type="expression" dxfId="0" priority="5533">
      <formula>$A1999&lt;&gt;""</formula>
    </cfRule>
  </conditionalFormatting>
  <conditionalFormatting sqref="S1999:T1999">
    <cfRule type="expression" dxfId="0" priority="5546">
      <formula>$A1999&lt;&gt;""</formula>
    </cfRule>
  </conditionalFormatting>
  <conditionalFormatting sqref="U1999">
    <cfRule type="expression" dxfId="0" priority="5545">
      <formula>$A1999&lt;&gt;""</formula>
    </cfRule>
  </conditionalFormatting>
  <conditionalFormatting sqref="V1999">
    <cfRule type="expression" dxfId="0" priority="5544">
      <formula>$A1999&lt;&gt;""</formula>
    </cfRule>
  </conditionalFormatting>
  <conditionalFormatting sqref="W1999">
    <cfRule type="expression" dxfId="0" priority="5543">
      <formula>$A1999&lt;&gt;""</formula>
    </cfRule>
  </conditionalFormatting>
  <conditionalFormatting sqref="X1999">
    <cfRule type="expression" dxfId="0" priority="5539">
      <formula>$A1999&lt;&gt;""</formula>
    </cfRule>
  </conditionalFormatting>
  <conditionalFormatting sqref="Y1999">
    <cfRule type="expression" dxfId="0" priority="5542">
      <formula>$A1999&lt;&gt;""</formula>
    </cfRule>
  </conditionalFormatting>
  <conditionalFormatting sqref="Z1999">
    <cfRule type="expression" dxfId="0" priority="5541">
      <formula>$A1999&lt;&gt;""</formula>
    </cfRule>
  </conditionalFormatting>
  <conditionalFormatting sqref="B2000">
    <cfRule type="expression" dxfId="0" priority="5531">
      <formula>$A2000&lt;&gt;""</formula>
    </cfRule>
  </conditionalFormatting>
  <conditionalFormatting sqref="C2000">
    <cfRule type="expression" dxfId="0" priority="5532">
      <formula>$A2000&lt;&gt;""</formula>
    </cfRule>
  </conditionalFormatting>
  <conditionalFormatting sqref="D2000">
    <cfRule type="expression" dxfId="0" priority="5527">
      <formula>$A2000&lt;&gt;""</formula>
    </cfRule>
  </conditionalFormatting>
  <conditionalFormatting sqref="E2000">
    <cfRule type="expression" dxfId="0" priority="5528">
      <formula>$A2000&lt;&gt;""</formula>
    </cfRule>
  </conditionalFormatting>
  <conditionalFormatting sqref="F2000">
    <cfRule type="expression" dxfId="0" priority="5500">
      <formula>$A2000&lt;&gt;""</formula>
    </cfRule>
  </conditionalFormatting>
  <conditionalFormatting sqref="J2000">
    <cfRule type="expression" dxfId="0" priority="5515">
      <formula>$A2000&lt;&gt;""</formula>
    </cfRule>
  </conditionalFormatting>
  <conditionalFormatting sqref="K2000">
    <cfRule type="expression" dxfId="0" priority="5502">
      <formula>$A2000&lt;&gt;""</formula>
    </cfRule>
  </conditionalFormatting>
  <conditionalFormatting sqref="L2000">
    <cfRule type="expression" dxfId="0" priority="5517">
      <formula>$A2000&lt;&gt;""</formula>
    </cfRule>
    <cfRule type="expression" dxfId="0" priority="5519">
      <formula>#REF!&lt;&gt;""</formula>
    </cfRule>
    <cfRule type="expression" dxfId="0" priority="5520">
      <formula>$A2000&lt;&gt;""</formula>
    </cfRule>
  </conditionalFormatting>
  <conditionalFormatting sqref="M2000">
    <cfRule type="expression" dxfId="0" priority="5497">
      <formula>$A2000&lt;&gt;""</formula>
    </cfRule>
    <cfRule type="expression" dxfId="0" priority="5498">
      <formula>#REF!&lt;&gt;""</formula>
    </cfRule>
    <cfRule type="expression" dxfId="0" priority="5499">
      <formula>$A2000&lt;&gt;""</formula>
    </cfRule>
  </conditionalFormatting>
  <conditionalFormatting sqref="N2000:O2000">
    <cfRule type="expression" dxfId="0" priority="5524">
      <formula>$A2000&lt;&gt;""</formula>
    </cfRule>
    <cfRule type="expression" dxfId="0" priority="5525">
      <formula>#REF!&lt;&gt;""</formula>
    </cfRule>
  </conditionalFormatting>
  <conditionalFormatting sqref="P2000">
    <cfRule type="expression" dxfId="0" priority="5503">
      <formula>$A2000&lt;&gt;""</formula>
    </cfRule>
  </conditionalFormatting>
  <conditionalFormatting sqref="R2000">
    <cfRule type="expression" dxfId="0" priority="5507">
      <formula>$A2000&lt;&gt;""</formula>
    </cfRule>
  </conditionalFormatting>
  <conditionalFormatting sqref="S2000">
    <cfRule type="expression" dxfId="0" priority="5505">
      <formula>$A2000&lt;&gt;""</formula>
    </cfRule>
  </conditionalFormatting>
  <conditionalFormatting sqref="T2000">
    <cfRule type="expression" dxfId="0" priority="5511">
      <formula>$A2000&lt;&gt;""</formula>
    </cfRule>
  </conditionalFormatting>
  <conditionalFormatting sqref="U2000">
    <cfRule type="expression" dxfId="0" priority="5509">
      <formula>$A2000&lt;&gt;""</formula>
    </cfRule>
  </conditionalFormatting>
  <conditionalFormatting sqref="V2000">
    <cfRule type="expression" dxfId="0" priority="5514">
      <formula>$A2000&lt;&gt;""</formula>
    </cfRule>
  </conditionalFormatting>
  <conditionalFormatting sqref="W2000">
    <cfRule type="expression" dxfId="0" priority="5512">
      <formula>$A2000&lt;&gt;""</formula>
    </cfRule>
  </conditionalFormatting>
  <conditionalFormatting sqref="X2000:Z2000">
    <cfRule type="expression" dxfId="0" priority="5501">
      <formula>$A2000&lt;&gt;""</formula>
    </cfRule>
  </conditionalFormatting>
  <conditionalFormatting sqref="J2001">
    <cfRule type="expression" dxfId="0" priority="5492">
      <formula>$A2001&lt;&gt;""</formula>
    </cfRule>
  </conditionalFormatting>
  <conditionalFormatting sqref="L2001">
    <cfRule type="expression" dxfId="0" priority="5482">
      <formula>#REF!&lt;&gt;""</formula>
    </cfRule>
    <cfRule type="expression" dxfId="0" priority="5486">
      <formula>$A2001&lt;&gt;""</formula>
    </cfRule>
  </conditionalFormatting>
  <conditionalFormatting sqref="M2001">
    <cfRule type="expression" dxfId="0" priority="5468">
      <formula>#REF!&lt;&gt;""</formula>
    </cfRule>
    <cfRule type="expression" dxfId="0" priority="5472">
      <formula>$A2001&lt;&gt;""</formula>
    </cfRule>
  </conditionalFormatting>
  <conditionalFormatting sqref="N2001">
    <cfRule type="expression" dxfId="0" priority="5490">
      <formula>$A2001&lt;&gt;""</formula>
    </cfRule>
    <cfRule type="expression" dxfId="0" priority="5491">
      <formula>#REF!&lt;&gt;""</formula>
    </cfRule>
  </conditionalFormatting>
  <conditionalFormatting sqref="P2001">
    <cfRule type="expression" dxfId="0" priority="5467">
      <formula>$A2001&lt;&gt;""</formula>
    </cfRule>
  </conditionalFormatting>
  <conditionalFormatting sqref="S2001:T2001">
    <cfRule type="expression" dxfId="0" priority="5475">
      <formula>$A2001&lt;&gt;""</formula>
    </cfRule>
  </conditionalFormatting>
  <conditionalFormatting sqref="U2001">
    <cfRule type="expression" dxfId="0" priority="5474">
      <formula>$A2001&lt;&gt;""</formula>
    </cfRule>
  </conditionalFormatting>
  <conditionalFormatting sqref="V2001:W2001">
    <cfRule type="expression" dxfId="0" priority="5473">
      <formula>$A2001&lt;&gt;""</formula>
    </cfRule>
  </conditionalFormatting>
  <conditionalFormatting sqref="A2002:F2002">
    <cfRule type="expression" dxfId="0" priority="5466">
      <formula>$A2002&lt;&gt;""</formula>
    </cfRule>
  </conditionalFormatting>
  <conditionalFormatting sqref="E2002">
    <cfRule type="expression" dxfId="0" priority="5465">
      <formula>$A2002&lt;&gt;""</formula>
    </cfRule>
  </conditionalFormatting>
  <conditionalFormatting sqref="M2002">
    <cfRule type="expression" dxfId="0" priority="5454">
      <formula>#REF!&lt;&gt;""</formula>
    </cfRule>
    <cfRule type="expression" dxfId="0" priority="5458">
      <formula>$A2002&lt;&gt;""</formula>
    </cfRule>
  </conditionalFormatting>
  <conditionalFormatting sqref="P2002">
    <cfRule type="expression" dxfId="0" priority="5453">
      <formula>$A2002&lt;&gt;""</formula>
    </cfRule>
  </conditionalFormatting>
  <conditionalFormatting sqref="R2002">
    <cfRule type="expression" dxfId="0" priority="5463">
      <formula>$A2002&lt;&gt;""</formula>
    </cfRule>
  </conditionalFormatting>
  <conditionalFormatting sqref="Z2002">
    <cfRule type="expression" dxfId="0" priority="5462">
      <formula>$A2002&lt;&gt;""</formula>
    </cfRule>
  </conditionalFormatting>
  <conditionalFormatting sqref="B2003">
    <cfRule type="expression" dxfId="0" priority="5451">
      <formula>$A2003&lt;&gt;""</formula>
    </cfRule>
  </conditionalFormatting>
  <conditionalFormatting sqref="C2003">
    <cfRule type="expression" dxfId="0" priority="5452">
      <formula>$A2003&lt;&gt;""</formula>
    </cfRule>
  </conditionalFormatting>
  <conditionalFormatting sqref="E2003">
    <cfRule type="expression" dxfId="0" priority="5448">
      <formula>$A2003&lt;&gt;""</formula>
    </cfRule>
  </conditionalFormatting>
  <conditionalFormatting sqref="G2003:H2003">
    <cfRule type="expression" dxfId="0" priority="5447">
      <formula>$A2003&lt;&gt;""</formula>
    </cfRule>
  </conditionalFormatting>
  <conditionalFormatting sqref="L2003">
    <cfRule type="expression" dxfId="0" priority="5436">
      <formula>#REF!&lt;&gt;""</formula>
    </cfRule>
    <cfRule type="expression" dxfId="0" priority="5440">
      <formula>$A2003&lt;&gt;""</formula>
    </cfRule>
  </conditionalFormatting>
  <conditionalFormatting sqref="M2003">
    <cfRule type="expression" dxfId="0" priority="5427">
      <formula>#REF!&lt;&gt;""</formula>
    </cfRule>
    <cfRule type="expression" dxfId="0" priority="5431">
      <formula>$A2003&lt;&gt;""</formula>
    </cfRule>
  </conditionalFormatting>
  <conditionalFormatting sqref="N2003">
    <cfRule type="expression" dxfId="0" priority="5444">
      <formula>$A2003&lt;&gt;""</formula>
    </cfRule>
    <cfRule type="expression" dxfId="0" priority="5445">
      <formula>#REF!&lt;&gt;""</formula>
    </cfRule>
  </conditionalFormatting>
  <conditionalFormatting sqref="O2003">
    <cfRule type="expression" dxfId="0" priority="5432">
      <formula>$A2003&lt;&gt;""</formula>
    </cfRule>
  </conditionalFormatting>
  <conditionalFormatting sqref="P2003">
    <cfRule type="expression" dxfId="0" priority="5425">
      <formula>$A2003&lt;&gt;""</formula>
    </cfRule>
  </conditionalFormatting>
  <conditionalFormatting sqref="Q2003">
    <cfRule type="expression" dxfId="0" priority="5426">
      <formula>$A2003&lt;&gt;""</formula>
    </cfRule>
  </conditionalFormatting>
  <conditionalFormatting sqref="X2003:Y2003">
    <cfRule type="expression" dxfId="0" priority="5435">
      <formula>$A2003&lt;&gt;""</formula>
    </cfRule>
  </conditionalFormatting>
  <conditionalFormatting sqref="Z2003">
    <cfRule type="expression" dxfId="0" priority="5434">
      <formula>$A2003&lt;&gt;""</formula>
    </cfRule>
  </conditionalFormatting>
  <conditionalFormatting sqref="B2004">
    <cfRule type="expression" dxfId="0" priority="5423">
      <formula>$A2004&lt;&gt;""</formula>
    </cfRule>
  </conditionalFormatting>
  <conditionalFormatting sqref="C2004">
    <cfRule type="expression" dxfId="0" priority="5424">
      <formula>$A2004&lt;&gt;""</formula>
    </cfRule>
  </conditionalFormatting>
  <conditionalFormatting sqref="D2004:E2004">
    <cfRule type="expression" dxfId="0" priority="5421">
      <formula>$A2004&lt;&gt;""</formula>
    </cfRule>
  </conditionalFormatting>
  <conditionalFormatting sqref="E2004">
    <cfRule type="expression" dxfId="0" priority="5420">
      <formula>$A2004&lt;&gt;""</formula>
    </cfRule>
  </conditionalFormatting>
  <conditionalFormatting sqref="F2004">
    <cfRule type="expression" dxfId="0" priority="5419">
      <formula>$A2004&lt;&gt;""</formula>
    </cfRule>
  </conditionalFormatting>
  <conditionalFormatting sqref="G2004:H2004">
    <cfRule type="expression" dxfId="0" priority="5401">
      <formula>$A2004&lt;&gt;""</formula>
    </cfRule>
  </conditionalFormatting>
  <conditionalFormatting sqref="I2004">
    <cfRule type="expression" dxfId="0" priority="5400">
      <formula>$A2004&lt;&gt;""</formula>
    </cfRule>
  </conditionalFormatting>
  <conditionalFormatting sqref="L2004">
    <cfRule type="expression" dxfId="0" priority="5409">
      <formula>#REF!&lt;&gt;""</formula>
    </cfRule>
    <cfRule type="expression" dxfId="0" priority="5413">
      <formula>$A2004&lt;&gt;""</formula>
    </cfRule>
  </conditionalFormatting>
  <conditionalFormatting sqref="M2004">
    <cfRule type="expression" dxfId="0" priority="5404">
      <formula>#REF!&lt;&gt;""</formula>
    </cfRule>
    <cfRule type="expression" dxfId="0" priority="5408">
      <formula>$A2004&lt;&gt;""</formula>
    </cfRule>
  </conditionalFormatting>
  <conditionalFormatting sqref="N2004">
    <cfRule type="expression" dxfId="0" priority="5417">
      <formula>$A2004&lt;&gt;""</formula>
    </cfRule>
    <cfRule type="expression" dxfId="0" priority="5418">
      <formula>#REF!&lt;&gt;""</formula>
    </cfRule>
  </conditionalFormatting>
  <conditionalFormatting sqref="Q2004">
    <cfRule type="expression" dxfId="0" priority="5403">
      <formula>$A2004&lt;&gt;""</formula>
    </cfRule>
  </conditionalFormatting>
  <conditionalFormatting sqref="R2004:Z2004">
    <cfRule type="expression" dxfId="0" priority="5402">
      <formula>$A2004&lt;&gt;""</formula>
    </cfRule>
  </conditionalFormatting>
  <conditionalFormatting sqref="B2005">
    <cfRule type="expression" dxfId="0" priority="5398">
      <formula>$A2005&lt;&gt;""</formula>
    </cfRule>
  </conditionalFormatting>
  <conditionalFormatting sqref="C2005">
    <cfRule type="expression" dxfId="0" priority="5399">
      <formula>$A2005&lt;&gt;""</formula>
    </cfRule>
  </conditionalFormatting>
  <conditionalFormatting sqref="D2005">
    <cfRule type="expression" dxfId="0" priority="5394">
      <formula>$A2005&lt;&gt;""</formula>
    </cfRule>
  </conditionalFormatting>
  <conditionalFormatting sqref="E2005">
    <cfRule type="expression" dxfId="0" priority="5395">
      <formula>$A2005&lt;&gt;""</formula>
    </cfRule>
  </conditionalFormatting>
  <conditionalFormatting sqref="F2005">
    <cfRule type="expression" dxfId="0" priority="5367">
      <formula>$A2005&lt;&gt;""</formula>
    </cfRule>
  </conditionalFormatting>
  <conditionalFormatting sqref="J2005">
    <cfRule type="expression" dxfId="0" priority="5382">
      <formula>$A2005&lt;&gt;""</formula>
    </cfRule>
  </conditionalFormatting>
  <conditionalFormatting sqref="K2005">
    <cfRule type="expression" dxfId="0" priority="5369">
      <formula>$A2005&lt;&gt;""</formula>
    </cfRule>
  </conditionalFormatting>
  <conditionalFormatting sqref="L2005">
    <cfRule type="expression" dxfId="0" priority="5384">
      <formula>$A2005&lt;&gt;""</formula>
    </cfRule>
    <cfRule type="expression" dxfId="0" priority="5386">
      <formula>#REF!&lt;&gt;""</formula>
    </cfRule>
    <cfRule type="expression" dxfId="0" priority="5387">
      <formula>$A2005&lt;&gt;""</formula>
    </cfRule>
  </conditionalFormatting>
  <conditionalFormatting sqref="M2005">
    <cfRule type="expression" dxfId="0" priority="5364">
      <formula>$A2005&lt;&gt;""</formula>
    </cfRule>
    <cfRule type="expression" dxfId="0" priority="5365">
      <formula>#REF!&lt;&gt;""</formula>
    </cfRule>
    <cfRule type="expression" dxfId="0" priority="5366">
      <formula>$A2005&lt;&gt;""</formula>
    </cfRule>
  </conditionalFormatting>
  <conditionalFormatting sqref="N2005:O2005">
    <cfRule type="expression" dxfId="0" priority="5391">
      <formula>$A2005&lt;&gt;""</formula>
    </cfRule>
    <cfRule type="expression" dxfId="0" priority="5392">
      <formula>#REF!&lt;&gt;""</formula>
    </cfRule>
  </conditionalFormatting>
  <conditionalFormatting sqref="P2005">
    <cfRule type="expression" dxfId="0" priority="5370">
      <formula>$A2005&lt;&gt;""</formula>
    </cfRule>
  </conditionalFormatting>
  <conditionalFormatting sqref="R2005">
    <cfRule type="expression" dxfId="0" priority="5374">
      <formula>$A2005&lt;&gt;""</formula>
    </cfRule>
  </conditionalFormatting>
  <conditionalFormatting sqref="S2005">
    <cfRule type="expression" dxfId="0" priority="5372">
      <formula>$A2005&lt;&gt;""</formula>
    </cfRule>
  </conditionalFormatting>
  <conditionalFormatting sqref="T2005">
    <cfRule type="expression" dxfId="0" priority="5378">
      <formula>$A2005&lt;&gt;""</formula>
    </cfRule>
  </conditionalFormatting>
  <conditionalFormatting sqref="U2005">
    <cfRule type="expression" dxfId="0" priority="5376">
      <formula>$A2005&lt;&gt;""</formula>
    </cfRule>
  </conditionalFormatting>
  <conditionalFormatting sqref="V2005">
    <cfRule type="expression" dxfId="0" priority="5381">
      <formula>$A2005&lt;&gt;""</formula>
    </cfRule>
  </conditionalFormatting>
  <conditionalFormatting sqref="W2005">
    <cfRule type="expression" dxfId="0" priority="5379">
      <formula>$A2005&lt;&gt;""</formula>
    </cfRule>
  </conditionalFormatting>
  <conditionalFormatting sqref="X2005:Z2005">
    <cfRule type="expression" dxfId="0" priority="5368">
      <formula>$A2005&lt;&gt;""</formula>
    </cfRule>
  </conditionalFormatting>
  <conditionalFormatting sqref="B2006:C2006">
    <cfRule type="expression" dxfId="0" priority="5361">
      <formula>$A2006&lt;&gt;""</formula>
    </cfRule>
  </conditionalFormatting>
  <conditionalFormatting sqref="E2006">
    <cfRule type="expression" dxfId="0" priority="5359">
      <formula>$A2006&lt;&gt;""</formula>
    </cfRule>
  </conditionalFormatting>
  <conditionalFormatting sqref="L2006">
    <cfRule type="expression" dxfId="0" priority="5348">
      <formula>#REF!&lt;&gt;""</formula>
    </cfRule>
    <cfRule type="expression" dxfId="0" priority="5352">
      <formula>$A2006&lt;&gt;""</formula>
    </cfRule>
  </conditionalFormatting>
  <conditionalFormatting sqref="M2006">
    <cfRule type="expression" dxfId="0" priority="5336">
      <formula>#REF!&lt;&gt;""</formula>
    </cfRule>
    <cfRule type="expression" dxfId="0" priority="5340">
      <formula>$A2006&lt;&gt;""</formula>
    </cfRule>
  </conditionalFormatting>
  <conditionalFormatting sqref="N2006">
    <cfRule type="expression" dxfId="0" priority="5356">
      <formula>$A2006&lt;&gt;""</formula>
    </cfRule>
    <cfRule type="expression" dxfId="0" priority="5357">
      <formula>#REF!&lt;&gt;""</formula>
    </cfRule>
  </conditionalFormatting>
  <conditionalFormatting sqref="P2006">
    <cfRule type="expression" dxfId="0" priority="5341">
      <formula>$A2006&lt;&gt;""</formula>
    </cfRule>
  </conditionalFormatting>
  <conditionalFormatting sqref="X2006:Z2006">
    <cfRule type="expression" dxfId="0" priority="5342">
      <formula>$A2006&lt;&gt;""</formula>
    </cfRule>
  </conditionalFormatting>
  <conditionalFormatting sqref="L2007">
    <cfRule type="expression" dxfId="0" priority="5303">
      <formula>#REF!&lt;&gt;""</formula>
    </cfRule>
    <cfRule type="expression" dxfId="0" priority="5307">
      <formula>$A2007&lt;&gt;""</formula>
    </cfRule>
  </conditionalFormatting>
  <conditionalFormatting sqref="M2007">
    <cfRule type="expression" dxfId="0" priority="5298">
      <formula>#REF!&lt;&gt;""</formula>
    </cfRule>
    <cfRule type="expression" dxfId="0" priority="5302">
      <formula>$A2007&lt;&gt;""</formula>
    </cfRule>
  </conditionalFormatting>
  <conditionalFormatting sqref="N2007">
    <cfRule type="expression" dxfId="0" priority="5311">
      <formula>$A2007&lt;&gt;""</formula>
    </cfRule>
    <cfRule type="expression" dxfId="0" priority="5312">
      <formula>#REF!&lt;&gt;""</formula>
    </cfRule>
  </conditionalFormatting>
  <conditionalFormatting sqref="E2008">
    <cfRule type="expression" dxfId="0" priority="5334">
      <formula>$A2008&lt;&gt;""</formula>
    </cfRule>
  </conditionalFormatting>
  <conditionalFormatting sqref="M2008">
    <cfRule type="expression" dxfId="0" priority="5325">
      <formula>#REF!&lt;&gt;""</formula>
    </cfRule>
    <cfRule type="expression" dxfId="0" priority="5329">
      <formula>$A2008&lt;&gt;""</formula>
    </cfRule>
  </conditionalFormatting>
  <conditionalFormatting sqref="S2008:T2008">
    <cfRule type="expression" dxfId="0" priority="5324">
      <formula>$A2008&lt;&gt;""</formula>
    </cfRule>
  </conditionalFormatting>
  <conditionalFormatting sqref="U2008">
    <cfRule type="expression" dxfId="0" priority="5323">
      <formula>$A2008&lt;&gt;""</formula>
    </cfRule>
  </conditionalFormatting>
  <conditionalFormatting sqref="V2008">
    <cfRule type="expression" dxfId="0" priority="5322">
      <formula>$A2008&lt;&gt;""</formula>
    </cfRule>
  </conditionalFormatting>
  <conditionalFormatting sqref="W2008">
    <cfRule type="expression" dxfId="0" priority="5321">
      <formula>$A2008&lt;&gt;""</formula>
    </cfRule>
  </conditionalFormatting>
  <conditionalFormatting sqref="M2009">
    <cfRule type="expression" dxfId="0" priority="5313">
      <formula>#REF!&lt;&gt;""</formula>
    </cfRule>
    <cfRule type="expression" dxfId="0" priority="5317">
      <formula>$A2009&lt;&gt;""</formula>
    </cfRule>
  </conditionalFormatting>
  <conditionalFormatting sqref="A2010:F2010">
    <cfRule type="expression" dxfId="0" priority="5297">
      <formula>$A2010&lt;&gt;""</formula>
    </cfRule>
  </conditionalFormatting>
  <conditionalFormatting sqref="E2010">
    <cfRule type="expression" dxfId="0" priority="5296">
      <formula>$A2010&lt;&gt;""</formula>
    </cfRule>
  </conditionalFormatting>
  <conditionalFormatting sqref="G2010:H2010">
    <cfRule type="expression" dxfId="0" priority="5295">
      <formula>$A2010&lt;&gt;""</formula>
    </cfRule>
  </conditionalFormatting>
  <conditionalFormatting sqref="L2010">
    <cfRule type="expression" dxfId="0" priority="5284">
      <formula>#REF!&lt;&gt;""</formula>
    </cfRule>
    <cfRule type="expression" dxfId="0" priority="5288">
      <formula>$A2010&lt;&gt;""</formula>
    </cfRule>
  </conditionalFormatting>
  <conditionalFormatting sqref="M2010">
    <cfRule type="expression" dxfId="0" priority="5273">
      <formula>#REF!&lt;&gt;""</formula>
    </cfRule>
    <cfRule type="expression" dxfId="0" priority="5277">
      <formula>$A2010&lt;&gt;""</formula>
    </cfRule>
  </conditionalFormatting>
  <conditionalFormatting sqref="N2010">
    <cfRule type="expression" dxfId="0" priority="5292">
      <formula>$A2010&lt;&gt;""</formula>
    </cfRule>
    <cfRule type="expression" dxfId="0" priority="5293">
      <formula>#REF!&lt;&gt;""</formula>
    </cfRule>
  </conditionalFormatting>
  <conditionalFormatting sqref="W2010">
    <cfRule type="expression" dxfId="0" priority="5278">
      <formula>$A2010&lt;&gt;""</formula>
    </cfRule>
  </conditionalFormatting>
  <conditionalFormatting sqref="B2011">
    <cfRule type="expression" dxfId="0" priority="5271">
      <formula>$A2011&lt;&gt;""</formula>
    </cfRule>
  </conditionalFormatting>
  <conditionalFormatting sqref="C2011">
    <cfRule type="expression" dxfId="0" priority="5272">
      <formula>$A2011&lt;&gt;""</formula>
    </cfRule>
  </conditionalFormatting>
  <conditionalFormatting sqref="D2011">
    <cfRule type="expression" dxfId="0" priority="5250">
      <formula>$A2011&lt;&gt;""</formula>
    </cfRule>
  </conditionalFormatting>
  <conditionalFormatting sqref="E2011">
    <cfRule type="expression" dxfId="0" priority="5269">
      <formula>$A2011&lt;&gt;""</formula>
    </cfRule>
  </conditionalFormatting>
  <conditionalFormatting sqref="F2011">
    <cfRule type="expression" dxfId="0" priority="5251">
      <formula>$A2011&lt;&gt;""</formula>
    </cfRule>
  </conditionalFormatting>
  <conditionalFormatting sqref="I2011:J2011">
    <cfRule type="expression" dxfId="0" priority="5257">
      <formula>$A2011&lt;&gt;""</formula>
    </cfRule>
  </conditionalFormatting>
  <conditionalFormatting sqref="K2011">
    <cfRule type="expression" dxfId="0" priority="5268">
      <formula>$A2011&lt;&gt;""</formula>
    </cfRule>
  </conditionalFormatting>
  <conditionalFormatting sqref="L2011">
    <cfRule type="expression" dxfId="0" priority="5258">
      <formula>#REF!&lt;&gt;""</formula>
    </cfRule>
    <cfRule type="expression" dxfId="0" priority="5262">
      <formula>$A2011&lt;&gt;""</formula>
    </cfRule>
  </conditionalFormatting>
  <conditionalFormatting sqref="M2011">
    <cfRule type="expression" dxfId="0" priority="5245">
      <formula>#REF!&lt;&gt;""</formula>
    </cfRule>
    <cfRule type="expression" dxfId="0" priority="5249">
      <formula>$A2011&lt;&gt;""</formula>
    </cfRule>
  </conditionalFormatting>
  <conditionalFormatting sqref="N2011:O2011">
    <cfRule type="expression" dxfId="0" priority="5266">
      <formula>$A2011&lt;&gt;""</formula>
    </cfRule>
    <cfRule type="expression" dxfId="0" priority="5267">
      <formula>#REF!&lt;&gt;""</formula>
    </cfRule>
  </conditionalFormatting>
  <conditionalFormatting sqref="P2011:Q2011">
    <cfRule type="expression" dxfId="0" priority="5255">
      <formula>$A2011&lt;&gt;""</formula>
    </cfRule>
  </conditionalFormatting>
  <conditionalFormatting sqref="S2011:T2011">
    <cfRule type="expression" dxfId="0" priority="5252">
      <formula>$A2011&lt;&gt;""</formula>
    </cfRule>
  </conditionalFormatting>
  <conditionalFormatting sqref="U2011">
    <cfRule type="expression" dxfId="0" priority="5253">
      <formula>$A2011&lt;&gt;""</formula>
    </cfRule>
  </conditionalFormatting>
  <conditionalFormatting sqref="W2011">
    <cfRule type="expression" dxfId="0" priority="5256">
      <formula>$A2011&lt;&gt;""</formula>
    </cfRule>
  </conditionalFormatting>
  <conditionalFormatting sqref="X2011:Z2011">
    <cfRule type="expression" dxfId="0" priority="5244">
      <formula>$A2011&lt;&gt;""</formula>
    </cfRule>
  </conditionalFormatting>
  <conditionalFormatting sqref="B2012">
    <cfRule type="expression" dxfId="0" priority="5242">
      <formula>$A2012&lt;&gt;""</formula>
    </cfRule>
  </conditionalFormatting>
  <conditionalFormatting sqref="C2012">
    <cfRule type="expression" dxfId="0" priority="5243">
      <formula>$A2012&lt;&gt;""</formula>
    </cfRule>
  </conditionalFormatting>
  <conditionalFormatting sqref="D2012">
    <cfRule type="expression" dxfId="0" priority="5239">
      <formula>$A2012&lt;&gt;""</formula>
    </cfRule>
  </conditionalFormatting>
  <conditionalFormatting sqref="E2012">
    <cfRule type="expression" dxfId="0" priority="5237">
      <formula>$A2012&lt;&gt;""</formula>
    </cfRule>
  </conditionalFormatting>
  <conditionalFormatting sqref="G2012:H2012">
    <cfRule type="expression" dxfId="0" priority="5235">
      <formula>$A2012&lt;&gt;""</formula>
    </cfRule>
  </conditionalFormatting>
  <conditionalFormatting sqref="I2012">
    <cfRule type="expression" dxfId="0" priority="5209">
      <formula>$A2012&lt;&gt;""</formula>
    </cfRule>
  </conditionalFormatting>
  <conditionalFormatting sqref="J2012">
    <cfRule type="expression" dxfId="0" priority="5234">
      <formula>$A2012&lt;&gt;""</formula>
    </cfRule>
  </conditionalFormatting>
  <conditionalFormatting sqref="K2012">
    <cfRule type="expression" dxfId="0" priority="5229">
      <formula>$A2012&lt;&gt;""</formula>
    </cfRule>
  </conditionalFormatting>
  <conditionalFormatting sqref="L2012">
    <cfRule type="expression" dxfId="0" priority="5216">
      <formula>#REF!&lt;&gt;""</formula>
    </cfRule>
    <cfRule type="expression" dxfId="0" priority="5217">
      <formula>$A2012&lt;&gt;""</formula>
    </cfRule>
  </conditionalFormatting>
  <conditionalFormatting sqref="M2012">
    <cfRule type="expression" dxfId="0" priority="5215">
      <formula>$A2012&lt;&gt;""</formula>
    </cfRule>
  </conditionalFormatting>
  <conditionalFormatting sqref="N2012">
    <cfRule type="expression" dxfId="0" priority="5221">
      <formula>$A2012&lt;&gt;""</formula>
    </cfRule>
    <cfRule type="expression" dxfId="0" priority="5225">
      <formula>#REF!&lt;&gt;""</formula>
    </cfRule>
  </conditionalFormatting>
  <conditionalFormatting sqref="O2012">
    <cfRule type="expression" dxfId="0" priority="5210">
      <formula>$A2012&lt;&gt;""</formula>
    </cfRule>
    <cfRule type="expression" dxfId="0" priority="5214">
      <formula>#REF!&lt;&gt;""</formula>
    </cfRule>
  </conditionalFormatting>
  <conditionalFormatting sqref="P2012">
    <cfRule type="expression" dxfId="0" priority="5207">
      <formula>$A2012&lt;&gt;""</formula>
    </cfRule>
  </conditionalFormatting>
  <conditionalFormatting sqref="Q2012">
    <cfRule type="expression" dxfId="0" priority="5236">
      <formula>$A2012&lt;&gt;""</formula>
    </cfRule>
  </conditionalFormatting>
  <conditionalFormatting sqref="R2012">
    <cfRule type="expression" dxfId="0" priority="5226">
      <formula>$A2012&lt;&gt;""</formula>
    </cfRule>
    <cfRule type="expression" dxfId="0" priority="5228">
      <formula>#REF!&lt;&gt;""</formula>
    </cfRule>
  </conditionalFormatting>
  <conditionalFormatting sqref="S2012:T2012">
    <cfRule type="expression" dxfId="0" priority="5240">
      <formula>$A2012&lt;&gt;""</formula>
    </cfRule>
  </conditionalFormatting>
  <conditionalFormatting sqref="U2012">
    <cfRule type="expression" dxfId="0" priority="5241">
      <formula>$A2012&lt;&gt;""</formula>
    </cfRule>
  </conditionalFormatting>
  <conditionalFormatting sqref="V2012">
    <cfRule type="expression" dxfId="0" priority="5231">
      <formula>$A2012&lt;&gt;""</formula>
    </cfRule>
    <cfRule type="expression" dxfId="0" priority="5233">
      <formula>#REF!&lt;&gt;""</formula>
    </cfRule>
  </conditionalFormatting>
  <conditionalFormatting sqref="W2012">
    <cfRule type="expression" dxfId="0" priority="5230">
      <formula>$A2012&lt;&gt;""</formula>
    </cfRule>
  </conditionalFormatting>
  <conditionalFormatting sqref="X2012:Z2012">
    <cfRule type="expression" dxfId="0" priority="5208">
      <formula>$A2012&lt;&gt;""</formula>
    </cfRule>
  </conditionalFormatting>
  <conditionalFormatting sqref="A2013:F2013">
    <cfRule type="expression" dxfId="0" priority="5206">
      <formula>$A2013&lt;&gt;""</formula>
    </cfRule>
  </conditionalFormatting>
  <conditionalFormatting sqref="E2013">
    <cfRule type="expression" dxfId="0" priority="5205">
      <formula>$A2013&lt;&gt;""</formula>
    </cfRule>
  </conditionalFormatting>
  <conditionalFormatting sqref="G2013:H2013">
    <cfRule type="expression" dxfId="0" priority="5204">
      <formula>$A2013&lt;&gt;""</formula>
    </cfRule>
  </conditionalFormatting>
  <conditionalFormatting sqref="J2013">
    <cfRule type="expression" dxfId="0" priority="5202">
      <formula>$A2013&lt;&gt;""</formula>
    </cfRule>
  </conditionalFormatting>
  <conditionalFormatting sqref="L2013">
    <cfRule type="expression" dxfId="0" priority="5190">
      <formula>#REF!&lt;&gt;""</formula>
    </cfRule>
    <cfRule type="expression" dxfId="0" priority="5194">
      <formula>$A2013&lt;&gt;""</formula>
    </cfRule>
  </conditionalFormatting>
  <conditionalFormatting sqref="M2013">
    <cfRule type="expression" dxfId="0" priority="5178">
      <formula>#REF!&lt;&gt;""</formula>
    </cfRule>
    <cfRule type="expression" dxfId="0" priority="5182">
      <formula>$A2013&lt;&gt;""</formula>
    </cfRule>
  </conditionalFormatting>
  <conditionalFormatting sqref="N2013">
    <cfRule type="expression" dxfId="0" priority="5198">
      <formula>$A2013&lt;&gt;""</formula>
    </cfRule>
    <cfRule type="expression" dxfId="0" priority="5199">
      <formula>#REF!&lt;&gt;""</formula>
    </cfRule>
  </conditionalFormatting>
  <conditionalFormatting sqref="P2013">
    <cfRule type="expression" dxfId="0" priority="5183">
      <formula>$A2013&lt;&gt;""</formula>
    </cfRule>
  </conditionalFormatting>
  <conditionalFormatting sqref="Q2013">
    <cfRule type="expression" dxfId="0" priority="5189">
      <formula>$A2013&lt;&gt;""</formula>
    </cfRule>
  </conditionalFormatting>
  <conditionalFormatting sqref="A2014:F2014">
    <cfRule type="expression" dxfId="0" priority="5177">
      <formula>$A2014&lt;&gt;""</formula>
    </cfRule>
  </conditionalFormatting>
  <conditionalFormatting sqref="E2014">
    <cfRule type="expression" dxfId="0" priority="5176">
      <formula>$A2014&lt;&gt;""</formula>
    </cfRule>
  </conditionalFormatting>
  <conditionalFormatting sqref="G2014:H2014">
    <cfRule type="expression" dxfId="0" priority="5175">
      <formula>$A2014&lt;&gt;""</formula>
    </cfRule>
  </conditionalFormatting>
  <conditionalFormatting sqref="J2014">
    <cfRule type="expression" dxfId="0" priority="5173">
      <formula>$A2014&lt;&gt;""</formula>
    </cfRule>
  </conditionalFormatting>
  <conditionalFormatting sqref="L2014">
    <cfRule type="expression" dxfId="0" priority="5161">
      <formula>#REF!&lt;&gt;""</formula>
    </cfRule>
    <cfRule type="expression" dxfId="0" priority="5165">
      <formula>$A2014&lt;&gt;""</formula>
    </cfRule>
  </conditionalFormatting>
  <conditionalFormatting sqref="M2014">
    <cfRule type="expression" dxfId="0" priority="5154">
      <formula>#REF!&lt;&gt;""</formula>
    </cfRule>
    <cfRule type="expression" dxfId="0" priority="5158">
      <formula>$A2014&lt;&gt;""</formula>
    </cfRule>
  </conditionalFormatting>
  <conditionalFormatting sqref="N2014">
    <cfRule type="expression" dxfId="0" priority="5169">
      <formula>$A2014&lt;&gt;""</formula>
    </cfRule>
    <cfRule type="expression" dxfId="0" priority="5170">
      <formula>#REF!&lt;&gt;""</formula>
    </cfRule>
  </conditionalFormatting>
  <conditionalFormatting sqref="P2014">
    <cfRule type="expression" dxfId="0" priority="5159">
      <formula>$A2014&lt;&gt;""</formula>
    </cfRule>
  </conditionalFormatting>
  <conditionalFormatting sqref="Q2014">
    <cfRule type="expression" dxfId="0" priority="5160">
      <formula>$A2014&lt;&gt;""</formula>
    </cfRule>
  </conditionalFormatting>
  <conditionalFormatting sqref="E2015">
    <cfRule type="expression" dxfId="0" priority="5152">
      <formula>$A2015&lt;&gt;""</formula>
    </cfRule>
  </conditionalFormatting>
  <conditionalFormatting sqref="L2015">
    <cfRule type="expression" dxfId="0" priority="5141">
      <formula>#REF!&lt;&gt;""</formula>
    </cfRule>
    <cfRule type="expression" dxfId="0" priority="5145">
      <formula>$A2015&lt;&gt;""</formula>
    </cfRule>
  </conditionalFormatting>
  <conditionalFormatting sqref="M2015">
    <cfRule type="expression" dxfId="0" priority="5123">
      <formula>#REF!&lt;&gt;""</formula>
    </cfRule>
    <cfRule type="expression" dxfId="0" priority="5127">
      <formula>$A2015&lt;&gt;""</formula>
    </cfRule>
  </conditionalFormatting>
  <conditionalFormatting sqref="N2015">
    <cfRule type="expression" dxfId="0" priority="5149">
      <formula>$A2015&lt;&gt;""</formula>
    </cfRule>
    <cfRule type="expression" dxfId="0" priority="5150">
      <formula>#REF!&lt;&gt;""</formula>
    </cfRule>
  </conditionalFormatting>
  <conditionalFormatting sqref="R2015">
    <cfRule type="expression" dxfId="0" priority="5135">
      <formula>$A2015&lt;&gt;""</formula>
    </cfRule>
  </conditionalFormatting>
  <conditionalFormatting sqref="S2015:T2015">
    <cfRule type="expression" dxfId="0" priority="5129">
      <formula>$A2015&lt;&gt;""</formula>
    </cfRule>
  </conditionalFormatting>
  <conditionalFormatting sqref="U2015">
    <cfRule type="expression" dxfId="0" priority="5128">
      <formula>$A2015&lt;&gt;""</formula>
    </cfRule>
  </conditionalFormatting>
  <conditionalFormatting sqref="V2015:W2015">
    <cfRule type="expression" dxfId="0" priority="5140">
      <formula>$A2015&lt;&gt;""</formula>
    </cfRule>
  </conditionalFormatting>
  <conditionalFormatting sqref="X2015">
    <cfRule type="expression" dxfId="0" priority="5139">
      <formula>$A2015&lt;&gt;""</formula>
    </cfRule>
  </conditionalFormatting>
  <conditionalFormatting sqref="Y2015">
    <cfRule type="expression" dxfId="0" priority="5138">
      <formula>$A2015&lt;&gt;""</formula>
    </cfRule>
  </conditionalFormatting>
  <conditionalFormatting sqref="Z2015">
    <cfRule type="expression" dxfId="0" priority="5014">
      <formula>$A2015&lt;&gt;""</formula>
    </cfRule>
  </conditionalFormatting>
  <conditionalFormatting sqref="L2016">
    <cfRule type="expression" dxfId="0" priority="5004">
      <formula>#REF!&lt;&gt;""</formula>
    </cfRule>
    <cfRule type="expression" dxfId="0" priority="5008">
      <formula>$A2016&lt;&gt;""</formula>
    </cfRule>
  </conditionalFormatting>
  <conditionalFormatting sqref="M2016">
    <cfRule type="expression" dxfId="0" priority="4999">
      <formula>#REF!&lt;&gt;""</formula>
    </cfRule>
    <cfRule type="expression" dxfId="0" priority="5003">
      <formula>$A2016&lt;&gt;""</formula>
    </cfRule>
  </conditionalFormatting>
  <conditionalFormatting sqref="N2016">
    <cfRule type="expression" dxfId="0" priority="5012">
      <formula>$A2016&lt;&gt;""</formula>
    </cfRule>
    <cfRule type="expression" dxfId="0" priority="5013">
      <formula>#REF!&lt;&gt;""</formula>
    </cfRule>
  </conditionalFormatting>
  <conditionalFormatting sqref="S2016:T2016">
    <cfRule type="expression" dxfId="0" priority="4998">
      <formula>$A2016&lt;&gt;""</formula>
    </cfRule>
  </conditionalFormatting>
  <conditionalFormatting sqref="U2016">
    <cfRule type="expression" dxfId="0" priority="4997">
      <formula>$A2016&lt;&gt;""</formula>
    </cfRule>
  </conditionalFormatting>
  <conditionalFormatting sqref="V2016">
    <cfRule type="expression" dxfId="0" priority="4996">
      <formula>$A2016&lt;&gt;""</formula>
    </cfRule>
  </conditionalFormatting>
  <conditionalFormatting sqref="W2016">
    <cfRule type="expression" dxfId="0" priority="4995">
      <formula>$A2016&lt;&gt;""</formula>
    </cfRule>
  </conditionalFormatting>
  <conditionalFormatting sqref="E2017">
    <cfRule type="expression" dxfId="0" priority="4954">
      <formula>$A2017&lt;&gt;""</formula>
    </cfRule>
  </conditionalFormatting>
  <conditionalFormatting sqref="G2017:H2017">
    <cfRule type="expression" dxfId="0" priority="4941">
      <formula>$A2017&lt;&gt;""</formula>
    </cfRule>
  </conditionalFormatting>
  <conditionalFormatting sqref="I2017">
    <cfRule type="expression" dxfId="0" priority="4940">
      <formula>$A2017&lt;&gt;""</formula>
    </cfRule>
  </conditionalFormatting>
  <conditionalFormatting sqref="J2017">
    <cfRule type="expression" dxfId="0" priority="4939">
      <formula>$A2017&lt;&gt;""</formula>
    </cfRule>
  </conditionalFormatting>
  <conditionalFormatting sqref="L2017">
    <cfRule type="expression" dxfId="0" priority="4942">
      <formula>#REF!&lt;&gt;""</formula>
    </cfRule>
    <cfRule type="expression" dxfId="0" priority="4946">
      <formula>$A2017&lt;&gt;""</formula>
    </cfRule>
  </conditionalFormatting>
  <conditionalFormatting sqref="M2017">
    <cfRule type="expression" dxfId="0" priority="4922">
      <formula>#REF!&lt;&gt;""</formula>
    </cfRule>
    <cfRule type="expression" dxfId="0" priority="4926">
      <formula>$A2017&lt;&gt;""</formula>
    </cfRule>
  </conditionalFormatting>
  <conditionalFormatting sqref="N2017">
    <cfRule type="expression" dxfId="0" priority="4950">
      <formula>$A2017&lt;&gt;""</formula>
    </cfRule>
    <cfRule type="expression" dxfId="0" priority="4951">
      <formula>#REF!&lt;&gt;""</formula>
    </cfRule>
  </conditionalFormatting>
  <conditionalFormatting sqref="P2017">
    <cfRule type="expression" dxfId="0" priority="4462">
      <formula>$A2017&lt;&gt;""</formula>
    </cfRule>
  </conditionalFormatting>
  <conditionalFormatting sqref="R2017">
    <cfRule type="expression" dxfId="0" priority="4937">
      <formula>$A2017&lt;&gt;""</formula>
    </cfRule>
  </conditionalFormatting>
  <conditionalFormatting sqref="S2017:T2017">
    <cfRule type="expression" dxfId="0" priority="4938">
      <formula>$A2017&lt;&gt;""</formula>
    </cfRule>
  </conditionalFormatting>
  <conditionalFormatting sqref="U2017">
    <cfRule type="expression" dxfId="0" priority="4934">
      <formula>$A2017&lt;&gt;""</formula>
    </cfRule>
  </conditionalFormatting>
  <conditionalFormatting sqref="Z2017">
    <cfRule type="expression" dxfId="0" priority="4935">
      <formula>$A2017&lt;&gt;""</formula>
    </cfRule>
  </conditionalFormatting>
  <conditionalFormatting sqref="E2018">
    <cfRule type="expression" dxfId="0" priority="5121">
      <formula>$A2018&lt;&gt;""</formula>
    </cfRule>
  </conditionalFormatting>
  <conditionalFormatting sqref="J2018">
    <cfRule type="expression" dxfId="0" priority="5105">
      <formula>$A2018&lt;&gt;""</formula>
    </cfRule>
  </conditionalFormatting>
  <conditionalFormatting sqref="L2018">
    <cfRule type="expression" dxfId="0" priority="5111">
      <formula>#REF!&lt;&gt;""</formula>
    </cfRule>
    <cfRule type="expression" dxfId="0" priority="5115">
      <formula>$A2018&lt;&gt;""</formula>
    </cfRule>
  </conditionalFormatting>
  <conditionalFormatting sqref="M2018">
    <cfRule type="expression" dxfId="0" priority="5106">
      <formula>#REF!&lt;&gt;""</formula>
    </cfRule>
    <cfRule type="expression" dxfId="0" priority="5110">
      <formula>$A2018&lt;&gt;""</formula>
    </cfRule>
  </conditionalFormatting>
  <conditionalFormatting sqref="N2018">
    <cfRule type="expression" dxfId="0" priority="5119">
      <formula>$A2018&lt;&gt;""</formula>
    </cfRule>
    <cfRule type="expression" dxfId="0" priority="5120">
      <formula>#REF!&lt;&gt;""</formula>
    </cfRule>
  </conditionalFormatting>
  <conditionalFormatting sqref="U2018">
    <cfRule type="expression" dxfId="0" priority="5100">
      <formula>$A2018&lt;&gt;""</formula>
    </cfRule>
  </conditionalFormatting>
  <conditionalFormatting sqref="X2018">
    <cfRule type="expression" dxfId="0" priority="5104">
      <formula>$A2018&lt;&gt;""</formula>
    </cfRule>
  </conditionalFormatting>
  <conditionalFormatting sqref="Y2018">
    <cfRule type="expression" dxfId="0" priority="5103">
      <formula>$A2018&lt;&gt;""</formula>
    </cfRule>
  </conditionalFormatting>
  <conditionalFormatting sqref="Z2018">
    <cfRule type="expression" dxfId="0" priority="5102">
      <formula>$A2018&lt;&gt;""</formula>
    </cfRule>
  </conditionalFormatting>
  <conditionalFormatting sqref="B2019">
    <cfRule type="expression" dxfId="0" priority="5055">
      <formula>$A2019&lt;&gt;""</formula>
    </cfRule>
  </conditionalFormatting>
  <conditionalFormatting sqref="C2019">
    <cfRule type="expression" dxfId="0" priority="5056">
      <formula>$A2019&lt;&gt;""</formula>
    </cfRule>
  </conditionalFormatting>
  <conditionalFormatting sqref="D2019">
    <cfRule type="expression" dxfId="0" priority="5053">
      <formula>$A2019&lt;&gt;""</formula>
    </cfRule>
  </conditionalFormatting>
  <conditionalFormatting sqref="E2019">
    <cfRule type="expression" dxfId="0" priority="5051">
      <formula>$A2019&lt;&gt;""</formula>
    </cfRule>
  </conditionalFormatting>
  <conditionalFormatting sqref="F2019">
    <cfRule type="expression" dxfId="0" priority="5015">
      <formula>$A2019&lt;&gt;""</formula>
    </cfRule>
  </conditionalFormatting>
  <conditionalFormatting sqref="G2019:H2019">
    <cfRule type="expression" dxfId="0" priority="5049">
      <formula>$A2019&lt;&gt;""</formula>
    </cfRule>
  </conditionalFormatting>
  <conditionalFormatting sqref="I2019:J2019">
    <cfRule type="expression" dxfId="0" priority="5037">
      <formula>$A2019&lt;&gt;""</formula>
    </cfRule>
  </conditionalFormatting>
  <conditionalFormatting sqref="K2019">
    <cfRule type="expression" dxfId="0" priority="5048">
      <formula>$A2019&lt;&gt;""</formula>
    </cfRule>
  </conditionalFormatting>
  <conditionalFormatting sqref="L2019">
    <cfRule type="expression" dxfId="0" priority="5038">
      <formula>#REF!&lt;&gt;""</formula>
    </cfRule>
    <cfRule type="expression" dxfId="0" priority="5042">
      <formula>$A2019&lt;&gt;""</formula>
    </cfRule>
  </conditionalFormatting>
  <conditionalFormatting sqref="M2019">
    <cfRule type="expression" dxfId="0" priority="5016">
      <formula>#REF!&lt;&gt;""</formula>
    </cfRule>
    <cfRule type="expression" dxfId="0" priority="5020">
      <formula>$A2019&lt;&gt;""</formula>
    </cfRule>
  </conditionalFormatting>
  <conditionalFormatting sqref="N2019:O2019">
    <cfRule type="expression" dxfId="0" priority="5046">
      <formula>$A2019&lt;&gt;""</formula>
    </cfRule>
    <cfRule type="expression" dxfId="0" priority="5047">
      <formula>#REF!&lt;&gt;""</formula>
    </cfRule>
  </conditionalFormatting>
  <conditionalFormatting sqref="P2019">
    <cfRule type="expression" dxfId="0" priority="5022">
      <formula>$A2019&lt;&gt;""</formula>
    </cfRule>
    <cfRule type="expression" dxfId="0" priority="5023">
      <formula>#REF!&lt;&gt;""</formula>
    </cfRule>
    <cfRule type="expression" dxfId="0" priority="5025">
      <formula>$A2019&lt;&gt;""</formula>
    </cfRule>
  </conditionalFormatting>
  <conditionalFormatting sqref="Q2019">
    <cfRule type="expression" dxfId="0" priority="5026">
      <formula>$A2019&lt;&gt;""</formula>
    </cfRule>
  </conditionalFormatting>
  <conditionalFormatting sqref="R2019">
    <cfRule type="expression" dxfId="0" priority="5034">
      <formula>$A2019&lt;&gt;""</formula>
    </cfRule>
    <cfRule type="expression" dxfId="0" priority="5036">
      <formula>#REF!&lt;&gt;""</formula>
    </cfRule>
  </conditionalFormatting>
  <conditionalFormatting sqref="S2019">
    <cfRule type="expression" dxfId="0" priority="5028">
      <formula>$A2019&lt;&gt;""</formula>
    </cfRule>
  </conditionalFormatting>
  <conditionalFormatting sqref="T2019">
    <cfRule type="expression" dxfId="0" priority="5027">
      <formula>$A2019&lt;&gt;""</formula>
    </cfRule>
  </conditionalFormatting>
  <conditionalFormatting sqref="U2019">
    <cfRule type="expression" dxfId="0" priority="5029">
      <formula>$A2019&lt;&gt;""</formula>
    </cfRule>
  </conditionalFormatting>
  <conditionalFormatting sqref="V2019">
    <cfRule type="expression" dxfId="0" priority="5030">
      <formula>$A2019&lt;&gt;""</formula>
    </cfRule>
  </conditionalFormatting>
  <conditionalFormatting sqref="W2019">
    <cfRule type="expression" dxfId="0" priority="5032">
      <formula>$A2019&lt;&gt;""</formula>
    </cfRule>
    <cfRule type="expression" dxfId="0" priority="5033">
      <formula>#REF!&lt;&gt;""</formula>
    </cfRule>
  </conditionalFormatting>
  <conditionalFormatting sqref="X2019:Z2019">
    <cfRule type="expression" dxfId="0" priority="5050">
      <formula>$A2019&lt;&gt;""</formula>
    </cfRule>
  </conditionalFormatting>
  <conditionalFormatting sqref="D2020">
    <cfRule type="expression" dxfId="0" priority="5098">
      <formula>$A2020&lt;&gt;""</formula>
    </cfRule>
  </conditionalFormatting>
  <conditionalFormatting sqref="E2020">
    <cfRule type="expression" dxfId="0" priority="5058">
      <formula>$A2020&lt;&gt;""</formula>
    </cfRule>
  </conditionalFormatting>
  <conditionalFormatting sqref="I2020">
    <cfRule type="expression" dxfId="0" priority="4919">
      <formula>$A2020&lt;&gt;""</formula>
    </cfRule>
  </conditionalFormatting>
  <conditionalFormatting sqref="L2020">
    <cfRule type="expression" dxfId="0" priority="4908">
      <formula>#REF!&lt;&gt;""</formula>
    </cfRule>
    <cfRule type="expression" dxfId="0" priority="4912">
      <formula>$A2020&lt;&gt;""</formula>
    </cfRule>
  </conditionalFormatting>
  <conditionalFormatting sqref="M2020">
    <cfRule type="expression" dxfId="0" priority="4894">
      <formula>#REF!&lt;&gt;""</formula>
    </cfRule>
    <cfRule type="expression" dxfId="0" priority="4898">
      <formula>$A2020&lt;&gt;""</formula>
    </cfRule>
  </conditionalFormatting>
  <conditionalFormatting sqref="N2020">
    <cfRule type="expression" dxfId="0" priority="4916">
      <formula>$A2020&lt;&gt;""</formula>
    </cfRule>
    <cfRule type="expression" dxfId="0" priority="4917">
      <formula>#REF!&lt;&gt;""</formula>
    </cfRule>
  </conditionalFormatting>
  <conditionalFormatting sqref="X2020">
    <cfRule type="expression" dxfId="0" priority="4907">
      <formula>$A2020&lt;&gt;""</formula>
    </cfRule>
  </conditionalFormatting>
  <conditionalFormatting sqref="Y2020">
    <cfRule type="expression" dxfId="0" priority="4906">
      <formula>$A2020&lt;&gt;""</formula>
    </cfRule>
  </conditionalFormatting>
  <conditionalFormatting sqref="Z2020">
    <cfRule type="expression" dxfId="0" priority="4905">
      <formula>$A2020&lt;&gt;""</formula>
    </cfRule>
  </conditionalFormatting>
  <conditionalFormatting sqref="L2021">
    <cfRule type="expression" dxfId="0" priority="4884">
      <formula>#REF!&lt;&gt;""</formula>
    </cfRule>
    <cfRule type="expression" dxfId="0" priority="4888">
      <formula>$A2021&lt;&gt;""</formula>
    </cfRule>
  </conditionalFormatting>
  <conditionalFormatting sqref="M2021">
    <cfRule type="expression" dxfId="0" priority="4879">
      <formula>#REF!&lt;&gt;""</formula>
    </cfRule>
    <cfRule type="expression" dxfId="0" priority="4883">
      <formula>$A2021&lt;&gt;""</formula>
    </cfRule>
  </conditionalFormatting>
  <conditionalFormatting sqref="N2021">
    <cfRule type="expression" dxfId="0" priority="4892">
      <formula>$A2021&lt;&gt;""</formula>
    </cfRule>
    <cfRule type="expression" dxfId="0" priority="4893">
      <formula>#REF!&lt;&gt;""</formula>
    </cfRule>
  </conditionalFormatting>
  <conditionalFormatting sqref="S2021:T2021">
    <cfRule type="expression" dxfId="0" priority="4878">
      <formula>$A2021&lt;&gt;""</formula>
    </cfRule>
  </conditionalFormatting>
  <conditionalFormatting sqref="U2021">
    <cfRule type="expression" dxfId="0" priority="4877">
      <formula>$A2021&lt;&gt;""</formula>
    </cfRule>
  </conditionalFormatting>
  <conditionalFormatting sqref="B2022:C2022">
    <cfRule type="expression" dxfId="0" priority="4876">
      <formula>$A2022&lt;&gt;""</formula>
    </cfRule>
  </conditionalFormatting>
  <conditionalFormatting sqref="E2022">
    <cfRule type="expression" dxfId="0" priority="4874">
      <formula>$A2022&lt;&gt;""</formula>
    </cfRule>
  </conditionalFormatting>
  <conditionalFormatting sqref="G2022:I2022">
    <cfRule type="expression" dxfId="0" priority="4872">
      <formula>$A2022&lt;&gt;""</formula>
    </cfRule>
  </conditionalFormatting>
  <conditionalFormatting sqref="J2022">
    <cfRule type="expression" dxfId="0" priority="4871">
      <formula>$A2022&lt;&gt;""</formula>
    </cfRule>
  </conditionalFormatting>
  <conditionalFormatting sqref="K2022">
    <cfRule type="expression" dxfId="0" priority="4873">
      <formula>$A2022&lt;&gt;""</formula>
    </cfRule>
  </conditionalFormatting>
  <conditionalFormatting sqref="L2022">
    <cfRule type="expression" dxfId="0" priority="4859">
      <formula>#REF!&lt;&gt;""</formula>
    </cfRule>
    <cfRule type="expression" dxfId="0" priority="4863">
      <formula>$A2022&lt;&gt;""</formula>
    </cfRule>
  </conditionalFormatting>
  <conditionalFormatting sqref="M2022">
    <cfRule type="expression" dxfId="0" priority="4846">
      <formula>#REF!&lt;&gt;""</formula>
    </cfRule>
    <cfRule type="expression" dxfId="0" priority="4850">
      <formula>$A2022&lt;&gt;""</formula>
    </cfRule>
  </conditionalFormatting>
  <conditionalFormatting sqref="N2022:O2022">
    <cfRule type="expression" dxfId="0" priority="4867">
      <formula>$A2022&lt;&gt;""</formula>
    </cfRule>
    <cfRule type="expression" dxfId="0" priority="4868">
      <formula>#REF!&lt;&gt;""</formula>
    </cfRule>
  </conditionalFormatting>
  <conditionalFormatting sqref="P2022">
    <cfRule type="expression" dxfId="0" priority="4851">
      <formula>$A2022&lt;&gt;""</formula>
    </cfRule>
  </conditionalFormatting>
  <conditionalFormatting sqref="Q2022">
    <cfRule type="expression" dxfId="0" priority="4852">
      <formula>$A2022&lt;&gt;""</formula>
    </cfRule>
  </conditionalFormatting>
  <conditionalFormatting sqref="R2022">
    <cfRule type="expression" dxfId="0" priority="4856">
      <formula>$A2022&lt;&gt;""</formula>
    </cfRule>
  </conditionalFormatting>
  <conditionalFormatting sqref="S2022">
    <cfRule type="expression" dxfId="0" priority="4869">
      <formula>$A2022&lt;&gt;""</formula>
    </cfRule>
  </conditionalFormatting>
  <conditionalFormatting sqref="T2022:U2022">
    <cfRule type="expression" dxfId="0" priority="4870">
      <formula>$A2022&lt;&gt;""</formula>
    </cfRule>
  </conditionalFormatting>
  <conditionalFormatting sqref="V2022">
    <cfRule type="expression" dxfId="0" priority="4857">
      <formula>$A2022&lt;&gt;""</formula>
    </cfRule>
  </conditionalFormatting>
  <conditionalFormatting sqref="W2022">
    <cfRule type="expression" dxfId="0" priority="4858">
      <formula>$A2022&lt;&gt;""</formula>
    </cfRule>
  </conditionalFormatting>
  <conditionalFormatting sqref="X2022:Y2022">
    <cfRule type="expression" dxfId="0" priority="4855">
      <formula>$A2022&lt;&gt;""</formula>
    </cfRule>
  </conditionalFormatting>
  <conditionalFormatting sqref="Z2022">
    <cfRule type="expression" dxfId="0" priority="4854">
      <formula>$A2022&lt;&gt;""</formula>
    </cfRule>
  </conditionalFormatting>
  <conditionalFormatting sqref="B2023:C2023">
    <cfRule type="expression" dxfId="0" priority="4842">
      <formula>$A2023&lt;&gt;""</formula>
    </cfRule>
  </conditionalFormatting>
  <conditionalFormatting sqref="D2023:E2023">
    <cfRule type="expression" dxfId="0" priority="4844">
      <formula>$A2023&lt;&gt;""</formula>
    </cfRule>
  </conditionalFormatting>
  <conditionalFormatting sqref="E2023">
    <cfRule type="expression" dxfId="0" priority="4843">
      <formula>$A2023&lt;&gt;""</formula>
    </cfRule>
  </conditionalFormatting>
  <conditionalFormatting sqref="G2023:H2023">
    <cfRule type="expression" dxfId="0" priority="4824">
      <formula>$A2023&lt;&gt;""</formula>
    </cfRule>
  </conditionalFormatting>
  <conditionalFormatting sqref="I2023:J2023">
    <cfRule type="expression" dxfId="0" priority="4826">
      <formula>$A2023&lt;&gt;""</formula>
    </cfRule>
  </conditionalFormatting>
  <conditionalFormatting sqref="L2023">
    <cfRule type="expression" dxfId="0" priority="4832">
      <formula>#REF!&lt;&gt;""</formula>
    </cfRule>
    <cfRule type="expression" dxfId="0" priority="4836">
      <formula>$A2023&lt;&gt;""</formula>
    </cfRule>
  </conditionalFormatting>
  <conditionalFormatting sqref="M2023">
    <cfRule type="expression" dxfId="0" priority="4819">
      <formula>#REF!&lt;&gt;""</formula>
    </cfRule>
    <cfRule type="expression" dxfId="0" priority="4823">
      <formula>$A2023&lt;&gt;""</formula>
    </cfRule>
  </conditionalFormatting>
  <conditionalFormatting sqref="N2023">
    <cfRule type="expression" dxfId="0" priority="4840">
      <formula>$A2023&lt;&gt;""</formula>
    </cfRule>
    <cfRule type="expression" dxfId="0" priority="4841">
      <formula>#REF!&lt;&gt;""</formula>
    </cfRule>
  </conditionalFormatting>
  <conditionalFormatting sqref="R2023">
    <cfRule type="expression" dxfId="0" priority="4825">
      <formula>$A2023&lt;&gt;""</formula>
    </cfRule>
  </conditionalFormatting>
  <conditionalFormatting sqref="A2024">
    <cfRule type="expression" dxfId="0" priority="4811">
      <formula>$A2024&lt;&gt;""</formula>
    </cfRule>
  </conditionalFormatting>
  <conditionalFormatting sqref="B2024">
    <cfRule type="expression" dxfId="0" priority="4817">
      <formula>$A2024&lt;&gt;""</formula>
    </cfRule>
  </conditionalFormatting>
  <conditionalFormatting sqref="C2024">
    <cfRule type="expression" dxfId="0" priority="4818">
      <formula>$A2024&lt;&gt;""</formula>
    </cfRule>
  </conditionalFormatting>
  <conditionalFormatting sqref="D2024">
    <cfRule type="expression" dxfId="0" priority="4812">
      <formula>$A2024&lt;&gt;""</formula>
    </cfRule>
  </conditionalFormatting>
  <conditionalFormatting sqref="E2024">
    <cfRule type="expression" dxfId="0" priority="4783">
      <formula>$A2024&lt;&gt;""</formula>
    </cfRule>
  </conditionalFormatting>
  <conditionalFormatting sqref="F2024">
    <cfRule type="expression" dxfId="0" priority="4771">
      <formula>$A2024&lt;&gt;""</formula>
    </cfRule>
  </conditionalFormatting>
  <conditionalFormatting sqref="G2024:H2024">
    <cfRule type="expression" dxfId="0" priority="4793">
      <formula>$A2024&lt;&gt;""</formula>
    </cfRule>
  </conditionalFormatting>
  <conditionalFormatting sqref="J2024">
    <cfRule type="expression" dxfId="0" priority="4804">
      <formula>$A2024&lt;&gt;""</formula>
    </cfRule>
  </conditionalFormatting>
  <conditionalFormatting sqref="L2024">
    <cfRule type="expression" dxfId="0" priority="4795">
      <formula>$A2024&lt;&gt;""</formula>
    </cfRule>
    <cfRule type="expression" dxfId="0" priority="4797">
      <formula>#REF!&lt;&gt;""</formula>
    </cfRule>
    <cfRule type="expression" dxfId="0" priority="4798">
      <formula>$A2024&lt;&gt;""</formula>
    </cfRule>
  </conditionalFormatting>
  <conditionalFormatting sqref="M2024">
    <cfRule type="expression" dxfId="0" priority="4774">
      <formula>$A2024&lt;&gt;""</formula>
    </cfRule>
    <cfRule type="expression" dxfId="0" priority="4775">
      <formula>#REF!&lt;&gt;""</formula>
    </cfRule>
    <cfRule type="expression" dxfId="0" priority="4776">
      <formula>$A2024&lt;&gt;""</formula>
    </cfRule>
  </conditionalFormatting>
  <conditionalFormatting sqref="N2024">
    <cfRule type="expression" dxfId="0" priority="4808">
      <formula>$A2024&lt;&gt;""</formula>
    </cfRule>
    <cfRule type="expression" dxfId="0" priority="4809">
      <formula>#REF!&lt;&gt;""</formula>
    </cfRule>
  </conditionalFormatting>
  <conditionalFormatting sqref="O2024">
    <cfRule type="expression" dxfId="0" priority="4780">
      <formula>$A2024&lt;&gt;""</formula>
    </cfRule>
    <cfRule type="expression" dxfId="0" priority="4781">
      <formula>#REF!&lt;&gt;""</formula>
    </cfRule>
  </conditionalFormatting>
  <conditionalFormatting sqref="P2024">
    <cfRule type="expression" dxfId="0" priority="4800">
      <formula>$A2024&lt;&gt;""</formula>
    </cfRule>
    <cfRule type="expression" dxfId="0" priority="4801">
      <formula>#REF!&lt;&gt;""</formula>
    </cfRule>
    <cfRule type="expression" dxfId="0" priority="4803">
      <formula>$A2024&lt;&gt;""</formula>
    </cfRule>
  </conditionalFormatting>
  <conditionalFormatting sqref="S2024">
    <cfRule type="expression" dxfId="0" priority="4785">
      <formula>$A2024&lt;&gt;""</formula>
    </cfRule>
  </conditionalFormatting>
  <conditionalFormatting sqref="T2024">
    <cfRule type="expression" dxfId="0" priority="4787">
      <formula>$A2024&lt;&gt;""</formula>
    </cfRule>
  </conditionalFormatting>
  <conditionalFormatting sqref="U2024">
    <cfRule type="expression" dxfId="0" priority="4789">
      <formula>$A2024&lt;&gt;""</formula>
    </cfRule>
  </conditionalFormatting>
  <conditionalFormatting sqref="V2024">
    <cfRule type="expression" dxfId="0" priority="4792">
      <formula>$A2024&lt;&gt;""</formula>
    </cfRule>
  </conditionalFormatting>
  <conditionalFormatting sqref="W2024">
    <cfRule type="expression" dxfId="0" priority="4790">
      <formula>$A2024&lt;&gt;""</formula>
    </cfRule>
  </conditionalFormatting>
  <conditionalFormatting sqref="G2025:H2025">
    <cfRule type="expression" dxfId="0" priority="4724">
      <formula>$A2025&lt;&gt;""</formula>
    </cfRule>
  </conditionalFormatting>
  <conditionalFormatting sqref="I2025">
    <cfRule type="expression" dxfId="0" priority="4698">
      <formula>$A2025&lt;&gt;""</formula>
    </cfRule>
  </conditionalFormatting>
  <conditionalFormatting sqref="J2025">
    <cfRule type="expression" dxfId="0" priority="4712">
      <formula>$A2025&lt;&gt;""</formula>
    </cfRule>
  </conditionalFormatting>
  <conditionalFormatting sqref="L2025">
    <cfRule type="expression" dxfId="0" priority="4713">
      <formula>#REF!&lt;&gt;""</formula>
    </cfRule>
    <cfRule type="expression" dxfId="0" priority="4717">
      <formula>$A2025&lt;&gt;""</formula>
    </cfRule>
  </conditionalFormatting>
  <conditionalFormatting sqref="M2025">
    <cfRule type="expression" dxfId="0" priority="4699">
      <formula>#REF!&lt;&gt;""</formula>
    </cfRule>
    <cfRule type="expression" dxfId="0" priority="4703">
      <formula>$A2025&lt;&gt;""</formula>
    </cfRule>
  </conditionalFormatting>
  <conditionalFormatting sqref="N2025">
    <cfRule type="expression" dxfId="0" priority="4721">
      <formula>$A2025&lt;&gt;""</formula>
    </cfRule>
    <cfRule type="expression" dxfId="0" priority="4722">
      <formula>#REF!&lt;&gt;""</formula>
    </cfRule>
  </conditionalFormatting>
  <conditionalFormatting sqref="O2025">
    <cfRule type="expression" dxfId="0" priority="4705">
      <formula>$A2025&lt;&gt;""</formula>
    </cfRule>
  </conditionalFormatting>
  <conditionalFormatting sqref="P2025">
    <cfRule type="expression" dxfId="0" priority="4697">
      <formula>$A2025&lt;&gt;""</formula>
    </cfRule>
  </conditionalFormatting>
  <conditionalFormatting sqref="R2025">
    <cfRule type="expression" dxfId="0" priority="4710">
      <formula>$A2025&lt;&gt;""</formula>
    </cfRule>
  </conditionalFormatting>
  <conditionalFormatting sqref="S2025">
    <cfRule type="expression" dxfId="0" priority="4704">
      <formula>$A2025&lt;&gt;""</formula>
    </cfRule>
  </conditionalFormatting>
  <conditionalFormatting sqref="T2025:U2025">
    <cfRule type="expression" dxfId="0" priority="4725">
      <formula>$A2025&lt;&gt;""</formula>
    </cfRule>
  </conditionalFormatting>
  <conditionalFormatting sqref="V2025:W2025">
    <cfRule type="expression" dxfId="0" priority="4711">
      <formula>$A2025&lt;&gt;""</formula>
    </cfRule>
  </conditionalFormatting>
  <conditionalFormatting sqref="X2025">
    <cfRule type="expression" dxfId="0" priority="4709">
      <formula>$A2025&lt;&gt;""</formula>
    </cfRule>
  </conditionalFormatting>
  <conditionalFormatting sqref="Y2025">
    <cfRule type="expression" dxfId="0" priority="4708">
      <formula>$A2025&lt;&gt;""</formula>
    </cfRule>
  </conditionalFormatting>
  <conditionalFormatting sqref="Z2025">
    <cfRule type="expression" dxfId="0" priority="4707">
      <formula>$A2025&lt;&gt;""</formula>
    </cfRule>
  </conditionalFormatting>
  <conditionalFormatting sqref="L2026">
    <cfRule type="expression" dxfId="0" priority="4687">
      <formula>#REF!&lt;&gt;""</formula>
    </cfRule>
    <cfRule type="expression" dxfId="0" priority="4688">
      <formula>$A2026&lt;&gt;""</formula>
    </cfRule>
  </conditionalFormatting>
  <conditionalFormatting sqref="M2026">
    <cfRule type="expression" dxfId="0" priority="4682">
      <formula>#REF!&lt;&gt;""</formula>
    </cfRule>
    <cfRule type="expression" dxfId="0" priority="4683">
      <formula>$A2026&lt;&gt;""</formula>
    </cfRule>
  </conditionalFormatting>
  <conditionalFormatting sqref="N2026">
    <cfRule type="expression" dxfId="0" priority="4692">
      <formula>$A2026&lt;&gt;""</formula>
    </cfRule>
    <cfRule type="expression" dxfId="0" priority="4696">
      <formula>#REF!&lt;&gt;""</formula>
    </cfRule>
  </conditionalFormatting>
  <conditionalFormatting sqref="D2027">
    <cfRule type="expression" dxfId="0" priority="4751">
      <formula>$A2027&lt;&gt;""</formula>
    </cfRule>
  </conditionalFormatting>
  <conditionalFormatting sqref="E2027">
    <cfRule type="expression" dxfId="0" priority="4752">
      <formula>$A2027&lt;&gt;""</formula>
    </cfRule>
  </conditionalFormatting>
  <conditionalFormatting sqref="L2027">
    <cfRule type="expression" dxfId="0" priority="4740">
      <formula>#REF!&lt;&gt;""</formula>
    </cfRule>
    <cfRule type="expression" dxfId="0" priority="4741">
      <formula>$A2027&lt;&gt;""</formula>
    </cfRule>
  </conditionalFormatting>
  <conditionalFormatting sqref="M2027">
    <cfRule type="expression" dxfId="0" priority="4731">
      <formula>#REF!&lt;&gt;""</formula>
    </cfRule>
    <cfRule type="expression" dxfId="0" priority="4732">
      <formula>$A2027&lt;&gt;""</formula>
    </cfRule>
  </conditionalFormatting>
  <conditionalFormatting sqref="N2027">
    <cfRule type="expression" dxfId="0" priority="4745">
      <formula>$A2027&lt;&gt;""</formula>
    </cfRule>
    <cfRule type="expression" dxfId="0" priority="4749">
      <formula>#REF!&lt;&gt;""</formula>
    </cfRule>
  </conditionalFormatting>
  <conditionalFormatting sqref="R2027">
    <cfRule type="expression" dxfId="0" priority="4738">
      <formula>$A2027&lt;&gt;""</formula>
    </cfRule>
  </conditionalFormatting>
  <conditionalFormatting sqref="V2027">
    <cfRule type="expression" dxfId="0" priority="4739">
      <formula>$A2027&lt;&gt;""</formula>
    </cfRule>
  </conditionalFormatting>
  <conditionalFormatting sqref="E2028">
    <cfRule type="expression" dxfId="0" priority="4769">
      <formula>$A2028&lt;&gt;""</formula>
    </cfRule>
  </conditionalFormatting>
  <conditionalFormatting sqref="L2028">
    <cfRule type="expression" dxfId="0" priority="4759">
      <formula>#REF!&lt;&gt;""</formula>
    </cfRule>
    <cfRule type="expression" dxfId="0" priority="4760">
      <formula>$A2028&lt;&gt;""</formula>
    </cfRule>
  </conditionalFormatting>
  <conditionalFormatting sqref="M2028">
    <cfRule type="expression" dxfId="0" priority="4726">
      <formula>#REF!&lt;&gt;""</formula>
    </cfRule>
    <cfRule type="expression" dxfId="0" priority="4727">
      <formula>$A2028&lt;&gt;""</formula>
    </cfRule>
  </conditionalFormatting>
  <conditionalFormatting sqref="P2028">
    <cfRule type="expression" dxfId="0" priority="4681">
      <formula>$A2028&lt;&gt;""</formula>
    </cfRule>
  </conditionalFormatting>
  <conditionalFormatting sqref="S2028:T2028">
    <cfRule type="expression" dxfId="0" priority="4680">
      <formula>$A2028&lt;&gt;""</formula>
    </cfRule>
  </conditionalFormatting>
  <conditionalFormatting sqref="U2028">
    <cfRule type="expression" dxfId="0" priority="4679">
      <formula>$A2028&lt;&gt;""</formula>
    </cfRule>
  </conditionalFormatting>
  <conditionalFormatting sqref="E2029">
    <cfRule type="expression" dxfId="0" priority="4655">
      <formula>$A2029&lt;&gt;""</formula>
    </cfRule>
  </conditionalFormatting>
  <conditionalFormatting sqref="I2029:J2029">
    <cfRule type="expression" dxfId="0" priority="4651">
      <formula>$A2029&lt;&gt;""</formula>
    </cfRule>
  </conditionalFormatting>
  <conditionalFormatting sqref="L2029">
    <cfRule type="expression" dxfId="0" priority="4653">
      <formula>$A2029&lt;&gt;""</formula>
    </cfRule>
    <cfRule type="expression" dxfId="0" priority="4654">
      <formula>#REF!&lt;&gt;""</formula>
    </cfRule>
  </conditionalFormatting>
  <conditionalFormatting sqref="M2029">
    <cfRule type="expression" dxfId="0" priority="4641">
      <formula>#REF!&lt;&gt;""</formula>
    </cfRule>
    <cfRule type="expression" dxfId="0" priority="4645">
      <formula>$A2029&lt;&gt;""</formula>
    </cfRule>
  </conditionalFormatting>
  <conditionalFormatting sqref="R2029">
    <cfRule type="expression" dxfId="0" priority="4650">
      <formula>$A2029&lt;&gt;""</formula>
    </cfRule>
  </conditionalFormatting>
  <conditionalFormatting sqref="S2029:W2029">
    <cfRule type="expression" dxfId="0" priority="4649">
      <formula>$A2029&lt;&gt;""</formula>
    </cfRule>
  </conditionalFormatting>
  <conditionalFormatting sqref="X2029:Y2029">
    <cfRule type="expression" dxfId="0" priority="4648">
      <formula>$A2029&lt;&gt;""</formula>
    </cfRule>
  </conditionalFormatting>
  <conditionalFormatting sqref="Z2029">
    <cfRule type="expression" dxfId="0" priority="4647">
      <formula>$A2029&lt;&gt;""</formula>
    </cfRule>
  </conditionalFormatting>
  <conditionalFormatting sqref="G2030:H2030">
    <cfRule type="expression" dxfId="0" priority="4640">
      <formula>$A2030&lt;&gt;""</formula>
    </cfRule>
  </conditionalFormatting>
  <conditionalFormatting sqref="M2030">
    <cfRule type="expression" dxfId="0" priority="4631">
      <formula>#REF!&lt;&gt;""</formula>
    </cfRule>
    <cfRule type="expression" dxfId="0" priority="4635">
      <formula>$A2030&lt;&gt;""</formula>
    </cfRule>
  </conditionalFormatting>
  <conditionalFormatting sqref="P2030">
    <cfRule type="expression" dxfId="0" priority="4627">
      <formula>$A2030&lt;&gt;""</formula>
    </cfRule>
    <cfRule type="expression" dxfId="0" priority="4628">
      <formula>#REF!&lt;&gt;""</formula>
    </cfRule>
    <cfRule type="expression" dxfId="0" priority="4630">
      <formula>$A2030&lt;&gt;""</formula>
    </cfRule>
  </conditionalFormatting>
  <conditionalFormatting sqref="E2031">
    <cfRule type="expression" dxfId="0" priority="4624">
      <formula>$A2031&lt;&gt;""</formula>
    </cfRule>
  </conditionalFormatting>
  <conditionalFormatting sqref="G2031:H2031">
    <cfRule type="expression" dxfId="0" priority="4623">
      <formula>$A2031&lt;&gt;""</formula>
    </cfRule>
  </conditionalFormatting>
  <conditionalFormatting sqref="J2031">
    <cfRule type="expression" dxfId="0" priority="4621">
      <formula>$A2031&lt;&gt;""</formula>
    </cfRule>
  </conditionalFormatting>
  <conditionalFormatting sqref="L2031">
    <cfRule type="expression" dxfId="0" priority="4609">
      <formula>#REF!&lt;&gt;""</formula>
    </cfRule>
    <cfRule type="expression" dxfId="0" priority="4613">
      <formula>$A2031&lt;&gt;""</formula>
    </cfRule>
  </conditionalFormatting>
  <conditionalFormatting sqref="M2031">
    <cfRule type="expression" dxfId="0" priority="4602">
      <formula>#REF!&lt;&gt;""</formula>
    </cfRule>
    <cfRule type="expression" dxfId="0" priority="4606">
      <formula>$A2031&lt;&gt;""</formula>
    </cfRule>
  </conditionalFormatting>
  <conditionalFormatting sqref="N2031">
    <cfRule type="expression" dxfId="0" priority="4617">
      <formula>$A2031&lt;&gt;""</formula>
    </cfRule>
    <cfRule type="expression" dxfId="0" priority="4618">
      <formula>#REF!&lt;&gt;""</formula>
    </cfRule>
  </conditionalFormatting>
  <conditionalFormatting sqref="P2031">
    <cfRule type="expression" dxfId="0" priority="4607">
      <formula>$A2031&lt;&gt;""</formula>
    </cfRule>
  </conditionalFormatting>
  <conditionalFormatting sqref="Q2031">
    <cfRule type="expression" dxfId="0" priority="4608">
      <formula>$A2031&lt;&gt;""</formula>
    </cfRule>
  </conditionalFormatting>
  <conditionalFormatting sqref="B2032:C2032">
    <cfRule type="expression" dxfId="0" priority="4601">
      <formula>$A2032&lt;&gt;""</formula>
    </cfRule>
  </conditionalFormatting>
  <conditionalFormatting sqref="E2032">
    <cfRule type="expression" dxfId="0" priority="4599">
      <formula>$A2032&lt;&gt;""</formula>
    </cfRule>
  </conditionalFormatting>
  <conditionalFormatting sqref="L2032">
    <cfRule type="expression" dxfId="0" priority="4588">
      <formula>#REF!&lt;&gt;""</formula>
    </cfRule>
    <cfRule type="expression" dxfId="0" priority="4592">
      <formula>$A2032&lt;&gt;""</formula>
    </cfRule>
  </conditionalFormatting>
  <conditionalFormatting sqref="M2032">
    <cfRule type="expression" dxfId="0" priority="4581">
      <formula>#REF!&lt;&gt;""</formula>
    </cfRule>
    <cfRule type="expression" dxfId="0" priority="4585">
      <formula>$A2032&lt;&gt;""</formula>
    </cfRule>
  </conditionalFormatting>
  <conditionalFormatting sqref="N2032">
    <cfRule type="expression" dxfId="0" priority="4596">
      <formula>$A2032&lt;&gt;""</formula>
    </cfRule>
    <cfRule type="expression" dxfId="0" priority="4597">
      <formula>#REF!&lt;&gt;""</formula>
    </cfRule>
  </conditionalFormatting>
  <conditionalFormatting sqref="P2032">
    <cfRule type="expression" dxfId="0" priority="4586">
      <formula>$A2032&lt;&gt;""</formula>
    </cfRule>
  </conditionalFormatting>
  <conditionalFormatting sqref="X2032:Z2032">
    <cfRule type="expression" dxfId="0" priority="4587">
      <formula>$A2032&lt;&gt;""</formula>
    </cfRule>
  </conditionalFormatting>
  <conditionalFormatting sqref="E2033">
    <cfRule type="expression" dxfId="0" priority="4574">
      <formula>$A2033&lt;&gt;""</formula>
    </cfRule>
  </conditionalFormatting>
  <conditionalFormatting sqref="I2033:J2033">
    <cfRule type="expression" dxfId="0" priority="4570">
      <formula>$A2033&lt;&gt;""</formula>
    </cfRule>
  </conditionalFormatting>
  <conditionalFormatting sqref="L2033">
    <cfRule type="expression" dxfId="0" priority="4572">
      <formula>$A2033&lt;&gt;""</formula>
    </cfRule>
    <cfRule type="expression" dxfId="0" priority="4573">
      <formula>#REF!&lt;&gt;""</formula>
    </cfRule>
  </conditionalFormatting>
  <conditionalFormatting sqref="M2033">
    <cfRule type="expression" dxfId="0" priority="4560">
      <formula>#REF!&lt;&gt;""</formula>
    </cfRule>
    <cfRule type="expression" dxfId="0" priority="4564">
      <formula>$A2033&lt;&gt;""</formula>
    </cfRule>
  </conditionalFormatting>
  <conditionalFormatting sqref="N2033">
    <cfRule type="expression" dxfId="0" priority="4579">
      <formula>$A2033&lt;&gt;""</formula>
    </cfRule>
    <cfRule type="expression" dxfId="0" priority="4580">
      <formula>#REF!&lt;&gt;""</formula>
    </cfRule>
  </conditionalFormatting>
  <conditionalFormatting sqref="R2033">
    <cfRule type="expression" dxfId="0" priority="4569">
      <formula>$A2033&lt;&gt;""</formula>
    </cfRule>
  </conditionalFormatting>
  <conditionalFormatting sqref="S2033:W2033">
    <cfRule type="expression" dxfId="0" priority="4568">
      <formula>$A2033&lt;&gt;""</formula>
    </cfRule>
  </conditionalFormatting>
  <conditionalFormatting sqref="X2033:Y2033">
    <cfRule type="expression" dxfId="0" priority="4567">
      <formula>$A2033&lt;&gt;""</formula>
    </cfRule>
  </conditionalFormatting>
  <conditionalFormatting sqref="Z2033">
    <cfRule type="expression" dxfId="0" priority="4566">
      <formula>$A2033&lt;&gt;""</formula>
    </cfRule>
  </conditionalFormatting>
  <conditionalFormatting sqref="E2035">
    <cfRule type="expression" dxfId="0" priority="4557">
      <formula>$A2035&lt;&gt;""</formula>
    </cfRule>
  </conditionalFormatting>
  <conditionalFormatting sqref="G2035:H2035">
    <cfRule type="expression" dxfId="0" priority="4545">
      <formula>$A2035&lt;&gt;""</formula>
    </cfRule>
  </conditionalFormatting>
  <conditionalFormatting sqref="I2035">
    <cfRule type="expression" dxfId="0" priority="4544">
      <formula>$A2035&lt;&gt;""</formula>
    </cfRule>
  </conditionalFormatting>
  <conditionalFormatting sqref="J2035">
    <cfRule type="expression" dxfId="0" priority="4543">
      <formula>$A2035&lt;&gt;""</formula>
    </cfRule>
  </conditionalFormatting>
  <conditionalFormatting sqref="L2035">
    <cfRule type="expression" dxfId="0" priority="4546">
      <formula>#REF!&lt;&gt;""</formula>
    </cfRule>
    <cfRule type="expression" dxfId="0" priority="4550">
      <formula>$A2035&lt;&gt;""</formula>
    </cfRule>
  </conditionalFormatting>
  <conditionalFormatting sqref="M2035">
    <cfRule type="expression" dxfId="0" priority="4533">
      <formula>#REF!&lt;&gt;""</formula>
    </cfRule>
    <cfRule type="expression" dxfId="0" priority="4537">
      <formula>$A2035&lt;&gt;""</formula>
    </cfRule>
  </conditionalFormatting>
  <conditionalFormatting sqref="N2035">
    <cfRule type="expression" dxfId="0" priority="4554">
      <formula>$A2035&lt;&gt;""</formula>
    </cfRule>
    <cfRule type="expression" dxfId="0" priority="4555">
      <formula>#REF!&lt;&gt;""</formula>
    </cfRule>
  </conditionalFormatting>
  <conditionalFormatting sqref="P2035">
    <cfRule type="expression" dxfId="0" priority="4538">
      <formula>$A2035&lt;&gt;""</formula>
    </cfRule>
  </conditionalFormatting>
  <conditionalFormatting sqref="R2035">
    <cfRule type="expression" dxfId="0" priority="4541">
      <formula>$A2035&lt;&gt;""</formula>
    </cfRule>
  </conditionalFormatting>
  <conditionalFormatting sqref="S2035:T2035">
    <cfRule type="expression" dxfId="0" priority="4542">
      <formula>$A2035&lt;&gt;""</formula>
    </cfRule>
  </conditionalFormatting>
  <conditionalFormatting sqref="U2035">
    <cfRule type="expression" dxfId="0" priority="4539">
      <formula>$A2035&lt;&gt;""</formula>
    </cfRule>
  </conditionalFormatting>
  <conditionalFormatting sqref="Z2035">
    <cfRule type="expression" dxfId="0" priority="4540">
      <formula>$A2035&lt;&gt;""</formula>
    </cfRule>
  </conditionalFormatting>
  <conditionalFormatting sqref="I2036:J2036">
    <cfRule type="expression" dxfId="0" priority="4518">
      <formula>$A2036&lt;&gt;""</formula>
    </cfRule>
  </conditionalFormatting>
  <conditionalFormatting sqref="L2036">
    <cfRule type="expression" dxfId="0" priority="4519">
      <formula>#REF!&lt;&gt;""</formula>
    </cfRule>
    <cfRule type="expression" dxfId="0" priority="4523">
      <formula>$A2036&lt;&gt;""</formula>
    </cfRule>
  </conditionalFormatting>
  <conditionalFormatting sqref="M2036">
    <cfRule type="expression" dxfId="0" priority="3353">
      <formula>#REF!&lt;&gt;""</formula>
    </cfRule>
    <cfRule type="expression" dxfId="0" priority="3357">
      <formula>$A2036&lt;&gt;""</formula>
    </cfRule>
  </conditionalFormatting>
  <conditionalFormatting sqref="N2036">
    <cfRule type="expression" dxfId="0" priority="4527">
      <formula>$A2036&lt;&gt;""</formula>
    </cfRule>
    <cfRule type="expression" dxfId="0" priority="4528">
      <formula>#REF!&lt;&gt;""</formula>
    </cfRule>
  </conditionalFormatting>
  <conditionalFormatting sqref="P2036">
    <cfRule type="expression" dxfId="0" priority="4509">
      <formula>$A2036&lt;&gt;""</formula>
    </cfRule>
  </conditionalFormatting>
  <conditionalFormatting sqref="T2036">
    <cfRule type="expression" dxfId="0" priority="4515">
      <formula>$A2036&lt;&gt;""</formula>
    </cfRule>
  </conditionalFormatting>
  <conditionalFormatting sqref="X2036:Z2036">
    <cfRule type="expression" dxfId="0" priority="4530">
      <formula>$A2036&lt;&gt;""</formula>
    </cfRule>
  </conditionalFormatting>
  <conditionalFormatting sqref="E2037">
    <cfRule type="expression" dxfId="0" priority="4532">
      <formula>$A2037&lt;&gt;""</formula>
    </cfRule>
  </conditionalFormatting>
  <conditionalFormatting sqref="G2037:H2037">
    <cfRule type="expression" dxfId="0" priority="4497">
      <formula>$A2037&lt;&gt;""</formula>
    </cfRule>
  </conditionalFormatting>
  <conditionalFormatting sqref="I2037">
    <cfRule type="expression" dxfId="0" priority="4496">
      <formula>$A2037&lt;&gt;""</formula>
    </cfRule>
  </conditionalFormatting>
  <conditionalFormatting sqref="J2037">
    <cfRule type="expression" dxfId="0" priority="4495">
      <formula>$A2037&lt;&gt;""</formula>
    </cfRule>
  </conditionalFormatting>
  <conditionalFormatting sqref="L2037">
    <cfRule type="expression" dxfId="0" priority="4498">
      <formula>#REF!&lt;&gt;""</formula>
    </cfRule>
    <cfRule type="expression" dxfId="0" priority="4502">
      <formula>$A2037&lt;&gt;""</formula>
    </cfRule>
  </conditionalFormatting>
  <conditionalFormatting sqref="M2037">
    <cfRule type="expression" dxfId="0" priority="3348">
      <formula>#REF!&lt;&gt;""</formula>
    </cfRule>
    <cfRule type="expression" dxfId="0" priority="3352">
      <formula>$A2037&lt;&gt;""</formula>
    </cfRule>
  </conditionalFormatting>
  <conditionalFormatting sqref="N2037">
    <cfRule type="expression" dxfId="0" priority="4506">
      <formula>$A2037&lt;&gt;""</formula>
    </cfRule>
    <cfRule type="expression" dxfId="0" priority="4507">
      <formula>#REF!&lt;&gt;""</formula>
    </cfRule>
  </conditionalFormatting>
  <conditionalFormatting sqref="P2037">
    <cfRule type="expression" dxfId="0" priority="4494">
      <formula>$A2037&lt;&gt;""</formula>
    </cfRule>
  </conditionalFormatting>
  <conditionalFormatting sqref="S2037:T2037">
    <cfRule type="expression" dxfId="0" priority="4483">
      <formula>$A2037&lt;&gt;""</formula>
    </cfRule>
  </conditionalFormatting>
  <conditionalFormatting sqref="U2037">
    <cfRule type="expression" dxfId="0" priority="4482">
      <formula>$A2037&lt;&gt;""</formula>
    </cfRule>
  </conditionalFormatting>
  <conditionalFormatting sqref="V2037">
    <cfRule type="expression" dxfId="0" priority="4481">
      <formula>$A2037&lt;&gt;""</formula>
    </cfRule>
  </conditionalFormatting>
  <conditionalFormatting sqref="X2037:Z2037">
    <cfRule type="expression" dxfId="0" priority="4480">
      <formula>$A2037&lt;&gt;""</formula>
    </cfRule>
  </conditionalFormatting>
  <conditionalFormatting sqref="A2038:F2038">
    <cfRule type="expression" dxfId="0" priority="4479">
      <formula>$A2038&lt;&gt;""</formula>
    </cfRule>
  </conditionalFormatting>
  <conditionalFormatting sqref="E2038">
    <cfRule type="expression" dxfId="0" priority="4478">
      <formula>$A2038&lt;&gt;""</formula>
    </cfRule>
  </conditionalFormatting>
  <conditionalFormatting sqref="G2038:H2038">
    <cfRule type="expression" dxfId="0" priority="4477">
      <formula>$A2038&lt;&gt;""</formula>
    </cfRule>
  </conditionalFormatting>
  <conditionalFormatting sqref="M2038">
    <cfRule type="expression" dxfId="0" priority="4468">
      <formula>#REF!&lt;&gt;""</formula>
    </cfRule>
    <cfRule type="expression" dxfId="0" priority="4472">
      <formula>$A2038&lt;&gt;""</formula>
    </cfRule>
  </conditionalFormatting>
  <conditionalFormatting sqref="P2038">
    <cfRule type="expression" dxfId="0" priority="4464">
      <formula>$A2038&lt;&gt;""</formula>
    </cfRule>
    <cfRule type="expression" dxfId="0" priority="4465">
      <formula>#REF!&lt;&gt;""</formula>
    </cfRule>
    <cfRule type="expression" dxfId="0" priority="4467">
      <formula>$A2038&lt;&gt;""</formula>
    </cfRule>
  </conditionalFormatting>
  <conditionalFormatting sqref="B2039">
    <cfRule type="expression" dxfId="0" priority="4458">
      <formula>$A2039&lt;&gt;""</formula>
    </cfRule>
  </conditionalFormatting>
  <conditionalFormatting sqref="C2039">
    <cfRule type="expression" dxfId="0" priority="4459">
      <formula>$A2039&lt;&gt;""</formula>
    </cfRule>
  </conditionalFormatting>
  <conditionalFormatting sqref="D2039">
    <cfRule type="expression" dxfId="0" priority="4455">
      <formula>$A2039&lt;&gt;""</formula>
    </cfRule>
  </conditionalFormatting>
  <conditionalFormatting sqref="E2039">
    <cfRule type="expression" dxfId="0" priority="4453">
      <formula>$A2039&lt;&gt;""</formula>
    </cfRule>
  </conditionalFormatting>
  <conditionalFormatting sqref="G2039:H2039">
    <cfRule type="expression" dxfId="0" priority="4451">
      <formula>$A2039&lt;&gt;""</formula>
    </cfRule>
  </conditionalFormatting>
  <conditionalFormatting sqref="I2039">
    <cfRule type="expression" dxfId="0" priority="4425">
      <formula>$A2039&lt;&gt;""</formula>
    </cfRule>
  </conditionalFormatting>
  <conditionalFormatting sqref="J2039">
    <cfRule type="expression" dxfId="0" priority="4450">
      <formula>$A2039&lt;&gt;""</formula>
    </cfRule>
  </conditionalFormatting>
  <conditionalFormatting sqref="K2039">
    <cfRule type="expression" dxfId="0" priority="4445">
      <formula>$A2039&lt;&gt;""</formula>
    </cfRule>
  </conditionalFormatting>
  <conditionalFormatting sqref="L2039">
    <cfRule type="expression" dxfId="0" priority="4432">
      <formula>#REF!&lt;&gt;""</formula>
    </cfRule>
    <cfRule type="expression" dxfId="0" priority="4436">
      <formula>$A2039&lt;&gt;""</formula>
    </cfRule>
  </conditionalFormatting>
  <conditionalFormatting sqref="M2039">
    <cfRule type="expression" dxfId="0" priority="4431">
      <formula>$A2039&lt;&gt;""</formula>
    </cfRule>
  </conditionalFormatting>
  <conditionalFormatting sqref="N2039">
    <cfRule type="expression" dxfId="0" priority="4440">
      <formula>$A2039&lt;&gt;""</formula>
    </cfRule>
    <cfRule type="expression" dxfId="0" priority="4441">
      <formula>#REF!&lt;&gt;""</formula>
    </cfRule>
  </conditionalFormatting>
  <conditionalFormatting sqref="O2039">
    <cfRule type="expression" dxfId="0" priority="4429">
      <formula>$A2039&lt;&gt;""</formula>
    </cfRule>
    <cfRule type="expression" dxfId="0" priority="4430">
      <formula>#REF!&lt;&gt;""</formula>
    </cfRule>
  </conditionalFormatting>
  <conditionalFormatting sqref="P2039">
    <cfRule type="expression" dxfId="0" priority="4423">
      <formula>$A2039&lt;&gt;""</formula>
    </cfRule>
  </conditionalFormatting>
  <conditionalFormatting sqref="Q2039">
    <cfRule type="expression" dxfId="0" priority="4452">
      <formula>$A2039&lt;&gt;""</formula>
    </cfRule>
  </conditionalFormatting>
  <conditionalFormatting sqref="R2039">
    <cfRule type="expression" dxfId="0" priority="4443">
      <formula>$A2039&lt;&gt;""</formula>
    </cfRule>
    <cfRule type="expression" dxfId="0" priority="4444">
      <formula>#REF!&lt;&gt;""</formula>
    </cfRule>
  </conditionalFormatting>
  <conditionalFormatting sqref="S2039:T2039">
    <cfRule type="expression" dxfId="0" priority="4456">
      <formula>$A2039&lt;&gt;""</formula>
    </cfRule>
  </conditionalFormatting>
  <conditionalFormatting sqref="U2039">
    <cfRule type="expression" dxfId="0" priority="4457">
      <formula>$A2039&lt;&gt;""</formula>
    </cfRule>
  </conditionalFormatting>
  <conditionalFormatting sqref="V2039">
    <cfRule type="expression" dxfId="0" priority="4448">
      <formula>$A2039&lt;&gt;""</formula>
    </cfRule>
    <cfRule type="expression" dxfId="0" priority="4449">
      <formula>#REF!&lt;&gt;""</formula>
    </cfRule>
  </conditionalFormatting>
  <conditionalFormatting sqref="W2039">
    <cfRule type="expression" dxfId="0" priority="4446">
      <formula>$A2039&lt;&gt;""</formula>
    </cfRule>
  </conditionalFormatting>
  <conditionalFormatting sqref="X2039:Z2039">
    <cfRule type="expression" dxfId="0" priority="4424">
      <formula>$A2039&lt;&gt;""</formula>
    </cfRule>
  </conditionalFormatting>
  <conditionalFormatting sqref="B2040">
    <cfRule type="expression" dxfId="0" priority="4419">
      <formula>$A2040&lt;&gt;""</formula>
    </cfRule>
  </conditionalFormatting>
  <conditionalFormatting sqref="C2040">
    <cfRule type="expression" dxfId="0" priority="4422">
      <formula>$A2040&lt;&gt;""</formula>
    </cfRule>
  </conditionalFormatting>
  <conditionalFormatting sqref="E2040">
    <cfRule type="expression" dxfId="0" priority="4420">
      <formula>$A2040&lt;&gt;""</formula>
    </cfRule>
  </conditionalFormatting>
  <conditionalFormatting sqref="F2040">
    <cfRule type="expression" dxfId="0" priority="4398">
      <formula>$A2040&lt;&gt;""</formula>
    </cfRule>
  </conditionalFormatting>
  <conditionalFormatting sqref="G2040:K2040">
    <cfRule type="expression" dxfId="0" priority="4417">
      <formula>$A2040&lt;&gt;""</formula>
    </cfRule>
  </conditionalFormatting>
  <conditionalFormatting sqref="M2040">
    <cfRule type="expression" dxfId="0" priority="4376">
      <formula>$A2040&lt;&gt;""</formula>
    </cfRule>
    <cfRule type="expression" dxfId="0" priority="4377">
      <formula>#REF!&lt;&gt;""</formula>
    </cfRule>
    <cfRule type="expression" dxfId="0" priority="4380">
      <formula>$A2040&lt;&gt;""</formula>
    </cfRule>
  </conditionalFormatting>
  <conditionalFormatting sqref="O2040:Q2040">
    <cfRule type="expression" dxfId="0" priority="4390">
      <formula>$A2040&lt;&gt;""</formula>
    </cfRule>
  </conditionalFormatting>
  <conditionalFormatting sqref="R2040">
    <cfRule type="expression" dxfId="0" priority="4383">
      <formula>$A2040&lt;&gt;""</formula>
    </cfRule>
  </conditionalFormatting>
  <conditionalFormatting sqref="S2040">
    <cfRule type="expression" dxfId="0" priority="4385">
      <formula>$A2040&lt;&gt;""</formula>
    </cfRule>
  </conditionalFormatting>
  <conditionalFormatting sqref="T2040">
    <cfRule type="expression" dxfId="0" priority="4384">
      <formula>$A2040&lt;&gt;""</formula>
    </cfRule>
  </conditionalFormatting>
  <conditionalFormatting sqref="U2040">
    <cfRule type="expression" dxfId="0" priority="4386">
      <formula>$A2040&lt;&gt;""</formula>
    </cfRule>
  </conditionalFormatting>
  <conditionalFormatting sqref="V2040">
    <cfRule type="expression" dxfId="0" priority="4382">
      <formula>$A2040&lt;&gt;""</formula>
    </cfRule>
  </conditionalFormatting>
  <conditionalFormatting sqref="W2040">
    <cfRule type="expression" dxfId="0" priority="4381">
      <formula>$A2040&lt;&gt;""</formula>
    </cfRule>
  </conditionalFormatting>
  <conditionalFormatting sqref="X2040">
    <cfRule type="expression" dxfId="0" priority="4394">
      <formula>$A2040&lt;&gt;""</formula>
    </cfRule>
  </conditionalFormatting>
  <conditionalFormatting sqref="Y2040">
    <cfRule type="expression" dxfId="0" priority="4393">
      <formula>$A2040&lt;&gt;""</formula>
    </cfRule>
  </conditionalFormatting>
  <conditionalFormatting sqref="Z2040">
    <cfRule type="expression" dxfId="0" priority="4392">
      <formula>$A2040&lt;&gt;""</formula>
    </cfRule>
  </conditionalFormatting>
  <conditionalFormatting sqref="D2041">
    <cfRule type="expression" dxfId="0" priority="4370">
      <formula>$A2041&lt;&gt;""</formula>
    </cfRule>
  </conditionalFormatting>
  <conditionalFormatting sqref="E2041">
    <cfRule type="expression" dxfId="0" priority="4371">
      <formula>$A2041&lt;&gt;""</formula>
    </cfRule>
  </conditionalFormatting>
  <conditionalFormatting sqref="F2041">
    <cfRule type="expression" dxfId="0" priority="4343">
      <formula>$A2041&lt;&gt;""</formula>
    </cfRule>
  </conditionalFormatting>
  <conditionalFormatting sqref="J2041">
    <cfRule type="expression" dxfId="0" priority="4358">
      <formula>$A2041&lt;&gt;""</formula>
    </cfRule>
  </conditionalFormatting>
  <conditionalFormatting sqref="K2041">
    <cfRule type="expression" dxfId="0" priority="4345">
      <formula>$A2041&lt;&gt;""</formula>
    </cfRule>
  </conditionalFormatting>
  <conditionalFormatting sqref="L2041">
    <cfRule type="expression" dxfId="0" priority="4360">
      <formula>$A2041&lt;&gt;""</formula>
    </cfRule>
    <cfRule type="expression" dxfId="0" priority="4362">
      <formula>#REF!&lt;&gt;""</formula>
    </cfRule>
    <cfRule type="expression" dxfId="0" priority="4363">
      <formula>$A2041&lt;&gt;""</formula>
    </cfRule>
  </conditionalFormatting>
  <conditionalFormatting sqref="M2041">
    <cfRule type="expression" dxfId="0" priority="4340">
      <formula>$A2041&lt;&gt;""</formula>
    </cfRule>
    <cfRule type="expression" dxfId="0" priority="4341">
      <formula>#REF!&lt;&gt;""</formula>
    </cfRule>
    <cfRule type="expression" dxfId="0" priority="4342">
      <formula>$A2041&lt;&gt;""</formula>
    </cfRule>
  </conditionalFormatting>
  <conditionalFormatting sqref="N2041:O2041">
    <cfRule type="expression" dxfId="0" priority="4367">
      <formula>$A2041&lt;&gt;""</formula>
    </cfRule>
    <cfRule type="expression" dxfId="0" priority="4368">
      <formula>#REF!&lt;&gt;""</formula>
    </cfRule>
  </conditionalFormatting>
  <conditionalFormatting sqref="P2041">
    <cfRule type="expression" dxfId="0" priority="4346">
      <formula>$A2041&lt;&gt;""</formula>
    </cfRule>
  </conditionalFormatting>
  <conditionalFormatting sqref="R2041">
    <cfRule type="expression" dxfId="0" priority="4350">
      <formula>$A2041&lt;&gt;""</formula>
    </cfRule>
  </conditionalFormatting>
  <conditionalFormatting sqref="S2041">
    <cfRule type="expression" dxfId="0" priority="4348">
      <formula>$A2041&lt;&gt;""</formula>
    </cfRule>
  </conditionalFormatting>
  <conditionalFormatting sqref="T2041">
    <cfRule type="expression" dxfId="0" priority="4354">
      <formula>$A2041&lt;&gt;""</formula>
    </cfRule>
  </conditionalFormatting>
  <conditionalFormatting sqref="U2041">
    <cfRule type="expression" dxfId="0" priority="4352">
      <formula>$A2041&lt;&gt;""</formula>
    </cfRule>
  </conditionalFormatting>
  <conditionalFormatting sqref="V2041">
    <cfRule type="expression" dxfId="0" priority="4357">
      <formula>$A2041&lt;&gt;""</formula>
    </cfRule>
  </conditionalFormatting>
  <conditionalFormatting sqref="W2041">
    <cfRule type="expression" dxfId="0" priority="4355">
      <formula>$A2041&lt;&gt;""</formula>
    </cfRule>
  </conditionalFormatting>
  <conditionalFormatting sqref="X2041:Z2041">
    <cfRule type="expression" dxfId="0" priority="4344">
      <formula>$A2041&lt;&gt;""</formula>
    </cfRule>
  </conditionalFormatting>
  <conditionalFormatting sqref="E2042">
    <cfRule type="expression" dxfId="0" priority="4336">
      <formula>$A2042&lt;&gt;""</formula>
    </cfRule>
  </conditionalFormatting>
  <conditionalFormatting sqref="L2042">
    <cfRule type="expression" dxfId="0" priority="4324">
      <formula>#REF!&lt;&gt;""</formula>
    </cfRule>
    <cfRule type="expression" dxfId="0" priority="4328">
      <formula>$A2042&lt;&gt;""</formula>
    </cfRule>
  </conditionalFormatting>
  <conditionalFormatting sqref="M2042">
    <cfRule type="expression" dxfId="0" priority="3343">
      <formula>#REF!&lt;&gt;""</formula>
    </cfRule>
    <cfRule type="expression" dxfId="0" priority="3347">
      <formula>$A2042&lt;&gt;""</formula>
    </cfRule>
  </conditionalFormatting>
  <conditionalFormatting sqref="N2042">
    <cfRule type="expression" dxfId="0" priority="4332">
      <formula>$A2042&lt;&gt;""</formula>
    </cfRule>
    <cfRule type="expression" dxfId="0" priority="4333">
      <formula>#REF!&lt;&gt;""</formula>
    </cfRule>
  </conditionalFormatting>
  <conditionalFormatting sqref="D2043">
    <cfRule type="expression" dxfId="0" priority="4311">
      <formula>$A2043&lt;&gt;""</formula>
    </cfRule>
  </conditionalFormatting>
  <conditionalFormatting sqref="E2043">
    <cfRule type="expression" dxfId="0" priority="4312">
      <formula>$A2043&lt;&gt;""</formula>
    </cfRule>
  </conditionalFormatting>
  <conditionalFormatting sqref="L2043">
    <cfRule type="expression" dxfId="0" priority="4300">
      <formula>#REF!&lt;&gt;""</formula>
    </cfRule>
    <cfRule type="expression" dxfId="0" priority="4304">
      <formula>$A2043&lt;&gt;""</formula>
    </cfRule>
  </conditionalFormatting>
  <conditionalFormatting sqref="M2043">
    <cfRule type="expression" dxfId="0" priority="3338">
      <formula>#REF!&lt;&gt;""</formula>
    </cfRule>
    <cfRule type="expression" dxfId="0" priority="3342">
      <formula>$A2043&lt;&gt;""</formula>
    </cfRule>
  </conditionalFormatting>
  <conditionalFormatting sqref="N2043">
    <cfRule type="expression" dxfId="0" priority="4308">
      <formula>$A2043&lt;&gt;""</formula>
    </cfRule>
    <cfRule type="expression" dxfId="0" priority="4309">
      <formula>#REF!&lt;&gt;""</formula>
    </cfRule>
  </conditionalFormatting>
  <conditionalFormatting sqref="R2043">
    <cfRule type="expression" dxfId="0" priority="4298">
      <formula>$A2043&lt;&gt;""</formula>
    </cfRule>
  </conditionalFormatting>
  <conditionalFormatting sqref="V2043">
    <cfRule type="expression" dxfId="0" priority="4299">
      <formula>$A2043&lt;&gt;""</formula>
    </cfRule>
  </conditionalFormatting>
  <conditionalFormatting sqref="X2043">
    <cfRule type="expression" dxfId="0" priority="4314">
      <formula>$A2043&lt;&gt;""</formula>
    </cfRule>
  </conditionalFormatting>
  <conditionalFormatting sqref="Y2043">
    <cfRule type="expression" dxfId="0" priority="4317">
      <formula>$A2043&lt;&gt;""</formula>
    </cfRule>
  </conditionalFormatting>
  <conditionalFormatting sqref="Z2043">
    <cfRule type="expression" dxfId="0" priority="4316">
      <formula>$A2043&lt;&gt;""</formula>
    </cfRule>
  </conditionalFormatting>
  <conditionalFormatting sqref="J2044">
    <cfRule type="expression" dxfId="0" priority="4267">
      <formula>$A2044&lt;&gt;""</formula>
    </cfRule>
  </conditionalFormatting>
  <conditionalFormatting sqref="L2044">
    <cfRule type="expression" dxfId="0" priority="4257">
      <formula>#REF!&lt;&gt;""</formula>
    </cfRule>
    <cfRule type="expression" dxfId="0" priority="4261">
      <formula>$A2044&lt;&gt;""</formula>
    </cfRule>
  </conditionalFormatting>
  <conditionalFormatting sqref="M2044">
    <cfRule type="expression" dxfId="0" priority="3333">
      <formula>#REF!&lt;&gt;""</formula>
    </cfRule>
    <cfRule type="expression" dxfId="0" priority="3337">
      <formula>$A2044&lt;&gt;""</formula>
    </cfRule>
  </conditionalFormatting>
  <conditionalFormatting sqref="N2044">
    <cfRule type="expression" dxfId="0" priority="4265">
      <formula>$A2044&lt;&gt;""</formula>
    </cfRule>
    <cfRule type="expression" dxfId="0" priority="4266">
      <formula>#REF!&lt;&gt;""</formula>
    </cfRule>
  </conditionalFormatting>
  <conditionalFormatting sqref="G2045:H2045">
    <cfRule type="expression" dxfId="0" priority="4292">
      <formula>$A2045&lt;&gt;""</formula>
    </cfRule>
  </conditionalFormatting>
  <conditionalFormatting sqref="I2045">
    <cfRule type="expression" dxfId="0" priority="4290">
      <formula>$A2045&lt;&gt;""</formula>
    </cfRule>
  </conditionalFormatting>
  <conditionalFormatting sqref="J2045">
    <cfRule type="expression" dxfId="0" priority="4291">
      <formula>$A2045&lt;&gt;""</formula>
    </cfRule>
  </conditionalFormatting>
  <conditionalFormatting sqref="K2045">
    <cfRule type="expression" dxfId="0" priority="4289">
      <formula>$A2045&lt;&gt;""</formula>
    </cfRule>
  </conditionalFormatting>
  <conditionalFormatting sqref="M2045">
    <cfRule type="expression" dxfId="0" priority="3328">
      <formula>#REF!&lt;&gt;""</formula>
    </cfRule>
    <cfRule type="expression" dxfId="0" priority="3332">
      <formula>$A2045&lt;&gt;""</formula>
    </cfRule>
  </conditionalFormatting>
  <conditionalFormatting sqref="O2045">
    <cfRule type="expression" dxfId="0" priority="4285">
      <formula>$A2045&lt;&gt;""</formula>
    </cfRule>
  </conditionalFormatting>
  <conditionalFormatting sqref="P2045">
    <cfRule type="expression" dxfId="0" priority="4269">
      <formula>$A2045&lt;&gt;""</formula>
    </cfRule>
  </conditionalFormatting>
  <conditionalFormatting sqref="Q2045">
    <cfRule type="expression" dxfId="0" priority="4270">
      <formula>$A2045&lt;&gt;""</formula>
    </cfRule>
  </conditionalFormatting>
  <conditionalFormatting sqref="R2045">
    <cfRule type="expression" dxfId="0" priority="4277">
      <formula>$A2045&lt;&gt;""</formula>
    </cfRule>
  </conditionalFormatting>
  <conditionalFormatting sqref="S2045">
    <cfRule type="expression" dxfId="0" priority="4276">
      <formula>$A2045&lt;&gt;""</formula>
    </cfRule>
  </conditionalFormatting>
  <conditionalFormatting sqref="T2045">
    <cfRule type="expression" dxfId="0" priority="4279">
      <formula>$A2045&lt;&gt;""</formula>
    </cfRule>
  </conditionalFormatting>
  <conditionalFormatting sqref="U2045">
    <cfRule type="expression" dxfId="0" priority="4278">
      <formula>$A2045&lt;&gt;""</formula>
    </cfRule>
  </conditionalFormatting>
  <conditionalFormatting sqref="V2045:W2045">
    <cfRule type="expression" dxfId="0" priority="4280">
      <formula>$A2045&lt;&gt;""</formula>
    </cfRule>
  </conditionalFormatting>
  <conditionalFormatting sqref="X2045">
    <cfRule type="expression" dxfId="0" priority="4284">
      <formula>$A2045&lt;&gt;""</formula>
    </cfRule>
  </conditionalFormatting>
  <conditionalFormatting sqref="Y2045">
    <cfRule type="expression" dxfId="0" priority="4283">
      <formula>$A2045&lt;&gt;""</formula>
    </cfRule>
  </conditionalFormatting>
  <conditionalFormatting sqref="Z2045">
    <cfRule type="expression" dxfId="0" priority="4282">
      <formula>$A2045&lt;&gt;""</formula>
    </cfRule>
  </conditionalFormatting>
  <conditionalFormatting sqref="B2046">
    <cfRule type="expression" dxfId="0" priority="4245">
      <formula>$A2046&lt;&gt;""</formula>
    </cfRule>
  </conditionalFormatting>
  <conditionalFormatting sqref="C2046">
    <cfRule type="expression" dxfId="0" priority="4246">
      <formula>$A2046&lt;&gt;""</formula>
    </cfRule>
  </conditionalFormatting>
  <conditionalFormatting sqref="D2046">
    <cfRule type="expression" dxfId="0" priority="4243">
      <formula>$A2046&lt;&gt;""</formula>
    </cfRule>
  </conditionalFormatting>
  <conditionalFormatting sqref="E2046">
    <cfRule type="expression" dxfId="0" priority="4241">
      <formula>$A2046&lt;&gt;""</formula>
    </cfRule>
  </conditionalFormatting>
  <conditionalFormatting sqref="F2046">
    <cfRule type="expression" dxfId="0" priority="4205">
      <formula>$A2046&lt;&gt;""</formula>
    </cfRule>
  </conditionalFormatting>
  <conditionalFormatting sqref="G2046:H2046">
    <cfRule type="expression" dxfId="0" priority="4239">
      <formula>$A2046&lt;&gt;""</formula>
    </cfRule>
  </conditionalFormatting>
  <conditionalFormatting sqref="I2046:J2046">
    <cfRule type="expression" dxfId="0" priority="4227">
      <formula>$A2046&lt;&gt;""</formula>
    </cfRule>
  </conditionalFormatting>
  <conditionalFormatting sqref="K2046">
    <cfRule type="expression" dxfId="0" priority="4238">
      <formula>$A2046&lt;&gt;""</formula>
    </cfRule>
  </conditionalFormatting>
  <conditionalFormatting sqref="L2046">
    <cfRule type="expression" dxfId="0" priority="4228">
      <formula>#REF!&lt;&gt;""</formula>
    </cfRule>
    <cfRule type="expression" dxfId="0" priority="4232">
      <formula>$A2046&lt;&gt;""</formula>
    </cfRule>
  </conditionalFormatting>
  <conditionalFormatting sqref="M2046">
    <cfRule type="expression" dxfId="0" priority="3323">
      <formula>#REF!&lt;&gt;""</formula>
    </cfRule>
    <cfRule type="expression" dxfId="0" priority="3327">
      <formula>$A2046&lt;&gt;""</formula>
    </cfRule>
  </conditionalFormatting>
  <conditionalFormatting sqref="N2046:O2046">
    <cfRule type="expression" dxfId="0" priority="4236">
      <formula>$A2046&lt;&gt;""</formula>
    </cfRule>
    <cfRule type="expression" dxfId="0" priority="4237">
      <formula>#REF!&lt;&gt;""</formula>
    </cfRule>
  </conditionalFormatting>
  <conditionalFormatting sqref="P2046">
    <cfRule type="expression" dxfId="0" priority="4212">
      <formula>$A2046&lt;&gt;""</formula>
    </cfRule>
    <cfRule type="expression" dxfId="0" priority="4213">
      <formula>#REF!&lt;&gt;""</formula>
    </cfRule>
    <cfRule type="expression" dxfId="0" priority="4215">
      <formula>$A2046&lt;&gt;""</formula>
    </cfRule>
  </conditionalFormatting>
  <conditionalFormatting sqref="Q2046">
    <cfRule type="expression" dxfId="0" priority="4216">
      <formula>$A2046&lt;&gt;""</formula>
    </cfRule>
  </conditionalFormatting>
  <conditionalFormatting sqref="R2046">
    <cfRule type="expression" dxfId="0" priority="4224">
      <formula>$A2046&lt;&gt;""</formula>
    </cfRule>
    <cfRule type="expression" dxfId="0" priority="4226">
      <formula>#REF!&lt;&gt;""</formula>
    </cfRule>
  </conditionalFormatting>
  <conditionalFormatting sqref="S2046">
    <cfRule type="expression" dxfId="0" priority="4218">
      <formula>$A2046&lt;&gt;""</formula>
    </cfRule>
  </conditionalFormatting>
  <conditionalFormatting sqref="T2046">
    <cfRule type="expression" dxfId="0" priority="4217">
      <formula>$A2046&lt;&gt;""</formula>
    </cfRule>
  </conditionalFormatting>
  <conditionalFormatting sqref="U2046">
    <cfRule type="expression" dxfId="0" priority="4219">
      <formula>$A2046&lt;&gt;""</formula>
    </cfRule>
  </conditionalFormatting>
  <conditionalFormatting sqref="V2046">
    <cfRule type="expression" dxfId="0" priority="4220">
      <formula>$A2046&lt;&gt;""</formula>
    </cfRule>
  </conditionalFormatting>
  <conditionalFormatting sqref="W2046">
    <cfRule type="expression" dxfId="0" priority="4222">
      <formula>$A2046&lt;&gt;""</formula>
    </cfRule>
    <cfRule type="expression" dxfId="0" priority="4223">
      <formula>#REF!&lt;&gt;""</formula>
    </cfRule>
  </conditionalFormatting>
  <conditionalFormatting sqref="X2046:Z2046">
    <cfRule type="expression" dxfId="0" priority="4240">
      <formula>$A2046&lt;&gt;""</formula>
    </cfRule>
  </conditionalFormatting>
  <conditionalFormatting sqref="E2047">
    <cfRule type="expression" dxfId="0" priority="4198">
      <formula>$A2047&lt;&gt;""</formula>
    </cfRule>
  </conditionalFormatting>
  <conditionalFormatting sqref="I2047:J2047">
    <cfRule type="expression" dxfId="0" priority="4194">
      <formula>$A2047&lt;&gt;""</formula>
    </cfRule>
  </conditionalFormatting>
  <conditionalFormatting sqref="L2047">
    <cfRule type="expression" dxfId="0" priority="4196">
      <formula>$A2047&lt;&gt;""</formula>
    </cfRule>
    <cfRule type="expression" dxfId="0" priority="4197">
      <formula>#REF!&lt;&gt;""</formula>
    </cfRule>
  </conditionalFormatting>
  <conditionalFormatting sqref="M2047">
    <cfRule type="expression" dxfId="0" priority="3318">
      <formula>#REF!&lt;&gt;""</formula>
    </cfRule>
    <cfRule type="expression" dxfId="0" priority="3322">
      <formula>$A2047&lt;&gt;""</formula>
    </cfRule>
  </conditionalFormatting>
  <conditionalFormatting sqref="N2047">
    <cfRule type="expression" dxfId="0" priority="4203">
      <formula>$A2047&lt;&gt;""</formula>
    </cfRule>
    <cfRule type="expression" dxfId="0" priority="4204">
      <formula>#REF!&lt;&gt;""</formula>
    </cfRule>
  </conditionalFormatting>
  <conditionalFormatting sqref="R2047">
    <cfRule type="expression" dxfId="0" priority="4193">
      <formula>$A2047&lt;&gt;""</formula>
    </cfRule>
  </conditionalFormatting>
  <conditionalFormatting sqref="S2047:W2047">
    <cfRule type="expression" dxfId="0" priority="4192">
      <formula>$A2047&lt;&gt;""</formula>
    </cfRule>
  </conditionalFormatting>
  <conditionalFormatting sqref="X2047:Y2047">
    <cfRule type="expression" dxfId="0" priority="4191">
      <formula>$A2047&lt;&gt;""</formula>
    </cfRule>
  </conditionalFormatting>
  <conditionalFormatting sqref="Z2047">
    <cfRule type="expression" dxfId="0" priority="4190">
      <formula>$A2047&lt;&gt;""</formula>
    </cfRule>
  </conditionalFormatting>
  <conditionalFormatting sqref="B2048">
    <cfRule type="expression" dxfId="0" priority="4180">
      <formula>$A2048&lt;&gt;""</formula>
    </cfRule>
  </conditionalFormatting>
  <conditionalFormatting sqref="C2048">
    <cfRule type="expression" dxfId="0" priority="4183">
      <formula>$A2048&lt;&gt;""</formula>
    </cfRule>
  </conditionalFormatting>
  <conditionalFormatting sqref="E2048">
    <cfRule type="expression" dxfId="0" priority="4181">
      <formula>$A2048&lt;&gt;""</formula>
    </cfRule>
  </conditionalFormatting>
  <conditionalFormatting sqref="F2048">
    <cfRule type="expression" dxfId="0" priority="4177">
      <formula>$A2048&lt;&gt;""</formula>
    </cfRule>
  </conditionalFormatting>
  <conditionalFormatting sqref="G2048:K2048">
    <cfRule type="expression" dxfId="0" priority="4178">
      <formula>$A2048&lt;&gt;""</formula>
    </cfRule>
  </conditionalFormatting>
  <conditionalFormatting sqref="M2048">
    <cfRule type="expression" dxfId="0" priority="4158">
      <formula>$A2048&lt;&gt;""</formula>
    </cfRule>
    <cfRule type="expression" dxfId="0" priority="4159">
      <formula>#REF!&lt;&gt;""</formula>
    </cfRule>
    <cfRule type="expression" dxfId="0" priority="4162">
      <formula>$A2048&lt;&gt;""</formula>
    </cfRule>
  </conditionalFormatting>
  <conditionalFormatting sqref="O2048:Q2048">
    <cfRule type="expression" dxfId="0" priority="4172">
      <formula>$A2048&lt;&gt;""</formula>
    </cfRule>
  </conditionalFormatting>
  <conditionalFormatting sqref="R2048">
    <cfRule type="expression" dxfId="0" priority="4157">
      <formula>$A2048&lt;&gt;""</formula>
    </cfRule>
  </conditionalFormatting>
  <conditionalFormatting sqref="S2048">
    <cfRule type="expression" dxfId="0" priority="4167">
      <formula>$A2048&lt;&gt;""</formula>
    </cfRule>
  </conditionalFormatting>
  <conditionalFormatting sqref="T2048">
    <cfRule type="expression" dxfId="0" priority="4166">
      <formula>$A2048&lt;&gt;""</formula>
    </cfRule>
  </conditionalFormatting>
  <conditionalFormatting sqref="U2048">
    <cfRule type="expression" dxfId="0" priority="4168">
      <formula>$A2048&lt;&gt;""</formula>
    </cfRule>
  </conditionalFormatting>
  <conditionalFormatting sqref="V2048">
    <cfRule type="expression" dxfId="0" priority="4164">
      <formula>$A2048&lt;&gt;""</formula>
    </cfRule>
  </conditionalFormatting>
  <conditionalFormatting sqref="W2048">
    <cfRule type="expression" dxfId="0" priority="4163">
      <formula>$A2048&lt;&gt;""</formula>
    </cfRule>
  </conditionalFormatting>
  <conditionalFormatting sqref="X2048">
    <cfRule type="expression" dxfId="0" priority="4176">
      <formula>$A2048&lt;&gt;""</formula>
    </cfRule>
  </conditionalFormatting>
  <conditionalFormatting sqref="Y2048">
    <cfRule type="expression" dxfId="0" priority="4175">
      <formula>$A2048&lt;&gt;""</formula>
    </cfRule>
  </conditionalFormatting>
  <conditionalFormatting sqref="Z2048">
    <cfRule type="expression" dxfId="0" priority="4174">
      <formula>$A2048&lt;&gt;""</formula>
    </cfRule>
  </conditionalFormatting>
  <conditionalFormatting sqref="E2049">
    <cfRule type="expression" dxfId="0" priority="4150">
      <formula>$A2049&lt;&gt;""</formula>
    </cfRule>
  </conditionalFormatting>
  <conditionalFormatting sqref="I2049:J2049">
    <cfRule type="expression" dxfId="0" priority="4146">
      <formula>$A2049&lt;&gt;""</formula>
    </cfRule>
  </conditionalFormatting>
  <conditionalFormatting sqref="L2049">
    <cfRule type="expression" dxfId="0" priority="4148">
      <formula>$A2049&lt;&gt;""</formula>
    </cfRule>
    <cfRule type="expression" dxfId="0" priority="4149">
      <formula>#REF!&lt;&gt;""</formula>
    </cfRule>
  </conditionalFormatting>
  <conditionalFormatting sqref="M2049">
    <cfRule type="expression" dxfId="0" priority="3313">
      <formula>#REF!&lt;&gt;""</formula>
    </cfRule>
    <cfRule type="expression" dxfId="0" priority="3317">
      <formula>$A2049&lt;&gt;""</formula>
    </cfRule>
  </conditionalFormatting>
  <conditionalFormatting sqref="N2049">
    <cfRule type="expression" dxfId="0" priority="4155">
      <formula>$A2049&lt;&gt;""</formula>
    </cfRule>
    <cfRule type="expression" dxfId="0" priority="4156">
      <formula>#REF!&lt;&gt;""</formula>
    </cfRule>
  </conditionalFormatting>
  <conditionalFormatting sqref="R2049">
    <cfRule type="expression" dxfId="0" priority="4145">
      <formula>$A2049&lt;&gt;""</formula>
    </cfRule>
  </conditionalFormatting>
  <conditionalFormatting sqref="S2049:W2049">
    <cfRule type="expression" dxfId="0" priority="4144">
      <formula>$A2049&lt;&gt;""</formula>
    </cfRule>
  </conditionalFormatting>
  <conditionalFormatting sqref="X2049:Y2049">
    <cfRule type="expression" dxfId="0" priority="4143">
      <formula>$A2049&lt;&gt;""</formula>
    </cfRule>
  </conditionalFormatting>
  <conditionalFormatting sqref="Z2049">
    <cfRule type="expression" dxfId="0" priority="4142">
      <formula>$A2049&lt;&gt;""</formula>
    </cfRule>
  </conditionalFormatting>
  <conditionalFormatting sqref="E2050">
    <cfRule type="expression" dxfId="0" priority="4134">
      <formula>$A2050&lt;&gt;""</formula>
    </cfRule>
  </conditionalFormatting>
  <conditionalFormatting sqref="M2050">
    <cfRule type="expression" dxfId="0" priority="4122">
      <formula>$A2050&lt;&gt;""</formula>
    </cfRule>
    <cfRule type="expression" dxfId="0" priority="4123">
      <formula>#REF!&lt;&gt;""</formula>
    </cfRule>
    <cfRule type="expression" dxfId="0" priority="4126">
      <formula>$A2050&lt;&gt;""</formula>
    </cfRule>
  </conditionalFormatting>
  <conditionalFormatting sqref="N2050">
    <cfRule type="expression" dxfId="0" priority="4132">
      <formula>$A2050&lt;&gt;""</formula>
    </cfRule>
    <cfRule type="expression" dxfId="0" priority="4133">
      <formula>#REF!&lt;&gt;""</formula>
    </cfRule>
  </conditionalFormatting>
  <conditionalFormatting sqref="S2050">
    <cfRule type="expression" dxfId="0" priority="4128">
      <formula>$A2050&lt;&gt;""</formula>
    </cfRule>
  </conditionalFormatting>
  <conditionalFormatting sqref="T2050">
    <cfRule type="expression" dxfId="0" priority="4121">
      <formula>$A2050&lt;&gt;""</formula>
    </cfRule>
  </conditionalFormatting>
  <conditionalFormatting sqref="U2050">
    <cfRule type="expression" dxfId="0" priority="4127">
      <formula>$A2050&lt;&gt;""</formula>
    </cfRule>
  </conditionalFormatting>
  <conditionalFormatting sqref="A2051:F2051">
    <cfRule type="expression" dxfId="0" priority="4120">
      <formula>$A2051&lt;&gt;""</formula>
    </cfRule>
  </conditionalFormatting>
  <conditionalFormatting sqref="E2051">
    <cfRule type="expression" dxfId="0" priority="4119">
      <formula>$A2051&lt;&gt;""</formula>
    </cfRule>
  </conditionalFormatting>
  <conditionalFormatting sqref="G2051:H2051">
    <cfRule type="expression" dxfId="0" priority="4118">
      <formula>$A2051&lt;&gt;""</formula>
    </cfRule>
  </conditionalFormatting>
  <conditionalFormatting sqref="I2051">
    <cfRule type="expression" dxfId="0" priority="4116">
      <formula>$A2051&lt;&gt;""</formula>
    </cfRule>
  </conditionalFormatting>
  <conditionalFormatting sqref="J2051">
    <cfRule type="expression" dxfId="0" priority="4117">
      <formula>$A2051&lt;&gt;""</formula>
    </cfRule>
  </conditionalFormatting>
  <conditionalFormatting sqref="K2051">
    <cfRule type="expression" dxfId="0" priority="4115">
      <formula>$A2051&lt;&gt;""</formula>
    </cfRule>
  </conditionalFormatting>
  <conditionalFormatting sqref="M2051">
    <cfRule type="expression" dxfId="0" priority="3308">
      <formula>#REF!&lt;&gt;""</formula>
    </cfRule>
    <cfRule type="expression" dxfId="0" priority="3312">
      <formula>$A2051&lt;&gt;""</formula>
    </cfRule>
  </conditionalFormatting>
  <conditionalFormatting sqref="O2051">
    <cfRule type="expression" dxfId="0" priority="4111">
      <formula>$A2051&lt;&gt;""</formula>
    </cfRule>
  </conditionalFormatting>
  <conditionalFormatting sqref="P2051">
    <cfRule type="expression" dxfId="0" priority="4095">
      <formula>$A2051&lt;&gt;""</formula>
    </cfRule>
  </conditionalFormatting>
  <conditionalFormatting sqref="Q2051">
    <cfRule type="expression" dxfId="0" priority="4096">
      <formula>$A2051&lt;&gt;""</formula>
    </cfRule>
  </conditionalFormatting>
  <conditionalFormatting sqref="R2051">
    <cfRule type="expression" dxfId="0" priority="4103">
      <formula>$A2051&lt;&gt;""</formula>
    </cfRule>
  </conditionalFormatting>
  <conditionalFormatting sqref="S2051">
    <cfRule type="expression" dxfId="0" priority="4094">
      <formula>$A2051&lt;&gt;""</formula>
    </cfRule>
  </conditionalFormatting>
  <conditionalFormatting sqref="T2051">
    <cfRule type="expression" dxfId="0" priority="4092">
      <formula>$A2051&lt;&gt;""</formula>
    </cfRule>
  </conditionalFormatting>
  <conditionalFormatting sqref="U2051">
    <cfRule type="expression" dxfId="0" priority="4093">
      <formula>$A2051&lt;&gt;""</formula>
    </cfRule>
  </conditionalFormatting>
  <conditionalFormatting sqref="W2051">
    <cfRule type="expression" dxfId="0" priority="4106">
      <formula>$A2051&lt;&gt;""</formula>
    </cfRule>
  </conditionalFormatting>
  <conditionalFormatting sqref="X2051">
    <cfRule type="expression" dxfId="0" priority="4110">
      <formula>$A2051&lt;&gt;""</formula>
    </cfRule>
  </conditionalFormatting>
  <conditionalFormatting sqref="Y2051">
    <cfRule type="expression" dxfId="0" priority="4109">
      <formula>$A2051&lt;&gt;""</formula>
    </cfRule>
  </conditionalFormatting>
  <conditionalFormatting sqref="Z2051">
    <cfRule type="expression" dxfId="0" priority="4108">
      <formula>$A2051&lt;&gt;""</formula>
    </cfRule>
  </conditionalFormatting>
  <conditionalFormatting sqref="A2052:F2052">
    <cfRule type="expression" dxfId="0" priority="4091">
      <formula>$A2052&lt;&gt;""</formula>
    </cfRule>
  </conditionalFormatting>
  <conditionalFormatting sqref="E2052">
    <cfRule type="expression" dxfId="0" priority="4090">
      <formula>$A2052&lt;&gt;""</formula>
    </cfRule>
  </conditionalFormatting>
  <conditionalFormatting sqref="G2052">
    <cfRule type="expression" dxfId="0" priority="4089">
      <formula>$A2052&lt;&gt;""</formula>
    </cfRule>
  </conditionalFormatting>
  <conditionalFormatting sqref="H2052">
    <cfRule type="expression" dxfId="0" priority="1">
      <formula>$A2052&lt;&gt;""</formula>
    </cfRule>
  </conditionalFormatting>
  <conditionalFormatting sqref="I2052">
    <cfRule type="expression" dxfId="0" priority="4087">
      <formula>$A2052&lt;&gt;""</formula>
    </cfRule>
  </conditionalFormatting>
  <conditionalFormatting sqref="J2052">
    <cfRule type="expression" dxfId="0" priority="4088">
      <formula>$A2052&lt;&gt;""</formula>
    </cfRule>
  </conditionalFormatting>
  <conditionalFormatting sqref="K2052">
    <cfRule type="expression" dxfId="0" priority="4086">
      <formula>$A2052&lt;&gt;""</formula>
    </cfRule>
  </conditionalFormatting>
  <conditionalFormatting sqref="M2052">
    <cfRule type="expression" dxfId="0" priority="3303">
      <formula>#REF!&lt;&gt;""</formula>
    </cfRule>
    <cfRule type="expression" dxfId="0" priority="3307">
      <formula>$A2052&lt;&gt;""</formula>
    </cfRule>
  </conditionalFormatting>
  <conditionalFormatting sqref="O2052">
    <cfRule type="expression" dxfId="0" priority="4082">
      <formula>$A2052&lt;&gt;""</formula>
    </cfRule>
  </conditionalFormatting>
  <conditionalFormatting sqref="P2052">
    <cfRule type="expression" dxfId="0" priority="4069">
      <formula>$A2052&lt;&gt;""</formula>
    </cfRule>
  </conditionalFormatting>
  <conditionalFormatting sqref="Q2052">
    <cfRule type="expression" dxfId="0" priority="4070">
      <formula>$A2052&lt;&gt;""</formula>
    </cfRule>
  </conditionalFormatting>
  <conditionalFormatting sqref="R2052">
    <cfRule type="expression" dxfId="0" priority="4076">
      <formula>$A2052&lt;&gt;""</formula>
    </cfRule>
  </conditionalFormatting>
  <conditionalFormatting sqref="S2052">
    <cfRule type="expression" dxfId="0" priority="4068">
      <formula>$A2052&lt;&gt;""</formula>
    </cfRule>
  </conditionalFormatting>
  <conditionalFormatting sqref="T2052">
    <cfRule type="expression" dxfId="0" priority="4066">
      <formula>$A2052&lt;&gt;""</formula>
    </cfRule>
  </conditionalFormatting>
  <conditionalFormatting sqref="U2052">
    <cfRule type="expression" dxfId="0" priority="4067">
      <formula>$A2052&lt;&gt;""</formula>
    </cfRule>
  </conditionalFormatting>
  <conditionalFormatting sqref="W2052">
    <cfRule type="expression" dxfId="0" priority="4077">
      <formula>$A2052&lt;&gt;""</formula>
    </cfRule>
  </conditionalFormatting>
  <conditionalFormatting sqref="X2052">
    <cfRule type="expression" dxfId="0" priority="4081">
      <formula>$A2052&lt;&gt;""</formula>
    </cfRule>
  </conditionalFormatting>
  <conditionalFormatting sqref="Y2052">
    <cfRule type="expression" dxfId="0" priority="4080">
      <formula>$A2052&lt;&gt;""</formula>
    </cfRule>
  </conditionalFormatting>
  <conditionalFormatting sqref="Z2052">
    <cfRule type="expression" dxfId="0" priority="4079">
      <formula>$A2052&lt;&gt;""</formula>
    </cfRule>
  </conditionalFormatting>
  <conditionalFormatting sqref="B2053:C2053">
    <cfRule type="expression" dxfId="0" priority="4065">
      <formula>$A2053&lt;&gt;""</formula>
    </cfRule>
  </conditionalFormatting>
  <conditionalFormatting sqref="E2053">
    <cfRule type="expression" dxfId="0" priority="4063">
      <formula>$A2053&lt;&gt;""</formula>
    </cfRule>
  </conditionalFormatting>
  <conditionalFormatting sqref="G2053:I2053">
    <cfRule type="expression" dxfId="0" priority="4061">
      <formula>$A2053&lt;&gt;""</formula>
    </cfRule>
  </conditionalFormatting>
  <conditionalFormatting sqref="J2053">
    <cfRule type="expression" dxfId="0" priority="4060">
      <formula>$A2053&lt;&gt;""</formula>
    </cfRule>
  </conditionalFormatting>
  <conditionalFormatting sqref="K2053">
    <cfRule type="expression" dxfId="0" priority="4062">
      <formula>$A2053&lt;&gt;""</formula>
    </cfRule>
  </conditionalFormatting>
  <conditionalFormatting sqref="L2053">
    <cfRule type="expression" dxfId="0" priority="4048">
      <formula>#REF!&lt;&gt;""</formula>
    </cfRule>
    <cfRule type="expression" dxfId="0" priority="4052">
      <formula>$A2053&lt;&gt;""</formula>
    </cfRule>
  </conditionalFormatting>
  <conditionalFormatting sqref="M2053">
    <cfRule type="expression" dxfId="0" priority="3298">
      <formula>#REF!&lt;&gt;""</formula>
    </cfRule>
    <cfRule type="expression" dxfId="0" priority="3302">
      <formula>$A2053&lt;&gt;""</formula>
    </cfRule>
  </conditionalFormatting>
  <conditionalFormatting sqref="N2053:O2053">
    <cfRule type="expression" dxfId="0" priority="4056">
      <formula>$A2053&lt;&gt;""</formula>
    </cfRule>
    <cfRule type="expression" dxfId="0" priority="4057">
      <formula>#REF!&lt;&gt;""</formula>
    </cfRule>
  </conditionalFormatting>
  <conditionalFormatting sqref="P2053">
    <cfRule type="expression" dxfId="0" priority="4040">
      <formula>$A2053&lt;&gt;""</formula>
    </cfRule>
  </conditionalFormatting>
  <conditionalFormatting sqref="Q2053">
    <cfRule type="expression" dxfId="0" priority="4041">
      <formula>$A2053&lt;&gt;""</formula>
    </cfRule>
  </conditionalFormatting>
  <conditionalFormatting sqref="R2053">
    <cfRule type="expression" dxfId="0" priority="4045">
      <formula>$A2053&lt;&gt;""</formula>
    </cfRule>
  </conditionalFormatting>
  <conditionalFormatting sqref="S2053">
    <cfRule type="expression" dxfId="0" priority="4058">
      <formula>$A2053&lt;&gt;""</formula>
    </cfRule>
  </conditionalFormatting>
  <conditionalFormatting sqref="T2053:U2053">
    <cfRule type="expression" dxfId="0" priority="4059">
      <formula>$A2053&lt;&gt;""</formula>
    </cfRule>
  </conditionalFormatting>
  <conditionalFormatting sqref="V2053">
    <cfRule type="expression" dxfId="0" priority="4046">
      <formula>$A2053&lt;&gt;""</formula>
    </cfRule>
  </conditionalFormatting>
  <conditionalFormatting sqref="W2053">
    <cfRule type="expression" dxfId="0" priority="4047">
      <formula>$A2053&lt;&gt;""</formula>
    </cfRule>
  </conditionalFormatting>
  <conditionalFormatting sqref="X2053:Y2053">
    <cfRule type="expression" dxfId="0" priority="4044">
      <formula>$A2053&lt;&gt;""</formula>
    </cfRule>
  </conditionalFormatting>
  <conditionalFormatting sqref="Z2053">
    <cfRule type="expression" dxfId="0" priority="4043">
      <formula>$A2053&lt;&gt;""</formula>
    </cfRule>
  </conditionalFormatting>
  <conditionalFormatting sqref="B2054">
    <cfRule type="expression" dxfId="0" priority="4033">
      <formula>$A2054&lt;&gt;""</formula>
    </cfRule>
  </conditionalFormatting>
  <conditionalFormatting sqref="C2054">
    <cfRule type="expression" dxfId="0" priority="4034">
      <formula>$A2054&lt;&gt;""</formula>
    </cfRule>
  </conditionalFormatting>
  <conditionalFormatting sqref="D2054">
    <cfRule type="expression" dxfId="0" priority="4031">
      <formula>$A2054&lt;&gt;""</formula>
    </cfRule>
  </conditionalFormatting>
  <conditionalFormatting sqref="E2054">
    <cfRule type="expression" dxfId="0" priority="4029">
      <formula>$A2054&lt;&gt;""</formula>
    </cfRule>
  </conditionalFormatting>
  <conditionalFormatting sqref="F2054">
    <cfRule type="expression" dxfId="0" priority="3993">
      <formula>$A2054&lt;&gt;""</formula>
    </cfRule>
  </conditionalFormatting>
  <conditionalFormatting sqref="G2054:H2054">
    <cfRule type="expression" dxfId="0" priority="4027">
      <formula>$A2054&lt;&gt;""</formula>
    </cfRule>
  </conditionalFormatting>
  <conditionalFormatting sqref="I2054:J2054">
    <cfRule type="expression" dxfId="0" priority="4015">
      <formula>$A2054&lt;&gt;""</formula>
    </cfRule>
  </conditionalFormatting>
  <conditionalFormatting sqref="K2054">
    <cfRule type="expression" dxfId="0" priority="4026">
      <formula>$A2054&lt;&gt;""</formula>
    </cfRule>
  </conditionalFormatting>
  <conditionalFormatting sqref="L2054">
    <cfRule type="expression" dxfId="0" priority="4016">
      <formula>#REF!&lt;&gt;""</formula>
    </cfRule>
    <cfRule type="expression" dxfId="0" priority="4020">
      <formula>$A2054&lt;&gt;""</formula>
    </cfRule>
  </conditionalFormatting>
  <conditionalFormatting sqref="M2054">
    <cfRule type="expression" dxfId="0" priority="3293">
      <formula>#REF!&lt;&gt;""</formula>
    </cfRule>
    <cfRule type="expression" dxfId="0" priority="3297">
      <formula>$A2054&lt;&gt;""</formula>
    </cfRule>
  </conditionalFormatting>
  <conditionalFormatting sqref="N2054:O2054">
    <cfRule type="expression" dxfId="0" priority="4024">
      <formula>$A2054&lt;&gt;""</formula>
    </cfRule>
    <cfRule type="expression" dxfId="0" priority="4025">
      <formula>#REF!&lt;&gt;""</formula>
    </cfRule>
  </conditionalFormatting>
  <conditionalFormatting sqref="P2054">
    <cfRule type="expression" dxfId="0" priority="4000">
      <formula>$A2054&lt;&gt;""</formula>
    </cfRule>
    <cfRule type="expression" dxfId="0" priority="4001">
      <formula>#REF!&lt;&gt;""</formula>
    </cfRule>
    <cfRule type="expression" dxfId="0" priority="4003">
      <formula>$A2054&lt;&gt;""</formula>
    </cfRule>
  </conditionalFormatting>
  <conditionalFormatting sqref="Q2054">
    <cfRule type="expression" dxfId="0" priority="4004">
      <formula>$A2054&lt;&gt;""</formula>
    </cfRule>
  </conditionalFormatting>
  <conditionalFormatting sqref="R2054">
    <cfRule type="expression" dxfId="0" priority="4012">
      <formula>$A2054&lt;&gt;""</formula>
    </cfRule>
    <cfRule type="expression" dxfId="0" priority="4014">
      <formula>#REF!&lt;&gt;""</formula>
    </cfRule>
  </conditionalFormatting>
  <conditionalFormatting sqref="S2054">
    <cfRule type="expression" dxfId="0" priority="4006">
      <formula>$A2054&lt;&gt;""</formula>
    </cfRule>
  </conditionalFormatting>
  <conditionalFormatting sqref="T2054">
    <cfRule type="expression" dxfId="0" priority="4005">
      <formula>$A2054&lt;&gt;""</formula>
    </cfRule>
  </conditionalFormatting>
  <conditionalFormatting sqref="U2054">
    <cfRule type="expression" dxfId="0" priority="4007">
      <formula>$A2054&lt;&gt;""</formula>
    </cfRule>
  </conditionalFormatting>
  <conditionalFormatting sqref="V2054">
    <cfRule type="expression" dxfId="0" priority="4008">
      <formula>$A2054&lt;&gt;""</formula>
    </cfRule>
  </conditionalFormatting>
  <conditionalFormatting sqref="W2054">
    <cfRule type="expression" dxfId="0" priority="4010">
      <formula>$A2054&lt;&gt;""</formula>
    </cfRule>
    <cfRule type="expression" dxfId="0" priority="4011">
      <formula>#REF!&lt;&gt;""</formula>
    </cfRule>
  </conditionalFormatting>
  <conditionalFormatting sqref="X2054:Z2054">
    <cfRule type="expression" dxfId="0" priority="4028">
      <formula>$A2054&lt;&gt;""</formula>
    </cfRule>
  </conditionalFormatting>
  <conditionalFormatting sqref="B2055">
    <cfRule type="expression" dxfId="0" priority="3991">
      <formula>$A2055&lt;&gt;""</formula>
    </cfRule>
  </conditionalFormatting>
  <conditionalFormatting sqref="C2055">
    <cfRule type="expression" dxfId="0" priority="3992">
      <formula>$A2055&lt;&gt;""</formula>
    </cfRule>
  </conditionalFormatting>
  <conditionalFormatting sqref="D2055">
    <cfRule type="expression" dxfId="0" priority="3989">
      <formula>$A2055&lt;&gt;""</formula>
    </cfRule>
  </conditionalFormatting>
  <conditionalFormatting sqref="E2055">
    <cfRule type="expression" dxfId="0" priority="3987">
      <formula>$A2055&lt;&gt;""</formula>
    </cfRule>
  </conditionalFormatting>
  <conditionalFormatting sqref="F2055">
    <cfRule type="expression" dxfId="0" priority="3951">
      <formula>$A2055&lt;&gt;""</formula>
    </cfRule>
  </conditionalFormatting>
  <conditionalFormatting sqref="G2055:H2055">
    <cfRule type="expression" dxfId="0" priority="3985">
      <formula>$A2055&lt;&gt;""</formula>
    </cfRule>
  </conditionalFormatting>
  <conditionalFormatting sqref="I2055:J2055">
    <cfRule type="expression" dxfId="0" priority="3973">
      <formula>$A2055&lt;&gt;""</formula>
    </cfRule>
  </conditionalFormatting>
  <conditionalFormatting sqref="K2055">
    <cfRule type="expression" dxfId="0" priority="3984">
      <formula>$A2055&lt;&gt;""</formula>
    </cfRule>
  </conditionalFormatting>
  <conditionalFormatting sqref="L2055">
    <cfRule type="expression" dxfId="0" priority="3974">
      <formula>#REF!&lt;&gt;""</formula>
    </cfRule>
    <cfRule type="expression" dxfId="0" priority="3978">
      <formula>$A2055&lt;&gt;""</formula>
    </cfRule>
  </conditionalFormatting>
  <conditionalFormatting sqref="M2055">
    <cfRule type="expression" dxfId="0" priority="3288">
      <formula>#REF!&lt;&gt;""</formula>
    </cfRule>
    <cfRule type="expression" dxfId="0" priority="3292">
      <formula>$A2055&lt;&gt;""</formula>
    </cfRule>
  </conditionalFormatting>
  <conditionalFormatting sqref="N2055:O2055">
    <cfRule type="expression" dxfId="0" priority="3982">
      <formula>$A2055&lt;&gt;""</formula>
    </cfRule>
    <cfRule type="expression" dxfId="0" priority="3983">
      <formula>#REF!&lt;&gt;""</formula>
    </cfRule>
  </conditionalFormatting>
  <conditionalFormatting sqref="P2055">
    <cfRule type="expression" dxfId="0" priority="3958">
      <formula>$A2055&lt;&gt;""</formula>
    </cfRule>
    <cfRule type="expression" dxfId="0" priority="3959">
      <formula>#REF!&lt;&gt;""</formula>
    </cfRule>
    <cfRule type="expression" dxfId="0" priority="3961">
      <formula>$A2055&lt;&gt;""</formula>
    </cfRule>
  </conditionalFormatting>
  <conditionalFormatting sqref="Q2055">
    <cfRule type="expression" dxfId="0" priority="3962">
      <formula>$A2055&lt;&gt;""</formula>
    </cfRule>
  </conditionalFormatting>
  <conditionalFormatting sqref="R2055">
    <cfRule type="expression" dxfId="0" priority="3970">
      <formula>$A2055&lt;&gt;""</formula>
    </cfRule>
    <cfRule type="expression" dxfId="0" priority="3972">
      <formula>#REF!&lt;&gt;""</formula>
    </cfRule>
  </conditionalFormatting>
  <conditionalFormatting sqref="S2055">
    <cfRule type="expression" dxfId="0" priority="3964">
      <formula>$A2055&lt;&gt;""</formula>
    </cfRule>
  </conditionalFormatting>
  <conditionalFormatting sqref="T2055">
    <cfRule type="expression" dxfId="0" priority="3963">
      <formula>$A2055&lt;&gt;""</formula>
    </cfRule>
  </conditionalFormatting>
  <conditionalFormatting sqref="U2055">
    <cfRule type="expression" dxfId="0" priority="3965">
      <formula>$A2055&lt;&gt;""</formula>
    </cfRule>
  </conditionalFormatting>
  <conditionalFormatting sqref="V2055">
    <cfRule type="expression" dxfId="0" priority="3966">
      <formula>$A2055&lt;&gt;""</formula>
    </cfRule>
  </conditionalFormatting>
  <conditionalFormatting sqref="W2055">
    <cfRule type="expression" dxfId="0" priority="3968">
      <formula>$A2055&lt;&gt;""</formula>
    </cfRule>
    <cfRule type="expression" dxfId="0" priority="3969">
      <formula>#REF!&lt;&gt;""</formula>
    </cfRule>
  </conditionalFormatting>
  <conditionalFormatting sqref="X2055:Z2055">
    <cfRule type="expression" dxfId="0" priority="3986">
      <formula>$A2055&lt;&gt;""</formula>
    </cfRule>
  </conditionalFormatting>
  <conditionalFormatting sqref="A2056">
    <cfRule type="expression" dxfId="0" priority="3943">
      <formula>$A2056&lt;&gt;""</formula>
    </cfRule>
  </conditionalFormatting>
  <conditionalFormatting sqref="B2056">
    <cfRule type="expression" dxfId="0" priority="3949">
      <formula>$A2056&lt;&gt;""</formula>
    </cfRule>
  </conditionalFormatting>
  <conditionalFormatting sqref="C2056">
    <cfRule type="expression" dxfId="0" priority="3950">
      <formula>$A2056&lt;&gt;""</formula>
    </cfRule>
  </conditionalFormatting>
  <conditionalFormatting sqref="D2056">
    <cfRule type="expression" dxfId="0" priority="3944">
      <formula>$A2056&lt;&gt;""</formula>
    </cfRule>
  </conditionalFormatting>
  <conditionalFormatting sqref="E2056">
    <cfRule type="expression" dxfId="0" priority="3915">
      <formula>$A2056&lt;&gt;""</formula>
    </cfRule>
  </conditionalFormatting>
  <conditionalFormatting sqref="F2056">
    <cfRule type="expression" dxfId="0" priority="3903">
      <formula>$A2056&lt;&gt;""</formula>
    </cfRule>
  </conditionalFormatting>
  <conditionalFormatting sqref="G2056:H2056">
    <cfRule type="expression" dxfId="0" priority="3925">
      <formula>$A2056&lt;&gt;""</formula>
    </cfRule>
  </conditionalFormatting>
  <conditionalFormatting sqref="J2056">
    <cfRule type="expression" dxfId="0" priority="3936">
      <formula>$A2056&lt;&gt;""</formula>
    </cfRule>
  </conditionalFormatting>
  <conditionalFormatting sqref="L2056">
    <cfRule type="expression" dxfId="0" priority="3927">
      <formula>$A2056&lt;&gt;""</formula>
    </cfRule>
    <cfRule type="expression" dxfId="0" priority="3929">
      <formula>#REF!&lt;&gt;""</formula>
    </cfRule>
    <cfRule type="expression" dxfId="0" priority="3930">
      <formula>$A2056&lt;&gt;""</formula>
    </cfRule>
  </conditionalFormatting>
  <conditionalFormatting sqref="M2056">
    <cfRule type="expression" dxfId="0" priority="3375">
      <formula>$A2056&lt;&gt;""</formula>
    </cfRule>
    <cfRule type="expression" dxfId="0" priority="3376">
      <formula>#REF!&lt;&gt;""</formula>
    </cfRule>
    <cfRule type="expression" dxfId="0" priority="3377">
      <formula>$A2056&lt;&gt;""</formula>
    </cfRule>
  </conditionalFormatting>
  <conditionalFormatting sqref="N2056">
    <cfRule type="expression" dxfId="0" priority="3940">
      <formula>$A2056&lt;&gt;""</formula>
    </cfRule>
    <cfRule type="expression" dxfId="0" priority="3941">
      <formula>#REF!&lt;&gt;""</formula>
    </cfRule>
  </conditionalFormatting>
  <conditionalFormatting sqref="O2056">
    <cfRule type="expression" dxfId="0" priority="3912">
      <formula>$A2056&lt;&gt;""</formula>
    </cfRule>
    <cfRule type="expression" dxfId="0" priority="3913">
      <formula>#REF!&lt;&gt;""</formula>
    </cfRule>
  </conditionalFormatting>
  <conditionalFormatting sqref="P2056">
    <cfRule type="expression" dxfId="0" priority="3932">
      <formula>$A2056&lt;&gt;""</formula>
    </cfRule>
    <cfRule type="expression" dxfId="0" priority="3933">
      <formula>#REF!&lt;&gt;""</formula>
    </cfRule>
    <cfRule type="expression" dxfId="0" priority="3935">
      <formula>$A2056&lt;&gt;""</formula>
    </cfRule>
  </conditionalFormatting>
  <conditionalFormatting sqref="Q2056">
    <cfRule type="expression" dxfId="0" priority="3806">
      <formula>$A2056&lt;&gt;""</formula>
    </cfRule>
  </conditionalFormatting>
  <conditionalFormatting sqref="S2056">
    <cfRule type="expression" dxfId="0" priority="3917">
      <formula>$A2056&lt;&gt;""</formula>
    </cfRule>
  </conditionalFormatting>
  <conditionalFormatting sqref="T2056">
    <cfRule type="expression" dxfId="0" priority="3919">
      <formula>$A2056&lt;&gt;""</formula>
    </cfRule>
  </conditionalFormatting>
  <conditionalFormatting sqref="U2056">
    <cfRule type="expression" dxfId="0" priority="3921">
      <formula>$A2056&lt;&gt;""</formula>
    </cfRule>
  </conditionalFormatting>
  <conditionalFormatting sqref="V2056">
    <cfRule type="expression" dxfId="0" priority="3924">
      <formula>$A2056&lt;&gt;""</formula>
    </cfRule>
  </conditionalFormatting>
  <conditionalFormatting sqref="W2056">
    <cfRule type="expression" dxfId="0" priority="3922">
      <formula>$A2056&lt;&gt;""</formula>
    </cfRule>
  </conditionalFormatting>
  <conditionalFormatting sqref="X2056">
    <cfRule type="expression" dxfId="0" priority="3945">
      <formula>$A2056&lt;&gt;""</formula>
    </cfRule>
  </conditionalFormatting>
  <conditionalFormatting sqref="Y2056">
    <cfRule type="expression" dxfId="0" priority="3948">
      <formula>$A2056&lt;&gt;""</formula>
    </cfRule>
  </conditionalFormatting>
  <conditionalFormatting sqref="Z2056">
    <cfRule type="expression" dxfId="0" priority="3947">
      <formula>$A2056&lt;&gt;""</formula>
    </cfRule>
  </conditionalFormatting>
  <conditionalFormatting sqref="A2057">
    <cfRule type="expression" dxfId="0" priority="3895">
      <formula>$A2057&lt;&gt;""</formula>
    </cfRule>
  </conditionalFormatting>
  <conditionalFormatting sqref="B2057">
    <cfRule type="expression" dxfId="0" priority="3901">
      <formula>$A2057&lt;&gt;""</formula>
    </cfRule>
  </conditionalFormatting>
  <conditionalFormatting sqref="C2057">
    <cfRule type="expression" dxfId="0" priority="3902">
      <formula>$A2057&lt;&gt;""</formula>
    </cfRule>
  </conditionalFormatting>
  <conditionalFormatting sqref="D2057">
    <cfRule type="expression" dxfId="0" priority="3896">
      <formula>$A2057&lt;&gt;""</formula>
    </cfRule>
  </conditionalFormatting>
  <conditionalFormatting sqref="E2057">
    <cfRule type="expression" dxfId="0" priority="3867">
      <formula>$A2057&lt;&gt;""</formula>
    </cfRule>
  </conditionalFormatting>
  <conditionalFormatting sqref="F2057">
    <cfRule type="expression" dxfId="0" priority="3855">
      <formula>$A2057&lt;&gt;""</formula>
    </cfRule>
  </conditionalFormatting>
  <conditionalFormatting sqref="G2057:H2057">
    <cfRule type="expression" dxfId="0" priority="3877">
      <formula>$A2057&lt;&gt;""</formula>
    </cfRule>
  </conditionalFormatting>
  <conditionalFormatting sqref="J2057">
    <cfRule type="expression" dxfId="0" priority="3888">
      <formula>$A2057&lt;&gt;""</formula>
    </cfRule>
  </conditionalFormatting>
  <conditionalFormatting sqref="L2057">
    <cfRule type="expression" dxfId="0" priority="3879">
      <formula>$A2057&lt;&gt;""</formula>
    </cfRule>
    <cfRule type="expression" dxfId="0" priority="3881">
      <formula>#REF!&lt;&gt;""</formula>
    </cfRule>
    <cfRule type="expression" dxfId="0" priority="3882">
      <formula>$A2057&lt;&gt;""</formula>
    </cfRule>
  </conditionalFormatting>
  <conditionalFormatting sqref="M2057">
    <cfRule type="expression" dxfId="0" priority="3370">
      <formula>$A2057&lt;&gt;""</formula>
    </cfRule>
    <cfRule type="expression" dxfId="0" priority="3371">
      <formula>#REF!&lt;&gt;""</formula>
    </cfRule>
    <cfRule type="expression" dxfId="0" priority="3372">
      <formula>$A2057&lt;&gt;""</formula>
    </cfRule>
  </conditionalFormatting>
  <conditionalFormatting sqref="N2057">
    <cfRule type="expression" dxfId="0" priority="3892">
      <formula>$A2057&lt;&gt;""</formula>
    </cfRule>
    <cfRule type="expression" dxfId="0" priority="3893">
      <formula>#REF!&lt;&gt;""</formula>
    </cfRule>
  </conditionalFormatting>
  <conditionalFormatting sqref="O2057">
    <cfRule type="expression" dxfId="0" priority="3864">
      <formula>$A2057&lt;&gt;""</formula>
    </cfRule>
    <cfRule type="expression" dxfId="0" priority="3865">
      <formula>#REF!&lt;&gt;""</formula>
    </cfRule>
  </conditionalFormatting>
  <conditionalFormatting sqref="P2057">
    <cfRule type="expression" dxfId="0" priority="3884">
      <formula>$A2057&lt;&gt;""</formula>
    </cfRule>
    <cfRule type="expression" dxfId="0" priority="3885">
      <formula>#REF!&lt;&gt;""</formula>
    </cfRule>
    <cfRule type="expression" dxfId="0" priority="3887">
      <formula>$A2057&lt;&gt;""</formula>
    </cfRule>
  </conditionalFormatting>
  <conditionalFormatting sqref="S2057">
    <cfRule type="expression" dxfId="0" priority="3869">
      <formula>$A2057&lt;&gt;""</formula>
    </cfRule>
  </conditionalFormatting>
  <conditionalFormatting sqref="T2057">
    <cfRule type="expression" dxfId="0" priority="3871">
      <formula>$A2057&lt;&gt;""</formula>
    </cfRule>
  </conditionalFormatting>
  <conditionalFormatting sqref="U2057">
    <cfRule type="expression" dxfId="0" priority="3873">
      <formula>$A2057&lt;&gt;""</formula>
    </cfRule>
  </conditionalFormatting>
  <conditionalFormatting sqref="V2057">
    <cfRule type="expression" dxfId="0" priority="3876">
      <formula>$A2057&lt;&gt;""</formula>
    </cfRule>
  </conditionalFormatting>
  <conditionalFormatting sqref="W2057">
    <cfRule type="expression" dxfId="0" priority="3874">
      <formula>$A2057&lt;&gt;""</formula>
    </cfRule>
  </conditionalFormatting>
  <conditionalFormatting sqref="X2057">
    <cfRule type="expression" dxfId="0" priority="3897">
      <formula>$A2057&lt;&gt;""</formula>
    </cfRule>
  </conditionalFormatting>
  <conditionalFormatting sqref="Y2057">
    <cfRule type="expression" dxfId="0" priority="3900">
      <formula>$A2057&lt;&gt;""</formula>
    </cfRule>
  </conditionalFormatting>
  <conditionalFormatting sqref="Z2057">
    <cfRule type="expression" dxfId="0" priority="3899">
      <formula>$A2057&lt;&gt;""</formula>
    </cfRule>
  </conditionalFormatting>
  <conditionalFormatting sqref="A2058">
    <cfRule type="expression" dxfId="0" priority="3847">
      <formula>$A2058&lt;&gt;""</formula>
    </cfRule>
  </conditionalFormatting>
  <conditionalFormatting sqref="B2058">
    <cfRule type="expression" dxfId="0" priority="3853">
      <formula>$A2058&lt;&gt;""</formula>
    </cfRule>
  </conditionalFormatting>
  <conditionalFormatting sqref="C2058">
    <cfRule type="expression" dxfId="0" priority="3854">
      <formula>$A2058&lt;&gt;""</formula>
    </cfRule>
  </conditionalFormatting>
  <conditionalFormatting sqref="D2058">
    <cfRule type="expression" dxfId="0" priority="3848">
      <formula>$A2058&lt;&gt;""</formula>
    </cfRule>
  </conditionalFormatting>
  <conditionalFormatting sqref="E2058">
    <cfRule type="expression" dxfId="0" priority="3819">
      <formula>$A2058&lt;&gt;""</formula>
    </cfRule>
  </conditionalFormatting>
  <conditionalFormatting sqref="F2058">
    <cfRule type="expression" dxfId="0" priority="3807">
      <formula>$A2058&lt;&gt;""</formula>
    </cfRule>
  </conditionalFormatting>
  <conditionalFormatting sqref="G2058:H2058">
    <cfRule type="expression" dxfId="0" priority="3829">
      <formula>$A2058&lt;&gt;""</formula>
    </cfRule>
  </conditionalFormatting>
  <conditionalFormatting sqref="J2058">
    <cfRule type="expression" dxfId="0" priority="3840">
      <formula>$A2058&lt;&gt;""</formula>
    </cfRule>
  </conditionalFormatting>
  <conditionalFormatting sqref="L2058">
    <cfRule type="expression" dxfId="0" priority="3831">
      <formula>$A2058&lt;&gt;""</formula>
    </cfRule>
    <cfRule type="expression" dxfId="0" priority="3833">
      <formula>#REF!&lt;&gt;""</formula>
    </cfRule>
    <cfRule type="expression" dxfId="0" priority="3834">
      <formula>$A2058&lt;&gt;""</formula>
    </cfRule>
  </conditionalFormatting>
  <conditionalFormatting sqref="M2058">
    <cfRule type="expression" dxfId="0" priority="3365">
      <formula>$A2058&lt;&gt;""</formula>
    </cfRule>
    <cfRule type="expression" dxfId="0" priority="3366">
      <formula>#REF!&lt;&gt;""</formula>
    </cfRule>
    <cfRule type="expression" dxfId="0" priority="3367">
      <formula>$A2058&lt;&gt;""</formula>
    </cfRule>
  </conditionalFormatting>
  <conditionalFormatting sqref="N2058">
    <cfRule type="expression" dxfId="0" priority="3844">
      <formula>$A2058&lt;&gt;""</formula>
    </cfRule>
    <cfRule type="expression" dxfId="0" priority="3845">
      <formula>#REF!&lt;&gt;""</formula>
    </cfRule>
  </conditionalFormatting>
  <conditionalFormatting sqref="O2058">
    <cfRule type="expression" dxfId="0" priority="3816">
      <formula>$A2058&lt;&gt;""</formula>
    </cfRule>
    <cfRule type="expression" dxfId="0" priority="3817">
      <formula>#REF!&lt;&gt;""</formula>
    </cfRule>
  </conditionalFormatting>
  <conditionalFormatting sqref="P2058">
    <cfRule type="expression" dxfId="0" priority="3836">
      <formula>$A2058&lt;&gt;""</formula>
    </cfRule>
    <cfRule type="expression" dxfId="0" priority="3837">
      <formula>#REF!&lt;&gt;""</formula>
    </cfRule>
    <cfRule type="expression" dxfId="0" priority="3839">
      <formula>$A2058&lt;&gt;""</formula>
    </cfRule>
  </conditionalFormatting>
  <conditionalFormatting sqref="S2058">
    <cfRule type="expression" dxfId="0" priority="3821">
      <formula>$A2058&lt;&gt;""</formula>
    </cfRule>
  </conditionalFormatting>
  <conditionalFormatting sqref="T2058">
    <cfRule type="expression" dxfId="0" priority="3823">
      <formula>$A2058&lt;&gt;""</formula>
    </cfRule>
  </conditionalFormatting>
  <conditionalFormatting sqref="U2058">
    <cfRule type="expression" dxfId="0" priority="3825">
      <formula>$A2058&lt;&gt;""</formula>
    </cfRule>
  </conditionalFormatting>
  <conditionalFormatting sqref="V2058">
    <cfRule type="expression" dxfId="0" priority="3828">
      <formula>$A2058&lt;&gt;""</formula>
    </cfRule>
  </conditionalFormatting>
  <conditionalFormatting sqref="W2058">
    <cfRule type="expression" dxfId="0" priority="3826">
      <formula>$A2058&lt;&gt;""</formula>
    </cfRule>
  </conditionalFormatting>
  <conditionalFormatting sqref="X2058">
    <cfRule type="expression" dxfId="0" priority="3849">
      <formula>$A2058&lt;&gt;""</formula>
    </cfRule>
  </conditionalFormatting>
  <conditionalFormatting sqref="Y2058">
    <cfRule type="expression" dxfId="0" priority="3852">
      <formula>$A2058&lt;&gt;""</formula>
    </cfRule>
  </conditionalFormatting>
  <conditionalFormatting sqref="Z2058">
    <cfRule type="expression" dxfId="0" priority="3851">
      <formula>$A2058&lt;&gt;""</formula>
    </cfRule>
  </conditionalFormatting>
  <conditionalFormatting sqref="G2059:H2059">
    <cfRule type="expression" dxfId="0" priority="3786">
      <formula>$A2059&lt;&gt;""</formula>
    </cfRule>
  </conditionalFormatting>
  <conditionalFormatting sqref="J2059">
    <cfRule type="expression" dxfId="0" priority="3794">
      <formula>$A2059&lt;&gt;""</formula>
    </cfRule>
  </conditionalFormatting>
  <conditionalFormatting sqref="L2059">
    <cfRule type="expression" dxfId="0" priority="3795">
      <formula>#REF!&lt;&gt;""</formula>
    </cfRule>
    <cfRule type="expression" dxfId="0" priority="3799">
      <formula>$A2059&lt;&gt;""</formula>
    </cfRule>
  </conditionalFormatting>
  <conditionalFormatting sqref="M2059">
    <cfRule type="expression" dxfId="0" priority="3283">
      <formula>#REF!&lt;&gt;""</formula>
    </cfRule>
    <cfRule type="expression" dxfId="0" priority="3287">
      <formula>$A2059&lt;&gt;""</formula>
    </cfRule>
  </conditionalFormatting>
  <conditionalFormatting sqref="N2059">
    <cfRule type="expression" dxfId="0" priority="3803">
      <formula>$A2059&lt;&gt;""</formula>
    </cfRule>
    <cfRule type="expression" dxfId="0" priority="3804">
      <formula>#REF!&lt;&gt;""</formula>
    </cfRule>
  </conditionalFormatting>
  <conditionalFormatting sqref="R2059">
    <cfRule type="expression" dxfId="0" priority="3793">
      <formula>$A2059&lt;&gt;""</formula>
    </cfRule>
  </conditionalFormatting>
  <conditionalFormatting sqref="S2059:U2059">
    <cfRule type="expression" dxfId="0" priority="3792">
      <formula>$A2059&lt;&gt;""</formula>
    </cfRule>
  </conditionalFormatting>
  <conditionalFormatting sqref="V2059">
    <cfRule type="expression" dxfId="0" priority="3790">
      <formula>$A2059&lt;&gt;""</formula>
    </cfRule>
  </conditionalFormatting>
  <conditionalFormatting sqref="W2059">
    <cfRule type="expression" dxfId="0" priority="3791">
      <formula>$A2059&lt;&gt;""</formula>
    </cfRule>
  </conditionalFormatting>
  <conditionalFormatting sqref="X2059:Y2059">
    <cfRule type="expression" dxfId="0" priority="3789">
      <formula>$A2059&lt;&gt;""</formula>
    </cfRule>
  </conditionalFormatting>
  <conditionalFormatting sqref="Z2059">
    <cfRule type="expression" dxfId="0" priority="3788">
      <formula>$A2059&lt;&gt;""</formula>
    </cfRule>
  </conditionalFormatting>
  <conditionalFormatting sqref="A2060:F2060">
    <cfRule type="expression" dxfId="0" priority="3780">
      <formula>$A2060&lt;&gt;""</formula>
    </cfRule>
  </conditionalFormatting>
  <conditionalFormatting sqref="E2060">
    <cfRule type="expression" dxfId="0" priority="3779">
      <formula>$A2060&lt;&gt;""</formula>
    </cfRule>
  </conditionalFormatting>
  <conditionalFormatting sqref="J2060">
    <cfRule type="expression" dxfId="0" priority="3777">
      <formula>$A2060&lt;&gt;""</formula>
    </cfRule>
  </conditionalFormatting>
  <conditionalFormatting sqref="L2060">
    <cfRule type="expression" dxfId="0" priority="3767">
      <formula>#REF!&lt;&gt;""</formula>
    </cfRule>
    <cfRule type="expression" dxfId="0" priority="3771">
      <formula>$A2060&lt;&gt;""</formula>
    </cfRule>
  </conditionalFormatting>
  <conditionalFormatting sqref="M2060">
    <cfRule type="expression" dxfId="0" priority="3278">
      <formula>#REF!&lt;&gt;""</formula>
    </cfRule>
    <cfRule type="expression" dxfId="0" priority="3282">
      <formula>$A2060&lt;&gt;""</formula>
    </cfRule>
  </conditionalFormatting>
  <conditionalFormatting sqref="N2060">
    <cfRule type="expression" dxfId="0" priority="3775">
      <formula>$A2060&lt;&gt;""</formula>
    </cfRule>
    <cfRule type="expression" dxfId="0" priority="3776">
      <formula>#REF!&lt;&gt;""</formula>
    </cfRule>
  </conditionalFormatting>
  <conditionalFormatting sqref="P2060">
    <cfRule type="expression" dxfId="0" priority="3760">
      <formula>$A2060&lt;&gt;""</formula>
    </cfRule>
  </conditionalFormatting>
  <conditionalFormatting sqref="A2061:E2061">
    <cfRule type="expression" dxfId="0" priority="3759">
      <formula>$A2061&lt;&gt;""</formula>
    </cfRule>
  </conditionalFormatting>
  <conditionalFormatting sqref="E2061">
    <cfRule type="expression" dxfId="0" priority="3758">
      <formula>$A2061&lt;&gt;""</formula>
    </cfRule>
  </conditionalFormatting>
  <conditionalFormatting sqref="F2061">
    <cfRule type="expression" dxfId="0" priority="3736">
      <formula>$A2061&lt;&gt;""</formula>
    </cfRule>
  </conditionalFormatting>
  <conditionalFormatting sqref="G2061:H2061">
    <cfRule type="expression" dxfId="0" priority="3757">
      <formula>$A2061&lt;&gt;""</formula>
    </cfRule>
  </conditionalFormatting>
  <conditionalFormatting sqref="I2061">
    <cfRule type="expression" dxfId="0" priority="3755">
      <formula>$A2061&lt;&gt;""</formula>
    </cfRule>
  </conditionalFormatting>
  <conditionalFormatting sqref="J2061">
    <cfRule type="expression" dxfId="0" priority="3756">
      <formula>$A2061&lt;&gt;""</formula>
    </cfRule>
  </conditionalFormatting>
  <conditionalFormatting sqref="K2061">
    <cfRule type="expression" dxfId="0" priority="3754">
      <formula>$A2061&lt;&gt;""</formula>
    </cfRule>
  </conditionalFormatting>
  <conditionalFormatting sqref="M2061">
    <cfRule type="expression" dxfId="0" priority="3273">
      <formula>#REF!&lt;&gt;""</formula>
    </cfRule>
    <cfRule type="expression" dxfId="0" priority="3277">
      <formula>$A2061&lt;&gt;""</formula>
    </cfRule>
  </conditionalFormatting>
  <conditionalFormatting sqref="O2061">
    <cfRule type="expression" dxfId="0" priority="3750">
      <formula>$A2061&lt;&gt;""</formula>
    </cfRule>
  </conditionalFormatting>
  <conditionalFormatting sqref="P2061">
    <cfRule type="expression" dxfId="0" priority="3741">
      <formula>$A2061&lt;&gt;""</formula>
    </cfRule>
    <cfRule type="expression" dxfId="0" priority="3742">
      <formula>#REF!&lt;&gt;""</formula>
    </cfRule>
    <cfRule type="expression" dxfId="0" priority="3744">
      <formula>$A2061&lt;&gt;""</formula>
    </cfRule>
  </conditionalFormatting>
  <conditionalFormatting sqref="Q2061">
    <cfRule type="expression" dxfId="0" priority="3727">
      <formula>$A2061&lt;&gt;""</formula>
    </cfRule>
    <cfRule type="expression" dxfId="0" priority="3728">
      <formula>#REF!&lt;&gt;""</formula>
    </cfRule>
    <cfRule type="expression" dxfId="0" priority="3730">
      <formula>$A2061&lt;&gt;""</formula>
    </cfRule>
  </conditionalFormatting>
  <conditionalFormatting sqref="R2061">
    <cfRule type="expression" dxfId="0" priority="3739">
      <formula>$A2061&lt;&gt;""</formula>
    </cfRule>
  </conditionalFormatting>
  <conditionalFormatting sqref="S2061:T2061">
    <cfRule type="expression" dxfId="0" priority="3738">
      <formula>$A2061&lt;&gt;""</formula>
    </cfRule>
  </conditionalFormatting>
  <conditionalFormatting sqref="U2061">
    <cfRule type="expression" dxfId="0" priority="3737">
      <formula>$A2061&lt;&gt;""</formula>
    </cfRule>
  </conditionalFormatting>
  <conditionalFormatting sqref="V2061:W2061">
    <cfRule type="expression" dxfId="0" priority="3745">
      <formula>$A2061&lt;&gt;""</formula>
    </cfRule>
  </conditionalFormatting>
  <conditionalFormatting sqref="X2061">
    <cfRule type="expression" dxfId="0" priority="3749">
      <formula>$A2061&lt;&gt;""</formula>
    </cfRule>
  </conditionalFormatting>
  <conditionalFormatting sqref="Y2061">
    <cfRule type="expression" dxfId="0" priority="3748">
      <formula>$A2061&lt;&gt;""</formula>
    </cfRule>
  </conditionalFormatting>
  <conditionalFormatting sqref="Z2061">
    <cfRule type="expression" dxfId="0" priority="3747">
      <formula>$A2061&lt;&gt;""</formula>
    </cfRule>
  </conditionalFormatting>
  <conditionalFormatting sqref="B2062:E2062">
    <cfRule type="expression" dxfId="0" priority="3725">
      <formula>$A2062&lt;&gt;""</formula>
    </cfRule>
  </conditionalFormatting>
  <conditionalFormatting sqref="E2062">
    <cfRule type="expression" dxfId="0" priority="3724">
      <formula>$A2062&lt;&gt;""</formula>
    </cfRule>
  </conditionalFormatting>
  <conditionalFormatting sqref="L2062">
    <cfRule type="expression" dxfId="0" priority="3713">
      <formula>#REF!&lt;&gt;""</formula>
    </cfRule>
    <cfRule type="expression" dxfId="0" priority="3717">
      <formula>$A2062&lt;&gt;""</formula>
    </cfRule>
  </conditionalFormatting>
  <conditionalFormatting sqref="M2062">
    <cfRule type="expression" dxfId="0" priority="3268">
      <formula>#REF!&lt;&gt;""</formula>
    </cfRule>
    <cfRule type="expression" dxfId="0" priority="3272">
      <formula>$A2062&lt;&gt;""</formula>
    </cfRule>
  </conditionalFormatting>
  <conditionalFormatting sqref="N2062">
    <cfRule type="expression" dxfId="0" priority="3721">
      <formula>$A2062&lt;&gt;""</formula>
    </cfRule>
    <cfRule type="expression" dxfId="0" priority="3722">
      <formula>#REF!&lt;&gt;""</formula>
    </cfRule>
  </conditionalFormatting>
  <conditionalFormatting sqref="X2062">
    <cfRule type="expression" dxfId="0" priority="3707">
      <formula>$A2062&lt;&gt;""</formula>
    </cfRule>
  </conditionalFormatting>
  <conditionalFormatting sqref="Y2062">
    <cfRule type="expression" dxfId="0" priority="3706">
      <formula>$A2062&lt;&gt;""</formula>
    </cfRule>
  </conditionalFormatting>
  <conditionalFormatting sqref="Z2062">
    <cfRule type="expression" dxfId="0" priority="3705">
      <formula>$A2062&lt;&gt;""</formula>
    </cfRule>
  </conditionalFormatting>
  <conditionalFormatting sqref="A2063">
    <cfRule type="expression" dxfId="0" priority="3696">
      <formula>$A2063&lt;&gt;""</formula>
    </cfRule>
  </conditionalFormatting>
  <conditionalFormatting sqref="B2063">
    <cfRule type="expression" dxfId="0" priority="3702">
      <formula>$A2063&lt;&gt;""</formula>
    </cfRule>
  </conditionalFormatting>
  <conditionalFormatting sqref="C2063">
    <cfRule type="expression" dxfId="0" priority="3703">
      <formula>$A2063&lt;&gt;""</formula>
    </cfRule>
  </conditionalFormatting>
  <conditionalFormatting sqref="D2063">
    <cfRule type="expression" dxfId="0" priority="3697">
      <formula>$A2063&lt;&gt;""</formula>
    </cfRule>
  </conditionalFormatting>
  <conditionalFormatting sqref="E2063">
    <cfRule type="expression" dxfId="0" priority="3667">
      <formula>$A2063&lt;&gt;""</formula>
    </cfRule>
  </conditionalFormatting>
  <conditionalFormatting sqref="F2063">
    <cfRule type="expression" dxfId="0" priority="3656">
      <formula>$A2063&lt;&gt;""</formula>
    </cfRule>
  </conditionalFormatting>
  <conditionalFormatting sqref="G2063:H2063">
    <cfRule type="expression" dxfId="0" priority="3678">
      <formula>$A2063&lt;&gt;""</formula>
    </cfRule>
  </conditionalFormatting>
  <conditionalFormatting sqref="J2063">
    <cfRule type="expression" dxfId="0" priority="3689">
      <formula>$A2063&lt;&gt;""</formula>
    </cfRule>
  </conditionalFormatting>
  <conditionalFormatting sqref="L2063">
    <cfRule type="expression" dxfId="0" priority="3679">
      <formula>$A2063&lt;&gt;""</formula>
    </cfRule>
    <cfRule type="expression" dxfId="0" priority="3681">
      <formula>#REF!&lt;&gt;""</formula>
    </cfRule>
    <cfRule type="expression" dxfId="0" priority="3683">
      <formula>$A2063&lt;&gt;""</formula>
    </cfRule>
  </conditionalFormatting>
  <conditionalFormatting sqref="M2063">
    <cfRule type="expression" dxfId="0" priority="3360">
      <formula>$A2063&lt;&gt;""</formula>
    </cfRule>
    <cfRule type="expression" dxfId="0" priority="3361">
      <formula>#REF!&lt;&gt;""</formula>
    </cfRule>
    <cfRule type="expression" dxfId="0" priority="3362">
      <formula>$A2063&lt;&gt;""</formula>
    </cfRule>
  </conditionalFormatting>
  <conditionalFormatting sqref="N2063">
    <cfRule type="expression" dxfId="0" priority="3690">
      <formula>$A2063&lt;&gt;""</formula>
    </cfRule>
    <cfRule type="expression" dxfId="0" priority="3694">
      <formula>#REF!&lt;&gt;""</formula>
    </cfRule>
  </conditionalFormatting>
  <conditionalFormatting sqref="O2063">
    <cfRule type="expression" dxfId="0" priority="3662">
      <formula>$A2063&lt;&gt;""</formula>
    </cfRule>
    <cfRule type="expression" dxfId="0" priority="3666">
      <formula>#REF!&lt;&gt;""</formula>
    </cfRule>
  </conditionalFormatting>
  <conditionalFormatting sqref="P2063">
    <cfRule type="expression" dxfId="0" priority="3684">
      <formula>$A2063&lt;&gt;""</formula>
    </cfRule>
    <cfRule type="expression" dxfId="0" priority="3686">
      <formula>#REF!&lt;&gt;""</formula>
    </cfRule>
    <cfRule type="expression" dxfId="0" priority="3687">
      <formula>$A2063&lt;&gt;""</formula>
    </cfRule>
  </conditionalFormatting>
  <conditionalFormatting sqref="S2063">
    <cfRule type="expression" dxfId="0" priority="3669">
      <formula>$A2063&lt;&gt;""</formula>
    </cfRule>
  </conditionalFormatting>
  <conditionalFormatting sqref="T2063">
    <cfRule type="expression" dxfId="0" priority="3671">
      <formula>$A2063&lt;&gt;""</formula>
    </cfRule>
  </conditionalFormatting>
  <conditionalFormatting sqref="U2063">
    <cfRule type="expression" dxfId="0" priority="3673">
      <formula>$A2063&lt;&gt;""</formula>
    </cfRule>
  </conditionalFormatting>
  <conditionalFormatting sqref="V2063">
    <cfRule type="expression" dxfId="0" priority="3676">
      <formula>$A2063&lt;&gt;""</formula>
    </cfRule>
  </conditionalFormatting>
  <conditionalFormatting sqref="W2063">
    <cfRule type="expression" dxfId="0" priority="3675">
      <formula>$A2063&lt;&gt;""</formula>
    </cfRule>
  </conditionalFormatting>
  <conditionalFormatting sqref="X2063">
    <cfRule type="expression" dxfId="0" priority="3698">
      <formula>$A2063&lt;&gt;""</formula>
    </cfRule>
  </conditionalFormatting>
  <conditionalFormatting sqref="Y2063">
    <cfRule type="expression" dxfId="0" priority="3701">
      <formula>$A2063&lt;&gt;""</formula>
    </cfRule>
  </conditionalFormatting>
  <conditionalFormatting sqref="Z2063">
    <cfRule type="expression" dxfId="0" priority="3699">
      <formula>$A2063&lt;&gt;""</formula>
    </cfRule>
  </conditionalFormatting>
  <conditionalFormatting sqref="B2064:C2064">
    <cfRule type="expression" dxfId="0" priority="3624">
      <formula>$A2064&lt;&gt;""</formula>
    </cfRule>
  </conditionalFormatting>
  <conditionalFormatting sqref="E2064">
    <cfRule type="expression" dxfId="0" priority="3622">
      <formula>$A2064&lt;&gt;""</formula>
    </cfRule>
  </conditionalFormatting>
  <conditionalFormatting sqref="G2064:H2064">
    <cfRule type="expression" dxfId="0" priority="3610">
      <formula>$A2064&lt;&gt;""</formula>
    </cfRule>
  </conditionalFormatting>
  <conditionalFormatting sqref="I2064">
    <cfRule type="expression" dxfId="0" priority="3609">
      <formula>$A2064&lt;&gt;""</formula>
    </cfRule>
  </conditionalFormatting>
  <conditionalFormatting sqref="J2064">
    <cfRule type="expression" dxfId="0" priority="3608">
      <formula>$A2064&lt;&gt;""</formula>
    </cfRule>
  </conditionalFormatting>
  <conditionalFormatting sqref="L2064">
    <cfRule type="expression" dxfId="0" priority="3611">
      <formula>#REF!&lt;&gt;""</formula>
    </cfRule>
    <cfRule type="expression" dxfId="0" priority="3612">
      <formula>$A2064&lt;&gt;""</formula>
    </cfRule>
  </conditionalFormatting>
  <conditionalFormatting sqref="M2064">
    <cfRule type="expression" dxfId="0" priority="3263">
      <formula>#REF!&lt;&gt;""</formula>
    </cfRule>
    <cfRule type="expression" dxfId="0" priority="3267">
      <formula>$A2064&lt;&gt;""</formula>
    </cfRule>
  </conditionalFormatting>
  <conditionalFormatting sqref="N2064">
    <cfRule type="expression" dxfId="0" priority="3616">
      <formula>$A2064&lt;&gt;""</formula>
    </cfRule>
    <cfRule type="expression" dxfId="0" priority="3620">
      <formula>#REF!&lt;&gt;""</formula>
    </cfRule>
  </conditionalFormatting>
  <conditionalFormatting sqref="P2064">
    <cfRule type="expression" dxfId="0" priority="3598">
      <formula>$A2064&lt;&gt;""</formula>
    </cfRule>
  </conditionalFormatting>
  <conditionalFormatting sqref="R2064">
    <cfRule type="expression" dxfId="0" priority="3606">
      <formula>$A2064&lt;&gt;""</formula>
    </cfRule>
  </conditionalFormatting>
  <conditionalFormatting sqref="S2064:T2064">
    <cfRule type="expression" dxfId="0" priority="3607">
      <formula>$A2064&lt;&gt;""</formula>
    </cfRule>
  </conditionalFormatting>
  <conditionalFormatting sqref="U2064">
    <cfRule type="expression" dxfId="0" priority="3604">
      <formula>$A2064&lt;&gt;""</formula>
    </cfRule>
  </conditionalFormatting>
  <conditionalFormatting sqref="Z2064">
    <cfRule type="expression" dxfId="0" priority="3605">
      <formula>$A2064&lt;&gt;""</formula>
    </cfRule>
  </conditionalFormatting>
  <conditionalFormatting sqref="L2065">
    <cfRule type="expression" dxfId="0" priority="3588">
      <formula>#REF!&lt;&gt;""</formula>
    </cfRule>
    <cfRule type="expression" dxfId="0" priority="3589">
      <formula>$A2065&lt;&gt;""</formula>
    </cfRule>
  </conditionalFormatting>
  <conditionalFormatting sqref="M2065">
    <cfRule type="expression" dxfId="0" priority="3258">
      <formula>#REF!&lt;&gt;""</formula>
    </cfRule>
    <cfRule type="expression" dxfId="0" priority="3262">
      <formula>$A2065&lt;&gt;""</formula>
    </cfRule>
  </conditionalFormatting>
  <conditionalFormatting sqref="N2065">
    <cfRule type="expression" dxfId="0" priority="3593">
      <formula>$A2065&lt;&gt;""</formula>
    </cfRule>
    <cfRule type="expression" dxfId="0" priority="3597">
      <formula>#REF!&lt;&gt;""</formula>
    </cfRule>
  </conditionalFormatting>
  <conditionalFormatting sqref="A2066:F2066">
    <cfRule type="expression" dxfId="0" priority="3582">
      <formula>$A2066&lt;&gt;""</formula>
    </cfRule>
  </conditionalFormatting>
  <conditionalFormatting sqref="E2066">
    <cfRule type="expression" dxfId="0" priority="3581">
      <formula>$A2066&lt;&gt;""</formula>
    </cfRule>
  </conditionalFormatting>
  <conditionalFormatting sqref="I2066">
    <cfRule type="expression" dxfId="0" priority="3453">
      <formula>$A2066&lt;&gt;""</formula>
    </cfRule>
  </conditionalFormatting>
  <conditionalFormatting sqref="J2066">
    <cfRule type="expression" dxfId="0" priority="3461">
      <formula>$A2066&lt;&gt;""</formula>
    </cfRule>
  </conditionalFormatting>
  <conditionalFormatting sqref="L2066">
    <cfRule type="expression" dxfId="0" priority="3462">
      <formula>#REF!&lt;&gt;""</formula>
    </cfRule>
    <cfRule type="expression" dxfId="0" priority="3466">
      <formula>$A2066&lt;&gt;""</formula>
    </cfRule>
  </conditionalFormatting>
  <conditionalFormatting sqref="M2066">
    <cfRule type="expression" dxfId="0" priority="3253">
      <formula>#REF!&lt;&gt;""</formula>
    </cfRule>
    <cfRule type="expression" dxfId="0" priority="3257">
      <formula>$A2066&lt;&gt;""</formula>
    </cfRule>
  </conditionalFormatting>
  <conditionalFormatting sqref="N2066">
    <cfRule type="expression" dxfId="0" priority="3470">
      <formula>$A2066&lt;&gt;""</formula>
    </cfRule>
    <cfRule type="expression" dxfId="0" priority="3471">
      <formula>#REF!&lt;&gt;""</formula>
    </cfRule>
  </conditionalFormatting>
  <conditionalFormatting sqref="P2066">
    <cfRule type="expression" dxfId="0" priority="3446">
      <formula>$A2066&lt;&gt;""</formula>
    </cfRule>
  </conditionalFormatting>
  <conditionalFormatting sqref="R2066">
    <cfRule type="expression" dxfId="0" priority="3460">
      <formula>$A2066&lt;&gt;""</formula>
    </cfRule>
  </conditionalFormatting>
  <conditionalFormatting sqref="S2066">
    <cfRule type="expression" dxfId="0" priority="3459">
      <formula>$A2066&lt;&gt;""</formula>
    </cfRule>
  </conditionalFormatting>
  <conditionalFormatting sqref="T2066">
    <cfRule type="expression" dxfId="0" priority="3458">
      <formula>$A2066&lt;&gt;""</formula>
    </cfRule>
  </conditionalFormatting>
  <conditionalFormatting sqref="U2066">
    <cfRule type="expression" dxfId="0" priority="3457">
      <formula>$A2066&lt;&gt;""</formula>
    </cfRule>
  </conditionalFormatting>
  <conditionalFormatting sqref="V2066">
    <cfRule type="expression" dxfId="0" priority="3456">
      <formula>$A2066&lt;&gt;""</formula>
    </cfRule>
  </conditionalFormatting>
  <conditionalFormatting sqref="W2066">
    <cfRule type="expression" dxfId="0" priority="3455">
      <formula>$A2066&lt;&gt;""</formula>
    </cfRule>
  </conditionalFormatting>
  <conditionalFormatting sqref="X2066:Z2066">
    <cfRule type="expression" dxfId="0" priority="3454">
      <formula>$A2066&lt;&gt;""</formula>
    </cfRule>
  </conditionalFormatting>
  <conditionalFormatting sqref="B2067">
    <cfRule type="expression" dxfId="0" priority="3564">
      <formula>$A2067&lt;&gt;""</formula>
    </cfRule>
  </conditionalFormatting>
  <conditionalFormatting sqref="C2067">
    <cfRule type="expression" dxfId="0" priority="3565">
      <formula>$A2067&lt;&gt;""</formula>
    </cfRule>
  </conditionalFormatting>
  <conditionalFormatting sqref="D2067">
    <cfRule type="expression" dxfId="0" priority="3543">
      <formula>$A2067&lt;&gt;""</formula>
    </cfRule>
  </conditionalFormatting>
  <conditionalFormatting sqref="E2067">
    <cfRule type="expression" dxfId="0" priority="3562">
      <formula>$A2067&lt;&gt;""</formula>
    </cfRule>
  </conditionalFormatting>
  <conditionalFormatting sqref="F2067">
    <cfRule type="expression" dxfId="0" priority="3544">
      <formula>$A2067&lt;&gt;""</formula>
    </cfRule>
  </conditionalFormatting>
  <conditionalFormatting sqref="I2067:J2067">
    <cfRule type="expression" dxfId="0" priority="3550">
      <formula>$A2067&lt;&gt;""</formula>
    </cfRule>
  </conditionalFormatting>
  <conditionalFormatting sqref="K2067">
    <cfRule type="expression" dxfId="0" priority="3561">
      <formula>$A2067&lt;&gt;""</formula>
    </cfRule>
  </conditionalFormatting>
  <conditionalFormatting sqref="L2067">
    <cfRule type="expression" dxfId="0" priority="3551">
      <formula>#REF!&lt;&gt;""</formula>
    </cfRule>
    <cfRule type="expression" dxfId="0" priority="3552">
      <formula>$A2067&lt;&gt;""</formula>
    </cfRule>
  </conditionalFormatting>
  <conditionalFormatting sqref="M2067">
    <cfRule type="expression" dxfId="0" priority="3248">
      <formula>#REF!&lt;&gt;""</formula>
    </cfRule>
    <cfRule type="expression" dxfId="0" priority="3252">
      <formula>$A2067&lt;&gt;""</formula>
    </cfRule>
  </conditionalFormatting>
  <conditionalFormatting sqref="N2067:O2067">
    <cfRule type="expression" dxfId="0" priority="3556">
      <formula>$A2067&lt;&gt;""</formula>
    </cfRule>
    <cfRule type="expression" dxfId="0" priority="3560">
      <formula>#REF!&lt;&gt;""</formula>
    </cfRule>
  </conditionalFormatting>
  <conditionalFormatting sqref="P2067:Q2067">
    <cfRule type="expression" dxfId="0" priority="3548">
      <formula>$A2067&lt;&gt;""</formula>
    </cfRule>
  </conditionalFormatting>
  <conditionalFormatting sqref="S2067:T2067">
    <cfRule type="expression" dxfId="0" priority="3545">
      <formula>$A2067&lt;&gt;""</formula>
    </cfRule>
  </conditionalFormatting>
  <conditionalFormatting sqref="U2067">
    <cfRule type="expression" dxfId="0" priority="3546">
      <formula>$A2067&lt;&gt;""</formula>
    </cfRule>
  </conditionalFormatting>
  <conditionalFormatting sqref="W2067">
    <cfRule type="expression" dxfId="0" priority="3549">
      <formula>$A2067&lt;&gt;""</formula>
    </cfRule>
  </conditionalFormatting>
  <conditionalFormatting sqref="X2067:Z2067">
    <cfRule type="expression" dxfId="0" priority="3537">
      <formula>$A2067&lt;&gt;""</formula>
    </cfRule>
  </conditionalFormatting>
  <conditionalFormatting sqref="B2068">
    <cfRule type="expression" dxfId="0" priority="3532">
      <formula>$A2068&lt;&gt;""</formula>
    </cfRule>
  </conditionalFormatting>
  <conditionalFormatting sqref="C2068">
    <cfRule type="expression" dxfId="0" priority="3536">
      <formula>$A2068&lt;&gt;""</formula>
    </cfRule>
  </conditionalFormatting>
  <conditionalFormatting sqref="E2068">
    <cfRule type="expression" dxfId="0" priority="3534">
      <formula>$A2068&lt;&gt;""</formula>
    </cfRule>
  </conditionalFormatting>
  <conditionalFormatting sqref="F2068">
    <cfRule type="expression" dxfId="0" priority="3530">
      <formula>$A2068&lt;&gt;""</formula>
    </cfRule>
  </conditionalFormatting>
  <conditionalFormatting sqref="G2068:K2068">
    <cfRule type="expression" dxfId="0" priority="3531">
      <formula>$A2068&lt;&gt;""</formula>
    </cfRule>
  </conditionalFormatting>
  <conditionalFormatting sqref="M2068">
    <cfRule type="expression" dxfId="0" priority="3512">
      <formula>$A2068&lt;&gt;""</formula>
    </cfRule>
    <cfRule type="expression" dxfId="0" priority="3513">
      <formula>#REF!&lt;&gt;""</formula>
    </cfRule>
    <cfRule type="expression" dxfId="0" priority="3514">
      <formula>$A2068&lt;&gt;""</formula>
    </cfRule>
  </conditionalFormatting>
  <conditionalFormatting sqref="O2068">
    <cfRule type="expression" dxfId="0" priority="3525">
      <formula>$A2068&lt;&gt;""</formula>
    </cfRule>
  </conditionalFormatting>
  <conditionalFormatting sqref="P2068:Q2068">
    <cfRule type="expression" dxfId="0" priority="3510">
      <formula>$A2068&lt;&gt;""</formula>
    </cfRule>
  </conditionalFormatting>
  <conditionalFormatting sqref="R2068">
    <cfRule type="expression" dxfId="0" priority="3500">
      <formula>$A2068&lt;&gt;""</formula>
    </cfRule>
  </conditionalFormatting>
  <conditionalFormatting sqref="S2068">
    <cfRule type="expression" dxfId="0" priority="3504">
      <formula>$A2068&lt;&gt;""</formula>
    </cfRule>
  </conditionalFormatting>
  <conditionalFormatting sqref="T2068">
    <cfRule type="expression" dxfId="0" priority="3503">
      <formula>$A2068&lt;&gt;""</formula>
    </cfRule>
  </conditionalFormatting>
  <conditionalFormatting sqref="U2068">
    <cfRule type="expression" dxfId="0" priority="3505">
      <formula>$A2068&lt;&gt;""</formula>
    </cfRule>
  </conditionalFormatting>
  <conditionalFormatting sqref="V2068">
    <cfRule type="expression" dxfId="0" priority="3501">
      <formula>$A2068&lt;&gt;""</formula>
    </cfRule>
  </conditionalFormatting>
  <conditionalFormatting sqref="W2068">
    <cfRule type="expression" dxfId="0" priority="3502">
      <formula>$A2068&lt;&gt;""</formula>
    </cfRule>
  </conditionalFormatting>
  <conditionalFormatting sqref="X2068">
    <cfRule type="expression" dxfId="0" priority="3509">
      <formula>$A2068&lt;&gt;""</formula>
    </cfRule>
  </conditionalFormatting>
  <conditionalFormatting sqref="Y2068">
    <cfRule type="expression" dxfId="0" priority="3508">
      <formula>$A2068&lt;&gt;""</formula>
    </cfRule>
  </conditionalFormatting>
  <conditionalFormatting sqref="Z2068">
    <cfRule type="expression" dxfId="0" priority="3506">
      <formula>$A2068&lt;&gt;""</formula>
    </cfRule>
  </conditionalFormatting>
  <conditionalFormatting sqref="G2069:H2069">
    <cfRule type="expression" dxfId="0" priority="3473">
      <formula>$A2069&lt;&gt;""</formula>
    </cfRule>
  </conditionalFormatting>
  <conditionalFormatting sqref="I2069:J2069">
    <cfRule type="expression" dxfId="0" priority="3498">
      <formula>$A2069&lt;&gt;""</formula>
    </cfRule>
  </conditionalFormatting>
  <conditionalFormatting sqref="L2069">
    <cfRule type="expression" dxfId="0" priority="3488">
      <formula>#REF!&lt;&gt;""</formula>
    </cfRule>
    <cfRule type="expression" dxfId="0" priority="3492">
      <formula>$A2069&lt;&gt;""</formula>
    </cfRule>
  </conditionalFormatting>
  <conditionalFormatting sqref="M2069">
    <cfRule type="expression" dxfId="0" priority="3243">
      <formula>#REF!&lt;&gt;""</formula>
    </cfRule>
    <cfRule type="expression" dxfId="0" priority="3247">
      <formula>$A2069&lt;&gt;""</formula>
    </cfRule>
  </conditionalFormatting>
  <conditionalFormatting sqref="N2069">
    <cfRule type="expression" dxfId="0" priority="3496">
      <formula>$A2069&lt;&gt;""</formula>
    </cfRule>
    <cfRule type="expression" dxfId="0" priority="3497">
      <formula>#REF!&lt;&gt;""</formula>
    </cfRule>
  </conditionalFormatting>
  <conditionalFormatting sqref="P2069">
    <cfRule type="expression" dxfId="0" priority="3477">
      <formula>$A2069&lt;&gt;""</formula>
    </cfRule>
  </conditionalFormatting>
  <conditionalFormatting sqref="S2069">
    <cfRule type="expression" dxfId="0" priority="3475">
      <formula>$A2069&lt;&gt;""</formula>
    </cfRule>
  </conditionalFormatting>
  <conditionalFormatting sqref="T2069">
    <cfRule type="expression" dxfId="0" priority="3474">
      <formula>$A2069&lt;&gt;""</formula>
    </cfRule>
  </conditionalFormatting>
  <conditionalFormatting sqref="U2069">
    <cfRule type="expression" dxfId="0" priority="3476">
      <formula>$A2069&lt;&gt;""</formula>
    </cfRule>
  </conditionalFormatting>
  <conditionalFormatting sqref="X2069">
    <cfRule type="expression" dxfId="0" priority="3486">
      <formula>$A2069&lt;&gt;""</formula>
    </cfRule>
  </conditionalFormatting>
  <conditionalFormatting sqref="Y2069">
    <cfRule type="expression" dxfId="0" priority="3485">
      <formula>$A2069&lt;&gt;""</formula>
    </cfRule>
  </conditionalFormatting>
  <conditionalFormatting sqref="Z2069">
    <cfRule type="expression" dxfId="0" priority="3484">
      <formula>$A2069&lt;&gt;""</formula>
    </cfRule>
  </conditionalFormatting>
  <conditionalFormatting sqref="J2070">
    <cfRule type="expression" dxfId="0" priority="3429">
      <formula>$A2070&lt;&gt;""</formula>
    </cfRule>
  </conditionalFormatting>
  <conditionalFormatting sqref="L2070">
    <cfRule type="expression" dxfId="0" priority="3430">
      <formula>#REF!&lt;&gt;""</formula>
    </cfRule>
    <cfRule type="expression" dxfId="0" priority="3434">
      <formula>$A2070&lt;&gt;""</formula>
    </cfRule>
  </conditionalFormatting>
  <conditionalFormatting sqref="M2070">
    <cfRule type="expression" dxfId="0" priority="3424">
      <formula>$A2070&lt;&gt;""</formula>
    </cfRule>
    <cfRule type="expression" dxfId="0" priority="3425">
      <formula>#REF!&lt;&gt;""</formula>
    </cfRule>
    <cfRule type="expression" dxfId="0" priority="3428">
      <formula>$A2070&lt;&gt;""</formula>
    </cfRule>
  </conditionalFormatting>
  <conditionalFormatting sqref="N2070">
    <cfRule type="expression" dxfId="0" priority="3443">
      <formula>$A2070&lt;&gt;""</formula>
    </cfRule>
    <cfRule type="expression" dxfId="0" priority="3444">
      <formula>#REF!&lt;&gt;""</formula>
    </cfRule>
  </conditionalFormatting>
  <conditionalFormatting sqref="A2071:F2071">
    <cfRule type="expression" dxfId="0" priority="3655">
      <formula>$A2071&lt;&gt;""</formula>
    </cfRule>
  </conditionalFormatting>
  <conditionalFormatting sqref="E2071">
    <cfRule type="expression" dxfId="0" priority="3654">
      <formula>$A2071&lt;&gt;""</formula>
    </cfRule>
  </conditionalFormatting>
  <conditionalFormatting sqref="G2071:H2071">
    <cfRule type="expression" dxfId="0" priority="3653">
      <formula>$A2071&lt;&gt;""</formula>
    </cfRule>
  </conditionalFormatting>
  <conditionalFormatting sqref="I2071">
    <cfRule type="expression" dxfId="0" priority="3651">
      <formula>$A2071&lt;&gt;""</formula>
    </cfRule>
  </conditionalFormatting>
  <conditionalFormatting sqref="J2071:K2071">
    <cfRule type="expression" dxfId="0" priority="3652">
      <formula>$A2071&lt;&gt;""</formula>
    </cfRule>
  </conditionalFormatting>
  <conditionalFormatting sqref="L2071">
    <cfRule type="expression" dxfId="0" priority="3640">
      <formula>#REF!&lt;&gt;""</formula>
    </cfRule>
    <cfRule type="expression" dxfId="0" priority="3641">
      <formula>$A2071&lt;&gt;""</formula>
    </cfRule>
  </conditionalFormatting>
  <conditionalFormatting sqref="M2071">
    <cfRule type="expression" dxfId="0" priority="3238">
      <formula>#REF!&lt;&gt;""</formula>
    </cfRule>
    <cfRule type="expression" dxfId="0" priority="3242">
      <formula>$A2071&lt;&gt;""</formula>
    </cfRule>
  </conditionalFormatting>
  <conditionalFormatting sqref="N2071">
    <cfRule type="expression" dxfId="0" priority="3645">
      <formula>$A2071&lt;&gt;""</formula>
    </cfRule>
    <cfRule type="expression" dxfId="0" priority="3649">
      <formula>#REF!&lt;&gt;""</formula>
    </cfRule>
  </conditionalFormatting>
  <conditionalFormatting sqref="P2071">
    <cfRule type="expression" dxfId="0" priority="3630">
      <formula>$A2071&lt;&gt;""</formula>
    </cfRule>
  </conditionalFormatting>
  <conditionalFormatting sqref="R2071">
    <cfRule type="expression" dxfId="0" priority="3636">
      <formula>$A2071&lt;&gt;""</formula>
    </cfRule>
  </conditionalFormatting>
  <conditionalFormatting sqref="S2071">
    <cfRule type="expression" dxfId="0" priority="3632">
      <formula>$A2071&lt;&gt;""</formula>
    </cfRule>
  </conditionalFormatting>
  <conditionalFormatting sqref="T2071">
    <cfRule type="expression" dxfId="0" priority="3631">
      <formula>$A2071&lt;&gt;""</formula>
    </cfRule>
  </conditionalFormatting>
  <conditionalFormatting sqref="U2071">
    <cfRule type="expression" dxfId="0" priority="3634">
      <formula>$A2071&lt;&gt;""</formula>
    </cfRule>
  </conditionalFormatting>
  <conditionalFormatting sqref="V2071:W2071">
    <cfRule type="expression" dxfId="0" priority="3635">
      <formula>$A2071&lt;&gt;""</formula>
    </cfRule>
  </conditionalFormatting>
  <conditionalFormatting sqref="X2071:Y2071">
    <cfRule type="expression" dxfId="0" priority="3639">
      <formula>$A2071&lt;&gt;""</formula>
    </cfRule>
  </conditionalFormatting>
  <conditionalFormatting sqref="Z2071">
    <cfRule type="expression" dxfId="0" priority="3637">
      <formula>$A2071&lt;&gt;""</formula>
    </cfRule>
  </conditionalFormatting>
  <conditionalFormatting sqref="B2072:C2072">
    <cfRule type="expression" dxfId="0" priority="3415">
      <formula>$A2072&lt;&gt;""</formula>
    </cfRule>
  </conditionalFormatting>
  <conditionalFormatting sqref="E2072">
    <cfRule type="expression" dxfId="0" priority="3422">
      <formula>$A2072&lt;&gt;""</formula>
    </cfRule>
  </conditionalFormatting>
  <conditionalFormatting sqref="G2072:H2072">
    <cfRule type="expression" dxfId="0" priority="3421">
      <formula>$A2072&lt;&gt;""</formula>
    </cfRule>
  </conditionalFormatting>
  <conditionalFormatting sqref="M2072">
    <cfRule type="expression" dxfId="0" priority="3233">
      <formula>#REF!&lt;&gt;""</formula>
    </cfRule>
    <cfRule type="expression" dxfId="0" priority="3237">
      <formula>$A2072&lt;&gt;""</formula>
    </cfRule>
  </conditionalFormatting>
  <conditionalFormatting sqref="P2072">
    <cfRule type="expression" dxfId="0" priority="3416">
      <formula>$A2072&lt;&gt;""</formula>
    </cfRule>
  </conditionalFormatting>
  <conditionalFormatting sqref="R2072">
    <cfRule type="expression" dxfId="0" priority="3411">
      <formula>$A2072&lt;&gt;""</formula>
    </cfRule>
  </conditionalFormatting>
  <conditionalFormatting sqref="S2072:T2072">
    <cfRule type="expression" dxfId="0" priority="3414">
      <formula>$A2072&lt;&gt;""</formula>
    </cfRule>
  </conditionalFormatting>
  <conditionalFormatting sqref="U2072">
    <cfRule type="expression" dxfId="0" priority="3413">
      <formula>$A2072&lt;&gt;""</formula>
    </cfRule>
  </conditionalFormatting>
  <conditionalFormatting sqref="V2072">
    <cfRule type="expression" dxfId="0" priority="3412">
      <formula>$A2072&lt;&gt;""</formula>
    </cfRule>
  </conditionalFormatting>
  <conditionalFormatting sqref="M2073">
    <cfRule type="expression" dxfId="0" priority="3228">
      <formula>#REF!&lt;&gt;""</formula>
    </cfRule>
    <cfRule type="expression" dxfId="0" priority="3232">
      <formula>$A2073&lt;&gt;""</formula>
    </cfRule>
  </conditionalFormatting>
  <conditionalFormatting sqref="E2074">
    <cfRule type="expression" dxfId="0" priority="3403">
      <formula>$A2074&lt;&gt;""</formula>
    </cfRule>
  </conditionalFormatting>
  <conditionalFormatting sqref="F2074">
    <cfRule type="expression" dxfId="0" priority="3378">
      <formula>$A2074&lt;&gt;""</formula>
    </cfRule>
  </conditionalFormatting>
  <conditionalFormatting sqref="J2074">
    <cfRule type="expression" dxfId="0" priority="3392">
      <formula>$A2074&lt;&gt;""</formula>
    </cfRule>
  </conditionalFormatting>
  <conditionalFormatting sqref="L2074">
    <cfRule type="expression" dxfId="0" priority="3393">
      <formula>#REF!&lt;&gt;""</formula>
    </cfRule>
    <cfRule type="expression" dxfId="0" priority="3397">
      <formula>$A2074&lt;&gt;""</formula>
    </cfRule>
  </conditionalFormatting>
  <conditionalFormatting sqref="M2074">
    <cfRule type="expression" dxfId="0" priority="3223">
      <formula>#REF!&lt;&gt;""</formula>
    </cfRule>
    <cfRule type="expression" dxfId="0" priority="3227">
      <formula>$A2074&lt;&gt;""</formula>
    </cfRule>
  </conditionalFormatting>
  <conditionalFormatting sqref="N2074">
    <cfRule type="expression" dxfId="0" priority="3401">
      <formula>$A2074&lt;&gt;""</formula>
    </cfRule>
    <cfRule type="expression" dxfId="0" priority="3402">
      <formula>#REF!&lt;&gt;""</formula>
    </cfRule>
  </conditionalFormatting>
  <conditionalFormatting sqref="S2075:T2075">
    <cfRule type="expression" dxfId="0" priority="3222">
      <formula>$A2075&lt;&gt;""</formula>
    </cfRule>
  </conditionalFormatting>
  <conditionalFormatting sqref="V2075:W2075">
    <cfRule type="expression" dxfId="0" priority="3221">
      <formula>$A2075&lt;&gt;""</formula>
    </cfRule>
  </conditionalFormatting>
  <conditionalFormatting sqref="E2076">
    <cfRule type="expression" dxfId="0" priority="3219">
      <formula>$A2076&lt;&gt;""</formula>
    </cfRule>
  </conditionalFormatting>
  <conditionalFormatting sqref="L2076">
    <cfRule type="expression" dxfId="0" priority="3209">
      <formula>#REF!&lt;&gt;""</formula>
    </cfRule>
    <cfRule type="expression" dxfId="0" priority="3213">
      <formula>$A2076&lt;&gt;""</formula>
    </cfRule>
  </conditionalFormatting>
  <conditionalFormatting sqref="M2076">
    <cfRule type="expression" dxfId="0" priority="3204">
      <formula>#REF!&lt;&gt;""</formula>
    </cfRule>
    <cfRule type="expression" dxfId="0" priority="3208">
      <formula>$A2076&lt;&gt;""</formula>
    </cfRule>
  </conditionalFormatting>
  <conditionalFormatting sqref="N2076">
    <cfRule type="expression" dxfId="0" priority="3217">
      <formula>$A2076&lt;&gt;""</formula>
    </cfRule>
    <cfRule type="expression" dxfId="0" priority="3218">
      <formula>#REF!&lt;&gt;""</formula>
    </cfRule>
  </conditionalFormatting>
  <conditionalFormatting sqref="B2077">
    <cfRule type="expression" dxfId="0" priority="3202">
      <formula>$A2077&lt;&gt;""</formula>
    </cfRule>
  </conditionalFormatting>
  <conditionalFormatting sqref="C2077">
    <cfRule type="expression" dxfId="0" priority="3203">
      <formula>$A2077&lt;&gt;""</formula>
    </cfRule>
  </conditionalFormatting>
  <conditionalFormatting sqref="D2077">
    <cfRule type="expression" dxfId="0" priority="3199">
      <formula>$A2077&lt;&gt;""</formula>
    </cfRule>
  </conditionalFormatting>
  <conditionalFormatting sqref="E2077">
    <cfRule type="expression" dxfId="0" priority="3197">
      <formula>$A2077&lt;&gt;""</formula>
    </cfRule>
  </conditionalFormatting>
  <conditionalFormatting sqref="G2077:H2077">
    <cfRule type="expression" dxfId="0" priority="3195">
      <formula>$A2077&lt;&gt;""</formula>
    </cfRule>
  </conditionalFormatting>
  <conditionalFormatting sqref="I2077">
    <cfRule type="expression" dxfId="0" priority="3169">
      <formula>$A2077&lt;&gt;""</formula>
    </cfRule>
  </conditionalFormatting>
  <conditionalFormatting sqref="J2077">
    <cfRule type="expression" dxfId="0" priority="3194">
      <formula>$A2077&lt;&gt;""</formula>
    </cfRule>
  </conditionalFormatting>
  <conditionalFormatting sqref="K2077">
    <cfRule type="expression" dxfId="0" priority="3189">
      <formula>$A2077&lt;&gt;""</formula>
    </cfRule>
  </conditionalFormatting>
  <conditionalFormatting sqref="L2077">
    <cfRule type="expression" dxfId="0" priority="3176">
      <formula>#REF!&lt;&gt;""</formula>
    </cfRule>
    <cfRule type="expression" dxfId="0" priority="3180">
      <formula>$A2077&lt;&gt;""</formula>
    </cfRule>
  </conditionalFormatting>
  <conditionalFormatting sqref="M2077">
    <cfRule type="expression" dxfId="0" priority="3175">
      <formula>$A2077&lt;&gt;""</formula>
    </cfRule>
  </conditionalFormatting>
  <conditionalFormatting sqref="N2077">
    <cfRule type="expression" dxfId="0" priority="3184">
      <formula>$A2077&lt;&gt;""</formula>
    </cfRule>
    <cfRule type="expression" dxfId="0" priority="3185">
      <formula>#REF!&lt;&gt;""</formula>
    </cfRule>
  </conditionalFormatting>
  <conditionalFormatting sqref="O2077">
    <cfRule type="expression" dxfId="0" priority="3173">
      <formula>$A2077&lt;&gt;""</formula>
    </cfRule>
    <cfRule type="expression" dxfId="0" priority="3174">
      <formula>#REF!&lt;&gt;""</formula>
    </cfRule>
  </conditionalFormatting>
  <conditionalFormatting sqref="R2077">
    <cfRule type="expression" dxfId="0" priority="3187">
      <formula>$A2077&lt;&gt;""</formula>
    </cfRule>
    <cfRule type="expression" dxfId="0" priority="3188">
      <formula>#REF!&lt;&gt;""</formula>
    </cfRule>
  </conditionalFormatting>
  <conditionalFormatting sqref="S2077">
    <cfRule type="expression" dxfId="0" priority="3127">
      <formula>$A2077&lt;&gt;""</formula>
    </cfRule>
  </conditionalFormatting>
  <conditionalFormatting sqref="T2077">
    <cfRule type="expression" dxfId="0" priority="3126">
      <formula>$A2077&lt;&gt;""</formula>
    </cfRule>
  </conditionalFormatting>
  <conditionalFormatting sqref="U2077">
    <cfRule type="expression" dxfId="0" priority="3128">
      <formula>$A2077&lt;&gt;""</formula>
    </cfRule>
  </conditionalFormatting>
  <conditionalFormatting sqref="V2077">
    <cfRule type="expression" dxfId="0" priority="3192">
      <formula>$A2077&lt;&gt;""</formula>
    </cfRule>
    <cfRule type="expression" dxfId="0" priority="3193">
      <formula>#REF!&lt;&gt;""</formula>
    </cfRule>
  </conditionalFormatting>
  <conditionalFormatting sqref="W2077">
    <cfRule type="expression" dxfId="0" priority="3190">
      <formula>$A2077&lt;&gt;""</formula>
    </cfRule>
  </conditionalFormatting>
  <conditionalFormatting sqref="X2077:Z2077">
    <cfRule type="expression" dxfId="0" priority="3168">
      <formula>$A2077&lt;&gt;""</formula>
    </cfRule>
  </conditionalFormatting>
  <conditionalFormatting sqref="B2078">
    <cfRule type="expression" dxfId="0" priority="3165">
      <formula>$A2078&lt;&gt;""</formula>
    </cfRule>
  </conditionalFormatting>
  <conditionalFormatting sqref="C2078">
    <cfRule type="expression" dxfId="0" priority="3166">
      <formula>$A2078&lt;&gt;""</formula>
    </cfRule>
  </conditionalFormatting>
  <conditionalFormatting sqref="D2078">
    <cfRule type="expression" dxfId="0" priority="3162">
      <formula>$A2078&lt;&gt;""</formula>
    </cfRule>
  </conditionalFormatting>
  <conditionalFormatting sqref="E2078">
    <cfRule type="expression" dxfId="0" priority="3160">
      <formula>$A2078&lt;&gt;""</formula>
    </cfRule>
  </conditionalFormatting>
  <conditionalFormatting sqref="G2078:H2078">
    <cfRule type="expression" dxfId="0" priority="3158">
      <formula>$A2078&lt;&gt;""</formula>
    </cfRule>
  </conditionalFormatting>
  <conditionalFormatting sqref="I2078">
    <cfRule type="expression" dxfId="0" priority="3132">
      <formula>$A2078&lt;&gt;""</formula>
    </cfRule>
  </conditionalFormatting>
  <conditionalFormatting sqref="J2078">
    <cfRule type="expression" dxfId="0" priority="3157">
      <formula>$A2078&lt;&gt;""</formula>
    </cfRule>
  </conditionalFormatting>
  <conditionalFormatting sqref="K2078">
    <cfRule type="expression" dxfId="0" priority="3152">
      <formula>$A2078&lt;&gt;""</formula>
    </cfRule>
  </conditionalFormatting>
  <conditionalFormatting sqref="L2078">
    <cfRule type="expression" dxfId="0" priority="3139">
      <formula>#REF!&lt;&gt;""</formula>
    </cfRule>
    <cfRule type="expression" dxfId="0" priority="3143">
      <formula>$A2078&lt;&gt;""</formula>
    </cfRule>
  </conditionalFormatting>
  <conditionalFormatting sqref="M2078">
    <cfRule type="expression" dxfId="0" priority="3138">
      <formula>$A2078&lt;&gt;""</formula>
    </cfRule>
  </conditionalFormatting>
  <conditionalFormatting sqref="N2078">
    <cfRule type="expression" dxfId="0" priority="3147">
      <formula>$A2078&lt;&gt;""</formula>
    </cfRule>
    <cfRule type="expression" dxfId="0" priority="3148">
      <formula>#REF!&lt;&gt;""</formula>
    </cfRule>
  </conditionalFormatting>
  <conditionalFormatting sqref="O2078">
    <cfRule type="expression" dxfId="0" priority="3136">
      <formula>$A2078&lt;&gt;""</formula>
    </cfRule>
    <cfRule type="expression" dxfId="0" priority="3137">
      <formula>#REF!&lt;&gt;""</formula>
    </cfRule>
  </conditionalFormatting>
  <conditionalFormatting sqref="R2078">
    <cfRule type="expression" dxfId="0" priority="3150">
      <formula>$A2078&lt;&gt;""</formula>
    </cfRule>
    <cfRule type="expression" dxfId="0" priority="3151">
      <formula>#REF!&lt;&gt;""</formula>
    </cfRule>
  </conditionalFormatting>
  <conditionalFormatting sqref="S2078">
    <cfRule type="expression" dxfId="0" priority="3124">
      <formula>$A2078&lt;&gt;""</formula>
    </cfRule>
  </conditionalFormatting>
  <conditionalFormatting sqref="T2078">
    <cfRule type="expression" dxfId="0" priority="3123">
      <formula>$A2078&lt;&gt;""</formula>
    </cfRule>
  </conditionalFormatting>
  <conditionalFormatting sqref="U2078">
    <cfRule type="expression" dxfId="0" priority="3125">
      <formula>$A2078&lt;&gt;""</formula>
    </cfRule>
  </conditionalFormatting>
  <conditionalFormatting sqref="V2078">
    <cfRule type="expression" dxfId="0" priority="3155">
      <formula>$A2078&lt;&gt;""</formula>
    </cfRule>
    <cfRule type="expression" dxfId="0" priority="3156">
      <formula>#REF!&lt;&gt;""</formula>
    </cfRule>
  </conditionalFormatting>
  <conditionalFormatting sqref="W2078">
    <cfRule type="expression" dxfId="0" priority="3153">
      <formula>$A2078&lt;&gt;""</formula>
    </cfRule>
  </conditionalFormatting>
  <conditionalFormatting sqref="X2078:Z2078">
    <cfRule type="expression" dxfId="0" priority="3131">
      <formula>$A2078&lt;&gt;""</formula>
    </cfRule>
  </conditionalFormatting>
  <conditionalFormatting sqref="L2079">
    <cfRule type="expression" dxfId="0" priority="3117">
      <formula>#REF!&lt;&gt;""</formula>
    </cfRule>
    <cfRule type="expression" dxfId="0" priority="3121">
      <formula>$A2079&lt;&gt;""</formula>
    </cfRule>
  </conditionalFormatting>
  <conditionalFormatting sqref="M2079">
    <cfRule type="expression" dxfId="0" priority="3098">
      <formula>#REF!&lt;&gt;""</formula>
    </cfRule>
    <cfRule type="expression" dxfId="0" priority="3102">
      <formula>$A2079&lt;&gt;""</formula>
    </cfRule>
  </conditionalFormatting>
  <conditionalFormatting sqref="N2079">
    <cfRule type="expression" dxfId="0" priority="3115">
      <formula>$A2079&lt;&gt;""</formula>
    </cfRule>
    <cfRule type="expression" dxfId="0" priority="3116">
      <formula>#REF!&lt;&gt;""</formula>
    </cfRule>
  </conditionalFormatting>
  <conditionalFormatting sqref="P2079">
    <cfRule type="expression" dxfId="0" priority="3097">
      <formula>$A2079&lt;&gt;""</formula>
    </cfRule>
  </conditionalFormatting>
  <conditionalFormatting sqref="S2079">
    <cfRule type="expression" dxfId="0" priority="3105">
      <formula>$A2079&lt;&gt;""</formula>
    </cfRule>
  </conditionalFormatting>
  <conditionalFormatting sqref="T2079">
    <cfRule type="expression" dxfId="0" priority="3103">
      <formula>$A2079&lt;&gt;""</formula>
    </cfRule>
  </conditionalFormatting>
  <conditionalFormatting sqref="U2079">
    <cfRule type="expression" dxfId="0" priority="3106">
      <formula>$A2079&lt;&gt;""</formula>
    </cfRule>
  </conditionalFormatting>
  <conditionalFormatting sqref="L2080">
    <cfRule type="expression" dxfId="0" priority="3092">
      <formula>#REF!&lt;&gt;""</formula>
    </cfRule>
    <cfRule type="expression" dxfId="0" priority="3096">
      <formula>$A2080&lt;&gt;""</formula>
    </cfRule>
  </conditionalFormatting>
  <conditionalFormatting sqref="M2080">
    <cfRule type="expression" dxfId="0" priority="3082">
      <formula>#REF!&lt;&gt;""</formula>
    </cfRule>
    <cfRule type="expression" dxfId="0" priority="3086">
      <formula>$A2080&lt;&gt;""</formula>
    </cfRule>
  </conditionalFormatting>
  <conditionalFormatting sqref="N2080">
    <cfRule type="expression" dxfId="0" priority="3090">
      <formula>$A2080&lt;&gt;""</formula>
    </cfRule>
    <cfRule type="expression" dxfId="0" priority="3091">
      <formula>#REF!&lt;&gt;""</formula>
    </cfRule>
  </conditionalFormatting>
  <conditionalFormatting sqref="S2080">
    <cfRule type="expression" dxfId="0" priority="3080">
      <formula>$A2080&lt;&gt;""</formula>
    </cfRule>
  </conditionalFormatting>
  <conditionalFormatting sqref="T2080">
    <cfRule type="expression" dxfId="0" priority="3078">
      <formula>$A2080&lt;&gt;""</formula>
    </cfRule>
  </conditionalFormatting>
  <conditionalFormatting sqref="U2080">
    <cfRule type="expression" dxfId="0" priority="3081">
      <formula>$A2080&lt;&gt;""</formula>
    </cfRule>
  </conditionalFormatting>
  <conditionalFormatting sqref="G2081:H2081">
    <cfRule type="expression" dxfId="0" priority="3066">
      <formula>$A2081&lt;&gt;""</formula>
    </cfRule>
  </conditionalFormatting>
  <conditionalFormatting sqref="I2081">
    <cfRule type="expression" dxfId="0" priority="3065">
      <formula>$A2081&lt;&gt;""</formula>
    </cfRule>
  </conditionalFormatting>
  <conditionalFormatting sqref="J2081">
    <cfRule type="expression" dxfId="0" priority="3064">
      <formula>$A2081&lt;&gt;""</formula>
    </cfRule>
  </conditionalFormatting>
  <conditionalFormatting sqref="L2081">
    <cfRule type="expression" dxfId="0" priority="3067">
      <formula>#REF!&lt;&gt;""</formula>
    </cfRule>
    <cfRule type="expression" dxfId="0" priority="3071">
      <formula>$A2081&lt;&gt;""</formula>
    </cfRule>
  </conditionalFormatting>
  <conditionalFormatting sqref="M2081">
    <cfRule type="expression" dxfId="0" priority="2981">
      <formula>#REF!&lt;&gt;""</formula>
    </cfRule>
    <cfRule type="expression" dxfId="0" priority="2985">
      <formula>$A2081&lt;&gt;""</formula>
    </cfRule>
  </conditionalFormatting>
  <conditionalFormatting sqref="N2081">
    <cfRule type="expression" dxfId="0" priority="3075">
      <formula>$A2081&lt;&gt;""</formula>
    </cfRule>
    <cfRule type="expression" dxfId="0" priority="3076">
      <formula>#REF!&lt;&gt;""</formula>
    </cfRule>
  </conditionalFormatting>
  <conditionalFormatting sqref="P2081">
    <cfRule type="expression" dxfId="0" priority="3061">
      <formula>$A2081&lt;&gt;""</formula>
    </cfRule>
  </conditionalFormatting>
  <conditionalFormatting sqref="R2081">
    <cfRule type="expression" dxfId="0" priority="3062">
      <formula>$A2081&lt;&gt;""</formula>
    </cfRule>
  </conditionalFormatting>
  <conditionalFormatting sqref="S2081:T2081">
    <cfRule type="expression" dxfId="0" priority="3063">
      <formula>$A2081&lt;&gt;""</formula>
    </cfRule>
  </conditionalFormatting>
  <conditionalFormatting sqref="U2081">
    <cfRule type="expression" dxfId="0" priority="3059">
      <formula>$A2081&lt;&gt;""</formula>
    </cfRule>
  </conditionalFormatting>
  <conditionalFormatting sqref="Z2081">
    <cfRule type="expression" dxfId="0" priority="3060">
      <formula>$A2081&lt;&gt;""</formula>
    </cfRule>
  </conditionalFormatting>
  <conditionalFormatting sqref="B2082:C2082">
    <cfRule type="expression" dxfId="0" priority="3053">
      <formula>$A2082&lt;&gt;""</formula>
    </cfRule>
  </conditionalFormatting>
  <conditionalFormatting sqref="D2082">
    <cfRule type="expression" dxfId="0" priority="3052">
      <formula>$A2082&lt;&gt;""</formula>
    </cfRule>
  </conditionalFormatting>
  <conditionalFormatting sqref="E2082">
    <cfRule type="expression" dxfId="0" priority="3050">
      <formula>$A2082&lt;&gt;""</formula>
    </cfRule>
  </conditionalFormatting>
  <conditionalFormatting sqref="L2082">
    <cfRule type="expression" dxfId="0" priority="3039">
      <formula>#REF!&lt;&gt;""</formula>
    </cfRule>
    <cfRule type="expression" dxfId="0" priority="3043">
      <formula>$A2082&lt;&gt;""</formula>
    </cfRule>
  </conditionalFormatting>
  <conditionalFormatting sqref="M2082">
    <cfRule type="expression" dxfId="0" priority="3029">
      <formula>#REF!&lt;&gt;""</formula>
    </cfRule>
    <cfRule type="expression" dxfId="0" priority="3033">
      <formula>$A2082&lt;&gt;""</formula>
    </cfRule>
  </conditionalFormatting>
  <conditionalFormatting sqref="N2082">
    <cfRule type="expression" dxfId="0" priority="3047">
      <formula>$A2082&lt;&gt;""</formula>
    </cfRule>
    <cfRule type="expression" dxfId="0" priority="3048">
      <formula>#REF!&lt;&gt;""</formula>
    </cfRule>
  </conditionalFormatting>
  <conditionalFormatting sqref="B2083">
    <cfRule type="expression" dxfId="0" priority="3027">
      <formula>$A2083&lt;&gt;""</formula>
    </cfRule>
  </conditionalFormatting>
  <conditionalFormatting sqref="C2083">
    <cfRule type="expression" dxfId="0" priority="3028">
      <formula>$A2083&lt;&gt;""</formula>
    </cfRule>
  </conditionalFormatting>
  <conditionalFormatting sqref="D2083">
    <cfRule type="expression" dxfId="0" priority="3025">
      <formula>$A2083&lt;&gt;""</formula>
    </cfRule>
  </conditionalFormatting>
  <conditionalFormatting sqref="E2083">
    <cfRule type="expression" dxfId="0" priority="3022">
      <formula>$A2083&lt;&gt;""</formula>
    </cfRule>
  </conditionalFormatting>
  <conditionalFormatting sqref="F2083">
    <cfRule type="expression" dxfId="0" priority="2996">
      <formula>$A2083&lt;&gt;""</formula>
    </cfRule>
  </conditionalFormatting>
  <conditionalFormatting sqref="L2083">
    <cfRule type="expression" dxfId="0" priority="3015">
      <formula>$A2083&lt;&gt;""</formula>
    </cfRule>
  </conditionalFormatting>
  <conditionalFormatting sqref="M2083">
    <cfRule type="expression" dxfId="0" priority="2986">
      <formula>$A2083&lt;&gt;""</formula>
    </cfRule>
    <cfRule type="expression" dxfId="0" priority="2987">
      <formula>#REF!&lt;&gt;""</formula>
    </cfRule>
    <cfRule type="expression" dxfId="0" priority="2990">
      <formula>$A2083&lt;&gt;""</formula>
    </cfRule>
  </conditionalFormatting>
  <conditionalFormatting sqref="N2083">
    <cfRule type="expression" dxfId="0" priority="3019">
      <formula>$A2083&lt;&gt;""</formula>
    </cfRule>
    <cfRule type="expression" dxfId="0" priority="3020">
      <formula>#REF!&lt;&gt;""</formula>
    </cfRule>
  </conditionalFormatting>
  <conditionalFormatting sqref="R2083">
    <cfRule type="expression" dxfId="0" priority="3002">
      <formula>$A2083&lt;&gt;""</formula>
    </cfRule>
  </conditionalFormatting>
  <conditionalFormatting sqref="S2083">
    <cfRule type="expression" dxfId="0" priority="3005">
      <formula>$A2083&lt;&gt;""</formula>
    </cfRule>
    <cfRule type="expression" dxfId="0" priority="3006">
      <formula>#REF!&lt;&gt;""</formula>
    </cfRule>
  </conditionalFormatting>
  <conditionalFormatting sqref="T2083">
    <cfRule type="expression" dxfId="0" priority="3009">
      <formula>$A2083&lt;&gt;""</formula>
    </cfRule>
    <cfRule type="expression" dxfId="0" priority="3010">
      <formula>#REF!&lt;&gt;""</formula>
    </cfRule>
  </conditionalFormatting>
  <conditionalFormatting sqref="U2083">
    <cfRule type="expression" dxfId="0" priority="3013">
      <formula>$A2083&lt;&gt;""</formula>
    </cfRule>
    <cfRule type="expression" dxfId="0" priority="3014">
      <formula>#REF!&lt;&gt;""</formula>
    </cfRule>
  </conditionalFormatting>
  <conditionalFormatting sqref="V2083">
    <cfRule type="expression" dxfId="0" priority="2999">
      <formula>$A2083&lt;&gt;""</formula>
    </cfRule>
    <cfRule type="expression" dxfId="0" priority="3000">
      <formula>#REF!&lt;&gt;""</formula>
    </cfRule>
  </conditionalFormatting>
  <conditionalFormatting sqref="W2083">
    <cfRule type="expression" dxfId="0" priority="3001">
      <formula>$A2083&lt;&gt;""</formula>
    </cfRule>
  </conditionalFormatting>
  <conditionalFormatting sqref="X2083:Z2083">
    <cfRule type="expression" dxfId="0" priority="3024">
      <formula>$A2083&lt;&gt;""</formula>
    </cfRule>
  </conditionalFormatting>
  <conditionalFormatting sqref="E2084">
    <cfRule type="expression" dxfId="0" priority="2748">
      <formula>$A2084&lt;&gt;""</formula>
    </cfRule>
  </conditionalFormatting>
  <conditionalFormatting sqref="L2084">
    <cfRule type="expression" dxfId="0" priority="2971">
      <formula>#REF!&lt;&gt;""</formula>
    </cfRule>
    <cfRule type="expression" dxfId="0" priority="2975">
      <formula>$A2084&lt;&gt;""</formula>
    </cfRule>
  </conditionalFormatting>
  <conditionalFormatting sqref="M2084">
    <cfRule type="expression" dxfId="0" priority="2966">
      <formula>#REF!&lt;&gt;""</formula>
    </cfRule>
    <cfRule type="expression" dxfId="0" priority="2970">
      <formula>$A2084&lt;&gt;""</formula>
    </cfRule>
  </conditionalFormatting>
  <conditionalFormatting sqref="N2084">
    <cfRule type="expression" dxfId="0" priority="2979">
      <formula>$A2084&lt;&gt;""</formula>
    </cfRule>
    <cfRule type="expression" dxfId="0" priority="2980">
      <formula>#REF!&lt;&gt;""</formula>
    </cfRule>
  </conditionalFormatting>
  <conditionalFormatting sqref="S2084">
    <cfRule type="expression" dxfId="0" priority="2964">
      <formula>$A2084&lt;&gt;""</formula>
    </cfRule>
  </conditionalFormatting>
  <conditionalFormatting sqref="T2084">
    <cfRule type="expression" dxfId="0" priority="2962">
      <formula>$A2084&lt;&gt;""</formula>
    </cfRule>
  </conditionalFormatting>
  <conditionalFormatting sqref="U2084">
    <cfRule type="expression" dxfId="0" priority="2965">
      <formula>$A2084&lt;&gt;""</formula>
    </cfRule>
  </conditionalFormatting>
  <conditionalFormatting sqref="B2085">
    <cfRule type="expression" dxfId="0" priority="2959">
      <formula>$A2085&lt;&gt;""</formula>
    </cfRule>
  </conditionalFormatting>
  <conditionalFormatting sqref="C2085">
    <cfRule type="expression" dxfId="0" priority="2960">
      <formula>$A2085&lt;&gt;""</formula>
    </cfRule>
  </conditionalFormatting>
  <conditionalFormatting sqref="D2085">
    <cfRule type="expression" dxfId="0" priority="2958">
      <formula>$A2085&lt;&gt;""</formula>
    </cfRule>
  </conditionalFormatting>
  <conditionalFormatting sqref="E2085">
    <cfRule type="expression" dxfId="0" priority="2956">
      <formula>$A2085&lt;&gt;""</formula>
    </cfRule>
  </conditionalFormatting>
  <conditionalFormatting sqref="G2085:H2085">
    <cfRule type="expression" dxfId="0" priority="2955">
      <formula>$A2085&lt;&gt;""</formula>
    </cfRule>
  </conditionalFormatting>
  <conditionalFormatting sqref="I2085">
    <cfRule type="expression" dxfId="0" priority="2929">
      <formula>$A2085&lt;&gt;""</formula>
    </cfRule>
  </conditionalFormatting>
  <conditionalFormatting sqref="J2085">
    <cfRule type="expression" dxfId="0" priority="2954">
      <formula>$A2085&lt;&gt;""</formula>
    </cfRule>
  </conditionalFormatting>
  <conditionalFormatting sqref="K2085">
    <cfRule type="expression" dxfId="0" priority="2949">
      <formula>$A2085&lt;&gt;""</formula>
    </cfRule>
  </conditionalFormatting>
  <conditionalFormatting sqref="L2085">
    <cfRule type="expression" dxfId="0" priority="2936">
      <formula>#REF!&lt;&gt;""</formula>
    </cfRule>
    <cfRule type="expression" dxfId="0" priority="2940">
      <formula>$A2085&lt;&gt;""</formula>
    </cfRule>
  </conditionalFormatting>
  <conditionalFormatting sqref="M2085">
    <cfRule type="expression" dxfId="0" priority="2935">
      <formula>$A2085&lt;&gt;""</formula>
    </cfRule>
  </conditionalFormatting>
  <conditionalFormatting sqref="N2085">
    <cfRule type="expression" dxfId="0" priority="2944">
      <formula>$A2085&lt;&gt;""</formula>
    </cfRule>
    <cfRule type="expression" dxfId="0" priority="2945">
      <formula>#REF!&lt;&gt;""</formula>
    </cfRule>
  </conditionalFormatting>
  <conditionalFormatting sqref="O2085">
    <cfRule type="expression" dxfId="0" priority="2933">
      <formula>$A2085&lt;&gt;""</formula>
    </cfRule>
    <cfRule type="expression" dxfId="0" priority="2934">
      <formula>#REF!&lt;&gt;""</formula>
    </cfRule>
  </conditionalFormatting>
  <conditionalFormatting sqref="P2085">
    <cfRule type="expression" dxfId="0" priority="2922">
      <formula>$A2085&lt;&gt;""</formula>
    </cfRule>
  </conditionalFormatting>
  <conditionalFormatting sqref="Q2085">
    <cfRule type="expression" dxfId="0" priority="2961">
      <formula>$A2085&lt;&gt;""</formula>
    </cfRule>
  </conditionalFormatting>
  <conditionalFormatting sqref="R2085">
    <cfRule type="expression" dxfId="0" priority="2947">
      <formula>$A2085&lt;&gt;""</formula>
    </cfRule>
    <cfRule type="expression" dxfId="0" priority="2948">
      <formula>#REF!&lt;&gt;""</formula>
    </cfRule>
  </conditionalFormatting>
  <conditionalFormatting sqref="S2085">
    <cfRule type="expression" dxfId="0" priority="2925">
      <formula>$A2085&lt;&gt;""</formula>
    </cfRule>
  </conditionalFormatting>
  <conditionalFormatting sqref="T2085">
    <cfRule type="expression" dxfId="0" priority="2924">
      <formula>$A2085&lt;&gt;""</formula>
    </cfRule>
  </conditionalFormatting>
  <conditionalFormatting sqref="U2085">
    <cfRule type="expression" dxfId="0" priority="2926">
      <formula>$A2085&lt;&gt;""</formula>
    </cfRule>
  </conditionalFormatting>
  <conditionalFormatting sqref="V2085">
    <cfRule type="expression" dxfId="0" priority="2952">
      <formula>$A2085&lt;&gt;""</formula>
    </cfRule>
    <cfRule type="expression" dxfId="0" priority="2953">
      <formula>#REF!&lt;&gt;""</formula>
    </cfRule>
  </conditionalFormatting>
  <conditionalFormatting sqref="W2085">
    <cfRule type="expression" dxfId="0" priority="2950">
      <formula>$A2085&lt;&gt;""</formula>
    </cfRule>
  </conditionalFormatting>
  <conditionalFormatting sqref="X2085:Z2085">
    <cfRule type="expression" dxfId="0" priority="2928">
      <formula>$A2085&lt;&gt;""</formula>
    </cfRule>
  </conditionalFormatting>
  <conditionalFormatting sqref="B2086:C2086">
    <cfRule type="expression" dxfId="0" priority="2921">
      <formula>$A2086&lt;&gt;""</formula>
    </cfRule>
  </conditionalFormatting>
  <conditionalFormatting sqref="E2086">
    <cfRule type="expression" dxfId="0" priority="2919">
      <formula>$A2086&lt;&gt;""</formula>
    </cfRule>
  </conditionalFormatting>
  <conditionalFormatting sqref="G2086:H2086">
    <cfRule type="expression" dxfId="0" priority="2907">
      <formula>$A2086&lt;&gt;""</formula>
    </cfRule>
  </conditionalFormatting>
  <conditionalFormatting sqref="I2086">
    <cfRule type="expression" dxfId="0" priority="2906">
      <formula>$A2086&lt;&gt;""</formula>
    </cfRule>
  </conditionalFormatting>
  <conditionalFormatting sqref="J2086">
    <cfRule type="expression" dxfId="0" priority="2905">
      <formula>$A2086&lt;&gt;""</formula>
    </cfRule>
  </conditionalFormatting>
  <conditionalFormatting sqref="L2086">
    <cfRule type="expression" dxfId="0" priority="2908">
      <formula>#REF!&lt;&gt;""</formula>
    </cfRule>
    <cfRule type="expression" dxfId="0" priority="2912">
      <formula>$A2086&lt;&gt;""</formula>
    </cfRule>
  </conditionalFormatting>
  <conditionalFormatting sqref="M2086">
    <cfRule type="expression" dxfId="0" priority="2895">
      <formula>#REF!&lt;&gt;""</formula>
    </cfRule>
    <cfRule type="expression" dxfId="0" priority="2899">
      <formula>$A2086&lt;&gt;""</formula>
    </cfRule>
  </conditionalFormatting>
  <conditionalFormatting sqref="N2086">
    <cfRule type="expression" dxfId="0" priority="2916">
      <formula>$A2086&lt;&gt;""</formula>
    </cfRule>
    <cfRule type="expression" dxfId="0" priority="2917">
      <formula>#REF!&lt;&gt;""</formula>
    </cfRule>
  </conditionalFormatting>
  <conditionalFormatting sqref="P2086">
    <cfRule type="expression" dxfId="0" priority="2891">
      <formula>$A2086&lt;&gt;""</formula>
    </cfRule>
  </conditionalFormatting>
  <conditionalFormatting sqref="R2086">
    <cfRule type="expression" dxfId="0" priority="2894">
      <formula>$A2086&lt;&gt;""</formula>
    </cfRule>
  </conditionalFormatting>
  <conditionalFormatting sqref="S2086:T2086">
    <cfRule type="expression" dxfId="0" priority="2904">
      <formula>$A2086&lt;&gt;""</formula>
    </cfRule>
  </conditionalFormatting>
  <conditionalFormatting sqref="U2086">
    <cfRule type="expression" dxfId="0" priority="2901">
      <formula>$A2086&lt;&gt;""</formula>
    </cfRule>
  </conditionalFormatting>
  <conditionalFormatting sqref="V2086">
    <cfRule type="expression" dxfId="0" priority="2893">
      <formula>$A2086&lt;&gt;""</formula>
    </cfRule>
  </conditionalFormatting>
  <conditionalFormatting sqref="W2086">
    <cfRule type="expression" dxfId="0" priority="2892">
      <formula>$A2086&lt;&gt;""</formula>
    </cfRule>
  </conditionalFormatting>
  <conditionalFormatting sqref="Z2086">
    <cfRule type="expression" dxfId="0" priority="2902">
      <formula>$A2086&lt;&gt;""</formula>
    </cfRule>
  </conditionalFormatting>
  <conditionalFormatting sqref="E2087">
    <cfRule type="expression" dxfId="0" priority="2746">
      <formula>$A2087&lt;&gt;""</formula>
    </cfRule>
  </conditionalFormatting>
  <conditionalFormatting sqref="L2087">
    <cfRule type="expression" dxfId="0" priority="2879">
      <formula>#REF!&lt;&gt;""</formula>
    </cfRule>
    <cfRule type="expression" dxfId="0" priority="2883">
      <formula>$A2087&lt;&gt;""</formula>
    </cfRule>
  </conditionalFormatting>
  <conditionalFormatting sqref="M2087">
    <cfRule type="expression" dxfId="0" priority="2874">
      <formula>#REF!&lt;&gt;""</formula>
    </cfRule>
    <cfRule type="expression" dxfId="0" priority="2878">
      <formula>$A2087&lt;&gt;""</formula>
    </cfRule>
  </conditionalFormatting>
  <conditionalFormatting sqref="N2087">
    <cfRule type="expression" dxfId="0" priority="2887">
      <formula>$A2087&lt;&gt;""</formula>
    </cfRule>
    <cfRule type="expression" dxfId="0" priority="2888">
      <formula>#REF!&lt;&gt;""</formula>
    </cfRule>
  </conditionalFormatting>
  <conditionalFormatting sqref="S2087">
    <cfRule type="expression" dxfId="0" priority="2872">
      <formula>$A2087&lt;&gt;""</formula>
    </cfRule>
  </conditionalFormatting>
  <conditionalFormatting sqref="T2087">
    <cfRule type="expression" dxfId="0" priority="2870">
      <formula>$A2087&lt;&gt;""</formula>
    </cfRule>
  </conditionalFormatting>
  <conditionalFormatting sqref="U2087">
    <cfRule type="expression" dxfId="0" priority="2873">
      <formula>$A2087&lt;&gt;""</formula>
    </cfRule>
  </conditionalFormatting>
  <conditionalFormatting sqref="B2088">
    <cfRule type="expression" dxfId="0" priority="2868">
      <formula>$A2088&lt;&gt;""</formula>
    </cfRule>
  </conditionalFormatting>
  <conditionalFormatting sqref="C2088">
    <cfRule type="expression" dxfId="0" priority="2869">
      <formula>$A2088&lt;&gt;""</formula>
    </cfRule>
  </conditionalFormatting>
  <conditionalFormatting sqref="D2088">
    <cfRule type="expression" dxfId="0" priority="2866">
      <formula>$A2088&lt;&gt;""</formula>
    </cfRule>
  </conditionalFormatting>
  <conditionalFormatting sqref="E2088">
    <cfRule type="expression" dxfId="0" priority="2864">
      <formula>$A2088&lt;&gt;""</formula>
    </cfRule>
  </conditionalFormatting>
  <conditionalFormatting sqref="F2088">
    <cfRule type="expression" dxfId="0" priority="2833">
      <formula>$A2088&lt;&gt;""</formula>
    </cfRule>
  </conditionalFormatting>
  <conditionalFormatting sqref="G2088:H2088">
    <cfRule type="expression" dxfId="0" priority="2862">
      <formula>$A2088&lt;&gt;""</formula>
    </cfRule>
  </conditionalFormatting>
  <conditionalFormatting sqref="I2088:J2088">
    <cfRule type="expression" dxfId="0" priority="2850">
      <formula>$A2088&lt;&gt;""</formula>
    </cfRule>
  </conditionalFormatting>
  <conditionalFormatting sqref="K2088">
    <cfRule type="expression" dxfId="0" priority="2861">
      <formula>$A2088&lt;&gt;""</formula>
    </cfRule>
  </conditionalFormatting>
  <conditionalFormatting sqref="L2088">
    <cfRule type="expression" dxfId="0" priority="2851">
      <formula>#REF!&lt;&gt;""</formula>
    </cfRule>
    <cfRule type="expression" dxfId="0" priority="2855">
      <formula>$A2088&lt;&gt;""</formula>
    </cfRule>
  </conditionalFormatting>
  <conditionalFormatting sqref="M2088">
    <cfRule type="expression" dxfId="0" priority="2828">
      <formula>#REF!&lt;&gt;""</formula>
    </cfRule>
    <cfRule type="expression" dxfId="0" priority="2832">
      <formula>$A2088&lt;&gt;""</formula>
    </cfRule>
  </conditionalFormatting>
  <conditionalFormatting sqref="N2088:O2088">
    <cfRule type="expression" dxfId="0" priority="2859">
      <formula>$A2088&lt;&gt;""</formula>
    </cfRule>
    <cfRule type="expression" dxfId="0" priority="2860">
      <formula>#REF!&lt;&gt;""</formula>
    </cfRule>
  </conditionalFormatting>
  <conditionalFormatting sqref="P2088">
    <cfRule type="expression" dxfId="0" priority="2835">
      <formula>$A2088&lt;&gt;""</formula>
    </cfRule>
    <cfRule type="expression" dxfId="0" priority="2836">
      <formula>#REF!&lt;&gt;""</formula>
    </cfRule>
    <cfRule type="expression" dxfId="0" priority="2838">
      <formula>$A2088&lt;&gt;""</formula>
    </cfRule>
  </conditionalFormatting>
  <conditionalFormatting sqref="Q2088">
    <cfRule type="expression" dxfId="0" priority="2839">
      <formula>$A2088&lt;&gt;""</formula>
    </cfRule>
  </conditionalFormatting>
  <conditionalFormatting sqref="R2088">
    <cfRule type="expression" dxfId="0" priority="2847">
      <formula>$A2088&lt;&gt;""</formula>
    </cfRule>
    <cfRule type="expression" dxfId="0" priority="2849">
      <formula>#REF!&lt;&gt;""</formula>
    </cfRule>
  </conditionalFormatting>
  <conditionalFormatting sqref="S2088">
    <cfRule type="expression" dxfId="0" priority="2841">
      <formula>$A2088&lt;&gt;""</formula>
    </cfRule>
  </conditionalFormatting>
  <conditionalFormatting sqref="T2088">
    <cfRule type="expression" dxfId="0" priority="2840">
      <formula>$A2088&lt;&gt;""</formula>
    </cfRule>
  </conditionalFormatting>
  <conditionalFormatting sqref="U2088">
    <cfRule type="expression" dxfId="0" priority="2842">
      <formula>$A2088&lt;&gt;""</formula>
    </cfRule>
  </conditionalFormatting>
  <conditionalFormatting sqref="V2088">
    <cfRule type="expression" dxfId="0" priority="2843">
      <formula>$A2088&lt;&gt;""</formula>
    </cfRule>
  </conditionalFormatting>
  <conditionalFormatting sqref="W2088">
    <cfRule type="expression" dxfId="0" priority="2845">
      <formula>$A2088&lt;&gt;""</formula>
    </cfRule>
    <cfRule type="expression" dxfId="0" priority="2846">
      <formula>#REF!&lt;&gt;""</formula>
    </cfRule>
  </conditionalFormatting>
  <conditionalFormatting sqref="X2088:Z2088">
    <cfRule type="expression" dxfId="0" priority="2863">
      <formula>$A2088&lt;&gt;""</formula>
    </cfRule>
  </conditionalFormatting>
  <conditionalFormatting sqref="M2089">
    <cfRule type="expression" dxfId="0" priority="2808">
      <formula>$A2089&lt;&gt;""</formula>
    </cfRule>
    <cfRule type="expression" dxfId="0" priority="2809">
      <formula>#REF!&lt;&gt;""</formula>
    </cfRule>
    <cfRule type="expression" dxfId="0" priority="2812">
      <formula>$A2089&lt;&gt;""</formula>
    </cfRule>
  </conditionalFormatting>
  <conditionalFormatting sqref="N2089">
    <cfRule type="expression" dxfId="0" priority="2824">
      <formula>$A2089&lt;&gt;""</formula>
    </cfRule>
    <cfRule type="expression" dxfId="0" priority="2825">
      <formula>#REF!&lt;&gt;""</formula>
    </cfRule>
  </conditionalFormatting>
  <conditionalFormatting sqref="S2089">
    <cfRule type="expression" dxfId="0" priority="2820">
      <formula>$A2089&lt;&gt;""</formula>
    </cfRule>
  </conditionalFormatting>
  <conditionalFormatting sqref="T2089">
    <cfRule type="expression" dxfId="0" priority="2807">
      <formula>$A2089&lt;&gt;""</formula>
    </cfRule>
  </conditionalFormatting>
  <conditionalFormatting sqref="U2089">
    <cfRule type="expression" dxfId="0" priority="2819">
      <formula>$A2089&lt;&gt;""</formula>
    </cfRule>
  </conditionalFormatting>
  <conditionalFormatting sqref="G2090:H2090">
    <cfRule type="expression" dxfId="0" priority="2806">
      <formula>$A2090&lt;&gt;""</formula>
    </cfRule>
  </conditionalFormatting>
  <conditionalFormatting sqref="L2090">
    <cfRule type="expression" dxfId="0" priority="2787">
      <formula>#REF!&lt;&gt;""</formula>
    </cfRule>
    <cfRule type="expression" dxfId="0" priority="2791">
      <formula>$A2090&lt;&gt;""</formula>
    </cfRule>
  </conditionalFormatting>
  <conditionalFormatting sqref="M2090">
    <cfRule type="expression" dxfId="0" priority="2772">
      <formula>#REF!&lt;&gt;""</formula>
    </cfRule>
    <cfRule type="expression" dxfId="0" priority="2776">
      <formula>$A2090&lt;&gt;""</formula>
    </cfRule>
  </conditionalFormatting>
  <conditionalFormatting sqref="N2090">
    <cfRule type="expression" dxfId="0" priority="2804">
      <formula>$A2090&lt;&gt;""</formula>
    </cfRule>
    <cfRule type="expression" dxfId="0" priority="2805">
      <formula>#REF!&lt;&gt;""</formula>
    </cfRule>
  </conditionalFormatting>
  <conditionalFormatting sqref="O2090">
    <cfRule type="expression" dxfId="0" priority="2795">
      <formula>$A2090&lt;&gt;""</formula>
    </cfRule>
    <cfRule type="expression" dxfId="0" priority="2796">
      <formula>#REF!&lt;&gt;""</formula>
    </cfRule>
  </conditionalFormatting>
  <conditionalFormatting sqref="P2090">
    <cfRule type="expression" dxfId="0" priority="2771">
      <formula>$A2090&lt;&gt;""</formula>
    </cfRule>
  </conditionalFormatting>
  <conditionalFormatting sqref="S2090">
    <cfRule type="expression" dxfId="0" priority="2784">
      <formula>$A2090&lt;&gt;""</formula>
    </cfRule>
  </conditionalFormatting>
  <conditionalFormatting sqref="T2090:U2090">
    <cfRule type="expression" dxfId="0" priority="2783">
      <formula>$A2090&lt;&gt;""</formula>
    </cfRule>
  </conditionalFormatting>
  <conditionalFormatting sqref="V2090:W2090">
    <cfRule type="expression" dxfId="0" priority="2785">
      <formula>$A2090&lt;&gt;""</formula>
    </cfRule>
  </conditionalFormatting>
  <conditionalFormatting sqref="X2090">
    <cfRule type="expression" dxfId="0" priority="2786">
      <formula>$A2090&lt;&gt;""</formula>
    </cfRule>
  </conditionalFormatting>
  <conditionalFormatting sqref="Y2090">
    <cfRule type="expression" dxfId="0" priority="2799">
      <formula>$A2090&lt;&gt;""</formula>
    </cfRule>
  </conditionalFormatting>
  <conditionalFormatting sqref="Z2090">
    <cfRule type="expression" dxfId="0" priority="2798">
      <formula>$A2090&lt;&gt;""</formula>
    </cfRule>
  </conditionalFormatting>
  <conditionalFormatting sqref="E2091">
    <cfRule type="expression" dxfId="0" priority="2770">
      <formula>$A2091&lt;&gt;""</formula>
    </cfRule>
  </conditionalFormatting>
  <conditionalFormatting sqref="M2091">
    <cfRule type="expression" dxfId="0" priority="2752">
      <formula>$A2091&lt;&gt;""</formula>
    </cfRule>
    <cfRule type="expression" dxfId="0" priority="2753">
      <formula>#REF!&lt;&gt;""</formula>
    </cfRule>
    <cfRule type="expression" dxfId="0" priority="2756">
      <formula>$A2091&lt;&gt;""</formula>
    </cfRule>
  </conditionalFormatting>
  <conditionalFormatting sqref="P2091">
    <cfRule type="expression" dxfId="0" priority="2751">
      <formula>$A2091&lt;&gt;""</formula>
    </cfRule>
  </conditionalFormatting>
  <conditionalFormatting sqref="S2091:T2091">
    <cfRule type="expression" dxfId="0" priority="2744">
      <formula>$A2091&lt;&gt;""</formula>
    </cfRule>
  </conditionalFormatting>
  <conditionalFormatting sqref="U2091">
    <cfRule type="expression" dxfId="0" priority="2743">
      <formula>$A2091&lt;&gt;""</formula>
    </cfRule>
  </conditionalFormatting>
  <conditionalFormatting sqref="B2092">
    <cfRule type="expression" dxfId="0" priority="2709">
      <formula>$A2092&lt;&gt;""</formula>
    </cfRule>
  </conditionalFormatting>
  <conditionalFormatting sqref="C2092">
    <cfRule type="expression" dxfId="0" priority="2742">
      <formula>$A2092&lt;&gt;""</formula>
    </cfRule>
  </conditionalFormatting>
  <conditionalFormatting sqref="E2092">
    <cfRule type="expression" dxfId="0" priority="2712">
      <formula>$A2092&lt;&gt;""</formula>
    </cfRule>
  </conditionalFormatting>
  <conditionalFormatting sqref="F2092">
    <cfRule type="expression" dxfId="0" priority="2710">
      <formula>$A2092&lt;&gt;""</formula>
    </cfRule>
  </conditionalFormatting>
  <conditionalFormatting sqref="G2092:H2092">
    <cfRule type="expression" dxfId="0" priority="2740">
      <formula>$A2092&lt;&gt;""</formula>
    </cfRule>
  </conditionalFormatting>
  <conditionalFormatting sqref="I2092:J2092">
    <cfRule type="expression" dxfId="0" priority="2728">
      <formula>$A2092&lt;&gt;""</formula>
    </cfRule>
  </conditionalFormatting>
  <conditionalFormatting sqref="K2092">
    <cfRule type="expression" dxfId="0" priority="2739">
      <formula>$A2092&lt;&gt;""</formula>
    </cfRule>
  </conditionalFormatting>
  <conditionalFormatting sqref="L2092">
    <cfRule type="expression" dxfId="0" priority="2729">
      <formula>#REF!&lt;&gt;""</formula>
    </cfRule>
    <cfRule type="expression" dxfId="0" priority="2733">
      <formula>$A2092&lt;&gt;""</formula>
    </cfRule>
  </conditionalFormatting>
  <conditionalFormatting sqref="M2092">
    <cfRule type="expression" dxfId="0" priority="2698">
      <formula>#REF!&lt;&gt;""</formula>
    </cfRule>
    <cfRule type="expression" dxfId="0" priority="2702">
      <formula>$A2092&lt;&gt;""</formula>
    </cfRule>
  </conditionalFormatting>
  <conditionalFormatting sqref="N2092:O2092">
    <cfRule type="expression" dxfId="0" priority="2737">
      <formula>$A2092&lt;&gt;""</formula>
    </cfRule>
    <cfRule type="expression" dxfId="0" priority="2738">
      <formula>#REF!&lt;&gt;""</formula>
    </cfRule>
  </conditionalFormatting>
  <conditionalFormatting sqref="P2092">
    <cfRule type="expression" dxfId="0" priority="2717">
      <formula>$A2092&lt;&gt;""</formula>
    </cfRule>
    <cfRule type="expression" dxfId="0" priority="2718">
      <formula>#REF!&lt;&gt;""</formula>
    </cfRule>
    <cfRule type="expression" dxfId="0" priority="2720">
      <formula>$A2092&lt;&gt;""</formula>
    </cfRule>
  </conditionalFormatting>
  <conditionalFormatting sqref="Q2092">
    <cfRule type="expression" dxfId="0" priority="2722">
      <formula>$A2092&lt;&gt;""</formula>
    </cfRule>
  </conditionalFormatting>
  <conditionalFormatting sqref="R2092">
    <cfRule type="expression" dxfId="0" priority="2713">
      <formula>$A2092&lt;&gt;""</formula>
    </cfRule>
  </conditionalFormatting>
  <conditionalFormatting sqref="S2092:T2092">
    <cfRule type="expression" dxfId="0" priority="2714">
      <formula>$A2092&lt;&gt;""</formula>
    </cfRule>
  </conditionalFormatting>
  <conditionalFormatting sqref="U2092">
    <cfRule type="expression" dxfId="0" priority="2715">
      <formula>$A2092&lt;&gt;""</formula>
    </cfRule>
  </conditionalFormatting>
  <conditionalFormatting sqref="V2092:Y2092">
    <cfRule type="expression" dxfId="0" priority="2726">
      <formula>$A2092&lt;&gt;""</formula>
    </cfRule>
  </conditionalFormatting>
  <conditionalFormatting sqref="V2092">
    <cfRule type="expression" dxfId="0" priority="2725">
      <formula>$A2092&lt;&gt;""</formula>
    </cfRule>
  </conditionalFormatting>
  <conditionalFormatting sqref="Z2092">
    <cfRule type="expression" dxfId="0" priority="2724">
      <formula>$A2092&lt;&gt;""</formula>
    </cfRule>
  </conditionalFormatting>
  <conditionalFormatting sqref="B2093:C2093">
    <cfRule type="expression" dxfId="0" priority="2679">
      <formula>$A2093&lt;&gt;""</formula>
    </cfRule>
  </conditionalFormatting>
  <conditionalFormatting sqref="D2093">
    <cfRule type="expression" dxfId="0" priority="2696">
      <formula>$A2093&lt;&gt;""</formula>
    </cfRule>
  </conditionalFormatting>
  <conditionalFormatting sqref="E2093">
    <cfRule type="expression" dxfId="0" priority="2681">
      <formula>$A2093&lt;&gt;""</formula>
    </cfRule>
  </conditionalFormatting>
  <conditionalFormatting sqref="F2093">
    <cfRule type="expression" dxfId="0" priority="2673">
      <formula>$A2093&lt;&gt;""</formula>
    </cfRule>
  </conditionalFormatting>
  <conditionalFormatting sqref="L2093">
    <cfRule type="expression" dxfId="0" priority="2685">
      <formula>#REF!&lt;&gt;""</formula>
    </cfRule>
    <cfRule type="expression" dxfId="0" priority="2689">
      <formula>$A2093&lt;&gt;""</formula>
    </cfRule>
  </conditionalFormatting>
  <conditionalFormatting sqref="M2093">
    <cfRule type="expression" dxfId="0" priority="2622">
      <formula>#REF!&lt;&gt;""</formula>
    </cfRule>
    <cfRule type="expression" dxfId="0" priority="2626">
      <formula>$A2093&lt;&gt;""</formula>
    </cfRule>
  </conditionalFormatting>
  <conditionalFormatting sqref="N2093">
    <cfRule type="expression" dxfId="0" priority="2693">
      <formula>$A2093&lt;&gt;""</formula>
    </cfRule>
    <cfRule type="expression" dxfId="0" priority="2694">
      <formula>#REF!&lt;&gt;""</formula>
    </cfRule>
  </conditionalFormatting>
  <conditionalFormatting sqref="X2093:Y2093">
    <cfRule type="expression" dxfId="0" priority="2684">
      <formula>$A2093&lt;&gt;""</formula>
    </cfRule>
  </conditionalFormatting>
  <conditionalFormatting sqref="Z2093">
    <cfRule type="expression" dxfId="0" priority="2683">
      <formula>$A2093&lt;&gt;""</formula>
    </cfRule>
  </conditionalFormatting>
  <conditionalFormatting sqref="A2094">
    <cfRule type="expression" dxfId="0" priority="2665">
      <formula>$A2094&lt;&gt;""</formula>
    </cfRule>
  </conditionalFormatting>
  <conditionalFormatting sqref="D2094">
    <cfRule type="expression" dxfId="0" priority="2664">
      <formula>$A2094&lt;&gt;""</formula>
    </cfRule>
  </conditionalFormatting>
  <conditionalFormatting sqref="E2094">
    <cfRule type="expression" dxfId="0" priority="2637">
      <formula>$A2094&lt;&gt;""</formula>
    </cfRule>
  </conditionalFormatting>
  <conditionalFormatting sqref="F2094">
    <cfRule type="expression" dxfId="0" priority="2627">
      <formula>$A2094&lt;&gt;""</formula>
    </cfRule>
  </conditionalFormatting>
  <conditionalFormatting sqref="G2094:H2094">
    <cfRule type="expression" dxfId="0" priority="2663">
      <formula>$A2094&lt;&gt;""</formula>
    </cfRule>
  </conditionalFormatting>
  <conditionalFormatting sqref="I2094">
    <cfRule type="expression" dxfId="0" priority="2651">
      <formula>#REF!&lt;&gt;""</formula>
    </cfRule>
  </conditionalFormatting>
  <conditionalFormatting sqref="I2094:J2094">
    <cfRule type="expression" dxfId="0" priority="2650">
      <formula>$A2094&lt;&gt;""</formula>
    </cfRule>
  </conditionalFormatting>
  <conditionalFormatting sqref="J2094">
    <cfRule type="expression" dxfId="0" priority="2649">
      <formula>#REF!&lt;&gt;""</formula>
    </cfRule>
  </conditionalFormatting>
  <conditionalFormatting sqref="L2094">
    <cfRule type="expression" dxfId="0" priority="2652">
      <formula>#REF!&lt;&gt;""</formula>
    </cfRule>
    <cfRule type="expression" dxfId="0" priority="2656">
      <formula>$A2094&lt;&gt;""</formula>
    </cfRule>
  </conditionalFormatting>
  <conditionalFormatting sqref="M2094">
    <cfRule type="expression" dxfId="0" priority="2617">
      <formula>#REF!&lt;&gt;""</formula>
    </cfRule>
    <cfRule type="expression" dxfId="0" priority="2621">
      <formula>$A2094&lt;&gt;""</formula>
    </cfRule>
  </conditionalFormatting>
  <conditionalFormatting sqref="N2094:O2094">
    <cfRule type="expression" dxfId="0" priority="2660">
      <formula>$A2094&lt;&gt;""</formula>
    </cfRule>
    <cfRule type="expression" dxfId="0" priority="2661">
      <formula>#REF!&lt;&gt;""</formula>
    </cfRule>
  </conditionalFormatting>
  <conditionalFormatting sqref="R2094">
    <cfRule type="expression" dxfId="0" priority="2642">
      <formula>$A2094&lt;&gt;""</formula>
    </cfRule>
    <cfRule type="expression" dxfId="0" priority="2643">
      <formula>#REF!&lt;&gt;""</formula>
    </cfRule>
  </conditionalFormatting>
  <conditionalFormatting sqref="S2094">
    <cfRule type="expression" dxfId="0" priority="2635">
      <formula>$A2094&lt;&gt;""</formula>
    </cfRule>
  </conditionalFormatting>
  <conditionalFormatting sqref="T2094">
    <cfRule type="expression" dxfId="0" priority="2634">
      <formula>$A2094&lt;&gt;""</formula>
    </cfRule>
  </conditionalFormatting>
  <conditionalFormatting sqref="U2094">
    <cfRule type="expression" dxfId="0" priority="2633">
      <formula>$A2094&lt;&gt;""</formula>
    </cfRule>
  </conditionalFormatting>
  <conditionalFormatting sqref="V2094">
    <cfRule type="expression" dxfId="0" priority="2645">
      <formula>#REF!&lt;&gt;""</formula>
    </cfRule>
  </conditionalFormatting>
  <conditionalFormatting sqref="V2094:W2094">
    <cfRule type="expression" dxfId="0" priority="2646">
      <formula>$A2094&lt;&gt;""</formula>
    </cfRule>
  </conditionalFormatting>
  <conditionalFormatting sqref="W2094">
    <cfRule type="expression" dxfId="0" priority="2647">
      <formula>#REF!&lt;&gt;""</formula>
    </cfRule>
  </conditionalFormatting>
  <conditionalFormatting sqref="X2094:Y2094">
    <cfRule type="expression" dxfId="0" priority="2641">
      <formula>$A2094&lt;&gt;""</formula>
    </cfRule>
  </conditionalFormatting>
  <conditionalFormatting sqref="Z2094">
    <cfRule type="expression" dxfId="0" priority="2640">
      <formula>$A2094&lt;&gt;""</formula>
    </cfRule>
  </conditionalFormatting>
  <conditionalFormatting sqref="G2097:H2097">
    <cfRule type="expression" dxfId="0" priority="2585">
      <formula>$A2097&lt;&gt;""</formula>
    </cfRule>
  </conditionalFormatting>
  <conditionalFormatting sqref="L2097">
    <cfRule type="expression" dxfId="0" priority="2574">
      <formula>#REF!&lt;&gt;""</formula>
    </cfRule>
    <cfRule type="expression" dxfId="0" priority="2578">
      <formula>$A2097&lt;&gt;""</formula>
    </cfRule>
  </conditionalFormatting>
  <conditionalFormatting sqref="M2097">
    <cfRule type="expression" dxfId="0" priority="2563">
      <formula>#REF!&lt;&gt;""</formula>
    </cfRule>
    <cfRule type="expression" dxfId="0" priority="2567">
      <formula>$A2097&lt;&gt;""</formula>
    </cfRule>
  </conditionalFormatting>
  <conditionalFormatting sqref="N2097">
    <cfRule type="expression" dxfId="0" priority="2582">
      <formula>$A2097&lt;&gt;""</formula>
    </cfRule>
    <cfRule type="expression" dxfId="0" priority="2583">
      <formula>#REF!&lt;&gt;""</formula>
    </cfRule>
  </conditionalFormatting>
  <conditionalFormatting sqref="V2097">
    <cfRule type="expression" dxfId="0" priority="2573">
      <formula>$A2097&lt;&gt;""</formula>
    </cfRule>
  </conditionalFormatting>
  <conditionalFormatting sqref="A2098:F2098">
    <cfRule type="expression" dxfId="0" priority="2616">
      <formula>$A2098&lt;&gt;""</formula>
    </cfRule>
  </conditionalFormatting>
  <conditionalFormatting sqref="E2098">
    <cfRule type="expression" dxfId="0" priority="2615">
      <formula>$A2098&lt;&gt;""</formula>
    </cfRule>
  </conditionalFormatting>
  <conditionalFormatting sqref="G2098:H2098">
    <cfRule type="expression" dxfId="0" priority="2614">
      <formula>$A2098&lt;&gt;""</formula>
    </cfRule>
  </conditionalFormatting>
  <conditionalFormatting sqref="I2098">
    <cfRule type="expression" dxfId="0" priority="2612">
      <formula>$A2098&lt;&gt;""</formula>
    </cfRule>
  </conditionalFormatting>
  <conditionalFormatting sqref="J2098:K2098">
    <cfRule type="expression" dxfId="0" priority="2613">
      <formula>$A2098&lt;&gt;""</formula>
    </cfRule>
  </conditionalFormatting>
  <conditionalFormatting sqref="L2098">
    <cfRule type="expression" dxfId="0" priority="2601">
      <formula>#REF!&lt;&gt;""</formula>
    </cfRule>
    <cfRule type="expression" dxfId="0" priority="2605">
      <formula>$A2098&lt;&gt;""</formula>
    </cfRule>
  </conditionalFormatting>
  <conditionalFormatting sqref="M2098">
    <cfRule type="expression" dxfId="0" priority="2586">
      <formula>#REF!&lt;&gt;""</formula>
    </cfRule>
    <cfRule type="expression" dxfId="0" priority="2590">
      <formula>$A2098&lt;&gt;""</formula>
    </cfRule>
  </conditionalFormatting>
  <conditionalFormatting sqref="N2098">
    <cfRule type="expression" dxfId="0" priority="2609">
      <formula>$A2098&lt;&gt;""</formula>
    </cfRule>
    <cfRule type="expression" dxfId="0" priority="2610">
      <formula>#REF!&lt;&gt;""</formula>
    </cfRule>
  </conditionalFormatting>
  <conditionalFormatting sqref="P2098">
    <cfRule type="expression" dxfId="0" priority="2562">
      <formula>$A2098&lt;&gt;""</formula>
    </cfRule>
  </conditionalFormatting>
  <conditionalFormatting sqref="R2098">
    <cfRule type="expression" dxfId="0" priority="2597">
      <formula>$A2098&lt;&gt;""</formula>
    </cfRule>
  </conditionalFormatting>
  <conditionalFormatting sqref="S2098">
    <cfRule type="expression" dxfId="0" priority="2594">
      <formula>$A2098&lt;&gt;""</formula>
    </cfRule>
  </conditionalFormatting>
  <conditionalFormatting sqref="T2098">
    <cfRule type="expression" dxfId="0" priority="2592">
      <formula>$A2098&lt;&gt;""</formula>
    </cfRule>
  </conditionalFormatting>
  <conditionalFormatting sqref="U2098">
    <cfRule type="expression" dxfId="0" priority="2595">
      <formula>$A2098&lt;&gt;""</formula>
    </cfRule>
  </conditionalFormatting>
  <conditionalFormatting sqref="V2098:W2098">
    <cfRule type="expression" dxfId="0" priority="2596">
      <formula>$A2098&lt;&gt;""</formula>
    </cfRule>
  </conditionalFormatting>
  <conditionalFormatting sqref="X2098:Y2098">
    <cfRule type="expression" dxfId="0" priority="2600">
      <formula>$A2098&lt;&gt;""</formula>
    </cfRule>
  </conditionalFormatting>
  <conditionalFormatting sqref="Z2098">
    <cfRule type="expression" dxfId="0" priority="2599">
      <formula>$A2098&lt;&gt;""</formula>
    </cfRule>
  </conditionalFormatting>
  <conditionalFormatting sqref="G2099:H2099">
    <cfRule type="expression" dxfId="0" priority="2561">
      <formula>$A2099&lt;&gt;""</formula>
    </cfRule>
  </conditionalFormatting>
  <conditionalFormatting sqref="I2099:J2099">
    <cfRule type="expression" dxfId="0" priority="2549">
      <formula>$A2099&lt;&gt;""</formula>
    </cfRule>
  </conditionalFormatting>
  <conditionalFormatting sqref="P2099">
    <cfRule type="expression" dxfId="0" priority="2536">
      <formula>$A2099&lt;&gt;""</formula>
    </cfRule>
  </conditionalFormatting>
  <conditionalFormatting sqref="S2099:U2099">
    <cfRule type="expression" dxfId="0" priority="2548">
      <formula>$A2099&lt;&gt;""</formula>
    </cfRule>
  </conditionalFormatting>
  <conditionalFormatting sqref="V2099:W2099">
    <cfRule type="expression" dxfId="0" priority="2547">
      <formula>$A2099&lt;&gt;""</formula>
    </cfRule>
  </conditionalFormatting>
  <conditionalFormatting sqref="G2101:H2101">
    <cfRule type="expression" dxfId="0" priority="2535">
      <formula>$A2101&lt;&gt;""</formula>
    </cfRule>
  </conditionalFormatting>
  <conditionalFormatting sqref="L2101">
    <cfRule type="expression" dxfId="0" priority="2524">
      <formula>#REF!&lt;&gt;""</formula>
    </cfRule>
    <cfRule type="expression" dxfId="0" priority="2528">
      <formula>$A2101&lt;&gt;""</formula>
    </cfRule>
  </conditionalFormatting>
  <conditionalFormatting sqref="M2101">
    <cfRule type="expression" dxfId="0" priority="2459">
      <formula>#REF!&lt;&gt;""</formula>
    </cfRule>
    <cfRule type="expression" dxfId="0" priority="2463">
      <formula>$A2101&lt;&gt;""</formula>
    </cfRule>
  </conditionalFormatting>
  <conditionalFormatting sqref="N2101">
    <cfRule type="expression" dxfId="0" priority="2532">
      <formula>$A2101&lt;&gt;""</formula>
    </cfRule>
    <cfRule type="expression" dxfId="0" priority="2533">
      <formula>#REF!&lt;&gt;""</formula>
    </cfRule>
  </conditionalFormatting>
  <conditionalFormatting sqref="P2101">
    <cfRule type="expression" dxfId="0" priority="2518">
      <formula>$A2101&lt;&gt;""</formula>
    </cfRule>
  </conditionalFormatting>
  <conditionalFormatting sqref="S2101:U2101">
    <cfRule type="expression" dxfId="0" priority="2522">
      <formula>$A2101&lt;&gt;""</formula>
    </cfRule>
  </conditionalFormatting>
  <conditionalFormatting sqref="X2101:Y2101">
    <cfRule type="expression" dxfId="0" priority="2521">
      <formula>$A2101&lt;&gt;""</formula>
    </cfRule>
  </conditionalFormatting>
  <conditionalFormatting sqref="Z2101">
    <cfRule type="expression" dxfId="0" priority="2520">
      <formula>$A2101&lt;&gt;""</formula>
    </cfRule>
  </conditionalFormatting>
  <conditionalFormatting sqref="E2102">
    <cfRule type="expression" dxfId="0" priority="2511">
      <formula>$A2102&lt;&gt;""</formula>
    </cfRule>
  </conditionalFormatting>
  <conditionalFormatting sqref="I2102">
    <cfRule type="expression" dxfId="0" priority="2491">
      <formula>$A2102&lt;&gt;""</formula>
    </cfRule>
  </conditionalFormatting>
  <conditionalFormatting sqref="J2102">
    <cfRule type="expression" dxfId="0" priority="2499">
      <formula>$A2102&lt;&gt;""</formula>
    </cfRule>
  </conditionalFormatting>
  <conditionalFormatting sqref="L2102">
    <cfRule type="expression" dxfId="0" priority="2500">
      <formula>#REF!&lt;&gt;""</formula>
    </cfRule>
    <cfRule type="expression" dxfId="0" priority="2504">
      <formula>$A2102&lt;&gt;""</formula>
    </cfRule>
  </conditionalFormatting>
  <conditionalFormatting sqref="M2102">
    <cfRule type="expression" dxfId="0" priority="2485">
      <formula>#REF!&lt;&gt;""</formula>
    </cfRule>
    <cfRule type="expression" dxfId="0" priority="2489">
      <formula>$A2102&lt;&gt;""</formula>
    </cfRule>
  </conditionalFormatting>
  <conditionalFormatting sqref="N2102">
    <cfRule type="expression" dxfId="0" priority="2508">
      <formula>$A2102&lt;&gt;""</formula>
    </cfRule>
    <cfRule type="expression" dxfId="0" priority="2509">
      <formula>#REF!&lt;&gt;""</formula>
    </cfRule>
  </conditionalFormatting>
  <conditionalFormatting sqref="P2102">
    <cfRule type="expression" dxfId="0" priority="2450">
      <formula>$A2102&lt;&gt;""</formula>
    </cfRule>
  </conditionalFormatting>
  <conditionalFormatting sqref="R2102">
    <cfRule type="expression" dxfId="0" priority="2498">
      <formula>$A2102&lt;&gt;""</formula>
    </cfRule>
  </conditionalFormatting>
  <conditionalFormatting sqref="S2102">
    <cfRule type="expression" dxfId="0" priority="2497">
      <formula>$A2102&lt;&gt;""</formula>
    </cfRule>
  </conditionalFormatting>
  <conditionalFormatting sqref="T2102">
    <cfRule type="expression" dxfId="0" priority="2496">
      <formula>$A2102&lt;&gt;""</formula>
    </cfRule>
  </conditionalFormatting>
  <conditionalFormatting sqref="U2102">
    <cfRule type="expression" dxfId="0" priority="2495">
      <formula>$A2102&lt;&gt;""</formula>
    </cfRule>
  </conditionalFormatting>
  <conditionalFormatting sqref="V2102">
    <cfRule type="expression" dxfId="0" priority="2494">
      <formula>$A2102&lt;&gt;""</formula>
    </cfRule>
  </conditionalFormatting>
  <conditionalFormatting sqref="W2102">
    <cfRule type="expression" dxfId="0" priority="2493">
      <formula>$A2102&lt;&gt;""</formula>
    </cfRule>
  </conditionalFormatting>
  <conditionalFormatting sqref="X2102:Z2102">
    <cfRule type="expression" dxfId="0" priority="2492">
      <formula>$A2102&lt;&gt;""</formula>
    </cfRule>
  </conditionalFormatting>
  <conditionalFormatting sqref="E2103">
    <cfRule type="expression" dxfId="0" priority="2483">
      <formula>$A2103&lt;&gt;""</formula>
    </cfRule>
  </conditionalFormatting>
  <conditionalFormatting sqref="F2103">
    <cfRule type="expression" dxfId="0" priority="2449">
      <formula>$A2103&lt;&gt;""</formula>
    </cfRule>
  </conditionalFormatting>
  <conditionalFormatting sqref="G2103:H2103">
    <cfRule type="expression" dxfId="0" priority="2481">
      <formula>$A2103&lt;&gt;""</formula>
    </cfRule>
  </conditionalFormatting>
  <conditionalFormatting sqref="L2103">
    <cfRule type="expression" dxfId="0" priority="2470">
      <formula>#REF!&lt;&gt;""</formula>
    </cfRule>
    <cfRule type="expression" dxfId="0" priority="2474">
      <formula>$A2103&lt;&gt;""</formula>
    </cfRule>
  </conditionalFormatting>
  <conditionalFormatting sqref="M2103">
    <cfRule type="expression" dxfId="0" priority="2454">
      <formula>#REF!&lt;&gt;""</formula>
    </cfRule>
    <cfRule type="expression" dxfId="0" priority="2458">
      <formula>$A2103&lt;&gt;""</formula>
    </cfRule>
  </conditionalFormatting>
  <conditionalFormatting sqref="N2103">
    <cfRule type="expression" dxfId="0" priority="2478">
      <formula>$A2103&lt;&gt;""</formula>
    </cfRule>
    <cfRule type="expression" dxfId="0" priority="2479">
      <formula>#REF!&lt;&gt;""</formula>
    </cfRule>
  </conditionalFormatting>
  <conditionalFormatting sqref="R2103">
    <cfRule type="expression" dxfId="0" priority="2469">
      <formula>$A2103&lt;&gt;""</formula>
    </cfRule>
  </conditionalFormatting>
  <conditionalFormatting sqref="Z2103">
    <cfRule type="expression" dxfId="0" priority="2453">
      <formula>$A2103&lt;&gt;""</formula>
    </cfRule>
  </conditionalFormatting>
  <conditionalFormatting sqref="B2104">
    <cfRule type="expression" dxfId="0" priority="2447">
      <formula>$A2104&lt;&gt;""</formula>
    </cfRule>
  </conditionalFormatting>
  <conditionalFormatting sqref="C2104">
    <cfRule type="expression" dxfId="0" priority="2448">
      <formula>$A2104&lt;&gt;""</formula>
    </cfRule>
  </conditionalFormatting>
  <conditionalFormatting sqref="D2104">
    <cfRule type="expression" dxfId="0" priority="2443">
      <formula>$A2104&lt;&gt;""</formula>
    </cfRule>
  </conditionalFormatting>
  <conditionalFormatting sqref="E2104">
    <cfRule type="expression" dxfId="0" priority="2444">
      <formula>$A2104&lt;&gt;""</formula>
    </cfRule>
  </conditionalFormatting>
  <conditionalFormatting sqref="F2104">
    <cfRule type="expression" dxfId="0" priority="2416">
      <formula>$A2104&lt;&gt;""</formula>
    </cfRule>
  </conditionalFormatting>
  <conditionalFormatting sqref="J2104">
    <cfRule type="expression" dxfId="0" priority="2431">
      <formula>$A2104&lt;&gt;""</formula>
    </cfRule>
  </conditionalFormatting>
  <conditionalFormatting sqref="K2104">
    <cfRule type="expression" dxfId="0" priority="2418">
      <formula>$A2104&lt;&gt;""</formula>
    </cfRule>
  </conditionalFormatting>
  <conditionalFormatting sqref="L2104">
    <cfRule type="expression" dxfId="0" priority="2433">
      <formula>$A2104&lt;&gt;""</formula>
    </cfRule>
    <cfRule type="expression" dxfId="0" priority="2435">
      <formula>#REF!&lt;&gt;""</formula>
    </cfRule>
    <cfRule type="expression" dxfId="0" priority="2436">
      <formula>$A2104&lt;&gt;""</formula>
    </cfRule>
  </conditionalFormatting>
  <conditionalFormatting sqref="M2104">
    <cfRule type="expression" dxfId="0" priority="2413">
      <formula>$A2104&lt;&gt;""</formula>
    </cfRule>
    <cfRule type="expression" dxfId="0" priority="2414">
      <formula>#REF!&lt;&gt;""</formula>
    </cfRule>
    <cfRule type="expression" dxfId="0" priority="2415">
      <formula>$A2104&lt;&gt;""</formula>
    </cfRule>
  </conditionalFormatting>
  <conditionalFormatting sqref="N2104:O2104">
    <cfRule type="expression" dxfId="0" priority="2440">
      <formula>$A2104&lt;&gt;""</formula>
    </cfRule>
    <cfRule type="expression" dxfId="0" priority="2441">
      <formula>#REF!&lt;&gt;""</formula>
    </cfRule>
  </conditionalFormatting>
  <conditionalFormatting sqref="P2104">
    <cfRule type="expression" dxfId="0" priority="2419">
      <formula>$A2104&lt;&gt;""</formula>
    </cfRule>
  </conditionalFormatting>
  <conditionalFormatting sqref="R2104">
    <cfRule type="expression" dxfId="0" priority="2423">
      <formula>$A2104&lt;&gt;""</formula>
    </cfRule>
  </conditionalFormatting>
  <conditionalFormatting sqref="S2104">
    <cfRule type="expression" dxfId="0" priority="2421">
      <formula>$A2104&lt;&gt;""</formula>
    </cfRule>
  </conditionalFormatting>
  <conditionalFormatting sqref="T2104">
    <cfRule type="expression" dxfId="0" priority="2427">
      <formula>$A2104&lt;&gt;""</formula>
    </cfRule>
  </conditionalFormatting>
  <conditionalFormatting sqref="U2104">
    <cfRule type="expression" dxfId="0" priority="2425">
      <formula>$A2104&lt;&gt;""</formula>
    </cfRule>
  </conditionalFormatting>
  <conditionalFormatting sqref="V2104">
    <cfRule type="expression" dxfId="0" priority="2430">
      <formula>$A2104&lt;&gt;""</formula>
    </cfRule>
  </conditionalFormatting>
  <conditionalFormatting sqref="W2104">
    <cfRule type="expression" dxfId="0" priority="2428">
      <formula>$A2104&lt;&gt;""</formula>
    </cfRule>
  </conditionalFormatting>
  <conditionalFormatting sqref="X2104:Z2104">
    <cfRule type="expression" dxfId="0" priority="2417">
      <formula>$A2104&lt;&gt;""</formula>
    </cfRule>
  </conditionalFormatting>
  <conditionalFormatting sqref="B2105">
    <cfRule type="expression" dxfId="0" priority="2408">
      <formula>$A2105&lt;&gt;""</formula>
    </cfRule>
  </conditionalFormatting>
  <conditionalFormatting sqref="C2105">
    <cfRule type="expression" dxfId="0" priority="2409">
      <formula>$A2105&lt;&gt;""</formula>
    </cfRule>
  </conditionalFormatting>
  <conditionalFormatting sqref="D2105">
    <cfRule type="expression" dxfId="0" priority="2407">
      <formula>$A2105&lt;&gt;""</formula>
    </cfRule>
  </conditionalFormatting>
  <conditionalFormatting sqref="E2105">
    <cfRule type="expression" dxfId="0" priority="2405">
      <formula>$A2105&lt;&gt;""</formula>
    </cfRule>
  </conditionalFormatting>
  <conditionalFormatting sqref="G2105:H2105">
    <cfRule type="expression" dxfId="0" priority="2404">
      <formula>$A2105&lt;&gt;""</formula>
    </cfRule>
  </conditionalFormatting>
  <conditionalFormatting sqref="I2105">
    <cfRule type="expression" dxfId="0" priority="2378">
      <formula>$A2105&lt;&gt;""</formula>
    </cfRule>
  </conditionalFormatting>
  <conditionalFormatting sqref="J2105">
    <cfRule type="expression" dxfId="0" priority="2403">
      <formula>$A2105&lt;&gt;""</formula>
    </cfRule>
  </conditionalFormatting>
  <conditionalFormatting sqref="K2105">
    <cfRule type="expression" dxfId="0" priority="2398">
      <formula>$A2105&lt;&gt;""</formula>
    </cfRule>
  </conditionalFormatting>
  <conditionalFormatting sqref="L2105">
    <cfRule type="expression" dxfId="0" priority="2385">
      <formula>#REF!&lt;&gt;""</formula>
    </cfRule>
    <cfRule type="expression" dxfId="0" priority="2389">
      <formula>$A2105&lt;&gt;""</formula>
    </cfRule>
  </conditionalFormatting>
  <conditionalFormatting sqref="M2105">
    <cfRule type="expression" dxfId="0" priority="2384">
      <formula>$A2105&lt;&gt;""</formula>
    </cfRule>
  </conditionalFormatting>
  <conditionalFormatting sqref="N2105">
    <cfRule type="expression" dxfId="0" priority="2393">
      <formula>$A2105&lt;&gt;""</formula>
    </cfRule>
    <cfRule type="expression" dxfId="0" priority="2394">
      <formula>#REF!&lt;&gt;""</formula>
    </cfRule>
  </conditionalFormatting>
  <conditionalFormatting sqref="O2105">
    <cfRule type="expression" dxfId="0" priority="2382">
      <formula>$A2105&lt;&gt;""</formula>
    </cfRule>
    <cfRule type="expression" dxfId="0" priority="2383">
      <formula>#REF!&lt;&gt;""</formula>
    </cfRule>
  </conditionalFormatting>
  <conditionalFormatting sqref="P2105">
    <cfRule type="expression" dxfId="0" priority="16">
      <formula>$A2105&lt;&gt;""</formula>
    </cfRule>
  </conditionalFormatting>
  <conditionalFormatting sqref="Q2105">
    <cfRule type="expression" dxfId="0" priority="2410">
      <formula>$A2105&lt;&gt;""</formula>
    </cfRule>
  </conditionalFormatting>
  <conditionalFormatting sqref="R2105">
    <cfRule type="expression" dxfId="0" priority="2396">
      <formula>$A2105&lt;&gt;""</formula>
    </cfRule>
    <cfRule type="expression" dxfId="0" priority="2397">
      <formula>#REF!&lt;&gt;""</formula>
    </cfRule>
  </conditionalFormatting>
  <conditionalFormatting sqref="S2105">
    <cfRule type="expression" dxfId="0" priority="2375">
      <formula>$A2105&lt;&gt;""</formula>
    </cfRule>
  </conditionalFormatting>
  <conditionalFormatting sqref="T2105">
    <cfRule type="expression" dxfId="0" priority="2374">
      <formula>$A2105&lt;&gt;""</formula>
    </cfRule>
  </conditionalFormatting>
  <conditionalFormatting sqref="U2105">
    <cfRule type="expression" dxfId="0" priority="2376">
      <formula>$A2105&lt;&gt;""</formula>
    </cfRule>
  </conditionalFormatting>
  <conditionalFormatting sqref="V2105">
    <cfRule type="expression" dxfId="0" priority="2401">
      <formula>$A2105&lt;&gt;""</formula>
    </cfRule>
    <cfRule type="expression" dxfId="0" priority="2402">
      <formula>#REF!&lt;&gt;""</formula>
    </cfRule>
  </conditionalFormatting>
  <conditionalFormatting sqref="W2105">
    <cfRule type="expression" dxfId="0" priority="2399">
      <formula>$A2105&lt;&gt;""</formula>
    </cfRule>
  </conditionalFormatting>
  <conditionalFormatting sqref="X2105:Z2105">
    <cfRule type="expression" dxfId="0" priority="2377">
      <formula>$A2105&lt;&gt;""</formula>
    </cfRule>
  </conditionalFormatting>
  <conditionalFormatting sqref="B2106">
    <cfRule type="expression" dxfId="0" priority="2370">
      <formula>$A2106&lt;&gt;""</formula>
    </cfRule>
  </conditionalFormatting>
  <conditionalFormatting sqref="C2106">
    <cfRule type="expression" dxfId="0" priority="2371">
      <formula>$A2106&lt;&gt;""</formula>
    </cfRule>
  </conditionalFormatting>
  <conditionalFormatting sqref="D2106">
    <cfRule type="expression" dxfId="0" priority="2369">
      <formula>$A2106&lt;&gt;""</formula>
    </cfRule>
  </conditionalFormatting>
  <conditionalFormatting sqref="E2106">
    <cfRule type="expression" dxfId="0" priority="2367">
      <formula>$A2106&lt;&gt;""</formula>
    </cfRule>
  </conditionalFormatting>
  <conditionalFormatting sqref="G2106:H2106">
    <cfRule type="expression" dxfId="0" priority="2366">
      <formula>$A2106&lt;&gt;""</formula>
    </cfRule>
  </conditionalFormatting>
  <conditionalFormatting sqref="I2106">
    <cfRule type="expression" dxfId="0" priority="2340">
      <formula>$A2106&lt;&gt;""</formula>
    </cfRule>
  </conditionalFormatting>
  <conditionalFormatting sqref="J2106">
    <cfRule type="expression" dxfId="0" priority="2365">
      <formula>$A2106&lt;&gt;""</formula>
    </cfRule>
  </conditionalFormatting>
  <conditionalFormatting sqref="K2106">
    <cfRule type="expression" dxfId="0" priority="2360">
      <formula>$A2106&lt;&gt;""</formula>
    </cfRule>
  </conditionalFormatting>
  <conditionalFormatting sqref="L2106">
    <cfRule type="expression" dxfId="0" priority="2347">
      <formula>#REF!&lt;&gt;""</formula>
    </cfRule>
    <cfRule type="expression" dxfId="0" priority="2351">
      <formula>$A2106&lt;&gt;""</formula>
    </cfRule>
  </conditionalFormatting>
  <conditionalFormatting sqref="M2106">
    <cfRule type="expression" dxfId="0" priority="2346">
      <formula>$A2106&lt;&gt;""</formula>
    </cfRule>
  </conditionalFormatting>
  <conditionalFormatting sqref="N2106">
    <cfRule type="expression" dxfId="0" priority="2355">
      <formula>$A2106&lt;&gt;""</formula>
    </cfRule>
    <cfRule type="expression" dxfId="0" priority="2356">
      <formula>#REF!&lt;&gt;""</formula>
    </cfRule>
  </conditionalFormatting>
  <conditionalFormatting sqref="O2106">
    <cfRule type="expression" dxfId="0" priority="2344">
      <formula>$A2106&lt;&gt;""</formula>
    </cfRule>
    <cfRule type="expression" dxfId="0" priority="2345">
      <formula>#REF!&lt;&gt;""</formula>
    </cfRule>
  </conditionalFormatting>
  <conditionalFormatting sqref="P2106">
    <cfRule type="expression" dxfId="0" priority="15">
      <formula>$A2106&lt;&gt;""</formula>
    </cfRule>
  </conditionalFormatting>
  <conditionalFormatting sqref="Q2106">
    <cfRule type="expression" dxfId="0" priority="2372">
      <formula>$A2106&lt;&gt;""</formula>
    </cfRule>
  </conditionalFormatting>
  <conditionalFormatting sqref="R2106">
    <cfRule type="expression" dxfId="0" priority="2358">
      <formula>$A2106&lt;&gt;""</formula>
    </cfRule>
    <cfRule type="expression" dxfId="0" priority="2359">
      <formula>#REF!&lt;&gt;""</formula>
    </cfRule>
  </conditionalFormatting>
  <conditionalFormatting sqref="S2106">
    <cfRule type="expression" dxfId="0" priority="2337">
      <formula>$A2106&lt;&gt;""</formula>
    </cfRule>
  </conditionalFormatting>
  <conditionalFormatting sqref="T2106">
    <cfRule type="expression" dxfId="0" priority="2336">
      <formula>$A2106&lt;&gt;""</formula>
    </cfRule>
  </conditionalFormatting>
  <conditionalFormatting sqref="U2106">
    <cfRule type="expression" dxfId="0" priority="2338">
      <formula>$A2106&lt;&gt;""</formula>
    </cfRule>
  </conditionalFormatting>
  <conditionalFormatting sqref="V2106">
    <cfRule type="expression" dxfId="0" priority="2363">
      <formula>$A2106&lt;&gt;""</formula>
    </cfRule>
    <cfRule type="expression" dxfId="0" priority="2364">
      <formula>#REF!&lt;&gt;""</formula>
    </cfRule>
  </conditionalFormatting>
  <conditionalFormatting sqref="W2106">
    <cfRule type="expression" dxfId="0" priority="2361">
      <formula>$A2106&lt;&gt;""</formula>
    </cfRule>
  </conditionalFormatting>
  <conditionalFormatting sqref="X2106:Z2106">
    <cfRule type="expression" dxfId="0" priority="2339">
      <formula>$A2106&lt;&gt;""</formula>
    </cfRule>
  </conditionalFormatting>
  <conditionalFormatting sqref="A2107:F2107">
    <cfRule type="expression" dxfId="0" priority="2334">
      <formula>$A2107&lt;&gt;""</formula>
    </cfRule>
  </conditionalFormatting>
  <conditionalFormatting sqref="E2107">
    <cfRule type="expression" dxfId="0" priority="2333">
      <formula>$A2107&lt;&gt;""</formula>
    </cfRule>
  </conditionalFormatting>
  <conditionalFormatting sqref="G2107:H2107">
    <cfRule type="expression" dxfId="0" priority="2332">
      <formula>$A2107&lt;&gt;""</formula>
    </cfRule>
  </conditionalFormatting>
  <conditionalFormatting sqref="L2107">
    <cfRule type="expression" dxfId="0" priority="2313">
      <formula>#REF!&lt;&gt;""</formula>
    </cfRule>
    <cfRule type="expression" dxfId="0" priority="2317">
      <formula>$A2107&lt;&gt;""</formula>
    </cfRule>
  </conditionalFormatting>
  <conditionalFormatting sqref="M2107">
    <cfRule type="expression" dxfId="0" priority="2304">
      <formula>#REF!&lt;&gt;""</formula>
    </cfRule>
    <cfRule type="expression" dxfId="0" priority="2308">
      <formula>$A2107&lt;&gt;""</formula>
    </cfRule>
  </conditionalFormatting>
  <conditionalFormatting sqref="N2107">
    <cfRule type="expression" dxfId="0" priority="2330">
      <formula>$A2107&lt;&gt;""</formula>
    </cfRule>
    <cfRule type="expression" dxfId="0" priority="2331">
      <formula>#REF!&lt;&gt;""</formula>
    </cfRule>
  </conditionalFormatting>
  <conditionalFormatting sqref="O2107">
    <cfRule type="expression" dxfId="0" priority="2321">
      <formula>$A2107&lt;&gt;""</formula>
    </cfRule>
    <cfRule type="expression" dxfId="0" priority="2322">
      <formula>#REF!&lt;&gt;""</formula>
    </cfRule>
  </conditionalFormatting>
  <conditionalFormatting sqref="P2107">
    <cfRule type="expression" dxfId="0" priority="2303">
      <formula>$A2107&lt;&gt;""</formula>
    </cfRule>
  </conditionalFormatting>
  <conditionalFormatting sqref="S2107">
    <cfRule type="expression" dxfId="0" priority="2310">
      <formula>$A2107&lt;&gt;""</formula>
    </cfRule>
  </conditionalFormatting>
  <conditionalFormatting sqref="T2107:U2107">
    <cfRule type="expression" dxfId="0" priority="2309">
      <formula>$A2107&lt;&gt;""</formula>
    </cfRule>
  </conditionalFormatting>
  <conditionalFormatting sqref="V2107:W2107">
    <cfRule type="expression" dxfId="0" priority="2311">
      <formula>$A2107&lt;&gt;""</formula>
    </cfRule>
  </conditionalFormatting>
  <conditionalFormatting sqref="X2107">
    <cfRule type="expression" dxfId="0" priority="2312">
      <formula>$A2107&lt;&gt;""</formula>
    </cfRule>
  </conditionalFormatting>
  <conditionalFormatting sqref="Y2107">
    <cfRule type="expression" dxfId="0" priority="2325">
      <formula>$A2107&lt;&gt;""</formula>
    </cfRule>
  </conditionalFormatting>
  <conditionalFormatting sqref="Z2107">
    <cfRule type="expression" dxfId="0" priority="2324">
      <formula>$A2107&lt;&gt;""</formula>
    </cfRule>
  </conditionalFormatting>
  <conditionalFormatting sqref="B2108">
    <cfRule type="expression" dxfId="0" priority="2301">
      <formula>$A2108&lt;&gt;""</formula>
    </cfRule>
  </conditionalFormatting>
  <conditionalFormatting sqref="C2108">
    <cfRule type="expression" dxfId="0" priority="2302">
      <formula>$A2108&lt;&gt;""</formula>
    </cfRule>
  </conditionalFormatting>
  <conditionalFormatting sqref="D2108">
    <cfRule type="expression" dxfId="0" priority="2299">
      <formula>$A2108&lt;&gt;""</formula>
    </cfRule>
  </conditionalFormatting>
  <conditionalFormatting sqref="E2108">
    <cfRule type="expression" dxfId="0" priority="2296">
      <formula>$A2108&lt;&gt;""</formula>
    </cfRule>
  </conditionalFormatting>
  <conditionalFormatting sqref="F2108">
    <cfRule type="expression" dxfId="0" priority="2270">
      <formula>$A2108&lt;&gt;""</formula>
    </cfRule>
  </conditionalFormatting>
  <conditionalFormatting sqref="L2108">
    <cfRule type="expression" dxfId="0" priority="2289">
      <formula>$A2108&lt;&gt;""</formula>
    </cfRule>
  </conditionalFormatting>
  <conditionalFormatting sqref="M2108">
    <cfRule type="expression" dxfId="0" priority="2265">
      <formula>$A2108&lt;&gt;""</formula>
    </cfRule>
    <cfRule type="expression" dxfId="0" priority="2266">
      <formula>#REF!&lt;&gt;""</formula>
    </cfRule>
    <cfRule type="expression" dxfId="0" priority="2269">
      <formula>$A2108&lt;&gt;""</formula>
    </cfRule>
  </conditionalFormatting>
  <conditionalFormatting sqref="N2108">
    <cfRule type="expression" dxfId="0" priority="2293">
      <formula>$A2108&lt;&gt;""</formula>
    </cfRule>
    <cfRule type="expression" dxfId="0" priority="2294">
      <formula>#REF!&lt;&gt;""</formula>
    </cfRule>
  </conditionalFormatting>
  <conditionalFormatting sqref="R2108">
    <cfRule type="expression" dxfId="0" priority="2276">
      <formula>$A2108&lt;&gt;""</formula>
    </cfRule>
  </conditionalFormatting>
  <conditionalFormatting sqref="S2108">
    <cfRule type="expression" dxfId="0" priority="2279">
      <formula>$A2108&lt;&gt;""</formula>
    </cfRule>
    <cfRule type="expression" dxfId="0" priority="2280">
      <formula>#REF!&lt;&gt;""</formula>
    </cfRule>
  </conditionalFormatting>
  <conditionalFormatting sqref="T2108">
    <cfRule type="expression" dxfId="0" priority="2283">
      <formula>$A2108&lt;&gt;""</formula>
    </cfRule>
    <cfRule type="expression" dxfId="0" priority="2284">
      <formula>#REF!&lt;&gt;""</formula>
    </cfRule>
  </conditionalFormatting>
  <conditionalFormatting sqref="U2108">
    <cfRule type="expression" dxfId="0" priority="2287">
      <formula>$A2108&lt;&gt;""</formula>
    </cfRule>
    <cfRule type="expression" dxfId="0" priority="2288">
      <formula>#REF!&lt;&gt;""</formula>
    </cfRule>
  </conditionalFormatting>
  <conditionalFormatting sqref="V2108">
    <cfRule type="expression" dxfId="0" priority="2273">
      <formula>$A2108&lt;&gt;""</formula>
    </cfRule>
    <cfRule type="expression" dxfId="0" priority="2274">
      <formula>#REF!&lt;&gt;""</formula>
    </cfRule>
  </conditionalFormatting>
  <conditionalFormatting sqref="W2108">
    <cfRule type="expression" dxfId="0" priority="2275">
      <formula>$A2108&lt;&gt;""</formula>
    </cfRule>
  </conditionalFormatting>
  <conditionalFormatting sqref="X2108:Z2108">
    <cfRule type="expression" dxfId="0" priority="2298">
      <formula>$A2108&lt;&gt;""</formula>
    </cfRule>
  </conditionalFormatting>
  <conditionalFormatting sqref="B2109">
    <cfRule type="expression" dxfId="0" priority="2260">
      <formula>$A2109&lt;&gt;""</formula>
    </cfRule>
  </conditionalFormatting>
  <conditionalFormatting sqref="C2109">
    <cfRule type="expression" dxfId="0" priority="2264">
      <formula>$A2109&lt;&gt;""</formula>
    </cfRule>
  </conditionalFormatting>
  <conditionalFormatting sqref="B2110">
    <cfRule type="expression" dxfId="0" priority="2259">
      <formula>$A2110&lt;&gt;""</formula>
    </cfRule>
  </conditionalFormatting>
  <conditionalFormatting sqref="C2110">
    <cfRule type="expression" dxfId="0" priority="2263">
      <formula>$A2110&lt;&gt;""</formula>
    </cfRule>
  </conditionalFormatting>
  <conditionalFormatting sqref="S2110">
    <cfRule type="expression" dxfId="0" priority="2240">
      <formula>$A2110&lt;&gt;""</formula>
    </cfRule>
  </conditionalFormatting>
  <conditionalFormatting sqref="T2110">
    <cfRule type="expression" dxfId="0" priority="2239">
      <formula>$A2110&lt;&gt;""</formula>
    </cfRule>
  </conditionalFormatting>
  <conditionalFormatting sqref="U2110">
    <cfRule type="expression" dxfId="0" priority="2241">
      <formula>$A2110&lt;&gt;""</formula>
    </cfRule>
  </conditionalFormatting>
  <conditionalFormatting sqref="B2111">
    <cfRule type="expression" dxfId="0" priority="2258">
      <formula>$A2111&lt;&gt;""</formula>
    </cfRule>
  </conditionalFormatting>
  <conditionalFormatting sqref="C2111">
    <cfRule type="expression" dxfId="0" priority="2262">
      <formula>$A2111&lt;&gt;""</formula>
    </cfRule>
  </conditionalFormatting>
  <conditionalFormatting sqref="G2111:H2111">
    <cfRule type="expression" dxfId="0" priority="2237">
      <formula>$A2111&lt;&gt;""</formula>
    </cfRule>
  </conditionalFormatting>
  <conditionalFormatting sqref="J2111">
    <cfRule type="expression" dxfId="0" priority="2225">
      <formula>$A2111&lt;&gt;""</formula>
    </cfRule>
  </conditionalFormatting>
  <conditionalFormatting sqref="L2111">
    <cfRule type="expression" dxfId="0" priority="2227">
      <formula>$A2111&lt;&gt;""</formula>
    </cfRule>
    <cfRule type="expression" dxfId="0" priority="2229">
      <formula>#REF!&lt;&gt;""</formula>
    </cfRule>
    <cfRule type="expression" dxfId="0" priority="2230">
      <formula>$A2111&lt;&gt;""</formula>
    </cfRule>
  </conditionalFormatting>
  <conditionalFormatting sqref="M2111">
    <cfRule type="expression" dxfId="0" priority="19">
      <formula>$A2111&lt;&gt;""</formula>
    </cfRule>
    <cfRule type="expression" dxfId="0" priority="20">
      <formula>#REF!&lt;&gt;""</formula>
    </cfRule>
    <cfRule type="expression" dxfId="0" priority="21">
      <formula>$A2111&lt;&gt;""</formula>
    </cfRule>
  </conditionalFormatting>
  <conditionalFormatting sqref="N2111">
    <cfRule type="expression" dxfId="0" priority="2234">
      <formula>$A2111&lt;&gt;""</formula>
    </cfRule>
    <cfRule type="expression" dxfId="0" priority="2235">
      <formula>#REF!&lt;&gt;""</formula>
    </cfRule>
  </conditionalFormatting>
  <conditionalFormatting sqref="P2111">
    <cfRule type="expression" dxfId="0" priority="2219">
      <formula>$A2111&lt;&gt;""</formula>
    </cfRule>
  </conditionalFormatting>
  <conditionalFormatting sqref="Q2111">
    <cfRule type="expression" dxfId="0" priority="2218">
      <formula>$A2111&lt;&gt;""</formula>
    </cfRule>
  </conditionalFormatting>
  <conditionalFormatting sqref="X2111:Z2111">
    <cfRule type="expression" dxfId="0" priority="2238">
      <formula>$A2111&lt;&gt;""</formula>
    </cfRule>
  </conditionalFormatting>
  <conditionalFormatting sqref="B2112">
    <cfRule type="expression" dxfId="0" priority="2257">
      <formula>$A2112&lt;&gt;""</formula>
    </cfRule>
  </conditionalFormatting>
  <conditionalFormatting sqref="C2112">
    <cfRule type="expression" dxfId="0" priority="2261">
      <formula>$A2112&lt;&gt;""</formula>
    </cfRule>
  </conditionalFormatting>
  <conditionalFormatting sqref="L2112">
    <cfRule type="expression" dxfId="0" priority="2208">
      <formula>#REF!&lt;&gt;""</formula>
    </cfRule>
    <cfRule type="expression" dxfId="0" priority="2212">
      <formula>$A2112&lt;&gt;""</formula>
    </cfRule>
  </conditionalFormatting>
  <conditionalFormatting sqref="M2112">
    <cfRule type="expression" dxfId="0" priority="2203">
      <formula>#REF!&lt;&gt;""</formula>
    </cfRule>
    <cfRule type="expression" dxfId="0" priority="2207">
      <formula>$A2112&lt;&gt;""</formula>
    </cfRule>
  </conditionalFormatting>
  <conditionalFormatting sqref="N2112">
    <cfRule type="expression" dxfId="0" priority="2216">
      <formula>$A2112&lt;&gt;""</formula>
    </cfRule>
    <cfRule type="expression" dxfId="0" priority="2217">
      <formula>#REF!&lt;&gt;""</formula>
    </cfRule>
  </conditionalFormatting>
  <conditionalFormatting sqref="T2112">
    <cfRule type="expression" dxfId="0" priority="2202">
      <formula>$A2112&lt;&gt;""</formula>
    </cfRule>
  </conditionalFormatting>
  <conditionalFormatting sqref="E2113">
    <cfRule type="expression" dxfId="0" priority="2171">
      <formula>$A2113&lt;&gt;""</formula>
    </cfRule>
  </conditionalFormatting>
  <conditionalFormatting sqref="F2113">
    <cfRule type="expression" dxfId="0" priority="2169">
      <formula>$A2113&lt;&gt;""</formula>
    </cfRule>
  </conditionalFormatting>
  <conditionalFormatting sqref="G2113:H2113">
    <cfRule type="expression" dxfId="0" priority="2199">
      <formula>$A2113&lt;&gt;""</formula>
    </cfRule>
  </conditionalFormatting>
  <conditionalFormatting sqref="I2113:J2113">
    <cfRule type="expression" dxfId="0" priority="2187">
      <formula>$A2113&lt;&gt;""</formula>
    </cfRule>
  </conditionalFormatting>
  <conditionalFormatting sqref="K2113">
    <cfRule type="expression" dxfId="0" priority="2198">
      <formula>$A2113&lt;&gt;""</formula>
    </cfRule>
  </conditionalFormatting>
  <conditionalFormatting sqref="L2113">
    <cfRule type="expression" dxfId="0" priority="2188">
      <formula>#REF!&lt;&gt;""</formula>
    </cfRule>
    <cfRule type="expression" dxfId="0" priority="2192">
      <formula>$A2113&lt;&gt;""</formula>
    </cfRule>
  </conditionalFormatting>
  <conditionalFormatting sqref="M2113">
    <cfRule type="expression" dxfId="0" priority="2162">
      <formula>#REF!&lt;&gt;""</formula>
    </cfRule>
    <cfRule type="expression" dxfId="0" priority="2166">
      <formula>$A2113&lt;&gt;""</formula>
    </cfRule>
  </conditionalFormatting>
  <conditionalFormatting sqref="N2113:O2113">
    <cfRule type="expression" dxfId="0" priority="2196">
      <formula>$A2113&lt;&gt;""</formula>
    </cfRule>
    <cfRule type="expression" dxfId="0" priority="2197">
      <formula>#REF!&lt;&gt;""</formula>
    </cfRule>
  </conditionalFormatting>
  <conditionalFormatting sqref="P2113">
    <cfRule type="expression" dxfId="0" priority="2176">
      <formula>$A2113&lt;&gt;""</formula>
    </cfRule>
    <cfRule type="expression" dxfId="0" priority="2177">
      <formula>#REF!&lt;&gt;""</formula>
    </cfRule>
    <cfRule type="expression" dxfId="0" priority="2179">
      <formula>$A2113&lt;&gt;""</formula>
    </cfRule>
  </conditionalFormatting>
  <conditionalFormatting sqref="Q2113">
    <cfRule type="expression" dxfId="0" priority="2181">
      <formula>$A2113&lt;&gt;""</formula>
    </cfRule>
  </conditionalFormatting>
  <conditionalFormatting sqref="R2113">
    <cfRule type="expression" dxfId="0" priority="2172">
      <formula>$A2113&lt;&gt;""</formula>
    </cfRule>
  </conditionalFormatting>
  <conditionalFormatting sqref="S2113:T2113">
    <cfRule type="expression" dxfId="0" priority="2173">
      <formula>$A2113&lt;&gt;""</formula>
    </cfRule>
  </conditionalFormatting>
  <conditionalFormatting sqref="U2113">
    <cfRule type="expression" dxfId="0" priority="2174">
      <formula>$A2113&lt;&gt;""</formula>
    </cfRule>
  </conditionalFormatting>
  <conditionalFormatting sqref="V2113:Y2113">
    <cfRule type="expression" dxfId="0" priority="2185">
      <formula>$A2113&lt;&gt;""</formula>
    </cfRule>
  </conditionalFormatting>
  <conditionalFormatting sqref="V2113">
    <cfRule type="expression" dxfId="0" priority="2184">
      <formula>$A2113&lt;&gt;""</formula>
    </cfRule>
  </conditionalFormatting>
  <conditionalFormatting sqref="Z2113">
    <cfRule type="expression" dxfId="0" priority="2183">
      <formula>$A2113&lt;&gt;""</formula>
    </cfRule>
  </conditionalFormatting>
  <conditionalFormatting sqref="D2114">
    <cfRule type="expression" dxfId="0" priority="2158">
      <formula>$A2114&lt;&gt;""</formula>
    </cfRule>
  </conditionalFormatting>
  <conditionalFormatting sqref="E2114">
    <cfRule type="expression" dxfId="0" priority="2156">
      <formula>$A2114&lt;&gt;""</formula>
    </cfRule>
  </conditionalFormatting>
  <conditionalFormatting sqref="F2114">
    <cfRule type="expression" dxfId="0" priority="2125">
      <formula>$A2114&lt;&gt;""</formula>
    </cfRule>
  </conditionalFormatting>
  <conditionalFormatting sqref="G2114:H2114">
    <cfRule type="expression" dxfId="0" priority="2154">
      <formula>$A2114&lt;&gt;""</formula>
    </cfRule>
  </conditionalFormatting>
  <conditionalFormatting sqref="I2114:J2114">
    <cfRule type="expression" dxfId="0" priority="2142">
      <formula>$A2114&lt;&gt;""</formula>
    </cfRule>
  </conditionalFormatting>
  <conditionalFormatting sqref="K2114">
    <cfRule type="expression" dxfId="0" priority="2153">
      <formula>$A2114&lt;&gt;""</formula>
    </cfRule>
  </conditionalFormatting>
  <conditionalFormatting sqref="L2114">
    <cfRule type="expression" dxfId="0" priority="2143">
      <formula>#REF!&lt;&gt;""</formula>
    </cfRule>
    <cfRule type="expression" dxfId="0" priority="2147">
      <formula>$A2114&lt;&gt;""</formula>
    </cfRule>
  </conditionalFormatting>
  <conditionalFormatting sqref="M2114">
    <cfRule type="expression" dxfId="0" priority="2120">
      <formula>#REF!&lt;&gt;""</formula>
    </cfRule>
    <cfRule type="expression" dxfId="0" priority="2124">
      <formula>$A2114&lt;&gt;""</formula>
    </cfRule>
  </conditionalFormatting>
  <conditionalFormatting sqref="N2114">
    <cfRule type="expression" dxfId="0" priority="2151">
      <formula>$A2114&lt;&gt;""</formula>
    </cfRule>
    <cfRule type="expression" dxfId="0" priority="2152">
      <formula>#REF!&lt;&gt;""</formula>
    </cfRule>
  </conditionalFormatting>
  <conditionalFormatting sqref="O2114">
    <cfRule type="expression" dxfId="0" priority="2070">
      <formula>$A2114&lt;&gt;""</formula>
    </cfRule>
    <cfRule type="expression" dxfId="0" priority="2071">
      <formula>#REF!&lt;&gt;""</formula>
    </cfRule>
  </conditionalFormatting>
  <conditionalFormatting sqref="P2114">
    <cfRule type="expression" dxfId="0" priority="2127">
      <formula>$A2114&lt;&gt;""</formula>
    </cfRule>
    <cfRule type="expression" dxfId="0" priority="2128">
      <formula>#REF!&lt;&gt;""</formula>
    </cfRule>
    <cfRule type="expression" dxfId="0" priority="2130">
      <formula>$A2114&lt;&gt;""</formula>
    </cfRule>
  </conditionalFormatting>
  <conditionalFormatting sqref="Q2114">
    <cfRule type="expression" dxfId="0" priority="2131">
      <formula>$A2114&lt;&gt;""</formula>
    </cfRule>
  </conditionalFormatting>
  <conditionalFormatting sqref="R2114">
    <cfRule type="expression" dxfId="0" priority="2139">
      <formula>$A2114&lt;&gt;""</formula>
    </cfRule>
    <cfRule type="expression" dxfId="0" priority="2141">
      <formula>#REF!&lt;&gt;""</formula>
    </cfRule>
  </conditionalFormatting>
  <conditionalFormatting sqref="S2114">
    <cfRule type="expression" dxfId="0" priority="2133">
      <formula>$A2114&lt;&gt;""</formula>
    </cfRule>
  </conditionalFormatting>
  <conditionalFormatting sqref="T2114">
    <cfRule type="expression" dxfId="0" priority="2132">
      <formula>$A2114&lt;&gt;""</formula>
    </cfRule>
  </conditionalFormatting>
  <conditionalFormatting sqref="U2114">
    <cfRule type="expression" dxfId="0" priority="2134">
      <formula>$A2114&lt;&gt;""</formula>
    </cfRule>
  </conditionalFormatting>
  <conditionalFormatting sqref="V2114">
    <cfRule type="expression" dxfId="0" priority="2135">
      <formula>$A2114&lt;&gt;""</formula>
    </cfRule>
  </conditionalFormatting>
  <conditionalFormatting sqref="W2114">
    <cfRule type="expression" dxfId="0" priority="2137">
      <formula>$A2114&lt;&gt;""</formula>
    </cfRule>
    <cfRule type="expression" dxfId="0" priority="2138">
      <formula>#REF!&lt;&gt;""</formula>
    </cfRule>
  </conditionalFormatting>
  <conditionalFormatting sqref="A2115">
    <cfRule type="expression" dxfId="0" priority="2112">
      <formula>$A2115&lt;&gt;""</formula>
    </cfRule>
  </conditionalFormatting>
  <conditionalFormatting sqref="D2115">
    <cfRule type="expression" dxfId="0" priority="2113">
      <formula>$A2115&lt;&gt;""</formula>
    </cfRule>
  </conditionalFormatting>
  <conditionalFormatting sqref="E2115">
    <cfRule type="expression" dxfId="0" priority="2084">
      <formula>$A2115&lt;&gt;""</formula>
    </cfRule>
  </conditionalFormatting>
  <conditionalFormatting sqref="F2115">
    <cfRule type="expression" dxfId="0" priority="2077">
      <formula>$A2115&lt;&gt;""</formula>
    </cfRule>
  </conditionalFormatting>
  <conditionalFormatting sqref="G2115:H2115">
    <cfRule type="expression" dxfId="0" priority="2094">
      <formula>$A2115&lt;&gt;""</formula>
    </cfRule>
  </conditionalFormatting>
  <conditionalFormatting sqref="J2115">
    <cfRule type="expression" dxfId="0" priority="2105">
      <formula>$A2115&lt;&gt;""</formula>
    </cfRule>
  </conditionalFormatting>
  <conditionalFormatting sqref="L2115">
    <cfRule type="expression" dxfId="0" priority="2096">
      <formula>$A2115&lt;&gt;""</formula>
    </cfRule>
    <cfRule type="expression" dxfId="0" priority="2098">
      <formula>#REF!&lt;&gt;""</formula>
    </cfRule>
    <cfRule type="expression" dxfId="0" priority="2099">
      <formula>$A2115&lt;&gt;""</formula>
    </cfRule>
  </conditionalFormatting>
  <conditionalFormatting sqref="M2115">
    <cfRule type="expression" dxfId="0" priority="2074">
      <formula>$A2115&lt;&gt;""</formula>
    </cfRule>
    <cfRule type="expression" dxfId="0" priority="2075">
      <formula>#REF!&lt;&gt;""</formula>
    </cfRule>
    <cfRule type="expression" dxfId="0" priority="2076">
      <formula>$A2115&lt;&gt;""</formula>
    </cfRule>
  </conditionalFormatting>
  <conditionalFormatting sqref="N2115">
    <cfRule type="expression" dxfId="0" priority="2109">
      <formula>$A2115&lt;&gt;""</formula>
    </cfRule>
    <cfRule type="expression" dxfId="0" priority="2110">
      <formula>#REF!&lt;&gt;""</formula>
    </cfRule>
  </conditionalFormatting>
  <conditionalFormatting sqref="O2115">
    <cfRule type="expression" dxfId="0" priority="2081">
      <formula>$A2115&lt;&gt;""</formula>
    </cfRule>
    <cfRule type="expression" dxfId="0" priority="2082">
      <formula>#REF!&lt;&gt;""</formula>
    </cfRule>
  </conditionalFormatting>
  <conditionalFormatting sqref="P2115">
    <cfRule type="expression" dxfId="0" priority="2101">
      <formula>$A2115&lt;&gt;""</formula>
    </cfRule>
    <cfRule type="expression" dxfId="0" priority="2102">
      <formula>#REF!&lt;&gt;""</formula>
    </cfRule>
    <cfRule type="expression" dxfId="0" priority="2104">
      <formula>$A2115&lt;&gt;""</formula>
    </cfRule>
  </conditionalFormatting>
  <conditionalFormatting sqref="S2115">
    <cfRule type="expression" dxfId="0" priority="2086">
      <formula>$A2115&lt;&gt;""</formula>
    </cfRule>
  </conditionalFormatting>
  <conditionalFormatting sqref="T2115">
    <cfRule type="expression" dxfId="0" priority="2088">
      <formula>$A2115&lt;&gt;""</formula>
    </cfRule>
  </conditionalFormatting>
  <conditionalFormatting sqref="U2115">
    <cfRule type="expression" dxfId="0" priority="2090">
      <formula>$A2115&lt;&gt;""</formula>
    </cfRule>
  </conditionalFormatting>
  <conditionalFormatting sqref="V2115">
    <cfRule type="expression" dxfId="0" priority="2093">
      <formula>$A2115&lt;&gt;""</formula>
    </cfRule>
  </conditionalFormatting>
  <conditionalFormatting sqref="W2115">
    <cfRule type="expression" dxfId="0" priority="2091">
      <formula>$A2115&lt;&gt;""</formula>
    </cfRule>
  </conditionalFormatting>
  <conditionalFormatting sqref="A2116:E2116">
    <cfRule type="expression" dxfId="0" priority="2066">
      <formula>$A2116&lt;&gt;""</formula>
    </cfRule>
  </conditionalFormatting>
  <conditionalFormatting sqref="E2116">
    <cfRule type="expression" dxfId="0" priority="2065">
      <formula>$A2116&lt;&gt;""</formula>
    </cfRule>
  </conditionalFormatting>
  <conditionalFormatting sqref="F2116">
    <cfRule type="expression" dxfId="0" priority="2043">
      <formula>$A2116&lt;&gt;""</formula>
    </cfRule>
  </conditionalFormatting>
  <conditionalFormatting sqref="G2116:H2116">
    <cfRule type="expression" dxfId="0" priority="2064">
      <formula>$A2116&lt;&gt;""</formula>
    </cfRule>
  </conditionalFormatting>
  <conditionalFormatting sqref="I2116">
    <cfRule type="expression" dxfId="0" priority="2062">
      <formula>$A2116&lt;&gt;""</formula>
    </cfRule>
  </conditionalFormatting>
  <conditionalFormatting sqref="J2116">
    <cfRule type="expression" dxfId="0" priority="2063">
      <formula>$A2116&lt;&gt;""</formula>
    </cfRule>
  </conditionalFormatting>
  <conditionalFormatting sqref="K2116">
    <cfRule type="expression" dxfId="0" priority="2061">
      <formula>$A2116&lt;&gt;""</formula>
    </cfRule>
  </conditionalFormatting>
  <conditionalFormatting sqref="M2116">
    <cfRule type="expression" dxfId="0" priority="2033">
      <formula>#REF!&lt;&gt;""</formula>
    </cfRule>
    <cfRule type="expression" dxfId="0" priority="2037">
      <formula>$A2116&lt;&gt;""</formula>
    </cfRule>
  </conditionalFormatting>
  <conditionalFormatting sqref="O2116">
    <cfRule type="expression" dxfId="0" priority="2057">
      <formula>$A2116&lt;&gt;""</formula>
    </cfRule>
  </conditionalFormatting>
  <conditionalFormatting sqref="P2116">
    <cfRule type="expression" dxfId="0" priority="2048">
      <formula>$A2116&lt;&gt;""</formula>
    </cfRule>
    <cfRule type="expression" dxfId="0" priority="2049">
      <formula>#REF!&lt;&gt;""</formula>
    </cfRule>
    <cfRule type="expression" dxfId="0" priority="2051">
      <formula>$A2116&lt;&gt;""</formula>
    </cfRule>
  </conditionalFormatting>
  <conditionalFormatting sqref="Q2116">
    <cfRule type="expression" dxfId="0" priority="2039">
      <formula>$A2116&lt;&gt;""</formula>
    </cfRule>
    <cfRule type="expression" dxfId="0" priority="2040">
      <formula>#REF!&lt;&gt;""</formula>
    </cfRule>
    <cfRule type="expression" dxfId="0" priority="2042">
      <formula>$A2116&lt;&gt;""</formula>
    </cfRule>
  </conditionalFormatting>
  <conditionalFormatting sqref="R2116">
    <cfRule type="expression" dxfId="0" priority="2046">
      <formula>$A2116&lt;&gt;""</formula>
    </cfRule>
  </conditionalFormatting>
  <conditionalFormatting sqref="S2116:T2116">
    <cfRule type="expression" dxfId="0" priority="2045">
      <formula>$A2116&lt;&gt;""</formula>
    </cfRule>
  </conditionalFormatting>
  <conditionalFormatting sqref="U2116">
    <cfRule type="expression" dxfId="0" priority="2044">
      <formula>$A2116&lt;&gt;""</formula>
    </cfRule>
  </conditionalFormatting>
  <conditionalFormatting sqref="V2116:W2116">
    <cfRule type="expression" dxfId="0" priority="2052">
      <formula>$A2116&lt;&gt;""</formula>
    </cfRule>
  </conditionalFormatting>
  <conditionalFormatting sqref="X2116">
    <cfRule type="expression" dxfId="0" priority="2056">
      <formula>$A2116&lt;&gt;""</formula>
    </cfRule>
  </conditionalFormatting>
  <conditionalFormatting sqref="Y2116">
    <cfRule type="expression" dxfId="0" priority="2055">
      <formula>$A2116&lt;&gt;""</formula>
    </cfRule>
  </conditionalFormatting>
  <conditionalFormatting sqref="Z2116">
    <cfRule type="expression" dxfId="0" priority="2054">
      <formula>$A2116&lt;&gt;""</formula>
    </cfRule>
  </conditionalFormatting>
  <conditionalFormatting sqref="B2117">
    <cfRule type="expression" dxfId="0" priority="2031">
      <formula>$A2117&lt;&gt;""</formula>
    </cfRule>
  </conditionalFormatting>
  <conditionalFormatting sqref="C2117">
    <cfRule type="expression" dxfId="0" priority="2032">
      <formula>$A2117&lt;&gt;""</formula>
    </cfRule>
  </conditionalFormatting>
  <conditionalFormatting sqref="D2117">
    <cfRule type="expression" dxfId="0" priority="2010">
      <formula>$A2117&lt;&gt;""</formula>
    </cfRule>
  </conditionalFormatting>
  <conditionalFormatting sqref="E2117">
    <cfRule type="expression" dxfId="0" priority="2029">
      <formula>$A2117&lt;&gt;""</formula>
    </cfRule>
  </conditionalFormatting>
  <conditionalFormatting sqref="F2117">
    <cfRule type="expression" dxfId="0" priority="2011">
      <formula>$A2117&lt;&gt;""</formula>
    </cfRule>
  </conditionalFormatting>
  <conditionalFormatting sqref="I2117:J2117">
    <cfRule type="expression" dxfId="0" priority="2017">
      <formula>$A2117&lt;&gt;""</formula>
    </cfRule>
  </conditionalFormatting>
  <conditionalFormatting sqref="K2117">
    <cfRule type="expression" dxfId="0" priority="2028">
      <formula>$A2117&lt;&gt;""</formula>
    </cfRule>
  </conditionalFormatting>
  <conditionalFormatting sqref="L2117">
    <cfRule type="expression" dxfId="0" priority="2018">
      <formula>#REF!&lt;&gt;""</formula>
    </cfRule>
    <cfRule type="expression" dxfId="0" priority="2022">
      <formula>$A2117&lt;&gt;""</formula>
    </cfRule>
  </conditionalFormatting>
  <conditionalFormatting sqref="M2117">
    <cfRule type="expression" dxfId="0" priority="2004">
      <formula>#REF!&lt;&gt;""</formula>
    </cfRule>
    <cfRule type="expression" dxfId="0" priority="2008">
      <formula>$A2117&lt;&gt;""</formula>
    </cfRule>
  </conditionalFormatting>
  <conditionalFormatting sqref="N2117:O2117">
    <cfRule type="expression" dxfId="0" priority="2026">
      <formula>$A2117&lt;&gt;""</formula>
    </cfRule>
    <cfRule type="expression" dxfId="0" priority="2027">
      <formula>#REF!&lt;&gt;""</formula>
    </cfRule>
  </conditionalFormatting>
  <conditionalFormatting sqref="P2117:Q2117">
    <cfRule type="expression" dxfId="0" priority="2015">
      <formula>$A2117&lt;&gt;""</formula>
    </cfRule>
  </conditionalFormatting>
  <conditionalFormatting sqref="S2117:T2117">
    <cfRule type="expression" dxfId="0" priority="2012">
      <formula>$A2117&lt;&gt;""</formula>
    </cfRule>
  </conditionalFormatting>
  <conditionalFormatting sqref="U2117">
    <cfRule type="expression" dxfId="0" priority="2013">
      <formula>$A2117&lt;&gt;""</formula>
    </cfRule>
  </conditionalFormatting>
  <conditionalFormatting sqref="W2117">
    <cfRule type="expression" dxfId="0" priority="2016">
      <formula>$A2117&lt;&gt;""</formula>
    </cfRule>
  </conditionalFormatting>
  <conditionalFormatting sqref="X2117:Z2117">
    <cfRule type="expression" dxfId="0" priority="2009">
      <formula>$A2117&lt;&gt;""</formula>
    </cfRule>
  </conditionalFormatting>
  <conditionalFormatting sqref="B2118">
    <cfRule type="expression" dxfId="0" priority="2002">
      <formula>$A2118&lt;&gt;""</formula>
    </cfRule>
  </conditionalFormatting>
  <conditionalFormatting sqref="C2118">
    <cfRule type="expression" dxfId="0" priority="2003">
      <formula>$A2118&lt;&gt;""</formula>
    </cfRule>
  </conditionalFormatting>
  <conditionalFormatting sqref="D2118">
    <cfRule type="expression" dxfId="0" priority="2000">
      <formula>$A2118&lt;&gt;""</formula>
    </cfRule>
  </conditionalFormatting>
  <conditionalFormatting sqref="E2118">
    <cfRule type="expression" dxfId="0" priority="1998">
      <formula>$A2118&lt;&gt;""</formula>
    </cfRule>
  </conditionalFormatting>
  <conditionalFormatting sqref="F2118">
    <cfRule type="expression" dxfId="0" priority="1967">
      <formula>$A2118&lt;&gt;""</formula>
    </cfRule>
  </conditionalFormatting>
  <conditionalFormatting sqref="G2118:H2118">
    <cfRule type="expression" dxfId="0" priority="1996">
      <formula>$A2118&lt;&gt;""</formula>
    </cfRule>
  </conditionalFormatting>
  <conditionalFormatting sqref="I2118:J2118">
    <cfRule type="expression" dxfId="0" priority="1984">
      <formula>$A2118&lt;&gt;""</formula>
    </cfRule>
  </conditionalFormatting>
  <conditionalFormatting sqref="K2118">
    <cfRule type="expression" dxfId="0" priority="1995">
      <formula>$A2118&lt;&gt;""</formula>
    </cfRule>
  </conditionalFormatting>
  <conditionalFormatting sqref="L2118">
    <cfRule type="expression" dxfId="0" priority="1985">
      <formula>#REF!&lt;&gt;""</formula>
    </cfRule>
    <cfRule type="expression" dxfId="0" priority="1989">
      <formula>$A2118&lt;&gt;""</formula>
    </cfRule>
  </conditionalFormatting>
  <conditionalFormatting sqref="M2118">
    <cfRule type="expression" dxfId="0" priority="1962">
      <formula>#REF!&lt;&gt;""</formula>
    </cfRule>
    <cfRule type="expression" dxfId="0" priority="1966">
      <formula>$A2118&lt;&gt;""</formula>
    </cfRule>
  </conditionalFormatting>
  <conditionalFormatting sqref="N2118">
    <cfRule type="expression" dxfId="0" priority="1993">
      <formula>$A2118&lt;&gt;""</formula>
    </cfRule>
    <cfRule type="expression" dxfId="0" priority="1994">
      <formula>#REF!&lt;&gt;""</formula>
    </cfRule>
  </conditionalFormatting>
  <conditionalFormatting sqref="O2118">
    <cfRule type="expression" dxfId="0" priority="1955">
      <formula>$A2118&lt;&gt;""</formula>
    </cfRule>
    <cfRule type="expression" dxfId="0" priority="1956">
      <formula>#REF!&lt;&gt;""</formula>
    </cfRule>
  </conditionalFormatting>
  <conditionalFormatting sqref="P2118">
    <cfRule type="expression" dxfId="0" priority="1969">
      <formula>$A2118&lt;&gt;""</formula>
    </cfRule>
    <cfRule type="expression" dxfId="0" priority="1970">
      <formula>#REF!&lt;&gt;""</formula>
    </cfRule>
    <cfRule type="expression" dxfId="0" priority="1972">
      <formula>$A2118&lt;&gt;""</formula>
    </cfRule>
  </conditionalFormatting>
  <conditionalFormatting sqref="Q2118">
    <cfRule type="expression" dxfId="0" priority="1973">
      <formula>$A2118&lt;&gt;""</formula>
    </cfRule>
  </conditionalFormatting>
  <conditionalFormatting sqref="R2118">
    <cfRule type="expression" dxfId="0" priority="1981">
      <formula>$A2118&lt;&gt;""</formula>
    </cfRule>
    <cfRule type="expression" dxfId="0" priority="1983">
      <formula>#REF!&lt;&gt;""</formula>
    </cfRule>
  </conditionalFormatting>
  <conditionalFormatting sqref="S2118">
    <cfRule type="expression" dxfId="0" priority="1975">
      <formula>$A2118&lt;&gt;""</formula>
    </cfRule>
  </conditionalFormatting>
  <conditionalFormatting sqref="T2118">
    <cfRule type="expression" dxfId="0" priority="1974">
      <formula>$A2118&lt;&gt;""</formula>
    </cfRule>
  </conditionalFormatting>
  <conditionalFormatting sqref="U2118">
    <cfRule type="expression" dxfId="0" priority="1976">
      <formula>$A2118&lt;&gt;""</formula>
    </cfRule>
  </conditionalFormatting>
  <conditionalFormatting sqref="V2118">
    <cfRule type="expression" dxfId="0" priority="1977">
      <formula>$A2118&lt;&gt;""</formula>
    </cfRule>
  </conditionalFormatting>
  <conditionalFormatting sqref="W2118">
    <cfRule type="expression" dxfId="0" priority="1979">
      <formula>$A2118&lt;&gt;""</formula>
    </cfRule>
    <cfRule type="expression" dxfId="0" priority="1980">
      <formula>#REF!&lt;&gt;""</formula>
    </cfRule>
  </conditionalFormatting>
  <conditionalFormatting sqref="X2118:Z2118">
    <cfRule type="expression" dxfId="0" priority="1997">
      <formula>$A2118&lt;&gt;""</formula>
    </cfRule>
  </conditionalFormatting>
  <conditionalFormatting sqref="B2119">
    <cfRule type="expression" dxfId="0" priority="1949">
      <formula>$A2119&lt;&gt;""</formula>
    </cfRule>
  </conditionalFormatting>
  <conditionalFormatting sqref="C2119">
    <cfRule type="expression" dxfId="0" priority="1950">
      <formula>$A2119&lt;&gt;""</formula>
    </cfRule>
  </conditionalFormatting>
  <conditionalFormatting sqref="D2119">
    <cfRule type="expression" dxfId="0" priority="1948">
      <formula>$A2119&lt;&gt;""</formula>
    </cfRule>
  </conditionalFormatting>
  <conditionalFormatting sqref="E2119">
    <cfRule type="expression" dxfId="0" priority="1946">
      <formula>$A2119&lt;&gt;""</formula>
    </cfRule>
  </conditionalFormatting>
  <conditionalFormatting sqref="G2119:H2119">
    <cfRule type="expression" dxfId="0" priority="1945">
      <formula>$A2119&lt;&gt;""</formula>
    </cfRule>
  </conditionalFormatting>
  <conditionalFormatting sqref="I2119">
    <cfRule type="expression" dxfId="0" priority="1919">
      <formula>$A2119&lt;&gt;""</formula>
    </cfRule>
  </conditionalFormatting>
  <conditionalFormatting sqref="J2119">
    <cfRule type="expression" dxfId="0" priority="1944">
      <formula>$A2119&lt;&gt;""</formula>
    </cfRule>
  </conditionalFormatting>
  <conditionalFormatting sqref="K2119">
    <cfRule type="expression" dxfId="0" priority="1939">
      <formula>$A2119&lt;&gt;""</formula>
    </cfRule>
  </conditionalFormatting>
  <conditionalFormatting sqref="L2119">
    <cfRule type="expression" dxfId="0" priority="1926">
      <formula>#REF!&lt;&gt;""</formula>
    </cfRule>
    <cfRule type="expression" dxfId="0" priority="1930">
      <formula>$A2119&lt;&gt;""</formula>
    </cfRule>
  </conditionalFormatting>
  <conditionalFormatting sqref="M2119">
    <cfRule type="expression" dxfId="0" priority="1925">
      <formula>$A2119&lt;&gt;""</formula>
    </cfRule>
  </conditionalFormatting>
  <conditionalFormatting sqref="N2119">
    <cfRule type="expression" dxfId="0" priority="1934">
      <formula>$A2119&lt;&gt;""</formula>
    </cfRule>
    <cfRule type="expression" dxfId="0" priority="1935">
      <formula>#REF!&lt;&gt;""</formula>
    </cfRule>
  </conditionalFormatting>
  <conditionalFormatting sqref="O2119">
    <cfRule type="expression" dxfId="0" priority="1923">
      <formula>$A2119&lt;&gt;""</formula>
    </cfRule>
    <cfRule type="expression" dxfId="0" priority="1924">
      <formula>#REF!&lt;&gt;""</formula>
    </cfRule>
  </conditionalFormatting>
  <conditionalFormatting sqref="P2119">
    <cfRule type="expression" dxfId="0" priority="14">
      <formula>$A2119&lt;&gt;""</formula>
    </cfRule>
  </conditionalFormatting>
  <conditionalFormatting sqref="Q2119">
    <cfRule type="expression" dxfId="0" priority="1951">
      <formula>$A2119&lt;&gt;""</formula>
    </cfRule>
  </conditionalFormatting>
  <conditionalFormatting sqref="R2119">
    <cfRule type="expression" dxfId="0" priority="1937">
      <formula>$A2119&lt;&gt;""</formula>
    </cfRule>
    <cfRule type="expression" dxfId="0" priority="1938">
      <formula>#REF!&lt;&gt;""</formula>
    </cfRule>
  </conditionalFormatting>
  <conditionalFormatting sqref="S2119">
    <cfRule type="expression" dxfId="0" priority="1916">
      <formula>$A2119&lt;&gt;""</formula>
    </cfRule>
  </conditionalFormatting>
  <conditionalFormatting sqref="T2119">
    <cfRule type="expression" dxfId="0" priority="1915">
      <formula>$A2119&lt;&gt;""</formula>
    </cfRule>
  </conditionalFormatting>
  <conditionalFormatting sqref="U2119">
    <cfRule type="expression" dxfId="0" priority="1917">
      <formula>$A2119&lt;&gt;""</formula>
    </cfRule>
  </conditionalFormatting>
  <conditionalFormatting sqref="V2119">
    <cfRule type="expression" dxfId="0" priority="1942">
      <formula>$A2119&lt;&gt;""</formula>
    </cfRule>
    <cfRule type="expression" dxfId="0" priority="1943">
      <formula>#REF!&lt;&gt;""</formula>
    </cfRule>
  </conditionalFormatting>
  <conditionalFormatting sqref="W2119">
    <cfRule type="expression" dxfId="0" priority="1940">
      <formula>$A2119&lt;&gt;""</formula>
    </cfRule>
  </conditionalFormatting>
  <conditionalFormatting sqref="X2119:Z2119">
    <cfRule type="expression" dxfId="0" priority="1918">
      <formula>$A2119&lt;&gt;""</formula>
    </cfRule>
  </conditionalFormatting>
  <conditionalFormatting sqref="L2120">
    <cfRule type="expression" dxfId="0" priority="1902">
      <formula>#REF!&lt;&gt;""</formula>
    </cfRule>
    <cfRule type="expression" dxfId="0" priority="1906">
      <formula>$A2120&lt;&gt;""</formula>
    </cfRule>
  </conditionalFormatting>
  <conditionalFormatting sqref="M2120">
    <cfRule type="expression" dxfId="0" priority="1886">
      <formula>#REF!&lt;&gt;""</formula>
    </cfRule>
    <cfRule type="expression" dxfId="0" priority="1890">
      <formula>$A2120&lt;&gt;""</formula>
    </cfRule>
  </conditionalFormatting>
  <conditionalFormatting sqref="N2120">
    <cfRule type="expression" dxfId="0" priority="1910">
      <formula>$A2120&lt;&gt;""</formula>
    </cfRule>
    <cfRule type="expression" dxfId="0" priority="1911">
      <formula>#REF!&lt;&gt;""</formula>
    </cfRule>
  </conditionalFormatting>
  <conditionalFormatting sqref="P2120">
    <cfRule type="expression" dxfId="0" priority="1896">
      <formula>$A2120&lt;&gt;""</formula>
    </cfRule>
  </conditionalFormatting>
  <conditionalFormatting sqref="Q2120">
    <cfRule type="expression" dxfId="0" priority="1901">
      <formula>$A2120&lt;&gt;""</formula>
    </cfRule>
  </conditionalFormatting>
  <conditionalFormatting sqref="S2120">
    <cfRule type="expression" dxfId="0" priority="1899">
      <formula>$A2120&lt;&gt;""</formula>
    </cfRule>
  </conditionalFormatting>
  <conditionalFormatting sqref="T2120">
    <cfRule type="expression" dxfId="0" priority="1897">
      <formula>$A2120&lt;&gt;""</formula>
    </cfRule>
  </conditionalFormatting>
  <conditionalFormatting sqref="U2120">
    <cfRule type="expression" dxfId="0" priority="1898">
      <formula>$A2120&lt;&gt;""</formula>
    </cfRule>
  </conditionalFormatting>
  <conditionalFormatting sqref="X2120:Z2120">
    <cfRule type="expression" dxfId="0" priority="1900">
      <formula>$A2120&lt;&gt;""</formula>
    </cfRule>
  </conditionalFormatting>
  <conditionalFormatting sqref="M2121">
    <cfRule type="expression" dxfId="0" priority="1878">
      <formula>#REF!&lt;&gt;""</formula>
    </cfRule>
    <cfRule type="expression" dxfId="0" priority="1882">
      <formula>$A2121&lt;&gt;""</formula>
    </cfRule>
  </conditionalFormatting>
  <conditionalFormatting sqref="S2121">
    <cfRule type="expression" dxfId="0" priority="1876">
      <formula>$A2121&lt;&gt;""</formula>
    </cfRule>
  </conditionalFormatting>
  <conditionalFormatting sqref="T2121">
    <cfRule type="expression" dxfId="0" priority="1875">
      <formula>$A2121&lt;&gt;""</formula>
    </cfRule>
  </conditionalFormatting>
  <conditionalFormatting sqref="U2121">
    <cfRule type="expression" dxfId="0" priority="1877">
      <formula>$A2121&lt;&gt;""</formula>
    </cfRule>
  </conditionalFormatting>
  <conditionalFormatting sqref="G2122:H2122">
    <cfRule type="expression" dxfId="0" priority="1857">
      <formula>$A2122&lt;&gt;""</formula>
    </cfRule>
  </conditionalFormatting>
  <conditionalFormatting sqref="I2122">
    <cfRule type="expression" dxfId="0" priority="1871">
      <formula>$A2122&lt;&gt;""</formula>
    </cfRule>
  </conditionalFormatting>
  <conditionalFormatting sqref="J2122:K2122">
    <cfRule type="expression" dxfId="0" priority="1872">
      <formula>$A2122&lt;&gt;""</formula>
    </cfRule>
  </conditionalFormatting>
  <conditionalFormatting sqref="M2122">
    <cfRule type="expression" dxfId="0" priority="1851">
      <formula>#REF!&lt;&gt;""</formula>
    </cfRule>
    <cfRule type="expression" dxfId="0" priority="1855">
      <formula>$A2122&lt;&gt;""</formula>
    </cfRule>
  </conditionalFormatting>
  <conditionalFormatting sqref="O2122">
    <cfRule type="expression" dxfId="0" priority="1870">
      <formula>$A2122&lt;&gt;""</formula>
    </cfRule>
  </conditionalFormatting>
  <conditionalFormatting sqref="P2122">
    <cfRule type="expression" dxfId="0" priority="1863">
      <formula>$A2122&lt;&gt;""</formula>
    </cfRule>
  </conditionalFormatting>
  <conditionalFormatting sqref="Q2122">
    <cfRule type="expression" dxfId="0" priority="1866">
      <formula>$A2122&lt;&gt;""</formula>
    </cfRule>
  </conditionalFormatting>
  <conditionalFormatting sqref="R2122">
    <cfRule type="expression" dxfId="0" priority="1865">
      <formula>$A2122&lt;&gt;""</formula>
    </cfRule>
  </conditionalFormatting>
  <conditionalFormatting sqref="S2122:U2122">
    <cfRule type="expression" dxfId="0" priority="1864">
      <formula>$A2122&lt;&gt;""</formula>
    </cfRule>
  </conditionalFormatting>
  <conditionalFormatting sqref="V2122:W2122">
    <cfRule type="expression" dxfId="0" priority="1850">
      <formula>$A2122&lt;&gt;""</formula>
    </cfRule>
  </conditionalFormatting>
  <conditionalFormatting sqref="X2122:Z2122">
    <cfRule type="expression" dxfId="0" priority="1873">
      <formula>$A2122&lt;&gt;""</formula>
    </cfRule>
  </conditionalFormatting>
  <conditionalFormatting sqref="E2123">
    <cfRule type="expression" dxfId="0" priority="1874">
      <formula>$A2123&lt;&gt;""</formula>
    </cfRule>
  </conditionalFormatting>
  <conditionalFormatting sqref="J2123">
    <cfRule type="expression" dxfId="0" priority="1849">
      <formula>$A2123&lt;&gt;""</formula>
    </cfRule>
  </conditionalFormatting>
  <conditionalFormatting sqref="B2124:C2124">
    <cfRule type="expression" dxfId="0" priority="1830">
      <formula>$A2124&lt;&gt;""</formula>
    </cfRule>
  </conditionalFormatting>
  <conditionalFormatting sqref="D2124">
    <cfRule type="expression" dxfId="0" priority="1847">
      <formula>$A2124&lt;&gt;""</formula>
    </cfRule>
  </conditionalFormatting>
  <conditionalFormatting sqref="E2124">
    <cfRule type="expression" dxfId="0" priority="1832">
      <formula>$A2124&lt;&gt;""</formula>
    </cfRule>
  </conditionalFormatting>
  <conditionalFormatting sqref="F2124">
    <cfRule type="expression" dxfId="0" priority="1829">
      <formula>$A2124&lt;&gt;""</formula>
    </cfRule>
  </conditionalFormatting>
  <conditionalFormatting sqref="L2124">
    <cfRule type="expression" dxfId="0" priority="1836">
      <formula>#REF!&lt;&gt;""</formula>
    </cfRule>
    <cfRule type="expression" dxfId="0" priority="1840">
      <formula>$A2124&lt;&gt;""</formula>
    </cfRule>
  </conditionalFormatting>
  <conditionalFormatting sqref="M2124">
    <cfRule type="expression" dxfId="0" priority="1824">
      <formula>#REF!&lt;&gt;""</formula>
    </cfRule>
    <cfRule type="expression" dxfId="0" priority="1828">
      <formula>$A2124&lt;&gt;""</formula>
    </cfRule>
  </conditionalFormatting>
  <conditionalFormatting sqref="N2124">
    <cfRule type="expression" dxfId="0" priority="1844">
      <formula>$A2124&lt;&gt;""</formula>
    </cfRule>
    <cfRule type="expression" dxfId="0" priority="1845">
      <formula>#REF!&lt;&gt;""</formula>
    </cfRule>
  </conditionalFormatting>
  <conditionalFormatting sqref="O2124">
    <cfRule type="expression" dxfId="0" priority="1823">
      <formula>$A2124&lt;&gt;""</formula>
    </cfRule>
  </conditionalFormatting>
  <conditionalFormatting sqref="X2124:Y2124">
    <cfRule type="expression" dxfId="0" priority="1835">
      <formula>$A2124&lt;&gt;""</formula>
    </cfRule>
  </conditionalFormatting>
  <conditionalFormatting sqref="Z2124">
    <cfRule type="expression" dxfId="0" priority="1834">
      <formula>$A2124&lt;&gt;""</formula>
    </cfRule>
  </conditionalFormatting>
  <conditionalFormatting sqref="A2125">
    <cfRule type="expression" dxfId="0" priority="1817">
      <formula>$A2125&lt;&gt;""</formula>
    </cfRule>
  </conditionalFormatting>
  <conditionalFormatting sqref="B2125">
    <cfRule type="expression" dxfId="0" priority="1821">
      <formula>$A2125&lt;&gt;""</formula>
    </cfRule>
  </conditionalFormatting>
  <conditionalFormatting sqref="C2125">
    <cfRule type="expression" dxfId="0" priority="1822">
      <formula>$A2125&lt;&gt;""</formula>
    </cfRule>
  </conditionalFormatting>
  <conditionalFormatting sqref="D2125">
    <cfRule type="expression" dxfId="0" priority="1818">
      <formula>$A2125&lt;&gt;""</formula>
    </cfRule>
  </conditionalFormatting>
  <conditionalFormatting sqref="E2125">
    <cfRule type="expression" dxfId="0" priority="1789">
      <formula>$A2125&lt;&gt;""</formula>
    </cfRule>
  </conditionalFormatting>
  <conditionalFormatting sqref="F2125">
    <cfRule type="expression" dxfId="0" priority="1782">
      <formula>$A2125&lt;&gt;""</formula>
    </cfRule>
  </conditionalFormatting>
  <conditionalFormatting sqref="G2125:H2125">
    <cfRule type="expression" dxfId="0" priority="1799">
      <formula>$A2125&lt;&gt;""</formula>
    </cfRule>
  </conditionalFormatting>
  <conditionalFormatting sqref="J2125">
    <cfRule type="expression" dxfId="0" priority="1810">
      <formula>$A2125&lt;&gt;""</formula>
    </cfRule>
  </conditionalFormatting>
  <conditionalFormatting sqref="L2125">
    <cfRule type="expression" dxfId="0" priority="1801">
      <formula>$A2125&lt;&gt;""</formula>
    </cfRule>
    <cfRule type="expression" dxfId="0" priority="1803">
      <formula>#REF!&lt;&gt;""</formula>
    </cfRule>
    <cfRule type="expression" dxfId="0" priority="1804">
      <formula>$A2125&lt;&gt;""</formula>
    </cfRule>
  </conditionalFormatting>
  <conditionalFormatting sqref="M2125">
    <cfRule type="expression" dxfId="0" priority="1779">
      <formula>$A2125&lt;&gt;""</formula>
    </cfRule>
    <cfRule type="expression" dxfId="0" priority="1780">
      <formula>#REF!&lt;&gt;""</formula>
    </cfRule>
    <cfRule type="expression" dxfId="0" priority="1781">
      <formula>$A2125&lt;&gt;""</formula>
    </cfRule>
  </conditionalFormatting>
  <conditionalFormatting sqref="N2125">
    <cfRule type="expression" dxfId="0" priority="1814">
      <formula>$A2125&lt;&gt;""</formula>
    </cfRule>
    <cfRule type="expression" dxfId="0" priority="1815">
      <formula>#REF!&lt;&gt;""</formula>
    </cfRule>
  </conditionalFormatting>
  <conditionalFormatting sqref="O2125">
    <cfRule type="expression" dxfId="0" priority="1786">
      <formula>$A2125&lt;&gt;""</formula>
    </cfRule>
    <cfRule type="expression" dxfId="0" priority="1787">
      <formula>#REF!&lt;&gt;""</formula>
    </cfRule>
  </conditionalFormatting>
  <conditionalFormatting sqref="P2125">
    <cfRule type="expression" dxfId="0" priority="1806">
      <formula>$A2125&lt;&gt;""</formula>
    </cfRule>
    <cfRule type="expression" dxfId="0" priority="1807">
      <formula>#REF!&lt;&gt;""</formula>
    </cfRule>
    <cfRule type="expression" dxfId="0" priority="1809">
      <formula>$A2125&lt;&gt;""</formula>
    </cfRule>
  </conditionalFormatting>
  <conditionalFormatting sqref="S2125">
    <cfRule type="expression" dxfId="0" priority="1791">
      <formula>$A2125&lt;&gt;""</formula>
    </cfRule>
  </conditionalFormatting>
  <conditionalFormatting sqref="T2125">
    <cfRule type="expression" dxfId="0" priority="1793">
      <formula>$A2125&lt;&gt;""</formula>
    </cfRule>
  </conditionalFormatting>
  <conditionalFormatting sqref="U2125">
    <cfRule type="expression" dxfId="0" priority="1795">
      <formula>$A2125&lt;&gt;""</formula>
    </cfRule>
  </conditionalFormatting>
  <conditionalFormatting sqref="V2125">
    <cfRule type="expression" dxfId="0" priority="1798">
      <formula>$A2125&lt;&gt;""</formula>
    </cfRule>
  </conditionalFormatting>
  <conditionalFormatting sqref="W2125">
    <cfRule type="expression" dxfId="0" priority="1796">
      <formula>$A2125&lt;&gt;""</formula>
    </cfRule>
  </conditionalFormatting>
  <conditionalFormatting sqref="X2125:Z2125">
    <cfRule type="expression" dxfId="0" priority="1819">
      <formula>$A2125&lt;&gt;""</formula>
    </cfRule>
  </conditionalFormatting>
  <conditionalFormatting sqref="L2126">
    <cfRule type="expression" dxfId="0" priority="1767">
      <formula>#REF!&lt;&gt;""</formula>
    </cfRule>
    <cfRule type="expression" dxfId="0" priority="1771">
      <formula>$A2126&lt;&gt;""</formula>
    </cfRule>
  </conditionalFormatting>
  <conditionalFormatting sqref="M2126">
    <cfRule type="expression" dxfId="0" priority="1762">
      <formula>#REF!&lt;&gt;""</formula>
    </cfRule>
    <cfRule type="expression" dxfId="0" priority="1766">
      <formula>$A2126&lt;&gt;""</formula>
    </cfRule>
  </conditionalFormatting>
  <conditionalFormatting sqref="N2126">
    <cfRule type="expression" dxfId="0" priority="1775">
      <formula>$A2126&lt;&gt;""</formula>
    </cfRule>
    <cfRule type="expression" dxfId="0" priority="1776">
      <formula>#REF!&lt;&gt;""</formula>
    </cfRule>
  </conditionalFormatting>
  <conditionalFormatting sqref="G2127:H2127">
    <cfRule type="expression" dxfId="0" priority="1750">
      <formula>$A2127&lt;&gt;""</formula>
    </cfRule>
  </conditionalFormatting>
  <conditionalFormatting sqref="I2127">
    <cfRule type="expression" dxfId="0" priority="1749">
      <formula>$A2127&lt;&gt;""</formula>
    </cfRule>
  </conditionalFormatting>
  <conditionalFormatting sqref="J2127">
    <cfRule type="expression" dxfId="0" priority="1748">
      <formula>$A2127&lt;&gt;""</formula>
    </cfRule>
  </conditionalFormatting>
  <conditionalFormatting sqref="L2127">
    <cfRule type="expression" dxfId="0" priority="1751">
      <formula>#REF!&lt;&gt;""</formula>
    </cfRule>
    <cfRule type="expression" dxfId="0" priority="1755">
      <formula>$A2127&lt;&gt;""</formula>
    </cfRule>
  </conditionalFormatting>
  <conditionalFormatting sqref="N2127">
    <cfRule type="expression" dxfId="0" priority="1759">
      <formula>$A2127&lt;&gt;""</formula>
    </cfRule>
    <cfRule type="expression" dxfId="0" priority="1760">
      <formula>#REF!&lt;&gt;""</formula>
    </cfRule>
  </conditionalFormatting>
  <conditionalFormatting sqref="P2127">
    <cfRule type="expression" dxfId="0" priority="1736">
      <formula>$A2127&lt;&gt;""</formula>
    </cfRule>
  </conditionalFormatting>
  <conditionalFormatting sqref="R2127">
    <cfRule type="expression" dxfId="0" priority="1739">
      <formula>$A2127&lt;&gt;""</formula>
    </cfRule>
  </conditionalFormatting>
  <conditionalFormatting sqref="S2127:T2127">
    <cfRule type="expression" dxfId="0" priority="1747">
      <formula>$A2127&lt;&gt;""</formula>
    </cfRule>
  </conditionalFormatting>
  <conditionalFormatting sqref="U2127">
    <cfRule type="expression" dxfId="0" priority="1745">
      <formula>$A2127&lt;&gt;""</formula>
    </cfRule>
  </conditionalFormatting>
  <conditionalFormatting sqref="V2127">
    <cfRule type="expression" dxfId="0" priority="1738">
      <formula>$A2127&lt;&gt;""</formula>
    </cfRule>
  </conditionalFormatting>
  <conditionalFormatting sqref="W2127">
    <cfRule type="expression" dxfId="0" priority="1737">
      <formula>$A2127&lt;&gt;""</formula>
    </cfRule>
  </conditionalFormatting>
  <conditionalFormatting sqref="Z2127">
    <cfRule type="expression" dxfId="0" priority="1746">
      <formula>$A2127&lt;&gt;""</formula>
    </cfRule>
  </conditionalFormatting>
  <conditionalFormatting sqref="L2128">
    <cfRule type="expression" dxfId="0" priority="1725">
      <formula>#REF!&lt;&gt;""</formula>
    </cfRule>
    <cfRule type="expression" dxfId="0" priority="1729">
      <formula>$A2128&lt;&gt;""</formula>
    </cfRule>
  </conditionalFormatting>
  <conditionalFormatting sqref="N2128">
    <cfRule type="expression" dxfId="0" priority="1733">
      <formula>$A2128&lt;&gt;""</formula>
    </cfRule>
    <cfRule type="expression" dxfId="0" priority="1734">
      <formula>#REF!&lt;&gt;""</formula>
    </cfRule>
  </conditionalFormatting>
  <conditionalFormatting sqref="P2128">
    <cfRule type="expression" dxfId="0" priority="1724">
      <formula>$A2128&lt;&gt;""</formula>
    </cfRule>
  </conditionalFormatting>
  <conditionalFormatting sqref="S2128">
    <cfRule type="expression" dxfId="0" priority="1723">
      <formula>$A2128&lt;&gt;""</formula>
    </cfRule>
  </conditionalFormatting>
  <conditionalFormatting sqref="T2128">
    <cfRule type="expression" dxfId="0" priority="1716">
      <formula>$A2128&lt;&gt;""</formula>
    </cfRule>
  </conditionalFormatting>
  <conditionalFormatting sqref="U2128">
    <cfRule type="expression" dxfId="0" priority="1722">
      <formula>$A2128&lt;&gt;""</formula>
    </cfRule>
  </conditionalFormatting>
  <conditionalFormatting sqref="L2129">
    <cfRule type="expression" dxfId="0" priority="1705">
      <formula>#REF!&lt;&gt;""</formula>
    </cfRule>
    <cfRule type="expression" dxfId="0" priority="1709">
      <formula>$A2129&lt;&gt;""</formula>
    </cfRule>
  </conditionalFormatting>
  <conditionalFormatting sqref="N2129">
    <cfRule type="expression" dxfId="0" priority="1713">
      <formula>$A2129&lt;&gt;""</formula>
    </cfRule>
    <cfRule type="expression" dxfId="0" priority="1714">
      <formula>#REF!&lt;&gt;""</formula>
    </cfRule>
  </conditionalFormatting>
  <conditionalFormatting sqref="X2129:Z2129">
    <cfRule type="expression" dxfId="0" priority="1699">
      <formula>$A2129&lt;&gt;""</formula>
    </cfRule>
  </conditionalFormatting>
  <conditionalFormatting sqref="A2130">
    <cfRule type="expression" dxfId="0" priority="1693">
      <formula>$A2130&lt;&gt;""</formula>
    </cfRule>
  </conditionalFormatting>
  <conditionalFormatting sqref="D2130">
    <cfRule type="expression" dxfId="0" priority="1694">
      <formula>$A2130&lt;&gt;""</formula>
    </cfRule>
  </conditionalFormatting>
  <conditionalFormatting sqref="E2130">
    <cfRule type="expression" dxfId="0" priority="1665">
      <formula>$A2130&lt;&gt;""</formula>
    </cfRule>
  </conditionalFormatting>
  <conditionalFormatting sqref="F2130">
    <cfRule type="expression" dxfId="0" priority="1658">
      <formula>$A2130&lt;&gt;""</formula>
    </cfRule>
  </conditionalFormatting>
  <conditionalFormatting sqref="G2130:H2130">
    <cfRule type="expression" dxfId="0" priority="1675">
      <formula>$A2130&lt;&gt;""</formula>
    </cfRule>
  </conditionalFormatting>
  <conditionalFormatting sqref="J2130">
    <cfRule type="expression" dxfId="0" priority="1686">
      <formula>$A2130&lt;&gt;""</formula>
    </cfRule>
  </conditionalFormatting>
  <conditionalFormatting sqref="L2130">
    <cfRule type="expression" dxfId="0" priority="1677">
      <formula>$A2130&lt;&gt;""</formula>
    </cfRule>
    <cfRule type="expression" dxfId="0" priority="1679">
      <formula>#REF!&lt;&gt;""</formula>
    </cfRule>
    <cfRule type="expression" dxfId="0" priority="1680">
      <formula>$A2130&lt;&gt;""</formula>
    </cfRule>
  </conditionalFormatting>
  <conditionalFormatting sqref="M2130">
    <cfRule type="expression" dxfId="0" priority="1655">
      <formula>$A2130&lt;&gt;""</formula>
    </cfRule>
    <cfRule type="expression" dxfId="0" priority="1656">
      <formula>#REF!&lt;&gt;""</formula>
    </cfRule>
    <cfRule type="expression" dxfId="0" priority="1657">
      <formula>$A2130&lt;&gt;""</formula>
    </cfRule>
  </conditionalFormatting>
  <conditionalFormatting sqref="N2130">
    <cfRule type="expression" dxfId="0" priority="1690">
      <formula>$A2130&lt;&gt;""</formula>
    </cfRule>
    <cfRule type="expression" dxfId="0" priority="1691">
      <formula>#REF!&lt;&gt;""</formula>
    </cfRule>
  </conditionalFormatting>
  <conditionalFormatting sqref="O2130">
    <cfRule type="expression" dxfId="0" priority="1662">
      <formula>$A2130&lt;&gt;""</formula>
    </cfRule>
    <cfRule type="expression" dxfId="0" priority="1663">
      <formula>#REF!&lt;&gt;""</formula>
    </cfRule>
  </conditionalFormatting>
  <conditionalFormatting sqref="P2130">
    <cfRule type="expression" dxfId="0" priority="1682">
      <formula>$A2130&lt;&gt;""</formula>
    </cfRule>
    <cfRule type="expression" dxfId="0" priority="1683">
      <formula>#REF!&lt;&gt;""</formula>
    </cfRule>
    <cfRule type="expression" dxfId="0" priority="1685">
      <formula>$A2130&lt;&gt;""</formula>
    </cfRule>
  </conditionalFormatting>
  <conditionalFormatting sqref="S2130">
    <cfRule type="expression" dxfId="0" priority="1667">
      <formula>$A2130&lt;&gt;""</formula>
    </cfRule>
  </conditionalFormatting>
  <conditionalFormatting sqref="T2130">
    <cfRule type="expression" dxfId="0" priority="1669">
      <formula>$A2130&lt;&gt;""</formula>
    </cfRule>
  </conditionalFormatting>
  <conditionalFormatting sqref="U2130">
    <cfRule type="expression" dxfId="0" priority="1671">
      <formula>$A2130&lt;&gt;""</formula>
    </cfRule>
  </conditionalFormatting>
  <conditionalFormatting sqref="V2130">
    <cfRule type="expression" dxfId="0" priority="1674">
      <formula>$A2130&lt;&gt;""</formula>
    </cfRule>
  </conditionalFormatting>
  <conditionalFormatting sqref="W2130">
    <cfRule type="expression" dxfId="0" priority="1672">
      <formula>$A2130&lt;&gt;""</formula>
    </cfRule>
  </conditionalFormatting>
  <conditionalFormatting sqref="X2130:Z2130">
    <cfRule type="expression" dxfId="0" priority="1695">
      <formula>$A2130&lt;&gt;""</formula>
    </cfRule>
  </conditionalFormatting>
  <conditionalFormatting sqref="A2131">
    <cfRule type="expression" dxfId="0" priority="1647">
      <formula>$A2131&lt;&gt;""</formula>
    </cfRule>
  </conditionalFormatting>
  <conditionalFormatting sqref="D2131">
    <cfRule type="expression" dxfId="0" priority="1648">
      <formula>$A2131&lt;&gt;""</formula>
    </cfRule>
  </conditionalFormatting>
  <conditionalFormatting sqref="E2131">
    <cfRule type="expression" dxfId="0" priority="1619">
      <formula>$A2131&lt;&gt;""</formula>
    </cfRule>
  </conditionalFormatting>
  <conditionalFormatting sqref="F2131">
    <cfRule type="expression" dxfId="0" priority="1612">
      <formula>$A2131&lt;&gt;""</formula>
    </cfRule>
  </conditionalFormatting>
  <conditionalFormatting sqref="G2131:H2131">
    <cfRule type="expression" dxfId="0" priority="1629">
      <formula>$A2131&lt;&gt;""</formula>
    </cfRule>
  </conditionalFormatting>
  <conditionalFormatting sqref="J2131">
    <cfRule type="expression" dxfId="0" priority="1640">
      <formula>$A2131&lt;&gt;""</formula>
    </cfRule>
  </conditionalFormatting>
  <conditionalFormatting sqref="L2131">
    <cfRule type="expression" dxfId="0" priority="1631">
      <formula>$A2131&lt;&gt;""</formula>
    </cfRule>
    <cfRule type="expression" dxfId="0" priority="1633">
      <formula>#REF!&lt;&gt;""</formula>
    </cfRule>
    <cfRule type="expression" dxfId="0" priority="1634">
      <formula>$A2131&lt;&gt;""</formula>
    </cfRule>
  </conditionalFormatting>
  <conditionalFormatting sqref="M2131">
    <cfRule type="expression" dxfId="0" priority="1609">
      <formula>$A2131&lt;&gt;""</formula>
    </cfRule>
    <cfRule type="expression" dxfId="0" priority="1610">
      <formula>#REF!&lt;&gt;""</formula>
    </cfRule>
    <cfRule type="expression" dxfId="0" priority="1611">
      <formula>$A2131&lt;&gt;""</formula>
    </cfRule>
  </conditionalFormatting>
  <conditionalFormatting sqref="N2131">
    <cfRule type="expression" dxfId="0" priority="1644">
      <formula>$A2131&lt;&gt;""</formula>
    </cfRule>
    <cfRule type="expression" dxfId="0" priority="1645">
      <formula>#REF!&lt;&gt;""</formula>
    </cfRule>
  </conditionalFormatting>
  <conditionalFormatting sqref="O2131">
    <cfRule type="expression" dxfId="0" priority="1616">
      <formula>$A2131&lt;&gt;""</formula>
    </cfRule>
    <cfRule type="expression" dxfId="0" priority="1617">
      <formula>#REF!&lt;&gt;""</formula>
    </cfRule>
  </conditionalFormatting>
  <conditionalFormatting sqref="P2131">
    <cfRule type="expression" dxfId="0" priority="1636">
      <formula>$A2131&lt;&gt;""</formula>
    </cfRule>
    <cfRule type="expression" dxfId="0" priority="1637">
      <formula>#REF!&lt;&gt;""</formula>
    </cfRule>
    <cfRule type="expression" dxfId="0" priority="1639">
      <formula>$A2131&lt;&gt;""</formula>
    </cfRule>
  </conditionalFormatting>
  <conditionalFormatting sqref="S2131">
    <cfRule type="expression" dxfId="0" priority="1621">
      <formula>$A2131&lt;&gt;""</formula>
    </cfRule>
  </conditionalFormatting>
  <conditionalFormatting sqref="T2131">
    <cfRule type="expression" dxfId="0" priority="1623">
      <formula>$A2131&lt;&gt;""</formula>
    </cfRule>
  </conditionalFormatting>
  <conditionalFormatting sqref="U2131">
    <cfRule type="expression" dxfId="0" priority="1625">
      <formula>$A2131&lt;&gt;""</formula>
    </cfRule>
  </conditionalFormatting>
  <conditionalFormatting sqref="V2131">
    <cfRule type="expression" dxfId="0" priority="1628">
      <formula>$A2131&lt;&gt;""</formula>
    </cfRule>
  </conditionalFormatting>
  <conditionalFormatting sqref="W2131">
    <cfRule type="expression" dxfId="0" priority="1626">
      <formula>$A2131&lt;&gt;""</formula>
    </cfRule>
  </conditionalFormatting>
  <conditionalFormatting sqref="X2131:Z2131">
    <cfRule type="expression" dxfId="0" priority="1649">
      <formula>$A2131&lt;&gt;""</formula>
    </cfRule>
  </conditionalFormatting>
  <conditionalFormatting sqref="E2132">
    <cfRule type="expression" dxfId="0" priority="1602">
      <formula>$A2132&lt;&gt;""</formula>
    </cfRule>
  </conditionalFormatting>
  <conditionalFormatting sqref="F2132">
    <cfRule type="expression" dxfId="0" priority="1575">
      <formula>$A2132&lt;&gt;""</formula>
    </cfRule>
  </conditionalFormatting>
  <conditionalFormatting sqref="L2132">
    <cfRule type="expression" dxfId="0" priority="1592">
      <formula>#REF!&lt;&gt;""</formula>
    </cfRule>
    <cfRule type="expression" dxfId="0" priority="1596">
      <formula>$A2132&lt;&gt;""</formula>
    </cfRule>
  </conditionalFormatting>
  <conditionalFormatting sqref="M2132">
    <cfRule type="expression" dxfId="0" priority="1576">
      <formula>#REF!&lt;&gt;""</formula>
    </cfRule>
    <cfRule type="expression" dxfId="0" priority="1580">
      <formula>$A2132&lt;&gt;""</formula>
    </cfRule>
  </conditionalFormatting>
  <conditionalFormatting sqref="N2132">
    <cfRule type="expression" dxfId="0" priority="1600">
      <formula>$A2132&lt;&gt;""</formula>
    </cfRule>
    <cfRule type="expression" dxfId="0" priority="1601">
      <formula>#REF!&lt;&gt;""</formula>
    </cfRule>
  </conditionalFormatting>
  <conditionalFormatting sqref="R2132">
    <cfRule type="expression" dxfId="0" priority="1590">
      <formula>$A2132&lt;&gt;""</formula>
    </cfRule>
  </conditionalFormatting>
  <conditionalFormatting sqref="S2132:Z2132">
    <cfRule type="expression" dxfId="0" priority="1591">
      <formula>$A2132&lt;&gt;""</formula>
    </cfRule>
  </conditionalFormatting>
  <conditionalFormatting sqref="D2133">
    <cfRule type="expression" dxfId="0" priority="1581">
      <formula>$A2133&lt;&gt;""</formula>
    </cfRule>
  </conditionalFormatting>
  <conditionalFormatting sqref="G2133:H2133">
    <cfRule type="expression" dxfId="0" priority="1574">
      <formula>$A2133&lt;&gt;""</formula>
    </cfRule>
  </conditionalFormatting>
  <conditionalFormatting sqref="L2133">
    <cfRule type="expression" dxfId="0" priority="1563">
      <formula>#REF!&lt;&gt;""</formula>
    </cfRule>
    <cfRule type="expression" dxfId="0" priority="1567">
      <formula>$A2133&lt;&gt;""</formula>
    </cfRule>
  </conditionalFormatting>
  <conditionalFormatting sqref="M2133">
    <cfRule type="expression" dxfId="0" priority="1548">
      <formula>#REF!&lt;&gt;""</formula>
    </cfRule>
    <cfRule type="expression" dxfId="0" priority="1552">
      <formula>$A2133&lt;&gt;""</formula>
    </cfRule>
  </conditionalFormatting>
  <conditionalFormatting sqref="N2133:O2133">
    <cfRule type="expression" dxfId="0" priority="1571">
      <formula>$A2133&lt;&gt;""</formula>
    </cfRule>
    <cfRule type="expression" dxfId="0" priority="1572">
      <formula>#REF!&lt;&gt;""</formula>
    </cfRule>
  </conditionalFormatting>
  <conditionalFormatting sqref="P2133">
    <cfRule type="expression" dxfId="0" priority="1553">
      <formula>$A2133&lt;&gt;""</formula>
    </cfRule>
  </conditionalFormatting>
  <conditionalFormatting sqref="S2133:U2133">
    <cfRule type="expression" dxfId="0" priority="1559">
      <formula>$A2133&lt;&gt;""</formula>
    </cfRule>
  </conditionalFormatting>
  <conditionalFormatting sqref="X2133:Y2133">
    <cfRule type="expression" dxfId="0" priority="1562">
      <formula>$A2133&lt;&gt;""</formula>
    </cfRule>
  </conditionalFormatting>
  <conditionalFormatting sqref="Z2133">
    <cfRule type="expression" dxfId="0" priority="1561">
      <formula>$A2133&lt;&gt;""</formula>
    </cfRule>
  </conditionalFormatting>
  <conditionalFormatting sqref="L2134">
    <cfRule type="expression" dxfId="0" priority="1537">
      <formula>#REF!&lt;&gt;""</formula>
    </cfRule>
    <cfRule type="expression" dxfId="0" priority="1541">
      <formula>$A2134&lt;&gt;""</formula>
    </cfRule>
  </conditionalFormatting>
  <conditionalFormatting sqref="M2134">
    <cfRule type="expression" dxfId="0" priority="1527">
      <formula>#REF!&lt;&gt;""</formula>
    </cfRule>
    <cfRule type="expression" dxfId="0" priority="1531">
      <formula>$A2134&lt;&gt;""</formula>
    </cfRule>
  </conditionalFormatting>
  <conditionalFormatting sqref="N2134">
    <cfRule type="expression" dxfId="0" priority="1545">
      <formula>$A2134&lt;&gt;""</formula>
    </cfRule>
    <cfRule type="expression" dxfId="0" priority="1546">
      <formula>#REF!&lt;&gt;""</formula>
    </cfRule>
  </conditionalFormatting>
  <conditionalFormatting sqref="A2135:F2135">
    <cfRule type="expression" dxfId="0" priority="1526">
      <formula>$A2135&lt;&gt;""</formula>
    </cfRule>
  </conditionalFormatting>
  <conditionalFormatting sqref="E2135">
    <cfRule type="expression" dxfId="0" priority="1525">
      <formula>$A2135&lt;&gt;""</formula>
    </cfRule>
  </conditionalFormatting>
  <conditionalFormatting sqref="G2135:H2135">
    <cfRule type="expression" dxfId="0" priority="1524">
      <formula>$A2135&lt;&gt;""</formula>
    </cfRule>
  </conditionalFormatting>
  <conditionalFormatting sqref="M2135">
    <cfRule type="expression" dxfId="0" priority="1515">
      <formula>#REF!&lt;&gt;""</formula>
    </cfRule>
    <cfRule type="expression" dxfId="0" priority="1519">
      <formula>$A2135&lt;&gt;""</formula>
    </cfRule>
  </conditionalFormatting>
  <conditionalFormatting sqref="P2135">
    <cfRule type="expression" dxfId="0" priority="1511">
      <formula>$A2135&lt;&gt;""</formula>
    </cfRule>
    <cfRule type="expression" dxfId="0" priority="1512">
      <formula>#REF!&lt;&gt;""</formula>
    </cfRule>
    <cfRule type="expression" dxfId="0" priority="1514">
      <formula>$A2135&lt;&gt;""</formula>
    </cfRule>
  </conditionalFormatting>
  <conditionalFormatting sqref="A2136">
    <cfRule type="expression" dxfId="0" priority="1504">
      <formula>$A2136&lt;&gt;""</formula>
    </cfRule>
  </conditionalFormatting>
  <conditionalFormatting sqref="B2136">
    <cfRule type="expression" dxfId="0" priority="1508">
      <formula>$A2136&lt;&gt;""</formula>
    </cfRule>
  </conditionalFormatting>
  <conditionalFormatting sqref="C2136">
    <cfRule type="expression" dxfId="0" priority="1509">
      <formula>$A2136&lt;&gt;""</formula>
    </cfRule>
  </conditionalFormatting>
  <conditionalFormatting sqref="D2136">
    <cfRule type="expression" dxfId="0" priority="1505">
      <formula>$A2136&lt;&gt;""</formula>
    </cfRule>
  </conditionalFormatting>
  <conditionalFormatting sqref="E2136">
    <cfRule type="expression" dxfId="0" priority="1476">
      <formula>$A2136&lt;&gt;""</formula>
    </cfRule>
  </conditionalFormatting>
  <conditionalFormatting sqref="F2136">
    <cfRule type="expression" dxfId="0" priority="1469">
      <formula>$A2136&lt;&gt;""</formula>
    </cfRule>
  </conditionalFormatting>
  <conditionalFormatting sqref="G2136:H2136">
    <cfRule type="expression" dxfId="0" priority="1486">
      <formula>$A2136&lt;&gt;""</formula>
    </cfRule>
  </conditionalFormatting>
  <conditionalFormatting sqref="J2136">
    <cfRule type="expression" dxfId="0" priority="1497">
      <formula>$A2136&lt;&gt;""</formula>
    </cfRule>
  </conditionalFormatting>
  <conditionalFormatting sqref="L2136">
    <cfRule type="expression" dxfId="0" priority="1488">
      <formula>$A2136&lt;&gt;""</formula>
    </cfRule>
    <cfRule type="expression" dxfId="0" priority="1490">
      <formula>#REF!&lt;&gt;""</formula>
    </cfRule>
    <cfRule type="expression" dxfId="0" priority="1491">
      <formula>$A2136&lt;&gt;""</formula>
    </cfRule>
  </conditionalFormatting>
  <conditionalFormatting sqref="M2136">
    <cfRule type="expression" dxfId="0" priority="1466">
      <formula>$A2136&lt;&gt;""</formula>
    </cfRule>
    <cfRule type="expression" dxfId="0" priority="1467">
      <formula>#REF!&lt;&gt;""</formula>
    </cfRule>
    <cfRule type="expression" dxfId="0" priority="1468">
      <formula>$A2136&lt;&gt;""</formula>
    </cfRule>
  </conditionalFormatting>
  <conditionalFormatting sqref="N2136">
    <cfRule type="expression" dxfId="0" priority="1501">
      <formula>$A2136&lt;&gt;""</formula>
    </cfRule>
    <cfRule type="expression" dxfId="0" priority="1502">
      <formula>#REF!&lt;&gt;""</formula>
    </cfRule>
  </conditionalFormatting>
  <conditionalFormatting sqref="O2136">
    <cfRule type="expression" dxfId="0" priority="1473">
      <formula>$A2136&lt;&gt;""</formula>
    </cfRule>
    <cfRule type="expression" dxfId="0" priority="1474">
      <formula>#REF!&lt;&gt;""</formula>
    </cfRule>
  </conditionalFormatting>
  <conditionalFormatting sqref="P2136">
    <cfRule type="expression" dxfId="0" priority="1493">
      <formula>$A2136&lt;&gt;""</formula>
    </cfRule>
    <cfRule type="expression" dxfId="0" priority="1494">
      <formula>#REF!&lt;&gt;""</formula>
    </cfRule>
    <cfRule type="expression" dxfId="0" priority="1496">
      <formula>$A2136&lt;&gt;""</formula>
    </cfRule>
  </conditionalFormatting>
  <conditionalFormatting sqref="S2136">
    <cfRule type="expression" dxfId="0" priority="1478">
      <formula>$A2136&lt;&gt;""</formula>
    </cfRule>
  </conditionalFormatting>
  <conditionalFormatting sqref="T2136">
    <cfRule type="expression" dxfId="0" priority="1480">
      <formula>$A2136&lt;&gt;""</formula>
    </cfRule>
  </conditionalFormatting>
  <conditionalFormatting sqref="U2136">
    <cfRule type="expression" dxfId="0" priority="1482">
      <formula>$A2136&lt;&gt;""</formula>
    </cfRule>
  </conditionalFormatting>
  <conditionalFormatting sqref="V2136">
    <cfRule type="expression" dxfId="0" priority="1485">
      <formula>$A2136&lt;&gt;""</formula>
    </cfRule>
  </conditionalFormatting>
  <conditionalFormatting sqref="W2136">
    <cfRule type="expression" dxfId="0" priority="1483">
      <formula>$A2136&lt;&gt;""</formula>
    </cfRule>
  </conditionalFormatting>
  <conditionalFormatting sqref="X2136:Z2136">
    <cfRule type="expression" dxfId="0" priority="1506">
      <formula>$A2136&lt;&gt;""</formula>
    </cfRule>
  </conditionalFormatting>
  <conditionalFormatting sqref="B2137">
    <cfRule type="expression" dxfId="0" priority="1461">
      <formula>$A2137&lt;&gt;""</formula>
    </cfRule>
  </conditionalFormatting>
  <conditionalFormatting sqref="C2137">
    <cfRule type="expression" dxfId="0" priority="1462">
      <formula>$A2137&lt;&gt;""</formula>
    </cfRule>
  </conditionalFormatting>
  <conditionalFormatting sqref="D2137">
    <cfRule type="expression" dxfId="0" priority="1460">
      <formula>$A2137&lt;&gt;""</formula>
    </cfRule>
  </conditionalFormatting>
  <conditionalFormatting sqref="E2137">
    <cfRule type="expression" dxfId="0" priority="1458">
      <formula>$A2137&lt;&gt;""</formula>
    </cfRule>
  </conditionalFormatting>
  <conditionalFormatting sqref="G2137:H2137">
    <cfRule type="expression" dxfId="0" priority="1457">
      <formula>$A2137&lt;&gt;""</formula>
    </cfRule>
  </conditionalFormatting>
  <conditionalFormatting sqref="I2137">
    <cfRule type="expression" dxfId="0" priority="1431">
      <formula>$A2137&lt;&gt;""</formula>
    </cfRule>
  </conditionalFormatting>
  <conditionalFormatting sqref="J2137">
    <cfRule type="expression" dxfId="0" priority="1456">
      <formula>$A2137&lt;&gt;""</formula>
    </cfRule>
  </conditionalFormatting>
  <conditionalFormatting sqref="K2137">
    <cfRule type="expression" dxfId="0" priority="1451">
      <formula>$A2137&lt;&gt;""</formula>
    </cfRule>
  </conditionalFormatting>
  <conditionalFormatting sqref="L2137">
    <cfRule type="expression" dxfId="0" priority="1438">
      <formula>#REF!&lt;&gt;""</formula>
    </cfRule>
    <cfRule type="expression" dxfId="0" priority="1442">
      <formula>$A2137&lt;&gt;""</formula>
    </cfRule>
  </conditionalFormatting>
  <conditionalFormatting sqref="M2137">
    <cfRule type="expression" dxfId="0" priority="1437">
      <formula>$A2137&lt;&gt;""</formula>
    </cfRule>
  </conditionalFormatting>
  <conditionalFormatting sqref="N2137">
    <cfRule type="expression" dxfId="0" priority="1446">
      <formula>$A2137&lt;&gt;""</formula>
    </cfRule>
    <cfRule type="expression" dxfId="0" priority="1447">
      <formula>#REF!&lt;&gt;""</formula>
    </cfRule>
  </conditionalFormatting>
  <conditionalFormatting sqref="O2137">
    <cfRule type="expression" dxfId="0" priority="1435">
      <formula>$A2137&lt;&gt;""</formula>
    </cfRule>
    <cfRule type="expression" dxfId="0" priority="1436">
      <formula>#REF!&lt;&gt;""</formula>
    </cfRule>
  </conditionalFormatting>
  <conditionalFormatting sqref="P2137">
    <cfRule type="expression" dxfId="0" priority="13">
      <formula>$A2137&lt;&gt;""</formula>
    </cfRule>
  </conditionalFormatting>
  <conditionalFormatting sqref="Q2137">
    <cfRule type="expression" dxfId="0" priority="1463">
      <formula>$A2137&lt;&gt;""</formula>
    </cfRule>
  </conditionalFormatting>
  <conditionalFormatting sqref="R2137">
    <cfRule type="expression" dxfId="0" priority="1449">
      <formula>$A2137&lt;&gt;""</formula>
    </cfRule>
    <cfRule type="expression" dxfId="0" priority="1450">
      <formula>#REF!&lt;&gt;""</formula>
    </cfRule>
  </conditionalFormatting>
  <conditionalFormatting sqref="S2137">
    <cfRule type="expression" dxfId="0" priority="1428">
      <formula>$A2137&lt;&gt;""</formula>
    </cfRule>
  </conditionalFormatting>
  <conditionalFormatting sqref="T2137">
    <cfRule type="expression" dxfId="0" priority="1427">
      <formula>$A2137&lt;&gt;""</formula>
    </cfRule>
  </conditionalFormatting>
  <conditionalFormatting sqref="U2137">
    <cfRule type="expression" dxfId="0" priority="1429">
      <formula>$A2137&lt;&gt;""</formula>
    </cfRule>
  </conditionalFormatting>
  <conditionalFormatting sqref="V2137">
    <cfRule type="expression" dxfId="0" priority="1454">
      <formula>$A2137&lt;&gt;""</formula>
    </cfRule>
    <cfRule type="expression" dxfId="0" priority="1455">
      <formula>#REF!&lt;&gt;""</formula>
    </cfRule>
  </conditionalFormatting>
  <conditionalFormatting sqref="W2137">
    <cfRule type="expression" dxfId="0" priority="1452">
      <formula>$A2137&lt;&gt;""</formula>
    </cfRule>
  </conditionalFormatting>
  <conditionalFormatting sqref="X2137:Z2137">
    <cfRule type="expression" dxfId="0" priority="1430">
      <formula>$A2137&lt;&gt;""</formula>
    </cfRule>
  </conditionalFormatting>
  <conditionalFormatting sqref="L2138">
    <cfRule type="expression" dxfId="0" priority="1416">
      <formula>#REF!&lt;&gt;""</formula>
    </cfRule>
    <cfRule type="expression" dxfId="0" priority="1420">
      <formula>$A2138&lt;&gt;""</formula>
    </cfRule>
  </conditionalFormatting>
  <conditionalFormatting sqref="M2138">
    <cfRule type="expression" dxfId="0" priority="1411">
      <formula>#REF!&lt;&gt;""</formula>
    </cfRule>
    <cfRule type="expression" dxfId="0" priority="1415">
      <formula>$A2138&lt;&gt;""</formula>
    </cfRule>
  </conditionalFormatting>
  <conditionalFormatting sqref="N2138">
    <cfRule type="expression" dxfId="0" priority="1424">
      <formula>$A2138&lt;&gt;""</formula>
    </cfRule>
    <cfRule type="expression" dxfId="0" priority="1425">
      <formula>#REF!&lt;&gt;""</formula>
    </cfRule>
  </conditionalFormatting>
  <conditionalFormatting sqref="B2139">
    <cfRule type="expression" dxfId="0" priority="1377">
      <formula>$A2139&lt;&gt;""</formula>
    </cfRule>
  </conditionalFormatting>
  <conditionalFormatting sqref="C2139">
    <cfRule type="expression" dxfId="0" priority="1410">
      <formula>$A2139&lt;&gt;""</formula>
    </cfRule>
  </conditionalFormatting>
  <conditionalFormatting sqref="E2139">
    <cfRule type="expression" dxfId="0" priority="1380">
      <formula>$A2139&lt;&gt;""</formula>
    </cfRule>
  </conditionalFormatting>
  <conditionalFormatting sqref="F2139">
    <cfRule type="expression" dxfId="0" priority="1378">
      <formula>$A2139&lt;&gt;""</formula>
    </cfRule>
  </conditionalFormatting>
  <conditionalFormatting sqref="G2139:H2139">
    <cfRule type="expression" dxfId="0" priority="1408">
      <formula>$A2139&lt;&gt;""</formula>
    </cfRule>
  </conditionalFormatting>
  <conditionalFormatting sqref="I2139:J2139">
    <cfRule type="expression" dxfId="0" priority="1396">
      <formula>$A2139&lt;&gt;""</formula>
    </cfRule>
  </conditionalFormatting>
  <conditionalFormatting sqref="K2139">
    <cfRule type="expression" dxfId="0" priority="1407">
      <formula>$A2139&lt;&gt;""</formula>
    </cfRule>
  </conditionalFormatting>
  <conditionalFormatting sqref="L2139">
    <cfRule type="expression" dxfId="0" priority="1397">
      <formula>#REF!&lt;&gt;""</formula>
    </cfRule>
    <cfRule type="expression" dxfId="0" priority="1401">
      <formula>$A2139&lt;&gt;""</formula>
    </cfRule>
  </conditionalFormatting>
  <conditionalFormatting sqref="M2139">
    <cfRule type="expression" dxfId="0" priority="1371">
      <formula>#REF!&lt;&gt;""</formula>
    </cfRule>
    <cfRule type="expression" dxfId="0" priority="1375">
      <formula>$A2139&lt;&gt;""</formula>
    </cfRule>
  </conditionalFormatting>
  <conditionalFormatting sqref="N2139:O2139">
    <cfRule type="expression" dxfId="0" priority="1405">
      <formula>$A2139&lt;&gt;""</formula>
    </cfRule>
    <cfRule type="expression" dxfId="0" priority="1406">
      <formula>#REF!&lt;&gt;""</formula>
    </cfRule>
  </conditionalFormatting>
  <conditionalFormatting sqref="P2139">
    <cfRule type="expression" dxfId="0" priority="1385">
      <formula>$A2139&lt;&gt;""</formula>
    </cfRule>
    <cfRule type="expression" dxfId="0" priority="1386">
      <formula>#REF!&lt;&gt;""</formula>
    </cfRule>
    <cfRule type="expression" dxfId="0" priority="1388">
      <formula>$A2139&lt;&gt;""</formula>
    </cfRule>
  </conditionalFormatting>
  <conditionalFormatting sqref="Q2139">
    <cfRule type="expression" dxfId="0" priority="1390">
      <formula>$A2139&lt;&gt;""</formula>
    </cfRule>
  </conditionalFormatting>
  <conditionalFormatting sqref="R2139">
    <cfRule type="expression" dxfId="0" priority="1381">
      <formula>$A2139&lt;&gt;""</formula>
    </cfRule>
  </conditionalFormatting>
  <conditionalFormatting sqref="S2139:T2139">
    <cfRule type="expression" dxfId="0" priority="1382">
      <formula>$A2139&lt;&gt;""</formula>
    </cfRule>
  </conditionalFormatting>
  <conditionalFormatting sqref="U2139">
    <cfRule type="expression" dxfId="0" priority="1383">
      <formula>$A2139&lt;&gt;""</formula>
    </cfRule>
  </conditionalFormatting>
  <conditionalFormatting sqref="V2139:Y2139">
    <cfRule type="expression" dxfId="0" priority="1394">
      <formula>$A2139&lt;&gt;""</formula>
    </cfRule>
  </conditionalFormatting>
  <conditionalFormatting sqref="V2139">
    <cfRule type="expression" dxfId="0" priority="1393">
      <formula>$A2139&lt;&gt;""</formula>
    </cfRule>
  </conditionalFormatting>
  <conditionalFormatting sqref="Z2139">
    <cfRule type="expression" dxfId="0" priority="1392">
      <formula>$A2139&lt;&gt;""</formula>
    </cfRule>
  </conditionalFormatting>
  <conditionalFormatting sqref="B2140">
    <cfRule type="expression" dxfId="0" priority="1369">
      <formula>$A2140&lt;&gt;""</formula>
    </cfRule>
  </conditionalFormatting>
  <conditionalFormatting sqref="C2140">
    <cfRule type="expression" dxfId="0" priority="1370">
      <formula>$A2140&lt;&gt;""</formula>
    </cfRule>
  </conditionalFormatting>
  <conditionalFormatting sqref="D2140">
    <cfRule type="expression" dxfId="0" priority="1368">
      <formula>$A2140&lt;&gt;""</formula>
    </cfRule>
  </conditionalFormatting>
  <conditionalFormatting sqref="E2140">
    <cfRule type="expression" dxfId="0" priority="1366">
      <formula>$A2140&lt;&gt;""</formula>
    </cfRule>
  </conditionalFormatting>
  <conditionalFormatting sqref="F2140">
    <cfRule type="expression" dxfId="0" priority="1328">
      <formula>$A2140&lt;&gt;""</formula>
    </cfRule>
  </conditionalFormatting>
  <conditionalFormatting sqref="I2140:J2140">
    <cfRule type="expression" dxfId="0" priority="1345">
      <formula>$A2140&lt;&gt;""</formula>
    </cfRule>
    <cfRule type="expression" dxfId="0" priority="1346">
      <formula>#REF!&lt;&gt;""</formula>
    </cfRule>
  </conditionalFormatting>
  <conditionalFormatting sqref="K2140">
    <cfRule type="expression" dxfId="0" priority="1365">
      <formula>$A2140&lt;&gt;""</formula>
    </cfRule>
  </conditionalFormatting>
  <conditionalFormatting sqref="L2140">
    <cfRule type="expression" dxfId="0" priority="1339">
      <formula>#REF!&lt;&gt;""</formula>
    </cfRule>
    <cfRule type="expression" dxfId="0" priority="1343">
      <formula>$A2140&lt;&gt;""</formula>
    </cfRule>
  </conditionalFormatting>
  <conditionalFormatting sqref="M2140">
    <cfRule type="expression" dxfId="0" priority="1318">
      <formula>#REF!&lt;&gt;""</formula>
    </cfRule>
    <cfRule type="expression" dxfId="0" priority="1322">
      <formula>$A2140&lt;&gt;""</formula>
    </cfRule>
  </conditionalFormatting>
  <conditionalFormatting sqref="N2140:O2140">
    <cfRule type="expression" dxfId="0" priority="1363">
      <formula>$A2140&lt;&gt;""</formula>
    </cfRule>
    <cfRule type="expression" dxfId="0" priority="1364">
      <formula>#REF!&lt;&gt;""</formula>
    </cfRule>
  </conditionalFormatting>
  <conditionalFormatting sqref="P2140">
    <cfRule type="expression" dxfId="0" priority="1356">
      <formula>$A2140&lt;&gt;""</formula>
    </cfRule>
    <cfRule type="expression" dxfId="0" priority="1357">
      <formula>#REF!&lt;&gt;""</formula>
    </cfRule>
    <cfRule type="expression" dxfId="0" priority="1359">
      <formula>$A2140&lt;&gt;""</formula>
    </cfRule>
  </conditionalFormatting>
  <conditionalFormatting sqref="Q2140">
    <cfRule type="expression" dxfId="0" priority="1330">
      <formula>$A2140&lt;&gt;""</formula>
    </cfRule>
    <cfRule type="expression" dxfId="0" priority="1331">
      <formula>$A2128&lt;&gt;""</formula>
    </cfRule>
    <cfRule type="expression" dxfId="0" priority="1332">
      <formula>#REF!&lt;&gt;""</formula>
    </cfRule>
  </conditionalFormatting>
  <conditionalFormatting sqref="R2140">
    <cfRule type="expression" dxfId="0" priority="1337">
      <formula>$A2140&lt;&gt;""</formula>
    </cfRule>
    <cfRule type="expression" dxfId="0" priority="1338">
      <formula>#REF!&lt;&gt;""</formula>
    </cfRule>
  </conditionalFormatting>
  <conditionalFormatting sqref="S2140">
    <cfRule type="expression" dxfId="0" priority="1334">
      <formula>$A2140&lt;&gt;""</formula>
    </cfRule>
    <cfRule type="expression" dxfId="0" priority="1335">
      <formula>#REF!&lt;&gt;""</formula>
    </cfRule>
  </conditionalFormatting>
  <conditionalFormatting sqref="T2140">
    <cfRule type="expression" dxfId="0" priority="1352">
      <formula>$A2140&lt;&gt;""</formula>
    </cfRule>
  </conditionalFormatting>
  <conditionalFormatting sqref="U2140">
    <cfRule type="expression" dxfId="0" priority="1354">
      <formula>$A2140&lt;&gt;""</formula>
    </cfRule>
  </conditionalFormatting>
  <conditionalFormatting sqref="V2140:W2140">
    <cfRule type="expression" dxfId="0" priority="1329">
      <formula>$A2140&lt;&gt;""</formula>
    </cfRule>
  </conditionalFormatting>
  <conditionalFormatting sqref="X2140">
    <cfRule type="expression" dxfId="0" priority="1350">
      <formula>$A2140&lt;&gt;""</formula>
    </cfRule>
  </conditionalFormatting>
  <conditionalFormatting sqref="Y2140">
    <cfRule type="expression" dxfId="0" priority="1349">
      <formula>$A2140&lt;&gt;""</formula>
    </cfRule>
  </conditionalFormatting>
  <conditionalFormatting sqref="Z2140">
    <cfRule type="expression" dxfId="0" priority="1348">
      <formula>$A2140&lt;&gt;""</formula>
    </cfRule>
  </conditionalFormatting>
  <conditionalFormatting sqref="L2141">
    <cfRule type="expression" dxfId="0" priority="1308">
      <formula>#REF!&lt;&gt;""</formula>
    </cfRule>
    <cfRule type="expression" dxfId="0" priority="1312">
      <formula>$A2141&lt;&gt;""</formula>
    </cfRule>
  </conditionalFormatting>
  <conditionalFormatting sqref="M2141">
    <cfRule type="expression" dxfId="0" priority="1303">
      <formula>#REF!&lt;&gt;""</formula>
    </cfRule>
    <cfRule type="expression" dxfId="0" priority="1307">
      <formula>$A2141&lt;&gt;""</formula>
    </cfRule>
  </conditionalFormatting>
  <conditionalFormatting sqref="N2141">
    <cfRule type="expression" dxfId="0" priority="1316">
      <formula>$A2141&lt;&gt;""</formula>
    </cfRule>
    <cfRule type="expression" dxfId="0" priority="1317">
      <formula>#REF!&lt;&gt;""</formula>
    </cfRule>
  </conditionalFormatting>
  <conditionalFormatting sqref="A2142:F2142">
    <cfRule type="expression" dxfId="0" priority="1302">
      <formula>$A2142&lt;&gt;""</formula>
    </cfRule>
  </conditionalFormatting>
  <conditionalFormatting sqref="E2142">
    <cfRule type="expression" dxfId="0" priority="1301">
      <formula>$A2142&lt;&gt;""</formula>
    </cfRule>
  </conditionalFormatting>
  <conditionalFormatting sqref="I2142">
    <cfRule type="expression" dxfId="0" priority="1281">
      <formula>$A2142&lt;&gt;""</formula>
    </cfRule>
  </conditionalFormatting>
  <conditionalFormatting sqref="J2142">
    <cfRule type="expression" dxfId="0" priority="1289">
      <formula>$A2142&lt;&gt;""</formula>
    </cfRule>
  </conditionalFormatting>
  <conditionalFormatting sqref="L2142">
    <cfRule type="expression" dxfId="0" priority="1290">
      <formula>#REF!&lt;&gt;""</formula>
    </cfRule>
    <cfRule type="expression" dxfId="0" priority="1294">
      <formula>$A2142&lt;&gt;""</formula>
    </cfRule>
  </conditionalFormatting>
  <conditionalFormatting sqref="M2142">
    <cfRule type="expression" dxfId="0" priority="1276">
      <formula>#REF!&lt;&gt;""</formula>
    </cfRule>
    <cfRule type="expression" dxfId="0" priority="1280">
      <formula>$A2142&lt;&gt;""</formula>
    </cfRule>
  </conditionalFormatting>
  <conditionalFormatting sqref="N2142">
    <cfRule type="expression" dxfId="0" priority="1298">
      <formula>$A2142&lt;&gt;""</formula>
    </cfRule>
    <cfRule type="expression" dxfId="0" priority="1299">
      <formula>#REF!&lt;&gt;""</formula>
    </cfRule>
  </conditionalFormatting>
  <conditionalFormatting sqref="P2142">
    <cfRule type="expression" dxfId="0" priority="1275">
      <formula>$A2142&lt;&gt;""</formula>
    </cfRule>
  </conditionalFormatting>
  <conditionalFormatting sqref="R2142">
    <cfRule type="expression" dxfId="0" priority="1288">
      <formula>$A2142&lt;&gt;""</formula>
    </cfRule>
  </conditionalFormatting>
  <conditionalFormatting sqref="S2142">
    <cfRule type="expression" dxfId="0" priority="1287">
      <formula>$A2142&lt;&gt;""</formula>
    </cfRule>
  </conditionalFormatting>
  <conditionalFormatting sqref="T2142">
    <cfRule type="expression" dxfId="0" priority="1286">
      <formula>$A2142&lt;&gt;""</formula>
    </cfRule>
  </conditionalFormatting>
  <conditionalFormatting sqref="U2142">
    <cfRule type="expression" dxfId="0" priority="1285">
      <formula>$A2142&lt;&gt;""</formula>
    </cfRule>
  </conditionalFormatting>
  <conditionalFormatting sqref="V2142">
    <cfRule type="expression" dxfId="0" priority="1284">
      <formula>$A2142&lt;&gt;""</formula>
    </cfRule>
  </conditionalFormatting>
  <conditionalFormatting sqref="W2142">
    <cfRule type="expression" dxfId="0" priority="1283">
      <formula>$A2142&lt;&gt;""</formula>
    </cfRule>
  </conditionalFormatting>
  <conditionalFormatting sqref="X2142:Z2142">
    <cfRule type="expression" dxfId="0" priority="1282">
      <formula>$A2142&lt;&gt;""</formula>
    </cfRule>
  </conditionalFormatting>
  <conditionalFormatting sqref="A2143:E2143">
    <cfRule type="expression" dxfId="0" priority="1274">
      <formula>$A2143&lt;&gt;""</formula>
    </cfRule>
  </conditionalFormatting>
  <conditionalFormatting sqref="E2143">
    <cfRule type="expression" dxfId="0" priority="1273">
      <formula>$A2143&lt;&gt;""</formula>
    </cfRule>
  </conditionalFormatting>
  <conditionalFormatting sqref="F2143">
    <cfRule type="expression" dxfId="0" priority="1266">
      <formula>$A2143&lt;&gt;""</formula>
    </cfRule>
  </conditionalFormatting>
  <conditionalFormatting sqref="G2143:H2143">
    <cfRule type="expression" dxfId="0" priority="1272">
      <formula>$A2143&lt;&gt;""</formula>
    </cfRule>
  </conditionalFormatting>
  <conditionalFormatting sqref="P2143">
    <cfRule type="expression" dxfId="0" priority="1267">
      <formula>$A2143&lt;&gt;""</formula>
    </cfRule>
  </conditionalFormatting>
  <conditionalFormatting sqref="Q2143">
    <cfRule type="expression" dxfId="0" priority="1268">
      <formula>$A2143&lt;&gt;""</formula>
    </cfRule>
  </conditionalFormatting>
  <conditionalFormatting sqref="Z2143">
    <cfRule type="expression" dxfId="0" priority="1270">
      <formula>$A2143&lt;&gt;""</formula>
    </cfRule>
  </conditionalFormatting>
  <conditionalFormatting sqref="E2144">
    <cfRule type="expression" dxfId="0" priority="1264">
      <formula>$A2144&lt;&gt;""</formula>
    </cfRule>
  </conditionalFormatting>
  <conditionalFormatting sqref="L2144">
    <cfRule type="expression" dxfId="0" priority="1254">
      <formula>#REF!&lt;&gt;""</formula>
    </cfRule>
    <cfRule type="expression" dxfId="0" priority="1258">
      <formula>$A2144&lt;&gt;""</formula>
    </cfRule>
  </conditionalFormatting>
  <conditionalFormatting sqref="M2144">
    <cfRule type="expression" dxfId="0" priority="1249">
      <formula>#REF!&lt;&gt;""</formula>
    </cfRule>
    <cfRule type="expression" dxfId="0" priority="1253">
      <formula>$A2144&lt;&gt;""</formula>
    </cfRule>
  </conditionalFormatting>
  <conditionalFormatting sqref="N2144">
    <cfRule type="expression" dxfId="0" priority="1262">
      <formula>$A2144&lt;&gt;""</formula>
    </cfRule>
    <cfRule type="expression" dxfId="0" priority="1263">
      <formula>#REF!&lt;&gt;""</formula>
    </cfRule>
  </conditionalFormatting>
  <conditionalFormatting sqref="B2145:C2145">
    <cfRule type="expression" dxfId="0" priority="1240">
      <formula>$A2145&lt;&gt;""</formula>
    </cfRule>
  </conditionalFormatting>
  <conditionalFormatting sqref="E2145">
    <cfRule type="expression" dxfId="0" priority="1247">
      <formula>$A2145&lt;&gt;""</formula>
    </cfRule>
  </conditionalFormatting>
  <conditionalFormatting sqref="G2145:H2145">
    <cfRule type="expression" dxfId="0" priority="1246">
      <formula>$A2145&lt;&gt;""</formula>
    </cfRule>
  </conditionalFormatting>
  <conditionalFormatting sqref="M2145">
    <cfRule type="expression" dxfId="0" priority="1231">
      <formula>#REF!&lt;&gt;""</formula>
    </cfRule>
    <cfRule type="expression" dxfId="0" priority="1235">
      <formula>$A2145&lt;&gt;""</formula>
    </cfRule>
  </conditionalFormatting>
  <conditionalFormatting sqref="O2145">
    <cfRule type="expression" dxfId="0" priority="1230">
      <formula>$A2145&lt;&gt;""</formula>
    </cfRule>
  </conditionalFormatting>
  <conditionalFormatting sqref="P2145">
    <cfRule type="expression" dxfId="0" priority="1241">
      <formula>$A2145&lt;&gt;""</formula>
    </cfRule>
  </conditionalFormatting>
  <conditionalFormatting sqref="R2145">
    <cfRule type="expression" dxfId="0" priority="1236">
      <formula>$A2145&lt;&gt;""</formula>
    </cfRule>
  </conditionalFormatting>
  <conditionalFormatting sqref="S2145:T2145">
    <cfRule type="expression" dxfId="0" priority="1239">
      <formula>$A2145&lt;&gt;""</formula>
    </cfRule>
  </conditionalFormatting>
  <conditionalFormatting sqref="U2145">
    <cfRule type="expression" dxfId="0" priority="1238">
      <formula>$A2145&lt;&gt;""</formula>
    </cfRule>
  </conditionalFormatting>
  <conditionalFormatting sqref="V2145">
    <cfRule type="expression" dxfId="0" priority="1237">
      <formula>$A2145&lt;&gt;""</formula>
    </cfRule>
  </conditionalFormatting>
  <conditionalFormatting sqref="A2146:F2146">
    <cfRule type="expression" dxfId="0" priority="1229">
      <formula>$A2146&lt;&gt;""</formula>
    </cfRule>
  </conditionalFormatting>
  <conditionalFormatting sqref="E2146">
    <cfRule type="expression" dxfId="0" priority="1228">
      <formula>$A2146&lt;&gt;""</formula>
    </cfRule>
  </conditionalFormatting>
  <conditionalFormatting sqref="M2146">
    <cfRule type="expression" dxfId="0" priority="1219">
      <formula>$A2146&lt;&gt;""</formula>
    </cfRule>
    <cfRule type="expression" dxfId="0" priority="1220">
      <formula>#REF!&lt;&gt;""</formula>
    </cfRule>
    <cfRule type="expression" dxfId="0" priority="1223">
      <formula>$A2146&lt;&gt;""</formula>
    </cfRule>
  </conditionalFormatting>
  <conditionalFormatting sqref="P2146">
    <cfRule type="expression" dxfId="0" priority="1218">
      <formula>$A2146&lt;&gt;""</formula>
    </cfRule>
  </conditionalFormatting>
  <conditionalFormatting sqref="S2146:T2146">
    <cfRule type="expression" dxfId="0" priority="1217">
      <formula>$A2146&lt;&gt;""</formula>
    </cfRule>
  </conditionalFormatting>
  <conditionalFormatting sqref="U2146">
    <cfRule type="expression" dxfId="0" priority="1216">
      <formula>$A2146&lt;&gt;""</formula>
    </cfRule>
  </conditionalFormatting>
  <conditionalFormatting sqref="B2147">
    <cfRule type="expression" dxfId="0" priority="1214">
      <formula>$A2147&lt;&gt;""</formula>
    </cfRule>
  </conditionalFormatting>
  <conditionalFormatting sqref="C2147">
    <cfRule type="expression" dxfId="0" priority="1215">
      <formula>$A2147&lt;&gt;""</formula>
    </cfRule>
  </conditionalFormatting>
  <conditionalFormatting sqref="D2147">
    <cfRule type="expression" dxfId="0" priority="1212">
      <formula>$A2147&lt;&gt;""</formula>
    </cfRule>
  </conditionalFormatting>
  <conditionalFormatting sqref="E2147">
    <cfRule type="expression" dxfId="0" priority="1210">
      <formula>$A2147&lt;&gt;""</formula>
    </cfRule>
  </conditionalFormatting>
  <conditionalFormatting sqref="F2147">
    <cfRule type="expression" dxfId="0" priority="1179">
      <formula>$A2147&lt;&gt;""</formula>
    </cfRule>
  </conditionalFormatting>
  <conditionalFormatting sqref="G2147:H2147">
    <cfRule type="expression" dxfId="0" priority="1208">
      <formula>$A2147&lt;&gt;""</formula>
    </cfRule>
  </conditionalFormatting>
  <conditionalFormatting sqref="I2147:J2147">
    <cfRule type="expression" dxfId="0" priority="1196">
      <formula>$A2147&lt;&gt;""</formula>
    </cfRule>
  </conditionalFormatting>
  <conditionalFormatting sqref="K2147">
    <cfRule type="expression" dxfId="0" priority="1207">
      <formula>$A2147&lt;&gt;""</formula>
    </cfRule>
  </conditionalFormatting>
  <conditionalFormatting sqref="L2147">
    <cfRule type="expression" dxfId="0" priority="1197">
      <formula>#REF!&lt;&gt;""</formula>
    </cfRule>
    <cfRule type="expression" dxfId="0" priority="1201">
      <formula>$A2147&lt;&gt;""</formula>
    </cfRule>
  </conditionalFormatting>
  <conditionalFormatting sqref="M2147">
    <cfRule type="expression" dxfId="0" priority="1174">
      <formula>#REF!&lt;&gt;""</formula>
    </cfRule>
    <cfRule type="expression" dxfId="0" priority="1178">
      <formula>$A2147&lt;&gt;""</formula>
    </cfRule>
  </conditionalFormatting>
  <conditionalFormatting sqref="N2147">
    <cfRule type="expression" dxfId="0" priority="1205">
      <formula>$A2147&lt;&gt;""</formula>
    </cfRule>
    <cfRule type="expression" dxfId="0" priority="1206">
      <formula>#REF!&lt;&gt;""</formula>
    </cfRule>
  </conditionalFormatting>
  <conditionalFormatting sqref="O2147">
    <cfRule type="expression" dxfId="0" priority="1172">
      <formula>$A2147&lt;&gt;""</formula>
    </cfRule>
    <cfRule type="expression" dxfId="0" priority="1173">
      <formula>#REF!&lt;&gt;""</formula>
    </cfRule>
  </conditionalFormatting>
  <conditionalFormatting sqref="P2147">
    <cfRule type="expression" dxfId="0" priority="1181">
      <formula>$A2147&lt;&gt;""</formula>
    </cfRule>
    <cfRule type="expression" dxfId="0" priority="1182">
      <formula>#REF!&lt;&gt;""</formula>
    </cfRule>
    <cfRule type="expression" dxfId="0" priority="1184">
      <formula>$A2147&lt;&gt;""</formula>
    </cfRule>
  </conditionalFormatting>
  <conditionalFormatting sqref="Q2147">
    <cfRule type="expression" dxfId="0" priority="1185">
      <formula>$A2147&lt;&gt;""</formula>
    </cfRule>
  </conditionalFormatting>
  <conditionalFormatting sqref="R2147">
    <cfRule type="expression" dxfId="0" priority="1193">
      <formula>$A2147&lt;&gt;""</formula>
    </cfRule>
    <cfRule type="expression" dxfId="0" priority="1195">
      <formula>#REF!&lt;&gt;""</formula>
    </cfRule>
  </conditionalFormatting>
  <conditionalFormatting sqref="S2147">
    <cfRule type="expression" dxfId="0" priority="1187">
      <formula>$A2147&lt;&gt;""</formula>
    </cfRule>
  </conditionalFormatting>
  <conditionalFormatting sqref="T2147">
    <cfRule type="expression" dxfId="0" priority="1186">
      <formula>$A2147&lt;&gt;""</formula>
    </cfRule>
  </conditionalFormatting>
  <conditionalFormatting sqref="U2147">
    <cfRule type="expression" dxfId="0" priority="1188">
      <formula>$A2147&lt;&gt;""</formula>
    </cfRule>
  </conditionalFormatting>
  <conditionalFormatting sqref="V2147">
    <cfRule type="expression" dxfId="0" priority="1189">
      <formula>$A2147&lt;&gt;""</formula>
    </cfRule>
  </conditionalFormatting>
  <conditionalFormatting sqref="W2147">
    <cfRule type="expression" dxfId="0" priority="1191">
      <formula>$A2147&lt;&gt;""</formula>
    </cfRule>
    <cfRule type="expression" dxfId="0" priority="1192">
      <formula>#REF!&lt;&gt;""</formula>
    </cfRule>
  </conditionalFormatting>
  <conditionalFormatting sqref="X2147:Z2147">
    <cfRule type="expression" dxfId="0" priority="1209">
      <formula>$A2147&lt;&gt;""</formula>
    </cfRule>
  </conditionalFormatting>
  <conditionalFormatting sqref="B2148">
    <cfRule type="expression" dxfId="0" priority="1167">
      <formula>$A2148&lt;&gt;""</formula>
    </cfRule>
  </conditionalFormatting>
  <conditionalFormatting sqref="C2148">
    <cfRule type="expression" dxfId="0" priority="1168">
      <formula>$A2148&lt;&gt;""</formula>
    </cfRule>
  </conditionalFormatting>
  <conditionalFormatting sqref="D2148">
    <cfRule type="expression" dxfId="0" priority="1146">
      <formula>$A2148&lt;&gt;""</formula>
    </cfRule>
  </conditionalFormatting>
  <conditionalFormatting sqref="E2148">
    <cfRule type="expression" dxfId="0" priority="1165">
      <formula>$A2148&lt;&gt;""</formula>
    </cfRule>
  </conditionalFormatting>
  <conditionalFormatting sqref="F2148">
    <cfRule type="expression" dxfId="0" priority="1147">
      <formula>$A2148&lt;&gt;""</formula>
    </cfRule>
  </conditionalFormatting>
  <conditionalFormatting sqref="I2148:J2148">
    <cfRule type="expression" dxfId="0" priority="1153">
      <formula>$A2148&lt;&gt;""</formula>
    </cfRule>
  </conditionalFormatting>
  <conditionalFormatting sqref="K2148">
    <cfRule type="expression" dxfId="0" priority="1164">
      <formula>$A2148&lt;&gt;""</formula>
    </cfRule>
  </conditionalFormatting>
  <conditionalFormatting sqref="L2148">
    <cfRule type="expression" dxfId="0" priority="1154">
      <formula>#REF!&lt;&gt;""</formula>
    </cfRule>
    <cfRule type="expression" dxfId="0" priority="1158">
      <formula>$A2148&lt;&gt;""</formula>
    </cfRule>
  </conditionalFormatting>
  <conditionalFormatting sqref="M2148">
    <cfRule type="expression" dxfId="0" priority="1140">
      <formula>#REF!&lt;&gt;""</formula>
    </cfRule>
    <cfRule type="expression" dxfId="0" priority="1144">
      <formula>$A2148&lt;&gt;""</formula>
    </cfRule>
  </conditionalFormatting>
  <conditionalFormatting sqref="N2148:O2148">
    <cfRule type="expression" dxfId="0" priority="1162">
      <formula>$A2148&lt;&gt;""</formula>
    </cfRule>
    <cfRule type="expression" dxfId="0" priority="1163">
      <formula>#REF!&lt;&gt;""</formula>
    </cfRule>
  </conditionalFormatting>
  <conditionalFormatting sqref="P2148:Q2148">
    <cfRule type="expression" dxfId="0" priority="1151">
      <formula>$A2148&lt;&gt;""</formula>
    </cfRule>
  </conditionalFormatting>
  <conditionalFormatting sqref="S2148:T2148">
    <cfRule type="expression" dxfId="0" priority="1148">
      <formula>$A2148&lt;&gt;""</formula>
    </cfRule>
  </conditionalFormatting>
  <conditionalFormatting sqref="U2148">
    <cfRule type="expression" dxfId="0" priority="1149">
      <formula>$A2148&lt;&gt;""</formula>
    </cfRule>
  </conditionalFormatting>
  <conditionalFormatting sqref="W2148">
    <cfRule type="expression" dxfId="0" priority="1152">
      <formula>$A2148&lt;&gt;""</formula>
    </cfRule>
  </conditionalFormatting>
  <conditionalFormatting sqref="X2148:Z2148">
    <cfRule type="expression" dxfId="0" priority="1145">
      <formula>$A2148&lt;&gt;""</formula>
    </cfRule>
  </conditionalFormatting>
  <conditionalFormatting sqref="M2149">
    <cfRule type="expression" dxfId="0" priority="1130">
      <formula>$A2149&lt;&gt;""</formula>
    </cfRule>
  </conditionalFormatting>
  <conditionalFormatting sqref="N2149">
    <cfRule type="expression" dxfId="0" priority="1137">
      <formula>$A2149&lt;&gt;""</formula>
    </cfRule>
    <cfRule type="expression" dxfId="0" priority="1138">
      <formula>#REF!&lt;&gt;""</formula>
    </cfRule>
  </conditionalFormatting>
  <conditionalFormatting sqref="S2149">
    <cfRule type="expression" dxfId="0" priority="1133">
      <formula>$A2149&lt;&gt;""</formula>
    </cfRule>
  </conditionalFormatting>
  <conditionalFormatting sqref="T2149">
    <cfRule type="expression" dxfId="0" priority="1131">
      <formula>$A2149&lt;&gt;""</formula>
    </cfRule>
  </conditionalFormatting>
  <conditionalFormatting sqref="A2150">
    <cfRule type="expression" dxfId="0" priority="1124">
      <formula>$A2150&lt;&gt;""</formula>
    </cfRule>
  </conditionalFormatting>
  <conditionalFormatting sqref="B2150">
    <cfRule type="expression" dxfId="0" priority="1128">
      <formula>$A2150&lt;&gt;""</formula>
    </cfRule>
  </conditionalFormatting>
  <conditionalFormatting sqref="C2150">
    <cfRule type="expression" dxfId="0" priority="1129">
      <formula>$A2150&lt;&gt;""</formula>
    </cfRule>
  </conditionalFormatting>
  <conditionalFormatting sqref="D2150">
    <cfRule type="expression" dxfId="0" priority="1125">
      <formula>$A2150&lt;&gt;""</formula>
    </cfRule>
  </conditionalFormatting>
  <conditionalFormatting sqref="E2150">
    <cfRule type="expression" dxfId="0" priority="1096">
      <formula>$A2150&lt;&gt;""</formula>
    </cfRule>
  </conditionalFormatting>
  <conditionalFormatting sqref="F2150">
    <cfRule type="expression" dxfId="0" priority="1083">
      <formula>$A2150&lt;&gt;""</formula>
    </cfRule>
  </conditionalFormatting>
  <conditionalFormatting sqref="G2150:H2150">
    <cfRule type="expression" dxfId="0" priority="1106">
      <formula>$A2150&lt;&gt;""</formula>
    </cfRule>
  </conditionalFormatting>
  <conditionalFormatting sqref="J2150">
    <cfRule type="expression" dxfId="0" priority="1117">
      <formula>$A2150&lt;&gt;""</formula>
    </cfRule>
  </conditionalFormatting>
  <conditionalFormatting sqref="L2150">
    <cfRule type="expression" dxfId="0" priority="1108">
      <formula>$A2150&lt;&gt;""</formula>
    </cfRule>
    <cfRule type="expression" dxfId="0" priority="1110">
      <formula>#REF!&lt;&gt;""</formula>
    </cfRule>
    <cfRule type="expression" dxfId="0" priority="1111">
      <formula>$A2150&lt;&gt;""</formula>
    </cfRule>
  </conditionalFormatting>
  <conditionalFormatting sqref="M2150">
    <cfRule type="expression" dxfId="0" priority="1086">
      <formula>$A2150&lt;&gt;""</formula>
    </cfRule>
    <cfRule type="expression" dxfId="0" priority="1087">
      <formula>#REF!&lt;&gt;""</formula>
    </cfRule>
    <cfRule type="expression" dxfId="0" priority="1088">
      <formula>$A2150&lt;&gt;""</formula>
    </cfRule>
  </conditionalFormatting>
  <conditionalFormatting sqref="N2150">
    <cfRule type="expression" dxfId="0" priority="1121">
      <formula>$A2150&lt;&gt;""</formula>
    </cfRule>
    <cfRule type="expression" dxfId="0" priority="1122">
      <formula>#REF!&lt;&gt;""</formula>
    </cfRule>
  </conditionalFormatting>
  <conditionalFormatting sqref="O2150">
    <cfRule type="expression" dxfId="0" priority="1093">
      <formula>$A2150&lt;&gt;""</formula>
    </cfRule>
    <cfRule type="expression" dxfId="0" priority="1094">
      <formula>#REF!&lt;&gt;""</formula>
    </cfRule>
  </conditionalFormatting>
  <conditionalFormatting sqref="P2150">
    <cfRule type="expression" dxfId="0" priority="1113">
      <formula>$A2150&lt;&gt;""</formula>
    </cfRule>
    <cfRule type="expression" dxfId="0" priority="1114">
      <formula>#REF!&lt;&gt;""</formula>
    </cfRule>
    <cfRule type="expression" dxfId="0" priority="1116">
      <formula>$A2150&lt;&gt;""</formula>
    </cfRule>
  </conditionalFormatting>
  <conditionalFormatting sqref="S2150">
    <cfRule type="expression" dxfId="0" priority="1098">
      <formula>$A2150&lt;&gt;""</formula>
    </cfRule>
  </conditionalFormatting>
  <conditionalFormatting sqref="T2150">
    <cfRule type="expression" dxfId="0" priority="1100">
      <formula>$A2150&lt;&gt;""</formula>
    </cfRule>
  </conditionalFormatting>
  <conditionalFormatting sqref="U2150">
    <cfRule type="expression" dxfId="0" priority="1102">
      <formula>$A2150&lt;&gt;""</formula>
    </cfRule>
  </conditionalFormatting>
  <conditionalFormatting sqref="V2150">
    <cfRule type="expression" dxfId="0" priority="1105">
      <formula>$A2150&lt;&gt;""</formula>
    </cfRule>
  </conditionalFormatting>
  <conditionalFormatting sqref="W2150">
    <cfRule type="expression" dxfId="0" priority="1103">
      <formula>$A2150&lt;&gt;""</formula>
    </cfRule>
  </conditionalFormatting>
  <conditionalFormatting sqref="X2150:Z2150">
    <cfRule type="expression" dxfId="0" priority="1126">
      <formula>$A2150&lt;&gt;""</formula>
    </cfRule>
  </conditionalFormatting>
  <conditionalFormatting sqref="G2151:H2151">
    <cfRule type="expression" dxfId="0" priority="989">
      <formula>$A2151&lt;&gt;""</formula>
    </cfRule>
  </conditionalFormatting>
  <conditionalFormatting sqref="I2151:J2151">
    <cfRule type="expression" dxfId="0" priority="987">
      <formula>$A2151&lt;&gt;""</formula>
    </cfRule>
  </conditionalFormatting>
  <conditionalFormatting sqref="K2151">
    <cfRule type="expression" dxfId="0" priority="988">
      <formula>$A2151&lt;&gt;""</formula>
    </cfRule>
  </conditionalFormatting>
  <conditionalFormatting sqref="L2151">
    <cfRule type="expression" dxfId="0" priority="976">
      <formula>#REF!&lt;&gt;""</formula>
    </cfRule>
    <cfRule type="expression" dxfId="0" priority="980">
      <formula>$A2151&lt;&gt;""</formula>
    </cfRule>
  </conditionalFormatting>
  <conditionalFormatting sqref="M2151">
    <cfRule type="expression" dxfId="0" priority="965">
      <formula>#REF!&lt;&gt;""</formula>
    </cfRule>
    <cfRule type="expression" dxfId="0" priority="969">
      <formula>$A2151&lt;&gt;""</formula>
    </cfRule>
  </conditionalFormatting>
  <conditionalFormatting sqref="N2151">
    <cfRule type="expression" dxfId="0" priority="984">
      <formula>$A2151&lt;&gt;""</formula>
    </cfRule>
    <cfRule type="expression" dxfId="0" priority="985">
      <formula>#REF!&lt;&gt;""</formula>
    </cfRule>
  </conditionalFormatting>
  <conditionalFormatting sqref="Q2151">
    <cfRule type="expression" dxfId="0" priority="975">
      <formula>$A2151&lt;&gt;""</formula>
    </cfRule>
  </conditionalFormatting>
  <conditionalFormatting sqref="J2152">
    <cfRule type="expression" dxfId="0" priority="964">
      <formula>$A2152&lt;&gt;""</formula>
    </cfRule>
  </conditionalFormatting>
  <conditionalFormatting sqref="L2152">
    <cfRule type="expression" dxfId="0" priority="963">
      <formula>$A2152&lt;&gt;""</formula>
    </cfRule>
  </conditionalFormatting>
  <conditionalFormatting sqref="M2152">
    <cfRule type="expression" dxfId="0" priority="957">
      <formula>$A2152&lt;&gt;""</formula>
    </cfRule>
  </conditionalFormatting>
  <conditionalFormatting sqref="N2152">
    <cfRule type="expression" dxfId="0" priority="961">
      <formula>$A2152&lt;&gt;""</formula>
    </cfRule>
    <cfRule type="expression" dxfId="0" priority="962">
      <formula>#REF!&lt;&gt;""</formula>
    </cfRule>
  </conditionalFormatting>
  <conditionalFormatting sqref="P2152">
    <cfRule type="expression" dxfId="0" priority="956">
      <formula>$A2152&lt;&gt;""</formula>
    </cfRule>
  </conditionalFormatting>
  <conditionalFormatting sqref="A2153">
    <cfRule type="expression" dxfId="0" priority="1077">
      <formula>$A2153&lt;&gt;""</formula>
    </cfRule>
  </conditionalFormatting>
  <conditionalFormatting sqref="D2153">
    <cfRule type="expression" dxfId="0" priority="1078">
      <formula>$A2153&lt;&gt;""</formula>
    </cfRule>
  </conditionalFormatting>
  <conditionalFormatting sqref="E2153">
    <cfRule type="expression" dxfId="0" priority="1049">
      <formula>$A2153&lt;&gt;""</formula>
    </cfRule>
  </conditionalFormatting>
  <conditionalFormatting sqref="F2153">
    <cfRule type="expression" dxfId="0" priority="1037">
      <formula>$A2153&lt;&gt;""</formula>
    </cfRule>
  </conditionalFormatting>
  <conditionalFormatting sqref="G2153:H2153">
    <cfRule type="expression" dxfId="0" priority="1059">
      <formula>$A2153&lt;&gt;""</formula>
    </cfRule>
  </conditionalFormatting>
  <conditionalFormatting sqref="J2153">
    <cfRule type="expression" dxfId="0" priority="1070">
      <formula>$A2153&lt;&gt;""</formula>
    </cfRule>
  </conditionalFormatting>
  <conditionalFormatting sqref="L2153">
    <cfRule type="expression" dxfId="0" priority="1061">
      <formula>$A2153&lt;&gt;""</formula>
    </cfRule>
    <cfRule type="expression" dxfId="0" priority="1063">
      <formula>#REF!&lt;&gt;""</formula>
    </cfRule>
    <cfRule type="expression" dxfId="0" priority="1064">
      <formula>$A2153&lt;&gt;""</formula>
    </cfRule>
  </conditionalFormatting>
  <conditionalFormatting sqref="M2153">
    <cfRule type="expression" dxfId="0" priority="1040">
      <formula>$A2153&lt;&gt;""</formula>
    </cfRule>
    <cfRule type="expression" dxfId="0" priority="1041">
      <formula>#REF!&lt;&gt;""</formula>
    </cfRule>
    <cfRule type="expression" dxfId="0" priority="1042">
      <formula>$A2153&lt;&gt;""</formula>
    </cfRule>
  </conditionalFormatting>
  <conditionalFormatting sqref="N2153">
    <cfRule type="expression" dxfId="0" priority="1074">
      <formula>$A2153&lt;&gt;""</formula>
    </cfRule>
    <cfRule type="expression" dxfId="0" priority="1075">
      <formula>#REF!&lt;&gt;""</formula>
    </cfRule>
  </conditionalFormatting>
  <conditionalFormatting sqref="O2153">
    <cfRule type="expression" dxfId="0" priority="1046">
      <formula>$A2153&lt;&gt;""</formula>
    </cfRule>
    <cfRule type="expression" dxfId="0" priority="1047">
      <formula>#REF!&lt;&gt;""</formula>
    </cfRule>
  </conditionalFormatting>
  <conditionalFormatting sqref="P2153">
    <cfRule type="expression" dxfId="0" priority="1066">
      <formula>$A2153&lt;&gt;""</formula>
    </cfRule>
    <cfRule type="expression" dxfId="0" priority="1067">
      <formula>#REF!&lt;&gt;""</formula>
    </cfRule>
    <cfRule type="expression" dxfId="0" priority="1069">
      <formula>$A2153&lt;&gt;""</formula>
    </cfRule>
  </conditionalFormatting>
  <conditionalFormatting sqref="S2153">
    <cfRule type="expression" dxfId="0" priority="1051">
      <formula>$A2153&lt;&gt;""</formula>
    </cfRule>
  </conditionalFormatting>
  <conditionalFormatting sqref="T2153">
    <cfRule type="expression" dxfId="0" priority="1053">
      <formula>$A2153&lt;&gt;""</formula>
    </cfRule>
  </conditionalFormatting>
  <conditionalFormatting sqref="U2153">
    <cfRule type="expression" dxfId="0" priority="1055">
      <formula>$A2153&lt;&gt;""</formula>
    </cfRule>
  </conditionalFormatting>
  <conditionalFormatting sqref="V2153">
    <cfRule type="expression" dxfId="0" priority="1058">
      <formula>$A2153&lt;&gt;""</formula>
    </cfRule>
  </conditionalFormatting>
  <conditionalFormatting sqref="W2153">
    <cfRule type="expression" dxfId="0" priority="1056">
      <formula>$A2153&lt;&gt;""</formula>
    </cfRule>
  </conditionalFormatting>
  <conditionalFormatting sqref="X2153:Z2153">
    <cfRule type="expression" dxfId="0" priority="1079">
      <formula>$A2153&lt;&gt;""</formula>
    </cfRule>
  </conditionalFormatting>
  <conditionalFormatting sqref="D2154">
    <cfRule type="expression" dxfId="0" priority="1033">
      <formula>$A2154&lt;&gt;""</formula>
    </cfRule>
  </conditionalFormatting>
  <conditionalFormatting sqref="E2154">
    <cfRule type="expression" dxfId="0" priority="1031">
      <formula>$A2154&lt;&gt;""</formula>
    </cfRule>
  </conditionalFormatting>
  <conditionalFormatting sqref="F2154">
    <cfRule type="expression" dxfId="0" priority="1000">
      <formula>$A2154&lt;&gt;""</formula>
    </cfRule>
  </conditionalFormatting>
  <conditionalFormatting sqref="G2154:H2154">
    <cfRule type="expression" dxfId="0" priority="1029">
      <formula>$A2154&lt;&gt;""</formula>
    </cfRule>
  </conditionalFormatting>
  <conditionalFormatting sqref="I2154:J2154">
    <cfRule type="expression" dxfId="0" priority="1017">
      <formula>$A2154&lt;&gt;""</formula>
    </cfRule>
  </conditionalFormatting>
  <conditionalFormatting sqref="K2154">
    <cfRule type="expression" dxfId="0" priority="1028">
      <formula>$A2154&lt;&gt;""</formula>
    </cfRule>
  </conditionalFormatting>
  <conditionalFormatting sqref="L2154">
    <cfRule type="expression" dxfId="0" priority="1018">
      <formula>#REF!&lt;&gt;""</formula>
    </cfRule>
    <cfRule type="expression" dxfId="0" priority="1022">
      <formula>$A2154&lt;&gt;""</formula>
    </cfRule>
  </conditionalFormatting>
  <conditionalFormatting sqref="M2154">
    <cfRule type="expression" dxfId="0" priority="995">
      <formula>#REF!&lt;&gt;""</formula>
    </cfRule>
    <cfRule type="expression" dxfId="0" priority="999">
      <formula>$A2154&lt;&gt;""</formula>
    </cfRule>
  </conditionalFormatting>
  <conditionalFormatting sqref="N2154">
    <cfRule type="expression" dxfId="0" priority="1026">
      <formula>$A2154&lt;&gt;""</formula>
    </cfRule>
    <cfRule type="expression" dxfId="0" priority="1027">
      <formula>#REF!&lt;&gt;""</formula>
    </cfRule>
  </conditionalFormatting>
  <conditionalFormatting sqref="O2154">
    <cfRule type="expression" dxfId="0" priority="993">
      <formula>$A2154&lt;&gt;""</formula>
    </cfRule>
    <cfRule type="expression" dxfId="0" priority="994">
      <formula>#REF!&lt;&gt;""</formula>
    </cfRule>
  </conditionalFormatting>
  <conditionalFormatting sqref="P2154">
    <cfRule type="expression" dxfId="0" priority="1002">
      <formula>$A2154&lt;&gt;""</formula>
    </cfRule>
    <cfRule type="expression" dxfId="0" priority="1003">
      <formula>#REF!&lt;&gt;""</formula>
    </cfRule>
    <cfRule type="expression" dxfId="0" priority="1005">
      <formula>$A2154&lt;&gt;""</formula>
    </cfRule>
  </conditionalFormatting>
  <conditionalFormatting sqref="Q2154">
    <cfRule type="expression" dxfId="0" priority="1006">
      <formula>$A2154&lt;&gt;""</formula>
    </cfRule>
  </conditionalFormatting>
  <conditionalFormatting sqref="R2154">
    <cfRule type="expression" dxfId="0" priority="1014">
      <formula>$A2154&lt;&gt;""</formula>
    </cfRule>
    <cfRule type="expression" dxfId="0" priority="1016">
      <formula>#REF!&lt;&gt;""</formula>
    </cfRule>
  </conditionalFormatting>
  <conditionalFormatting sqref="S2154">
    <cfRule type="expression" dxfId="0" priority="1008">
      <formula>$A2154&lt;&gt;""</formula>
    </cfRule>
  </conditionalFormatting>
  <conditionalFormatting sqref="T2154">
    <cfRule type="expression" dxfId="0" priority="1007">
      <formula>$A2154&lt;&gt;""</formula>
    </cfRule>
  </conditionalFormatting>
  <conditionalFormatting sqref="U2154">
    <cfRule type="expression" dxfId="0" priority="1009">
      <formula>$A2154&lt;&gt;""</formula>
    </cfRule>
  </conditionalFormatting>
  <conditionalFormatting sqref="V2154">
    <cfRule type="expression" dxfId="0" priority="1010">
      <formula>$A2154&lt;&gt;""</formula>
    </cfRule>
  </conditionalFormatting>
  <conditionalFormatting sqref="W2154">
    <cfRule type="expression" dxfId="0" priority="1012">
      <formula>$A2154&lt;&gt;""</formula>
    </cfRule>
    <cfRule type="expression" dxfId="0" priority="1013">
      <formula>#REF!&lt;&gt;""</formula>
    </cfRule>
  </conditionalFormatting>
  <conditionalFormatting sqref="X2154:Z2154">
    <cfRule type="expression" dxfId="0" priority="1030">
      <formula>$A2154&lt;&gt;""</formula>
    </cfRule>
  </conditionalFormatting>
  <conditionalFormatting sqref="B2155">
    <cfRule type="expression" dxfId="0" priority="954">
      <formula>$A2155&lt;&gt;""</formula>
    </cfRule>
  </conditionalFormatting>
  <conditionalFormatting sqref="D2155">
    <cfRule type="expression" dxfId="0" priority="933">
      <formula>$A2155&lt;&gt;""</formula>
    </cfRule>
  </conditionalFormatting>
  <conditionalFormatting sqref="E2155">
    <cfRule type="expression" dxfId="0" priority="952">
      <formula>$A2155&lt;&gt;""</formula>
    </cfRule>
  </conditionalFormatting>
  <conditionalFormatting sqref="F2155">
    <cfRule type="expression" dxfId="0" priority="934">
      <formula>$A2155&lt;&gt;""</formula>
    </cfRule>
  </conditionalFormatting>
  <conditionalFormatting sqref="I2155:J2155">
    <cfRule type="expression" dxfId="0" priority="940">
      <formula>$A2155&lt;&gt;""</formula>
    </cfRule>
  </conditionalFormatting>
  <conditionalFormatting sqref="K2155">
    <cfRule type="expression" dxfId="0" priority="951">
      <formula>$A2155&lt;&gt;""</formula>
    </cfRule>
  </conditionalFormatting>
  <conditionalFormatting sqref="L2155">
    <cfRule type="expression" dxfId="0" priority="941">
      <formula>#REF!&lt;&gt;""</formula>
    </cfRule>
    <cfRule type="expression" dxfId="0" priority="945">
      <formula>$A2155&lt;&gt;""</formula>
    </cfRule>
  </conditionalFormatting>
  <conditionalFormatting sqref="M2155">
    <cfRule type="expression" dxfId="0" priority="927">
      <formula>#REF!&lt;&gt;""</formula>
    </cfRule>
    <cfRule type="expression" dxfId="0" priority="931">
      <formula>$A2155&lt;&gt;""</formula>
    </cfRule>
  </conditionalFormatting>
  <conditionalFormatting sqref="N2155:O2155">
    <cfRule type="expression" dxfId="0" priority="949">
      <formula>$A2155&lt;&gt;""</formula>
    </cfRule>
    <cfRule type="expression" dxfId="0" priority="950">
      <formula>#REF!&lt;&gt;""</formula>
    </cfRule>
  </conditionalFormatting>
  <conditionalFormatting sqref="P2155:Q2155">
    <cfRule type="expression" dxfId="0" priority="938">
      <formula>$A2155&lt;&gt;""</formula>
    </cfRule>
  </conditionalFormatting>
  <conditionalFormatting sqref="S2155:T2155">
    <cfRule type="expression" dxfId="0" priority="935">
      <formula>$A2155&lt;&gt;""</formula>
    </cfRule>
  </conditionalFormatting>
  <conditionalFormatting sqref="U2155">
    <cfRule type="expression" dxfId="0" priority="936">
      <formula>$A2155&lt;&gt;""</formula>
    </cfRule>
  </conditionalFormatting>
  <conditionalFormatting sqref="W2155">
    <cfRule type="expression" dxfId="0" priority="939">
      <formula>$A2155&lt;&gt;""</formula>
    </cfRule>
  </conditionalFormatting>
  <conditionalFormatting sqref="X2155:Z2155">
    <cfRule type="expression" dxfId="0" priority="932">
      <formula>$A2155&lt;&gt;""</formula>
    </cfRule>
  </conditionalFormatting>
  <conditionalFormatting sqref="E2156">
    <cfRule type="expression" dxfId="0" priority="925">
      <formula>$A2156&lt;&gt;""</formula>
    </cfRule>
  </conditionalFormatting>
  <conditionalFormatting sqref="F2156">
    <cfRule type="expression" dxfId="0" priority="903">
      <formula>$A2156&lt;&gt;""</formula>
    </cfRule>
  </conditionalFormatting>
  <conditionalFormatting sqref="G2156:H2156">
    <cfRule type="expression" dxfId="0" priority="924">
      <formula>$A2156&lt;&gt;""</formula>
    </cfRule>
  </conditionalFormatting>
  <conditionalFormatting sqref="I2156">
    <cfRule type="expression" dxfId="0" priority="922">
      <formula>$A2156&lt;&gt;""</formula>
    </cfRule>
  </conditionalFormatting>
  <conditionalFormatting sqref="J2156">
    <cfRule type="expression" dxfId="0" priority="923">
      <formula>$A2156&lt;&gt;""</formula>
    </cfRule>
  </conditionalFormatting>
  <conditionalFormatting sqref="K2156">
    <cfRule type="expression" dxfId="0" priority="921">
      <formula>$A2156&lt;&gt;""</formula>
    </cfRule>
  </conditionalFormatting>
  <conditionalFormatting sqref="M2156">
    <cfRule type="expression" dxfId="0" priority="893">
      <formula>#REF!&lt;&gt;""</formula>
    </cfRule>
    <cfRule type="expression" dxfId="0" priority="897">
      <formula>$A2156&lt;&gt;""</formula>
    </cfRule>
  </conditionalFormatting>
  <conditionalFormatting sqref="O2156">
    <cfRule type="expression" dxfId="0" priority="917">
      <formula>$A2156&lt;&gt;""</formula>
    </cfRule>
  </conditionalFormatting>
  <conditionalFormatting sqref="P2156">
    <cfRule type="expression" dxfId="0" priority="858">
      <formula>$A2156&lt;&gt;""</formula>
    </cfRule>
  </conditionalFormatting>
  <conditionalFormatting sqref="Q2156">
    <cfRule type="expression" dxfId="0" priority="899">
      <formula>$A2156&lt;&gt;""</formula>
    </cfRule>
    <cfRule type="expression" dxfId="0" priority="900">
      <formula>#REF!&lt;&gt;""</formula>
    </cfRule>
    <cfRule type="expression" dxfId="0" priority="902">
      <formula>$A2156&lt;&gt;""</formula>
    </cfRule>
  </conditionalFormatting>
  <conditionalFormatting sqref="R2156">
    <cfRule type="expression" dxfId="0" priority="906">
      <formula>$A2156&lt;&gt;""</formula>
    </cfRule>
  </conditionalFormatting>
  <conditionalFormatting sqref="S2156:T2156">
    <cfRule type="expression" dxfId="0" priority="905">
      <formula>$A2156&lt;&gt;""</formula>
    </cfRule>
  </conditionalFormatting>
  <conditionalFormatting sqref="U2156">
    <cfRule type="expression" dxfId="0" priority="904">
      <formula>$A2156&lt;&gt;""</formula>
    </cfRule>
  </conditionalFormatting>
  <conditionalFormatting sqref="V2156:W2156">
    <cfRule type="expression" dxfId="0" priority="912">
      <formula>$A2156&lt;&gt;""</formula>
    </cfRule>
  </conditionalFormatting>
  <conditionalFormatting sqref="X2156">
    <cfRule type="expression" dxfId="0" priority="916">
      <formula>$A2156&lt;&gt;""</formula>
    </cfRule>
  </conditionalFormatting>
  <conditionalFormatting sqref="Y2156">
    <cfRule type="expression" dxfId="0" priority="915">
      <formula>$A2156&lt;&gt;""</formula>
    </cfRule>
  </conditionalFormatting>
  <conditionalFormatting sqref="Z2156">
    <cfRule type="expression" dxfId="0" priority="914">
      <formula>$A2156&lt;&gt;""</formula>
    </cfRule>
  </conditionalFormatting>
  <conditionalFormatting sqref="E2157">
    <cfRule type="expression" dxfId="0" priority="891">
      <formula>$A2157&lt;&gt;""</formula>
    </cfRule>
  </conditionalFormatting>
  <conditionalFormatting sqref="F2157">
    <cfRule type="expression" dxfId="0" priority="869">
      <formula>$A2157&lt;&gt;""</formula>
    </cfRule>
  </conditionalFormatting>
  <conditionalFormatting sqref="G2157:H2157">
    <cfRule type="expression" dxfId="0" priority="890">
      <formula>$A2157&lt;&gt;""</formula>
    </cfRule>
  </conditionalFormatting>
  <conditionalFormatting sqref="I2157">
    <cfRule type="expression" dxfId="0" priority="888">
      <formula>$A2157&lt;&gt;""</formula>
    </cfRule>
  </conditionalFormatting>
  <conditionalFormatting sqref="J2157">
    <cfRule type="expression" dxfId="0" priority="889">
      <formula>$A2157&lt;&gt;""</formula>
    </cfRule>
  </conditionalFormatting>
  <conditionalFormatting sqref="K2157">
    <cfRule type="expression" dxfId="0" priority="887">
      <formula>$A2157&lt;&gt;""</formula>
    </cfRule>
  </conditionalFormatting>
  <conditionalFormatting sqref="M2157">
    <cfRule type="expression" dxfId="0" priority="859">
      <formula>#REF!&lt;&gt;""</formula>
    </cfRule>
    <cfRule type="expression" dxfId="0" priority="863">
      <formula>$A2157&lt;&gt;""</formula>
    </cfRule>
  </conditionalFormatting>
  <conditionalFormatting sqref="O2157">
    <cfRule type="expression" dxfId="0" priority="883">
      <formula>$A2157&lt;&gt;""</formula>
    </cfRule>
  </conditionalFormatting>
  <conditionalFormatting sqref="P2157">
    <cfRule type="expression" dxfId="0" priority="10">
      <formula>$A2157&lt;&gt;""</formula>
    </cfRule>
  </conditionalFormatting>
  <conditionalFormatting sqref="Q2157">
    <cfRule type="expression" dxfId="0" priority="865">
      <formula>$A2157&lt;&gt;""</formula>
    </cfRule>
    <cfRule type="expression" dxfId="0" priority="866">
      <formula>#REF!&lt;&gt;""</formula>
    </cfRule>
    <cfRule type="expression" dxfId="0" priority="868">
      <formula>$A2157&lt;&gt;""</formula>
    </cfRule>
  </conditionalFormatting>
  <conditionalFormatting sqref="S2157:T2157">
    <cfRule type="expression" dxfId="0" priority="852">
      <formula>$A2157&lt;&gt;""</formula>
    </cfRule>
  </conditionalFormatting>
  <conditionalFormatting sqref="U2157">
    <cfRule type="expression" dxfId="0" priority="851">
      <formula>$A2157&lt;&gt;""</formula>
    </cfRule>
  </conditionalFormatting>
  <conditionalFormatting sqref="X2157">
    <cfRule type="expression" dxfId="0" priority="857">
      <formula>$A2157&lt;&gt;""</formula>
    </cfRule>
  </conditionalFormatting>
  <conditionalFormatting sqref="Y2157">
    <cfRule type="expression" dxfId="0" priority="856">
      <formula>$A2157&lt;&gt;""</formula>
    </cfRule>
  </conditionalFormatting>
  <conditionalFormatting sqref="Z2157">
    <cfRule type="expression" dxfId="0" priority="855">
      <formula>$A2157&lt;&gt;""</formula>
    </cfRule>
  </conditionalFormatting>
  <conditionalFormatting sqref="M2158">
    <cfRule type="expression" dxfId="0" priority="838">
      <formula>#REF!&lt;&gt;""</formula>
    </cfRule>
    <cfRule type="expression" dxfId="0" priority="842">
      <formula>$A2158&lt;&gt;""</formula>
    </cfRule>
  </conditionalFormatting>
  <conditionalFormatting sqref="P2158">
    <cfRule type="expression" dxfId="0" priority="829">
      <formula>$A2158&lt;&gt;""</formula>
    </cfRule>
    <cfRule type="expression" dxfId="0" priority="830">
      <formula>#REF!&lt;&gt;""</formula>
    </cfRule>
    <cfRule type="expression" dxfId="0" priority="832">
      <formula>$A2158&lt;&gt;""</formula>
    </cfRule>
  </conditionalFormatting>
  <conditionalFormatting sqref="Q2158">
    <cfRule type="expression" dxfId="0" priority="824">
      <formula>$A2158&lt;&gt;""</formula>
    </cfRule>
    <cfRule type="expression" dxfId="0" priority="825">
      <formula>#REF!&lt;&gt;""</formula>
    </cfRule>
    <cfRule type="expression" dxfId="0" priority="827">
      <formula>$A2158&lt;&gt;""</formula>
    </cfRule>
  </conditionalFormatting>
  <conditionalFormatting sqref="B2159:C2159">
    <cfRule type="expression" dxfId="0" priority="819">
      <formula>$A2159&lt;&gt;""</formula>
    </cfRule>
  </conditionalFormatting>
  <conditionalFormatting sqref="D2159">
    <cfRule type="expression" dxfId="0" priority="818">
      <formula>$A2159&lt;&gt;""</formula>
    </cfRule>
  </conditionalFormatting>
  <conditionalFormatting sqref="E2159">
    <cfRule type="expression" dxfId="0" priority="817">
      <formula>$A2159&lt;&gt;""</formula>
    </cfRule>
  </conditionalFormatting>
  <conditionalFormatting sqref="I2159">
    <cfRule type="expression" dxfId="0" priority="814">
      <formula>$A2159&lt;&gt;""</formula>
    </cfRule>
  </conditionalFormatting>
  <conditionalFormatting sqref="L2159">
    <cfRule type="expression" dxfId="0" priority="803">
      <formula>#REF!&lt;&gt;""</formula>
    </cfRule>
    <cfRule type="expression" dxfId="0" priority="807">
      <formula>$A2159&lt;&gt;""</formula>
    </cfRule>
  </conditionalFormatting>
  <conditionalFormatting sqref="M2159">
    <cfRule type="expression" dxfId="0" priority="789">
      <formula>#REF!&lt;&gt;""</formula>
    </cfRule>
    <cfRule type="expression" dxfId="0" priority="793">
      <formula>$A2159&lt;&gt;""</formula>
    </cfRule>
  </conditionalFormatting>
  <conditionalFormatting sqref="N2159">
    <cfRule type="expression" dxfId="0" priority="811">
      <formula>$A2159&lt;&gt;""</formula>
    </cfRule>
    <cfRule type="expression" dxfId="0" priority="812">
      <formula>#REF!&lt;&gt;""</formula>
    </cfRule>
  </conditionalFormatting>
  <conditionalFormatting sqref="X2159">
    <cfRule type="expression" dxfId="0" priority="802">
      <formula>$A2159&lt;&gt;""</formula>
    </cfRule>
  </conditionalFormatting>
  <conditionalFormatting sqref="Y2159">
    <cfRule type="expression" dxfId="0" priority="801">
      <formula>$A2159&lt;&gt;""</formula>
    </cfRule>
  </conditionalFormatting>
  <conditionalFormatting sqref="Z2159">
    <cfRule type="expression" dxfId="0" priority="800">
      <formula>$A2159&lt;&gt;""</formula>
    </cfRule>
  </conditionalFormatting>
  <conditionalFormatting sqref="A2160">
    <cfRule type="expression" dxfId="0" priority="785">
      <formula>$A2160&lt;&gt;""</formula>
    </cfRule>
  </conditionalFormatting>
  <conditionalFormatting sqref="B2160:C2160">
    <cfRule type="expression" dxfId="0" priority="788">
      <formula>$A2160&lt;&gt;""</formula>
    </cfRule>
  </conditionalFormatting>
  <conditionalFormatting sqref="D2160">
    <cfRule type="expression" dxfId="0" priority="786">
      <formula>$A2160&lt;&gt;""</formula>
    </cfRule>
  </conditionalFormatting>
  <conditionalFormatting sqref="E2160">
    <cfRule type="expression" dxfId="0" priority="757">
      <formula>$A2160&lt;&gt;""</formula>
    </cfRule>
  </conditionalFormatting>
  <conditionalFormatting sqref="F2160">
    <cfRule type="expression" dxfId="0" priority="745">
      <formula>$A2160&lt;&gt;""</formula>
    </cfRule>
  </conditionalFormatting>
  <conditionalFormatting sqref="G2160:H2160">
    <cfRule type="expression" dxfId="0" priority="767">
      <formula>$A2160&lt;&gt;""</formula>
    </cfRule>
  </conditionalFormatting>
  <conditionalFormatting sqref="J2160">
    <cfRule type="expression" dxfId="0" priority="778">
      <formula>$A2160&lt;&gt;""</formula>
    </cfRule>
  </conditionalFormatting>
  <conditionalFormatting sqref="L2160">
    <cfRule type="expression" dxfId="0" priority="769">
      <formula>$A2160&lt;&gt;""</formula>
    </cfRule>
    <cfRule type="expression" dxfId="0" priority="771">
      <formula>#REF!&lt;&gt;""</formula>
    </cfRule>
    <cfRule type="expression" dxfId="0" priority="772">
      <formula>$A2160&lt;&gt;""</formula>
    </cfRule>
  </conditionalFormatting>
  <conditionalFormatting sqref="M2160">
    <cfRule type="expression" dxfId="0" priority="748">
      <formula>$A2160&lt;&gt;""</formula>
    </cfRule>
    <cfRule type="expression" dxfId="0" priority="749">
      <formula>#REF!&lt;&gt;""</formula>
    </cfRule>
    <cfRule type="expression" dxfId="0" priority="750">
      <formula>$A2160&lt;&gt;""</formula>
    </cfRule>
  </conditionalFormatting>
  <conditionalFormatting sqref="N2160">
    <cfRule type="expression" dxfId="0" priority="782">
      <formula>$A2160&lt;&gt;""</formula>
    </cfRule>
    <cfRule type="expression" dxfId="0" priority="783">
      <formula>#REF!&lt;&gt;""</formula>
    </cfRule>
  </conditionalFormatting>
  <conditionalFormatting sqref="O2160">
    <cfRule type="expression" dxfId="0" priority="754">
      <formula>$A2160&lt;&gt;""</formula>
    </cfRule>
    <cfRule type="expression" dxfId="0" priority="755">
      <formula>#REF!&lt;&gt;""</formula>
    </cfRule>
  </conditionalFormatting>
  <conditionalFormatting sqref="P2160">
    <cfRule type="expression" dxfId="0" priority="774">
      <formula>$A2160&lt;&gt;""</formula>
    </cfRule>
    <cfRule type="expression" dxfId="0" priority="775">
      <formula>#REF!&lt;&gt;""</formula>
    </cfRule>
    <cfRule type="expression" dxfId="0" priority="777">
      <formula>$A2160&lt;&gt;""</formula>
    </cfRule>
  </conditionalFormatting>
  <conditionalFormatting sqref="S2160">
    <cfRule type="expression" dxfId="0" priority="759">
      <formula>$A2160&lt;&gt;""</formula>
    </cfRule>
  </conditionalFormatting>
  <conditionalFormatting sqref="T2160">
    <cfRule type="expression" dxfId="0" priority="761">
      <formula>$A2160&lt;&gt;""</formula>
    </cfRule>
  </conditionalFormatting>
  <conditionalFormatting sqref="U2160">
    <cfRule type="expression" dxfId="0" priority="763">
      <formula>$A2160&lt;&gt;""</formula>
    </cfRule>
  </conditionalFormatting>
  <conditionalFormatting sqref="V2160">
    <cfRule type="expression" dxfId="0" priority="766">
      <formula>$A2160&lt;&gt;""</formula>
    </cfRule>
  </conditionalFormatting>
  <conditionalFormatting sqref="W2160">
    <cfRule type="expression" dxfId="0" priority="764">
      <formula>$A2160&lt;&gt;""</formula>
    </cfRule>
  </conditionalFormatting>
  <conditionalFormatting sqref="X2160:Z2160">
    <cfRule type="expression" dxfId="0" priority="787">
      <formula>$A2160&lt;&gt;""</formula>
    </cfRule>
  </conditionalFormatting>
  <conditionalFormatting sqref="B2161">
    <cfRule type="expression" dxfId="0" priority="740">
      <formula>$A2161&lt;&gt;""</formula>
    </cfRule>
  </conditionalFormatting>
  <conditionalFormatting sqref="C2161">
    <cfRule type="expression" dxfId="0" priority="742">
      <formula>$A2161&lt;&gt;""</formula>
    </cfRule>
  </conditionalFormatting>
  <conditionalFormatting sqref="D2161">
    <cfRule type="expression" dxfId="0" priority="739">
      <formula>$A2161&lt;&gt;""</formula>
    </cfRule>
  </conditionalFormatting>
  <conditionalFormatting sqref="E2161">
    <cfRule type="expression" dxfId="0" priority="743">
      <formula>$A2161&lt;&gt;""</formula>
    </cfRule>
  </conditionalFormatting>
  <conditionalFormatting sqref="G2161:H2161">
    <cfRule type="expression" dxfId="0" priority="738">
      <formula>$A2161&lt;&gt;""</formula>
    </cfRule>
  </conditionalFormatting>
  <conditionalFormatting sqref="L2161">
    <cfRule type="expression" dxfId="0" priority="727">
      <formula>#REF!&lt;&gt;""</formula>
    </cfRule>
    <cfRule type="expression" dxfId="0" priority="728">
      <formula>$A2161&lt;&gt;""</formula>
    </cfRule>
  </conditionalFormatting>
  <conditionalFormatting sqref="M2161">
    <cfRule type="expression" dxfId="0" priority="717">
      <formula>#REF!&lt;&gt;""</formula>
    </cfRule>
    <cfRule type="expression" dxfId="0" priority="718">
      <formula>$A2161&lt;&gt;""</formula>
    </cfRule>
  </conditionalFormatting>
  <conditionalFormatting sqref="N2161:O2161">
    <cfRule type="expression" dxfId="0" priority="732">
      <formula>$A2161&lt;&gt;""</formula>
    </cfRule>
    <cfRule type="expression" dxfId="0" priority="736">
      <formula>#REF!&lt;&gt;""</formula>
    </cfRule>
  </conditionalFormatting>
  <conditionalFormatting sqref="P2161">
    <cfRule type="expression" dxfId="0" priority="11">
      <formula>$A2161&lt;&gt;""</formula>
    </cfRule>
  </conditionalFormatting>
  <conditionalFormatting sqref="S2161:U2161">
    <cfRule type="expression" dxfId="0" priority="723">
      <formula>$A2161&lt;&gt;""</formula>
    </cfRule>
  </conditionalFormatting>
  <conditionalFormatting sqref="X2161:Y2161">
    <cfRule type="expression" dxfId="0" priority="726">
      <formula>$A2161&lt;&gt;""</formula>
    </cfRule>
  </conditionalFormatting>
  <conditionalFormatting sqref="Z2161">
    <cfRule type="expression" dxfId="0" priority="724">
      <formula>$A2161&lt;&gt;""</formula>
    </cfRule>
  </conditionalFormatting>
  <conditionalFormatting sqref="A2162:F2162">
    <cfRule type="expression" dxfId="0" priority="716">
      <formula>$A2162&lt;&gt;""</formula>
    </cfRule>
  </conditionalFormatting>
  <conditionalFormatting sqref="E2162">
    <cfRule type="expression" dxfId="0" priority="715">
      <formula>$A2162&lt;&gt;""</formula>
    </cfRule>
  </conditionalFormatting>
  <conditionalFormatting sqref="G2162:H2162">
    <cfRule type="expression" dxfId="0" priority="703">
      <formula>$A2162&lt;&gt;""</formula>
    </cfRule>
  </conditionalFormatting>
  <conditionalFormatting sqref="I2162">
    <cfRule type="expression" dxfId="0" priority="712">
      <formula>$A2162&lt;&gt;""</formula>
    </cfRule>
  </conditionalFormatting>
  <conditionalFormatting sqref="J2162:K2162">
    <cfRule type="expression" dxfId="0" priority="713">
      <formula>$A2162&lt;&gt;""</formula>
    </cfRule>
  </conditionalFormatting>
  <conditionalFormatting sqref="M2162">
    <cfRule type="expression" dxfId="0" priority="698">
      <formula>#REF!&lt;&gt;""</formula>
    </cfRule>
    <cfRule type="expression" dxfId="0" priority="702">
      <formula>$A2162&lt;&gt;""</formula>
    </cfRule>
  </conditionalFormatting>
  <conditionalFormatting sqref="O2162">
    <cfRule type="expression" dxfId="0" priority="711">
      <formula>$A2162&lt;&gt;""</formula>
    </cfRule>
  </conditionalFormatting>
  <conditionalFormatting sqref="P2162">
    <cfRule type="expression" dxfId="0" priority="704">
      <formula>$A2162&lt;&gt;""</formula>
    </cfRule>
  </conditionalFormatting>
  <conditionalFormatting sqref="Q2162">
    <cfRule type="expression" dxfId="0" priority="707">
      <formula>$A2162&lt;&gt;""</formula>
    </cfRule>
  </conditionalFormatting>
  <conditionalFormatting sqref="R2162">
    <cfRule type="expression" dxfId="0" priority="706">
      <formula>$A2162&lt;&gt;""</formula>
    </cfRule>
  </conditionalFormatting>
  <conditionalFormatting sqref="S2162:U2162">
    <cfRule type="expression" dxfId="0" priority="705">
      <formula>$A2162&lt;&gt;""</formula>
    </cfRule>
  </conditionalFormatting>
  <conditionalFormatting sqref="V2162:W2162">
    <cfRule type="expression" dxfId="0" priority="697">
      <formula>$A2162&lt;&gt;""</formula>
    </cfRule>
  </conditionalFormatting>
  <conditionalFormatting sqref="X2162:Z2162">
    <cfRule type="expression" dxfId="0" priority="714">
      <formula>$A2162&lt;&gt;""</formula>
    </cfRule>
  </conditionalFormatting>
  <conditionalFormatting sqref="B2163">
    <cfRule type="expression" dxfId="0" priority="683">
      <formula>$A2163&lt;&gt;""</formula>
    </cfRule>
  </conditionalFormatting>
  <conditionalFormatting sqref="C2163">
    <cfRule type="expression" dxfId="0" priority="684">
      <formula>$A2163&lt;&gt;""</formula>
    </cfRule>
  </conditionalFormatting>
  <conditionalFormatting sqref="D2163">
    <cfRule type="expression" dxfId="0" priority="662">
      <formula>$A2163&lt;&gt;""</formula>
    </cfRule>
  </conditionalFormatting>
  <conditionalFormatting sqref="E2163">
    <cfRule type="expression" dxfId="0" priority="681">
      <formula>$A2163&lt;&gt;""</formula>
    </cfRule>
  </conditionalFormatting>
  <conditionalFormatting sqref="F2163">
    <cfRule type="expression" dxfId="0" priority="663">
      <formula>$A2163&lt;&gt;""</formula>
    </cfRule>
  </conditionalFormatting>
  <conditionalFormatting sqref="I2163:J2163">
    <cfRule type="expression" dxfId="0" priority="669">
      <formula>$A2163&lt;&gt;""</formula>
    </cfRule>
  </conditionalFormatting>
  <conditionalFormatting sqref="K2163">
    <cfRule type="expression" dxfId="0" priority="680">
      <formula>$A2163&lt;&gt;""</formula>
    </cfRule>
  </conditionalFormatting>
  <conditionalFormatting sqref="L2163">
    <cfRule type="expression" dxfId="0" priority="670">
      <formula>#REF!&lt;&gt;""</formula>
    </cfRule>
    <cfRule type="expression" dxfId="0" priority="671">
      <formula>$A2163&lt;&gt;""</formula>
    </cfRule>
  </conditionalFormatting>
  <conditionalFormatting sqref="M2163">
    <cfRule type="expression" dxfId="0" priority="656">
      <formula>#REF!&lt;&gt;""</formula>
    </cfRule>
    <cfRule type="expression" dxfId="0" priority="657">
      <formula>$A2163&lt;&gt;""</formula>
    </cfRule>
  </conditionalFormatting>
  <conditionalFormatting sqref="N2163">
    <cfRule type="expression" dxfId="0" priority="675">
      <formula>$A2163&lt;&gt;""</formula>
    </cfRule>
    <cfRule type="expression" dxfId="0" priority="679">
      <formula>#REF!&lt;&gt;""</formula>
    </cfRule>
  </conditionalFormatting>
  <conditionalFormatting sqref="O2163">
    <cfRule type="expression" dxfId="0" priority="651">
      <formula>$A2163&lt;&gt;""</formula>
    </cfRule>
    <cfRule type="expression" dxfId="0" priority="655">
      <formula>#REF!&lt;&gt;""</formula>
    </cfRule>
  </conditionalFormatting>
  <conditionalFormatting sqref="P2163:Q2163">
    <cfRule type="expression" dxfId="0" priority="667">
      <formula>$A2163&lt;&gt;""</formula>
    </cfRule>
  </conditionalFormatting>
  <conditionalFormatting sqref="S2163:T2163">
    <cfRule type="expression" dxfId="0" priority="664">
      <formula>$A2163&lt;&gt;""</formula>
    </cfRule>
  </conditionalFormatting>
  <conditionalFormatting sqref="U2163">
    <cfRule type="expression" dxfId="0" priority="665">
      <formula>$A2163&lt;&gt;""</formula>
    </cfRule>
  </conditionalFormatting>
  <conditionalFormatting sqref="W2163">
    <cfRule type="expression" dxfId="0" priority="668">
      <formula>$A2163&lt;&gt;""</formula>
    </cfRule>
  </conditionalFormatting>
  <conditionalFormatting sqref="X2163:Z2163">
    <cfRule type="expression" dxfId="0" priority="661">
      <formula>$A2163&lt;&gt;""</formula>
    </cfRule>
  </conditionalFormatting>
  <conditionalFormatting sqref="B2164">
    <cfRule type="expression" dxfId="0" priority="648">
      <formula>$A2164&lt;&gt;""</formula>
    </cfRule>
  </conditionalFormatting>
  <conditionalFormatting sqref="C2164">
    <cfRule type="expression" dxfId="0" priority="650">
      <formula>$A2164&lt;&gt;""</formula>
    </cfRule>
  </conditionalFormatting>
  <conditionalFormatting sqref="E2164">
    <cfRule type="expression" dxfId="0" priority="646">
      <formula>$A2164&lt;&gt;""</formula>
    </cfRule>
  </conditionalFormatting>
  <conditionalFormatting sqref="G2164:H2164">
    <cfRule type="expression" dxfId="0" priority="645">
      <formula>$A2164&lt;&gt;""</formula>
    </cfRule>
  </conditionalFormatting>
  <conditionalFormatting sqref="L2164">
    <cfRule type="expression" dxfId="0" priority="634">
      <formula>#REF!&lt;&gt;""</formula>
    </cfRule>
    <cfRule type="expression" dxfId="0" priority="635">
      <formula>$A2164&lt;&gt;""</formula>
    </cfRule>
  </conditionalFormatting>
  <conditionalFormatting sqref="M2164">
    <cfRule type="expression" dxfId="0" priority="618">
      <formula>#REF!&lt;&gt;""</formula>
    </cfRule>
    <cfRule type="expression" dxfId="0" priority="619">
      <formula>$A2164&lt;&gt;""</formula>
    </cfRule>
  </conditionalFormatting>
  <conditionalFormatting sqref="N2164">
    <cfRule type="expression" dxfId="0" priority="639">
      <formula>$A2164&lt;&gt;""</formula>
    </cfRule>
    <cfRule type="expression" dxfId="0" priority="643">
      <formula>#REF!&lt;&gt;""</formula>
    </cfRule>
  </conditionalFormatting>
  <conditionalFormatting sqref="O2164">
    <cfRule type="expression" dxfId="0" priority="630">
      <formula>$A2164&lt;&gt;""</formula>
    </cfRule>
  </conditionalFormatting>
  <conditionalFormatting sqref="P2164">
    <cfRule type="expression" dxfId="0" priority="617">
      <formula>$A2164&lt;&gt;""</formula>
    </cfRule>
  </conditionalFormatting>
  <conditionalFormatting sqref="Q2164">
    <cfRule type="expression" dxfId="0" priority="624">
      <formula>$A2164&lt;&gt;""</formula>
    </cfRule>
  </conditionalFormatting>
  <conditionalFormatting sqref="X2164:Y2164">
    <cfRule type="expression" dxfId="0" priority="633">
      <formula>$A2164&lt;&gt;""</formula>
    </cfRule>
  </conditionalFormatting>
  <conditionalFormatting sqref="Z2164">
    <cfRule type="expression" dxfId="0" priority="631">
      <formula>$A2164&lt;&gt;""</formula>
    </cfRule>
  </conditionalFormatting>
  <conditionalFormatting sqref="E2165">
    <cfRule type="expression" dxfId="0" priority="615">
      <formula>$A2165&lt;&gt;""</formula>
    </cfRule>
  </conditionalFormatting>
  <conditionalFormatting sqref="L2165">
    <cfRule type="expression" dxfId="0" priority="605">
      <formula>#REF!&lt;&gt;""</formula>
    </cfRule>
    <cfRule type="expression" dxfId="0" priority="606">
      <formula>$A2165&lt;&gt;""</formula>
    </cfRule>
  </conditionalFormatting>
  <conditionalFormatting sqref="M2165">
    <cfRule type="expression" dxfId="0" priority="600">
      <formula>#REF!&lt;&gt;""</formula>
    </cfRule>
    <cfRule type="expression" dxfId="0" priority="601">
      <formula>$A2165&lt;&gt;""</formula>
    </cfRule>
  </conditionalFormatting>
  <conditionalFormatting sqref="N2165">
    <cfRule type="expression" dxfId="0" priority="610">
      <formula>$A2165&lt;&gt;""</formula>
    </cfRule>
    <cfRule type="expression" dxfId="0" priority="614">
      <formula>#REF!&lt;&gt;""</formula>
    </cfRule>
  </conditionalFormatting>
  <conditionalFormatting sqref="A2166:F2166">
    <cfRule type="expression" dxfId="0" priority="599">
      <formula>$A2166&lt;&gt;""</formula>
    </cfRule>
  </conditionalFormatting>
  <conditionalFormatting sqref="E2166">
    <cfRule type="expression" dxfId="0" priority="598">
      <formula>$A2166&lt;&gt;""</formula>
    </cfRule>
  </conditionalFormatting>
  <conditionalFormatting sqref="M2166">
    <cfRule type="expression" dxfId="0" priority="589">
      <formula>$A2166&lt;&gt;""</formula>
    </cfRule>
    <cfRule type="expression" dxfId="0" priority="590">
      <formula>#REF!&lt;&gt;""</formula>
    </cfRule>
    <cfRule type="expression" dxfId="0" priority="591">
      <formula>$A2166&lt;&gt;""</formula>
    </cfRule>
  </conditionalFormatting>
  <conditionalFormatting sqref="O2166">
    <cfRule type="expression" dxfId="0" priority="585">
      <formula>$A2166&lt;&gt;""</formula>
    </cfRule>
  </conditionalFormatting>
  <conditionalFormatting sqref="P2166">
    <cfRule type="expression" dxfId="0" priority="588">
      <formula>$A2166&lt;&gt;""</formula>
    </cfRule>
  </conditionalFormatting>
  <conditionalFormatting sqref="S2166:T2166">
    <cfRule type="expression" dxfId="0" priority="587">
      <formula>$A2166&lt;&gt;""</formula>
    </cfRule>
  </conditionalFormatting>
  <conditionalFormatting sqref="U2166">
    <cfRule type="expression" dxfId="0" priority="586">
      <formula>$A2166&lt;&gt;""</formula>
    </cfRule>
  </conditionalFormatting>
  <conditionalFormatting sqref="L2167">
    <cfRule type="expression" dxfId="0" priority="575">
      <formula>#REF!&lt;&gt;""</formula>
    </cfRule>
    <cfRule type="expression" dxfId="0" priority="579">
      <formula>$A2167&lt;&gt;""</formula>
    </cfRule>
  </conditionalFormatting>
  <conditionalFormatting sqref="M2167">
    <cfRule type="expression" dxfId="0" priority="570">
      <formula>#REF!&lt;&gt;""</formula>
    </cfRule>
    <cfRule type="expression" dxfId="0" priority="574">
      <formula>$A2167&lt;&gt;""</formula>
    </cfRule>
  </conditionalFormatting>
  <conditionalFormatting sqref="N2167">
    <cfRule type="expression" dxfId="0" priority="583">
      <formula>$A2167&lt;&gt;""</formula>
    </cfRule>
    <cfRule type="expression" dxfId="0" priority="584">
      <formula>#REF!&lt;&gt;""</formula>
    </cfRule>
  </conditionalFormatting>
  <conditionalFormatting sqref="L2168">
    <cfRule type="expression" dxfId="0" priority="559">
      <formula>#REF!&lt;&gt;""</formula>
    </cfRule>
    <cfRule type="expression" dxfId="0" priority="563">
      <formula>$A2168&lt;&gt;""</formula>
    </cfRule>
  </conditionalFormatting>
  <conditionalFormatting sqref="M2168">
    <cfRule type="expression" dxfId="0" priority="546">
      <formula>#REF!&lt;&gt;""</formula>
    </cfRule>
    <cfRule type="expression" dxfId="0" priority="550">
      <formula>$A2168&lt;&gt;""</formula>
    </cfRule>
  </conditionalFormatting>
  <conditionalFormatting sqref="N2168">
    <cfRule type="expression" dxfId="0" priority="567">
      <formula>$A2168&lt;&gt;""</formula>
    </cfRule>
    <cfRule type="expression" dxfId="0" priority="568">
      <formula>#REF!&lt;&gt;""</formula>
    </cfRule>
  </conditionalFormatting>
  <conditionalFormatting sqref="S2168">
    <cfRule type="expression" dxfId="0" priority="556">
      <formula>$A2168&lt;&gt;""</formula>
    </cfRule>
  </conditionalFormatting>
  <conditionalFormatting sqref="T2168">
    <cfRule type="expression" dxfId="0" priority="558">
      <formula>$A2168&lt;&gt;""</formula>
    </cfRule>
  </conditionalFormatting>
  <conditionalFormatting sqref="V2168">
    <cfRule type="expression" dxfId="0" priority="557">
      <formula>$A2168&lt;&gt;""</formula>
    </cfRule>
  </conditionalFormatting>
  <conditionalFormatting sqref="D2170">
    <cfRule type="expression" dxfId="0" priority="542">
      <formula>$A2170&lt;&gt;""</formula>
    </cfRule>
  </conditionalFormatting>
  <conditionalFormatting sqref="E2170">
    <cfRule type="expression" dxfId="0" priority="540">
      <formula>$A2170&lt;&gt;""</formula>
    </cfRule>
  </conditionalFormatting>
  <conditionalFormatting sqref="G2170:H2170">
    <cfRule type="expression" dxfId="0" priority="539">
      <formula>$A2170&lt;&gt;""</formula>
    </cfRule>
  </conditionalFormatting>
  <conditionalFormatting sqref="I2170">
    <cfRule type="expression" dxfId="0" priority="513">
      <formula>$A2170&lt;&gt;""</formula>
    </cfRule>
  </conditionalFormatting>
  <conditionalFormatting sqref="J2170">
    <cfRule type="expression" dxfId="0" priority="538">
      <formula>$A2170&lt;&gt;""</formula>
    </cfRule>
  </conditionalFormatting>
  <conditionalFormatting sqref="K2170">
    <cfRule type="expression" dxfId="0" priority="533">
      <formula>$A2170&lt;&gt;""</formula>
    </cfRule>
  </conditionalFormatting>
  <conditionalFormatting sqref="L2170">
    <cfRule type="expression" dxfId="0" priority="520">
      <formula>#REF!&lt;&gt;""</formula>
    </cfRule>
    <cfRule type="expression" dxfId="0" priority="524">
      <formula>$A2170&lt;&gt;""</formula>
    </cfRule>
  </conditionalFormatting>
  <conditionalFormatting sqref="M2170">
    <cfRule type="expression" dxfId="0" priority="519">
      <formula>$A2170&lt;&gt;""</formula>
    </cfRule>
  </conditionalFormatting>
  <conditionalFormatting sqref="N2170">
    <cfRule type="expression" dxfId="0" priority="528">
      <formula>$A2170&lt;&gt;""</formula>
    </cfRule>
    <cfRule type="expression" dxfId="0" priority="529">
      <formula>#REF!&lt;&gt;""</formula>
    </cfRule>
  </conditionalFormatting>
  <conditionalFormatting sqref="O2170">
    <cfRule type="expression" dxfId="0" priority="517">
      <formula>$A2170&lt;&gt;""</formula>
    </cfRule>
    <cfRule type="expression" dxfId="0" priority="518">
      <formula>#REF!&lt;&gt;""</formula>
    </cfRule>
  </conditionalFormatting>
  <conditionalFormatting sqref="P2170">
    <cfRule type="expression" dxfId="0" priority="12">
      <formula>$A2170&lt;&gt;""</formula>
    </cfRule>
  </conditionalFormatting>
  <conditionalFormatting sqref="Q2170">
    <cfRule type="expression" dxfId="0" priority="545">
      <formula>$A2170&lt;&gt;""</formula>
    </cfRule>
  </conditionalFormatting>
  <conditionalFormatting sqref="R2170">
    <cfRule type="expression" dxfId="0" priority="531">
      <formula>$A2170&lt;&gt;""</formula>
    </cfRule>
    <cfRule type="expression" dxfId="0" priority="532">
      <formula>#REF!&lt;&gt;""</formula>
    </cfRule>
  </conditionalFormatting>
  <conditionalFormatting sqref="S2170">
    <cfRule type="expression" dxfId="0" priority="510">
      <formula>$A2170&lt;&gt;""</formula>
    </cfRule>
  </conditionalFormatting>
  <conditionalFormatting sqref="T2170">
    <cfRule type="expression" dxfId="0" priority="509">
      <formula>$A2170&lt;&gt;""</formula>
    </cfRule>
  </conditionalFormatting>
  <conditionalFormatting sqref="U2170">
    <cfRule type="expression" dxfId="0" priority="511">
      <formula>$A2170&lt;&gt;""</formula>
    </cfRule>
  </conditionalFormatting>
  <conditionalFormatting sqref="V2170">
    <cfRule type="expression" dxfId="0" priority="536">
      <formula>$A2170&lt;&gt;""</formula>
    </cfRule>
    <cfRule type="expression" dxfId="0" priority="537">
      <formula>#REF!&lt;&gt;""</formula>
    </cfRule>
  </conditionalFormatting>
  <conditionalFormatting sqref="W2170">
    <cfRule type="expression" dxfId="0" priority="534">
      <formula>$A2170&lt;&gt;""</formula>
    </cfRule>
  </conditionalFormatting>
  <conditionalFormatting sqref="X2170:Z2170">
    <cfRule type="expression" dxfId="0" priority="512">
      <formula>$A2170&lt;&gt;""</formula>
    </cfRule>
  </conditionalFormatting>
  <conditionalFormatting sqref="E2171">
    <cfRule type="expression" dxfId="0" priority="506">
      <formula>$A2171&lt;&gt;""</formula>
    </cfRule>
  </conditionalFormatting>
  <conditionalFormatting sqref="M2171">
    <cfRule type="expression" dxfId="0" priority="492">
      <formula>$A2171&lt;&gt;""</formula>
    </cfRule>
    <cfRule type="expression" dxfId="0" priority="493">
      <formula>#REF!&lt;&gt;""</formula>
    </cfRule>
    <cfRule type="expression" dxfId="0" priority="496">
      <formula>$A2171&lt;&gt;""</formula>
    </cfRule>
  </conditionalFormatting>
  <conditionalFormatting sqref="N2171">
    <cfRule type="expression" dxfId="0" priority="502">
      <formula>$A2171&lt;&gt;""</formula>
    </cfRule>
    <cfRule type="expression" dxfId="0" priority="503">
      <formula>#REF!&lt;&gt;""</formula>
    </cfRule>
  </conditionalFormatting>
  <conditionalFormatting sqref="S2171">
    <cfRule type="expression" dxfId="0" priority="498">
      <formula>$A2171&lt;&gt;""</formula>
    </cfRule>
  </conditionalFormatting>
  <conditionalFormatting sqref="T2171">
    <cfRule type="expression" dxfId="0" priority="491">
      <formula>$A2171&lt;&gt;""</formula>
    </cfRule>
  </conditionalFormatting>
  <conditionalFormatting sqref="U2171">
    <cfRule type="expression" dxfId="0" priority="497">
      <formula>$A2171&lt;&gt;""</formula>
    </cfRule>
  </conditionalFormatting>
  <conditionalFormatting sqref="G2172:H2172">
    <cfRule type="expression" dxfId="0" priority="490">
      <formula>$A2172&lt;&gt;""</formula>
    </cfRule>
  </conditionalFormatting>
  <conditionalFormatting sqref="J2172">
    <cfRule type="expression" dxfId="0" priority="478">
      <formula>$A2172&lt;&gt;""</formula>
    </cfRule>
  </conditionalFormatting>
  <conditionalFormatting sqref="L2172">
    <cfRule type="expression" dxfId="0" priority="479">
      <formula>#REF!&lt;&gt;""</formula>
    </cfRule>
    <cfRule type="expression" dxfId="0" priority="483">
      <formula>$A2172&lt;&gt;""</formula>
    </cfRule>
  </conditionalFormatting>
  <conditionalFormatting sqref="M2172">
    <cfRule type="expression" dxfId="0" priority="466">
      <formula>#REF!&lt;&gt;""</formula>
    </cfRule>
    <cfRule type="expression" dxfId="0" priority="470">
      <formula>$A2172&lt;&gt;""</formula>
    </cfRule>
  </conditionalFormatting>
  <conditionalFormatting sqref="N2172">
    <cfRule type="expression" dxfId="0" priority="487">
      <formula>$A2172&lt;&gt;""</formula>
    </cfRule>
    <cfRule type="expression" dxfId="0" priority="488">
      <formula>#REF!&lt;&gt;""</formula>
    </cfRule>
  </conditionalFormatting>
  <conditionalFormatting sqref="R2172">
    <cfRule type="expression" dxfId="0" priority="465">
      <formula>$A2172&lt;&gt;""</formula>
    </cfRule>
  </conditionalFormatting>
  <conditionalFormatting sqref="V2172">
    <cfRule type="expression" dxfId="0" priority="477">
      <formula>$A2172&lt;&gt;""</formula>
    </cfRule>
  </conditionalFormatting>
  <conditionalFormatting sqref="L2173">
    <cfRule type="expression" dxfId="0" priority="455">
      <formula>#REF!&lt;&gt;""</formula>
    </cfRule>
    <cfRule type="expression" dxfId="0" priority="459">
      <formula>$A2173&lt;&gt;""</formula>
    </cfRule>
  </conditionalFormatting>
  <conditionalFormatting sqref="M2173">
    <cfRule type="expression" dxfId="0" priority="450">
      <formula>#REF!&lt;&gt;""</formula>
    </cfRule>
    <cfRule type="expression" dxfId="0" priority="454">
      <formula>$A2173&lt;&gt;""</formula>
    </cfRule>
  </conditionalFormatting>
  <conditionalFormatting sqref="N2173">
    <cfRule type="expression" dxfId="0" priority="463">
      <formula>$A2173&lt;&gt;""</formula>
    </cfRule>
    <cfRule type="expression" dxfId="0" priority="464">
      <formula>#REF!&lt;&gt;""</formula>
    </cfRule>
  </conditionalFormatting>
  <conditionalFormatting sqref="L2174">
    <cfRule type="expression" dxfId="0" priority="440">
      <formula>#REF!&lt;&gt;""</formula>
    </cfRule>
    <cfRule type="expression" dxfId="0" priority="444">
      <formula>$A2174&lt;&gt;""</formula>
    </cfRule>
  </conditionalFormatting>
  <conditionalFormatting sqref="M2174">
    <cfRule type="expression" dxfId="0" priority="439">
      <formula>$A2174&lt;&gt;""</formula>
    </cfRule>
  </conditionalFormatting>
  <conditionalFormatting sqref="N2174">
    <cfRule type="expression" dxfId="0" priority="448">
      <formula>$A2174&lt;&gt;""</formula>
    </cfRule>
    <cfRule type="expression" dxfId="0" priority="449">
      <formula>#REF!&lt;&gt;""</formula>
    </cfRule>
  </conditionalFormatting>
  <conditionalFormatting sqref="L2175">
    <cfRule type="expression" dxfId="0" priority="429">
      <formula>#REF!&lt;&gt;""</formula>
    </cfRule>
    <cfRule type="expression" dxfId="0" priority="433">
      <formula>$A2175&lt;&gt;""</formula>
    </cfRule>
  </conditionalFormatting>
  <conditionalFormatting sqref="M2175">
    <cfRule type="expression" dxfId="0" priority="424">
      <formula>#REF!&lt;&gt;""</formula>
    </cfRule>
    <cfRule type="expression" dxfId="0" priority="428">
      <formula>$A2175&lt;&gt;""</formula>
    </cfRule>
  </conditionalFormatting>
  <conditionalFormatting sqref="N2175">
    <cfRule type="expression" dxfId="0" priority="437">
      <formula>$A2175&lt;&gt;""</formula>
    </cfRule>
    <cfRule type="expression" dxfId="0" priority="438">
      <formula>#REF!&lt;&gt;""</formula>
    </cfRule>
  </conditionalFormatting>
  <conditionalFormatting sqref="S2175">
    <cfRule type="expression" dxfId="0" priority="422">
      <formula>$A2175&lt;&gt;""</formula>
    </cfRule>
  </conditionalFormatting>
  <conditionalFormatting sqref="T2175">
    <cfRule type="expression" dxfId="0" priority="421">
      <formula>$A2175&lt;&gt;""</formula>
    </cfRule>
  </conditionalFormatting>
  <conditionalFormatting sqref="U2175">
    <cfRule type="expression" dxfId="0" priority="423">
      <formula>$A2175&lt;&gt;""</formula>
    </cfRule>
  </conditionalFormatting>
  <conditionalFormatting sqref="B2176">
    <cfRule type="expression" dxfId="0" priority="417">
      <formula>$A2176&lt;&gt;""</formula>
    </cfRule>
  </conditionalFormatting>
  <conditionalFormatting sqref="C2176">
    <cfRule type="expression" dxfId="0" priority="418">
      <formula>$A2176&lt;&gt;""</formula>
    </cfRule>
  </conditionalFormatting>
  <conditionalFormatting sqref="D2176">
    <cfRule type="expression" dxfId="0" priority="415">
      <formula>$A2176&lt;&gt;""</formula>
    </cfRule>
  </conditionalFormatting>
  <conditionalFormatting sqref="E2176">
    <cfRule type="expression" dxfId="0" priority="419">
      <formula>$A2176&lt;&gt;""</formula>
    </cfRule>
  </conditionalFormatting>
  <conditionalFormatting sqref="G2176:H2176">
    <cfRule type="expression" dxfId="0" priority="414">
      <formula>$A2176&lt;&gt;""</formula>
    </cfRule>
  </conditionalFormatting>
  <conditionalFormatting sqref="L2176">
    <cfRule type="expression" dxfId="0" priority="403">
      <formula>#REF!&lt;&gt;""</formula>
    </cfRule>
    <cfRule type="expression" dxfId="0" priority="407">
      <formula>$A2176&lt;&gt;""</formula>
    </cfRule>
  </conditionalFormatting>
  <conditionalFormatting sqref="M2176">
    <cfRule type="expression" dxfId="0" priority="351">
      <formula>#REF!&lt;&gt;""</formula>
    </cfRule>
    <cfRule type="expression" dxfId="0" priority="355">
      <formula>$A2176&lt;&gt;""</formula>
    </cfRule>
  </conditionalFormatting>
  <conditionalFormatting sqref="N2176">
    <cfRule type="expression" dxfId="0" priority="411">
      <formula>$A2176&lt;&gt;""</formula>
    </cfRule>
    <cfRule type="expression" dxfId="0" priority="412">
      <formula>#REF!&lt;&gt;""</formula>
    </cfRule>
  </conditionalFormatting>
  <conditionalFormatting sqref="O2176">
    <cfRule type="expression" dxfId="0" priority="398">
      <formula>$A2176&lt;&gt;""</formula>
    </cfRule>
    <cfRule type="expression" dxfId="0" priority="399">
      <formula>#REF!&lt;&gt;""</formula>
    </cfRule>
  </conditionalFormatting>
  <conditionalFormatting sqref="X2176:Y2176">
    <cfRule type="expression" dxfId="0" priority="402">
      <formula>$A2176&lt;&gt;""</formula>
    </cfRule>
  </conditionalFormatting>
  <conditionalFormatting sqref="Z2176">
    <cfRule type="expression" dxfId="0" priority="401">
      <formula>$A2176&lt;&gt;""</formula>
    </cfRule>
  </conditionalFormatting>
  <conditionalFormatting sqref="B2177">
    <cfRule type="expression" dxfId="0" priority="388">
      <formula>$A2177&lt;&gt;""</formula>
    </cfRule>
  </conditionalFormatting>
  <conditionalFormatting sqref="C2177">
    <cfRule type="expression" dxfId="0" priority="389">
      <formula>$A2177&lt;&gt;""</formula>
    </cfRule>
  </conditionalFormatting>
  <conditionalFormatting sqref="D2177">
    <cfRule type="expression" dxfId="0" priority="367">
      <formula>$A2177&lt;&gt;""</formula>
    </cfRule>
  </conditionalFormatting>
  <conditionalFormatting sqref="E2177">
    <cfRule type="expression" dxfId="0" priority="386">
      <formula>$A2177&lt;&gt;""</formula>
    </cfRule>
  </conditionalFormatting>
  <conditionalFormatting sqref="F2177">
    <cfRule type="expression" dxfId="0" priority="368">
      <formula>$A2177&lt;&gt;""</formula>
    </cfRule>
  </conditionalFormatting>
  <conditionalFormatting sqref="I2177:J2177">
    <cfRule type="expression" dxfId="0" priority="374">
      <formula>$A2177&lt;&gt;""</formula>
    </cfRule>
  </conditionalFormatting>
  <conditionalFormatting sqref="K2177">
    <cfRule type="expression" dxfId="0" priority="385">
      <formula>$A2177&lt;&gt;""</formula>
    </cfRule>
  </conditionalFormatting>
  <conditionalFormatting sqref="L2177">
    <cfRule type="expression" dxfId="0" priority="375">
      <formula>#REF!&lt;&gt;""</formula>
    </cfRule>
    <cfRule type="expression" dxfId="0" priority="379">
      <formula>$A2177&lt;&gt;""</formula>
    </cfRule>
  </conditionalFormatting>
  <conditionalFormatting sqref="M2177">
    <cfRule type="expression" dxfId="0" priority="361">
      <formula>#REF!&lt;&gt;""</formula>
    </cfRule>
    <cfRule type="expression" dxfId="0" priority="365">
      <formula>$A2177&lt;&gt;""</formula>
    </cfRule>
  </conditionalFormatting>
  <conditionalFormatting sqref="N2177">
    <cfRule type="expression" dxfId="0" priority="383">
      <formula>$A2177&lt;&gt;""</formula>
    </cfRule>
    <cfRule type="expression" dxfId="0" priority="384">
      <formula>#REF!&lt;&gt;""</formula>
    </cfRule>
  </conditionalFormatting>
  <conditionalFormatting sqref="O2177">
    <cfRule type="expression" dxfId="0" priority="359">
      <formula>$A2177&lt;&gt;""</formula>
    </cfRule>
    <cfRule type="expression" dxfId="0" priority="360">
      <formula>#REF!&lt;&gt;""</formula>
    </cfRule>
  </conditionalFormatting>
  <conditionalFormatting sqref="P2177:Q2177">
    <cfRule type="expression" dxfId="0" priority="372">
      <formula>$A2177&lt;&gt;""</formula>
    </cfRule>
  </conditionalFormatting>
  <conditionalFormatting sqref="S2177:T2177">
    <cfRule type="expression" dxfId="0" priority="369">
      <formula>$A2177&lt;&gt;""</formula>
    </cfRule>
  </conditionalFormatting>
  <conditionalFormatting sqref="U2177">
    <cfRule type="expression" dxfId="0" priority="370">
      <formula>$A2177&lt;&gt;""</formula>
    </cfRule>
  </conditionalFormatting>
  <conditionalFormatting sqref="W2177">
    <cfRule type="expression" dxfId="0" priority="373">
      <formula>$A2177&lt;&gt;""</formula>
    </cfRule>
  </conditionalFormatting>
  <conditionalFormatting sqref="X2177:Z2177">
    <cfRule type="expression" dxfId="0" priority="366">
      <formula>$A2177&lt;&gt;""</formula>
    </cfRule>
  </conditionalFormatting>
  <conditionalFormatting sqref="A2178">
    <cfRule type="expression" dxfId="0" priority="347">
      <formula>$A2178&lt;&gt;""</formula>
    </cfRule>
  </conditionalFormatting>
  <conditionalFormatting sqref="B2178:C2178">
    <cfRule type="expression" dxfId="0" priority="350">
      <formula>$A2178&lt;&gt;""</formula>
    </cfRule>
  </conditionalFormatting>
  <conditionalFormatting sqref="D2178">
    <cfRule type="expression" dxfId="0" priority="348">
      <formula>$A2178&lt;&gt;""</formula>
    </cfRule>
  </conditionalFormatting>
  <conditionalFormatting sqref="E2178">
    <cfRule type="expression" dxfId="0" priority="319">
      <formula>$A2178&lt;&gt;""</formula>
    </cfRule>
  </conditionalFormatting>
  <conditionalFormatting sqref="F2178">
    <cfRule type="expression" dxfId="0" priority="307">
      <formula>$A2178&lt;&gt;""</formula>
    </cfRule>
  </conditionalFormatting>
  <conditionalFormatting sqref="G2178:H2178">
    <cfRule type="expression" dxfId="0" priority="329">
      <formula>$A2178&lt;&gt;""</formula>
    </cfRule>
  </conditionalFormatting>
  <conditionalFormatting sqref="J2178">
    <cfRule type="expression" dxfId="0" priority="340">
      <formula>$A2178&lt;&gt;""</formula>
    </cfRule>
  </conditionalFormatting>
  <conditionalFormatting sqref="L2178">
    <cfRule type="expression" dxfId="0" priority="331">
      <formula>$A2178&lt;&gt;""</formula>
    </cfRule>
    <cfRule type="expression" dxfId="0" priority="333">
      <formula>#REF!&lt;&gt;""</formula>
    </cfRule>
    <cfRule type="expression" dxfId="0" priority="334">
      <formula>$A2178&lt;&gt;""</formula>
    </cfRule>
  </conditionalFormatting>
  <conditionalFormatting sqref="M2178">
    <cfRule type="expression" dxfId="0" priority="310">
      <formula>$A2178&lt;&gt;""</formula>
    </cfRule>
    <cfRule type="expression" dxfId="0" priority="311">
      <formula>#REF!&lt;&gt;""</formula>
    </cfRule>
    <cfRule type="expression" dxfId="0" priority="312">
      <formula>$A2178&lt;&gt;""</formula>
    </cfRule>
  </conditionalFormatting>
  <conditionalFormatting sqref="N2178">
    <cfRule type="expression" dxfId="0" priority="344">
      <formula>$A2178&lt;&gt;""</formula>
    </cfRule>
    <cfRule type="expression" dxfId="0" priority="345">
      <formula>#REF!&lt;&gt;""</formula>
    </cfRule>
  </conditionalFormatting>
  <conditionalFormatting sqref="O2178">
    <cfRule type="expression" dxfId="0" priority="316">
      <formula>$A2178&lt;&gt;""</formula>
    </cfRule>
    <cfRule type="expression" dxfId="0" priority="317">
      <formula>#REF!&lt;&gt;""</formula>
    </cfRule>
  </conditionalFormatting>
  <conditionalFormatting sqref="P2178">
    <cfRule type="expression" dxfId="0" priority="336">
      <formula>$A2178&lt;&gt;""</formula>
    </cfRule>
    <cfRule type="expression" dxfId="0" priority="337">
      <formula>#REF!&lt;&gt;""</formula>
    </cfRule>
    <cfRule type="expression" dxfId="0" priority="339">
      <formula>$A2178&lt;&gt;""</formula>
    </cfRule>
  </conditionalFormatting>
  <conditionalFormatting sqref="S2178">
    <cfRule type="expression" dxfId="0" priority="321">
      <formula>$A2178&lt;&gt;""</formula>
    </cfRule>
  </conditionalFormatting>
  <conditionalFormatting sqref="T2178">
    <cfRule type="expression" dxfId="0" priority="323">
      <formula>$A2178&lt;&gt;""</formula>
    </cfRule>
  </conditionalFormatting>
  <conditionalFormatting sqref="U2178">
    <cfRule type="expression" dxfId="0" priority="325">
      <formula>$A2178&lt;&gt;""</formula>
    </cfRule>
  </conditionalFormatting>
  <conditionalFormatting sqref="V2178">
    <cfRule type="expression" dxfId="0" priority="328">
      <formula>$A2178&lt;&gt;""</formula>
    </cfRule>
  </conditionalFormatting>
  <conditionalFormatting sqref="W2178">
    <cfRule type="expression" dxfId="0" priority="326">
      <formula>$A2178&lt;&gt;""</formula>
    </cfRule>
  </conditionalFormatting>
  <conditionalFormatting sqref="X2178:Z2178">
    <cfRule type="expression" dxfId="0" priority="349">
      <formula>$A2178&lt;&gt;""</formula>
    </cfRule>
  </conditionalFormatting>
  <conditionalFormatting sqref="F2179">
    <cfRule type="expression" dxfId="0" priority="244">
      <formula>$A2179&lt;&gt;""</formula>
    </cfRule>
  </conditionalFormatting>
  <conditionalFormatting sqref="G2179:H2179">
    <cfRule type="expression" dxfId="0" priority="276">
      <formula>$A2179&lt;&gt;""</formula>
    </cfRule>
  </conditionalFormatting>
  <conditionalFormatting sqref="I2179">
    <cfRule type="expression" dxfId="0" priority="274">
      <formula>$A2179&lt;&gt;""</formula>
    </cfRule>
  </conditionalFormatting>
  <conditionalFormatting sqref="J2179">
    <cfRule type="expression" dxfId="0" priority="275">
      <formula>$A2179&lt;&gt;""</formula>
    </cfRule>
  </conditionalFormatting>
  <conditionalFormatting sqref="K2179">
    <cfRule type="expression" dxfId="0" priority="273">
      <formula>$A2179&lt;&gt;""</formula>
    </cfRule>
  </conditionalFormatting>
  <conditionalFormatting sqref="M2179">
    <cfRule type="expression" dxfId="0" priority="259">
      <formula>#REF!&lt;&gt;""</formula>
    </cfRule>
    <cfRule type="expression" dxfId="0" priority="260">
      <formula>$A2179&lt;&gt;""</formula>
    </cfRule>
  </conditionalFormatting>
  <conditionalFormatting sqref="O2179">
    <cfRule type="expression" dxfId="0" priority="269">
      <formula>$A2179&lt;&gt;""</formula>
    </cfRule>
  </conditionalFormatting>
  <conditionalFormatting sqref="P2179">
    <cfRule type="expression" dxfId="0" priority="247">
      <formula>$A2179&lt;&gt;""</formula>
    </cfRule>
    <cfRule type="expression" dxfId="0" priority="249">
      <formula>#REF!&lt;&gt;""</formula>
    </cfRule>
    <cfRule type="expression" dxfId="0" priority="250">
      <formula>$A2179&lt;&gt;""</formula>
    </cfRule>
  </conditionalFormatting>
  <conditionalFormatting sqref="Q2179">
    <cfRule type="expression" dxfId="0" priority="264">
      <formula>$A2179&lt;&gt;""</formula>
    </cfRule>
    <cfRule type="expression" dxfId="0" priority="266">
      <formula>#REF!&lt;&gt;""</formula>
    </cfRule>
    <cfRule type="expression" dxfId="0" priority="267">
      <formula>$A2179&lt;&gt;""</formula>
    </cfRule>
  </conditionalFormatting>
  <conditionalFormatting sqref="R2179">
    <cfRule type="expression" dxfId="0" priority="254">
      <formula>$A2179&lt;&gt;""</formula>
    </cfRule>
  </conditionalFormatting>
  <conditionalFormatting sqref="S2179:T2179">
    <cfRule type="expression" dxfId="0" priority="253">
      <formula>$A2179&lt;&gt;""</formula>
    </cfRule>
  </conditionalFormatting>
  <conditionalFormatting sqref="U2179">
    <cfRule type="expression" dxfId="0" priority="252">
      <formula>$A2179&lt;&gt;""</formula>
    </cfRule>
  </conditionalFormatting>
  <conditionalFormatting sqref="V2179">
    <cfRule type="expression" dxfId="0" priority="246">
      <formula>$A2179&lt;&gt;""</formula>
    </cfRule>
  </conditionalFormatting>
  <conditionalFormatting sqref="W2179">
    <cfRule type="expression" dxfId="0" priority="243">
      <formula>$A2179&lt;&gt;""</formula>
    </cfRule>
  </conditionalFormatting>
  <conditionalFormatting sqref="X2179">
    <cfRule type="expression" dxfId="0" priority="258">
      <formula>$A2179&lt;&gt;""</formula>
    </cfRule>
  </conditionalFormatting>
  <conditionalFormatting sqref="Y2179">
    <cfRule type="expression" dxfId="0" priority="257">
      <formula>$A2179&lt;&gt;""</formula>
    </cfRule>
  </conditionalFormatting>
  <conditionalFormatting sqref="Z2179">
    <cfRule type="expression" dxfId="0" priority="255">
      <formula>$A2179&lt;&gt;""</formula>
    </cfRule>
  </conditionalFormatting>
  <conditionalFormatting sqref="G2180:H2180">
    <cfRule type="expression" dxfId="0" priority="306">
      <formula>$A2180&lt;&gt;""</formula>
    </cfRule>
  </conditionalFormatting>
  <conditionalFormatting sqref="L2180">
    <cfRule type="expression" dxfId="0" priority="295">
      <formula>#REF!&lt;&gt;""</formula>
    </cfRule>
    <cfRule type="expression" dxfId="0" priority="296">
      <formula>$A2180&lt;&gt;""</formula>
    </cfRule>
  </conditionalFormatting>
  <conditionalFormatting sqref="M2180">
    <cfRule type="expression" dxfId="0" priority="277">
      <formula>#REF!&lt;&gt;""</formula>
    </cfRule>
    <cfRule type="expression" dxfId="0" priority="278">
      <formula>$A2180&lt;&gt;""</formula>
    </cfRule>
  </conditionalFormatting>
  <conditionalFormatting sqref="N2180">
    <cfRule type="expression" dxfId="0" priority="300">
      <formula>$A2180&lt;&gt;""</formula>
    </cfRule>
    <cfRule type="expression" dxfId="0" priority="304">
      <formula>#REF!&lt;&gt;""</formula>
    </cfRule>
  </conditionalFormatting>
  <conditionalFormatting sqref="P2180">
    <cfRule type="expression" dxfId="0" priority="287">
      <formula>$A2180&lt;&gt;""</formula>
    </cfRule>
    <cfRule type="expression" dxfId="0" priority="289">
      <formula>#REF!&lt;&gt;""</formula>
    </cfRule>
    <cfRule type="expression" dxfId="0" priority="290">
      <formula>$A2180&lt;&gt;""</formula>
    </cfRule>
  </conditionalFormatting>
  <conditionalFormatting sqref="S2180">
    <cfRule type="expression" dxfId="0" priority="293">
      <formula>$A2180&lt;&gt;""</formula>
    </cfRule>
  </conditionalFormatting>
  <conditionalFormatting sqref="T2180">
    <cfRule type="expression" dxfId="0" priority="292">
      <formula>$A2180&lt;&gt;""</formula>
    </cfRule>
  </conditionalFormatting>
  <conditionalFormatting sqref="U2180">
    <cfRule type="expression" dxfId="0" priority="294">
      <formula>$A2180&lt;&gt;""</formula>
    </cfRule>
  </conditionalFormatting>
  <conditionalFormatting sqref="L2181">
    <cfRule type="expression" dxfId="0" priority="233">
      <formula>#REF!&lt;&gt;""</formula>
    </cfRule>
    <cfRule type="expression" dxfId="0" priority="237">
      <formula>$A2181&lt;&gt;""</formula>
    </cfRule>
  </conditionalFormatting>
  <conditionalFormatting sqref="M2181">
    <cfRule type="expression" dxfId="0" priority="228">
      <formula>#REF!&lt;&gt;""</formula>
    </cfRule>
    <cfRule type="expression" dxfId="0" priority="232">
      <formula>$A2181&lt;&gt;""</formula>
    </cfRule>
  </conditionalFormatting>
  <conditionalFormatting sqref="N2181">
    <cfRule type="expression" dxfId="0" priority="241">
      <formula>$A2181&lt;&gt;""</formula>
    </cfRule>
    <cfRule type="expression" dxfId="0" priority="242">
      <formula>#REF!&lt;&gt;""</formula>
    </cfRule>
  </conditionalFormatting>
  <conditionalFormatting sqref="L2182">
    <cfRule type="expression" dxfId="0" priority="218">
      <formula>#REF!&lt;&gt;""</formula>
    </cfRule>
    <cfRule type="expression" dxfId="0" priority="222">
      <formula>$A2182&lt;&gt;""</formula>
    </cfRule>
  </conditionalFormatting>
  <conditionalFormatting sqref="M2182">
    <cfRule type="expression" dxfId="0" priority="213">
      <formula>#REF!&lt;&gt;""</formula>
    </cfRule>
    <cfRule type="expression" dxfId="0" priority="217">
      <formula>$A2182&lt;&gt;""</formula>
    </cfRule>
  </conditionalFormatting>
  <conditionalFormatting sqref="N2182">
    <cfRule type="expression" dxfId="0" priority="226">
      <formula>$A2182&lt;&gt;""</formula>
    </cfRule>
    <cfRule type="expression" dxfId="0" priority="227">
      <formula>#REF!&lt;&gt;""</formula>
    </cfRule>
  </conditionalFormatting>
  <conditionalFormatting sqref="G2183:H2183">
    <cfRule type="expression" dxfId="0" priority="201">
      <formula>$A2183&lt;&gt;""</formula>
    </cfRule>
  </conditionalFormatting>
  <conditionalFormatting sqref="I2183">
    <cfRule type="expression" dxfId="0" priority="200">
      <formula>$A2183&lt;&gt;""</formula>
    </cfRule>
  </conditionalFormatting>
  <conditionalFormatting sqref="J2183">
    <cfRule type="expression" dxfId="0" priority="199">
      <formula>$A2183&lt;&gt;""</formula>
    </cfRule>
  </conditionalFormatting>
  <conditionalFormatting sqref="L2183">
    <cfRule type="expression" dxfId="0" priority="202">
      <formula>#REF!&lt;&gt;""</formula>
    </cfRule>
    <cfRule type="expression" dxfId="0" priority="206">
      <formula>$A2183&lt;&gt;""</formula>
    </cfRule>
  </conditionalFormatting>
  <conditionalFormatting sqref="M2183">
    <cfRule type="expression" dxfId="0" priority="191">
      <formula>#REF!&lt;&gt;""</formula>
    </cfRule>
    <cfRule type="expression" dxfId="0" priority="195">
      <formula>$A2183&lt;&gt;""</formula>
    </cfRule>
  </conditionalFormatting>
  <conditionalFormatting sqref="N2183">
    <cfRule type="expression" dxfId="0" priority="210">
      <formula>$A2183&lt;&gt;""</formula>
    </cfRule>
    <cfRule type="expression" dxfId="0" priority="211">
      <formula>#REF!&lt;&gt;""</formula>
    </cfRule>
  </conditionalFormatting>
  <conditionalFormatting sqref="P2183">
    <cfRule type="expression" dxfId="0" priority="187">
      <formula>$A2183&lt;&gt;""</formula>
    </cfRule>
  </conditionalFormatting>
  <conditionalFormatting sqref="R2183">
    <cfRule type="expression" dxfId="0" priority="190">
      <formula>$A2183&lt;&gt;""</formula>
    </cfRule>
  </conditionalFormatting>
  <conditionalFormatting sqref="S2183:T2183">
    <cfRule type="expression" dxfId="0" priority="198">
      <formula>$A2183&lt;&gt;""</formula>
    </cfRule>
  </conditionalFormatting>
  <conditionalFormatting sqref="U2183">
    <cfRule type="expression" dxfId="0" priority="196">
      <formula>$A2183&lt;&gt;""</formula>
    </cfRule>
  </conditionalFormatting>
  <conditionalFormatting sqref="V2183">
    <cfRule type="expression" dxfId="0" priority="189">
      <formula>$A2183&lt;&gt;""</formula>
    </cfRule>
  </conditionalFormatting>
  <conditionalFormatting sqref="W2183">
    <cfRule type="expression" dxfId="0" priority="188">
      <formula>$A2183&lt;&gt;""</formula>
    </cfRule>
  </conditionalFormatting>
  <conditionalFormatting sqref="Z2183">
    <cfRule type="expression" dxfId="0" priority="197">
      <formula>$A2183&lt;&gt;""</formula>
    </cfRule>
  </conditionalFormatting>
  <conditionalFormatting sqref="G2184:H2184">
    <cfRule type="expression" dxfId="0" priority="186">
      <formula>$A2184&lt;&gt;""</formula>
    </cfRule>
  </conditionalFormatting>
  <conditionalFormatting sqref="L2184">
    <cfRule type="expression" dxfId="0" priority="175">
      <formula>#REF!&lt;&gt;""</formula>
    </cfRule>
    <cfRule type="expression" dxfId="0" priority="179">
      <formula>$A2184&lt;&gt;""</formula>
    </cfRule>
  </conditionalFormatting>
  <conditionalFormatting sqref="M2184">
    <cfRule type="expression" dxfId="0" priority="169">
      <formula>#REF!&lt;&gt;""</formula>
    </cfRule>
    <cfRule type="expression" dxfId="0" priority="173">
      <formula>$A2184&lt;&gt;""</formula>
    </cfRule>
  </conditionalFormatting>
  <conditionalFormatting sqref="N2184">
    <cfRule type="expression" dxfId="0" priority="183">
      <formula>$A2184&lt;&gt;""</formula>
    </cfRule>
    <cfRule type="expression" dxfId="0" priority="184">
      <formula>#REF!&lt;&gt;""</formula>
    </cfRule>
  </conditionalFormatting>
  <conditionalFormatting sqref="R2184">
    <cfRule type="expression" dxfId="0" priority="174">
      <formula>$A2184&lt;&gt;""</formula>
    </cfRule>
  </conditionalFormatting>
  <conditionalFormatting sqref="Z2184">
    <cfRule type="expression" dxfId="0" priority="168">
      <formula>$A2184&lt;&gt;""</formula>
    </cfRule>
  </conditionalFormatting>
  <conditionalFormatting sqref="B2185">
    <cfRule type="expression" dxfId="0" priority="134">
      <formula>$A2185&lt;&gt;""</formula>
    </cfRule>
  </conditionalFormatting>
  <conditionalFormatting sqref="C2185">
    <cfRule type="expression" dxfId="0" priority="167">
      <formula>$A2185&lt;&gt;""</formula>
    </cfRule>
  </conditionalFormatting>
  <conditionalFormatting sqref="E2185">
    <cfRule type="expression" dxfId="0" priority="137">
      <formula>$A2185&lt;&gt;""</formula>
    </cfRule>
  </conditionalFormatting>
  <conditionalFormatting sqref="F2185">
    <cfRule type="expression" dxfId="0" priority="135">
      <formula>$A2185&lt;&gt;""</formula>
    </cfRule>
  </conditionalFormatting>
  <conditionalFormatting sqref="G2185:H2185">
    <cfRule type="expression" dxfId="0" priority="165">
      <formula>$A2185&lt;&gt;""</formula>
    </cfRule>
  </conditionalFormatting>
  <conditionalFormatting sqref="I2185:J2185">
    <cfRule type="expression" dxfId="0" priority="153">
      <formula>$A2185&lt;&gt;""</formula>
    </cfRule>
  </conditionalFormatting>
  <conditionalFormatting sqref="K2185">
    <cfRule type="expression" dxfId="0" priority="164">
      <formula>$A2185&lt;&gt;""</formula>
    </cfRule>
  </conditionalFormatting>
  <conditionalFormatting sqref="L2185">
    <cfRule type="expression" dxfId="0" priority="154">
      <formula>#REF!&lt;&gt;""</formula>
    </cfRule>
    <cfRule type="expression" dxfId="0" priority="158">
      <formula>$A2185&lt;&gt;""</formula>
    </cfRule>
  </conditionalFormatting>
  <conditionalFormatting sqref="M2185">
    <cfRule type="expression" dxfId="0" priority="128">
      <formula>#REF!&lt;&gt;""</formula>
    </cfRule>
    <cfRule type="expression" dxfId="0" priority="132">
      <formula>$A2185&lt;&gt;""</formula>
    </cfRule>
  </conditionalFormatting>
  <conditionalFormatting sqref="N2185:O2185">
    <cfRule type="expression" dxfId="0" priority="162">
      <formula>$A2185&lt;&gt;""</formula>
    </cfRule>
    <cfRule type="expression" dxfId="0" priority="163">
      <formula>#REF!&lt;&gt;""</formula>
    </cfRule>
  </conditionalFormatting>
  <conditionalFormatting sqref="P2185">
    <cfRule type="expression" dxfId="0" priority="142">
      <formula>$A2185&lt;&gt;""</formula>
    </cfRule>
    <cfRule type="expression" dxfId="0" priority="143">
      <formula>#REF!&lt;&gt;""</formula>
    </cfRule>
    <cfRule type="expression" dxfId="0" priority="145">
      <formula>$A2185&lt;&gt;""</formula>
    </cfRule>
  </conditionalFormatting>
  <conditionalFormatting sqref="Q2185">
    <cfRule type="expression" dxfId="0" priority="147">
      <formula>$A2185&lt;&gt;""</formula>
    </cfRule>
  </conditionalFormatting>
  <conditionalFormatting sqref="R2185">
    <cfRule type="expression" dxfId="0" priority="138">
      <formula>$A2185&lt;&gt;""</formula>
    </cfRule>
  </conditionalFormatting>
  <conditionalFormatting sqref="S2185:T2185">
    <cfRule type="expression" dxfId="0" priority="139">
      <formula>$A2185&lt;&gt;""</formula>
    </cfRule>
  </conditionalFormatting>
  <conditionalFormatting sqref="U2185">
    <cfRule type="expression" dxfId="0" priority="140">
      <formula>$A2185&lt;&gt;""</formula>
    </cfRule>
  </conditionalFormatting>
  <conditionalFormatting sqref="V2185:Y2185">
    <cfRule type="expression" dxfId="0" priority="151">
      <formula>$A2185&lt;&gt;""</formula>
    </cfRule>
  </conditionalFormatting>
  <conditionalFormatting sqref="V2185">
    <cfRule type="expression" dxfId="0" priority="150">
      <formula>$A2185&lt;&gt;""</formula>
    </cfRule>
  </conditionalFormatting>
  <conditionalFormatting sqref="Z2185">
    <cfRule type="expression" dxfId="0" priority="149">
      <formula>$A2185&lt;&gt;""</formula>
    </cfRule>
  </conditionalFormatting>
  <conditionalFormatting sqref="B2186">
    <cfRule type="expression" dxfId="0" priority="126">
      <formula>$A2186&lt;&gt;""</formula>
    </cfRule>
  </conditionalFormatting>
  <conditionalFormatting sqref="C2186">
    <cfRule type="expression" dxfId="0" priority="127">
      <formula>$A2186&lt;&gt;""</formula>
    </cfRule>
  </conditionalFormatting>
  <conditionalFormatting sqref="D2186">
    <cfRule type="expression" dxfId="0" priority="122">
      <formula>$A2186&lt;&gt;""</formula>
    </cfRule>
  </conditionalFormatting>
  <conditionalFormatting sqref="E2186">
    <cfRule type="expression" dxfId="0" priority="123">
      <formula>$A2186&lt;&gt;""</formula>
    </cfRule>
  </conditionalFormatting>
  <conditionalFormatting sqref="F2186">
    <cfRule type="expression" dxfId="0" priority="95">
      <formula>$A2186&lt;&gt;""</formula>
    </cfRule>
  </conditionalFormatting>
  <conditionalFormatting sqref="J2186">
    <cfRule type="expression" dxfId="0" priority="110">
      <formula>$A2186&lt;&gt;""</formula>
    </cfRule>
  </conditionalFormatting>
  <conditionalFormatting sqref="K2186">
    <cfRule type="expression" dxfId="0" priority="97">
      <formula>$A2186&lt;&gt;""</formula>
    </cfRule>
  </conditionalFormatting>
  <conditionalFormatting sqref="L2186">
    <cfRule type="expression" dxfId="0" priority="112">
      <formula>$A2186&lt;&gt;""</formula>
    </cfRule>
    <cfRule type="expression" dxfId="0" priority="114">
      <formula>#REF!&lt;&gt;""</formula>
    </cfRule>
    <cfRule type="expression" dxfId="0" priority="115">
      <formula>$A2186&lt;&gt;""</formula>
    </cfRule>
  </conditionalFormatting>
  <conditionalFormatting sqref="M2186">
    <cfRule type="expression" dxfId="0" priority="92">
      <formula>$A2186&lt;&gt;""</formula>
    </cfRule>
    <cfRule type="expression" dxfId="0" priority="93">
      <formula>#REF!&lt;&gt;""</formula>
    </cfRule>
    <cfRule type="expression" dxfId="0" priority="94">
      <formula>$A2186&lt;&gt;""</formula>
    </cfRule>
  </conditionalFormatting>
  <conditionalFormatting sqref="N2186:O2186">
    <cfRule type="expression" dxfId="0" priority="119">
      <formula>$A2186&lt;&gt;""</formula>
    </cfRule>
    <cfRule type="expression" dxfId="0" priority="120">
      <formula>#REF!&lt;&gt;""</formula>
    </cfRule>
  </conditionalFormatting>
  <conditionalFormatting sqref="P2186">
    <cfRule type="expression" dxfId="0" priority="98">
      <formula>$A2186&lt;&gt;""</formula>
    </cfRule>
  </conditionalFormatting>
  <conditionalFormatting sqref="R2186">
    <cfRule type="expression" dxfId="0" priority="102">
      <formula>$A2186&lt;&gt;""</formula>
    </cfRule>
  </conditionalFormatting>
  <conditionalFormatting sqref="S2186">
    <cfRule type="expression" dxfId="0" priority="100">
      <formula>$A2186&lt;&gt;""</formula>
    </cfRule>
  </conditionalFormatting>
  <conditionalFormatting sqref="T2186">
    <cfRule type="expression" dxfId="0" priority="106">
      <formula>$A2186&lt;&gt;""</formula>
    </cfRule>
  </conditionalFormatting>
  <conditionalFormatting sqref="U2186">
    <cfRule type="expression" dxfId="0" priority="104">
      <formula>$A2186&lt;&gt;""</formula>
    </cfRule>
  </conditionalFormatting>
  <conditionalFormatting sqref="V2186">
    <cfRule type="expression" dxfId="0" priority="109">
      <formula>$A2186&lt;&gt;""</formula>
    </cfRule>
  </conditionalFormatting>
  <conditionalFormatting sqref="W2186">
    <cfRule type="expression" dxfId="0" priority="107">
      <formula>$A2186&lt;&gt;""</formula>
    </cfRule>
  </conditionalFormatting>
  <conditionalFormatting sqref="X2186:Z2186">
    <cfRule type="expression" dxfId="0" priority="96">
      <formula>$A2186&lt;&gt;""</formula>
    </cfRule>
  </conditionalFormatting>
  <conditionalFormatting sqref="B2187">
    <cfRule type="expression" dxfId="0" priority="86">
      <formula>$A2187&lt;&gt;""</formula>
    </cfRule>
  </conditionalFormatting>
  <conditionalFormatting sqref="C2187">
    <cfRule type="expression" dxfId="0" priority="87">
      <formula>$A2187&lt;&gt;""</formula>
    </cfRule>
  </conditionalFormatting>
  <conditionalFormatting sqref="D2187">
    <cfRule type="expression" dxfId="0" priority="84">
      <formula>$A2187&lt;&gt;""</formula>
    </cfRule>
  </conditionalFormatting>
  <conditionalFormatting sqref="E2187">
    <cfRule type="expression" dxfId="0" priority="88">
      <formula>$A2187&lt;&gt;""</formula>
    </cfRule>
  </conditionalFormatting>
  <conditionalFormatting sqref="G2187:H2187">
    <cfRule type="expression" dxfId="0" priority="83">
      <formula>$A2187&lt;&gt;""</formula>
    </cfRule>
  </conditionalFormatting>
  <conditionalFormatting sqref="L2187">
    <cfRule type="expression" dxfId="0" priority="72">
      <formula>#REF!&lt;&gt;""</formula>
    </cfRule>
    <cfRule type="expression" dxfId="0" priority="76">
      <formula>$A2187&lt;&gt;""</formula>
    </cfRule>
  </conditionalFormatting>
  <conditionalFormatting sqref="M2187">
    <cfRule type="expression" dxfId="0" priority="59">
      <formula>#REF!&lt;&gt;""</formula>
    </cfRule>
    <cfRule type="expression" dxfId="0" priority="63">
      <formula>$A2187&lt;&gt;""</formula>
    </cfRule>
  </conditionalFormatting>
  <conditionalFormatting sqref="N2187">
    <cfRule type="expression" dxfId="0" priority="80">
      <formula>$A2187&lt;&gt;""</formula>
    </cfRule>
    <cfRule type="expression" dxfId="0" priority="81">
      <formula>#REF!&lt;&gt;""</formula>
    </cfRule>
  </conditionalFormatting>
  <conditionalFormatting sqref="O2187">
    <cfRule type="expression" dxfId="0" priority="67">
      <formula>$A2187&lt;&gt;""</formula>
    </cfRule>
    <cfRule type="expression" dxfId="0" priority="68">
      <formula>#REF!&lt;&gt;""</formula>
    </cfRule>
  </conditionalFormatting>
  <conditionalFormatting sqref="X2187:Y2187">
    <cfRule type="expression" dxfId="0" priority="71">
      <formula>$A2187&lt;&gt;""</formula>
    </cfRule>
  </conditionalFormatting>
  <conditionalFormatting sqref="Z2187">
    <cfRule type="expression" dxfId="0" priority="70">
      <formula>$A2187&lt;&gt;""</formula>
    </cfRule>
  </conditionalFormatting>
  <conditionalFormatting sqref="L2188">
    <cfRule type="expression" dxfId="0" priority="49">
      <formula>#REF!&lt;&gt;""</formula>
    </cfRule>
    <cfRule type="expression" dxfId="0" priority="53">
      <formula>$A2188&lt;&gt;""</formula>
    </cfRule>
  </conditionalFormatting>
  <conditionalFormatting sqref="M2188">
    <cfRule type="expression" dxfId="0" priority="44">
      <formula>#REF!&lt;&gt;""</formula>
    </cfRule>
    <cfRule type="expression" dxfId="0" priority="48">
      <formula>$A2188&lt;&gt;""</formula>
    </cfRule>
  </conditionalFormatting>
  <conditionalFormatting sqref="N2188">
    <cfRule type="expression" dxfId="0" priority="57">
      <formula>$A2188&lt;&gt;""</formula>
    </cfRule>
    <cfRule type="expression" dxfId="0" priority="58">
      <formula>#REF!&lt;&gt;""</formula>
    </cfRule>
  </conditionalFormatting>
  <conditionalFormatting sqref="P2188">
    <cfRule type="expression" dxfId="0" priority="43">
      <formula>$A2188&lt;&gt;""</formula>
    </cfRule>
  </conditionalFormatting>
  <conditionalFormatting sqref="L2189">
    <cfRule type="expression" dxfId="0" priority="32">
      <formula>#REF!&lt;&gt;""</formula>
    </cfRule>
    <cfRule type="expression" dxfId="0" priority="36">
      <formula>$A2189&lt;&gt;""</formula>
    </cfRule>
  </conditionalFormatting>
  <conditionalFormatting sqref="M2189">
    <cfRule type="expression" dxfId="0" priority="22">
      <formula>#REF!&lt;&gt;""</formula>
    </cfRule>
    <cfRule type="expression" dxfId="0" priority="26">
      <formula>$A2189&lt;&gt;""</formula>
    </cfRule>
  </conditionalFormatting>
  <conditionalFormatting sqref="N2189">
    <cfRule type="expression" dxfId="0" priority="40">
      <formula>$A2189&lt;&gt;""</formula>
    </cfRule>
    <cfRule type="expression" dxfId="0" priority="41">
      <formula>#REF!&lt;&gt;""</formula>
    </cfRule>
  </conditionalFormatting>
  <conditionalFormatting sqref="B9:B13">
    <cfRule type="expression" dxfId="0" priority="68558">
      <formula>$A9&lt;&gt;""</formula>
    </cfRule>
  </conditionalFormatting>
  <conditionalFormatting sqref="B340:B343">
    <cfRule type="expression" dxfId="0" priority="58872">
      <formula>$A340&lt;&gt;""</formula>
    </cfRule>
  </conditionalFormatting>
  <conditionalFormatting sqref="B1530:B1531">
    <cfRule type="expression" dxfId="0" priority="21053">
      <formula>$A1530&lt;&gt;""</formula>
    </cfRule>
  </conditionalFormatting>
  <conditionalFormatting sqref="B1550:B1554">
    <cfRule type="expression" dxfId="0" priority="20173">
      <formula>$A1550&lt;&gt;""</formula>
    </cfRule>
  </conditionalFormatting>
  <conditionalFormatting sqref="B1579:B1580">
    <cfRule type="expression" dxfId="0" priority="19504">
      <formula>$A1579&lt;&gt;""</formula>
    </cfRule>
  </conditionalFormatting>
  <conditionalFormatting sqref="B1582:B1584">
    <cfRule type="expression" dxfId="0" priority="19464">
      <formula>$A1582&lt;&gt;""</formula>
    </cfRule>
  </conditionalFormatting>
  <conditionalFormatting sqref="B1589:B1590">
    <cfRule type="expression" dxfId="0" priority="19114">
      <formula>$A1589&lt;&gt;""</formula>
    </cfRule>
  </conditionalFormatting>
  <conditionalFormatting sqref="B1607:B1608">
    <cfRule type="expression" dxfId="0" priority="18450">
      <formula>$A1607&lt;&gt;""</formula>
    </cfRule>
  </conditionalFormatting>
  <conditionalFormatting sqref="B1657:B1660">
    <cfRule type="expression" dxfId="0" priority="16632">
      <formula>$A1657&lt;&gt;""</formula>
    </cfRule>
  </conditionalFormatting>
  <conditionalFormatting sqref="B1661:B1662">
    <cfRule type="expression" dxfId="0" priority="16566">
      <formula>$A1661&lt;&gt;""</formula>
    </cfRule>
  </conditionalFormatting>
  <conditionalFormatting sqref="B1664:B1666">
    <cfRule type="expression" dxfId="0" priority="16574">
      <formula>$A1664&lt;&gt;""</formula>
    </cfRule>
  </conditionalFormatting>
  <conditionalFormatting sqref="B1673:B1674">
    <cfRule type="expression" dxfId="0" priority="16245">
      <formula>$A1673&lt;&gt;""</formula>
    </cfRule>
  </conditionalFormatting>
  <conditionalFormatting sqref="B1692:B1694">
    <cfRule type="expression" dxfId="0" priority="15716">
      <formula>$A1692&lt;&gt;""</formula>
    </cfRule>
  </conditionalFormatting>
  <conditionalFormatting sqref="B1718:B1719">
    <cfRule type="expression" dxfId="0" priority="14980">
      <formula>$A1718&lt;&gt;""</formula>
    </cfRule>
  </conditionalFormatting>
  <conditionalFormatting sqref="B1752:B1753">
    <cfRule type="expression" dxfId="0" priority="13801">
      <formula>$A1752&lt;&gt;""</formula>
    </cfRule>
  </conditionalFormatting>
  <conditionalFormatting sqref="B1781:B1785">
    <cfRule type="expression" dxfId="0" priority="12982">
      <formula>$A1781&lt;&gt;""</formula>
    </cfRule>
  </conditionalFormatting>
  <conditionalFormatting sqref="B1789:B1793">
    <cfRule type="expression" dxfId="0" priority="12623">
      <formula>$A1789&lt;&gt;""</formula>
    </cfRule>
  </conditionalFormatting>
  <conditionalFormatting sqref="B1796:B1798">
    <cfRule type="expression" dxfId="0" priority="12494">
      <formula>$A1796&lt;&gt;""</formula>
    </cfRule>
  </conditionalFormatting>
  <conditionalFormatting sqref="B1817:B1821">
    <cfRule type="expression" dxfId="0" priority="11882">
      <formula>$A1817&lt;&gt;""</formula>
    </cfRule>
  </conditionalFormatting>
  <conditionalFormatting sqref="B1822:B1825">
    <cfRule type="expression" dxfId="0" priority="11651">
      <formula>$A1822&lt;&gt;""</formula>
    </cfRule>
  </conditionalFormatting>
  <conditionalFormatting sqref="B1844:B1849">
    <cfRule type="expression" dxfId="0" priority="10990">
      <formula>$A1844&lt;&gt;""</formula>
    </cfRule>
  </conditionalFormatting>
  <conditionalFormatting sqref="B1868:B1870">
    <cfRule type="expression" dxfId="0" priority="10173">
      <formula>$A1868&lt;&gt;""</formula>
    </cfRule>
  </conditionalFormatting>
  <conditionalFormatting sqref="B1875:B1878">
    <cfRule type="expression" dxfId="0" priority="9901">
      <formula>$A1875&lt;&gt;""</formula>
    </cfRule>
  </conditionalFormatting>
  <conditionalFormatting sqref="B1885:B1886">
    <cfRule type="expression" dxfId="0" priority="9491">
      <formula>$A1885&lt;&gt;""</formula>
    </cfRule>
  </conditionalFormatting>
  <conditionalFormatting sqref="B1909:B1912">
    <cfRule type="expression" dxfId="0" priority="8723">
      <formula>$A1909&lt;&gt;""</formula>
    </cfRule>
  </conditionalFormatting>
  <conditionalFormatting sqref="B1933:B1934">
    <cfRule type="expression" dxfId="0" priority="7961">
      <formula>$A1933&lt;&gt;""</formula>
    </cfRule>
  </conditionalFormatting>
  <conditionalFormatting sqref="B1957:B1962">
    <cfRule type="expression" dxfId="0" priority="7134">
      <formula>$A1957&lt;&gt;""</formula>
    </cfRule>
  </conditionalFormatting>
  <conditionalFormatting sqref="B1965:B1966">
    <cfRule type="expression" dxfId="0" priority="6853">
      <formula>$A1965&lt;&gt;""</formula>
    </cfRule>
  </conditionalFormatting>
  <conditionalFormatting sqref="B1972:B1982">
    <cfRule type="expression" dxfId="0" priority="6616">
      <formula>$A1972&lt;&gt;""</formula>
    </cfRule>
  </conditionalFormatting>
  <conditionalFormatting sqref="B1996:B1999">
    <cfRule type="expression" dxfId="0" priority="5691">
      <formula>$A1996&lt;&gt;""</formula>
    </cfRule>
  </conditionalFormatting>
  <conditionalFormatting sqref="B2041:B2043">
    <cfRule type="expression" dxfId="0" priority="4374">
      <formula>$A2041&lt;&gt;""</formula>
    </cfRule>
  </conditionalFormatting>
  <conditionalFormatting sqref="B2113:B2115">
    <cfRule type="expression" dxfId="0" priority="2168">
      <formula>$A2113&lt;&gt;""</formula>
    </cfRule>
  </conditionalFormatting>
  <conditionalFormatting sqref="B2130:B2133">
    <cfRule type="expression" dxfId="0" priority="1697">
      <formula>$A2130&lt;&gt;""</formula>
    </cfRule>
  </conditionalFormatting>
  <conditionalFormatting sqref="C9:C13">
    <cfRule type="expression" dxfId="0" priority="68559">
      <formula>$A9&lt;&gt;""</formula>
    </cfRule>
  </conditionalFormatting>
  <conditionalFormatting sqref="C1517:C1519">
    <cfRule type="expression" dxfId="0" priority="21467">
      <formula>$A1517&lt;&gt;""</formula>
    </cfRule>
  </conditionalFormatting>
  <conditionalFormatting sqref="C1530:C1531">
    <cfRule type="expression" dxfId="0" priority="21055">
      <formula>$A1530&lt;&gt;""</formula>
    </cfRule>
  </conditionalFormatting>
  <conditionalFormatting sqref="C1550:C1554">
    <cfRule type="expression" dxfId="0" priority="20306">
      <formula>$A1550&lt;&gt;""</formula>
    </cfRule>
  </conditionalFormatting>
  <conditionalFormatting sqref="C1579:C1580">
    <cfRule type="expression" dxfId="0" priority="19503">
      <formula>$A1579&lt;&gt;""</formula>
    </cfRule>
  </conditionalFormatting>
  <conditionalFormatting sqref="C1582:C1584">
    <cfRule type="expression" dxfId="0" priority="19466">
      <formula>$A1582&lt;&gt;""</formula>
    </cfRule>
  </conditionalFormatting>
  <conditionalFormatting sqref="C1589:C1590">
    <cfRule type="expression" dxfId="0" priority="19116">
      <formula>$A1589&lt;&gt;""</formula>
    </cfRule>
  </conditionalFormatting>
  <conditionalFormatting sqref="C1607:C1608">
    <cfRule type="expression" dxfId="0" priority="18452">
      <formula>$A1607&lt;&gt;""</formula>
    </cfRule>
  </conditionalFormatting>
  <conditionalFormatting sqref="C1657:C1660">
    <cfRule type="expression" dxfId="0" priority="16745">
      <formula>$A1657&lt;&gt;""</formula>
    </cfRule>
  </conditionalFormatting>
  <conditionalFormatting sqref="C1661:C1662">
    <cfRule type="expression" dxfId="0" priority="16568">
      <formula>$A1661&lt;&gt;""</formula>
    </cfRule>
  </conditionalFormatting>
  <conditionalFormatting sqref="C1664:C1666">
    <cfRule type="expression" dxfId="0" priority="16576">
      <formula>$A1664&lt;&gt;""</formula>
    </cfRule>
  </conditionalFormatting>
  <conditionalFormatting sqref="C1673:C1674">
    <cfRule type="expression" dxfId="0" priority="16292">
      <formula>$A1673&lt;&gt;""</formula>
    </cfRule>
  </conditionalFormatting>
  <conditionalFormatting sqref="C1692:C1694">
    <cfRule type="expression" dxfId="0" priority="15717">
      <formula>$A1692&lt;&gt;""</formula>
    </cfRule>
  </conditionalFormatting>
  <conditionalFormatting sqref="C1752:C1753">
    <cfRule type="expression" dxfId="0" priority="13802">
      <formula>$A1752&lt;&gt;""</formula>
    </cfRule>
  </conditionalFormatting>
  <conditionalFormatting sqref="C1781:C1785">
    <cfRule type="expression" dxfId="0" priority="12984">
      <formula>$A1781&lt;&gt;""</formula>
    </cfRule>
  </conditionalFormatting>
  <conditionalFormatting sqref="C1789:C1793">
    <cfRule type="expression" dxfId="0" priority="12661">
      <formula>$A1789&lt;&gt;""</formula>
    </cfRule>
  </conditionalFormatting>
  <conditionalFormatting sqref="C1796:C1798">
    <cfRule type="expression" dxfId="0" priority="12495">
      <formula>$A1796&lt;&gt;""</formula>
    </cfRule>
  </conditionalFormatting>
  <conditionalFormatting sqref="C1801:C1802">
    <cfRule type="expression" dxfId="0" priority="12338">
      <formula>$A1801&lt;&gt;""</formula>
    </cfRule>
  </conditionalFormatting>
  <conditionalFormatting sqref="C1817:C1821">
    <cfRule type="expression" dxfId="0" priority="11883">
      <formula>$A1817&lt;&gt;""</formula>
    </cfRule>
  </conditionalFormatting>
  <conditionalFormatting sqref="C1822:C1825">
    <cfRule type="expression" dxfId="0" priority="11689">
      <formula>$A1822&lt;&gt;""</formula>
    </cfRule>
  </conditionalFormatting>
  <conditionalFormatting sqref="C1844:C1849">
    <cfRule type="expression" dxfId="0" priority="10992">
      <formula>$A1844&lt;&gt;""</formula>
    </cfRule>
  </conditionalFormatting>
  <conditionalFormatting sqref="C1868:C1870">
    <cfRule type="expression" dxfId="0" priority="10174">
      <formula>$A1868&lt;&gt;""</formula>
    </cfRule>
  </conditionalFormatting>
  <conditionalFormatting sqref="C1875:C1878">
    <cfRule type="expression" dxfId="0" priority="9902">
      <formula>$A1875&lt;&gt;""</formula>
    </cfRule>
  </conditionalFormatting>
  <conditionalFormatting sqref="C1885:C1886">
    <cfRule type="expression" dxfId="0" priority="9492">
      <formula>$A1885&lt;&gt;""</formula>
    </cfRule>
  </conditionalFormatting>
  <conditionalFormatting sqref="C1909:C1912">
    <cfRule type="expression" dxfId="0" priority="8724">
      <formula>$A1909&lt;&gt;""</formula>
    </cfRule>
  </conditionalFormatting>
  <conditionalFormatting sqref="C1933:C1934">
    <cfRule type="expression" dxfId="0" priority="7962">
      <formula>$A1933&lt;&gt;""</formula>
    </cfRule>
  </conditionalFormatting>
  <conditionalFormatting sqref="C1950:C1952">
    <cfRule type="expression" dxfId="0" priority="7348">
      <formula>$A1950&lt;&gt;""</formula>
    </cfRule>
  </conditionalFormatting>
  <conditionalFormatting sqref="C1957:C1962">
    <cfRule type="expression" dxfId="0" priority="7155">
      <formula>$A1957&lt;&gt;""</formula>
    </cfRule>
  </conditionalFormatting>
  <conditionalFormatting sqref="C1965:C1966">
    <cfRule type="expression" dxfId="0" priority="6854">
      <formula>$A1965&lt;&gt;""</formula>
    </cfRule>
  </conditionalFormatting>
  <conditionalFormatting sqref="C1972:C1982">
    <cfRule type="expression" dxfId="0" priority="6617">
      <formula>$A1972&lt;&gt;""</formula>
    </cfRule>
  </conditionalFormatting>
  <conditionalFormatting sqref="C1996:C1999">
    <cfRule type="expression" dxfId="0" priority="5651">
      <formula>$A1996&lt;&gt;""</formula>
    </cfRule>
  </conditionalFormatting>
  <conditionalFormatting sqref="C2041:C2043">
    <cfRule type="expression" dxfId="0" priority="4375">
      <formula>$A2041&lt;&gt;""</formula>
    </cfRule>
  </conditionalFormatting>
  <conditionalFormatting sqref="C2113:C2115">
    <cfRule type="expression" dxfId="0" priority="2201">
      <formula>$A2113&lt;&gt;""</formula>
    </cfRule>
  </conditionalFormatting>
  <conditionalFormatting sqref="C2130:C2133">
    <cfRule type="expression" dxfId="0" priority="1698">
      <formula>$A2130&lt;&gt;""</formula>
    </cfRule>
  </conditionalFormatting>
  <conditionalFormatting sqref="C2155:C2158">
    <cfRule type="expression" dxfId="0" priority="955">
      <formula>$A2155&lt;&gt;""</formula>
    </cfRule>
  </conditionalFormatting>
  <conditionalFormatting sqref="D323:D324">
    <cfRule type="expression" dxfId="0" priority="59362">
      <formula>$A323&lt;&gt;""</formula>
    </cfRule>
  </conditionalFormatting>
  <conditionalFormatting sqref="D417:D420">
    <cfRule type="expression" dxfId="0" priority="56702">
      <formula>$A417&lt;&gt;""</formula>
    </cfRule>
  </conditionalFormatting>
  <conditionalFormatting sqref="D480:D481">
    <cfRule type="expression" dxfId="0" priority="54833">
      <formula>$A480&lt;&gt;""</formula>
    </cfRule>
  </conditionalFormatting>
  <conditionalFormatting sqref="D638:D639">
    <cfRule type="expression" dxfId="0" priority="50081">
      <formula>$A638&lt;&gt;""</formula>
    </cfRule>
  </conditionalFormatting>
  <conditionalFormatting sqref="D672:D673">
    <cfRule type="expression" dxfId="0" priority="48681">
      <formula>$A672&lt;&gt;""</formula>
    </cfRule>
  </conditionalFormatting>
  <conditionalFormatting sqref="D839:D840">
    <cfRule type="expression" dxfId="0" priority="42072">
      <formula>$A839&lt;&gt;""</formula>
    </cfRule>
  </conditionalFormatting>
  <conditionalFormatting sqref="D1038:D1039">
    <cfRule type="expression" dxfId="0" priority="35802">
      <formula>$A1038&lt;&gt;""</formula>
    </cfRule>
  </conditionalFormatting>
  <conditionalFormatting sqref="D1041:D1043">
    <cfRule type="expression" dxfId="0" priority="35684">
      <formula>$A1041&lt;&gt;""</formula>
    </cfRule>
  </conditionalFormatting>
  <conditionalFormatting sqref="D1058:D1060">
    <cfRule type="expression" dxfId="0" priority="35163">
      <formula>$A1058&lt;&gt;""</formula>
    </cfRule>
  </conditionalFormatting>
  <conditionalFormatting sqref="D1421:D1422">
    <cfRule type="expression" dxfId="0" priority="24290">
      <formula>$A1421&lt;&gt;""</formula>
    </cfRule>
  </conditionalFormatting>
  <conditionalFormatting sqref="D1497:D1502">
    <cfRule type="expression" dxfId="0" priority="22106">
      <formula>$A1497&lt;&gt;""</formula>
    </cfRule>
  </conditionalFormatting>
  <conditionalFormatting sqref="D1783:D1785">
    <cfRule type="expression" dxfId="0" priority="12882">
      <formula>$A1783&lt;&gt;""</formula>
    </cfRule>
  </conditionalFormatting>
  <conditionalFormatting sqref="D1796:D1797">
    <cfRule type="expression" dxfId="0" priority="12491">
      <formula>$A1796&lt;&gt;""</formula>
    </cfRule>
  </conditionalFormatting>
  <conditionalFormatting sqref="D1803:D1804">
    <cfRule type="expression" dxfId="0" priority="12271">
      <formula>$A1803&lt;&gt;""</formula>
    </cfRule>
  </conditionalFormatting>
  <conditionalFormatting sqref="D1844:D1849">
    <cfRule type="expression" dxfId="0" priority="10988">
      <formula>$A1844&lt;&gt;""</formula>
    </cfRule>
  </conditionalFormatting>
  <conditionalFormatting sqref="D1858:D1859">
    <cfRule type="expression" dxfId="0" priority="10536">
      <formula>$A1858&lt;&gt;""</formula>
    </cfRule>
  </conditionalFormatting>
  <conditionalFormatting sqref="E214:E215">
    <cfRule type="expression" dxfId="0" priority="62812">
      <formula>$A214&lt;&gt;""</formula>
    </cfRule>
  </conditionalFormatting>
  <conditionalFormatting sqref="E839:E840">
    <cfRule type="expression" dxfId="0" priority="42074">
      <formula>$A839&lt;&gt;""</formula>
    </cfRule>
  </conditionalFormatting>
  <conditionalFormatting sqref="E1063:E1064">
    <cfRule type="expression" dxfId="0" priority="35015">
      <formula>$A1063&lt;&gt;""</formula>
    </cfRule>
  </conditionalFormatting>
  <conditionalFormatting sqref="E1079:E1080">
    <cfRule type="expression" dxfId="0" priority="34541">
      <formula>$A1079&lt;&gt;""</formula>
    </cfRule>
  </conditionalFormatting>
  <conditionalFormatting sqref="E1214:E1215">
    <cfRule type="expression" dxfId="0" priority="30245">
      <formula>$A1214&lt;&gt;""</formula>
    </cfRule>
  </conditionalFormatting>
  <conditionalFormatting sqref="E1718:E1719">
    <cfRule type="expression" dxfId="0" priority="14983">
      <formula>$A1718&lt;&gt;""</formula>
    </cfRule>
  </conditionalFormatting>
  <conditionalFormatting sqref="J1063:J1064">
    <cfRule type="expression" dxfId="0" priority="34996">
      <formula>$A1063&lt;&gt;""</formula>
    </cfRule>
  </conditionalFormatting>
  <conditionalFormatting sqref="L358:L359">
    <cfRule type="expression" dxfId="0" priority="58440">
      <formula>#REF!&lt;&gt;""</formula>
    </cfRule>
    <cfRule type="expression" dxfId="0" priority="58441">
      <formula>$A358&lt;&gt;""</formula>
    </cfRule>
  </conditionalFormatting>
  <conditionalFormatting sqref="L1046:L1047">
    <cfRule type="expression" dxfId="0" priority="35584">
      <formula>#REF!&lt;&gt;""</formula>
    </cfRule>
    <cfRule type="expression" dxfId="0" priority="35588">
      <formula>$A1046&lt;&gt;""</formula>
    </cfRule>
  </conditionalFormatting>
  <conditionalFormatting sqref="L1172:L1173">
    <cfRule type="expression" dxfId="0" priority="31450">
      <formula>#REF!&lt;&gt;""</formula>
    </cfRule>
    <cfRule type="expression" dxfId="0" priority="31454">
      <formula>$A1172&lt;&gt;""</formula>
    </cfRule>
  </conditionalFormatting>
  <conditionalFormatting sqref="L2099:L2100">
    <cfRule type="expression" dxfId="0" priority="2550">
      <formula>#REF!&lt;&gt;""</formula>
    </cfRule>
    <cfRule type="expression" dxfId="0" priority="2554">
      <formula>$A2099&lt;&gt;""</formula>
    </cfRule>
  </conditionalFormatting>
  <conditionalFormatting sqref="L2109:L2110">
    <cfRule type="expression" dxfId="0" priority="2247">
      <formula>#REF!&lt;&gt;""</formula>
    </cfRule>
    <cfRule type="expression" dxfId="0" priority="2251">
      <formula>$A2109&lt;&gt;""</formula>
    </cfRule>
  </conditionalFormatting>
  <conditionalFormatting sqref="M47:M49">
    <cfRule type="expression" dxfId="0" priority="67380">
      <formula>#REF!&lt;&gt;""</formula>
    </cfRule>
    <cfRule type="expression" dxfId="0" priority="67381">
      <formula>$A47&lt;&gt;""</formula>
    </cfRule>
  </conditionalFormatting>
  <conditionalFormatting sqref="M358:M359">
    <cfRule type="expression" dxfId="0" priority="58435">
      <formula>#REF!&lt;&gt;""</formula>
    </cfRule>
    <cfRule type="expression" dxfId="0" priority="58436">
      <formula>$A358&lt;&gt;""</formula>
    </cfRule>
  </conditionalFormatting>
  <conditionalFormatting sqref="M1026:M1027">
    <cfRule type="expression" dxfId="0" priority="36095">
      <formula>#REF!&lt;&gt;""</formula>
    </cfRule>
    <cfRule type="expression" dxfId="0" priority="36099">
      <formula>$A1026&lt;&gt;""</formula>
    </cfRule>
  </conditionalFormatting>
  <conditionalFormatting sqref="M1044:M1045">
    <cfRule type="expression" dxfId="0" priority="35614">
      <formula>#REF!&lt;&gt;""</formula>
    </cfRule>
    <cfRule type="expression" dxfId="0" priority="35618">
      <formula>$A1044&lt;&gt;""</formula>
    </cfRule>
  </conditionalFormatting>
  <conditionalFormatting sqref="M1046:M1047">
    <cfRule type="expression" dxfId="0" priority="35562">
      <formula>#REF!&lt;&gt;""</formula>
    </cfRule>
    <cfRule type="expression" dxfId="0" priority="35566">
      <formula>$A1046&lt;&gt;""</formula>
    </cfRule>
  </conditionalFormatting>
  <conditionalFormatting sqref="M1087:M1089">
    <cfRule type="expression" dxfId="0" priority="34262">
      <formula>#REF!&lt;&gt;""</formula>
    </cfRule>
    <cfRule type="expression" dxfId="0" priority="34263">
      <formula>$A1087&lt;&gt;""</formula>
    </cfRule>
  </conditionalFormatting>
  <conditionalFormatting sqref="M1172:M1173">
    <cfRule type="expression" dxfId="0" priority="31439">
      <formula>#REF!&lt;&gt;""</formula>
    </cfRule>
    <cfRule type="expression" dxfId="0" priority="31443">
      <formula>$A1172&lt;&gt;""</formula>
    </cfRule>
  </conditionalFormatting>
  <conditionalFormatting sqref="M1630:M1631">
    <cfRule type="expression" dxfId="0" priority="17569">
      <formula>#REF!&lt;&gt;""</formula>
    </cfRule>
    <cfRule type="expression" dxfId="0" priority="17570">
      <formula>$A1630&lt;&gt;""</formula>
    </cfRule>
  </conditionalFormatting>
  <conditionalFormatting sqref="M2099:M2100">
    <cfRule type="expression" dxfId="0" priority="2537">
      <formula>#REF!&lt;&gt;""</formula>
    </cfRule>
    <cfRule type="expression" dxfId="0" priority="2541">
      <formula>$A2099&lt;&gt;""</formula>
    </cfRule>
  </conditionalFormatting>
  <conditionalFormatting sqref="M2109:M2110">
    <cfRule type="expression" dxfId="0" priority="2242">
      <formula>#REF!&lt;&gt;""</formula>
    </cfRule>
    <cfRule type="expression" dxfId="0" priority="2246">
      <formula>$A2109&lt;&gt;""</formula>
    </cfRule>
  </conditionalFormatting>
  <conditionalFormatting sqref="M2127:M2129">
    <cfRule type="expression" dxfId="0" priority="1740">
      <formula>#REF!&lt;&gt;""</formula>
    </cfRule>
    <cfRule type="expression" dxfId="0" priority="1744">
      <formula>$A2127&lt;&gt;""</formula>
    </cfRule>
  </conditionalFormatting>
  <conditionalFormatting sqref="N358:N359">
    <cfRule type="expression" dxfId="0" priority="58445">
      <formula>$A358&lt;&gt;""</formula>
    </cfRule>
    <cfRule type="expression" dxfId="0" priority="58449">
      <formula>#REF!&lt;&gt;""</formula>
    </cfRule>
  </conditionalFormatting>
  <conditionalFormatting sqref="N1172:N1173">
    <cfRule type="expression" dxfId="0" priority="31458">
      <formula>$A1172&lt;&gt;""</formula>
    </cfRule>
    <cfRule type="expression" dxfId="0" priority="31459">
      <formula>#REF!&lt;&gt;""</formula>
    </cfRule>
  </conditionalFormatting>
  <conditionalFormatting sqref="N2028:N2029">
    <cfRule type="expression" dxfId="0" priority="4764">
      <formula>$A2028&lt;&gt;""</formula>
    </cfRule>
    <cfRule type="expression" dxfId="0" priority="4768">
      <formula>#REF!&lt;&gt;""</formula>
    </cfRule>
  </conditionalFormatting>
  <conditionalFormatting sqref="N2099:N2100">
    <cfRule type="expression" dxfId="0" priority="2558">
      <formula>$A2099&lt;&gt;""</formula>
    </cfRule>
    <cfRule type="expression" dxfId="0" priority="2559">
      <formula>#REF!&lt;&gt;""</formula>
    </cfRule>
  </conditionalFormatting>
  <conditionalFormatting sqref="N2109:N2110">
    <cfRule type="expression" dxfId="0" priority="2255">
      <formula>$A2109&lt;&gt;""</formula>
    </cfRule>
    <cfRule type="expression" dxfId="0" priority="2256">
      <formula>#REF!&lt;&gt;""</formula>
    </cfRule>
  </conditionalFormatting>
  <conditionalFormatting sqref="P766:P767">
    <cfRule type="expression" dxfId="0" priority="45855">
      <formula>$A766&lt;&gt;""</formula>
    </cfRule>
  </conditionalFormatting>
  <conditionalFormatting sqref="P1301:P1302">
    <cfRule type="expression" dxfId="0" priority="27727">
      <formula>$A1301&lt;&gt;""</formula>
    </cfRule>
  </conditionalFormatting>
  <conditionalFormatting sqref="P1453:P1455">
    <cfRule type="expression" dxfId="0" priority="23357">
      <formula>$A1453&lt;&gt;""</formula>
    </cfRule>
  </conditionalFormatting>
  <conditionalFormatting sqref="P2077:P2078">
    <cfRule type="expression" dxfId="0" priority="3129">
      <formula>$A2077&lt;&gt;""</formula>
    </cfRule>
  </conditionalFormatting>
  <conditionalFormatting sqref="Q1301:Q1302">
    <cfRule type="expression" dxfId="0" priority="27728">
      <formula>$A1301&lt;&gt;""</formula>
    </cfRule>
  </conditionalFormatting>
  <conditionalFormatting sqref="Q1453:Q1456">
    <cfRule type="expression" dxfId="0" priority="23376">
      <formula>$A1453&lt;&gt;""</formula>
    </cfRule>
  </conditionalFormatting>
  <conditionalFormatting sqref="Q2077:Q2078">
    <cfRule type="expression" dxfId="0" priority="3196">
      <formula>$A2077&lt;&gt;""</formula>
    </cfRule>
  </conditionalFormatting>
  <conditionalFormatting sqref="R1585:R1586">
    <cfRule type="expression" dxfId="0" priority="19326">
      <formula>$A1585&lt;&gt;""</formula>
    </cfRule>
  </conditionalFormatting>
  <conditionalFormatting sqref="S1845:S1847">
    <cfRule type="expression" dxfId="0" priority="10928">
      <formula>$A1845&lt;&gt;""</formula>
    </cfRule>
    <cfRule type="expression" dxfId="0" priority="10931">
      <formula>#REF!&lt;&gt;""</formula>
    </cfRule>
  </conditionalFormatting>
  <conditionalFormatting sqref="T1845:T1847">
    <cfRule type="expression" dxfId="0" priority="10932">
      <formula>$A1845&lt;&gt;""</formula>
    </cfRule>
    <cfRule type="expression" dxfId="0" priority="10935">
      <formula>#REF!&lt;&gt;""</formula>
    </cfRule>
  </conditionalFormatting>
  <conditionalFormatting sqref="U68:U69">
    <cfRule type="expression" dxfId="0" priority="66790">
      <formula>$A68&lt;&gt;""</formula>
    </cfRule>
  </conditionalFormatting>
  <conditionalFormatting sqref="U1828:U1830">
    <cfRule type="expression" dxfId="0" priority="11496">
      <formula>$A1828&lt;&gt;""</formula>
    </cfRule>
  </conditionalFormatting>
  <conditionalFormatting sqref="U1845:U1847">
    <cfRule type="expression" dxfId="0" priority="10936">
      <formula>$A1845&lt;&gt;""</formula>
    </cfRule>
    <cfRule type="expression" dxfId="0" priority="10939">
      <formula>#REF!&lt;&gt;""</formula>
    </cfRule>
  </conditionalFormatting>
  <conditionalFormatting sqref="U1959:U1960">
    <cfRule type="expression" dxfId="0" priority="7069">
      <formula>$A1959&lt;&gt;""</formula>
    </cfRule>
  </conditionalFormatting>
  <conditionalFormatting sqref="X154:X155">
    <cfRule type="expression" dxfId="0" priority="64304">
      <formula>$A154&lt;&gt;""</formula>
    </cfRule>
  </conditionalFormatting>
  <conditionalFormatting sqref="X384:X385">
    <cfRule type="expression" dxfId="0" priority="57722">
      <formula>$A384&lt;&gt;""</formula>
    </cfRule>
  </conditionalFormatting>
  <conditionalFormatting sqref="X509:X510">
    <cfRule type="expression" dxfId="0" priority="53889">
      <formula>$A509&lt;&gt;""</formula>
    </cfRule>
  </conditionalFormatting>
  <conditionalFormatting sqref="X818:X824">
    <cfRule type="expression" dxfId="0" priority="42750">
      <formula>$A818&lt;&gt;""</formula>
    </cfRule>
  </conditionalFormatting>
  <conditionalFormatting sqref="X1024:X1025">
    <cfRule type="expression" dxfId="0" priority="36165">
      <formula>$A1024&lt;&gt;""</formula>
    </cfRule>
  </conditionalFormatting>
  <conditionalFormatting sqref="X1279:X1281">
    <cfRule type="expression" dxfId="0" priority="28434">
      <formula>$A1279&lt;&gt;""</formula>
    </cfRule>
  </conditionalFormatting>
  <conditionalFormatting sqref="X1357:X1358">
    <cfRule type="expression" dxfId="0" priority="26326">
      <formula>$A1357&lt;&gt;""</formula>
    </cfRule>
  </conditionalFormatting>
  <conditionalFormatting sqref="X1598:X1599">
    <cfRule type="expression" dxfId="0" priority="18737">
      <formula>$A1598&lt;&gt;""</formula>
    </cfRule>
  </conditionalFormatting>
  <conditionalFormatting sqref="Y154:Y155">
    <cfRule type="expression" dxfId="0" priority="64303">
      <formula>$A154&lt;&gt;""</formula>
    </cfRule>
  </conditionalFormatting>
  <conditionalFormatting sqref="Y384:Y385">
    <cfRule type="expression" dxfId="0" priority="57721">
      <formula>$A384&lt;&gt;""</formula>
    </cfRule>
  </conditionalFormatting>
  <conditionalFormatting sqref="Y509:Y510">
    <cfRule type="expression" dxfId="0" priority="53888">
      <formula>$A509&lt;&gt;""</formula>
    </cfRule>
  </conditionalFormatting>
  <conditionalFormatting sqref="Y818:Y824">
    <cfRule type="expression" dxfId="0" priority="42775">
      <formula>$A818&lt;&gt;""</formula>
    </cfRule>
  </conditionalFormatting>
  <conditionalFormatting sqref="Y1024:Y1025">
    <cfRule type="expression" dxfId="0" priority="36164">
      <formula>$A1024&lt;&gt;""</formula>
    </cfRule>
  </conditionalFormatting>
  <conditionalFormatting sqref="Y1279:Y1281">
    <cfRule type="expression" dxfId="0" priority="28433">
      <formula>$A1279&lt;&gt;""</formula>
    </cfRule>
  </conditionalFormatting>
  <conditionalFormatting sqref="Y1357:Y1358">
    <cfRule type="expression" dxfId="0" priority="26325">
      <formula>$A1357&lt;&gt;""</formula>
    </cfRule>
  </conditionalFormatting>
  <conditionalFormatting sqref="Y1598:Y1599">
    <cfRule type="expression" dxfId="0" priority="18740">
      <formula>$A1598&lt;&gt;""</formula>
    </cfRule>
  </conditionalFormatting>
  <conditionalFormatting sqref="Z154:Z155">
    <cfRule type="expression" dxfId="0" priority="64292">
      <formula>$A154&lt;&gt;""</formula>
    </cfRule>
  </conditionalFormatting>
  <conditionalFormatting sqref="Z384:Z385">
    <cfRule type="expression" dxfId="0" priority="57719">
      <formula>$A384&lt;&gt;""</formula>
    </cfRule>
  </conditionalFormatting>
  <conditionalFormatting sqref="Z509:Z510">
    <cfRule type="expression" dxfId="0" priority="53886">
      <formula>$A509&lt;&gt;""</formula>
    </cfRule>
  </conditionalFormatting>
  <conditionalFormatting sqref="Z576:Z577">
    <cfRule type="expression" dxfId="0" priority="51666">
      <formula>$A576&lt;&gt;""</formula>
    </cfRule>
  </conditionalFormatting>
  <conditionalFormatting sqref="Z818:Z824">
    <cfRule type="expression" dxfId="0" priority="42767">
      <formula>$A818&lt;&gt;""</formula>
    </cfRule>
  </conditionalFormatting>
  <conditionalFormatting sqref="Z1024:Z1025">
    <cfRule type="expression" dxfId="0" priority="36163">
      <formula>$A1024&lt;&gt;""</formula>
    </cfRule>
  </conditionalFormatting>
  <conditionalFormatting sqref="Z1279:Z1281">
    <cfRule type="expression" dxfId="0" priority="28432">
      <formula>$A1279&lt;&gt;""</formula>
    </cfRule>
  </conditionalFormatting>
  <conditionalFormatting sqref="Z1357:Z1358">
    <cfRule type="expression" dxfId="0" priority="26324">
      <formula>$A1357&lt;&gt;""</formula>
    </cfRule>
  </conditionalFormatting>
  <conditionalFormatting sqref="Z1590:Z1591">
    <cfRule type="expression" dxfId="0" priority="19071">
      <formula>$A1590&lt;&gt;""</formula>
    </cfRule>
  </conditionalFormatting>
  <conditionalFormatting sqref="Z1598:Z1599">
    <cfRule type="expression" dxfId="0" priority="18738">
      <formula>$A1598&lt;&gt;""</formula>
    </cfRule>
  </conditionalFormatting>
  <conditionalFormatting sqref="Z1948:Z1949">
    <cfRule type="expression" dxfId="0" priority="7382">
      <formula>$A1948&lt;&gt;""</formula>
    </cfRule>
  </conditionalFormatting>
  <conditionalFormatting sqref="A1:D1 F1 I1:J1 L1:Q1 S1:Z1">
    <cfRule type="expression" dxfId="0" priority="160414">
      <formula>$A1&lt;&gt;""</formula>
    </cfRule>
  </conditionalFormatting>
  <conditionalFormatting sqref="A1:D1 F1:J1 L1:Q1 S1:Z1">
    <cfRule type="expression" dxfId="0" priority="158421">
      <formula>$A1&lt;&gt;""</formula>
    </cfRule>
  </conditionalFormatting>
  <conditionalFormatting sqref="A1:D1 F1:Q1 S1:Z1">
    <cfRule type="expression" dxfId="0" priority="155699">
      <formula>$A1&lt;&gt;""</formula>
    </cfRule>
  </conditionalFormatting>
  <conditionalFormatting sqref="A1:Q1 S1:Z3 A5:G6 H5:K5 O5:Z5 A7:F7 A8:H8 A10:A13 E10:F10 F11 D12:H13 I13:K15 O13:Z15 A14:H15 A16:F17 A18:G19 H18:K18 O18:Q18 A2:A3 D2:K3 O2:R3 B20:C20 A21:A25 D21:E21 G21:H21 D22:H22 D23:E23 G23:H23 D24:H24 E25:F25 A29 D29:E29 A31:K31 A32:E32 G32:G33 H32:I32 K32 O31:Q32 A44:E44 G44:K44 O44:Z44 A33 A42:A43 D33:E33 H33:K33 E42:H43 Q43 A36:A37 D36:H36 D37:F37 A40:Z40 B41:C41 A47:F47 A48:K49 O48:R49 X48:Z48 S49:Z49 A56:K56 O56:Z56 A59:A60 D59:F59 D60:H60 A64 D64:F64 B50:C54 A55:F55 A51:A52 D51:H51 D52:F52 B57:C61 A70:F70 A74 D74:E74 G74:I74 A76:E76 G76:K76 O76:Z76 A80 D80:F80 A82:A83 D82:E83 A84:K84 O84:Z84 A86 D86:E86 G86:H86 K86 O86 A90 D90:H90 I90:K91 O90:Z91 A91:H91 A92:F92 A93:H93 A99:H100 A101 D101:E101 G101:K101 O101:Q101 A103 D103:K103 O103:Z103 A106:L106 O106:Z106 B71:C75 B77:C78 B94:C95 B101:C104 A110:A111 D110:F110 F111:K111 O111:R111 T111:U111 W111:Z111 A113:A114 E113:K113 O113:Z113 O114 D114:E114 K114 A116:A117 F116:H117 A118:H118 A120:F120 A161:F163 A166:A167 E166:H166 E167:F167 A168:K168 O168:Z168 A171:A172 D171:H172 A173:C173 E173:K173 O173:W173 A178 A182:F182 A188 D188:H188 A190:H190 A191:A193 D191:F191 D192:H192 K192 O192:Z192 D193:F193 A196:F197 A199:K199 O199:Z199 A202:F202 I202:K202 O202:Z202 A203:H204 A205:F205 A208:A209 D208:F208 D209:K209 O209:Z209 A211:F212 A216:K216 O216:Z216 A217:F217 A218:K218 O218:Z218 A219:F219 A221:F221 A222:A223 E222:F222 D223:F223 A226:F226 A227 D227:F227 A232 D232:H232 A233:F233 A121:E121 A123:A125 E123:F124 E125 A127 D127:F127 A131:A133 D131:H132 D133:F133 A137 D137:K137 O137:W137 A157:F157 A158:C158 E158:H158 A141 D141:F141 A143:A144 D143:F144 A152:A153 E153 D152:K152 O152:Z152 B174:C175 A176 E178:K178 O178:W178 E176:H176 A180 D180:K180 O180:Z180 B191:C195 B213:C213 B220:C220 B222:C225 B227:C230 A236 D236:H236 A237:K237 O237:Z237 A238:C238 A241:H241 A245:D245 A250:B250 D250:F250 A257:K257 O257:Z257 A265 D265:K265 O265:Z265 A269:I269 A270:A271 D270:K270 O270:Z270 D271:F271 A281 E281:F281 A292:F292 A293:H293 A296:H296 A297:F297 A300:A302 D300:F302 B234:C236 B242:C244 B270:C272 A277:A278 D277:F278 A306:K308 O306:Z306 O307:R307 V307:Z308 O308:U308 A309:F309 A314 D314:H314 A315:K316 O315:Z316 A318:G319 H318:I318 K318 O318:R318 V318 X318:Z318 A320:F320 A322:C322 A323:A326 E323:F323 E324:K324 O324:Z324 D325:G326 H326:L326 O326:Z326 A341:A343 D341:K341 O341:S341 U341:Z341 D342:F343 A344:C344 A345:A347 F345:H345 F346 D347:F347 A353:A354 E353:F353 F354:K354 O354:Z354 A355:F357 A358:K359 O358:Z359 A362:F362 A363:G365 H365:K365 O365 A371 D371:F371 A373:G374 H373:K373 O373:Z374 O375:R375 V375:Z376 H374:L374 A375:K376 O376:U376 A379:H379 I379:K380 O379:Z380 A380 F380:H380 A382 D382:Z382 A386:K386 O386:Z386 A388:F388 K388 O388:Q389 A389:K389 A390:F390 R389:Z389 A391:K392 O391:Z392 A393:F395 A398:A399 E398:K398 O398:R398 V398:Z398 E399:F399 A400:F400 A401:I401 K401 O401:Z401 A402:F403 A404:H404 A407:K407 O407:Z407 A413 F413 A417:A420 E417:G420 H420:K420 O420:W420 A422:A423 E422:F422 D423:F423 A425:F426 A430:F430 A432:K432 O432:Z432 A435 F435 A330 A337 F337 K337 O337:R337 T337:Z337 D330:F330 A332 E332:F332 B427:C427 A450 D450:H450 A451:F451 A456:A457 A459 E456:F456 D457:F457 D459:Z459 A461 D461:H461 K461 O461 Q461 A467:K467 O467:Z467 A468:F468 A470:A473 D470:F473 A475 D475:F475 A476:K476 O476:Z476 A481 E481:L481 O481:Z481 A438:F438 A439 D439:H439 A447 E447:F447 B477:C479 A484 D484:F484 A507:F507 A523:K523 O523:Z523 A527 G527:K527 O527:Z527 A488 E488:F488 A496:F496 A499:K499 O499:Z499 A500 D500:F500 A502 D502:F502 A505:C505 E505:K505 O505:Z505 B500:C504 B508:C512 A515:L515 O515:Z515 A514:F514 A519 D519:K519 O519 Q519:Z519 A521 D521:K521 O521 Q521:Z521 A540:G544 H540:Z540 H542:K543 O542:S543 U542:Z542 U543:W543 A545:F546 A547:G548 H547:K547 O547:R547 V547:Z547 A553:A554 D553:F553 F554:H554 J554:K554 O554:R554 V554:Z554 A557 D557:F557 A564:F564 A566:I566 A567:F567 A568:A569 F568:H568 E569:H569 A576:A577 D576:F576 F577 A578:K578 O578 Q578:Y578 A579:A580 E579:F580 A581:F581 A583:K583 O583:W583 A586 D586:K586 O586:Z586 A588 F588:K588 O588:R588 V588:Z588 A598:A602 D598:G600 H598:K599 O598:Z598 O599:R599 V599:Z599 D601:F602 A606 D606:K606 O606:R606 V606:Z606 J548:K548 O548:Q548 B584:C586 A608:K609 O609:R609 V609:Z609 O608:Z608 A611 F611 A613 D613:K613 O613:R613 U613:Z613 A615:L615 O615:R615 V615:Z615 A616:F616 A624:I624 K624 O624:Q624 A626 D626:K626 O626:Z626 A628 D628:H628 I628:I629 K628 O628:Q628 A629:H629 A639 E639:K639 O639:Z639 O640:R640 X640:Z640 A640:F641 K640 A643:K643 O643:Q643 A645 F645:K645 O645:W645 A648:A651 D648:F649 D650:K650 O650:W650 D651:F651 A654:F655 A661:F661 B630:C631 A666:F666 A669 D669:F669 A680:C680 A672:A675 E672:F673 F674:Z674 F675 A681:F682 A684:F685 A687:L687 O687:R687 U687:Z687 A689:F689 A691:K691 O691:Z691 A692:F692 A695:F695 A698:F698 A700 D700:K700 O700:Z700 A702:G703 H702:Z702 H703:K703 O703:Z703 A710:F710 A711:G713 H711:K712 O711:R711 V711:Z711 O712:Z712 O713:P713 H713:L713 A715:F715 C683 B699:C699 A723:G724 H723:K723 O723:Z723 A725 D725:K725 O725:S725 U725:Z725 A727:Z727 A729 D729:F729 A740:F740 I740:K740 A747:F747 A753:A754 D753:E753 D754:Z754 A757:F757 A758:I758 K758 O758:Z758 A759:F759 A763:I763 K763 O763:Z763 A769:F769 B725:C726 B748:C748 B770:C770 A774:F774 I774:K774 O774:R774 A778:A779 F778 F779:I779 K779 O779:R779 V779:Z779 A781:G782 H781:K781 O781:R781 V781:Z781 H782:I782 K782 O782:Z782 A786 E786:I786 K786 O786:Z786 A784:C784 A802:K802 O802 Q802:R802 V802:Z802 A804:F805 K805 O805:R805 A806:E806 G806:K806 O806:Z806 A808:I808 K808 O808:Z808 A810 F810:H810 A813 D813:F813 A789:A790 D789:K789 O789:Z789 D790:F790 A791:F791 E801 A795 D795:F795 A840 G840:L840 N840:P840 R840:Z840 A846 E846:K846 O846 Q846:R846 V846:Z846 A853:H853 K853 O853:Q853 A860:E860 G860:K860 O860:Z860 A864:G864 I864:K864 O864:Z864 A834:A836 F834:K835 O834:R835 V834:Z835 A827 A825:K825 O825:Z825 F836 F827 A873:K873 O873:P873 R873:Z873 A877:K877 O877:Z877 A879 D879:K879 O879 Q879:Z879 B875:D876 B874:E874 A885:A886 D885:K885 O885:P885 D886:E886 A902:A903 D902:H902 I902:K903 O902:W902 F903:H903 O903:Z903 A909:E909 G909:K909 O909:Z909 A911:K911 O911 Q911:Z911 A938:H938 A939:F941 A942:K942 O942:Z942 A947 D947:H947 I947:K948 O947:R947 V947:Z947 A889 E889 A891:A892 D891:H891 D892:F892 B913:C914 A929:A930 E929:H930 K929 O929:Q929 W929:Z929 A933 E933 G933:I933 K933 O933:Z933 A948:H948 O948:Z948 A952:K952 O952:Z952 A953 E953:R953 V953:Z953 A968:A969 E968:F968 E969:I969 K969 O969:Z969 A971 D971:H971 A973 D973:F973 A964 A966 F966 K966 O966:R966 V966:Z966 D964:K964 O964:Z964 A993:G994 H993:K993 O993:Z995 H994:I994 K994 A995:K995 A999 D999:F999 A1003:A1005 D1003:F1003 F1004:K1004 O1004:P1004 D1005:H1005 A1011:F1013 A1017 D1017:H1017 K1017 O1017:R1017 V1017:Z1017 A1022:A1023 G1022:H1022 E1023:K1023 O1023:Z1023 A1026:F1026 A1027:H1027 A1031:A1032 D1031:K1031 O1031:Z1031 D1032:F1032 A1035 E1035 G1035:H1035 A1039 E1039:K1039 O1039:Z1039 A1042:A1043 E1042:F1042 F1043:H1043 R1043 V1043:Z1043 A1047 D1047:K1047 O1047:Z1047 A1048:F1049 A1053:H1054 R1054 V1054:W1054 A1059 E1059:K1059 O1059:R1059 V1059:Z1059 A1064 G1064:I1064 K1064 O1064:R1064 V1064:Z1064 A1072 E1072:H1072 I1072:K1073 O1072:R1072 V1072:Z1072 A1073:H1073 O1073:Z1073 A1080 F1080 B1074:C1075 A1132:A1133 A1138:A1141 E1138:F1141 A1145 E1145:F1145 R1145 W1145:Z1145 A1085:F1085 A1091:F1092 A1109 D1109:F1109 A1095 D1095:K1095 O1095:Z1095 A1097 D1097:I1097 K1097 O1097 Q1097:Z1097 A1106 A1100 D1106:F1106 A1116:H1116 A1113:F1113 A1121:F1121 A1125:F1125 B1122:C1122 E1132:F1132 I1132:K1133 O1132:R1132 T1132 V1132:Z1132 A1136 D1133:H1133 O1133:Z1133 D1136:F1136 A1150:F1150 A1153 F1153:Z1153 A1154:F1155 A1157:K1157 O1157:Z1157 A1168:K1169 O1168:R1169 V1168:Z1169 A1170:F1172 A1173:K1173 O1173:Z1173 A1165 F1165 A1176:F1176 A1179:F1179 O1182:Z1182 A1182:E1182 G1182:I1182 K1182 B1180:C1181 A1186:A1187 D1186:K1186 O1186:Z1186 D1187:F1187 A1194 D1194:K1194 O1194:Z1194 A1198:K1199 O1198 Q1198:Z1198 O1199:Z1199 A1203:A1205 D1203:G1204 H1204:K1204 O1204:Z1204 D1205:H1205 A1207:A1208 E1207:H1207 F1208:H1208 A1237 E1237:H1237 A1212:A1213 E1212:F1213 A1215 F1215 A1217 E1217:F1217 A1220:H1220 P1220:R1220 V1220:Z1220 A1221:F1221 A1223:F1224 A1226 D1226:K1226 O1226:R1226 X1226:Z1226 A1229:F1229 A1231 D1231:K1231 O1231:R1231 T1231 V1231:Z1231 A1234:A1235 D1234:F1235 A1239:A1240 A1243 D1239:F1240 D1243:F1243 A1255:G1256 H1256:K1256 O1255:Z1256 A1257 D1257:H1257 A1260 D1260:F1260 A1261:G1262 H1261:K1261 O1261:Z1261 A1263:F1263 A1264:K1264 O1264:Z1264 A1283:F1285 A1287:I1287 K1287 O1287:Z1287 A1288:F1288 A1296:F1296 A1297:G1298 H1297:L1297 O1297:Z1298 H1298:K1298 A1299:F1300 A1306:F1306 H1255:I1255 K1255 A1244:F1244 A1245:K1245 O1245:Z1245 A1246:C1246 A1247:F1247 A1248 D1248:F1248 A1252:A1253 D1252:F1252 E1253:F1253 B1248:C1252 B1257:C1260 A1267:F1268 A1276:F1276 A1270:A1271 D1270:F1271 A1273 D1273:F1273 B1301:C1305 A1307:K1307 O1307:Z1307 A1311:F1314 A1315 D1315:F1315 A1317:F1317 A1321:A1322 D1321:H1321 I1321:K1322 O1321:R1322 T1321 X1321:Z1321 F1322:H1322 W1322:Z1322 C1308 A1325:C1325 A1332:F1332 A1334 D1334:H1334 K1334 O1334:Q1334 T1334:Z1334 A1335:E1335 A1336:F1336 A1351 E1351:K1351 O1351:T1351 V1351:Z1351 A1339 E1339:H1339 I1339:K1341 O1339:Z1339 O1340:R1340 V1340:W1340 A1340:H1341 O1341:Z1341 A1343:F1343 A1344:C1344 A1345:F1345 A1353:K1353 O1353:W1353 A1356:F1356 A1358 E1358:F1358 K1358 O1358 Q1358:R1358 A1361:K1361 O1361 Q1361:Z1361 A1362:F1363 A1372:K1372 O1372:Z1372 A1367:K1367 O1367:R1367 V1367:Z1367 A1366 D1366:F1366 B1364:C1364 A1384 D1384:H1384 A1395:A1396 D1395:F1395 D1396:H1396 I1396:K1398 O1396:Z1396 O1397:R1397 A1397:H1399 O1398:Z1398 A1403 F1403:K1403 O1403:U1403 X1403:Z1403 A1405 E1405:F1405 A1411:F1411 I1411:K1412 A1412:H1412 O1411:Z1412 A1418:F1418 A1422:A1424 F1422 D1423:F1423 F1424 A1426:G1428 K1426 O1426:Z1426 H1428:I1428 K1428 O1428:Z1428 A1429:F1429 A1433 G1433:Q1433 A1440:K1440 O1440:Z1440 A1444 D1444:H1444 J1444 A1416 E1416:K1416 O1416:Z1416 A1449:F1449 I1449 B1453:C1453 A1478:A1479 E1478:K1478 O1478:Z1478 D1479:F1479 X1469:Z1469 Q1469:R1469 A1457:K1457 O1457:Z1457 A1460:A1461 F1460:I1460 K1460 O1460:Z1460 D1461:F1461 A1469 E1469:F1469 I1469:K1469 O1469 A1476:I1476 K1476 O1476:Q1476 U1476:Z1476 A1488 F1488 K1488 O1488:Q1488 S1488:Z1488 A1491:F1491 A1493:K1493 O1493:W1493 A1498 E1498:F1498 I1498 R1498 A1482:A1484 D1484:K1484 O1484:Q1484 X1484:Z1484 O1482:R1482 V1482:Z1482 D1482:F1482 I1482 K1482 E1483:F1483 A1503 A1510 D1510:F1510 I1510 K1510 O1510:U1510 A1516:F1516 A1520:K1520 O1520 Q1520:R1520 V1520:Z1520 A1522:L1522 O1522:Z1522 A1523 F1523 A1525:K1525 O1525 Q1525:R1525 V1525:Z1525 A1548:K1549 O1548:R1549 V1548:Z1549 A1553 D1553:K1553 O1553:Z1553 A1561:A1562 E1561:K1561 O1561:R1561 V1561:Z1561 E1562:F1562 A1569:A1570 D1569:K1569 O1569:R1569 V1569:Z1569 D1570:F1570 A1573:A1576 D1573:F1573 I1573:K1574 O1573 Q1573:Z1573 E1574:H1574 O1574:Z1574 E1575:F1575 E1576:H1576 A1577:K1577 O1577:Z1577 A1581:Z1581 A1583:A1585 D1583:F1584 E1585:H1585 I1585:K1586 O1585:Q1586 S1585:Z1586 F1586:H1586 A1591:K1591 O1591:R1591 V1591:W1591 A1592:F1592 A1600 F1600:I1600 K1600 O1600:R1600 V1600:Z1600 A1603:A1604 E1603:H1603 I1603:K1604 O1603 Q1603:Z1603 D1604:H1604 O1604:Z1604 A1607:A1608 D1607:G1608 H1607:K1607 K1608 O1607:R1607 O1608:Q1608 A1620 D1620:F1620 A1626:A1628 D1626:F1626 D1627:D1628 F1627 F1628:I1628 K1628 O1628 Q1628:R1628 X1628:Z1628 A1593 D1593:F1593 A1636:K1636 O1636 Q1636:Z1636 A1637:F1637 A1641 E1641:F1641 A1646:A1649 D1646:F1647 D1648:K1649 O1648:R1649 T1648 V1648:Z1649 A1656 D1656:K1656 O1656:Z1656 A1659 D1659:F1659 I1659 K1659 O1659:Q1659 A1667 D1667:K1667 O1667:Q1667 A1669:A1670 D1669:G1670 H1669:K1669 O1669 Q1669:R1669 O1670:R1670 V1669:Z1670 H1670:J1670 A1661 D1661:F1661 A1684:E1684 A1686:K1686 O1686:Z1686 A1689:F1689 K1689 O1689:P1689 W1689 A1691 F1691:I1691 K1691 O1691:R1691 V1691:Z1691 A1695:H1695 I1695:K1696 A1696:F1696 O1695:Q1695 O1696:U1696 X1696:Z1696 A1719:A1720 F1719:G1720 A1734 E1734:H1734 A1744:K1744 O1744 Q1744:Z1744 A1745:F1745 A1746:K1746 O1746:Z1746 A1752 D1752:F1752 A1753:F1753 A1755:G1755 I1755:K1755 O1755 Q1755:R1755 V1755:Z1755 A1757:F1757 I1757:R1757 A1761:K1761 O1761:Z1761 A1764:F1764 I1764:K1764 O1764:R1764 V1764:Z1764 A1778:K1778 O1778:Z1778 A1780 E1780:H1780 A1791:A1792 D1791:L1791 O1791 Q1791:Z1791 D1792:E1792 A1797:A1798 E1797:H1797 D1798:H1798 I1798:K1799 O1798 Q1798:Z1798 A1799:H1799 O1799:Z1799 A1707 D1707:F1707 A1710 F1710:K1710 O1710:Z1710 A1716 H1719:K1719 O1719:Z1719 D1716:K1716 O1716:R1716 V1716:W1716 A1731 E1731:F1731 B1762:C1763 A1772:K1772 O1772:Z1772 B1776 B1771:C1771 A1783:A1784 E1783:F1784 A1803 E1803:H1803 I1803:K1804 O1803:Z1804 A1804:H1804 A1808 D1808:K1808 O1808 Q1808:Z1808 A1815 E1815:F1815 A1816:F1816 A1820 F1820 A1825 D1825:K1825 O1825:Z1825 A1827:C1827 E1827:F1827 A1836:K1836 O1836:Z1836 A1839:F1839 B1828:C1830 B1837:C1838 A1864 D1864:K1864 O1864:Z1864 A1873 D1873:F1873 A1861 E1861:F1861 A1842 E1842:I1842 A1849:A1851 E1849:F1849 D1850:F1850 D1851:I1851 K1851 O1851 R1851 V1851:Z1851 A1853 E1853:F1853 A1857:F1857 A1859 E1859:F1859 A1875:A1877 D1875:H1875 E1876:F1877 A1881:F1881 A1883:H1883 P1883:Q1883 A1887:G1888 H1888:K1888 O1888:Z1889 A1889:I1889 K1889 A1906:A1908 D1906:F1906 D1907:H1907 I1907:K1908 O1907:Z1908 F1908:H1908 A1912 E1912:F1912 A1915:F1916 A1928:F1928 A1929:G1930 H1929:I1929 K1929 O1929:T1929 V1929:W1929 H1930:K1930 O1930 Q1930:R1930 V1930:Z1930 A1935 D1935:K1935 O1935 Q1935:R1935 V1935:Z1935 A1937:H1937 A1901:A1902 D1902:K1902 O1902:R1902 X1902:Z1902 E1901:F1901 C1917 A1923:E1923 G1923:I1923 K1923 O1923:Z1923 B1938:C1938 A1953:K1953 O1953:Z1953 A1954:F1955 I1955 K1955 O1955:P1955 A1963:F1963 A1964:H1964 A1966 D1966:F1966 A1967:F1967 A1971:I1971 K1971 O1971 Q1971:Z1971 A1973:A1974 D1973:F1973 D1974:E1974 A1980:A1982 D1980:F1980 D1981:K1981 O1981:R1981 V1981:Z1981 D1982:F1982 A1984 A1985:K1986 O1985:Z1986 A1991:F1991 A1992:A1993 D1992:K1993 O1992:Z1993 A2001:F2001 A2004 J2004:K2004 O2004:P2004 A2007:K2007 O2007:Z2007 A2009:K2009 O2009:Z2009 D2016:K2016 O2016:R2016 X2016:Z2016 A2016 A2020 F2020 B2008:C2008 A2021:K2021 O2021:R2021 V2021:Z2021 A2025:F2025 A2030:F2030 A2034 D2034:Z2034 A2036:A2037 D2036:F2036 D2037 F2037 R2037 W2037 A2044:H2044 A2045:F2045 A2050 A2059:F2059 A2062 F2062 A2026:K2026 O2026:W2026 B2027:C2028 B2031:C2031 A2073:K2073 O2073:Z2073 A2075:R2075 U2075 X2075:Z2075 A2079:G2080 H2080:K2080 O2080:R2080 V2080:Z2080 A2081:F2081 A2084:D2084 F2084:K2084 O2084:R2084 V2084:Z2084 A2089:F2091 A2095:A2097 D2095:Z2096 D2097:F2097 A2099:F2099 A2100:K2100 O2100:Z2100 A2101:F2101 A2109:A2112 D2109:K2110 O2109:Z2109 O2110:R2110 V2110:Z2110 D2111:F2111 D2112:K2112 O2112:S2112 U2112:Z2112 A2120:F2120 A2121:K2121 O2121:R2121 V2121:Z2121 A2122:F2122 A2123:I2123 K2123:Z2123 A2126:K2126 O2126:Z2126 A2127:F2129 R2129:W2129 A2133 E2133:F2133 A2134:F2134 A2138:K2138 O2138:Z2138 A2141:K2141 O2141:Z2141 A2149:F2149 A2151:F2151 A2152:I2152 K2152 O2152 Q2152:Z2152 A2158 D2158:F2158 A2065:K2065 O2065:Z2065 A2069:F2070 B2074:D2074 B2153:C2154 A2167:K2167 O2167:Z2167 A2168:F2168 A2169:Z2169 A2172:F2172 A2173:K2175 O2173:Z2174 O2175:R2175 V2175:Z2175 A2181:K2182 O2181:Z2182 A2183:F2184 A2188:G2189 H2188:K2188 O2188 Q2188:Z2188 P2189:Z2189 B2170:C2171 A2180:F2180 A2179:E2179 A2190:Z1048576 H6 H19 H319 H325 H363:H364 H417:H419 H541 H544 H600 H548 H724 H1203 H1262 H1426:H1427 H1608 H1720 H1887 H2079 H2189">
    <cfRule type="expression" dxfId="0" priority="155528">
      <formula>$A1&lt;&gt;""</formula>
    </cfRule>
  </conditionalFormatting>
  <conditionalFormatting sqref="C1:F1 I1:J1 S1:Z1 L1:Q1">
    <cfRule type="expression" dxfId="0" priority="161675">
      <formula>#REF!&lt;&gt;""</formula>
    </cfRule>
  </conditionalFormatting>
  <conditionalFormatting sqref="E1:E3 E5:E8 E10 E12:E19 E31:E33 E21:E25 E29 E42:E44 E36:E37 E40 E47:E49 E55:E56 E59:E60 E64 E51:E52 E70 E74 E80 E82:E84 E86 E90:E93 E99:E101 E103 E106 E110 E113:E114 E118 E120:E121 E161:E163 E166:E168 E171:E173 E178 E180 E182 E188 E190:E193 E196:E197 E199 E202:E205 E208:E209 E211:E212 E216:E219 E221:E223 E226:E227 E232:E233 E123:E125 E127 E131:E133 E137 E152:E153 E157:E158 E141 E143:E144 E176 E236:E237 E241 E250 E257 E265 E269:E271 E281 E292:E293 E296:E297 E300:E302 E277:E278 E306:E309 E314:E316 E318:E320 E323:E326 E341:E343 E347 E353 E355:E359 E362:E365 E371 E373:E376 E379 E382 E386 E388:E394 E398:E404 E407 E417:E420 E422:E423 E425:E426 E430 E432 E330 E332 E450:E451 E456:E457 E459 E461 E467:E468 E470:E473 E475:E476 E481 E438:E439 E447 E484 E507 E514:E515 E523 E488 E496 E499:E500 E502 E505 E519 E521 E540:E548 E553 E557 E564 E566:E567 E569 E576 E578:E581 E583 E586 E598:E602 E606 E608:E609 E613 E615:E616 E624 E626 E628:E629 E639:E641 E643 E648:E651 E654:E655 E661 E666 E669 E672:E673 E681:E682 E684:E685 E687 E689 E691:E692 E695 E698 E700 E702:E703 E710:E713 E723:E725 E727 E729 E740 E747 E753:E754 E757:E759 E763 E769 E774 E781:E782 E786 E801:E802 E804:E806 E808 E813 E789:E791 E795 E846 E853 E860 E864 E825 E873:E874 E877 E879 E885:E886 E902 E909 E911 E938:E942 E947:E948 E952:E953 E889 E891:E892 E929:E930 E933 E968:E969 E971 E973 E964 E993:E995 E999 E1003 E1005 E1011:E1013 E1017 E1023 E1026:E1027 E1031:E1032 E1035 E1039 E1042 E1047:E1049 E1053:E1054 E1059 E1072:E1073 E1109 E1116 E1132:E1133 E1136 E1138:E1141 E1145 E1085 E1091:E1092 E1095 E1097 E1106 E1113 E1121 E1125 E1150 E1154:E1155 E1157 E1168:E1170 E1173 E1179 E1182 E1176 E1186:E1187 E1194 E1198:E1199 E1203:E1205 E1207 E1243:E1244 E1237 E1212:E1213 E1217 E1220:E1221 E1223:E1224 E1226 E1229 E1231 E1234:E1235 E1239:E1240 E1255:E1257 E1260:E1263 E1276 E1283:E1285 E1287:E1288 E1296:E1297 E1300 E1306:E1307 E1311:E1312 E1314:E1315 E1317 E1321 E1247:E1248 E1252:E1253 E1267:E1268 E1270:E1271 E1273 E1332 E1334:E1336 E1351 E1353 E1339:E1341 E1343 E1345 E1356 E1358 E1361 E1363 E1366:E1367 E1372 E1384 E1395:E1399 E1405 E1411:E1412 E1418 E1423 E1426:E1429 E1440 E1444 E1416 E1449 E1476 E1478:E1479 E1457 E1461 E1469 E1482:E1484 E1491 E1493 E1498 E1510 E1516 E1520 E1522 E1525 E1548 E1553 E1561:E1562 E1569:E1570 E1573:E1577 E1581 E1583:E1585 E1591:E1593 E1603:E1604 E1607:E1608 E1620 E1626 E1636:E1637 E1641 E1646:E1649 E1656 E1659 E1667 E1669:E1670 E1684 E1686 E1689 E1695:E1696 E1661 E1734 E1744:E1746 E1752:E1753 E1755 E1757 E1761 E1764 E1778 E1780 E1791:E1792 E1797:E1799 E1707 E1716 E1731 E1772 E1783:E1784 E1803:E1804 E1808 E1815:E1816 E1825 E1827 E1836 E1839 E1864 E1873 E1861 E1842 E1849:E1851 E1853 E1857 E1859 E1875:E1877 E1881 E1883 E1887:E1889 E1906:E1907 E1912 E1915:E1916 E1928:E1930 E1935 E1937 E1901:E1902 E1923 E1953 E1963:E1964 E1966:E1967 E1971 E1973:E1974 E1980:E1982 E1985:E1986 E1991:E1993 E2001 E2007 E2009 E2016 E2021 E2025:E2026 E2030 E2034 E2036 E2044:E2045 E2059 E2073 E2075 E2079:E2081 E2089:E2090 E2095:E2097 E2099:E2101 E2109:E2112 E2120:E2122 E2126:E2129 E2133:E2134 E2138 E2141 E2149 E2151:E2152 E2158 E2065 E2069:E2070 E2167:E2169 E2172:E2175 E2179:E2184 E2188:E1048576">
    <cfRule type="expression" dxfId="0" priority="122384">
      <formula>$A1&lt;&gt;""</formula>
    </cfRule>
  </conditionalFormatting>
  <conditionalFormatting sqref="B2:C3">
    <cfRule type="expression" dxfId="0" priority="68689">
      <formula>$A2&lt;&gt;""</formula>
    </cfRule>
  </conditionalFormatting>
  <conditionalFormatting sqref="N2 L2">
    <cfRule type="expression" dxfId="0" priority="68688">
      <formula>#REF!&lt;&gt;""</formula>
    </cfRule>
  </conditionalFormatting>
  <conditionalFormatting sqref="L2 N2">
    <cfRule type="expression" dxfId="0" priority="68686">
      <formula>$A2&lt;&gt;""</formula>
    </cfRule>
  </conditionalFormatting>
  <conditionalFormatting sqref="N3 L3">
    <cfRule type="expression" dxfId="0" priority="68680">
      <formula>#REF!&lt;&gt;""</formula>
    </cfRule>
  </conditionalFormatting>
  <conditionalFormatting sqref="L3 N3">
    <cfRule type="expression" dxfId="0" priority="68678">
      <formula>$A3&lt;&gt;""</formula>
    </cfRule>
  </conditionalFormatting>
  <conditionalFormatting sqref="A4 D4:H4 K4 O4:R4 V4:W4">
    <cfRule type="expression" dxfId="0" priority="68670">
      <formula>$A4&lt;&gt;""</formula>
    </cfRule>
  </conditionalFormatting>
  <conditionalFormatting sqref="O7:Z7 G7:M7">
    <cfRule type="expression" dxfId="0" priority="68565">
      <formula>$A7&lt;&gt;""</formula>
    </cfRule>
  </conditionalFormatting>
  <conditionalFormatting sqref="A9 D9:F9 D10:D11">
    <cfRule type="expression" dxfId="0" priority="68557">
      <formula>$A9&lt;&gt;""</formula>
    </cfRule>
  </conditionalFormatting>
  <conditionalFormatting sqref="I9:K9 P9:W9">
    <cfRule type="expression" dxfId="0" priority="68554">
      <formula>$A9&lt;&gt;""</formula>
    </cfRule>
  </conditionalFormatting>
  <conditionalFormatting sqref="I10:K10 O10:W10">
    <cfRule type="expression" dxfId="0" priority="68527">
      <formula>$A10&lt;&gt;""</formula>
    </cfRule>
  </conditionalFormatting>
  <conditionalFormatting sqref="G11:K11 O11 Q11:Y11">
    <cfRule type="expression" dxfId="0" priority="68507">
      <formula>$A11&lt;&gt;""</formula>
    </cfRule>
  </conditionalFormatting>
  <conditionalFormatting sqref="I12 K12 O12:Q12 S12:U12 W12:Z12">
    <cfRule type="expression" dxfId="0" priority="68489">
      <formula>$A12&lt;&gt;""</formula>
    </cfRule>
  </conditionalFormatting>
  <conditionalFormatting sqref="I16 Q16">
    <cfRule type="expression" dxfId="0" priority="68360">
      <formula>$A16&lt;&gt;""</formula>
    </cfRule>
  </conditionalFormatting>
  <conditionalFormatting sqref="I17 Q17">
    <cfRule type="expression" dxfId="0" priority="68392">
      <formula>$A17&lt;&gt;""</formula>
    </cfRule>
  </conditionalFormatting>
  <conditionalFormatting sqref="V18:W18 R18">
    <cfRule type="expression" dxfId="0" priority="68313">
      <formula>$A18&lt;&gt;""</formula>
    </cfRule>
  </conditionalFormatting>
  <conditionalFormatting sqref="J19:K19 P19:R19 U19:W19">
    <cfRule type="expression" dxfId="0" priority="68296">
      <formula>$A19&lt;&gt;""</formula>
    </cfRule>
  </conditionalFormatting>
  <conditionalFormatting sqref="A20 D20:H20 J20:K20 O20:Z20">
    <cfRule type="expression" dxfId="0" priority="68308">
      <formula>$A20&lt;&gt;""</formula>
    </cfRule>
  </conditionalFormatting>
  <conditionalFormatting sqref="N20 L20">
    <cfRule type="expression" dxfId="0" priority="68305">
      <formula>#REF!&lt;&gt;""</formula>
    </cfRule>
  </conditionalFormatting>
  <conditionalFormatting sqref="L20 N20">
    <cfRule type="expression" dxfId="0" priority="68303">
      <formula>$A20&lt;&gt;""</formula>
    </cfRule>
  </conditionalFormatting>
  <conditionalFormatting sqref="B21:C24">
    <cfRule type="expression" dxfId="0" priority="68264">
      <formula>$A21&lt;&gt;""</formula>
    </cfRule>
  </conditionalFormatting>
  <conditionalFormatting sqref="O21 Q21:W21 I21 K21">
    <cfRule type="expression" dxfId="0" priority="68207">
      <formula>$A21&lt;&gt;""</formula>
    </cfRule>
  </conditionalFormatting>
  <conditionalFormatting sqref="O22:Q22 S22:Z22 J22:K22">
    <cfRule type="expression" dxfId="0" priority="68185">
      <formula>$A22&lt;&gt;""</formula>
    </cfRule>
  </conditionalFormatting>
  <conditionalFormatting sqref="W23 R23">
    <cfRule type="expression" dxfId="0" priority="68140">
      <formula>$A23&lt;&gt;""</formula>
    </cfRule>
  </conditionalFormatting>
  <conditionalFormatting sqref="P24:Q24 S24:U24">
    <cfRule type="expression" dxfId="0" priority="68108">
      <formula>$A24&lt;&gt;""</formula>
    </cfRule>
  </conditionalFormatting>
  <conditionalFormatting sqref="V24 R24">
    <cfRule type="expression" dxfId="0" priority="68107">
      <formula>$A24&lt;&gt;""</formula>
    </cfRule>
  </conditionalFormatting>
  <conditionalFormatting sqref="G25:K25 O25 Q25:Z25">
    <cfRule type="expression" dxfId="0" priority="67928">
      <formula>$A25&lt;&gt;""</formula>
    </cfRule>
  </conditionalFormatting>
  <conditionalFormatting sqref="A26 D26:E26 G26:H26">
    <cfRule type="expression" dxfId="0" priority="68009">
      <formula>$A26&lt;&gt;""</formula>
    </cfRule>
  </conditionalFormatting>
  <conditionalFormatting sqref="W26 R26">
    <cfRule type="expression" dxfId="0" priority="67975">
      <formula>$A26&lt;&gt;""</formula>
    </cfRule>
  </conditionalFormatting>
  <conditionalFormatting sqref="A27 D27:H27">
    <cfRule type="expression" dxfId="0" priority="67891">
      <formula>$A27&lt;&gt;""</formula>
    </cfRule>
  </conditionalFormatting>
  <conditionalFormatting sqref="A28 F28">
    <cfRule type="expression" dxfId="0" priority="67956">
      <formula>$A28&lt;&gt;""</formula>
    </cfRule>
  </conditionalFormatting>
  <conditionalFormatting sqref="G28:K28 O28:Y28">
    <cfRule type="expression" dxfId="0" priority="67950">
      <formula>$A28&lt;&gt;""</formula>
    </cfRule>
  </conditionalFormatting>
  <conditionalFormatting sqref="K29 O29:Q29">
    <cfRule type="expression" dxfId="0" priority="67823">
      <formula>$A29&lt;&gt;""</formula>
    </cfRule>
  </conditionalFormatting>
  <conditionalFormatting sqref="I30 Q30:R30">
    <cfRule type="expression" dxfId="0" priority="67850">
      <formula>$A30&lt;&gt;""</formula>
    </cfRule>
  </conditionalFormatting>
  <conditionalFormatting sqref="O30 J30:K30">
    <cfRule type="expression" dxfId="0" priority="67842">
      <formula>$A30&lt;&gt;""</formula>
    </cfRule>
  </conditionalFormatting>
  <conditionalFormatting sqref="V31:W31 R31">
    <cfRule type="expression" dxfId="0" priority="68269">
      <formula>$A31&lt;&gt;""</formula>
    </cfRule>
  </conditionalFormatting>
  <conditionalFormatting sqref="N32 L32">
    <cfRule type="expression" dxfId="0" priority="67769">
      <formula>#REF!&lt;&gt;""</formula>
    </cfRule>
  </conditionalFormatting>
  <conditionalFormatting sqref="L32 N32">
    <cfRule type="expression" dxfId="0" priority="67767">
      <formula>$A32&lt;&gt;""</formula>
    </cfRule>
  </conditionalFormatting>
  <conditionalFormatting sqref="R32 X32:Z32">
    <cfRule type="expression" dxfId="0" priority="67758">
      <formula>$A32&lt;&gt;""</formula>
    </cfRule>
  </conditionalFormatting>
  <conditionalFormatting sqref="B33:C33 B43:C43 B35:C37">
    <cfRule type="expression" dxfId="0" priority="67825">
      <formula>$A33&lt;&gt;""</formula>
    </cfRule>
  </conditionalFormatting>
  <conditionalFormatting sqref="A35 D35:H35">
    <cfRule type="expression" dxfId="0" priority="67721">
      <formula>$A35&lt;&gt;""</formula>
    </cfRule>
  </conditionalFormatting>
  <conditionalFormatting sqref="K36 Q36">
    <cfRule type="expression" dxfId="0" priority="67610">
      <formula>$A36&lt;&gt;""</formula>
    </cfRule>
  </conditionalFormatting>
  <conditionalFormatting sqref="V36:Z36 R36">
    <cfRule type="expression" dxfId="0" priority="67589">
      <formula>$A36&lt;&gt;""</formula>
    </cfRule>
  </conditionalFormatting>
  <conditionalFormatting sqref="K37 Q37">
    <cfRule type="expression" dxfId="0" priority="67586">
      <formula>$A37&lt;&gt;""</formula>
    </cfRule>
  </conditionalFormatting>
  <conditionalFormatting sqref="V37:Z37 R37">
    <cfRule type="expression" dxfId="0" priority="67565">
      <formula>$A37&lt;&gt;""</formula>
    </cfRule>
  </conditionalFormatting>
  <conditionalFormatting sqref="A38:F38 B39:C39">
    <cfRule type="expression" dxfId="0" priority="67563">
      <formula>$A38&lt;&gt;""</formula>
    </cfRule>
  </conditionalFormatting>
  <conditionalFormatting sqref="I38 Q38">
    <cfRule type="expression" dxfId="0" priority="67560">
      <formula>$A38&lt;&gt;""</formula>
    </cfRule>
  </conditionalFormatting>
  <conditionalFormatting sqref="A39 D39:E39 G39:H39">
    <cfRule type="expression" dxfId="0" priority="67529">
      <formula>$A39&lt;&gt;""</formula>
    </cfRule>
  </conditionalFormatting>
  <conditionalFormatting sqref="O39 Q39:W39 I39 K39">
    <cfRule type="expression" dxfId="0" priority="67526">
      <formula>$A39&lt;&gt;""</formula>
    </cfRule>
  </conditionalFormatting>
  <conditionalFormatting sqref="I41 K41 Q41:R41">
    <cfRule type="expression" dxfId="0" priority="67500">
      <formula>$A41&lt;&gt;""</formula>
    </cfRule>
  </conditionalFormatting>
  <conditionalFormatting sqref="I42:K42 O42:W42">
    <cfRule type="expression" dxfId="0" priority="67458">
      <formula>$A42&lt;&gt;""</formula>
    </cfRule>
  </conditionalFormatting>
  <conditionalFormatting sqref="J43:K43 O43">
    <cfRule type="expression" dxfId="0" priority="67795">
      <formula>$A43&lt;&gt;""</formula>
    </cfRule>
  </conditionalFormatting>
  <conditionalFormatting sqref="N43 L43">
    <cfRule type="expression" dxfId="0" priority="67794">
      <formula>#REF!&lt;&gt;""</formula>
    </cfRule>
  </conditionalFormatting>
  <conditionalFormatting sqref="L43 N43">
    <cfRule type="expression" dxfId="0" priority="67792">
      <formula>$A43&lt;&gt;""</formula>
    </cfRule>
  </conditionalFormatting>
  <conditionalFormatting sqref="S43 U43">
    <cfRule type="expression" dxfId="0" priority="67785">
      <formula>$A43&lt;&gt;""</formula>
    </cfRule>
  </conditionalFormatting>
  <conditionalFormatting sqref="N44 L44">
    <cfRule type="expression" dxfId="0" priority="67427">
      <formula>#REF!&lt;&gt;""</formula>
    </cfRule>
  </conditionalFormatting>
  <conditionalFormatting sqref="L44 N44">
    <cfRule type="expression" dxfId="0" priority="67425">
      <formula>$A44&lt;&gt;""</formula>
    </cfRule>
  </conditionalFormatting>
  <conditionalFormatting sqref="A45:E45 G45:I45 K45 O45 Q45">
    <cfRule type="expression" dxfId="0" priority="67409">
      <formula>$A45&lt;&gt;""</formula>
    </cfRule>
  </conditionalFormatting>
  <conditionalFormatting sqref="N45 L45">
    <cfRule type="expression" dxfId="0" priority="67407">
      <formula>#REF!&lt;&gt;""</formula>
    </cfRule>
  </conditionalFormatting>
  <conditionalFormatting sqref="L45 N45">
    <cfRule type="expression" dxfId="0" priority="67405">
      <formula>$A45&lt;&gt;""</formula>
    </cfRule>
  </conditionalFormatting>
  <conditionalFormatting sqref="A46:E46 G46:I46 K46 O46 Q46">
    <cfRule type="expression" dxfId="0" priority="67419">
      <formula>$A46&lt;&gt;""</formula>
    </cfRule>
  </conditionalFormatting>
  <conditionalFormatting sqref="N46 L46">
    <cfRule type="expression" dxfId="0" priority="67417">
      <formula>#REF!&lt;&gt;""</formula>
    </cfRule>
  </conditionalFormatting>
  <conditionalFormatting sqref="L46 N46">
    <cfRule type="expression" dxfId="0" priority="67415">
      <formula>$A46&lt;&gt;""</formula>
    </cfRule>
  </conditionalFormatting>
  <conditionalFormatting sqref="G47:H47 J47:K47 O47:Z47">
    <cfRule type="expression" dxfId="0" priority="67393">
      <formula>$A47&lt;&gt;""</formula>
    </cfRule>
  </conditionalFormatting>
  <conditionalFormatting sqref="N47:N49 L47:L49">
    <cfRule type="expression" dxfId="0" priority="67392">
      <formula>#REF!&lt;&gt;""</formula>
    </cfRule>
  </conditionalFormatting>
  <conditionalFormatting sqref="L47:L49 N47:N49">
    <cfRule type="expression" dxfId="0" priority="67390">
      <formula>$A47&lt;&gt;""</formula>
    </cfRule>
  </conditionalFormatting>
  <conditionalFormatting sqref="A50 D50:E50 G50:H50">
    <cfRule type="expression" dxfId="0" priority="67378">
      <formula>$A50&lt;&gt;""</formula>
    </cfRule>
  </conditionalFormatting>
  <conditionalFormatting sqref="O50 Q50:W50 I50 K50">
    <cfRule type="expression" dxfId="0" priority="67376">
      <formula>$A50&lt;&gt;""</formula>
    </cfRule>
  </conditionalFormatting>
  <conditionalFormatting sqref="I51 Q51">
    <cfRule type="expression" dxfId="0" priority="67349">
      <formula>$A51&lt;&gt;""</formula>
    </cfRule>
  </conditionalFormatting>
  <conditionalFormatting sqref="X51:Z51 X53:Z54">
    <cfRule type="expression" dxfId="0" priority="67265">
      <formula>$A51&lt;&gt;""</formula>
    </cfRule>
  </conditionalFormatting>
  <conditionalFormatting sqref="G52:K52 O52:Z52">
    <cfRule type="expression" dxfId="0" priority="67264">
      <formula>$A52&lt;&gt;""</formula>
    </cfRule>
  </conditionalFormatting>
  <conditionalFormatting sqref="N52 L52">
    <cfRule type="expression" dxfId="0" priority="67263">
      <formula>#REF!&lt;&gt;""</formula>
    </cfRule>
  </conditionalFormatting>
  <conditionalFormatting sqref="L52 N52">
    <cfRule type="expression" dxfId="0" priority="67261">
      <formula>$A52&lt;&gt;""</formula>
    </cfRule>
  </conditionalFormatting>
  <conditionalFormatting sqref="A53 D53:H53">
    <cfRule type="expression" dxfId="0" priority="67317">
      <formula>$A53&lt;&gt;""</formula>
    </cfRule>
  </conditionalFormatting>
  <conditionalFormatting sqref="A54 D54:E54 G54:K54 O54 V54:W54 R54">
    <cfRule type="expression" dxfId="0" priority="67283">
      <formula>$A54&lt;&gt;""</formula>
    </cfRule>
  </conditionalFormatting>
  <conditionalFormatting sqref="G55:K55 O55:R55 V55:W55">
    <cfRule type="expression" dxfId="0" priority="67254">
      <formula>$A55&lt;&gt;""</formula>
    </cfRule>
  </conditionalFormatting>
  <conditionalFormatting sqref="A57 E57:K57 O57:W57">
    <cfRule type="expression" dxfId="0" priority="67233">
      <formula>$A57&lt;&gt;""</formula>
    </cfRule>
  </conditionalFormatting>
  <conditionalFormatting sqref="A58 D58:H58">
    <cfRule type="expression" dxfId="0" priority="67213">
      <formula>$A58&lt;&gt;""</formula>
    </cfRule>
  </conditionalFormatting>
  <conditionalFormatting sqref="P58:Q58 S58:U58">
    <cfRule type="expression" dxfId="0" priority="67197">
      <formula>$A58&lt;&gt;""</formula>
    </cfRule>
  </conditionalFormatting>
  <conditionalFormatting sqref="V58 R58">
    <cfRule type="expression" dxfId="0" priority="67196">
      <formula>$A58&lt;&gt;""</formula>
    </cfRule>
  </conditionalFormatting>
  <conditionalFormatting sqref="K59 P59">
    <cfRule type="expression" dxfId="0" priority="67135">
      <formula>$A59&lt;&gt;""</formula>
    </cfRule>
  </conditionalFormatting>
  <conditionalFormatting sqref="I60 K60 Q60:R60">
    <cfRule type="expression" dxfId="0" priority="67102">
      <formula>$A60&lt;&gt;""</formula>
    </cfRule>
  </conditionalFormatting>
  <conditionalFormatting sqref="A61 D61:H61">
    <cfRule type="expression" dxfId="0" priority="67189">
      <formula>$A61&lt;&gt;""</formula>
    </cfRule>
  </conditionalFormatting>
  <conditionalFormatting sqref="I61 Q61">
    <cfRule type="expression" dxfId="0" priority="67187">
      <formula>$A61&lt;&gt;""</formula>
    </cfRule>
  </conditionalFormatting>
  <conditionalFormatting sqref="I62 K62 Q62:R62">
    <cfRule type="expression" dxfId="0" priority="67064">
      <formula>$A62&lt;&gt;""</formula>
    </cfRule>
  </conditionalFormatting>
  <conditionalFormatting sqref="A63 D63:H63">
    <cfRule type="expression" dxfId="0" priority="67027">
      <formula>$A63&lt;&gt;""</formula>
    </cfRule>
  </conditionalFormatting>
  <conditionalFormatting sqref="P63:Q63 S63:U63">
    <cfRule type="expression" dxfId="0" priority="67012">
      <formula>$A63&lt;&gt;""</formula>
    </cfRule>
  </conditionalFormatting>
  <conditionalFormatting sqref="V63 R63">
    <cfRule type="expression" dxfId="0" priority="67011">
      <formula>$A63&lt;&gt;""</formula>
    </cfRule>
  </conditionalFormatting>
  <conditionalFormatting sqref="A65:H65 B68:C69 B148:C148">
    <cfRule type="expression" dxfId="0" priority="67002">
      <formula>$A65&lt;&gt;""</formula>
    </cfRule>
  </conditionalFormatting>
  <conditionalFormatting sqref="I65 K65 Q65:R65">
    <cfRule type="expression" dxfId="0" priority="67000">
      <formula>$A65&lt;&gt;""</formula>
    </cfRule>
  </conditionalFormatting>
  <conditionalFormatting sqref="A66 D66:E66 G66:H66">
    <cfRule type="expression" dxfId="0" priority="66856">
      <formula>$A66&lt;&gt;""</formula>
    </cfRule>
  </conditionalFormatting>
  <conditionalFormatting sqref="O66 Q66:W66 I66 K66">
    <cfRule type="expression" dxfId="0" priority="66854">
      <formula>$A66&lt;&gt;""</formula>
    </cfRule>
  </conditionalFormatting>
  <conditionalFormatting sqref="I67 K67 Q67:R67">
    <cfRule type="expression" dxfId="0" priority="66829">
      <formula>$A67&lt;&gt;""</formula>
    </cfRule>
  </conditionalFormatting>
  <conditionalFormatting sqref="A68 D68:H68">
    <cfRule type="expression" dxfId="0" priority="66964">
      <formula>$A68&lt;&gt;""</formula>
    </cfRule>
  </conditionalFormatting>
  <conditionalFormatting sqref="S68:T69">
    <cfRule type="expression" dxfId="0" priority="66789">
      <formula>$A68&lt;&gt;""</formula>
    </cfRule>
  </conditionalFormatting>
  <conditionalFormatting sqref="A69 D69:H69">
    <cfRule type="expression" dxfId="0" priority="66931">
      <formula>$A69&lt;&gt;""</formula>
    </cfRule>
  </conditionalFormatting>
  <conditionalFormatting sqref="I70:K70 P70:R70 U70:W70">
    <cfRule type="expression" dxfId="0" priority="66679">
      <formula>$A70&lt;&gt;""</formula>
    </cfRule>
  </conditionalFormatting>
  <conditionalFormatting sqref="G71:K71 O71:Y71">
    <cfRule type="expression" dxfId="0" priority="66782">
      <formula>$A71&lt;&gt;""</formula>
    </cfRule>
  </conditionalFormatting>
  <conditionalFormatting sqref="A72 D72:H72">
    <cfRule type="expression" dxfId="0" priority="66762">
      <formula>$A72&lt;&gt;""</formula>
    </cfRule>
  </conditionalFormatting>
  <conditionalFormatting sqref="P72:Q72 S72:U72">
    <cfRule type="expression" dxfId="0" priority="66747">
      <formula>$A72&lt;&gt;""</formula>
    </cfRule>
  </conditionalFormatting>
  <conditionalFormatting sqref="V72 R72">
    <cfRule type="expression" dxfId="0" priority="66746">
      <formula>$A72&lt;&gt;""</formula>
    </cfRule>
  </conditionalFormatting>
  <conditionalFormatting sqref="A73 D73:H73">
    <cfRule type="expression" dxfId="0" priority="66738">
      <formula>$A73&lt;&gt;""</formula>
    </cfRule>
  </conditionalFormatting>
  <conditionalFormatting sqref="J74:K74 O74:Q74">
    <cfRule type="expression" dxfId="0" priority="66654">
      <formula>$A74&lt;&gt;""</formula>
    </cfRule>
  </conditionalFormatting>
  <conditionalFormatting sqref="A75 D75:E75 G75:H75">
    <cfRule type="expression" dxfId="0" priority="66705">
      <formula>$A75&lt;&gt;""</formula>
    </cfRule>
  </conditionalFormatting>
  <conditionalFormatting sqref="O75 Q75:W75 I75 K75">
    <cfRule type="expression" dxfId="0" priority="66703">
      <formula>$A75&lt;&gt;""</formula>
    </cfRule>
  </conditionalFormatting>
  <conditionalFormatting sqref="A77 F77">
    <cfRule type="expression" dxfId="0" priority="66610">
      <formula>$A77&lt;&gt;""</formula>
    </cfRule>
  </conditionalFormatting>
  <conditionalFormatting sqref="I77 K77 Q77:R77">
    <cfRule type="expression" dxfId="0" priority="66607">
      <formula>$A77&lt;&gt;""</formula>
    </cfRule>
  </conditionalFormatting>
  <conditionalFormatting sqref="A78 D78:E78 G78:H78">
    <cfRule type="expression" dxfId="0" priority="66571">
      <formula>$A78&lt;&gt;""</formula>
    </cfRule>
  </conditionalFormatting>
  <conditionalFormatting sqref="W78 R78">
    <cfRule type="expression" dxfId="0" priority="66537">
      <formula>$A78&lt;&gt;""</formula>
    </cfRule>
  </conditionalFormatting>
  <conditionalFormatting sqref="A79 F79">
    <cfRule type="expression" dxfId="0" priority="66508">
      <formula>$A79&lt;&gt;""</formula>
    </cfRule>
  </conditionalFormatting>
  <conditionalFormatting sqref="B79:C83">
    <cfRule type="expression" dxfId="0" priority="66510">
      <formula>$A79&lt;&gt;""</formula>
    </cfRule>
  </conditionalFormatting>
  <conditionalFormatting sqref="I79 K79 Q79:R79">
    <cfRule type="expression" dxfId="0" priority="66505">
      <formula>$A79&lt;&gt;""</formula>
    </cfRule>
  </conditionalFormatting>
  <conditionalFormatting sqref="K80 Q80 T80:U80">
    <cfRule type="expression" dxfId="0" priority="66450">
      <formula>$A80&lt;&gt;""</formula>
    </cfRule>
  </conditionalFormatting>
  <conditionalFormatting sqref="A81 D81:H81">
    <cfRule type="expression" dxfId="0" priority="66469">
      <formula>$A81&lt;&gt;""</formula>
    </cfRule>
  </conditionalFormatting>
  <conditionalFormatting sqref="I81:K81 O81:Z81">
    <cfRule type="expression" dxfId="0" priority="66467">
      <formula>$A81&lt;&gt;""</formula>
    </cfRule>
  </conditionalFormatting>
  <conditionalFormatting sqref="G82:K82 O82:Q82">
    <cfRule type="expression" dxfId="0" priority="66414">
      <formula>$A82&lt;&gt;""</formula>
    </cfRule>
  </conditionalFormatting>
  <conditionalFormatting sqref="G83:K83 O83:R83 V83:Z83">
    <cfRule type="expression" dxfId="0" priority="66394">
      <formula>$A83&lt;&gt;""</formula>
    </cfRule>
  </conditionalFormatting>
  <conditionalFormatting sqref="A85 D85:E85 G85:H85">
    <cfRule type="expression" dxfId="0" priority="66357">
      <formula>$A85&lt;&gt;""</formula>
    </cfRule>
  </conditionalFormatting>
  <conditionalFormatting sqref="B85:C89">
    <cfRule type="expression" dxfId="0" priority="66358">
      <formula>$A85&lt;&gt;""</formula>
    </cfRule>
  </conditionalFormatting>
  <conditionalFormatting sqref="O85 Q85:W85 I85 K85">
    <cfRule type="expression" dxfId="0" priority="66355">
      <formula>$A85&lt;&gt;""</formula>
    </cfRule>
  </conditionalFormatting>
  <conditionalFormatting sqref="V86:W86 R86">
    <cfRule type="expression" dxfId="0" priority="66202">
      <formula>$A86&lt;&gt;""</formula>
    </cfRule>
  </conditionalFormatting>
  <conditionalFormatting sqref="E87 G87:H87 J87:K87 O87:R87 V87:Z87 A87">
    <cfRule type="expression" dxfId="0" priority="66332">
      <formula>$A87&lt;&gt;""</formula>
    </cfRule>
  </conditionalFormatting>
  <conditionalFormatting sqref="N87 L87">
    <cfRule type="expression" dxfId="0" priority="66329">
      <formula>#REF!&lt;&gt;""</formula>
    </cfRule>
  </conditionalFormatting>
  <conditionalFormatting sqref="L87 N87">
    <cfRule type="expression" dxfId="0" priority="66327">
      <formula>$A87&lt;&gt;""</formula>
    </cfRule>
  </conditionalFormatting>
  <conditionalFormatting sqref="A88 D88:E88 G88:H88">
    <cfRule type="expression" dxfId="0" priority="66318">
      <formula>$A88&lt;&gt;""</formula>
    </cfRule>
  </conditionalFormatting>
  <conditionalFormatting sqref="W88 R88">
    <cfRule type="expression" dxfId="0" priority="66288">
      <formula>$A88&lt;&gt;""</formula>
    </cfRule>
  </conditionalFormatting>
  <conditionalFormatting sqref="A89 D89:F89">
    <cfRule type="expression" dxfId="0" priority="66261">
      <formula>$A89&lt;&gt;""</formula>
    </cfRule>
  </conditionalFormatting>
  <conditionalFormatting sqref="K89 Q89">
    <cfRule type="expression" dxfId="0" priority="66257">
      <formula>$A89&lt;&gt;""</formula>
    </cfRule>
  </conditionalFormatting>
  <conditionalFormatting sqref="V89:Z89 R89">
    <cfRule type="expression" dxfId="0" priority="66241">
      <formula>$A89&lt;&gt;""</formula>
    </cfRule>
  </conditionalFormatting>
  <conditionalFormatting sqref="G92:H92 K92 O92">
    <cfRule type="expression" dxfId="0" priority="66156">
      <formula>$A92&lt;&gt;""</formula>
    </cfRule>
  </conditionalFormatting>
  <conditionalFormatting sqref="P92:Q92 S92 U92">
    <cfRule type="expression" dxfId="0" priority="66143">
      <formula>$A92&lt;&gt;""</formula>
    </cfRule>
  </conditionalFormatting>
  <conditionalFormatting sqref="V92:W92 R92">
    <cfRule type="expression" dxfId="0" priority="66144">
      <formula>$A92&lt;&gt;""</formula>
    </cfRule>
  </conditionalFormatting>
  <conditionalFormatting sqref="I93:L93 N93:W93">
    <cfRule type="expression" dxfId="0" priority="66054">
      <formula>$A93&lt;&gt;""</formula>
    </cfRule>
  </conditionalFormatting>
  <conditionalFormatting sqref="A94 D94:H94">
    <cfRule type="expression" dxfId="0" priority="66128">
      <formula>$A94&lt;&gt;""</formula>
    </cfRule>
  </conditionalFormatting>
  <conditionalFormatting sqref="I94 Q94:R94">
    <cfRule type="expression" dxfId="0" priority="66126">
      <formula>$A94&lt;&gt;""</formula>
    </cfRule>
  </conditionalFormatting>
  <conditionalFormatting sqref="A95 D95:H95">
    <cfRule type="expression" dxfId="0" priority="66091">
      <formula>$A95&lt;&gt;""</formula>
    </cfRule>
  </conditionalFormatting>
  <conditionalFormatting sqref="I95 K95 Q95:R95">
    <cfRule type="expression" dxfId="0" priority="66089">
      <formula>$A95&lt;&gt;""</formula>
    </cfRule>
  </conditionalFormatting>
  <conditionalFormatting sqref="A96 D96:H96">
    <cfRule type="expression" dxfId="0" priority="66042">
      <formula>$A96&lt;&gt;""</formula>
    </cfRule>
  </conditionalFormatting>
  <conditionalFormatting sqref="A97 E97:K97 O97:W97">
    <cfRule type="expression" dxfId="0" priority="66010">
      <formula>$A97&lt;&gt;""</formula>
    </cfRule>
  </conditionalFormatting>
  <conditionalFormatting sqref="A98 F98">
    <cfRule type="expression" dxfId="0" priority="65990">
      <formula>$A98&lt;&gt;""</formula>
    </cfRule>
  </conditionalFormatting>
  <conditionalFormatting sqref="G98:K98 O98 Q98:Y98">
    <cfRule type="expression" dxfId="0" priority="65986">
      <formula>$A98&lt;&gt;""</formula>
    </cfRule>
  </conditionalFormatting>
  <conditionalFormatting sqref="I99:K99 O99 Q99:Z99 X100:Z100">
    <cfRule type="expression" dxfId="0" priority="65968">
      <formula>$A99&lt;&gt;""</formula>
    </cfRule>
  </conditionalFormatting>
  <conditionalFormatting sqref="N100 L100">
    <cfRule type="expression" dxfId="0" priority="65883">
      <formula>#REF!&lt;&gt;""</formula>
    </cfRule>
  </conditionalFormatting>
  <conditionalFormatting sqref="L100 N100">
    <cfRule type="expression" dxfId="0" priority="65881">
      <formula>$A100&lt;&gt;""</formula>
    </cfRule>
  </conditionalFormatting>
  <conditionalFormatting sqref="O100 W100">
    <cfRule type="expression" dxfId="0" priority="65884">
      <formula>$A100&lt;&gt;""</formula>
    </cfRule>
  </conditionalFormatting>
  <conditionalFormatting sqref="V100 R100">
    <cfRule type="expression" dxfId="0" priority="65879">
      <formula>$A100&lt;&gt;""</formula>
    </cfRule>
  </conditionalFormatting>
  <conditionalFormatting sqref="N101 L101">
    <cfRule type="expression" dxfId="0" priority="65867">
      <formula>#REF!&lt;&gt;""</formula>
    </cfRule>
  </conditionalFormatting>
  <conditionalFormatting sqref="L101 N101">
    <cfRule type="expression" dxfId="0" priority="65865">
      <formula>$A101&lt;&gt;""</formula>
    </cfRule>
  </conditionalFormatting>
  <conditionalFormatting sqref="A102 D102:H102">
    <cfRule type="expression" dxfId="0" priority="65945">
      <formula>$A102&lt;&gt;""</formula>
    </cfRule>
  </conditionalFormatting>
  <conditionalFormatting sqref="A104 D104:H104 K104 O104:P104">
    <cfRule type="expression" dxfId="0" priority="65913">
      <formula>$A104&lt;&gt;""</formula>
    </cfRule>
  </conditionalFormatting>
  <conditionalFormatting sqref="V104:W104 R104">
    <cfRule type="expression" dxfId="0" priority="65888">
      <formula>$A104&lt;&gt;""</formula>
    </cfRule>
  </conditionalFormatting>
  <conditionalFormatting sqref="A105 D105:H105">
    <cfRule type="expression" dxfId="0" priority="65841">
      <formula>$A105&lt;&gt;""</formula>
    </cfRule>
  </conditionalFormatting>
  <conditionalFormatting sqref="A107 D107:H107">
    <cfRule type="expression" dxfId="0" priority="65806">
      <formula>$A107&lt;&gt;""</formula>
    </cfRule>
  </conditionalFormatting>
  <conditionalFormatting sqref="B107:C109">
    <cfRule type="expression" dxfId="0" priority="65807">
      <formula>$A107&lt;&gt;""</formula>
    </cfRule>
  </conditionalFormatting>
  <conditionalFormatting sqref="A108 D108:E108 G108:H108">
    <cfRule type="expression" dxfId="0" priority="65773">
      <formula>$A108&lt;&gt;""</formula>
    </cfRule>
  </conditionalFormatting>
  <conditionalFormatting sqref="O108 Q108:W108 I108 K108">
    <cfRule type="expression" dxfId="0" priority="65771">
      <formula>$A108&lt;&gt;""</formula>
    </cfRule>
  </conditionalFormatting>
  <conditionalFormatting sqref="A109 D109:E109 G109:H109">
    <cfRule type="expression" dxfId="0" priority="65747">
      <formula>$A109&lt;&gt;""</formula>
    </cfRule>
  </conditionalFormatting>
  <conditionalFormatting sqref="O109 Q109:W109 I109 K109">
    <cfRule type="expression" dxfId="0" priority="65745">
      <formula>$A109&lt;&gt;""</formula>
    </cfRule>
  </conditionalFormatting>
  <conditionalFormatting sqref="G110:K110 O110">
    <cfRule type="expression" dxfId="0" priority="65696">
      <formula>$A110&lt;&gt;""</formula>
    </cfRule>
  </conditionalFormatting>
  <conditionalFormatting sqref="A112 D112:H112 D113">
    <cfRule type="expression" dxfId="0" priority="65600">
      <formula>$A112&lt;&gt;""</formula>
    </cfRule>
  </conditionalFormatting>
  <conditionalFormatting sqref="B112:C117">
    <cfRule type="expression" dxfId="0" priority="65601">
      <formula>$A112&lt;&gt;""</formula>
    </cfRule>
  </conditionalFormatting>
  <conditionalFormatting sqref="A115 D115:K115 O115:Z115 D116:D117">
    <cfRule type="expression" dxfId="0" priority="65569">
      <formula>$A115&lt;&gt;""</formula>
    </cfRule>
  </conditionalFormatting>
  <conditionalFormatting sqref="I116:K116 O116:R116 V116:Z116">
    <cfRule type="expression" dxfId="0" priority="65517">
      <formula>$A116&lt;&gt;""</formula>
    </cfRule>
  </conditionalFormatting>
  <conditionalFormatting sqref="K117 Q117">
    <cfRule type="expression" dxfId="0" priority="65499">
      <formula>$A117&lt;&gt;""</formula>
    </cfRule>
  </conditionalFormatting>
  <conditionalFormatting sqref="V117:Z117 R117">
    <cfRule type="expression" dxfId="0" priority="65483">
      <formula>$A117&lt;&gt;""</formula>
    </cfRule>
  </conditionalFormatting>
  <conditionalFormatting sqref="A119 D119:H119">
    <cfRule type="expression" dxfId="0" priority="65427">
      <formula>$A119&lt;&gt;""</formula>
    </cfRule>
  </conditionalFormatting>
  <conditionalFormatting sqref="P119:Q119 S119:U119">
    <cfRule type="expression" dxfId="0" priority="65412">
      <formula>$A119&lt;&gt;""</formula>
    </cfRule>
  </conditionalFormatting>
  <conditionalFormatting sqref="V119 R119">
    <cfRule type="expression" dxfId="0" priority="65411">
      <formula>$A119&lt;&gt;""</formula>
    </cfRule>
  </conditionalFormatting>
  <conditionalFormatting sqref="O121 K121">
    <cfRule type="expression" dxfId="0" priority="65366">
      <formula>$A121&lt;&gt;""</formula>
    </cfRule>
  </conditionalFormatting>
  <conditionalFormatting sqref="A122 D122:E122 G122:H122 D123:D125">
    <cfRule type="expression" dxfId="0" priority="65341">
      <formula>$A122&lt;&gt;""</formula>
    </cfRule>
  </conditionalFormatting>
  <conditionalFormatting sqref="B122:C125">
    <cfRule type="expression" dxfId="0" priority="65342">
      <formula>$A122&lt;&gt;""</formula>
    </cfRule>
  </conditionalFormatting>
  <conditionalFormatting sqref="O122 Q122:W122 I122 K122">
    <cfRule type="expression" dxfId="0" priority="65339">
      <formula>$A122&lt;&gt;""</formula>
    </cfRule>
  </conditionalFormatting>
  <conditionalFormatting sqref="K124 P124:Q124 T124:U124">
    <cfRule type="expression" dxfId="0" priority="65281">
      <formula>$A124&lt;&gt;""</formula>
    </cfRule>
  </conditionalFormatting>
  <conditionalFormatting sqref="V124:W124 R124">
    <cfRule type="expression" dxfId="0" priority="65260">
      <formula>$A124&lt;&gt;""</formula>
    </cfRule>
  </conditionalFormatting>
  <conditionalFormatting sqref="I125:K125 P125:R125 U125:W125">
    <cfRule type="expression" dxfId="0" priority="65224">
      <formula>$A125&lt;&gt;""</formula>
    </cfRule>
  </conditionalFormatting>
  <conditionalFormatting sqref="A126 D126:H126">
    <cfRule type="expression" dxfId="0" priority="65248">
      <formula>$A126&lt;&gt;""</formula>
    </cfRule>
  </conditionalFormatting>
  <conditionalFormatting sqref="B126:C127">
    <cfRule type="expression" dxfId="0" priority="65249">
      <formula>$A126&lt;&gt;""</formula>
    </cfRule>
  </conditionalFormatting>
  <conditionalFormatting sqref="P126:Q126 S126:U126">
    <cfRule type="expression" dxfId="0" priority="65233">
      <formula>$A126&lt;&gt;""</formula>
    </cfRule>
  </conditionalFormatting>
  <conditionalFormatting sqref="V126 R126">
    <cfRule type="expression" dxfId="0" priority="65232">
      <formula>$A126&lt;&gt;""</formula>
    </cfRule>
  </conditionalFormatting>
  <conditionalFormatting sqref="G127:K127 O127:Z127">
    <cfRule type="expression" dxfId="0" priority="65194">
      <formula>$A127&lt;&gt;""</formula>
    </cfRule>
  </conditionalFormatting>
  <conditionalFormatting sqref="A128 D128:H128">
    <cfRule type="expression" dxfId="0" priority="65171">
      <formula>$A128&lt;&gt;""</formula>
    </cfRule>
  </conditionalFormatting>
  <conditionalFormatting sqref="B128:C129">
    <cfRule type="expression" dxfId="0" priority="65172">
      <formula>$A128&lt;&gt;""</formula>
    </cfRule>
  </conditionalFormatting>
  <conditionalFormatting sqref="I128 Q128">
    <cfRule type="expression" dxfId="0" priority="65169">
      <formula>$A128&lt;&gt;""</formula>
    </cfRule>
  </conditionalFormatting>
  <conditionalFormatting sqref="I129 K129 Q129:R129">
    <cfRule type="expression" dxfId="0" priority="65135">
      <formula>$A129&lt;&gt;""</formula>
    </cfRule>
  </conditionalFormatting>
  <conditionalFormatting sqref="A130 D130:H130">
    <cfRule type="expression" dxfId="0" priority="65090">
      <formula>$A130&lt;&gt;""</formula>
    </cfRule>
  </conditionalFormatting>
  <conditionalFormatting sqref="B130:C139 B141:C143 B152">
    <cfRule type="expression" dxfId="0" priority="65091">
      <formula>$A130&lt;&gt;""</formula>
    </cfRule>
  </conditionalFormatting>
  <conditionalFormatting sqref="P130:Q130 S130:U130">
    <cfRule type="expression" dxfId="0" priority="65075">
      <formula>$A130&lt;&gt;""</formula>
    </cfRule>
  </conditionalFormatting>
  <conditionalFormatting sqref="V130 R130">
    <cfRule type="expression" dxfId="0" priority="65074">
      <formula>$A130&lt;&gt;""</formula>
    </cfRule>
  </conditionalFormatting>
  <conditionalFormatting sqref="I131 K131 O131:Q131 S131:U131">
    <cfRule type="expression" dxfId="0" priority="65033">
      <formula>$A131&lt;&gt;""</formula>
    </cfRule>
  </conditionalFormatting>
  <conditionalFormatting sqref="V131:W131 R131">
    <cfRule type="expression" dxfId="0" priority="65021">
      <formula>$A131&lt;&gt;""</formula>
    </cfRule>
  </conditionalFormatting>
  <conditionalFormatting sqref="I132:K132 P132:R132 U132:W132">
    <cfRule type="expression" dxfId="0" priority="65007">
      <formula>$A132&lt;&gt;""</formula>
    </cfRule>
  </conditionalFormatting>
  <conditionalFormatting sqref="O133 Q133">
    <cfRule type="expression" dxfId="0" priority="64979">
      <formula>$A133&lt;&gt;""</formula>
    </cfRule>
  </conditionalFormatting>
  <conditionalFormatting sqref="A134 D134:H134">
    <cfRule type="expression" dxfId="0" priority="65066">
      <formula>$A134&lt;&gt;""</formula>
    </cfRule>
  </conditionalFormatting>
  <conditionalFormatting sqref="I134 Q134">
    <cfRule type="expression" dxfId="0" priority="65064">
      <formula>$A134&lt;&gt;""</formula>
    </cfRule>
  </conditionalFormatting>
  <conditionalFormatting sqref="A135 D135:E135 G135:K135 O135:Z135">
    <cfRule type="expression" dxfId="0" priority="64954">
      <formula>$A135&lt;&gt;""</formula>
    </cfRule>
  </conditionalFormatting>
  <conditionalFormatting sqref="A136 D136:H136">
    <cfRule type="expression" dxfId="0" priority="64936">
      <formula>$A136&lt;&gt;""</formula>
    </cfRule>
  </conditionalFormatting>
  <conditionalFormatting sqref="I136 Q136">
    <cfRule type="expression" dxfId="0" priority="64934">
      <formula>$A136&lt;&gt;""</formula>
    </cfRule>
  </conditionalFormatting>
  <conditionalFormatting sqref="A138 D138:H138">
    <cfRule type="expression" dxfId="0" priority="64887">
      <formula>$A138&lt;&gt;""</formula>
    </cfRule>
  </conditionalFormatting>
  <conditionalFormatting sqref="A139 D139:F139">
    <cfRule type="expression" dxfId="0" priority="64851">
      <formula>$A139&lt;&gt;""</formula>
    </cfRule>
  </conditionalFormatting>
  <conditionalFormatting sqref="I139:K139 P139:R139 U139:W139">
    <cfRule type="expression" dxfId="0" priority="64848">
      <formula>$A139&lt;&gt;""</formula>
    </cfRule>
  </conditionalFormatting>
  <conditionalFormatting sqref="A140 D140:H140">
    <cfRule type="expression" dxfId="0" priority="64794">
      <formula>$A140&lt;&gt;""</formula>
    </cfRule>
  </conditionalFormatting>
  <conditionalFormatting sqref="P140:Q140 S140:U140">
    <cfRule type="expression" dxfId="0" priority="64779">
      <formula>$A140&lt;&gt;""</formula>
    </cfRule>
  </conditionalFormatting>
  <conditionalFormatting sqref="V140 R140">
    <cfRule type="expression" dxfId="0" priority="64778">
      <formula>$A140&lt;&gt;""</formula>
    </cfRule>
  </conditionalFormatting>
  <conditionalFormatting sqref="K141 O141:Q141">
    <cfRule type="expression" dxfId="0" priority="64738">
      <formula>$A141&lt;&gt;""</formula>
    </cfRule>
  </conditionalFormatting>
  <conditionalFormatting sqref="A142 D142:H142">
    <cfRule type="expression" dxfId="0" priority="64770">
      <formula>$A142&lt;&gt;""</formula>
    </cfRule>
  </conditionalFormatting>
  <conditionalFormatting sqref="I143:K143 P143:R143 U143:W143">
    <cfRule type="expression" dxfId="0" priority="64711">
      <formula>$A143&lt;&gt;""</formula>
    </cfRule>
  </conditionalFormatting>
  <conditionalFormatting sqref="B144:C146">
    <cfRule type="expression" dxfId="0" priority="64619">
      <formula>$A144&lt;&gt;""</formula>
    </cfRule>
  </conditionalFormatting>
  <conditionalFormatting sqref="I144 K144 O144 Q144:R144 T144:U144 W144:Z144">
    <cfRule type="expression" dxfId="0" priority="64617">
      <formula>$A144&lt;&gt;""</formula>
    </cfRule>
  </conditionalFormatting>
  <conditionalFormatting sqref="A145 D145:H145">
    <cfRule type="expression" dxfId="0" priority="64685">
      <formula>$A145&lt;&gt;""</formula>
    </cfRule>
  </conditionalFormatting>
  <conditionalFormatting sqref="A146 D146:H146">
    <cfRule type="expression" dxfId="0" priority="64652">
      <formula>$A146&lt;&gt;""</formula>
    </cfRule>
  </conditionalFormatting>
  <conditionalFormatting sqref="I146 Q146">
    <cfRule type="expression" dxfId="0" priority="64650">
      <formula>$A146&lt;&gt;""</formula>
    </cfRule>
  </conditionalFormatting>
  <conditionalFormatting sqref="I147 K147 Q147">
    <cfRule type="expression" dxfId="0" priority="64540">
      <formula>$A147&lt;&gt;""</formula>
    </cfRule>
  </conditionalFormatting>
  <conditionalFormatting sqref="Q148:R148 I148 K148">
    <cfRule type="expression" dxfId="0" priority="66896">
      <formula>$A148&lt;&gt;""</formula>
    </cfRule>
  </conditionalFormatting>
  <conditionalFormatting sqref="I149 K149 Q149:R149">
    <cfRule type="expression" dxfId="0" priority="64493">
      <formula>$A149&lt;&gt;""</formula>
    </cfRule>
  </conditionalFormatting>
  <conditionalFormatting sqref="I150 K150 Q150:R150">
    <cfRule type="expression" dxfId="0" priority="64446">
      <formula>$A150&lt;&gt;""</formula>
    </cfRule>
  </conditionalFormatting>
  <conditionalFormatting sqref="A151 D151:H151">
    <cfRule type="expression" dxfId="0" priority="64356">
      <formula>$A151&lt;&gt;""</formula>
    </cfRule>
  </conditionalFormatting>
  <conditionalFormatting sqref="B151:C151 C152:C153">
    <cfRule type="expression" dxfId="0" priority="64324">
      <formula>$A151&lt;&gt;""</formula>
    </cfRule>
  </conditionalFormatting>
  <conditionalFormatting sqref="G153:K153 O153:Z153">
    <cfRule type="expression" dxfId="0" priority="64401">
      <formula>$A153&lt;&gt;""</formula>
    </cfRule>
  </conditionalFormatting>
  <conditionalFormatting sqref="I154 K154 Q154:R154">
    <cfRule type="expression" dxfId="0" priority="64321">
      <formula>$A154&lt;&gt;""</formula>
    </cfRule>
  </conditionalFormatting>
  <conditionalFormatting sqref="A155 D155:H155">
    <cfRule type="expression" dxfId="0" priority="64276">
      <formula>$A155&lt;&gt;""</formula>
    </cfRule>
  </conditionalFormatting>
  <conditionalFormatting sqref="A156 D156:H156">
    <cfRule type="expression" dxfId="0" priority="64243">
      <formula>$A156&lt;&gt;""</formula>
    </cfRule>
  </conditionalFormatting>
  <conditionalFormatting sqref="G157:K157 O157:Y157">
    <cfRule type="expression" dxfId="0" priority="64191">
      <formula>$A157&lt;&gt;""</formula>
    </cfRule>
  </conditionalFormatting>
  <conditionalFormatting sqref="I158:K158 P158:R158 U158:W158">
    <cfRule type="expression" dxfId="0" priority="64138">
      <formula>$A158&lt;&gt;""</formula>
    </cfRule>
  </conditionalFormatting>
  <conditionalFormatting sqref="A159 D159:F159">
    <cfRule type="expression" dxfId="0" priority="64168">
      <formula>$A159&lt;&gt;""</formula>
    </cfRule>
  </conditionalFormatting>
  <conditionalFormatting sqref="I159:K159 P159:R159 U159:W159">
    <cfRule type="expression" dxfId="0" priority="64164">
      <formula>$A159&lt;&gt;""</formula>
    </cfRule>
  </conditionalFormatting>
  <conditionalFormatting sqref="A160 D160:H160">
    <cfRule type="expression" dxfId="0" priority="64111">
      <formula>$A160&lt;&gt;""</formula>
    </cfRule>
  </conditionalFormatting>
  <conditionalFormatting sqref="P160:Q160 S160:U160">
    <cfRule type="expression" dxfId="0" priority="64096">
      <formula>$A160&lt;&gt;""</formula>
    </cfRule>
  </conditionalFormatting>
  <conditionalFormatting sqref="V160 R160">
    <cfRule type="expression" dxfId="0" priority="64095">
      <formula>$A160&lt;&gt;""</formula>
    </cfRule>
  </conditionalFormatting>
  <conditionalFormatting sqref="P161:R161 V161:W161 I161:K161">
    <cfRule type="expression" dxfId="0" priority="64062">
      <formula>$A161&lt;&gt;""</formula>
    </cfRule>
  </conditionalFormatting>
  <conditionalFormatting sqref="I162:K162 O162:U162 W162:Z162">
    <cfRule type="expression" dxfId="0" priority="65715">
      <formula>$A162&lt;&gt;""</formula>
    </cfRule>
  </conditionalFormatting>
  <conditionalFormatting sqref="J163:K163 O163 R163:U163 W163">
    <cfRule type="expression" dxfId="0" priority="64035">
      <formula>$A163&lt;&gt;""</formula>
    </cfRule>
  </conditionalFormatting>
  <conditionalFormatting sqref="A164 D164:H164">
    <cfRule type="expression" dxfId="0" priority="64010">
      <formula>$A164&lt;&gt;""</formula>
    </cfRule>
  </conditionalFormatting>
  <conditionalFormatting sqref="B164:C167">
    <cfRule type="expression" dxfId="0" priority="63979">
      <formula>$A164&lt;&gt;""</formula>
    </cfRule>
  </conditionalFormatting>
  <conditionalFormatting sqref="A165 D165:E165 G165:H165">
    <cfRule type="expression" dxfId="0" priority="63973">
      <formula>$A165&lt;&gt;""</formula>
    </cfRule>
  </conditionalFormatting>
  <conditionalFormatting sqref="O165 Q165:W165 I165 K165">
    <cfRule type="expression" dxfId="0" priority="63971">
      <formula>$A165&lt;&gt;""</formula>
    </cfRule>
  </conditionalFormatting>
  <conditionalFormatting sqref="I166:K166 P166:R166 U166:W166">
    <cfRule type="expression" dxfId="0" priority="63925">
      <formula>$A166&lt;&gt;""</formula>
    </cfRule>
  </conditionalFormatting>
  <conditionalFormatting sqref="I167 K167 O167:Q167">
    <cfRule type="expression" dxfId="0" priority="63944">
      <formula>$A167&lt;&gt;""</formula>
    </cfRule>
  </conditionalFormatting>
  <conditionalFormatting sqref="V167:W167 R167">
    <cfRule type="expression" dxfId="0" priority="63941">
      <formula>$A167&lt;&gt;""</formula>
    </cfRule>
  </conditionalFormatting>
  <conditionalFormatting sqref="S167:U167 X167:Z167">
    <cfRule type="expression" dxfId="0" priority="63942">
      <formula>$A167&lt;&gt;""</formula>
    </cfRule>
  </conditionalFormatting>
  <conditionalFormatting sqref="A169 D169:H169">
    <cfRule type="expression" dxfId="0" priority="63885">
      <formula>$A169&lt;&gt;""</formula>
    </cfRule>
  </conditionalFormatting>
  <conditionalFormatting sqref="O170:Z170 A170:K170 B171:C172">
    <cfRule type="expression" dxfId="0" priority="63809">
      <formula>$A170&lt;&gt;""</formula>
    </cfRule>
  </conditionalFormatting>
  <conditionalFormatting sqref="O172 Q172:W172 I172 K172">
    <cfRule type="expression" dxfId="0" priority="63763">
      <formula>$A172&lt;&gt;""</formula>
    </cfRule>
  </conditionalFormatting>
  <conditionalFormatting sqref="A174 D174:H174">
    <cfRule type="expression" dxfId="0" priority="63740">
      <formula>$A174&lt;&gt;""</formula>
    </cfRule>
  </conditionalFormatting>
  <conditionalFormatting sqref="I174 Q174">
    <cfRule type="expression" dxfId="0" priority="63738">
      <formula>$A174&lt;&gt;""</formula>
    </cfRule>
  </conditionalFormatting>
  <conditionalFormatting sqref="A175 D175:H175">
    <cfRule type="expression" dxfId="0" priority="63706">
      <formula>$A175&lt;&gt;""</formula>
    </cfRule>
  </conditionalFormatting>
  <conditionalFormatting sqref="I175 Q175">
    <cfRule type="expression" dxfId="0" priority="63704">
      <formula>$A175&lt;&gt;""</formula>
    </cfRule>
  </conditionalFormatting>
  <conditionalFormatting sqref="W176 R176">
    <cfRule type="expression" dxfId="0" priority="63621">
      <formula>$A176&lt;&gt;""</formula>
    </cfRule>
  </conditionalFormatting>
  <conditionalFormatting sqref="A177 D177:H177">
    <cfRule type="expression" dxfId="0" priority="63585">
      <formula>$A177&lt;&gt;""</formula>
    </cfRule>
  </conditionalFormatting>
  <conditionalFormatting sqref="P177:Q177 S177:U177">
    <cfRule type="expression" dxfId="0" priority="63570">
      <formula>$A177&lt;&gt;""</formula>
    </cfRule>
  </conditionalFormatting>
  <conditionalFormatting sqref="V177 R177">
    <cfRule type="expression" dxfId="0" priority="63569">
      <formula>$A177&lt;&gt;""</formula>
    </cfRule>
  </conditionalFormatting>
  <conditionalFormatting sqref="A179:C179 E179:H179">
    <cfRule type="expression" dxfId="0" priority="63560">
      <formula>$A179&lt;&gt;""</formula>
    </cfRule>
  </conditionalFormatting>
  <conditionalFormatting sqref="I179:K179 P179:R179 U179:W179">
    <cfRule type="expression" dxfId="0" priority="63557">
      <formula>$A179&lt;&gt;""</formula>
    </cfRule>
  </conditionalFormatting>
  <conditionalFormatting sqref="A181 E181:K181 O181:W181">
    <cfRule type="expression" dxfId="0" priority="63515">
      <formula>$A181&lt;&gt;""</formula>
    </cfRule>
  </conditionalFormatting>
  <conditionalFormatting sqref="G182:K182 O182:S182 W182:Z182">
    <cfRule type="expression" dxfId="0" priority="63496">
      <formula>$A182&lt;&gt;""</formula>
    </cfRule>
  </conditionalFormatting>
  <conditionalFormatting sqref="A183 D183:H183">
    <cfRule type="expression" dxfId="0" priority="63471">
      <formula>$A183&lt;&gt;""</formula>
    </cfRule>
  </conditionalFormatting>
  <conditionalFormatting sqref="P183:Q183 S183:U183">
    <cfRule type="expression" dxfId="0" priority="63456">
      <formula>$A183&lt;&gt;""</formula>
    </cfRule>
  </conditionalFormatting>
  <conditionalFormatting sqref="V183 R183">
    <cfRule type="expression" dxfId="0" priority="63455">
      <formula>$A183&lt;&gt;""</formula>
    </cfRule>
  </conditionalFormatting>
  <conditionalFormatting sqref="A184 D184:H184">
    <cfRule type="expression" dxfId="0" priority="63447">
      <formula>$A184&lt;&gt;""</formula>
    </cfRule>
  </conditionalFormatting>
  <conditionalFormatting sqref="O184 Q184:W184 I184 K184">
    <cfRule type="expression" dxfId="0" priority="63444">
      <formula>$A184&lt;&gt;""</formula>
    </cfRule>
  </conditionalFormatting>
  <conditionalFormatting sqref="I185:K185 O185:S185 V185:W185">
    <cfRule type="expression" dxfId="0" priority="63384">
      <formula>$A185&lt;&gt;""</formula>
    </cfRule>
  </conditionalFormatting>
  <conditionalFormatting sqref="A186 D186:H186">
    <cfRule type="expression" dxfId="0" priority="63420">
      <formula>$A186&lt;&gt;""</formula>
    </cfRule>
  </conditionalFormatting>
  <conditionalFormatting sqref="I186 Q186">
    <cfRule type="expression" dxfId="0" priority="63418">
      <formula>$A186&lt;&gt;""</formula>
    </cfRule>
  </conditionalFormatting>
  <conditionalFormatting sqref="A187 D187:H187">
    <cfRule type="expression" dxfId="0" priority="63365">
      <formula>$A187&lt;&gt;""</formula>
    </cfRule>
  </conditionalFormatting>
  <conditionalFormatting sqref="B187:C189">
    <cfRule type="expression" dxfId="0" priority="63363">
      <formula>$A187&lt;&gt;""</formula>
    </cfRule>
  </conditionalFormatting>
  <conditionalFormatting sqref="O187 Q187:W187 I187 K187">
    <cfRule type="expression" dxfId="0" priority="63362">
      <formula>$A187&lt;&gt;""</formula>
    </cfRule>
  </conditionalFormatting>
  <conditionalFormatting sqref="K188 Q188">
    <cfRule type="expression" dxfId="0" priority="63298">
      <formula>$A188&lt;&gt;""</formula>
    </cfRule>
  </conditionalFormatting>
  <conditionalFormatting sqref="V188:Z188 R188">
    <cfRule type="expression" dxfId="0" priority="63284">
      <formula>$A188&lt;&gt;""</formula>
    </cfRule>
  </conditionalFormatting>
  <conditionalFormatting sqref="A189 D189:H189">
    <cfRule type="expression" dxfId="0" priority="63339">
      <formula>$A189&lt;&gt;""</formula>
    </cfRule>
  </conditionalFormatting>
  <conditionalFormatting sqref="O189 Q189:W189 I189 K189">
    <cfRule type="expression" dxfId="0" priority="63336">
      <formula>$A189&lt;&gt;""</formula>
    </cfRule>
  </conditionalFormatting>
  <conditionalFormatting sqref="N190 L190">
    <cfRule type="expression" dxfId="0" priority="63203">
      <formula>#REF!&lt;&gt;""</formula>
    </cfRule>
  </conditionalFormatting>
  <conditionalFormatting sqref="L190 N190">
    <cfRule type="expression" dxfId="0" priority="63201">
      <formula>$A190&lt;&gt;""</formula>
    </cfRule>
  </conditionalFormatting>
  <conditionalFormatting sqref="O190 W190">
    <cfRule type="expression" dxfId="0" priority="63204">
      <formula>$A190&lt;&gt;""</formula>
    </cfRule>
  </conditionalFormatting>
  <conditionalFormatting sqref="V190 R190">
    <cfRule type="expression" dxfId="0" priority="63199">
      <formula>$A190&lt;&gt;""</formula>
    </cfRule>
  </conditionalFormatting>
  <conditionalFormatting sqref="G191:K191 O191:W191">
    <cfRule type="expression" dxfId="0" priority="63191">
      <formula>$A191&lt;&gt;""</formula>
    </cfRule>
  </conditionalFormatting>
  <conditionalFormatting sqref="A194 D194:H194">
    <cfRule type="expression" dxfId="0" priority="63274">
      <formula>$A194&lt;&gt;""</formula>
    </cfRule>
  </conditionalFormatting>
  <conditionalFormatting sqref="I194 Q194">
    <cfRule type="expression" dxfId="0" priority="63272">
      <formula>$A194&lt;&gt;""</formula>
    </cfRule>
  </conditionalFormatting>
  <conditionalFormatting sqref="A195 D195:H195">
    <cfRule type="expression" dxfId="0" priority="63240">
      <formula>$A195&lt;&gt;""</formula>
    </cfRule>
  </conditionalFormatting>
  <conditionalFormatting sqref="O195 Q195:W195 I195 K195">
    <cfRule type="expression" dxfId="0" priority="63238">
      <formula>$A195&lt;&gt;""</formula>
    </cfRule>
  </conditionalFormatting>
  <conditionalFormatting sqref="I196:K196 P196:W196">
    <cfRule type="expression" dxfId="0" priority="63138">
      <formula>$A196&lt;&gt;""</formula>
    </cfRule>
  </conditionalFormatting>
  <conditionalFormatting sqref="Q197 J197">
    <cfRule type="expression" dxfId="0" priority="63122">
      <formula>$A197&lt;&gt;""</formula>
    </cfRule>
  </conditionalFormatting>
  <conditionalFormatting sqref="N197 L197">
    <cfRule type="expression" dxfId="0" priority="63119">
      <formula>#REF!&lt;&gt;""</formula>
    </cfRule>
  </conditionalFormatting>
  <conditionalFormatting sqref="L197 N197">
    <cfRule type="expression" dxfId="0" priority="63117">
      <formula>$A197&lt;&gt;""</formula>
    </cfRule>
  </conditionalFormatting>
  <conditionalFormatting sqref="V197:W197 R197">
    <cfRule type="expression" dxfId="0" priority="63105">
      <formula>$A197&lt;&gt;""</formula>
    </cfRule>
  </conditionalFormatting>
  <conditionalFormatting sqref="Q198 J198">
    <cfRule type="expression" dxfId="0" priority="63098">
      <formula>$A198&lt;&gt;""</formula>
    </cfRule>
  </conditionalFormatting>
  <conditionalFormatting sqref="N198 L198">
    <cfRule type="expression" dxfId="0" priority="63095">
      <formula>#REF!&lt;&gt;""</formula>
    </cfRule>
  </conditionalFormatting>
  <conditionalFormatting sqref="L198 N198">
    <cfRule type="expression" dxfId="0" priority="63093">
      <formula>$A198&lt;&gt;""</formula>
    </cfRule>
  </conditionalFormatting>
  <conditionalFormatting sqref="V198:W198 R198">
    <cfRule type="expression" dxfId="0" priority="63082">
      <formula>$A198&lt;&gt;""</formula>
    </cfRule>
  </conditionalFormatting>
  <conditionalFormatting sqref="N199 L199">
    <cfRule type="expression" dxfId="0" priority="63078">
      <formula>#REF!&lt;&gt;""</formula>
    </cfRule>
  </conditionalFormatting>
  <conditionalFormatting sqref="L199 N199">
    <cfRule type="expression" dxfId="0" priority="63076">
      <formula>$A199&lt;&gt;""</formula>
    </cfRule>
  </conditionalFormatting>
  <conditionalFormatting sqref="N200 L200">
    <cfRule type="expression" dxfId="0" priority="63151">
      <formula>#REF!&lt;&gt;""</formula>
    </cfRule>
  </conditionalFormatting>
  <conditionalFormatting sqref="L200 N200">
    <cfRule type="expression" dxfId="0" priority="63149">
      <formula>$A200&lt;&gt;""</formula>
    </cfRule>
  </conditionalFormatting>
  <conditionalFormatting sqref="O200 W200">
    <cfRule type="expression" dxfId="0" priority="63152">
      <formula>$A200&lt;&gt;""</formula>
    </cfRule>
  </conditionalFormatting>
  <conditionalFormatting sqref="V200 R200">
    <cfRule type="expression" dxfId="0" priority="63147">
      <formula>$A200&lt;&gt;""</formula>
    </cfRule>
  </conditionalFormatting>
  <conditionalFormatting sqref="A201 D201:H201">
    <cfRule type="expression" dxfId="0" priority="63069">
      <formula>$A201&lt;&gt;""</formula>
    </cfRule>
  </conditionalFormatting>
  <conditionalFormatting sqref="I201 Q201">
    <cfRule type="expression" dxfId="0" priority="63067">
      <formula>$A201&lt;&gt;""</formula>
    </cfRule>
  </conditionalFormatting>
  <conditionalFormatting sqref="N202 L202">
    <cfRule type="expression" dxfId="0" priority="63036">
      <formula>#REF!&lt;&gt;""</formula>
    </cfRule>
  </conditionalFormatting>
  <conditionalFormatting sqref="L202 N202">
    <cfRule type="expression" dxfId="0" priority="63034">
      <formula>$A202&lt;&gt;""</formula>
    </cfRule>
  </conditionalFormatting>
  <conditionalFormatting sqref="K203 Q203">
    <cfRule type="expression" dxfId="0" priority="62972">
      <formula>$A203&lt;&gt;""</formula>
    </cfRule>
  </conditionalFormatting>
  <conditionalFormatting sqref="V203:Z203 R203">
    <cfRule type="expression" dxfId="0" priority="62958">
      <formula>$A203&lt;&gt;""</formula>
    </cfRule>
  </conditionalFormatting>
  <conditionalFormatting sqref="A206 D206:H206">
    <cfRule type="expression" dxfId="0" priority="62948">
      <formula>$A206&lt;&gt;""</formula>
    </cfRule>
  </conditionalFormatting>
  <conditionalFormatting sqref="I206 Q206">
    <cfRule type="expression" dxfId="0" priority="62946">
      <formula>$A206&lt;&gt;""</formula>
    </cfRule>
  </conditionalFormatting>
  <conditionalFormatting sqref="A207 E207:K207 O207:W207">
    <cfRule type="expression" dxfId="0" priority="62914">
      <formula>$A207&lt;&gt;""</formula>
    </cfRule>
  </conditionalFormatting>
  <conditionalFormatting sqref="B207:C210">
    <cfRule type="expression" dxfId="0" priority="62915">
      <formula>$A207&lt;&gt;""</formula>
    </cfRule>
  </conditionalFormatting>
  <conditionalFormatting sqref="G208:K208 O208:Z208">
    <cfRule type="expression" dxfId="0" priority="62859">
      <formula>$A208&lt;&gt;""</formula>
    </cfRule>
  </conditionalFormatting>
  <conditionalFormatting sqref="A210 D210:F210">
    <cfRule type="expression" dxfId="0" priority="62895">
      <formula>$A210&lt;&gt;""</formula>
    </cfRule>
  </conditionalFormatting>
  <conditionalFormatting sqref="G210:K210 O210:S210 W210:Z210">
    <cfRule type="expression" dxfId="0" priority="62893">
      <formula>$A210&lt;&gt;""</formula>
    </cfRule>
  </conditionalFormatting>
  <conditionalFormatting sqref="I211:K211 O211:W211">
    <cfRule type="expression" dxfId="0" priority="62834">
      <formula>$A211&lt;&gt;""</formula>
    </cfRule>
  </conditionalFormatting>
  <conditionalFormatting sqref="G212:O212 Q212:Z212">
    <cfRule type="expression" dxfId="0" priority="62815">
      <formula>$A212&lt;&gt;""</formula>
    </cfRule>
  </conditionalFormatting>
  <conditionalFormatting sqref="A213 D213:L213 O213:W213">
    <cfRule type="expression" dxfId="0" priority="62843">
      <formula>$A213&lt;&gt;""</formula>
    </cfRule>
  </conditionalFormatting>
  <conditionalFormatting sqref="A214:F214 B215:E215">
    <cfRule type="expression" dxfId="0" priority="62813">
      <formula>$A214&lt;&gt;""</formula>
    </cfRule>
  </conditionalFormatting>
  <conditionalFormatting sqref="Q214 J214">
    <cfRule type="expression" dxfId="0" priority="62810">
      <formula>$A214&lt;&gt;""</formula>
    </cfRule>
  </conditionalFormatting>
  <conditionalFormatting sqref="N214 L214">
    <cfRule type="expression" dxfId="0" priority="62807">
      <formula>#REF!&lt;&gt;""</formula>
    </cfRule>
  </conditionalFormatting>
  <conditionalFormatting sqref="L214 N214">
    <cfRule type="expression" dxfId="0" priority="62805">
      <formula>$A214&lt;&gt;""</formula>
    </cfRule>
  </conditionalFormatting>
  <conditionalFormatting sqref="V214:W214 R214">
    <cfRule type="expression" dxfId="0" priority="62794">
      <formula>$A214&lt;&gt;""</formula>
    </cfRule>
  </conditionalFormatting>
  <conditionalFormatting sqref="A215 F215">
    <cfRule type="expression" dxfId="0" priority="62790">
      <formula>$A215&lt;&gt;""</formula>
    </cfRule>
  </conditionalFormatting>
  <conditionalFormatting sqref="G215:K215 O215:Z215">
    <cfRule type="expression" dxfId="0" priority="62732">
      <formula>$A215&lt;&gt;""</formula>
    </cfRule>
  </conditionalFormatting>
  <conditionalFormatting sqref="N215 L215">
    <cfRule type="expression" dxfId="0" priority="62731">
      <formula>#REF!&lt;&gt;""</formula>
    </cfRule>
  </conditionalFormatting>
  <conditionalFormatting sqref="L215 N215">
    <cfRule type="expression" dxfId="0" priority="62729">
      <formula>$A215&lt;&gt;""</formula>
    </cfRule>
  </conditionalFormatting>
  <conditionalFormatting sqref="N216 L216">
    <cfRule type="expression" dxfId="0" priority="62723">
      <formula>#REF!&lt;&gt;""</formula>
    </cfRule>
  </conditionalFormatting>
  <conditionalFormatting sqref="L216 N216">
    <cfRule type="expression" dxfId="0" priority="62721">
      <formula>$A216&lt;&gt;""</formula>
    </cfRule>
  </conditionalFormatting>
  <conditionalFormatting sqref="I217:K217 P217:Y217">
    <cfRule type="expression" dxfId="0" priority="62766">
      <formula>$A217&lt;&gt;""</formula>
    </cfRule>
  </conditionalFormatting>
  <conditionalFormatting sqref="N217 L217">
    <cfRule type="expression" dxfId="0" priority="62748">
      <formula>#REF!&lt;&gt;""</formula>
    </cfRule>
  </conditionalFormatting>
  <conditionalFormatting sqref="L217 N217">
    <cfRule type="expression" dxfId="0" priority="62746">
      <formula>$A217&lt;&gt;""</formula>
    </cfRule>
  </conditionalFormatting>
  <conditionalFormatting sqref="N218 L218">
    <cfRule type="expression" dxfId="0" priority="62715">
      <formula>#REF!&lt;&gt;""</formula>
    </cfRule>
  </conditionalFormatting>
  <conditionalFormatting sqref="L218 N218">
    <cfRule type="expression" dxfId="0" priority="62713">
      <formula>$A218&lt;&gt;""</formula>
    </cfRule>
  </conditionalFormatting>
  <conditionalFormatting sqref="K219 Q219">
    <cfRule type="expression" dxfId="0" priority="62706">
      <formula>$A219&lt;&gt;""</formula>
    </cfRule>
  </conditionalFormatting>
  <conditionalFormatting sqref="V219:Z219 R219">
    <cfRule type="expression" dxfId="0" priority="62692">
      <formula>$A219&lt;&gt;""</formula>
    </cfRule>
  </conditionalFormatting>
  <conditionalFormatting sqref="A220 D220:K220 O220 Q220:R220 V220:W220">
    <cfRule type="expression" dxfId="0" priority="62682">
      <formula>$A220&lt;&gt;""</formula>
    </cfRule>
  </conditionalFormatting>
  <conditionalFormatting sqref="G221:K221 O221:Z221">
    <cfRule type="expression" dxfId="0" priority="62595">
      <formula>$A221&lt;&gt;""</formula>
    </cfRule>
  </conditionalFormatting>
  <conditionalFormatting sqref="I222:K222 O222:W222">
    <cfRule type="expression" dxfId="0" priority="62578">
      <formula>$A222&lt;&gt;""</formula>
    </cfRule>
  </conditionalFormatting>
  <conditionalFormatting sqref="G223:K223 O223:Z223">
    <cfRule type="expression" dxfId="0" priority="62558">
      <formula>$A223&lt;&gt;""</formula>
    </cfRule>
  </conditionalFormatting>
  <conditionalFormatting sqref="A224 D224:H224">
    <cfRule type="expression" dxfId="0" priority="62660">
      <formula>$A224&lt;&gt;""</formula>
    </cfRule>
  </conditionalFormatting>
  <conditionalFormatting sqref="A225 D225:H225">
    <cfRule type="expression" dxfId="0" priority="62628">
      <formula>$A225&lt;&gt;""</formula>
    </cfRule>
  </conditionalFormatting>
  <conditionalFormatting sqref="I226 K226 O226:Q226 S226:U226">
    <cfRule type="expression" dxfId="0" priority="62426">
      <formula>$A226&lt;&gt;""</formula>
    </cfRule>
  </conditionalFormatting>
  <conditionalFormatting sqref="V226:W226 R226">
    <cfRule type="expression" dxfId="0" priority="62414">
      <formula>$A226&lt;&gt;""</formula>
    </cfRule>
  </conditionalFormatting>
  <conditionalFormatting sqref="I227:K227 P227:W227">
    <cfRule type="expression" dxfId="0" priority="62404">
      <formula>$A227&lt;&gt;""</formula>
    </cfRule>
  </conditionalFormatting>
  <conditionalFormatting sqref="A228 D228:H228">
    <cfRule type="expression" dxfId="0" priority="62545">
      <formula>$A228&lt;&gt;""</formula>
    </cfRule>
  </conditionalFormatting>
  <conditionalFormatting sqref="P228:Q228 S228:U228">
    <cfRule type="expression" dxfId="0" priority="62530">
      <formula>$A228&lt;&gt;""</formula>
    </cfRule>
  </conditionalFormatting>
  <conditionalFormatting sqref="V228 R228">
    <cfRule type="expression" dxfId="0" priority="62529">
      <formula>$A228&lt;&gt;""</formula>
    </cfRule>
  </conditionalFormatting>
  <conditionalFormatting sqref="I229 K229 Q229:R229">
    <cfRule type="expression" dxfId="0" priority="62519">
      <formula>$A229&lt;&gt;""</formula>
    </cfRule>
  </conditionalFormatting>
  <conditionalFormatting sqref="I230 K230 Q230:R230">
    <cfRule type="expression" dxfId="0" priority="62472">
      <formula>$A230&lt;&gt;""</formula>
    </cfRule>
  </conditionalFormatting>
  <conditionalFormatting sqref="A231 D231:H231">
    <cfRule type="expression" dxfId="0" priority="62380">
      <formula>$A231&lt;&gt;""</formula>
    </cfRule>
  </conditionalFormatting>
  <conditionalFormatting sqref="B231:C232">
    <cfRule type="expression" dxfId="0" priority="62353">
      <formula>$A231&lt;&gt;""</formula>
    </cfRule>
  </conditionalFormatting>
  <conditionalFormatting sqref="I232:K232 O232:Z232">
    <cfRule type="expression" dxfId="0" priority="62329">
      <formula>$A232&lt;&gt;""</formula>
    </cfRule>
  </conditionalFormatting>
  <conditionalFormatting sqref="Q233 J233">
    <cfRule type="expression" dxfId="0" priority="62261">
      <formula>$A233&lt;&gt;""</formula>
    </cfRule>
  </conditionalFormatting>
  <conditionalFormatting sqref="N233 L233">
    <cfRule type="expression" dxfId="0" priority="62258">
      <formula>#REF!&lt;&gt;""</formula>
    </cfRule>
  </conditionalFormatting>
  <conditionalFormatting sqref="L233 N233">
    <cfRule type="expression" dxfId="0" priority="62256">
      <formula>$A233&lt;&gt;""</formula>
    </cfRule>
  </conditionalFormatting>
  <conditionalFormatting sqref="V233:W233 R233">
    <cfRule type="expression" dxfId="0" priority="62245">
      <formula>$A233&lt;&gt;""</formula>
    </cfRule>
  </conditionalFormatting>
  <conditionalFormatting sqref="A234 D234:H234">
    <cfRule type="expression" dxfId="0" priority="62312">
      <formula>$A234&lt;&gt;""</formula>
    </cfRule>
  </conditionalFormatting>
  <conditionalFormatting sqref="I234 Q234">
    <cfRule type="expression" dxfId="0" priority="62310">
      <formula>$A234&lt;&gt;""</formula>
    </cfRule>
  </conditionalFormatting>
  <conditionalFormatting sqref="O235:Z235 A235 D235:K235">
    <cfRule type="expression" dxfId="0" priority="62279">
      <formula>$A235&lt;&gt;""</formula>
    </cfRule>
  </conditionalFormatting>
  <conditionalFormatting sqref="K238 O238:Q238">
    <cfRule type="expression" dxfId="0" priority="62130">
      <formula>$A238&lt;&gt;""</formula>
    </cfRule>
  </conditionalFormatting>
  <conditionalFormatting sqref="A239 D239:H239">
    <cfRule type="expression" dxfId="0" priority="62102">
      <formula>$A239&lt;&gt;""</formula>
    </cfRule>
  </conditionalFormatting>
  <conditionalFormatting sqref="P239:Q239 S239:U239">
    <cfRule type="expression" dxfId="0" priority="62087">
      <formula>$A239&lt;&gt;""</formula>
    </cfRule>
  </conditionalFormatting>
  <conditionalFormatting sqref="V239 R239">
    <cfRule type="expression" dxfId="0" priority="62086">
      <formula>$A239&lt;&gt;""</formula>
    </cfRule>
  </conditionalFormatting>
  <conditionalFormatting sqref="A240 D240:H240">
    <cfRule type="expression" dxfId="0" priority="62078">
      <formula>$A240&lt;&gt;""</formula>
    </cfRule>
  </conditionalFormatting>
  <conditionalFormatting sqref="I240 Q240">
    <cfRule type="expression" dxfId="0" priority="62076">
      <formula>$A240&lt;&gt;""</formula>
    </cfRule>
  </conditionalFormatting>
  <conditionalFormatting sqref="K241 O241:Q241">
    <cfRule type="expression" dxfId="0" priority="61936">
      <formula>$A241&lt;&gt;""</formula>
    </cfRule>
  </conditionalFormatting>
  <conditionalFormatting sqref="A242 D242:E242 G242:H242">
    <cfRule type="expression" dxfId="0" priority="62044">
      <formula>$A242&lt;&gt;""</formula>
    </cfRule>
  </conditionalFormatting>
  <conditionalFormatting sqref="I242 K242 Q242:R242">
    <cfRule type="expression" dxfId="0" priority="62042">
      <formula>$A242&lt;&gt;""</formula>
    </cfRule>
  </conditionalFormatting>
  <conditionalFormatting sqref="A243 D243:H243">
    <cfRule type="expression" dxfId="0" priority="62006">
      <formula>$A243&lt;&gt;""</formula>
    </cfRule>
  </conditionalFormatting>
  <conditionalFormatting sqref="A244 D244:H244">
    <cfRule type="expression" dxfId="0" priority="61971">
      <formula>$A244&lt;&gt;""</formula>
    </cfRule>
  </conditionalFormatting>
  <conditionalFormatting sqref="E245:K245 O245:Q245 S245:Z245">
    <cfRule type="expression" dxfId="0" priority="61910">
      <formula>$A245&lt;&gt;""</formula>
    </cfRule>
  </conditionalFormatting>
  <conditionalFormatting sqref="A246 D246:H246">
    <cfRule type="expression" dxfId="0" priority="61892">
      <formula>$A246&lt;&gt;""</formula>
    </cfRule>
  </conditionalFormatting>
  <conditionalFormatting sqref="J246:K246 O246:Z246">
    <cfRule type="expression" dxfId="0" priority="61889">
      <formula>$A246&lt;&gt;""</formula>
    </cfRule>
  </conditionalFormatting>
  <conditionalFormatting sqref="A247 D247:H247">
    <cfRule type="expression" dxfId="0" priority="61837">
      <formula>$A247&lt;&gt;""</formula>
    </cfRule>
  </conditionalFormatting>
  <conditionalFormatting sqref="B247:C248 C249:C250">
    <cfRule type="expression" dxfId="0" priority="61864">
      <formula>$A247&lt;&gt;""</formula>
    </cfRule>
  </conditionalFormatting>
  <conditionalFormatting sqref="A248 D248:H248">
    <cfRule type="expression" dxfId="0" priority="61866">
      <formula>$A248&lt;&gt;""</formula>
    </cfRule>
  </conditionalFormatting>
  <conditionalFormatting sqref="O248:Q248 T248:U248 X248:Z248">
    <cfRule type="expression" dxfId="0" priority="61862">
      <formula>$A248&lt;&gt;""</formula>
    </cfRule>
  </conditionalFormatting>
  <conditionalFormatting sqref="A249:B249 E249:H249">
    <cfRule type="expression" dxfId="0" priority="61806">
      <formula>$A249&lt;&gt;""</formula>
    </cfRule>
  </conditionalFormatting>
  <conditionalFormatting sqref="I249:K249 P249:R249 U249:W249">
    <cfRule type="expression" dxfId="0" priority="61803">
      <formula>$A249&lt;&gt;""</formula>
    </cfRule>
  </conditionalFormatting>
  <conditionalFormatting sqref="G250:H250 K250">
    <cfRule type="expression" dxfId="0" priority="61778">
      <formula>$A250&lt;&gt;""</formula>
    </cfRule>
  </conditionalFormatting>
  <conditionalFormatting sqref="P250 W250">
    <cfRule type="expression" dxfId="0" priority="61776">
      <formula>$A250&lt;&gt;""</formula>
    </cfRule>
  </conditionalFormatting>
  <conditionalFormatting sqref="A251 D251:H251">
    <cfRule type="expression" dxfId="0" priority="61751">
      <formula>$A251&lt;&gt;""</formula>
    </cfRule>
  </conditionalFormatting>
  <conditionalFormatting sqref="I251 Q251">
    <cfRule type="expression" dxfId="0" priority="61749">
      <formula>$A251&lt;&gt;""</formula>
    </cfRule>
  </conditionalFormatting>
  <conditionalFormatting sqref="A252 D252:H252">
    <cfRule type="expression" dxfId="0" priority="61717">
      <formula>$A252&lt;&gt;""</formula>
    </cfRule>
  </conditionalFormatting>
  <conditionalFormatting sqref="O252 Q252:W252 I252 K252">
    <cfRule type="expression" dxfId="0" priority="61715">
      <formula>$A252&lt;&gt;""</formula>
    </cfRule>
  </conditionalFormatting>
  <conditionalFormatting sqref="A253:F253 B254:C256">
    <cfRule type="expression" dxfId="0" priority="61692">
      <formula>$A253&lt;&gt;""</formula>
    </cfRule>
  </conditionalFormatting>
  <conditionalFormatting sqref="I253:K253 P253:Y253">
    <cfRule type="expression" dxfId="0" priority="61689">
      <formula>$A253&lt;&gt;""</formula>
    </cfRule>
  </conditionalFormatting>
  <conditionalFormatting sqref="N253 L253">
    <cfRule type="expression" dxfId="0" priority="61681">
      <formula>#REF!&lt;&gt;""</formula>
    </cfRule>
  </conditionalFormatting>
  <conditionalFormatting sqref="L253 N253">
    <cfRule type="expression" dxfId="0" priority="61679">
      <formula>$A253&lt;&gt;""</formula>
    </cfRule>
  </conditionalFormatting>
  <conditionalFormatting sqref="A254 E254:H254">
    <cfRule type="expression" dxfId="0" priority="61673">
      <formula>$A254&lt;&gt;""</formula>
    </cfRule>
  </conditionalFormatting>
  <conditionalFormatting sqref="W254 R254">
    <cfRule type="expression" dxfId="0" priority="61646">
      <formula>$A254&lt;&gt;""</formula>
    </cfRule>
  </conditionalFormatting>
  <conditionalFormatting sqref="A255 D255:H255">
    <cfRule type="expression" dxfId="0" priority="61610">
      <formula>$A255&lt;&gt;""</formula>
    </cfRule>
  </conditionalFormatting>
  <conditionalFormatting sqref="O255 Q255:W255 I255 K255">
    <cfRule type="expression" dxfId="0" priority="61608">
      <formula>$A255&lt;&gt;""</formula>
    </cfRule>
  </conditionalFormatting>
  <conditionalFormatting sqref="A256 E256:H256">
    <cfRule type="expression" dxfId="0" priority="61585">
      <formula>$A256&lt;&gt;""</formula>
    </cfRule>
  </conditionalFormatting>
  <conditionalFormatting sqref="W256 R256">
    <cfRule type="expression" dxfId="0" priority="61558">
      <formula>$A256&lt;&gt;""</formula>
    </cfRule>
  </conditionalFormatting>
  <conditionalFormatting sqref="N257 L257">
    <cfRule type="expression" dxfId="0" priority="61523">
      <formula>#REF!&lt;&gt;""</formula>
    </cfRule>
  </conditionalFormatting>
  <conditionalFormatting sqref="L257 N257">
    <cfRule type="expression" dxfId="0" priority="61521">
      <formula>$A257&lt;&gt;""</formula>
    </cfRule>
  </conditionalFormatting>
  <conditionalFormatting sqref="B258:C268">
    <cfRule type="expression" dxfId="0" priority="61515">
      <formula>$A258&lt;&gt;""</formula>
    </cfRule>
  </conditionalFormatting>
  <conditionalFormatting sqref="I258 K258 Q258:R258">
    <cfRule type="expression" dxfId="0" priority="61512">
      <formula>$A258&lt;&gt;""</formula>
    </cfRule>
  </conditionalFormatting>
  <conditionalFormatting sqref="I259 K259 Q259:R259">
    <cfRule type="expression" dxfId="0" priority="61465">
      <formula>$A259&lt;&gt;""</formula>
    </cfRule>
  </conditionalFormatting>
  <conditionalFormatting sqref="I260 K260 Q260:R260">
    <cfRule type="expression" dxfId="0" priority="61418">
      <formula>$A260&lt;&gt;""</formula>
    </cfRule>
  </conditionalFormatting>
  <conditionalFormatting sqref="I261 K261 Q261:R261">
    <cfRule type="expression" dxfId="0" priority="61371">
      <formula>$A261&lt;&gt;""</formula>
    </cfRule>
  </conditionalFormatting>
  <conditionalFormatting sqref="I262 K262 Q262:R262">
    <cfRule type="expression" dxfId="0" priority="61324">
      <formula>$A262&lt;&gt;""</formula>
    </cfRule>
  </conditionalFormatting>
  <conditionalFormatting sqref="I263 K263 Q263:R263">
    <cfRule type="expression" dxfId="0" priority="61277">
      <formula>$A263&lt;&gt;""</formula>
    </cfRule>
  </conditionalFormatting>
  <conditionalFormatting sqref="I264 K264 Q264:R264">
    <cfRule type="expression" dxfId="0" priority="61230">
      <formula>$A264&lt;&gt;""</formula>
    </cfRule>
  </conditionalFormatting>
  <conditionalFormatting sqref="A266 E266:H266">
    <cfRule type="expression" dxfId="0" priority="61185">
      <formula>$A266&lt;&gt;""</formula>
    </cfRule>
  </conditionalFormatting>
  <conditionalFormatting sqref="I266:K266 P266:R266 U266:W266">
    <cfRule type="expression" dxfId="0" priority="61182">
      <formula>$A266&lt;&gt;""</formula>
    </cfRule>
  </conditionalFormatting>
  <conditionalFormatting sqref="A267 D267:H267">
    <cfRule type="expression" dxfId="0" priority="61157">
      <formula>$A267&lt;&gt;""</formula>
    </cfRule>
  </conditionalFormatting>
  <conditionalFormatting sqref="O267:Q267 S267:Z267 J267:K267">
    <cfRule type="expression" dxfId="0" priority="61154">
      <formula>$A267&lt;&gt;""</formula>
    </cfRule>
  </conditionalFormatting>
  <conditionalFormatting sqref="I268 K268 Q268:R268">
    <cfRule type="expression" dxfId="0" priority="61133">
      <formula>$A268&lt;&gt;""</formula>
    </cfRule>
  </conditionalFormatting>
  <conditionalFormatting sqref="J269:K269 O269:Q269">
    <cfRule type="expression" dxfId="0" priority="61026">
      <formula>$A269&lt;&gt;""</formula>
    </cfRule>
  </conditionalFormatting>
  <conditionalFormatting sqref="N269 L269">
    <cfRule type="expression" dxfId="0" priority="61025">
      <formula>#REF!&lt;&gt;""</formula>
    </cfRule>
  </conditionalFormatting>
  <conditionalFormatting sqref="L269 N269">
    <cfRule type="expression" dxfId="0" priority="61023">
      <formula>$A269&lt;&gt;""</formula>
    </cfRule>
  </conditionalFormatting>
  <conditionalFormatting sqref="N270 L270">
    <cfRule type="expression" dxfId="0" priority="61016">
      <formula>#REF!&lt;&gt;""</formula>
    </cfRule>
  </conditionalFormatting>
  <conditionalFormatting sqref="L270 N270">
    <cfRule type="expression" dxfId="0" priority="61014">
      <formula>$A270&lt;&gt;""</formula>
    </cfRule>
  </conditionalFormatting>
  <conditionalFormatting sqref="K271 O271:Q271 S271:U271">
    <cfRule type="expression" dxfId="0" priority="61007">
      <formula>$A271&lt;&gt;""</formula>
    </cfRule>
  </conditionalFormatting>
  <conditionalFormatting sqref="V271:Z271 R271">
    <cfRule type="expression" dxfId="0" priority="60990">
      <formula>$A271&lt;&gt;""</formula>
    </cfRule>
  </conditionalFormatting>
  <conditionalFormatting sqref="A272 D272:H272">
    <cfRule type="expression" dxfId="0" priority="61051">
      <formula>$A272&lt;&gt;""</formula>
    </cfRule>
  </conditionalFormatting>
  <conditionalFormatting sqref="O272 Q272:W272 I272 K272">
    <cfRule type="expression" dxfId="0" priority="61049">
      <formula>$A272&lt;&gt;""</formula>
    </cfRule>
  </conditionalFormatting>
  <conditionalFormatting sqref="A273:K273 O273:Z273 B274:C276">
    <cfRule type="expression" dxfId="0" priority="60984">
      <formula>$A273&lt;&gt;""</formula>
    </cfRule>
  </conditionalFormatting>
  <conditionalFormatting sqref="N273 L273">
    <cfRule type="expression" dxfId="0" priority="60982">
      <formula>#REF!&lt;&gt;""</formula>
    </cfRule>
  </conditionalFormatting>
  <conditionalFormatting sqref="L273 N273">
    <cfRule type="expression" dxfId="0" priority="60980">
      <formula>$A273&lt;&gt;""</formula>
    </cfRule>
  </conditionalFormatting>
  <conditionalFormatting sqref="A274 D274:H274">
    <cfRule type="expression" dxfId="0" priority="60973">
      <formula>$A274&lt;&gt;""</formula>
    </cfRule>
  </conditionalFormatting>
  <conditionalFormatting sqref="P274:Q274 S274:U274">
    <cfRule type="expression" dxfId="0" priority="60958">
      <formula>$A274&lt;&gt;""</formula>
    </cfRule>
  </conditionalFormatting>
  <conditionalFormatting sqref="V274 R274">
    <cfRule type="expression" dxfId="0" priority="60957">
      <formula>$A274&lt;&gt;""</formula>
    </cfRule>
  </conditionalFormatting>
  <conditionalFormatting sqref="A275 D275:H275">
    <cfRule type="expression" dxfId="0" priority="60949">
      <formula>$A275&lt;&gt;""</formula>
    </cfRule>
  </conditionalFormatting>
  <conditionalFormatting sqref="I275 Q275">
    <cfRule type="expression" dxfId="0" priority="60947">
      <formula>$A275&lt;&gt;""</formula>
    </cfRule>
  </conditionalFormatting>
  <conditionalFormatting sqref="A276 D276:F276">
    <cfRule type="expression" dxfId="0" priority="60916">
      <formula>$A276&lt;&gt;""</formula>
    </cfRule>
  </conditionalFormatting>
  <conditionalFormatting sqref="I276:K276 Q276:W276">
    <cfRule type="expression" dxfId="0" priority="60913">
      <formula>$A276&lt;&gt;""</formula>
    </cfRule>
  </conditionalFormatting>
  <conditionalFormatting sqref="B277:C280">
    <cfRule type="expression" dxfId="0" priority="60880">
      <formula>$A277&lt;&gt;""</formula>
    </cfRule>
  </conditionalFormatting>
  <conditionalFormatting sqref="G277:H277 V277:W277 R277">
    <cfRule type="expression" dxfId="0" priority="60824">
      <formula>$A277&lt;&gt;""</formula>
    </cfRule>
  </conditionalFormatting>
  <conditionalFormatting sqref="I277:K277 O277">
    <cfRule type="expression" dxfId="0" priority="60823">
      <formula>$A277&lt;&gt;""</formula>
    </cfRule>
  </conditionalFormatting>
  <conditionalFormatting sqref="I278:K278 O278:R278 V278:Z278">
    <cfRule type="expression" dxfId="0" priority="60801">
      <formula>$A278&lt;&gt;""</formula>
    </cfRule>
  </conditionalFormatting>
  <conditionalFormatting sqref="A279 E279:K279 O279:W279">
    <cfRule type="expression" dxfId="0" priority="60843">
      <formula>$A279&lt;&gt;""</formula>
    </cfRule>
  </conditionalFormatting>
  <conditionalFormatting sqref="A280 D280:H280">
    <cfRule type="expression" dxfId="0" priority="60879">
      <formula>$A280&lt;&gt;""</formula>
    </cfRule>
  </conditionalFormatting>
  <conditionalFormatting sqref="B281:C282">
    <cfRule type="expression" dxfId="0" priority="60783">
      <formula>$A281&lt;&gt;""</formula>
    </cfRule>
  </conditionalFormatting>
  <conditionalFormatting sqref="I282 K282 Q282:R282">
    <cfRule type="expression" dxfId="0" priority="60774">
      <formula>$A282&lt;&gt;""</formula>
    </cfRule>
  </conditionalFormatting>
  <conditionalFormatting sqref="I283 K283 Q283:R283">
    <cfRule type="expression" dxfId="0" priority="60703">
      <formula>$A283&lt;&gt;""</formula>
    </cfRule>
  </conditionalFormatting>
  <conditionalFormatting sqref="I284 K284 Q284:R284">
    <cfRule type="expression" dxfId="0" priority="60702">
      <formula>$A284&lt;&gt;""</formula>
    </cfRule>
  </conditionalFormatting>
  <conditionalFormatting sqref="I285 K285 Q285:R285">
    <cfRule type="expression" dxfId="0" priority="60701">
      <formula>$A285&lt;&gt;""</formula>
    </cfRule>
  </conditionalFormatting>
  <conditionalFormatting sqref="I286 K286 Q286:R286">
    <cfRule type="expression" dxfId="0" priority="60700">
      <formula>$A286&lt;&gt;""</formula>
    </cfRule>
  </conditionalFormatting>
  <conditionalFormatting sqref="I287 K287 Q287:R287">
    <cfRule type="expression" dxfId="0" priority="60699">
      <formula>$A287&lt;&gt;""</formula>
    </cfRule>
  </conditionalFormatting>
  <conditionalFormatting sqref="I288 K288 Q288:R288">
    <cfRule type="expression" dxfId="0" priority="60698">
      <formula>$A288&lt;&gt;""</formula>
    </cfRule>
  </conditionalFormatting>
  <conditionalFormatting sqref="I289 K289 Q289:R289">
    <cfRule type="expression" dxfId="0" priority="60697">
      <formula>$A289&lt;&gt;""</formula>
    </cfRule>
  </conditionalFormatting>
  <conditionalFormatting sqref="I290 K290 Q290:R290">
    <cfRule type="expression" dxfId="0" priority="60696">
      <formula>$A290&lt;&gt;""</formula>
    </cfRule>
  </conditionalFormatting>
  <conditionalFormatting sqref="I291 K291 Q291:R291">
    <cfRule type="expression" dxfId="0" priority="60695">
      <formula>$A291&lt;&gt;""</formula>
    </cfRule>
  </conditionalFormatting>
  <conditionalFormatting sqref="I292:K292 P292:W292">
    <cfRule type="expression" dxfId="0" priority="60291">
      <formula>$A292&lt;&gt;""</formula>
    </cfRule>
  </conditionalFormatting>
  <conditionalFormatting sqref="K293 Q293">
    <cfRule type="expression" dxfId="0" priority="60272">
      <formula>$A293&lt;&gt;""</formula>
    </cfRule>
  </conditionalFormatting>
  <conditionalFormatting sqref="V293:Z293 R293">
    <cfRule type="expression" dxfId="0" priority="60258">
      <formula>$A293&lt;&gt;""</formula>
    </cfRule>
  </conditionalFormatting>
  <conditionalFormatting sqref="A294 D294:H294">
    <cfRule type="expression" dxfId="0" priority="60248">
      <formula>$A294&lt;&gt;""</formula>
    </cfRule>
  </conditionalFormatting>
  <conditionalFormatting sqref="I294 Q294">
    <cfRule type="expression" dxfId="0" priority="60246">
      <formula>$A294&lt;&gt;""</formula>
    </cfRule>
  </conditionalFormatting>
  <conditionalFormatting sqref="A295 D295:H295">
    <cfRule type="expression" dxfId="0" priority="60214">
      <formula>$A295&lt;&gt;""</formula>
    </cfRule>
  </conditionalFormatting>
  <conditionalFormatting sqref="I295 Q295">
    <cfRule type="expression" dxfId="0" priority="60212">
      <formula>$A295&lt;&gt;""</formula>
    </cfRule>
  </conditionalFormatting>
  <conditionalFormatting sqref="I296:K296 P296:R296 U296:W296">
    <cfRule type="expression" dxfId="0" priority="60181">
      <formula>$A296&lt;&gt;""</formula>
    </cfRule>
  </conditionalFormatting>
  <conditionalFormatting sqref="G297:H297 K297 O297:Q297">
    <cfRule type="expression" dxfId="0" priority="60151">
      <formula>$A297&lt;&gt;""</formula>
    </cfRule>
  </conditionalFormatting>
  <conditionalFormatting sqref="A298 D298:K298 O298:Z298">
    <cfRule type="expression" dxfId="0" priority="60130">
      <formula>$A298&lt;&gt;""</formula>
    </cfRule>
  </conditionalFormatting>
  <conditionalFormatting sqref="B298:C301">
    <cfRule type="expression" dxfId="0" priority="60128">
      <formula>$A298&lt;&gt;""</formula>
    </cfRule>
  </conditionalFormatting>
  <conditionalFormatting sqref="A299 D299:F299">
    <cfRule type="expression" dxfId="0" priority="60111">
      <formula>$A299&lt;&gt;""</formula>
    </cfRule>
  </conditionalFormatting>
  <conditionalFormatting sqref="G299:H299 K299 O299">
    <cfRule type="expression" dxfId="0" priority="60025">
      <formula>$A299&lt;&gt;""</formula>
    </cfRule>
  </conditionalFormatting>
  <conditionalFormatting sqref="P299:Q299 S299 U299">
    <cfRule type="expression" dxfId="0" priority="60012">
      <formula>$A299&lt;&gt;""</formula>
    </cfRule>
  </conditionalFormatting>
  <conditionalFormatting sqref="V299:W299 R299">
    <cfRule type="expression" dxfId="0" priority="60013">
      <formula>$A299&lt;&gt;""</formula>
    </cfRule>
  </conditionalFormatting>
  <conditionalFormatting sqref="G300:K300 P300:S300 U300:W300">
    <cfRule type="expression" dxfId="0" priority="60076">
      <formula>$A300&lt;&gt;""</formula>
    </cfRule>
  </conditionalFormatting>
  <conditionalFormatting sqref="G302:H302 V302:W302 R302">
    <cfRule type="expression" dxfId="0" priority="60001">
      <formula>$A302&lt;&gt;""</formula>
    </cfRule>
  </conditionalFormatting>
  <conditionalFormatting sqref="I302:K302 O302">
    <cfRule type="expression" dxfId="0" priority="60000">
      <formula>$A302&lt;&gt;""</formula>
    </cfRule>
  </conditionalFormatting>
  <conditionalFormatting sqref="A303 D303:F303">
    <cfRule type="expression" dxfId="0" priority="59977">
      <formula>$A303&lt;&gt;""</formula>
    </cfRule>
  </conditionalFormatting>
  <conditionalFormatting sqref="A304 D304:F304">
    <cfRule type="expression" dxfId="0" priority="59944">
      <formula>$A304&lt;&gt;""</formula>
    </cfRule>
  </conditionalFormatting>
  <conditionalFormatting sqref="A305 D305:F305">
    <cfRule type="expression" dxfId="0" priority="59900">
      <formula>$A305&lt;&gt;""</formula>
    </cfRule>
  </conditionalFormatting>
  <conditionalFormatting sqref="Q309 J309">
    <cfRule type="expression" dxfId="0" priority="59842">
      <formula>$A309&lt;&gt;""</formula>
    </cfRule>
  </conditionalFormatting>
  <conditionalFormatting sqref="N309 L309">
    <cfRule type="expression" dxfId="0" priority="59839">
      <formula>#REF!&lt;&gt;""</formula>
    </cfRule>
  </conditionalFormatting>
  <conditionalFormatting sqref="L309 N309">
    <cfRule type="expression" dxfId="0" priority="59837">
      <formula>$A309&lt;&gt;""</formula>
    </cfRule>
  </conditionalFormatting>
  <conditionalFormatting sqref="V309:W309 R309">
    <cfRule type="expression" dxfId="0" priority="59826">
      <formula>$A309&lt;&gt;""</formula>
    </cfRule>
  </conditionalFormatting>
  <conditionalFormatting sqref="A310 E310:H310">
    <cfRule type="expression" dxfId="0" priority="59819">
      <formula>$A310&lt;&gt;""</formula>
    </cfRule>
  </conditionalFormatting>
  <conditionalFormatting sqref="W310 R310">
    <cfRule type="expression" dxfId="0" priority="59793">
      <formula>$A310&lt;&gt;""</formula>
    </cfRule>
  </conditionalFormatting>
  <conditionalFormatting sqref="B311:C314">
    <cfRule type="expression" dxfId="0" priority="59758">
      <formula>$A311&lt;&gt;""</formula>
    </cfRule>
  </conditionalFormatting>
  <conditionalFormatting sqref="I311 K311 Q311:R311">
    <cfRule type="expression" dxfId="0" priority="59755">
      <formula>$A311&lt;&gt;""</formula>
    </cfRule>
  </conditionalFormatting>
  <conditionalFormatting sqref="I312 K312 Q312:R312">
    <cfRule type="expression" dxfId="0" priority="59708">
      <formula>$A312&lt;&gt;""</formula>
    </cfRule>
  </conditionalFormatting>
  <conditionalFormatting sqref="A313 D313:H313">
    <cfRule type="expression" dxfId="0" priority="59664">
      <formula>$A313&lt;&gt;""</formula>
    </cfRule>
  </conditionalFormatting>
  <conditionalFormatting sqref="I313 K313 Q313:R313">
    <cfRule type="expression" dxfId="0" priority="59662">
      <formula>$A313&lt;&gt;""</formula>
    </cfRule>
  </conditionalFormatting>
  <conditionalFormatting sqref="I314 K314 O314:Q314">
    <cfRule type="expression" dxfId="0" priority="59626">
      <formula>$A314&lt;&gt;""</formula>
    </cfRule>
  </conditionalFormatting>
  <conditionalFormatting sqref="V314:W314 R314">
    <cfRule type="expression" dxfId="0" priority="59623">
      <formula>$A314&lt;&gt;""</formula>
    </cfRule>
  </conditionalFormatting>
  <conditionalFormatting sqref="S314:U314 X314:Z314">
    <cfRule type="expression" dxfId="0" priority="59624">
      <formula>$A314&lt;&gt;""</formula>
    </cfRule>
  </conditionalFormatting>
  <conditionalFormatting sqref="A317 D317:K317 O317 Q317:R317 V317:W317">
    <cfRule type="expression" dxfId="0" priority="59529">
      <formula>$A317&lt;&gt;""</formula>
    </cfRule>
  </conditionalFormatting>
  <conditionalFormatting sqref="I319:K319 O319:Q319">
    <cfRule type="expression" dxfId="0" priority="59488">
      <formula>$A319&lt;&gt;""</formula>
    </cfRule>
  </conditionalFormatting>
  <conditionalFormatting sqref="V320:W320 R320">
    <cfRule type="expression" dxfId="0" priority="59449">
      <formula>$A320&lt;&gt;""</formula>
    </cfRule>
  </conditionalFormatting>
  <conditionalFormatting sqref="A321 D321:H321">
    <cfRule type="expression" dxfId="0" priority="59446">
      <formula>$A321&lt;&gt;""</formula>
    </cfRule>
  </conditionalFormatting>
  <conditionalFormatting sqref="I321 K321 Q321:R321">
    <cfRule type="expression" dxfId="0" priority="59444">
      <formula>$A321&lt;&gt;""</formula>
    </cfRule>
  </conditionalFormatting>
  <conditionalFormatting sqref="J322:K322 O322 R322:U322 W322">
    <cfRule type="expression" dxfId="0" priority="59383">
      <formula>$A322&lt;&gt;""</formula>
    </cfRule>
  </conditionalFormatting>
  <conditionalFormatting sqref="B323:C324">
    <cfRule type="expression" dxfId="0" priority="59363">
      <formula>$A323&lt;&gt;""</formula>
    </cfRule>
  </conditionalFormatting>
  <conditionalFormatting sqref="A327 D327:H327">
    <cfRule type="expression" dxfId="0" priority="59260">
      <formula>$A327&lt;&gt;""</formula>
    </cfRule>
  </conditionalFormatting>
  <conditionalFormatting sqref="A328 D328:H328">
    <cfRule type="expression" dxfId="0" priority="59224">
      <formula>$A328&lt;&gt;""</formula>
    </cfRule>
  </conditionalFormatting>
  <conditionalFormatting sqref="P328:Q328 S328:U328">
    <cfRule type="expression" dxfId="0" priority="59209">
      <formula>$A328&lt;&gt;""</formula>
    </cfRule>
  </conditionalFormatting>
  <conditionalFormatting sqref="V328 R328">
    <cfRule type="expression" dxfId="0" priority="59208">
      <formula>$A328&lt;&gt;""</formula>
    </cfRule>
  </conditionalFormatting>
  <conditionalFormatting sqref="A329:E329 G329:H329">
    <cfRule type="expression" dxfId="0" priority="59201">
      <formula>$A329&lt;&gt;""</formula>
    </cfRule>
  </conditionalFormatting>
  <conditionalFormatting sqref="I329:K329 O329:Q329">
    <cfRule type="expression" dxfId="0" priority="59199">
      <formula>$A329&lt;&gt;""</formula>
    </cfRule>
  </conditionalFormatting>
  <conditionalFormatting sqref="V329:W329 R329">
    <cfRule type="expression" dxfId="0" priority="59188">
      <formula>$A329&lt;&gt;""</formula>
    </cfRule>
  </conditionalFormatting>
  <conditionalFormatting sqref="B337:E337 B330:C333">
    <cfRule type="expression" dxfId="0" priority="59178">
      <formula>$A330&lt;&gt;""</formula>
    </cfRule>
  </conditionalFormatting>
  <conditionalFormatting sqref="G330:K330 O330:Q330">
    <cfRule type="expression" dxfId="0" priority="59093">
      <formula>$A330&lt;&gt;""</formula>
    </cfRule>
  </conditionalFormatting>
  <conditionalFormatting sqref="A331 D331:F331">
    <cfRule type="expression" dxfId="0" priority="59157">
      <formula>$A331&lt;&gt;""</formula>
    </cfRule>
  </conditionalFormatting>
  <conditionalFormatting sqref="G331:K331 O331:Y331">
    <cfRule type="expression" dxfId="0" priority="59155">
      <formula>$A331&lt;&gt;""</formula>
    </cfRule>
  </conditionalFormatting>
  <conditionalFormatting sqref="G332:H332 K332">
    <cfRule type="expression" dxfId="0" priority="59074">
      <formula>$A332&lt;&gt;""</formula>
    </cfRule>
  </conditionalFormatting>
  <conditionalFormatting sqref="P332 W332">
    <cfRule type="expression" dxfId="0" priority="59072">
      <formula>$A332&lt;&gt;""</formula>
    </cfRule>
  </conditionalFormatting>
  <conditionalFormatting sqref="A333 E333:F333">
    <cfRule type="expression" dxfId="0" priority="59137">
      <formula>$A333&lt;&gt;""</formula>
    </cfRule>
  </conditionalFormatting>
  <conditionalFormatting sqref="A334 D334:F334">
    <cfRule type="expression" dxfId="0" priority="59047">
      <formula>$A334&lt;&gt;""</formula>
    </cfRule>
  </conditionalFormatting>
  <conditionalFormatting sqref="A335 D335:F335">
    <cfRule type="expression" dxfId="0" priority="59014">
      <formula>$A335&lt;&gt;""</formula>
    </cfRule>
  </conditionalFormatting>
  <conditionalFormatting sqref="A336 D336:E336 G336:H336">
    <cfRule type="expression" dxfId="0" priority="58979">
      <formula>$A336&lt;&gt;""</formula>
    </cfRule>
  </conditionalFormatting>
  <conditionalFormatting sqref="C338:C343 B336:C336">
    <cfRule type="expression" dxfId="0" priority="58980">
      <formula>$A336&lt;&gt;""</formula>
    </cfRule>
  </conditionalFormatting>
  <conditionalFormatting sqref="A338 D338:E338 G338:H338">
    <cfRule type="expression" dxfId="0" priority="58943">
      <formula>$A338&lt;&gt;""</formula>
    </cfRule>
  </conditionalFormatting>
  <conditionalFormatting sqref="A339 D339:E339 G339:H339">
    <cfRule type="expression" dxfId="0" priority="58907">
      <formula>$A339&lt;&gt;""</formula>
    </cfRule>
  </conditionalFormatting>
  <conditionalFormatting sqref="A340 D340:E340 G340:H340">
    <cfRule type="expression" dxfId="0" priority="58871">
      <formula>$A340&lt;&gt;""</formula>
    </cfRule>
  </conditionalFormatting>
  <conditionalFormatting sqref="G342:H342 K342 O342:R342 X342:Z342">
    <cfRule type="expression" dxfId="0" priority="58823">
      <formula>$A342&lt;&gt;""</formula>
    </cfRule>
  </conditionalFormatting>
  <conditionalFormatting sqref="I343:K343 O343 Q343:R343 V343:Z343">
    <cfRule type="expression" dxfId="0" priority="58740">
      <formula>$A343&lt;&gt;""</formula>
    </cfRule>
  </conditionalFormatting>
  <conditionalFormatting sqref="N343 L343">
    <cfRule type="expression" dxfId="0" priority="58739">
      <formula>#REF!&lt;&gt;""</formula>
    </cfRule>
  </conditionalFormatting>
  <conditionalFormatting sqref="L343 N343">
    <cfRule type="expression" dxfId="0" priority="58737">
      <formula>$A343&lt;&gt;""</formula>
    </cfRule>
  </conditionalFormatting>
  <conditionalFormatting sqref="I345:K345 O345:Z345">
    <cfRule type="expression" dxfId="0" priority="58767">
      <formula>$A345&lt;&gt;""</formula>
    </cfRule>
  </conditionalFormatting>
  <conditionalFormatting sqref="G346:L346 O346:Z346">
    <cfRule type="expression" dxfId="0" priority="58748">
      <formula>$A346&lt;&gt;""</formula>
    </cfRule>
  </conditionalFormatting>
  <conditionalFormatting sqref="I347 Q347:R347">
    <cfRule type="expression" dxfId="0" priority="58595">
      <formula>$A347&lt;&gt;""</formula>
    </cfRule>
  </conditionalFormatting>
  <conditionalFormatting sqref="O347 J347:K347">
    <cfRule type="expression" dxfId="0" priority="58587">
      <formula>$A347&lt;&gt;""</formula>
    </cfRule>
  </conditionalFormatting>
  <conditionalFormatting sqref="A348 D348:K348 O348:Z348">
    <cfRule type="expression" dxfId="0" priority="58713">
      <formula>$A348&lt;&gt;""</formula>
    </cfRule>
  </conditionalFormatting>
  <conditionalFormatting sqref="A349 E349:H349">
    <cfRule type="expression" dxfId="0" priority="58695">
      <formula>$A349&lt;&gt;""</formula>
    </cfRule>
  </conditionalFormatting>
  <conditionalFormatting sqref="W349 R349">
    <cfRule type="expression" dxfId="0" priority="58669">
      <formula>$A349&lt;&gt;""</formula>
    </cfRule>
  </conditionalFormatting>
  <conditionalFormatting sqref="A350 D350:H350">
    <cfRule type="expression" dxfId="0" priority="58634">
      <formula>$A350&lt;&gt;""</formula>
    </cfRule>
  </conditionalFormatting>
  <conditionalFormatting sqref="K350 Q350">
    <cfRule type="expression" dxfId="0" priority="58632">
      <formula>$A350&lt;&gt;""</formula>
    </cfRule>
  </conditionalFormatting>
  <conditionalFormatting sqref="V350:Z350 R350">
    <cfRule type="expression" dxfId="0" priority="58618">
      <formula>$A350&lt;&gt;""</formula>
    </cfRule>
  </conditionalFormatting>
  <conditionalFormatting sqref="A351 E351:F351">
    <cfRule type="expression" dxfId="0" priority="58533">
      <formula>$A351&lt;&gt;""</formula>
    </cfRule>
  </conditionalFormatting>
  <conditionalFormatting sqref="I351:K351 O351:W351">
    <cfRule type="expression" dxfId="0" priority="58529">
      <formula>$A351&lt;&gt;""</formula>
    </cfRule>
  </conditionalFormatting>
  <conditionalFormatting sqref="A352 D352:F352 D353">
    <cfRule type="expression" dxfId="0" priority="58566">
      <formula>$A352&lt;&gt;""</formula>
    </cfRule>
  </conditionalFormatting>
  <conditionalFormatting sqref="B352:C353">
    <cfRule type="expression" dxfId="0" priority="58564">
      <formula>$A352&lt;&gt;""</formula>
    </cfRule>
  </conditionalFormatting>
  <conditionalFormatting sqref="G353:I353 K353 P353:W353">
    <cfRule type="expression" dxfId="0" priority="58505">
      <formula>$A353&lt;&gt;""</formula>
    </cfRule>
  </conditionalFormatting>
  <conditionalFormatting sqref="L353 X353:Y353">
    <cfRule type="expression" dxfId="0" priority="58499">
      <formula>$A353&lt;&gt;""</formula>
    </cfRule>
  </conditionalFormatting>
  <conditionalFormatting sqref="I355:K355 O355:Z355">
    <cfRule type="expression" dxfId="0" priority="58465">
      <formula>$A355&lt;&gt;""</formula>
    </cfRule>
  </conditionalFormatting>
  <conditionalFormatting sqref="G357:K357 O357:Q357">
    <cfRule type="expression" dxfId="0" priority="58434">
      <formula>$A357&lt;&gt;""</formula>
    </cfRule>
  </conditionalFormatting>
  <conditionalFormatting sqref="A360 D360:F360">
    <cfRule type="expression" dxfId="0" priority="58374">
      <formula>$A360&lt;&gt;""</formula>
    </cfRule>
  </conditionalFormatting>
  <conditionalFormatting sqref="A361 D361:H361">
    <cfRule type="expression" dxfId="0" priority="58335">
      <formula>$A361&lt;&gt;""</formula>
    </cfRule>
  </conditionalFormatting>
  <conditionalFormatting sqref="I361 K361 Q361:R361">
    <cfRule type="expression" dxfId="0" priority="58333">
      <formula>$A361&lt;&gt;""</formula>
    </cfRule>
  </conditionalFormatting>
  <conditionalFormatting sqref="G362:K362 O362:P362 R362:Y362">
    <cfRule type="expression" dxfId="0" priority="58297">
      <formula>$A362&lt;&gt;""</formula>
    </cfRule>
  </conditionalFormatting>
  <conditionalFormatting sqref="Q363 J363">
    <cfRule type="expression" dxfId="0" priority="58269">
      <formula>$A363&lt;&gt;""</formula>
    </cfRule>
  </conditionalFormatting>
  <conditionalFormatting sqref="N363 L363">
    <cfRule type="expression" dxfId="0" priority="58266">
      <formula>#REF!&lt;&gt;""</formula>
    </cfRule>
  </conditionalFormatting>
  <conditionalFormatting sqref="L363 N363">
    <cfRule type="expression" dxfId="0" priority="58264">
      <formula>$A363&lt;&gt;""</formula>
    </cfRule>
  </conditionalFormatting>
  <conditionalFormatting sqref="V363:W363 R363">
    <cfRule type="expression" dxfId="0" priority="58253">
      <formula>$A363&lt;&gt;""</formula>
    </cfRule>
  </conditionalFormatting>
  <conditionalFormatting sqref="I364:K364 O364 Q364:R364 V364:Z364">
    <cfRule type="expression" dxfId="0" priority="58281">
      <formula>$A364&lt;&gt;""</formula>
    </cfRule>
  </conditionalFormatting>
  <conditionalFormatting sqref="N364 L364">
    <cfRule type="expression" dxfId="0" priority="58280">
      <formula>#REF!&lt;&gt;""</formula>
    </cfRule>
  </conditionalFormatting>
  <conditionalFormatting sqref="L364 N364">
    <cfRule type="expression" dxfId="0" priority="58278">
      <formula>$A364&lt;&gt;""</formula>
    </cfRule>
  </conditionalFormatting>
  <conditionalFormatting sqref="N365 L365">
    <cfRule type="expression" dxfId="0" priority="58249">
      <formula>#REF!&lt;&gt;""</formula>
    </cfRule>
  </conditionalFormatting>
  <conditionalFormatting sqref="L365 N365">
    <cfRule type="expression" dxfId="0" priority="58247">
      <formula>$A365&lt;&gt;""</formula>
    </cfRule>
  </conditionalFormatting>
  <conditionalFormatting sqref="Q365:S365 U365:Z365">
    <cfRule type="expression" dxfId="0" priority="58241">
      <formula>$A365&lt;&gt;""</formula>
    </cfRule>
  </conditionalFormatting>
  <conditionalFormatting sqref="B366:C366 C367:C369">
    <cfRule type="expression" dxfId="0" priority="58238">
      <formula>$A366&lt;&gt;""</formula>
    </cfRule>
  </conditionalFormatting>
  <conditionalFormatting sqref="I366 K366 Q366:R366">
    <cfRule type="expression" dxfId="0" priority="58235">
      <formula>$A366&lt;&gt;""</formula>
    </cfRule>
  </conditionalFormatting>
  <conditionalFormatting sqref="I367 K367 Q367:R367">
    <cfRule type="expression" dxfId="0" priority="58188">
      <formula>$A367&lt;&gt;""</formula>
    </cfRule>
  </conditionalFormatting>
  <conditionalFormatting sqref="I368 K368 Q368:R368">
    <cfRule type="expression" dxfId="0" priority="58141">
      <formula>$A368&lt;&gt;""</formula>
    </cfRule>
  </conditionalFormatting>
  <conditionalFormatting sqref="I369 K369 Q369:R369">
    <cfRule type="expression" dxfId="0" priority="58094">
      <formula>$A369&lt;&gt;""</formula>
    </cfRule>
  </conditionalFormatting>
  <conditionalFormatting sqref="I370 K370 Q370:R370">
    <cfRule type="expression" dxfId="0" priority="58048">
      <formula>$A370&lt;&gt;""</formula>
    </cfRule>
  </conditionalFormatting>
  <conditionalFormatting sqref="I371:K371 O371:R371 V371:Z371">
    <cfRule type="expression" dxfId="0" priority="57962">
      <formula>$A371&lt;&gt;""</formula>
    </cfRule>
  </conditionalFormatting>
  <conditionalFormatting sqref="A372 D372:E372 G372:H372">
    <cfRule type="expression" dxfId="0" priority="58001">
      <formula>$A372&lt;&gt;""</formula>
    </cfRule>
  </conditionalFormatting>
  <conditionalFormatting sqref="A377 D377:H377">
    <cfRule type="expression" dxfId="0" priority="57894">
      <formula>$A377&lt;&gt;""</formula>
    </cfRule>
  </conditionalFormatting>
  <conditionalFormatting sqref="P377:Q377 S377:U377">
    <cfRule type="expression" dxfId="0" priority="57879">
      <formula>$A377&lt;&gt;""</formula>
    </cfRule>
  </conditionalFormatting>
  <conditionalFormatting sqref="V377 R377">
    <cfRule type="expression" dxfId="0" priority="57878">
      <formula>$A377&lt;&gt;""</formula>
    </cfRule>
  </conditionalFormatting>
  <conditionalFormatting sqref="I378:K378 P378:W378">
    <cfRule type="expression" dxfId="0" priority="57868">
      <formula>$A378&lt;&gt;""</formula>
    </cfRule>
  </conditionalFormatting>
  <conditionalFormatting sqref="A381 D381:H381">
    <cfRule type="expression" dxfId="0" priority="57811">
      <formula>$A381&lt;&gt;""</formula>
    </cfRule>
  </conditionalFormatting>
  <conditionalFormatting sqref="B381:C382">
    <cfRule type="expression" dxfId="0" priority="57812">
      <formula>$A381&lt;&gt;""</formula>
    </cfRule>
  </conditionalFormatting>
  <conditionalFormatting sqref="P381:Q381 S381:U381">
    <cfRule type="expression" dxfId="0" priority="57796">
      <formula>$A381&lt;&gt;""</formula>
    </cfRule>
  </conditionalFormatting>
  <conditionalFormatting sqref="V381 R381">
    <cfRule type="expression" dxfId="0" priority="57795">
      <formula>$A381&lt;&gt;""</formula>
    </cfRule>
  </conditionalFormatting>
  <conditionalFormatting sqref="A383 D383:H383">
    <cfRule type="expression" dxfId="0" priority="57787">
      <formula>$A383&lt;&gt;""</formula>
    </cfRule>
  </conditionalFormatting>
  <conditionalFormatting sqref="I383 Q383">
    <cfRule type="expression" dxfId="0" priority="57785">
      <formula>$A383&lt;&gt;""</formula>
    </cfRule>
  </conditionalFormatting>
  <conditionalFormatting sqref="A384 D384:E384 G384:H384">
    <cfRule type="expression" dxfId="0" priority="57752">
      <formula>$A384&lt;&gt;""</formula>
    </cfRule>
  </conditionalFormatting>
  <conditionalFormatting sqref="A385 D385:E385 G385:H385">
    <cfRule type="expression" dxfId="0" priority="57714">
      <formula>$A385&lt;&gt;""</formula>
    </cfRule>
  </conditionalFormatting>
  <conditionalFormatting sqref="A387 E387:H387">
    <cfRule type="expression" dxfId="0" priority="57586">
      <formula>$A387&lt;&gt;""</formula>
    </cfRule>
  </conditionalFormatting>
  <conditionalFormatting sqref="I387:K387 P387:R387 U387:W387">
    <cfRule type="expression" dxfId="0" priority="57583">
      <formula>$A387&lt;&gt;""</formula>
    </cfRule>
  </conditionalFormatting>
  <conditionalFormatting sqref="O390:R390 V390:Z390 G390:J390">
    <cfRule type="expression" dxfId="0" priority="57503">
      <formula>$A390&lt;&gt;""</formula>
    </cfRule>
  </conditionalFormatting>
  <conditionalFormatting sqref="O393:Q393 G393:K393">
    <cfRule type="expression" dxfId="0" priority="57467">
      <formula>$A393&lt;&gt;""</formula>
    </cfRule>
  </conditionalFormatting>
  <conditionalFormatting sqref="I394 K394 O394:R394 W394">
    <cfRule type="expression" dxfId="0" priority="57427">
      <formula>$A394&lt;&gt;""</formula>
    </cfRule>
  </conditionalFormatting>
  <conditionalFormatting sqref="I395 K395 O395:R395 W395">
    <cfRule type="expression" dxfId="0" priority="57403">
      <formula>$A395&lt;&gt;""</formula>
    </cfRule>
  </conditionalFormatting>
  <conditionalFormatting sqref="A396 D396:E396 G396:H396">
    <cfRule type="expression" dxfId="0" priority="57374">
      <formula>$A396&lt;&gt;""</formula>
    </cfRule>
  </conditionalFormatting>
  <conditionalFormatting sqref="A397 F397:H397 K397 O397:R397 T397:Z397">
    <cfRule type="expression" dxfId="0" priority="57342">
      <formula>$A397&lt;&gt;""</formula>
    </cfRule>
  </conditionalFormatting>
  <conditionalFormatting sqref="B397:E397 B398:D399">
    <cfRule type="expression" dxfId="0" priority="57341">
      <formula>$A397&lt;&gt;""</formula>
    </cfRule>
  </conditionalFormatting>
  <conditionalFormatting sqref="W399 R399">
    <cfRule type="expression" dxfId="0" priority="57278">
      <formula>$A399&lt;&gt;""</formula>
    </cfRule>
  </conditionalFormatting>
  <conditionalFormatting sqref="I400:O400 R400:Y400">
    <cfRule type="expression" dxfId="0" priority="57227">
      <formula>$A400&lt;&gt;""</formula>
    </cfRule>
  </conditionalFormatting>
  <conditionalFormatting sqref="K402 Q402">
    <cfRule type="expression" dxfId="0" priority="57202">
      <formula>$A402&lt;&gt;""</formula>
    </cfRule>
  </conditionalFormatting>
  <conditionalFormatting sqref="V402:Z402 R402">
    <cfRule type="expression" dxfId="0" priority="57188">
      <formula>$A402&lt;&gt;""</formula>
    </cfRule>
  </conditionalFormatting>
  <conditionalFormatting sqref="I403:K403 P403:U403 W403:Y403">
    <cfRule type="expression" dxfId="0" priority="57178">
      <formula>$A403&lt;&gt;""</formula>
    </cfRule>
  </conditionalFormatting>
  <conditionalFormatting sqref="N403:O403 L403">
    <cfRule type="expression" dxfId="0" priority="57177">
      <formula>#REF!&lt;&gt;""</formula>
    </cfRule>
  </conditionalFormatting>
  <conditionalFormatting sqref="L403 N403:O403">
    <cfRule type="expression" dxfId="0" priority="57175">
      <formula>$A403&lt;&gt;""</formula>
    </cfRule>
  </conditionalFormatting>
  <conditionalFormatting sqref="I404:K404 P404:R404 U404:W404">
    <cfRule type="expression" dxfId="0" priority="57166">
      <formula>$A404&lt;&gt;""</formula>
    </cfRule>
  </conditionalFormatting>
  <conditionalFormatting sqref="I405 K405 Q405">
    <cfRule type="expression" dxfId="0" priority="57135">
      <formula>$A405&lt;&gt;""</formula>
    </cfRule>
  </conditionalFormatting>
  <conditionalFormatting sqref="A406 D406:E406 G406:H406">
    <cfRule type="expression" dxfId="0" priority="57084">
      <formula>$A406&lt;&gt;""</formula>
    </cfRule>
  </conditionalFormatting>
  <conditionalFormatting sqref="I408 K408 Q408:R408">
    <cfRule type="expression" dxfId="0" priority="57035">
      <formula>$A408&lt;&gt;""</formula>
    </cfRule>
  </conditionalFormatting>
  <conditionalFormatting sqref="I409 K409 Q409:R409">
    <cfRule type="expression" dxfId="0" priority="56988">
      <formula>$A409&lt;&gt;""</formula>
    </cfRule>
  </conditionalFormatting>
  <conditionalFormatting sqref="A410 E410:F410">
    <cfRule type="expression" dxfId="0" priority="56942">
      <formula>$A410&lt;&gt;""</formula>
    </cfRule>
  </conditionalFormatting>
  <conditionalFormatting sqref="A411 E411:F411">
    <cfRule type="expression" dxfId="0" priority="56912">
      <formula>$A411&lt;&gt;""</formula>
    </cfRule>
  </conditionalFormatting>
  <conditionalFormatting sqref="A412 D412:E412 G412:H412">
    <cfRule type="expression" dxfId="0" priority="56879">
      <formula>$A412&lt;&gt;""</formula>
    </cfRule>
  </conditionalFormatting>
  <conditionalFormatting sqref="G413:K413 O413 Q413 S413:U413 X413:Z413">
    <cfRule type="expression" dxfId="0" priority="56845">
      <formula>$A413&lt;&gt;""</formula>
    </cfRule>
  </conditionalFormatting>
  <conditionalFormatting sqref="A414 D414:E414">
    <cfRule type="expression" dxfId="0" priority="56819">
      <formula>$A414&lt;&gt;""</formula>
    </cfRule>
  </conditionalFormatting>
  <conditionalFormatting sqref="B414:C421">
    <cfRule type="expression" dxfId="0" priority="56817">
      <formula>$A414&lt;&gt;""</formula>
    </cfRule>
  </conditionalFormatting>
  <conditionalFormatting sqref="A415 D415:F415">
    <cfRule type="expression" dxfId="0" priority="56782">
      <formula>$A415&lt;&gt;""</formula>
    </cfRule>
  </conditionalFormatting>
  <conditionalFormatting sqref="X415:X416 X420:X421">
    <cfRule type="expression" dxfId="0" priority="56754">
      <formula>$A415&lt;&gt;""</formula>
    </cfRule>
  </conditionalFormatting>
  <conditionalFormatting sqref="Y415:Y416 Y420:Y421">
    <cfRule type="expression" dxfId="0" priority="56753">
      <formula>$A415&lt;&gt;""</formula>
    </cfRule>
  </conditionalFormatting>
  <conditionalFormatting sqref="Z415:Z416 Z420:Z421">
    <cfRule type="expression" dxfId="0" priority="56751">
      <formula>$A415&lt;&gt;""</formula>
    </cfRule>
  </conditionalFormatting>
  <conditionalFormatting sqref="A416 D416:H416">
    <cfRule type="expression" dxfId="0" priority="56745">
      <formula>$A416&lt;&gt;""</formula>
    </cfRule>
  </conditionalFormatting>
  <conditionalFormatting sqref="K416 Q416">
    <cfRule type="expression" dxfId="0" priority="56742">
      <formula>$A416&lt;&gt;""</formula>
    </cfRule>
  </conditionalFormatting>
  <conditionalFormatting sqref="V416:W416 R416">
    <cfRule type="expression" dxfId="0" priority="56726">
      <formula>$A416&lt;&gt;""</formula>
    </cfRule>
  </conditionalFormatting>
  <conditionalFormatting sqref="I417:K417 O417:W417">
    <cfRule type="expression" dxfId="0" priority="56701">
      <formula>$A417&lt;&gt;""</formula>
    </cfRule>
  </conditionalFormatting>
  <conditionalFormatting sqref="O418 Q418:W418 I418 K418">
    <cfRule type="expression" dxfId="0" priority="56682">
      <formula>$A418&lt;&gt;""</formula>
    </cfRule>
  </conditionalFormatting>
  <conditionalFormatting sqref="I419 Q419">
    <cfRule type="expression" dxfId="0" priority="56659">
      <formula>$A419&lt;&gt;""</formula>
    </cfRule>
  </conditionalFormatting>
  <conditionalFormatting sqref="A421 D421:K421 O421:W421">
    <cfRule type="expression" dxfId="0" priority="56719">
      <formula>$A421&lt;&gt;""</formula>
    </cfRule>
  </conditionalFormatting>
  <conditionalFormatting sqref="B422:C423">
    <cfRule type="expression" dxfId="0" priority="56602">
      <formula>$A422&lt;&gt;""</formula>
    </cfRule>
  </conditionalFormatting>
  <conditionalFormatting sqref="G422:K422 O422:Z422">
    <cfRule type="expression" dxfId="0" priority="56600">
      <formula>$A422&lt;&gt;""</formula>
    </cfRule>
  </conditionalFormatting>
  <conditionalFormatting sqref="I423 K423 O423:R423 W423">
    <cfRule type="expression" dxfId="0" priority="56588">
      <formula>$A423&lt;&gt;""</formula>
    </cfRule>
  </conditionalFormatting>
  <conditionalFormatting sqref="A424 D424:H424">
    <cfRule type="expression" dxfId="0" priority="56564">
      <formula>$A424&lt;&gt;""</formula>
    </cfRule>
  </conditionalFormatting>
  <conditionalFormatting sqref="P424:Q424 S424:U424">
    <cfRule type="expression" dxfId="0" priority="56549">
      <formula>$A424&lt;&gt;""</formula>
    </cfRule>
  </conditionalFormatting>
  <conditionalFormatting sqref="V424 R424">
    <cfRule type="expression" dxfId="0" priority="56548">
      <formula>$A424&lt;&gt;""</formula>
    </cfRule>
  </conditionalFormatting>
  <conditionalFormatting sqref="I425 K425 O425:Q425 S425:U425">
    <cfRule type="expression" dxfId="0" priority="56540">
      <formula>$A425&lt;&gt;""</formula>
    </cfRule>
  </conditionalFormatting>
  <conditionalFormatting sqref="V425:W425 R425">
    <cfRule type="expression" dxfId="0" priority="56528">
      <formula>$A425&lt;&gt;""</formula>
    </cfRule>
  </conditionalFormatting>
  <conditionalFormatting sqref="I426 K426 Q426:R426">
    <cfRule type="expression" dxfId="0" priority="56492">
      <formula>$A426&lt;&gt;""</formula>
    </cfRule>
  </conditionalFormatting>
  <conditionalFormatting sqref="A427 D427:F427">
    <cfRule type="expression" dxfId="0" priority="56519">
      <formula>$A427&lt;&gt;""</formula>
    </cfRule>
  </conditionalFormatting>
  <conditionalFormatting sqref="I427:K427 P427:W427">
    <cfRule type="expression" dxfId="0" priority="56516">
      <formula>$A427&lt;&gt;""</formula>
    </cfRule>
  </conditionalFormatting>
  <conditionalFormatting sqref="A428 F428:H428">
    <cfRule type="expression" dxfId="0" priority="56451">
      <formula>$A428&lt;&gt;""</formula>
    </cfRule>
  </conditionalFormatting>
  <conditionalFormatting sqref="B428:C429">
    <cfRule type="expression" dxfId="0" priority="56450">
      <formula>$A428&lt;&gt;""</formula>
    </cfRule>
  </conditionalFormatting>
  <conditionalFormatting sqref="K428 Q428">
    <cfRule type="expression" dxfId="0" priority="56446">
      <formula>$A428&lt;&gt;""</formula>
    </cfRule>
  </conditionalFormatting>
  <conditionalFormatting sqref="V428:Z428 R428">
    <cfRule type="expression" dxfId="0" priority="56432">
      <formula>$A428&lt;&gt;""</formula>
    </cfRule>
  </conditionalFormatting>
  <conditionalFormatting sqref="A429 F429:H429 K429 O429:R429 T429:Z429">
    <cfRule type="expression" dxfId="0" priority="56423">
      <formula>$A429&lt;&gt;""</formula>
    </cfRule>
  </conditionalFormatting>
  <conditionalFormatting sqref="G430:H430 K430 O430">
    <cfRule type="expression" dxfId="0" priority="56402">
      <formula>$A430&lt;&gt;""</formula>
    </cfRule>
  </conditionalFormatting>
  <conditionalFormatting sqref="P430:Q430 S430 U430">
    <cfRule type="expression" dxfId="0" priority="56389">
      <formula>$A430&lt;&gt;""</formula>
    </cfRule>
  </conditionalFormatting>
  <conditionalFormatting sqref="V430:W430 R430">
    <cfRule type="expression" dxfId="0" priority="56390">
      <formula>$A430&lt;&gt;""</formula>
    </cfRule>
  </conditionalFormatting>
  <conditionalFormatting sqref="A431 D431:E431 G431:H431">
    <cfRule type="expression" dxfId="0" priority="56373">
      <formula>$A431&lt;&gt;""</formula>
    </cfRule>
  </conditionalFormatting>
  <conditionalFormatting sqref="A433 E433:F433">
    <cfRule type="expression" dxfId="0" priority="56300">
      <formula>$A433&lt;&gt;""</formula>
    </cfRule>
  </conditionalFormatting>
  <conditionalFormatting sqref="B433:D433 B434:C434">
    <cfRule type="expression" dxfId="0" priority="56298">
      <formula>$A433&lt;&gt;""</formula>
    </cfRule>
  </conditionalFormatting>
  <conditionalFormatting sqref="W433 R433">
    <cfRule type="expression" dxfId="0" priority="56273">
      <formula>$A433&lt;&gt;""</formula>
    </cfRule>
  </conditionalFormatting>
  <conditionalFormatting sqref="A434 E434 G434:H434">
    <cfRule type="expression" dxfId="0" priority="56236">
      <formula>$A434&lt;&gt;""</formula>
    </cfRule>
  </conditionalFormatting>
  <conditionalFormatting sqref="I434 Q434">
    <cfRule type="expression" dxfId="0" priority="56232">
      <formula>$A434&lt;&gt;""</formula>
    </cfRule>
  </conditionalFormatting>
  <conditionalFormatting sqref="A436 E436:G436 I436:K436 O436:R436 V436:Z436">
    <cfRule type="expression" dxfId="0" priority="56162">
      <formula>$A436&lt;&gt;""</formula>
    </cfRule>
  </conditionalFormatting>
  <conditionalFormatting sqref="B436:D436 B446:C446">
    <cfRule type="expression" dxfId="0" priority="56160">
      <formula>$A436&lt;&gt;""</formula>
    </cfRule>
  </conditionalFormatting>
  <conditionalFormatting sqref="A437 D437:E437 G437:H437">
    <cfRule type="expression" dxfId="0" priority="56097">
      <formula>$A437&lt;&gt;""</formula>
    </cfRule>
  </conditionalFormatting>
  <conditionalFormatting sqref="K438 O438:Q438">
    <cfRule type="expression" dxfId="0" priority="56064">
      <formula>$A438&lt;&gt;""</formula>
    </cfRule>
  </conditionalFormatting>
  <conditionalFormatting sqref="B442:C442 A441:F441 B439:C440">
    <cfRule type="expression" dxfId="0" priority="56038">
      <formula>$A439&lt;&gt;""</formula>
    </cfRule>
  </conditionalFormatting>
  <conditionalFormatting sqref="I439:K439 O439:Z439">
    <cfRule type="expression" dxfId="0" priority="55913">
      <formula>$A439&lt;&gt;""</formula>
    </cfRule>
  </conditionalFormatting>
  <conditionalFormatting sqref="A442 D442:F442">
    <cfRule type="expression" dxfId="0" priority="55958">
      <formula>$A442&lt;&gt;""</formula>
    </cfRule>
  </conditionalFormatting>
  <conditionalFormatting sqref="A443 D443:H443">
    <cfRule type="expression" dxfId="0" priority="55876">
      <formula>$A443&lt;&gt;""</formula>
    </cfRule>
  </conditionalFormatting>
  <conditionalFormatting sqref="P443:Q443 S443:U443">
    <cfRule type="expression" dxfId="0" priority="55861">
      <formula>$A443&lt;&gt;""</formula>
    </cfRule>
  </conditionalFormatting>
  <conditionalFormatting sqref="V443 R443">
    <cfRule type="expression" dxfId="0" priority="55860">
      <formula>$A443&lt;&gt;""</formula>
    </cfRule>
  </conditionalFormatting>
  <conditionalFormatting sqref="X443:Z443 X448:Z448">
    <cfRule type="expression" dxfId="0" priority="55859">
      <formula>$A443&lt;&gt;""</formula>
    </cfRule>
  </conditionalFormatting>
  <conditionalFormatting sqref="I444 K444 Q444:R444">
    <cfRule type="expression" dxfId="0" priority="55813">
      <formula>$A444&lt;&gt;""</formula>
    </cfRule>
  </conditionalFormatting>
  <conditionalFormatting sqref="A445 D445:E445 G445:H445">
    <cfRule type="expression" dxfId="0" priority="55770">
      <formula>$A445&lt;&gt;""</formula>
    </cfRule>
  </conditionalFormatting>
  <conditionalFormatting sqref="A446 D446:E446 G446:H446">
    <cfRule type="expression" dxfId="0" priority="56134">
      <formula>$A446&lt;&gt;""</formula>
    </cfRule>
  </conditionalFormatting>
  <conditionalFormatting sqref="J447:K447 O447 R447:U447 W447">
    <cfRule type="expression" dxfId="0" priority="55666">
      <formula>$A447&lt;&gt;""</formula>
    </cfRule>
  </conditionalFormatting>
  <conditionalFormatting sqref="A448 D448:E448 G448:H448">
    <cfRule type="expression" dxfId="0" priority="55847">
      <formula>$A448&lt;&gt;""</formula>
    </cfRule>
  </conditionalFormatting>
  <conditionalFormatting sqref="B448:C451">
    <cfRule type="expression" dxfId="0" priority="55630">
      <formula>$A448&lt;&gt;""</formula>
    </cfRule>
  </conditionalFormatting>
  <conditionalFormatting sqref="A449 D449:E449 G449:H449">
    <cfRule type="expression" dxfId="0" priority="55702">
      <formula>$A449&lt;&gt;""</formula>
    </cfRule>
  </conditionalFormatting>
  <conditionalFormatting sqref="N450 L450">
    <cfRule type="expression" dxfId="0" priority="55642">
      <formula>#REF!&lt;&gt;""</formula>
    </cfRule>
  </conditionalFormatting>
  <conditionalFormatting sqref="L450 N450">
    <cfRule type="expression" dxfId="0" priority="55640">
      <formula>$A450&lt;&gt;""</formula>
    </cfRule>
  </conditionalFormatting>
  <conditionalFormatting sqref="O450 W450">
    <cfRule type="expression" dxfId="0" priority="55643">
      <formula>$A450&lt;&gt;""</formula>
    </cfRule>
  </conditionalFormatting>
  <conditionalFormatting sqref="V450 R450">
    <cfRule type="expression" dxfId="0" priority="55638">
      <formula>$A450&lt;&gt;""</formula>
    </cfRule>
  </conditionalFormatting>
  <conditionalFormatting sqref="K451 Q451">
    <cfRule type="expression" dxfId="0" priority="55623">
      <formula>$A451&lt;&gt;""</formula>
    </cfRule>
  </conditionalFormatting>
  <conditionalFormatting sqref="V451:W451 R451">
    <cfRule type="expression" dxfId="0" priority="55607">
      <formula>$A451&lt;&gt;""</formula>
    </cfRule>
  </conditionalFormatting>
  <conditionalFormatting sqref="A452 D452:E452 G452:H452">
    <cfRule type="expression" dxfId="0" priority="55595">
      <formula>$A452&lt;&gt;""</formula>
    </cfRule>
  </conditionalFormatting>
  <conditionalFormatting sqref="A453 D453:E453 G453:H453">
    <cfRule type="expression" dxfId="0" priority="55561">
      <formula>$A453&lt;&gt;""</formula>
    </cfRule>
  </conditionalFormatting>
  <conditionalFormatting sqref="B453:C454">
    <cfRule type="expression" dxfId="0" priority="55529">
      <formula>$A453&lt;&gt;""</formula>
    </cfRule>
  </conditionalFormatting>
  <conditionalFormatting sqref="A454 E454 G454:H454">
    <cfRule type="expression" dxfId="0" priority="55527">
      <formula>$A454&lt;&gt;""</formula>
    </cfRule>
  </conditionalFormatting>
  <conditionalFormatting sqref="I454 Q454">
    <cfRule type="expression" dxfId="0" priority="55524">
      <formula>$A454&lt;&gt;""</formula>
    </cfRule>
  </conditionalFormatting>
  <conditionalFormatting sqref="A455 E455 G455:H455">
    <cfRule type="expression" dxfId="0" priority="55491">
      <formula>$A455&lt;&gt;""</formula>
    </cfRule>
  </conditionalFormatting>
  <conditionalFormatting sqref="I455 Q455">
    <cfRule type="expression" dxfId="0" priority="55488">
      <formula>$A455&lt;&gt;""</formula>
    </cfRule>
  </conditionalFormatting>
  <conditionalFormatting sqref="B457:C457 B459:C459">
    <cfRule type="expression" dxfId="0" priority="55432">
      <formula>$A457&lt;&gt;""</formula>
    </cfRule>
  </conditionalFormatting>
  <conditionalFormatting sqref="I457 K457 O457:Q457 S457:U457 W457:Z457">
    <cfRule type="expression" dxfId="0" priority="55430">
      <formula>$A457&lt;&gt;""</formula>
    </cfRule>
  </conditionalFormatting>
  <conditionalFormatting sqref="K458 Q458">
    <cfRule type="expression" dxfId="0" priority="55403">
      <formula>$A458&lt;&gt;""</formula>
    </cfRule>
  </conditionalFormatting>
  <conditionalFormatting sqref="V458:W458 R458">
    <cfRule type="expression" dxfId="0" priority="55389">
      <formula>$A458&lt;&gt;""</formula>
    </cfRule>
  </conditionalFormatting>
  <conditionalFormatting sqref="A460 F460">
    <cfRule type="expression" dxfId="0" priority="55378">
      <formula>$A460&lt;&gt;""</formula>
    </cfRule>
  </conditionalFormatting>
  <conditionalFormatting sqref="A462 E462:H462">
    <cfRule type="expression" dxfId="0" priority="55322">
      <formula>$A462&lt;&gt;""</formula>
    </cfRule>
  </conditionalFormatting>
  <conditionalFormatting sqref="I462:K462 O462:W462">
    <cfRule type="expression" dxfId="0" priority="55318">
      <formula>$A462&lt;&gt;""</formula>
    </cfRule>
  </conditionalFormatting>
  <conditionalFormatting sqref="A463 D463:F463">
    <cfRule type="expression" dxfId="0" priority="55298">
      <formula>$A463&lt;&gt;""</formula>
    </cfRule>
  </conditionalFormatting>
  <conditionalFormatting sqref="B463:C466">
    <cfRule type="expression" dxfId="0" priority="55299">
      <formula>$A463&lt;&gt;""</formula>
    </cfRule>
  </conditionalFormatting>
  <conditionalFormatting sqref="A464 D464:F464">
    <cfRule type="expression" dxfId="0" priority="55252">
      <formula>$A464&lt;&gt;""</formula>
    </cfRule>
  </conditionalFormatting>
  <conditionalFormatting sqref="A465 D465:F465">
    <cfRule type="expression" dxfId="0" priority="55206">
      <formula>$A465&lt;&gt;""</formula>
    </cfRule>
  </conditionalFormatting>
  <conditionalFormatting sqref="A466 D466:F466">
    <cfRule type="expression" dxfId="0" priority="55160">
      <formula>$A466&lt;&gt;""</formula>
    </cfRule>
  </conditionalFormatting>
  <conditionalFormatting sqref="G468:K468 O468:R468 U468 W468:Z468">
    <cfRule type="expression" dxfId="0" priority="55109">
      <formula>$A468&lt;&gt;""</formula>
    </cfRule>
  </conditionalFormatting>
  <conditionalFormatting sqref="A469:F469 B470:C474">
    <cfRule type="expression" dxfId="0" priority="55088">
      <formula>$A469&lt;&gt;""</formula>
    </cfRule>
  </conditionalFormatting>
  <conditionalFormatting sqref="B469:C474">
    <cfRule type="expression" dxfId="0" priority="55086">
      <formula>$A469&lt;&gt;""</formula>
    </cfRule>
  </conditionalFormatting>
  <conditionalFormatting sqref="K469 Q469">
    <cfRule type="expression" dxfId="0" priority="55080">
      <formula>$A469&lt;&gt;""</formula>
    </cfRule>
  </conditionalFormatting>
  <conditionalFormatting sqref="V469:W469 R469">
    <cfRule type="expression" dxfId="0" priority="55066">
      <formula>$A469&lt;&gt;""</formula>
    </cfRule>
  </conditionalFormatting>
  <conditionalFormatting sqref="I470:K470 O470 Q470:R470 V470:Z470">
    <cfRule type="expression" dxfId="0" priority="54997">
      <formula>$A470&lt;&gt;""</formula>
    </cfRule>
  </conditionalFormatting>
  <conditionalFormatting sqref="N470 L470">
    <cfRule type="expression" dxfId="0" priority="54996">
      <formula>#REF!&lt;&gt;""</formula>
    </cfRule>
  </conditionalFormatting>
  <conditionalFormatting sqref="L470 N470">
    <cfRule type="expression" dxfId="0" priority="54994">
      <formula>$A470&lt;&gt;""</formula>
    </cfRule>
  </conditionalFormatting>
  <conditionalFormatting sqref="J471:K471 O471:P471 V471:Z471 R471">
    <cfRule type="expression" dxfId="0" priority="55008">
      <formula>$A471&lt;&gt;""</formula>
    </cfRule>
  </conditionalFormatting>
  <conditionalFormatting sqref="N471 L471">
    <cfRule type="expression" dxfId="0" priority="55007">
      <formula>#REF!&lt;&gt;""</formula>
    </cfRule>
  </conditionalFormatting>
  <conditionalFormatting sqref="L471 N471">
    <cfRule type="expression" dxfId="0" priority="55005">
      <formula>$A471&lt;&gt;""</formula>
    </cfRule>
  </conditionalFormatting>
  <conditionalFormatting sqref="G472:K472 O472:R472 X472:Z472">
    <cfRule type="expression" dxfId="0" priority="54985">
      <formula>$A472&lt;&gt;""</formula>
    </cfRule>
  </conditionalFormatting>
  <conditionalFormatting sqref="N472 L472">
    <cfRule type="expression" dxfId="0" priority="54984">
      <formula>#REF!&lt;&gt;""</formula>
    </cfRule>
  </conditionalFormatting>
  <conditionalFormatting sqref="L472 N472">
    <cfRule type="expression" dxfId="0" priority="54982">
      <formula>$A472&lt;&gt;""</formula>
    </cfRule>
  </conditionalFormatting>
  <conditionalFormatting sqref="O473 Q473:W473 I473 K473">
    <cfRule type="expression" dxfId="0" priority="54971">
      <formula>$A473&lt;&gt;""</formula>
    </cfRule>
  </conditionalFormatting>
  <conditionalFormatting sqref="A474 D474:F474">
    <cfRule type="expression" dxfId="0" priority="55054">
      <formula>$A474&lt;&gt;""</formula>
    </cfRule>
  </conditionalFormatting>
  <conditionalFormatting sqref="A477 E477 G477:H477">
    <cfRule type="expression" dxfId="0" priority="54941">
      <formula>$A477&lt;&gt;""</formula>
    </cfRule>
  </conditionalFormatting>
  <conditionalFormatting sqref="I477 Q477">
    <cfRule type="expression" dxfId="0" priority="54938">
      <formula>$A477&lt;&gt;""</formula>
    </cfRule>
  </conditionalFormatting>
  <conditionalFormatting sqref="A478 D478:E478 G478:H478">
    <cfRule type="expression" dxfId="0" priority="54906">
      <formula>$A478&lt;&gt;""</formula>
    </cfRule>
  </conditionalFormatting>
  <conditionalFormatting sqref="A479 D479:H479">
    <cfRule type="expression" dxfId="0" priority="54873">
      <formula>$A479&lt;&gt;""</formula>
    </cfRule>
  </conditionalFormatting>
  <conditionalFormatting sqref="P479:Q479 S479:U479">
    <cfRule type="expression" dxfId="0" priority="54858">
      <formula>$A479&lt;&gt;""</formula>
    </cfRule>
  </conditionalFormatting>
  <conditionalFormatting sqref="V479 R479">
    <cfRule type="expression" dxfId="0" priority="54857">
      <formula>$A479&lt;&gt;""</formula>
    </cfRule>
  </conditionalFormatting>
  <conditionalFormatting sqref="B480:C481">
    <cfRule type="expression" dxfId="0" priority="54834">
      <formula>$A480&lt;&gt;""</formula>
    </cfRule>
  </conditionalFormatting>
  <conditionalFormatting sqref="I480 K480 Q480:R480">
    <cfRule type="expression" dxfId="0" priority="54831">
      <formula>$A480&lt;&gt;""</formula>
    </cfRule>
  </conditionalFormatting>
  <conditionalFormatting sqref="A482 D482:F482">
    <cfRule type="expression" dxfId="0" priority="54780">
      <formula>$A482&lt;&gt;""</formula>
    </cfRule>
  </conditionalFormatting>
  <conditionalFormatting sqref="A483 D483:E483 G483:H483">
    <cfRule type="expression" dxfId="0" priority="54708">
      <formula>$A483&lt;&gt;""</formula>
    </cfRule>
  </conditionalFormatting>
  <conditionalFormatting sqref="B483:C484">
    <cfRule type="expression" dxfId="0" priority="54710">
      <formula>$A483&lt;&gt;""</formula>
    </cfRule>
  </conditionalFormatting>
  <conditionalFormatting sqref="G484:K484 O484:Q484">
    <cfRule type="expression" dxfId="0" priority="54669">
      <formula>$A484&lt;&gt;""</formula>
    </cfRule>
  </conditionalFormatting>
  <conditionalFormatting sqref="A485 D485:F485">
    <cfRule type="expression" dxfId="0" priority="54651">
      <formula>$A485&lt;&gt;""</formula>
    </cfRule>
  </conditionalFormatting>
  <conditionalFormatting sqref="B485:C486 B506:C506 B488:C488">
    <cfRule type="expression" dxfId="0" priority="54744">
      <formula>$A485&lt;&gt;""</formula>
    </cfRule>
  </conditionalFormatting>
  <conditionalFormatting sqref="A486 D486:E486">
    <cfRule type="expression" dxfId="0" priority="54614">
      <formula>$A486&lt;&gt;""</formula>
    </cfRule>
  </conditionalFormatting>
  <conditionalFormatting sqref="A487 D487:E487">
    <cfRule type="expression" dxfId="0" priority="54520">
      <formula>$A487&lt;&gt;""</formula>
    </cfRule>
  </conditionalFormatting>
  <conditionalFormatting sqref="I488:K488 P488:W488">
    <cfRule type="expression" dxfId="0" priority="54542">
      <formula>$A488&lt;&gt;""</formula>
    </cfRule>
  </conditionalFormatting>
  <conditionalFormatting sqref="A489 E489:H489">
    <cfRule type="expression" dxfId="0" priority="54482">
      <formula>$A489&lt;&gt;""</formula>
    </cfRule>
  </conditionalFormatting>
  <conditionalFormatting sqref="I489 Q489">
    <cfRule type="expression" dxfId="0" priority="54479">
      <formula>$A489&lt;&gt;""</formula>
    </cfRule>
  </conditionalFormatting>
  <conditionalFormatting sqref="I490 K490 Q490:R490">
    <cfRule type="expression" dxfId="0" priority="54445">
      <formula>$A490&lt;&gt;""</formula>
    </cfRule>
  </conditionalFormatting>
  <conditionalFormatting sqref="A491 D491:E491 G491:H491">
    <cfRule type="expression" dxfId="0" priority="54399">
      <formula>$A491&lt;&gt;""</formula>
    </cfRule>
  </conditionalFormatting>
  <conditionalFormatting sqref="A492 D492:E492 G492:H492">
    <cfRule type="expression" dxfId="0" priority="54365">
      <formula>$A492&lt;&gt;""</formula>
    </cfRule>
  </conditionalFormatting>
  <conditionalFormatting sqref="B492:C492 C493">
    <cfRule type="expression" dxfId="0" priority="54367">
      <formula>$A492&lt;&gt;""</formula>
    </cfRule>
  </conditionalFormatting>
  <conditionalFormatting sqref="A493 D493:H493">
    <cfRule type="expression" dxfId="0" priority="54308">
      <formula>$A493&lt;&gt;""</formula>
    </cfRule>
  </conditionalFormatting>
  <conditionalFormatting sqref="P493:Q493 S493:U493">
    <cfRule type="expression" dxfId="0" priority="54293">
      <formula>$A493&lt;&gt;""</formula>
    </cfRule>
  </conditionalFormatting>
  <conditionalFormatting sqref="V493 R493">
    <cfRule type="expression" dxfId="0" priority="54292">
      <formula>$A493&lt;&gt;""</formula>
    </cfRule>
  </conditionalFormatting>
  <conditionalFormatting sqref="A494 D494:F494">
    <cfRule type="expression" dxfId="0" priority="54284">
      <formula>$A494&lt;&gt;""</formula>
    </cfRule>
  </conditionalFormatting>
  <conditionalFormatting sqref="I494:K494 P494:W494">
    <cfRule type="expression" dxfId="0" priority="54281">
      <formula>$A494&lt;&gt;""</formula>
    </cfRule>
  </conditionalFormatting>
  <conditionalFormatting sqref="A495 D495:E495 G495:H495">
    <cfRule type="expression" dxfId="0" priority="54254">
      <formula>$A495&lt;&gt;""</formula>
    </cfRule>
  </conditionalFormatting>
  <conditionalFormatting sqref="I496 K496 O496:Q496 S496:U496">
    <cfRule type="expression" dxfId="0" priority="54221">
      <formula>$A496&lt;&gt;""</formula>
    </cfRule>
  </conditionalFormatting>
  <conditionalFormatting sqref="V496:W496 R496">
    <cfRule type="expression" dxfId="0" priority="54209">
      <formula>$A496&lt;&gt;""</formula>
    </cfRule>
  </conditionalFormatting>
  <conditionalFormatting sqref="A497 D497:F497">
    <cfRule type="expression" dxfId="0" priority="54200">
      <formula>$A497&lt;&gt;""</formula>
    </cfRule>
  </conditionalFormatting>
  <conditionalFormatting sqref="B497:C498">
    <cfRule type="expression" dxfId="0" priority="54198">
      <formula>$A497&lt;&gt;""</formula>
    </cfRule>
  </conditionalFormatting>
  <conditionalFormatting sqref="G497:K497 P497:S497 U497:W497">
    <cfRule type="expression" dxfId="0" priority="54197">
      <formula>$A497&lt;&gt;""</formula>
    </cfRule>
  </conditionalFormatting>
  <conditionalFormatting sqref="A498 D498:H498">
    <cfRule type="expression" dxfId="0" priority="54176">
      <formula>$A498&lt;&gt;""</formula>
    </cfRule>
  </conditionalFormatting>
  <conditionalFormatting sqref="I498:K498 O498:W498">
    <cfRule type="expression" dxfId="0" priority="54174">
      <formula>$A498&lt;&gt;""</formula>
    </cfRule>
  </conditionalFormatting>
  <conditionalFormatting sqref="G500:K500 O500:Z500">
    <cfRule type="expression" dxfId="0" priority="54101">
      <formula>$A500&lt;&gt;""</formula>
    </cfRule>
  </conditionalFormatting>
  <conditionalFormatting sqref="A501 E501:H501">
    <cfRule type="expression" dxfId="0" priority="54152">
      <formula>$A501&lt;&gt;""</formula>
    </cfRule>
  </conditionalFormatting>
  <conditionalFormatting sqref="I501 Q501">
    <cfRule type="expression" dxfId="0" priority="54149">
      <formula>$A501&lt;&gt;""</formula>
    </cfRule>
  </conditionalFormatting>
  <conditionalFormatting sqref="I502 K502 Q502:R502">
    <cfRule type="expression" dxfId="0" priority="54038">
      <formula>$A502&lt;&gt;""</formula>
    </cfRule>
  </conditionalFormatting>
  <conditionalFormatting sqref="A503 D503:F503 D504:D505">
    <cfRule type="expression" dxfId="0" priority="54118">
      <formula>$A503&lt;&gt;""</formula>
    </cfRule>
  </conditionalFormatting>
  <conditionalFormatting sqref="I503 K503 Q503:R503">
    <cfRule type="expression" dxfId="0" priority="53997">
      <formula>$A503&lt;&gt;""</formula>
    </cfRule>
  </conditionalFormatting>
  <conditionalFormatting sqref="I504 K504 Q504:R504">
    <cfRule type="expression" dxfId="0" priority="54082">
      <formula>$A504&lt;&gt;""</formula>
    </cfRule>
  </conditionalFormatting>
  <conditionalFormatting sqref="A506 D506:E506 G506:H506">
    <cfRule type="expression" dxfId="0" priority="54742">
      <formula>$A506&lt;&gt;""</formula>
    </cfRule>
  </conditionalFormatting>
  <conditionalFormatting sqref="G507:K507 O507:Y507">
    <cfRule type="expression" dxfId="0" priority="53844">
      <formula>$A507&lt;&gt;""</formula>
    </cfRule>
  </conditionalFormatting>
  <conditionalFormatting sqref="A508 D508:H508">
    <cfRule type="expression" dxfId="0" priority="53939">
      <formula>$A508&lt;&gt;""</formula>
    </cfRule>
  </conditionalFormatting>
  <conditionalFormatting sqref="P508:Q508 S508:U508">
    <cfRule type="expression" dxfId="0" priority="53924">
      <formula>$A508&lt;&gt;""</formula>
    </cfRule>
  </conditionalFormatting>
  <conditionalFormatting sqref="V508 R508">
    <cfRule type="expression" dxfId="0" priority="53923">
      <formula>$A508&lt;&gt;""</formula>
    </cfRule>
  </conditionalFormatting>
  <conditionalFormatting sqref="A509 D509:E509">
    <cfRule type="expression" dxfId="0" priority="53915">
      <formula>$A509&lt;&gt;""</formula>
    </cfRule>
  </conditionalFormatting>
  <conditionalFormatting sqref="A510 D510:E510 G510:H510">
    <cfRule type="expression" dxfId="0" priority="53876">
      <formula>$A510&lt;&gt;""</formula>
    </cfRule>
  </conditionalFormatting>
  <conditionalFormatting sqref="A511 D511:E511">
    <cfRule type="expression" dxfId="0" priority="53818">
      <formula>$A511&lt;&gt;""</formula>
    </cfRule>
  </conditionalFormatting>
  <conditionalFormatting sqref="A512 E512:F512">
    <cfRule type="expression" dxfId="0" priority="53781">
      <formula>$A512&lt;&gt;""</formula>
    </cfRule>
  </conditionalFormatting>
  <conditionalFormatting sqref="J512:K512 O512 R512:U512 W512">
    <cfRule type="expression" dxfId="0" priority="53775">
      <formula>$A512&lt;&gt;""</formula>
    </cfRule>
  </conditionalFormatting>
  <conditionalFormatting sqref="A513 E513:K513 O513:W513">
    <cfRule type="expression" dxfId="0" priority="53754">
      <formula>$A513&lt;&gt;""</formula>
    </cfRule>
  </conditionalFormatting>
  <conditionalFormatting sqref="I514:K514 O514:R514 V514:Z514">
    <cfRule type="expression" dxfId="0" priority="53734">
      <formula>$A514&lt;&gt;""</formula>
    </cfRule>
  </conditionalFormatting>
  <conditionalFormatting sqref="A516 E516:H516">
    <cfRule type="expression" dxfId="0" priority="53715">
      <formula>$A516&lt;&gt;""</formula>
    </cfRule>
  </conditionalFormatting>
  <conditionalFormatting sqref="I516 Q516">
    <cfRule type="expression" dxfId="0" priority="53712">
      <formula>$A516&lt;&gt;""</formula>
    </cfRule>
  </conditionalFormatting>
  <conditionalFormatting sqref="K517 O517:Q517">
    <cfRule type="expression" dxfId="0" priority="53678">
      <formula>$A517&lt;&gt;""</formula>
    </cfRule>
  </conditionalFormatting>
  <conditionalFormatting sqref="A518 E518:H518">
    <cfRule type="expression" dxfId="0" priority="53651">
      <formula>$A518&lt;&gt;""</formula>
    </cfRule>
  </conditionalFormatting>
  <conditionalFormatting sqref="I518 Q518">
    <cfRule type="expression" dxfId="0" priority="53648">
      <formula>$A518&lt;&gt;""</formula>
    </cfRule>
  </conditionalFormatting>
  <conditionalFormatting sqref="A522:C522 E522:K522 O522:Z522 B519:C519">
    <cfRule type="expression" dxfId="0" priority="53617">
      <formula>$A519&lt;&gt;""</formula>
    </cfRule>
  </conditionalFormatting>
  <conditionalFormatting sqref="A520 E520:H520">
    <cfRule type="expression" dxfId="0" priority="53598">
      <formula>$A520&lt;&gt;""</formula>
    </cfRule>
  </conditionalFormatting>
  <conditionalFormatting sqref="I520 Q520">
    <cfRule type="expression" dxfId="0" priority="53595">
      <formula>$A520&lt;&gt;""</formula>
    </cfRule>
  </conditionalFormatting>
  <conditionalFormatting sqref="A524 D524:H524 K524 O524 Q524">
    <cfRule type="expression" dxfId="0" priority="53516">
      <formula>$A524&lt;&gt;""</formula>
    </cfRule>
  </conditionalFormatting>
  <conditionalFormatting sqref="A525 D525:E525 G525:H525">
    <cfRule type="expression" dxfId="0" priority="53481">
      <formula>$A525&lt;&gt;""</formula>
    </cfRule>
  </conditionalFormatting>
  <conditionalFormatting sqref="A526 D526:F526">
    <cfRule type="expression" dxfId="0" priority="53447">
      <formula>$A526&lt;&gt;""</formula>
    </cfRule>
  </conditionalFormatting>
  <conditionalFormatting sqref="B526:C527">
    <cfRule type="expression" dxfId="0" priority="53402">
      <formula>$A526&lt;&gt;""</formula>
    </cfRule>
  </conditionalFormatting>
  <conditionalFormatting sqref="A528:H528 B529:C530">
    <cfRule type="expression" dxfId="0" priority="53346">
      <formula>$A528&lt;&gt;""</formula>
    </cfRule>
  </conditionalFormatting>
  <conditionalFormatting sqref="I528 K528 Q528:R528">
    <cfRule type="expression" dxfId="0" priority="53344">
      <formula>$A528&lt;&gt;""</formula>
    </cfRule>
  </conditionalFormatting>
  <conditionalFormatting sqref="A529 D529:H529">
    <cfRule type="expression" dxfId="0" priority="53384">
      <formula>$A529&lt;&gt;""</formula>
    </cfRule>
  </conditionalFormatting>
  <conditionalFormatting sqref="I529 K529 Q529:R529">
    <cfRule type="expression" dxfId="0" priority="53382">
      <formula>$A529&lt;&gt;""</formula>
    </cfRule>
  </conditionalFormatting>
  <conditionalFormatting sqref="A530 D530:H530">
    <cfRule type="expression" dxfId="0" priority="53308">
      <formula>$A530&lt;&gt;""</formula>
    </cfRule>
  </conditionalFormatting>
  <conditionalFormatting sqref="I530 K530 Q530:R530">
    <cfRule type="expression" dxfId="0" priority="53306">
      <formula>$A530&lt;&gt;""</formula>
    </cfRule>
  </conditionalFormatting>
  <conditionalFormatting sqref="A531 D531:E531 G531:H531">
    <cfRule type="expression" dxfId="0" priority="53265">
      <formula>$A531&lt;&gt;""</formula>
    </cfRule>
  </conditionalFormatting>
  <conditionalFormatting sqref="A532 E532:F532">
    <cfRule type="expression" dxfId="0" priority="53233">
      <formula>$A532&lt;&gt;""</formula>
    </cfRule>
  </conditionalFormatting>
  <conditionalFormatting sqref="B532:D532 B533:C539">
    <cfRule type="expression" dxfId="0" priority="53231">
      <formula>$A532&lt;&gt;""</formula>
    </cfRule>
  </conditionalFormatting>
  <conditionalFormatting sqref="W532 R532">
    <cfRule type="expression" dxfId="0" priority="53206">
      <formula>$A532&lt;&gt;""</formula>
    </cfRule>
  </conditionalFormatting>
  <conditionalFormatting sqref="A533 D533:H533">
    <cfRule type="expression" dxfId="0" priority="53171">
      <formula>$A533&lt;&gt;""</formula>
    </cfRule>
  </conditionalFormatting>
  <conditionalFormatting sqref="I533 K533 Q533:R533">
    <cfRule type="expression" dxfId="0" priority="53169">
      <formula>$A533&lt;&gt;""</formula>
    </cfRule>
  </conditionalFormatting>
  <conditionalFormatting sqref="A534 D534:H534">
    <cfRule type="expression" dxfId="0" priority="53133">
      <formula>$A534&lt;&gt;""</formula>
    </cfRule>
  </conditionalFormatting>
  <conditionalFormatting sqref="I534 K534 Q534:R534">
    <cfRule type="expression" dxfId="0" priority="53131">
      <formula>$A534&lt;&gt;""</formula>
    </cfRule>
  </conditionalFormatting>
  <conditionalFormatting sqref="A535 D535:E535">
    <cfRule type="expression" dxfId="0" priority="53095">
      <formula>$A535&lt;&gt;""</formula>
    </cfRule>
  </conditionalFormatting>
  <conditionalFormatting sqref="I535 K535 Q535:R535">
    <cfRule type="expression" dxfId="0" priority="53093">
      <formula>$A535&lt;&gt;""</formula>
    </cfRule>
  </conditionalFormatting>
  <conditionalFormatting sqref="A536 D536:E536">
    <cfRule type="expression" dxfId="0" priority="53008">
      <formula>$A536&lt;&gt;""</formula>
    </cfRule>
  </conditionalFormatting>
  <conditionalFormatting sqref="I536 K536 Q536:R536">
    <cfRule type="expression" dxfId="0" priority="53006">
      <formula>$A536&lt;&gt;""</formula>
    </cfRule>
  </conditionalFormatting>
  <conditionalFormatting sqref="A537 D537:E537 G537:H537">
    <cfRule type="expression" dxfId="0" priority="52965">
      <formula>$A537&lt;&gt;""</formula>
    </cfRule>
  </conditionalFormatting>
  <conditionalFormatting sqref="I537 K537 Q537:R537">
    <cfRule type="expression" dxfId="0" priority="52963">
      <formula>$A537&lt;&gt;""</formula>
    </cfRule>
  </conditionalFormatting>
  <conditionalFormatting sqref="I538 K538 Q538:R538">
    <cfRule type="expression" dxfId="0" priority="52925">
      <formula>$A538&lt;&gt;""</formula>
    </cfRule>
  </conditionalFormatting>
  <conditionalFormatting sqref="I539 K539 Q539:R539">
    <cfRule type="expression" dxfId="0" priority="52877">
      <formula>$A539&lt;&gt;""</formula>
    </cfRule>
  </conditionalFormatting>
  <conditionalFormatting sqref="I541:K541 P541:Y541">
    <cfRule type="expression" dxfId="0" priority="52833">
      <formula>$A541&lt;&gt;""</formula>
    </cfRule>
  </conditionalFormatting>
  <conditionalFormatting sqref="N541 L541">
    <cfRule type="expression" dxfId="0" priority="52825">
      <formula>#REF!&lt;&gt;""</formula>
    </cfRule>
  </conditionalFormatting>
  <conditionalFormatting sqref="L541 N541">
    <cfRule type="expression" dxfId="0" priority="52824">
      <formula>$A541&lt;&gt;""</formula>
    </cfRule>
  </conditionalFormatting>
  <conditionalFormatting sqref="N542 L542">
    <cfRule type="expression" dxfId="0" priority="52817">
      <formula>#REF!&lt;&gt;""</formula>
    </cfRule>
  </conditionalFormatting>
  <conditionalFormatting sqref="L542 N542">
    <cfRule type="expression" dxfId="0" priority="52816">
      <formula>$A542&lt;&gt;""</formula>
    </cfRule>
  </conditionalFormatting>
  <conditionalFormatting sqref="N543 L543">
    <cfRule type="expression" dxfId="0" priority="52719">
      <formula>#REF!&lt;&gt;""</formula>
    </cfRule>
  </conditionalFormatting>
  <conditionalFormatting sqref="L543 N543">
    <cfRule type="expression" dxfId="0" priority="52718">
      <formula>$A543&lt;&gt;""</formula>
    </cfRule>
  </conditionalFormatting>
  <conditionalFormatting sqref="K544 O544:R544 X544:Z544">
    <cfRule type="expression" dxfId="0" priority="52776">
      <formula>$A544&lt;&gt;""</formula>
    </cfRule>
  </conditionalFormatting>
  <conditionalFormatting sqref="G546:H546 V546:W546 R546">
    <cfRule type="expression" dxfId="0" priority="52757">
      <formula>$A546&lt;&gt;""</formula>
    </cfRule>
  </conditionalFormatting>
  <conditionalFormatting sqref="I546:K546 O546">
    <cfRule type="expression" dxfId="0" priority="52756">
      <formula>$A546&lt;&gt;""</formula>
    </cfRule>
  </conditionalFormatting>
  <conditionalFormatting sqref="I549 K549 Q549:R549">
    <cfRule type="expression" dxfId="0" priority="52686">
      <formula>$A549&lt;&gt;""</formula>
    </cfRule>
  </conditionalFormatting>
  <conditionalFormatting sqref="I550 K550 Q550:R550">
    <cfRule type="expression" dxfId="0" priority="52639">
      <formula>$A550&lt;&gt;""</formula>
    </cfRule>
  </conditionalFormatting>
  <conditionalFormatting sqref="B552:C553">
    <cfRule type="expression" dxfId="0" priority="52548">
      <formula>$A552&lt;&gt;""</formula>
    </cfRule>
  </conditionalFormatting>
  <conditionalFormatting sqref="I552 K552 Q552:R552">
    <cfRule type="expression" dxfId="0" priority="52545">
      <formula>$A552&lt;&gt;""</formula>
    </cfRule>
  </conditionalFormatting>
  <conditionalFormatting sqref="A555 D555:F555">
    <cfRule type="expression" dxfId="0" priority="52410">
      <formula>$A555&lt;&gt;""</formula>
    </cfRule>
  </conditionalFormatting>
  <conditionalFormatting sqref="A556 D556:F556">
    <cfRule type="expression" dxfId="0" priority="52383">
      <formula>$A556&lt;&gt;""</formula>
    </cfRule>
  </conditionalFormatting>
  <conditionalFormatting sqref="G557:K557 O557:Q557 S557:Z557">
    <cfRule type="expression" dxfId="0" priority="52352">
      <formula>$A557&lt;&gt;""</formula>
    </cfRule>
  </conditionalFormatting>
  <conditionalFormatting sqref="I558 K558 Q558:R558">
    <cfRule type="expression" dxfId="0" priority="52340">
      <formula>$A558&lt;&gt;""</formula>
    </cfRule>
  </conditionalFormatting>
  <conditionalFormatting sqref="I559 K559 Q559:R559">
    <cfRule type="expression" dxfId="0" priority="52293">
      <formula>$A559&lt;&gt;""</formula>
    </cfRule>
  </conditionalFormatting>
  <conditionalFormatting sqref="I560 K560 Q560:R560">
    <cfRule type="expression" dxfId="0" priority="52246">
      <formula>$A560&lt;&gt;""</formula>
    </cfRule>
  </conditionalFormatting>
  <conditionalFormatting sqref="A561 D561:F561">
    <cfRule type="expression" dxfId="0" priority="52202">
      <formula>$A561&lt;&gt;""</formula>
    </cfRule>
  </conditionalFormatting>
  <conditionalFormatting sqref="O561 Q561:W561 I561 K561">
    <cfRule type="expression" dxfId="0" priority="52197">
      <formula>$A561&lt;&gt;""</formula>
    </cfRule>
  </conditionalFormatting>
  <conditionalFormatting sqref="A562 E562:H562">
    <cfRule type="expression" dxfId="0" priority="52173">
      <formula>$A562&lt;&gt;""</formula>
    </cfRule>
  </conditionalFormatting>
  <conditionalFormatting sqref="I562 Q562">
    <cfRule type="expression" dxfId="0" priority="52170">
      <formula>$A562&lt;&gt;""</formula>
    </cfRule>
  </conditionalFormatting>
  <conditionalFormatting sqref="A563 D563:H563">
    <cfRule type="expression" dxfId="0" priority="52138">
      <formula>$A563&lt;&gt;""</formula>
    </cfRule>
  </conditionalFormatting>
  <conditionalFormatting sqref="P563:Q563 S563:U563">
    <cfRule type="expression" dxfId="0" priority="52123">
      <formula>$A563&lt;&gt;""</formula>
    </cfRule>
  </conditionalFormatting>
  <conditionalFormatting sqref="V563 R563">
    <cfRule type="expression" dxfId="0" priority="52122">
      <formula>$A563&lt;&gt;""</formula>
    </cfRule>
  </conditionalFormatting>
  <conditionalFormatting sqref="I564:L564 N564:W564">
    <cfRule type="expression" dxfId="0" priority="52114">
      <formula>$A564&lt;&gt;""</formula>
    </cfRule>
  </conditionalFormatting>
  <conditionalFormatting sqref="O565:R565 V565:Z565 A565:E565 G565:K565">
    <cfRule type="expression" dxfId="0" priority="52109">
      <formula>$A565&lt;&gt;""</formula>
    </cfRule>
  </conditionalFormatting>
  <conditionalFormatting sqref="J566:K566 O566:Z566">
    <cfRule type="expression" dxfId="0" priority="52089">
      <formula>$A566&lt;&gt;""</formula>
    </cfRule>
  </conditionalFormatting>
  <conditionalFormatting sqref="G567:K567 O567 Q567 S567:Z567">
    <cfRule type="expression" dxfId="0" priority="52077">
      <formula>$A567&lt;&gt;""</formula>
    </cfRule>
  </conditionalFormatting>
  <conditionalFormatting sqref="N568 L568">
    <cfRule type="expression" dxfId="0" priority="52052">
      <formula>#REF!&lt;&gt;""</formula>
    </cfRule>
  </conditionalFormatting>
  <conditionalFormatting sqref="L568 N568">
    <cfRule type="expression" dxfId="0" priority="52051">
      <formula>$A568&lt;&gt;""</formula>
    </cfRule>
  </conditionalFormatting>
  <conditionalFormatting sqref="O568 W568">
    <cfRule type="expression" dxfId="0" priority="52053">
      <formula>$A568&lt;&gt;""</formula>
    </cfRule>
  </conditionalFormatting>
  <conditionalFormatting sqref="V568 R568">
    <cfRule type="expression" dxfId="0" priority="52048">
      <formula>$A568&lt;&gt;""</formula>
    </cfRule>
  </conditionalFormatting>
  <conditionalFormatting sqref="I569:K569 O569:Z569">
    <cfRule type="expression" dxfId="0" priority="52029">
      <formula>$A569&lt;&gt;""</formula>
    </cfRule>
  </conditionalFormatting>
  <conditionalFormatting sqref="A570 D570:E570">
    <cfRule type="expression" dxfId="0" priority="52012">
      <formula>$A570&lt;&gt;""</formula>
    </cfRule>
  </conditionalFormatting>
  <conditionalFormatting sqref="A571 E571:F571">
    <cfRule type="expression" dxfId="0" priority="51975">
      <formula>$A571&lt;&gt;""</formula>
    </cfRule>
  </conditionalFormatting>
  <conditionalFormatting sqref="G571:K571 O571:Q571">
    <cfRule type="expression" dxfId="0" priority="51876">
      <formula>$A571&lt;&gt;""</formula>
    </cfRule>
  </conditionalFormatting>
  <conditionalFormatting sqref="A572 D572:E572 G572:H572">
    <cfRule type="expression" dxfId="0" priority="51908">
      <formula>$A572&lt;&gt;""</formula>
    </cfRule>
  </conditionalFormatting>
  <conditionalFormatting sqref="A573:F573 B574:C575">
    <cfRule type="expression" dxfId="0" priority="51856">
      <formula>$A573&lt;&gt;""</formula>
    </cfRule>
  </conditionalFormatting>
  <conditionalFormatting sqref="I573:O573 R573:Y573">
    <cfRule type="expression" dxfId="0" priority="51853">
      <formula>$A573&lt;&gt;""</formula>
    </cfRule>
  </conditionalFormatting>
  <conditionalFormatting sqref="A574 D574:K574 O574:Q574 S574:Y574">
    <cfRule type="expression" dxfId="0" priority="51844">
      <formula>$A574&lt;&gt;""</formula>
    </cfRule>
  </conditionalFormatting>
  <conditionalFormatting sqref="A575 D575:H575">
    <cfRule type="expression" dxfId="0" priority="51839">
      <formula>$A575&lt;&gt;""</formula>
    </cfRule>
  </conditionalFormatting>
  <conditionalFormatting sqref="P575:Q575 S575:U575">
    <cfRule type="expression" dxfId="0" priority="51824">
      <formula>$A575&lt;&gt;""</formula>
    </cfRule>
  </conditionalFormatting>
  <conditionalFormatting sqref="V575 R575">
    <cfRule type="expression" dxfId="0" priority="51823">
      <formula>$A575&lt;&gt;""</formula>
    </cfRule>
  </conditionalFormatting>
  <conditionalFormatting sqref="G576:K576 O576:Q576 X576:Y577">
    <cfRule type="expression" dxfId="0" priority="51814">
      <formula>$A576&lt;&gt;""</formula>
    </cfRule>
  </conditionalFormatting>
  <conditionalFormatting sqref="G577:K577 Q577 S577:W577">
    <cfRule type="expression" dxfId="0" priority="51773">
      <formula>$A577&lt;&gt;""</formula>
    </cfRule>
  </conditionalFormatting>
  <conditionalFormatting sqref="I579 K579 Q579:R579">
    <cfRule type="expression" dxfId="0" priority="51722">
      <formula>$A579&lt;&gt;""</formula>
    </cfRule>
  </conditionalFormatting>
  <conditionalFormatting sqref="G580:K580 P580:Q580 S580:W580">
    <cfRule type="expression" dxfId="0" priority="51748">
      <formula>$A580&lt;&gt;""</formula>
    </cfRule>
  </conditionalFormatting>
  <conditionalFormatting sqref="G581:K581 O581:R581 X581:Y581">
    <cfRule type="expression" dxfId="0" priority="51681">
      <formula>$A581&lt;&gt;""</formula>
    </cfRule>
  </conditionalFormatting>
  <conditionalFormatting sqref="N581 L581">
    <cfRule type="expression" dxfId="0" priority="51680">
      <formula>#REF!&lt;&gt;""</formula>
    </cfRule>
  </conditionalFormatting>
  <conditionalFormatting sqref="L581 N581">
    <cfRule type="expression" dxfId="0" priority="51679">
      <formula>$A581&lt;&gt;""</formula>
    </cfRule>
  </conditionalFormatting>
  <conditionalFormatting sqref="A582 D582:F582">
    <cfRule type="expression" dxfId="0" priority="51652">
      <formula>$A582&lt;&gt;""</formula>
    </cfRule>
  </conditionalFormatting>
  <conditionalFormatting sqref="A584 D584:E584">
    <cfRule type="expression" dxfId="0" priority="51624">
      <formula>$A584&lt;&gt;""</formula>
    </cfRule>
  </conditionalFormatting>
  <conditionalFormatting sqref="A585 D585:H585">
    <cfRule type="expression" dxfId="0" priority="51586">
      <formula>$A585&lt;&gt;""</formula>
    </cfRule>
  </conditionalFormatting>
  <conditionalFormatting sqref="P585:Q585 S585:U585">
    <cfRule type="expression" dxfId="0" priority="51571">
      <formula>$A585&lt;&gt;""</formula>
    </cfRule>
  </conditionalFormatting>
  <conditionalFormatting sqref="V585 R585">
    <cfRule type="expression" dxfId="0" priority="51570">
      <formula>$A585&lt;&gt;""</formula>
    </cfRule>
  </conditionalFormatting>
  <conditionalFormatting sqref="Q587 J587">
    <cfRule type="expression" dxfId="0" priority="51531">
      <formula>$A587&lt;&gt;""</formula>
    </cfRule>
  </conditionalFormatting>
  <conditionalFormatting sqref="N587 L587">
    <cfRule type="expression" dxfId="0" priority="51528">
      <formula>#REF!&lt;&gt;""</formula>
    </cfRule>
  </conditionalFormatting>
  <conditionalFormatting sqref="L587 N587">
    <cfRule type="expression" dxfId="0" priority="51527">
      <formula>$A587&lt;&gt;""</formula>
    </cfRule>
  </conditionalFormatting>
  <conditionalFormatting sqref="N588 L588">
    <cfRule type="expression" dxfId="0" priority="51501">
      <formula>#REF!&lt;&gt;""</formula>
    </cfRule>
  </conditionalFormatting>
  <conditionalFormatting sqref="L588 N588">
    <cfRule type="expression" dxfId="0" priority="51500">
      <formula>$A588&lt;&gt;""</formula>
    </cfRule>
  </conditionalFormatting>
  <conditionalFormatting sqref="A589 D589:H589">
    <cfRule type="expression" dxfId="0" priority="51491">
      <formula>$A589&lt;&gt;""</formula>
    </cfRule>
  </conditionalFormatting>
  <conditionalFormatting sqref="I589 K589 O589:Q589">
    <cfRule type="expression" dxfId="0" priority="51488">
      <formula>$A589&lt;&gt;""</formula>
    </cfRule>
  </conditionalFormatting>
  <conditionalFormatting sqref="V589:W589 R589">
    <cfRule type="expression" dxfId="0" priority="51485">
      <formula>$A589&lt;&gt;""</formula>
    </cfRule>
  </conditionalFormatting>
  <conditionalFormatting sqref="S589:U589 X589:Z589">
    <cfRule type="expression" dxfId="0" priority="51486">
      <formula>$A589&lt;&gt;""</formula>
    </cfRule>
  </conditionalFormatting>
  <conditionalFormatting sqref="B590:C597">
    <cfRule type="expression" dxfId="0" priority="51469">
      <formula>$A590&lt;&gt;""</formula>
    </cfRule>
  </conditionalFormatting>
  <conditionalFormatting sqref="I590 K590 Q590:R590">
    <cfRule type="expression" dxfId="0" priority="51466">
      <formula>$A590&lt;&gt;""</formula>
    </cfRule>
  </conditionalFormatting>
  <conditionalFormatting sqref="I591 K591 Q591:R591">
    <cfRule type="expression" dxfId="0" priority="51419">
      <formula>$A591&lt;&gt;""</formula>
    </cfRule>
  </conditionalFormatting>
  <conditionalFormatting sqref="I592 K592 Q592:R592">
    <cfRule type="expression" dxfId="0" priority="51372">
      <formula>$A592&lt;&gt;""</formula>
    </cfRule>
  </conditionalFormatting>
  <conditionalFormatting sqref="I593 K593 Q593:R593">
    <cfRule type="expression" dxfId="0" priority="51325">
      <formula>$A593&lt;&gt;""</formula>
    </cfRule>
  </conditionalFormatting>
  <conditionalFormatting sqref="I594 K594 Q594:R594">
    <cfRule type="expression" dxfId="0" priority="51278">
      <formula>$A594&lt;&gt;""</formula>
    </cfRule>
  </conditionalFormatting>
  <conditionalFormatting sqref="A595 E595">
    <cfRule type="expression" dxfId="0" priority="51182">
      <formula>$A595&lt;&gt;""</formula>
    </cfRule>
  </conditionalFormatting>
  <conditionalFormatting sqref="I595 K595 Q595">
    <cfRule type="expression" dxfId="0" priority="51178">
      <formula>$A595&lt;&gt;""</formula>
    </cfRule>
  </conditionalFormatting>
  <conditionalFormatting sqref="A596 D596:F596">
    <cfRule type="expression" dxfId="0" priority="51233">
      <formula>$A596&lt;&gt;""</formula>
    </cfRule>
  </conditionalFormatting>
  <conditionalFormatting sqref="I596 K596 Q596:R596">
    <cfRule type="expression" dxfId="0" priority="51231">
      <formula>$A596&lt;&gt;""</formula>
    </cfRule>
  </conditionalFormatting>
  <conditionalFormatting sqref="A597 D597:F597">
    <cfRule type="expression" dxfId="0" priority="51190">
      <formula>$A597&lt;&gt;""</formula>
    </cfRule>
  </conditionalFormatting>
  <conditionalFormatting sqref="I597:L597 N597:W597">
    <cfRule type="expression" dxfId="0" priority="51187">
      <formula>$A597&lt;&gt;""</formula>
    </cfRule>
  </conditionalFormatting>
  <conditionalFormatting sqref="B598:C604">
    <cfRule type="expression" dxfId="0" priority="51140">
      <formula>$A598&lt;&gt;""</formula>
    </cfRule>
  </conditionalFormatting>
  <conditionalFormatting sqref="I600:K600 O600:Q600">
    <cfRule type="expression" dxfId="0" priority="50984">
      <formula>$A600&lt;&gt;""</formula>
    </cfRule>
  </conditionalFormatting>
  <conditionalFormatting sqref="S600 U600:W600">
    <cfRule type="expression" dxfId="0" priority="50968">
      <formula>$A600&lt;&gt;""</formula>
    </cfRule>
  </conditionalFormatting>
  <conditionalFormatting sqref="I601:K601 O601:Q601 S601:Y601">
    <cfRule type="expression" dxfId="0" priority="51044">
      <formula>$A601&lt;&gt;""</formula>
    </cfRule>
  </conditionalFormatting>
  <conditionalFormatting sqref="O602:R602 V602:Z602">
    <cfRule type="expression" dxfId="0" priority="51023">
      <formula>$A602&lt;&gt;""</formula>
    </cfRule>
  </conditionalFormatting>
  <conditionalFormatting sqref="A603 D603:E603">
    <cfRule type="expression" dxfId="0" priority="51123">
      <formula>$A603&lt;&gt;""</formula>
    </cfRule>
  </conditionalFormatting>
  <conditionalFormatting sqref="A604 D604:F604">
    <cfRule type="expression" dxfId="0" priority="51086">
      <formula>$A604&lt;&gt;""</formula>
    </cfRule>
  </conditionalFormatting>
  <conditionalFormatting sqref="O604 Q604:W604 I604 K604">
    <cfRule type="expression" dxfId="0" priority="51081">
      <formula>$A604&lt;&gt;""</formula>
    </cfRule>
  </conditionalFormatting>
  <conditionalFormatting sqref="A605 D605:F605">
    <cfRule type="expression" dxfId="0" priority="51006">
      <formula>$A605&lt;&gt;""</formula>
    </cfRule>
  </conditionalFormatting>
  <conditionalFormatting sqref="B606:C607 B609:C609">
    <cfRule type="expression" dxfId="0" priority="50926">
      <formula>$A606&lt;&gt;""</formula>
    </cfRule>
  </conditionalFormatting>
  <conditionalFormatting sqref="A607 D607:E607">
    <cfRule type="expression" dxfId="0" priority="50963">
      <formula>$A607&lt;&gt;""</formula>
    </cfRule>
  </conditionalFormatting>
  <conditionalFormatting sqref="E610:K610 O610:Q610 S610:Z610">
    <cfRule type="expression" dxfId="0" priority="50870">
      <formula>$A610&lt;&gt;""</formula>
    </cfRule>
  </conditionalFormatting>
  <conditionalFormatting sqref="I611:K611 O611 Q611:Z611">
    <cfRule type="expression" dxfId="0" priority="50848">
      <formula>$A611&lt;&gt;""</formula>
    </cfRule>
  </conditionalFormatting>
  <conditionalFormatting sqref="I612:K612 O612 Q612:R612 V612:Z612">
    <cfRule type="expression" dxfId="0" priority="50805">
      <formula>$A612&lt;&gt;""</formula>
    </cfRule>
  </conditionalFormatting>
  <conditionalFormatting sqref="A614 D614:F614">
    <cfRule type="expression" dxfId="0" priority="50768">
      <formula>$A614&lt;&gt;""</formula>
    </cfRule>
  </conditionalFormatting>
  <conditionalFormatting sqref="O614 Q614:W614 I614 K614">
    <cfRule type="expression" dxfId="0" priority="50765">
      <formula>$A614&lt;&gt;""</formula>
    </cfRule>
  </conditionalFormatting>
  <conditionalFormatting sqref="K616 P616">
    <cfRule type="expression" dxfId="0" priority="50729">
      <formula>$A616&lt;&gt;""</formula>
    </cfRule>
  </conditionalFormatting>
  <conditionalFormatting sqref="A617 E617:H617">
    <cfRule type="expression" dxfId="0" priority="50695">
      <formula>$A617&lt;&gt;""</formula>
    </cfRule>
  </conditionalFormatting>
  <conditionalFormatting sqref="I617 Q617">
    <cfRule type="expression" dxfId="0" priority="50692">
      <formula>$A617&lt;&gt;""</formula>
    </cfRule>
  </conditionalFormatting>
  <conditionalFormatting sqref="A618:F618 B619:C620">
    <cfRule type="expression" dxfId="0" priority="50661">
      <formula>$A618&lt;&gt;""</formula>
    </cfRule>
  </conditionalFormatting>
  <conditionalFormatting sqref="G618:K618 Q618 S618:W618">
    <cfRule type="expression" dxfId="0" priority="50659">
      <formula>$A618&lt;&gt;""</formula>
    </cfRule>
  </conditionalFormatting>
  <conditionalFormatting sqref="A619 D619:F619">
    <cfRule type="expression" dxfId="0" priority="50639">
      <formula>$A619&lt;&gt;""</formula>
    </cfRule>
  </conditionalFormatting>
  <conditionalFormatting sqref="O619 Q619:W619 I619 K619">
    <cfRule type="expression" dxfId="0" priority="50636">
      <formula>$A619&lt;&gt;""</formula>
    </cfRule>
  </conditionalFormatting>
  <conditionalFormatting sqref="A620 D620:E620">
    <cfRule type="expression" dxfId="0" priority="50613">
      <formula>$A620&lt;&gt;""</formula>
    </cfRule>
  </conditionalFormatting>
  <conditionalFormatting sqref="A621 E621:F621">
    <cfRule type="expression" dxfId="0" priority="50575">
      <formula>$A621&lt;&gt;""</formula>
    </cfRule>
  </conditionalFormatting>
  <conditionalFormatting sqref="G621:K621 O621:Q621">
    <cfRule type="expression" dxfId="0" priority="50572">
      <formula>$A621&lt;&gt;""</formula>
    </cfRule>
  </conditionalFormatting>
  <conditionalFormatting sqref="A622 D622:F622">
    <cfRule type="expression" dxfId="0" priority="50551">
      <formula>$A622&lt;&gt;""</formula>
    </cfRule>
  </conditionalFormatting>
  <conditionalFormatting sqref="O622 Q622:W622 I622 K622">
    <cfRule type="expression" dxfId="0" priority="50548">
      <formula>$A622&lt;&gt;""</formula>
    </cfRule>
  </conditionalFormatting>
  <conditionalFormatting sqref="K623 P623">
    <cfRule type="expression" dxfId="0" priority="50522">
      <formula>$A623&lt;&gt;""</formula>
    </cfRule>
  </conditionalFormatting>
  <conditionalFormatting sqref="A625:F625 B626:C626">
    <cfRule type="expression" dxfId="0" priority="50466">
      <formula>$A625&lt;&gt;""</formula>
    </cfRule>
  </conditionalFormatting>
  <conditionalFormatting sqref="Q625 J625">
    <cfRule type="expression" dxfId="0" priority="50438">
      <formula>$A625&lt;&gt;""</formula>
    </cfRule>
  </conditionalFormatting>
  <conditionalFormatting sqref="N625 L625">
    <cfRule type="expression" dxfId="0" priority="50435">
      <formula>#REF!&lt;&gt;""</formula>
    </cfRule>
  </conditionalFormatting>
  <conditionalFormatting sqref="L625 N625">
    <cfRule type="expression" dxfId="0" priority="50434">
      <formula>$A625&lt;&gt;""</formula>
    </cfRule>
  </conditionalFormatting>
  <conditionalFormatting sqref="N626 L626">
    <cfRule type="expression" dxfId="0" priority="50413">
      <formula>#REF!&lt;&gt;""</formula>
    </cfRule>
  </conditionalFormatting>
  <conditionalFormatting sqref="L626 N626">
    <cfRule type="expression" dxfId="0" priority="50412">
      <formula>$A626&lt;&gt;""</formula>
    </cfRule>
  </conditionalFormatting>
  <conditionalFormatting sqref="A627 E627:H627">
    <cfRule type="expression" dxfId="0" priority="50404">
      <formula>$A627&lt;&gt;""</formula>
    </cfRule>
  </conditionalFormatting>
  <conditionalFormatting sqref="I627 Q627">
    <cfRule type="expression" dxfId="0" priority="50401">
      <formula>$A627&lt;&gt;""</formula>
    </cfRule>
  </conditionalFormatting>
  <conditionalFormatting sqref="N628 L628">
    <cfRule type="expression" dxfId="0" priority="50369">
      <formula>#REF!&lt;&gt;""</formula>
    </cfRule>
  </conditionalFormatting>
  <conditionalFormatting sqref="L628 N628">
    <cfRule type="expression" dxfId="0" priority="50368">
      <formula>$A628&lt;&gt;""</formula>
    </cfRule>
  </conditionalFormatting>
  <conditionalFormatting sqref="K629 O629:Q629 V629:Y629">
    <cfRule type="expression" dxfId="0" priority="50358">
      <formula>$A629&lt;&gt;""</formula>
    </cfRule>
  </conditionalFormatting>
  <conditionalFormatting sqref="A630 D630:E630">
    <cfRule type="expression" dxfId="0" priority="50342">
      <formula>$A630&lt;&gt;""</formula>
    </cfRule>
  </conditionalFormatting>
  <conditionalFormatting sqref="A631 D631:F631">
    <cfRule type="expression" dxfId="0" priority="50320">
      <formula>$A631&lt;&gt;""</formula>
    </cfRule>
  </conditionalFormatting>
  <conditionalFormatting sqref="O631 Q631:W631 I631 K631">
    <cfRule type="expression" dxfId="0" priority="50317">
      <formula>$A631&lt;&gt;""</formula>
    </cfRule>
  </conditionalFormatting>
  <conditionalFormatting sqref="A632 D632:E632 G632:H632">
    <cfRule type="expression" dxfId="0" priority="50287">
      <formula>$A632&lt;&gt;""</formula>
    </cfRule>
  </conditionalFormatting>
  <conditionalFormatting sqref="A633 D633 G633:H633">
    <cfRule type="expression" dxfId="0" priority="50250">
      <formula>$A633&lt;&gt;""</formula>
    </cfRule>
  </conditionalFormatting>
  <conditionalFormatting sqref="A634 D634 G634:H634">
    <cfRule type="expression" dxfId="0" priority="50213">
      <formula>$A634&lt;&gt;""</formula>
    </cfRule>
  </conditionalFormatting>
  <conditionalFormatting sqref="A635 D635 G635:H635">
    <cfRule type="expression" dxfId="0" priority="50176">
      <formula>$A635&lt;&gt;""</formula>
    </cfRule>
  </conditionalFormatting>
  <conditionalFormatting sqref="A636 D636 G636:H636">
    <cfRule type="expression" dxfId="0" priority="50139">
      <formula>$A636&lt;&gt;""</formula>
    </cfRule>
  </conditionalFormatting>
  <conditionalFormatting sqref="A637 E637:H637">
    <cfRule type="expression" dxfId="0" priority="50107">
      <formula>$A637&lt;&gt;""</formula>
    </cfRule>
  </conditionalFormatting>
  <conditionalFormatting sqref="I637:K637 O637:W637">
    <cfRule type="expression" dxfId="0" priority="50103">
      <formula>$A637&lt;&gt;""</formula>
    </cfRule>
  </conditionalFormatting>
  <conditionalFormatting sqref="A638 E638">
    <cfRule type="expression" dxfId="0" priority="50084">
      <formula>$A638&lt;&gt;""</formula>
    </cfRule>
  </conditionalFormatting>
  <conditionalFormatting sqref="B638:C639">
    <cfRule type="expression" dxfId="0" priority="50082">
      <formula>$A638&lt;&gt;""</formula>
    </cfRule>
  </conditionalFormatting>
  <conditionalFormatting sqref="K638 P638:Q638 T638:U638">
    <cfRule type="expression" dxfId="0" priority="50079">
      <formula>$A638&lt;&gt;""</formula>
    </cfRule>
  </conditionalFormatting>
  <conditionalFormatting sqref="V638:W638 R638">
    <cfRule type="expression" dxfId="0" priority="50058">
      <formula>$A638&lt;&gt;""</formula>
    </cfRule>
  </conditionalFormatting>
  <conditionalFormatting sqref="Q641 J641">
    <cfRule type="expression" dxfId="0" priority="49991">
      <formula>$A641&lt;&gt;""</formula>
    </cfRule>
  </conditionalFormatting>
  <conditionalFormatting sqref="N641 L641">
    <cfRule type="expression" dxfId="0" priority="49988">
      <formula>#REF!&lt;&gt;""</formula>
    </cfRule>
  </conditionalFormatting>
  <conditionalFormatting sqref="L641 N641">
    <cfRule type="expression" dxfId="0" priority="49987">
      <formula>$A641&lt;&gt;""</formula>
    </cfRule>
  </conditionalFormatting>
  <conditionalFormatting sqref="Q642 J642">
    <cfRule type="expression" dxfId="0" priority="49963">
      <formula>$A642&lt;&gt;""</formula>
    </cfRule>
  </conditionalFormatting>
  <conditionalFormatting sqref="N642 L642">
    <cfRule type="expression" dxfId="0" priority="49960">
      <formula>#REF!&lt;&gt;""</formula>
    </cfRule>
  </conditionalFormatting>
  <conditionalFormatting sqref="L642 N642">
    <cfRule type="expression" dxfId="0" priority="49959">
      <formula>$A642&lt;&gt;""</formula>
    </cfRule>
  </conditionalFormatting>
  <conditionalFormatting sqref="N643 L643">
    <cfRule type="expression" dxfId="0" priority="49497">
      <formula>#REF!&lt;&gt;""</formula>
    </cfRule>
  </conditionalFormatting>
  <conditionalFormatting sqref="L643 N643">
    <cfRule type="expression" dxfId="0" priority="49496">
      <formula>$A643&lt;&gt;""</formula>
    </cfRule>
  </conditionalFormatting>
  <conditionalFormatting sqref="A644 D644:F644">
    <cfRule type="expression" dxfId="0" priority="49487">
      <formula>$A644&lt;&gt;""</formula>
    </cfRule>
  </conditionalFormatting>
  <conditionalFormatting sqref="B644:C653">
    <cfRule type="expression" dxfId="0" priority="49488">
      <formula>$A644&lt;&gt;""</formula>
    </cfRule>
  </conditionalFormatting>
  <conditionalFormatting sqref="O644 Q644:W644 I644 K644">
    <cfRule type="expression" dxfId="0" priority="49484">
      <formula>$A644&lt;&gt;""</formula>
    </cfRule>
  </conditionalFormatting>
  <conditionalFormatting sqref="X644:Z647 X650:Z650 X652:Z653">
    <cfRule type="expression" dxfId="0" priority="49463">
      <formula>$A644&lt;&gt;""</formula>
    </cfRule>
  </conditionalFormatting>
  <conditionalFormatting sqref="N645 L645">
    <cfRule type="expression" dxfId="0" priority="49372">
      <formula>#REF!&lt;&gt;""</formula>
    </cfRule>
  </conditionalFormatting>
  <conditionalFormatting sqref="L645 N645">
    <cfRule type="expression" dxfId="0" priority="49371">
      <formula>$A645&lt;&gt;""</formula>
    </cfRule>
  </conditionalFormatting>
  <conditionalFormatting sqref="A646 D646:F646">
    <cfRule type="expression" dxfId="0" priority="49458">
      <formula>$A646&lt;&gt;""</formula>
    </cfRule>
  </conditionalFormatting>
  <conditionalFormatting sqref="O646 Q646:W646 I646 K646">
    <cfRule type="expression" dxfId="0" priority="49455">
      <formula>$A646&lt;&gt;""</formula>
    </cfRule>
  </conditionalFormatting>
  <conditionalFormatting sqref="A647 D647:F647">
    <cfRule type="expression" dxfId="0" priority="49431">
      <formula>$A647&lt;&gt;""</formula>
    </cfRule>
  </conditionalFormatting>
  <conditionalFormatting sqref="O647 Q647:W647 I647 K647">
    <cfRule type="expression" dxfId="0" priority="49428">
      <formula>$A647&lt;&gt;""</formula>
    </cfRule>
  </conditionalFormatting>
  <conditionalFormatting sqref="G648:K648 O648 Q648 W648:Z648">
    <cfRule type="expression" dxfId="0" priority="49331">
      <formula>$A648&lt;&gt;""</formula>
    </cfRule>
  </conditionalFormatting>
  <conditionalFormatting sqref="I649:K649 O649 Q649:Z649">
    <cfRule type="expression" dxfId="0" priority="49301">
      <formula>$A649&lt;&gt;""</formula>
    </cfRule>
  </conditionalFormatting>
  <conditionalFormatting sqref="N650 L650">
    <cfRule type="expression" dxfId="0" priority="49364">
      <formula>#REF!&lt;&gt;""</formula>
    </cfRule>
  </conditionalFormatting>
  <conditionalFormatting sqref="L650 N650">
    <cfRule type="expression" dxfId="0" priority="49363">
      <formula>$A650&lt;&gt;""</formula>
    </cfRule>
  </conditionalFormatting>
  <conditionalFormatting sqref="G651:K651 O651:Q651 S651:Z651">
    <cfRule type="expression" dxfId="0" priority="49284">
      <formula>$A651&lt;&gt;""</formula>
    </cfRule>
  </conditionalFormatting>
  <conditionalFormatting sqref="A652 D652:K652 O652:S652 U652:W652">
    <cfRule type="expression" dxfId="0" priority="49405">
      <formula>$A652&lt;&gt;""</formula>
    </cfRule>
  </conditionalFormatting>
  <conditionalFormatting sqref="N652 L652">
    <cfRule type="expression" dxfId="0" priority="49403">
      <formula>#REF!&lt;&gt;""</formula>
    </cfRule>
  </conditionalFormatting>
  <conditionalFormatting sqref="L652 N652">
    <cfRule type="expression" dxfId="0" priority="49402">
      <formula>$A652&lt;&gt;""</formula>
    </cfRule>
  </conditionalFormatting>
  <conditionalFormatting sqref="A653 E653:I653 K653 O653:W653">
    <cfRule type="expression" dxfId="0" priority="49395">
      <formula>$A653&lt;&gt;""</formula>
    </cfRule>
  </conditionalFormatting>
  <conditionalFormatting sqref="O654:R654 X654:Z654 K654">
    <cfRule type="expression" dxfId="0" priority="49270">
      <formula>$A654&lt;&gt;""</formula>
    </cfRule>
  </conditionalFormatting>
  <conditionalFormatting sqref="G655:I655 K655:L655 O655:P655 T655:U655 W655:Z655">
    <cfRule type="expression" dxfId="0" priority="49247">
      <formula>$A655&lt;&gt;""</formula>
    </cfRule>
  </conditionalFormatting>
  <conditionalFormatting sqref="A656 D656:F656">
    <cfRule type="expression" dxfId="0" priority="49235">
      <formula>$A656&lt;&gt;""</formula>
    </cfRule>
  </conditionalFormatting>
  <conditionalFormatting sqref="A657 G657:K657 O657:Z657">
    <cfRule type="expression" dxfId="0" priority="49208">
      <formula>$A657&lt;&gt;""</formula>
    </cfRule>
  </conditionalFormatting>
  <conditionalFormatting sqref="A658 D658:F658">
    <cfRule type="expression" dxfId="0" priority="49187">
      <formula>$A658&lt;&gt;""</formula>
    </cfRule>
  </conditionalFormatting>
  <conditionalFormatting sqref="I658 K658 Q658:R658">
    <cfRule type="expression" dxfId="0" priority="49185">
      <formula>$A658&lt;&gt;""</formula>
    </cfRule>
  </conditionalFormatting>
  <conditionalFormatting sqref="A659 D659:F659">
    <cfRule type="expression" dxfId="0" priority="49143">
      <formula>$A659&lt;&gt;""</formula>
    </cfRule>
  </conditionalFormatting>
  <conditionalFormatting sqref="I659 K659 Q659:R659">
    <cfRule type="expression" dxfId="0" priority="49141">
      <formula>$A659&lt;&gt;""</formula>
    </cfRule>
  </conditionalFormatting>
  <conditionalFormatting sqref="A660 D660:F660">
    <cfRule type="expression" dxfId="0" priority="49099">
      <formula>$A660&lt;&gt;""</formula>
    </cfRule>
  </conditionalFormatting>
  <conditionalFormatting sqref="I660 K660 Q660:R660">
    <cfRule type="expression" dxfId="0" priority="49097">
      <formula>$A660&lt;&gt;""</formula>
    </cfRule>
  </conditionalFormatting>
  <conditionalFormatting sqref="O661 Q661">
    <cfRule type="expression" dxfId="0" priority="49053">
      <formula>$A661&lt;&gt;""</formula>
    </cfRule>
  </conditionalFormatting>
  <conditionalFormatting sqref="A662 D662:F662">
    <cfRule type="expression" dxfId="0" priority="49006">
      <formula>$A662&lt;&gt;""</formula>
    </cfRule>
  </conditionalFormatting>
  <conditionalFormatting sqref="I662 K662 Q662:R662">
    <cfRule type="expression" dxfId="0" priority="49004">
      <formula>$A662&lt;&gt;""</formula>
    </cfRule>
  </conditionalFormatting>
  <conditionalFormatting sqref="A663 F663:H663">
    <cfRule type="expression" dxfId="0" priority="48962">
      <formula>$A663&lt;&gt;""</formula>
    </cfRule>
  </conditionalFormatting>
  <conditionalFormatting sqref="N663 L663">
    <cfRule type="expression" dxfId="0" priority="48955">
      <formula>#REF!&lt;&gt;""</formula>
    </cfRule>
  </conditionalFormatting>
  <conditionalFormatting sqref="L663 N663">
    <cfRule type="expression" dxfId="0" priority="48953">
      <formula>$A663&lt;&gt;""</formula>
    </cfRule>
  </conditionalFormatting>
  <conditionalFormatting sqref="O663 W663">
    <cfRule type="expression" dxfId="0" priority="48956">
      <formula>$A663&lt;&gt;""</formula>
    </cfRule>
  </conditionalFormatting>
  <conditionalFormatting sqref="V663 R663">
    <cfRule type="expression" dxfId="0" priority="48951">
      <formula>$A663&lt;&gt;""</formula>
    </cfRule>
  </conditionalFormatting>
  <conditionalFormatting sqref="A664 F664:H664">
    <cfRule type="expression" dxfId="0" priority="48942">
      <formula>$A664&lt;&gt;""</formula>
    </cfRule>
  </conditionalFormatting>
  <conditionalFormatting sqref="N664 L664">
    <cfRule type="expression" dxfId="0" priority="48935">
      <formula>#REF!&lt;&gt;""</formula>
    </cfRule>
  </conditionalFormatting>
  <conditionalFormatting sqref="L664 N664">
    <cfRule type="expression" dxfId="0" priority="48934">
      <formula>$A664&lt;&gt;""</formula>
    </cfRule>
  </conditionalFormatting>
  <conditionalFormatting sqref="O664 W664">
    <cfRule type="expression" dxfId="0" priority="48936">
      <formula>$A664&lt;&gt;""</formula>
    </cfRule>
  </conditionalFormatting>
  <conditionalFormatting sqref="V664 R664">
    <cfRule type="expression" dxfId="0" priority="48931">
      <formula>$A664&lt;&gt;""</formula>
    </cfRule>
  </conditionalFormatting>
  <conditionalFormatting sqref="A665 E665:H665">
    <cfRule type="expression" dxfId="0" priority="48921">
      <formula>$A665&lt;&gt;""</formula>
    </cfRule>
  </conditionalFormatting>
  <conditionalFormatting sqref="I665 Q665">
    <cfRule type="expression" dxfId="0" priority="48918">
      <formula>$A665&lt;&gt;""</formula>
    </cfRule>
  </conditionalFormatting>
  <conditionalFormatting sqref="I666 K666 O666:Q666 S666:U666 W666:Z666">
    <cfRule type="expression" dxfId="0" priority="48810">
      <formula>$A666&lt;&gt;""</formula>
    </cfRule>
  </conditionalFormatting>
  <conditionalFormatting sqref="A667 D667 G667:H667">
    <cfRule type="expression" dxfId="0" priority="48882">
      <formula>$A667&lt;&gt;""</formula>
    </cfRule>
  </conditionalFormatting>
  <conditionalFormatting sqref="A668 D668 G668:H668">
    <cfRule type="expression" dxfId="0" priority="48844">
      <formula>$A668&lt;&gt;""</formula>
    </cfRule>
  </conditionalFormatting>
  <conditionalFormatting sqref="S669:Y669 G669:L669 N669:Q669">
    <cfRule type="expression" dxfId="0" priority="48679">
      <formula>$A669&lt;&gt;""</formula>
    </cfRule>
  </conditionalFormatting>
  <conditionalFormatting sqref="A670 E670:H670">
    <cfRule type="expression" dxfId="0" priority="48789">
      <formula>$A670&lt;&gt;""</formula>
    </cfRule>
  </conditionalFormatting>
  <conditionalFormatting sqref="B670:C671 B678:C678">
    <cfRule type="expression" dxfId="0" priority="48790">
      <formula>$A670&lt;&gt;""</formula>
    </cfRule>
  </conditionalFormatting>
  <conditionalFormatting sqref="I670 Q670">
    <cfRule type="expression" dxfId="0" priority="48786">
      <formula>$A670&lt;&gt;""</formula>
    </cfRule>
  </conditionalFormatting>
  <conditionalFormatting sqref="A671 D671 F671">
    <cfRule type="expression" dxfId="0" priority="48707">
      <formula>$A671&lt;&gt;""</formula>
    </cfRule>
  </conditionalFormatting>
  <conditionalFormatting sqref="G671:K671 O671:Q671">
    <cfRule type="expression" dxfId="0" priority="48704">
      <formula>$A671&lt;&gt;""</formula>
    </cfRule>
  </conditionalFormatting>
  <conditionalFormatting sqref="B672:C673">
    <cfRule type="expression" dxfId="0" priority="48682">
      <formula>$A672&lt;&gt;""</formula>
    </cfRule>
  </conditionalFormatting>
  <conditionalFormatting sqref="G672:K672 O672:Q672 S672:U672 W672:Y672">
    <cfRule type="expression" dxfId="0" priority="48677">
      <formula>$A672&lt;&gt;""</formula>
    </cfRule>
  </conditionalFormatting>
  <conditionalFormatting sqref="K673 O673:Q673 S673:U673">
    <cfRule type="expression" dxfId="0" priority="48648">
      <formula>$A673&lt;&gt;""</formula>
    </cfRule>
  </conditionalFormatting>
  <conditionalFormatting sqref="V673:Z673 R673">
    <cfRule type="expression" dxfId="0" priority="48636">
      <formula>$A673&lt;&gt;""</formula>
    </cfRule>
  </conditionalFormatting>
  <conditionalFormatting sqref="G675:K675 O675 Q675 S675:W675">
    <cfRule type="expression" dxfId="0" priority="48595">
      <formula>$A675&lt;&gt;""</formula>
    </cfRule>
  </conditionalFormatting>
  <conditionalFormatting sqref="A676 D676:F676">
    <cfRule type="expression" dxfId="0" priority="48620">
      <formula>$A676&lt;&gt;""</formula>
    </cfRule>
  </conditionalFormatting>
  <conditionalFormatting sqref="O676 Q676:W676 I676 K676">
    <cfRule type="expression" dxfId="0" priority="48617">
      <formula>$A676&lt;&gt;""</formula>
    </cfRule>
  </conditionalFormatting>
  <conditionalFormatting sqref="A677 E677">
    <cfRule type="expression" dxfId="0" priority="48578">
      <formula>$A677&lt;&gt;""</formula>
    </cfRule>
  </conditionalFormatting>
  <conditionalFormatting sqref="K677 P677:Q677 T677:U677">
    <cfRule type="expression" dxfId="0" priority="48573">
      <formula>$A677&lt;&gt;""</formula>
    </cfRule>
  </conditionalFormatting>
  <conditionalFormatting sqref="V677:W677 R677">
    <cfRule type="expression" dxfId="0" priority="48552">
      <formula>$A677&lt;&gt;""</formula>
    </cfRule>
  </conditionalFormatting>
  <conditionalFormatting sqref="I678 K678 Q678:R678">
    <cfRule type="expression" dxfId="0" priority="48751">
      <formula>$A678&lt;&gt;""</formula>
    </cfRule>
  </conditionalFormatting>
  <conditionalFormatting sqref="D680:K680 O680:Q680 V680:W680">
    <cfRule type="expression" dxfId="0" priority="48496">
      <formula>$A680&lt;&gt;""</formula>
    </cfRule>
  </conditionalFormatting>
  <conditionalFormatting sqref="G681 K681 O681:Q681 V681:W681">
    <cfRule type="expression" dxfId="0" priority="48449">
      <formula>$A681&lt;&gt;""</formula>
    </cfRule>
  </conditionalFormatting>
  <conditionalFormatting sqref="I682:K682 O682:Q682">
    <cfRule type="expression" dxfId="0" priority="48417">
      <formula>$A682&lt;&gt;""</formula>
    </cfRule>
  </conditionalFormatting>
  <conditionalFormatting sqref="X682:Z682 X683:Y683">
    <cfRule type="expression" dxfId="0" priority="48399">
      <formula>$A682&lt;&gt;""</formula>
    </cfRule>
  </conditionalFormatting>
  <conditionalFormatting sqref="A683 D683 G683:H683">
    <cfRule type="expression" dxfId="0" priority="48392">
      <formula>$A683&lt;&gt;""</formula>
    </cfRule>
  </conditionalFormatting>
  <conditionalFormatting sqref="G684:K684 O684">
    <cfRule type="expression" dxfId="0" priority="48355">
      <formula>$A684&lt;&gt;""</formula>
    </cfRule>
  </conditionalFormatting>
  <conditionalFormatting sqref="I685:K685 O685:Q685 V685:Y685">
    <cfRule type="expression" dxfId="0" priority="48335">
      <formula>$A685&lt;&gt;""</formula>
    </cfRule>
  </conditionalFormatting>
  <conditionalFormatting sqref="A686 E686:H686">
    <cfRule type="expression" dxfId="0" priority="48316">
      <formula>$A686&lt;&gt;""</formula>
    </cfRule>
  </conditionalFormatting>
  <conditionalFormatting sqref="I686 Q686">
    <cfRule type="expression" dxfId="0" priority="48313">
      <formula>$A686&lt;&gt;""</formula>
    </cfRule>
  </conditionalFormatting>
  <conditionalFormatting sqref="I688 K688 Q688:R688">
    <cfRule type="expression" dxfId="0" priority="48271">
      <formula>$A688&lt;&gt;""</formula>
    </cfRule>
  </conditionalFormatting>
  <conditionalFormatting sqref="I689:K689 O689:Q689">
    <cfRule type="expression" dxfId="0" priority="48226">
      <formula>$A689&lt;&gt;""</formula>
    </cfRule>
  </conditionalFormatting>
  <conditionalFormatting sqref="V689:W689 R689">
    <cfRule type="expression" dxfId="0" priority="48215">
      <formula>$A689&lt;&gt;""</formula>
    </cfRule>
  </conditionalFormatting>
  <conditionalFormatting sqref="I690:K690 O690:Q690">
    <cfRule type="expression" dxfId="0" priority="48202">
      <formula>$A690&lt;&gt;""</formula>
    </cfRule>
  </conditionalFormatting>
  <conditionalFormatting sqref="V690:W690 R690">
    <cfRule type="expression" dxfId="0" priority="48191">
      <formula>$A690&lt;&gt;""</formula>
    </cfRule>
  </conditionalFormatting>
  <conditionalFormatting sqref="A693 E693:H693">
    <cfRule type="expression" dxfId="0" priority="48146">
      <formula>$A693&lt;&gt;""</formula>
    </cfRule>
  </conditionalFormatting>
  <conditionalFormatting sqref="B693:C694">
    <cfRule type="expression" dxfId="0" priority="48147">
      <formula>$A693&lt;&gt;""</formula>
    </cfRule>
  </conditionalFormatting>
  <conditionalFormatting sqref="I693 Q693">
    <cfRule type="expression" dxfId="0" priority="48143">
      <formula>$A693&lt;&gt;""</formula>
    </cfRule>
  </conditionalFormatting>
  <conditionalFormatting sqref="X693:Z694">
    <cfRule type="expression" dxfId="0" priority="48113">
      <formula>$A693&lt;&gt;""</formula>
    </cfRule>
  </conditionalFormatting>
  <conditionalFormatting sqref="A694 D694:F694">
    <cfRule type="expression" dxfId="0" priority="48112">
      <formula>$A694&lt;&gt;""</formula>
    </cfRule>
  </conditionalFormatting>
  <conditionalFormatting sqref="G694:H694 K694 O694">
    <cfRule type="expression" dxfId="0" priority="48110">
      <formula>$A694&lt;&gt;""</formula>
    </cfRule>
  </conditionalFormatting>
  <conditionalFormatting sqref="P694:Q694 S694 U694">
    <cfRule type="expression" dxfId="0" priority="48097">
      <formula>$A694&lt;&gt;""</formula>
    </cfRule>
  </conditionalFormatting>
  <conditionalFormatting sqref="V694:W694 R694">
    <cfRule type="expression" dxfId="0" priority="48098">
      <formula>$A694&lt;&gt;""</formula>
    </cfRule>
  </conditionalFormatting>
  <conditionalFormatting sqref="O695:R695 X695:Z695 K695">
    <cfRule type="expression" dxfId="0" priority="48087">
      <formula>$A695&lt;&gt;""</formula>
    </cfRule>
  </conditionalFormatting>
  <conditionalFormatting sqref="A696 E696:H696">
    <cfRule type="expression" dxfId="0" priority="48064">
      <formula>$A696&lt;&gt;""</formula>
    </cfRule>
  </conditionalFormatting>
  <conditionalFormatting sqref="I696 Q696">
    <cfRule type="expression" dxfId="0" priority="48061">
      <formula>$A696&lt;&gt;""</formula>
    </cfRule>
  </conditionalFormatting>
  <conditionalFormatting sqref="A697 F697">
    <cfRule type="expression" dxfId="0" priority="48030">
      <formula>$A697&lt;&gt;""</formula>
    </cfRule>
  </conditionalFormatting>
  <conditionalFormatting sqref="G697:K697 O697:Q697">
    <cfRule type="expression" dxfId="0" priority="48027">
      <formula>$A697&lt;&gt;""</formula>
    </cfRule>
  </conditionalFormatting>
  <conditionalFormatting sqref="I698:K698 O698:Q698 S698:Z698">
    <cfRule type="expression" dxfId="0" priority="47947">
      <formula>$A698&lt;&gt;""</formula>
    </cfRule>
  </conditionalFormatting>
  <conditionalFormatting sqref="I699 K699 Q699:R699">
    <cfRule type="expression" dxfId="0" priority="47993">
      <formula>$A699&lt;&gt;""</formula>
    </cfRule>
  </conditionalFormatting>
  <conditionalFormatting sqref="I701 K701 Q701:R701">
    <cfRule type="expression" dxfId="0" priority="47927">
      <formula>$A701&lt;&gt;""</formula>
    </cfRule>
  </conditionalFormatting>
  <conditionalFormatting sqref="A704 E704:F704">
    <cfRule type="expression" dxfId="0" priority="47847">
      <formula>$A704&lt;&gt;""</formula>
    </cfRule>
  </conditionalFormatting>
  <conditionalFormatting sqref="B704:D704 B705:C709">
    <cfRule type="expression" dxfId="0" priority="47845">
      <formula>$A704&lt;&gt;""</formula>
    </cfRule>
  </conditionalFormatting>
  <conditionalFormatting sqref="G704:K704 O704:Q704">
    <cfRule type="expression" dxfId="0" priority="47844">
      <formula>$A704&lt;&gt;""</formula>
    </cfRule>
  </conditionalFormatting>
  <conditionalFormatting sqref="A705 D705:I705 K705 O705:Q705">
    <cfRule type="expression" dxfId="0" priority="47676">
      <formula>$A705&lt;&gt;""</formula>
    </cfRule>
  </conditionalFormatting>
  <conditionalFormatting sqref="A706 E706">
    <cfRule type="expression" dxfId="0" priority="47814">
      <formula>$A706&lt;&gt;""</formula>
    </cfRule>
  </conditionalFormatting>
  <conditionalFormatting sqref="G706:K706 O706:Q706">
    <cfRule type="expression" dxfId="0" priority="47811">
      <formula>$A706&lt;&gt;""</formula>
    </cfRule>
  </conditionalFormatting>
  <conditionalFormatting sqref="A707 E707">
    <cfRule type="expression" dxfId="0" priority="47781">
      <formula>$A707&lt;&gt;""</formula>
    </cfRule>
  </conditionalFormatting>
  <conditionalFormatting sqref="G707:K707 O707:Q707">
    <cfRule type="expression" dxfId="0" priority="47778">
      <formula>$A707&lt;&gt;""</formula>
    </cfRule>
  </conditionalFormatting>
  <conditionalFormatting sqref="A708 D708 G708:H708">
    <cfRule type="expression" dxfId="0" priority="47745">
      <formula>$A708&lt;&gt;""</formula>
    </cfRule>
  </conditionalFormatting>
  <conditionalFormatting sqref="A709 D709 G709:H709">
    <cfRule type="expression" dxfId="0" priority="47709">
      <formula>$A709&lt;&gt;""</formula>
    </cfRule>
  </conditionalFormatting>
  <conditionalFormatting sqref="O710:R710 X710:Z710 K710">
    <cfRule type="expression" dxfId="0" priority="47583">
      <formula>$A710&lt;&gt;""</formula>
    </cfRule>
  </conditionalFormatting>
  <conditionalFormatting sqref="Q713 S713:W713">
    <cfRule type="expression" dxfId="0" priority="47523">
      <formula>$A713&lt;&gt;""</formula>
    </cfRule>
  </conditionalFormatting>
  <conditionalFormatting sqref="O714:R714 X714:Z714 K714">
    <cfRule type="expression" dxfId="0" priority="47516">
      <formula>$A714&lt;&gt;""</formula>
    </cfRule>
  </conditionalFormatting>
  <conditionalFormatting sqref="G715:K715 O715:Q715 T715:W715">
    <cfRule type="expression" dxfId="0" priority="47490">
      <formula>$A715&lt;&gt;""</formula>
    </cfRule>
  </conditionalFormatting>
  <conditionalFormatting sqref="N715 L715">
    <cfRule type="expression" dxfId="0" priority="47489">
      <formula>#REF!&lt;&gt;""</formula>
    </cfRule>
  </conditionalFormatting>
  <conditionalFormatting sqref="L715 N715">
    <cfRule type="expression" dxfId="0" priority="47488">
      <formula>$A715&lt;&gt;""</formula>
    </cfRule>
  </conditionalFormatting>
  <conditionalFormatting sqref="A717 D717 G717:H717">
    <cfRule type="expression" dxfId="0" priority="47443">
      <formula>$A717&lt;&gt;""</formula>
    </cfRule>
  </conditionalFormatting>
  <conditionalFormatting sqref="A718 D718 G718:H718">
    <cfRule type="expression" dxfId="0" priority="47408">
      <formula>$A718&lt;&gt;""</formula>
    </cfRule>
  </conditionalFormatting>
  <conditionalFormatting sqref="B719:C722">
    <cfRule type="expression" dxfId="0" priority="47363">
      <formula>$A719&lt;&gt;""</formula>
    </cfRule>
  </conditionalFormatting>
  <conditionalFormatting sqref="I719 K719 Q719:R719">
    <cfRule type="expression" dxfId="0" priority="47360">
      <formula>$A719&lt;&gt;""</formula>
    </cfRule>
  </conditionalFormatting>
  <conditionalFormatting sqref="I720 K720 Q720:R720">
    <cfRule type="expression" dxfId="0" priority="47313">
      <formula>$A720&lt;&gt;""</formula>
    </cfRule>
  </conditionalFormatting>
  <conditionalFormatting sqref="A721 D721:F721">
    <cfRule type="expression" dxfId="0" priority="47267">
      <formula>$A721&lt;&gt;""</formula>
    </cfRule>
  </conditionalFormatting>
  <conditionalFormatting sqref="O721 Q721:W721 I721 K721">
    <cfRule type="expression" dxfId="0" priority="47264">
      <formula>$A721&lt;&gt;""</formula>
    </cfRule>
  </conditionalFormatting>
  <conditionalFormatting sqref="A722 E722:H722">
    <cfRule type="expression" dxfId="0" priority="47241">
      <formula>$A722&lt;&gt;""</formula>
    </cfRule>
  </conditionalFormatting>
  <conditionalFormatting sqref="I722 Q722">
    <cfRule type="expression" dxfId="0" priority="47238">
      <formula>$A722&lt;&gt;""</formula>
    </cfRule>
  </conditionalFormatting>
  <conditionalFormatting sqref="L723 N723">
    <cfRule type="expression" dxfId="0" priority="47207">
      <formula>$A723&lt;&gt;""</formula>
    </cfRule>
  </conditionalFormatting>
  <conditionalFormatting sqref="I724:K724 O724:Z724">
    <cfRule type="expression" dxfId="0" priority="47183">
      <formula>$A724&lt;&gt;""</formula>
    </cfRule>
  </conditionalFormatting>
  <conditionalFormatting sqref="A726 F726:H726 J726:K726 O726:R726 V726:Z726">
    <cfRule type="expression" dxfId="0" priority="47201">
      <formula>$A726&lt;&gt;""</formula>
    </cfRule>
  </conditionalFormatting>
  <conditionalFormatting sqref="A728 E728:H728">
    <cfRule type="expression" dxfId="0" priority="47151">
      <formula>$A728&lt;&gt;""</formula>
    </cfRule>
  </conditionalFormatting>
  <conditionalFormatting sqref="B728:C732">
    <cfRule type="expression" dxfId="0" priority="47152">
      <formula>$A728&lt;&gt;""</formula>
    </cfRule>
  </conditionalFormatting>
  <conditionalFormatting sqref="I728 Q728">
    <cfRule type="expression" dxfId="0" priority="47148">
      <formula>$A728&lt;&gt;""</formula>
    </cfRule>
  </conditionalFormatting>
  <conditionalFormatting sqref="A730 D730:F730">
    <cfRule type="expression" dxfId="0" priority="47117">
      <formula>$A730&lt;&gt;""</formula>
    </cfRule>
  </conditionalFormatting>
  <conditionalFormatting sqref="I730:K730 O730 Q730">
    <cfRule type="expression" dxfId="0" priority="47114">
      <formula>$A730&lt;&gt;""</formula>
    </cfRule>
  </conditionalFormatting>
  <conditionalFormatting sqref="V730:W730 R730">
    <cfRule type="expression" dxfId="0" priority="47103">
      <formula>$A730&lt;&gt;""</formula>
    </cfRule>
  </conditionalFormatting>
  <conditionalFormatting sqref="A731 D731:F731 D732">
    <cfRule type="expression" dxfId="0" priority="47093">
      <formula>$A731&lt;&gt;""</formula>
    </cfRule>
  </conditionalFormatting>
  <conditionalFormatting sqref="I731:K731 O731 Q731">
    <cfRule type="expression" dxfId="0" priority="47090">
      <formula>$A731&lt;&gt;""</formula>
    </cfRule>
  </conditionalFormatting>
  <conditionalFormatting sqref="V731:W731 R731">
    <cfRule type="expression" dxfId="0" priority="47079">
      <formula>$A731&lt;&gt;""</formula>
    </cfRule>
  </conditionalFormatting>
  <conditionalFormatting sqref="A732 E732:H732">
    <cfRule type="expression" dxfId="0" priority="47068">
      <formula>$A732&lt;&gt;""</formula>
    </cfRule>
  </conditionalFormatting>
  <conditionalFormatting sqref="P732:Q732 S732:U732">
    <cfRule type="expression" dxfId="0" priority="47053">
      <formula>$A732&lt;&gt;""</formula>
    </cfRule>
  </conditionalFormatting>
  <conditionalFormatting sqref="V732 R732">
    <cfRule type="expression" dxfId="0" priority="47052">
      <formula>$A732&lt;&gt;""</formula>
    </cfRule>
  </conditionalFormatting>
  <conditionalFormatting sqref="A733 E733:H733">
    <cfRule type="expression" dxfId="0" priority="47019">
      <formula>$A733&lt;&gt;""</formula>
    </cfRule>
  </conditionalFormatting>
  <conditionalFormatting sqref="I733:K733 O733:W733">
    <cfRule type="expression" dxfId="0" priority="47015">
      <formula>$A733&lt;&gt;""</formula>
    </cfRule>
  </conditionalFormatting>
  <conditionalFormatting sqref="A734 E734">
    <cfRule type="expression" dxfId="0" priority="46995">
      <formula>$A734&lt;&gt;""</formula>
    </cfRule>
  </conditionalFormatting>
  <conditionalFormatting sqref="G734:K734 O734:Q734">
    <cfRule type="expression" dxfId="0" priority="46992">
      <formula>$A734&lt;&gt;""</formula>
    </cfRule>
  </conditionalFormatting>
  <conditionalFormatting sqref="A735:K735 O735:Q735">
    <cfRule type="expression" dxfId="0" priority="46958">
      <formula>$A735&lt;&gt;""</formula>
    </cfRule>
  </conditionalFormatting>
  <conditionalFormatting sqref="N735 L735">
    <cfRule type="expression" dxfId="0" priority="46956">
      <formula>#REF!&lt;&gt;""</formula>
    </cfRule>
  </conditionalFormatting>
  <conditionalFormatting sqref="L735 N735">
    <cfRule type="expression" dxfId="0" priority="46955">
      <formula>$A735&lt;&gt;""</formula>
    </cfRule>
  </conditionalFormatting>
  <conditionalFormatting sqref="Q736 J736">
    <cfRule type="expression" dxfId="0" priority="46944">
      <formula>$A736&lt;&gt;""</formula>
    </cfRule>
  </conditionalFormatting>
  <conditionalFormatting sqref="N736 L736">
    <cfRule type="expression" dxfId="0" priority="46941">
      <formula>#REF!&lt;&gt;""</formula>
    </cfRule>
  </conditionalFormatting>
  <conditionalFormatting sqref="L736 N736">
    <cfRule type="expression" dxfId="0" priority="46940">
      <formula>$A736&lt;&gt;""</formula>
    </cfRule>
  </conditionalFormatting>
  <conditionalFormatting sqref="A737 E737:H737">
    <cfRule type="expression" dxfId="0" priority="46768">
      <formula>$A737&lt;&gt;""</formula>
    </cfRule>
  </conditionalFormatting>
  <conditionalFormatting sqref="B737:C738">
    <cfRule type="expression" dxfId="0" priority="46769">
      <formula>$A737&lt;&gt;""</formula>
    </cfRule>
  </conditionalFormatting>
  <conditionalFormatting sqref="I737 Q737">
    <cfRule type="expression" dxfId="0" priority="46765">
      <formula>$A737&lt;&gt;""</formula>
    </cfRule>
  </conditionalFormatting>
  <conditionalFormatting sqref="I738 K738 Q738:R738">
    <cfRule type="expression" dxfId="0" priority="46731">
      <formula>$A738&lt;&gt;""</formula>
    </cfRule>
  </conditionalFormatting>
  <conditionalFormatting sqref="A739:F739 I739:K739 O739:S739 U739:Z739">
    <cfRule type="expression" dxfId="0" priority="46676">
      <formula>$A739&lt;&gt;""</formula>
    </cfRule>
  </conditionalFormatting>
  <conditionalFormatting sqref="A741 D741:F741">
    <cfRule type="expression" dxfId="0" priority="46640">
      <formula>$A741&lt;&gt;""</formula>
    </cfRule>
  </conditionalFormatting>
  <conditionalFormatting sqref="I741:K741 P741:W741">
    <cfRule type="expression" dxfId="0" priority="46637">
      <formula>$A741&lt;&gt;""</formula>
    </cfRule>
  </conditionalFormatting>
  <conditionalFormatting sqref="A742 F742">
    <cfRule type="expression" dxfId="0" priority="46612">
      <formula>$A742&lt;&gt;""</formula>
    </cfRule>
  </conditionalFormatting>
  <conditionalFormatting sqref="Q742 S742:Y742 G742:L742">
    <cfRule type="expression" dxfId="0" priority="46607">
      <formula>$A742&lt;&gt;""</formula>
    </cfRule>
  </conditionalFormatting>
  <conditionalFormatting sqref="A743 E743:H743">
    <cfRule type="expression" dxfId="0" priority="46594">
      <formula>$A743&lt;&gt;""</formula>
    </cfRule>
  </conditionalFormatting>
  <conditionalFormatting sqref="I743 Q743">
    <cfRule type="expression" dxfId="0" priority="46591">
      <formula>$A743&lt;&gt;""</formula>
    </cfRule>
  </conditionalFormatting>
  <conditionalFormatting sqref="A744 D744:F744">
    <cfRule type="expression" dxfId="0" priority="46533">
      <formula>$A744&lt;&gt;""</formula>
    </cfRule>
  </conditionalFormatting>
  <conditionalFormatting sqref="I744:K744 O744 Q744">
    <cfRule type="expression" dxfId="0" priority="46530">
      <formula>$A744&lt;&gt;""</formula>
    </cfRule>
  </conditionalFormatting>
  <conditionalFormatting sqref="V744:W744 R744">
    <cfRule type="expression" dxfId="0" priority="46519">
      <formula>$A744&lt;&gt;""</formula>
    </cfRule>
  </conditionalFormatting>
  <conditionalFormatting sqref="A745 F745">
    <cfRule type="expression" dxfId="0" priority="46452">
      <formula>$A745&lt;&gt;""</formula>
    </cfRule>
  </conditionalFormatting>
  <conditionalFormatting sqref="A746 D746:F746">
    <cfRule type="expression" dxfId="0" priority="46508">
      <formula>$A746&lt;&gt;""</formula>
    </cfRule>
  </conditionalFormatting>
  <conditionalFormatting sqref="O747:Q747 G747:K747">
    <cfRule type="expression" dxfId="0" priority="46394">
      <formula>$A747&lt;&gt;""</formula>
    </cfRule>
  </conditionalFormatting>
  <conditionalFormatting sqref="A748 D748:F748">
    <cfRule type="expression" dxfId="0" priority="46419">
      <formula>$A748&lt;&gt;""</formula>
    </cfRule>
  </conditionalFormatting>
  <conditionalFormatting sqref="O748 Q748:W748 I748 K748">
    <cfRule type="expression" dxfId="0" priority="46416">
      <formula>$A748&lt;&gt;""</formula>
    </cfRule>
  </conditionalFormatting>
  <conditionalFormatting sqref="A749:E749 B750:C752">
    <cfRule type="expression" dxfId="0" priority="46377">
      <formula>$A749&lt;&gt;""</formula>
    </cfRule>
  </conditionalFormatting>
  <conditionalFormatting sqref="Q749 J749">
    <cfRule type="expression" dxfId="0" priority="46374">
      <formula>$A749&lt;&gt;""</formula>
    </cfRule>
  </conditionalFormatting>
  <conditionalFormatting sqref="N749 L749">
    <cfRule type="expression" dxfId="0" priority="46371">
      <formula>#REF!&lt;&gt;""</formula>
    </cfRule>
  </conditionalFormatting>
  <conditionalFormatting sqref="L749 N749">
    <cfRule type="expression" dxfId="0" priority="46370">
      <formula>$A749&lt;&gt;""</formula>
    </cfRule>
  </conditionalFormatting>
  <conditionalFormatting sqref="A750 E750:F750">
    <cfRule type="expression" dxfId="0" priority="46327">
      <formula>$A750&lt;&gt;""</formula>
    </cfRule>
  </conditionalFormatting>
  <conditionalFormatting sqref="G750:H750 K750">
    <cfRule type="expression" dxfId="0" priority="46323">
      <formula>$A750&lt;&gt;""</formula>
    </cfRule>
  </conditionalFormatting>
  <conditionalFormatting sqref="P750 W750">
    <cfRule type="expression" dxfId="0" priority="46321">
      <formula>$A750&lt;&gt;""</formula>
    </cfRule>
  </conditionalFormatting>
  <conditionalFormatting sqref="A751 D751:E751">
    <cfRule type="expression" dxfId="0" priority="46348">
      <formula>$A751&lt;&gt;""</formula>
    </cfRule>
  </conditionalFormatting>
  <conditionalFormatting sqref="I752 K752 Q752:R752">
    <cfRule type="expression" dxfId="0" priority="46294">
      <formula>$A752&lt;&gt;""</formula>
    </cfRule>
  </conditionalFormatting>
  <conditionalFormatting sqref="G753:K753 O753:W753">
    <cfRule type="expression" dxfId="0" priority="46247">
      <formula>$A753&lt;&gt;""</formula>
    </cfRule>
  </conditionalFormatting>
  <conditionalFormatting sqref="I755 K755 Q755:R755">
    <cfRule type="expression" dxfId="0" priority="46226">
      <formula>$A755&lt;&gt;""</formula>
    </cfRule>
  </conditionalFormatting>
  <conditionalFormatting sqref="I756 K756 Q756:R756">
    <cfRule type="expression" dxfId="0" priority="46178">
      <formula>$A756&lt;&gt;""</formula>
    </cfRule>
  </conditionalFormatting>
  <conditionalFormatting sqref="J757:K757 P757:R757 U757:W757">
    <cfRule type="expression" dxfId="0" priority="46126">
      <formula>$A757&lt;&gt;""</formula>
    </cfRule>
  </conditionalFormatting>
  <conditionalFormatting sqref="A760 F760">
    <cfRule type="expression" dxfId="0" priority="46065">
      <formula>$A760&lt;&gt;""</formula>
    </cfRule>
  </conditionalFormatting>
  <conditionalFormatting sqref="G760:K760 O760 Q760 S760:W760">
    <cfRule type="expression" dxfId="0" priority="46060">
      <formula>$A760&lt;&gt;""</formula>
    </cfRule>
  </conditionalFormatting>
  <conditionalFormatting sqref="A761 D761 G761:H761">
    <cfRule type="expression" dxfId="0" priority="46041">
      <formula>$A761&lt;&gt;""</formula>
    </cfRule>
  </conditionalFormatting>
  <conditionalFormatting sqref="A762 D762:E762">
    <cfRule type="expression" dxfId="0" priority="46005">
      <formula>$A762&lt;&gt;""</formula>
    </cfRule>
  </conditionalFormatting>
  <conditionalFormatting sqref="A764 D764:E764">
    <cfRule type="expression" dxfId="0" priority="45948">
      <formula>$A764&lt;&gt;""</formula>
    </cfRule>
  </conditionalFormatting>
  <conditionalFormatting sqref="A765 D765 G765:H765">
    <cfRule type="expression" dxfId="0" priority="45885">
      <formula>$A765&lt;&gt;""</formula>
    </cfRule>
  </conditionalFormatting>
  <conditionalFormatting sqref="B765:C768">
    <cfRule type="expression" dxfId="0" priority="45887">
      <formula>$A765&lt;&gt;""</formula>
    </cfRule>
  </conditionalFormatting>
  <conditionalFormatting sqref="A766 D766 G766:H766">
    <cfRule type="expression" dxfId="0" priority="45848">
      <formula>$A766&lt;&gt;""</formula>
    </cfRule>
  </conditionalFormatting>
  <conditionalFormatting sqref="A767 D767 G767:H767">
    <cfRule type="expression" dxfId="0" priority="45811">
      <formula>$A767&lt;&gt;""</formula>
    </cfRule>
  </conditionalFormatting>
  <conditionalFormatting sqref="A768 D768:H768">
    <cfRule type="expression" dxfId="0" priority="45776">
      <formula>$A768&lt;&gt;""</formula>
    </cfRule>
  </conditionalFormatting>
  <conditionalFormatting sqref="I768 K768 Q768:R768">
    <cfRule type="expression" dxfId="0" priority="45774">
      <formula>$A768&lt;&gt;""</formula>
    </cfRule>
  </conditionalFormatting>
  <conditionalFormatting sqref="I769:K769 O769 Q769:R769 V769:Z769">
    <cfRule type="expression" dxfId="0" priority="45692">
      <formula>$A769&lt;&gt;""</formula>
    </cfRule>
  </conditionalFormatting>
  <conditionalFormatting sqref="A770 D770:E770">
    <cfRule type="expression" dxfId="0" priority="45730">
      <formula>$A770&lt;&gt;""</formula>
    </cfRule>
  </conditionalFormatting>
  <conditionalFormatting sqref="A771 F771:K771 O771:W771">
    <cfRule type="expression" dxfId="0" priority="45673">
      <formula>$A771&lt;&gt;""</formula>
    </cfRule>
  </conditionalFormatting>
  <conditionalFormatting sqref="N771 L771">
    <cfRule type="expression" dxfId="0" priority="45667">
      <formula>#REF!&lt;&gt;""</formula>
    </cfRule>
  </conditionalFormatting>
  <conditionalFormatting sqref="L771 N771">
    <cfRule type="expression" dxfId="0" priority="45665">
      <formula>$A771&lt;&gt;""</formula>
    </cfRule>
  </conditionalFormatting>
  <conditionalFormatting sqref="I772 K772 Q772">
    <cfRule type="expression" dxfId="0" priority="45657">
      <formula>$A772&lt;&gt;""</formula>
    </cfRule>
  </conditionalFormatting>
  <conditionalFormatting sqref="A773:K773 O773:Z773">
    <cfRule type="expression" dxfId="0" priority="45611">
      <formula>$A773&lt;&gt;""</formula>
    </cfRule>
  </conditionalFormatting>
  <conditionalFormatting sqref="A775:F775 I775:K775 O775:R775">
    <cfRule type="expression" dxfId="0" priority="45574">
      <formula>$A775&lt;&gt;""</formula>
    </cfRule>
  </conditionalFormatting>
  <conditionalFormatting sqref="A776 D776:D779 G776:H776">
    <cfRule type="expression" dxfId="0" priority="45551">
      <formula>$A776&lt;&gt;""</formula>
    </cfRule>
  </conditionalFormatting>
  <conditionalFormatting sqref="B776:C779">
    <cfRule type="expression" dxfId="0" priority="45552">
      <formula>$A776&lt;&gt;""</formula>
    </cfRule>
  </conditionalFormatting>
  <conditionalFormatting sqref="A777 E777:F777">
    <cfRule type="expression" dxfId="0" priority="45515">
      <formula>$A777&lt;&gt;""</formula>
    </cfRule>
  </conditionalFormatting>
  <conditionalFormatting sqref="I777:K777 O777:Q777">
    <cfRule type="expression" dxfId="0" priority="45512">
      <formula>$A777&lt;&gt;""</formula>
    </cfRule>
  </conditionalFormatting>
  <conditionalFormatting sqref="G778:K778 O778 Q778 S778:Z778">
    <cfRule type="expression" dxfId="0" priority="45458">
      <formula>$A778&lt;&gt;""</formula>
    </cfRule>
  </conditionalFormatting>
  <conditionalFormatting sqref="A780:F780 I780:K780 O780:R780">
    <cfRule type="expression" dxfId="0" priority="45411">
      <formula>$A780&lt;&gt;""</formula>
    </cfRule>
  </conditionalFormatting>
  <conditionalFormatting sqref="N781 L781">
    <cfRule type="expression" dxfId="0" priority="45389">
      <formula>#REF!&lt;&gt;""</formula>
    </cfRule>
  </conditionalFormatting>
  <conditionalFormatting sqref="L781 N781">
    <cfRule type="expression" dxfId="0" priority="45388">
      <formula>$A781&lt;&gt;""</formula>
    </cfRule>
  </conditionalFormatting>
  <conditionalFormatting sqref="A783 E783:H783">
    <cfRule type="expression" dxfId="0" priority="45342">
      <formula>$A783&lt;&gt;""</formula>
    </cfRule>
  </conditionalFormatting>
  <conditionalFormatting sqref="I783 Q783">
    <cfRule type="expression" dxfId="0" priority="45339">
      <formula>$A783&lt;&gt;""</formula>
    </cfRule>
  </conditionalFormatting>
  <conditionalFormatting sqref="I784:K784 O784:Q784 S784:Y784">
    <cfRule type="expression" dxfId="0" priority="45365">
      <formula>$A784&lt;&gt;""</formula>
    </cfRule>
  </conditionalFormatting>
  <conditionalFormatting sqref="A785 D785:D786 G785:H785 D801">
    <cfRule type="expression" dxfId="0" priority="45307">
      <formula>$A785&lt;&gt;""</formula>
    </cfRule>
  </conditionalFormatting>
  <conditionalFormatting sqref="B785:C786 B801:C801">
    <cfRule type="expression" dxfId="0" priority="45308">
      <formula>$A785&lt;&gt;""</formula>
    </cfRule>
  </conditionalFormatting>
  <conditionalFormatting sqref="O787 Q787">
    <cfRule type="expression" dxfId="0" priority="45218">
      <formula>$A787&lt;&gt;""</formula>
    </cfRule>
  </conditionalFormatting>
  <conditionalFormatting sqref="A788 E788:H788">
    <cfRule type="expression" dxfId="0" priority="45196">
      <formula>$A788&lt;&gt;""</formula>
    </cfRule>
  </conditionalFormatting>
  <conditionalFormatting sqref="I788 Q788">
    <cfRule type="expression" dxfId="0" priority="45193">
      <formula>$A788&lt;&gt;""</formula>
    </cfRule>
  </conditionalFormatting>
  <conditionalFormatting sqref="B789:C790">
    <cfRule type="expression" dxfId="0" priority="45162">
      <formula>$A789&lt;&gt;""</formula>
    </cfRule>
  </conditionalFormatting>
  <conditionalFormatting sqref="N789 L789">
    <cfRule type="expression" dxfId="0" priority="45161">
      <formula>#REF!&lt;&gt;""</formula>
    </cfRule>
  </conditionalFormatting>
  <conditionalFormatting sqref="L789 N789">
    <cfRule type="expression" dxfId="0" priority="45159">
      <formula>$A789&lt;&gt;""</formula>
    </cfRule>
  </conditionalFormatting>
  <conditionalFormatting sqref="G790:H790 V790:W790 R790">
    <cfRule type="expression" dxfId="0" priority="45153">
      <formula>$A790&lt;&gt;""</formula>
    </cfRule>
  </conditionalFormatting>
  <conditionalFormatting sqref="I790:K790 O790">
    <cfRule type="expression" dxfId="0" priority="45152">
      <formula>$A790&lt;&gt;""</formula>
    </cfRule>
  </conditionalFormatting>
  <conditionalFormatting sqref="G791:L791 O791:W791">
    <cfRule type="expression" dxfId="0" priority="45132">
      <formula>$A791&lt;&gt;""</formula>
    </cfRule>
  </conditionalFormatting>
  <conditionalFormatting sqref="Q792 J792">
    <cfRule type="expression" dxfId="0" priority="45103">
      <formula>$A792&lt;&gt;""</formula>
    </cfRule>
  </conditionalFormatting>
  <conditionalFormatting sqref="N792 L792">
    <cfRule type="expression" dxfId="0" priority="45100">
      <formula>#REF!&lt;&gt;""</formula>
    </cfRule>
  </conditionalFormatting>
  <conditionalFormatting sqref="L792 N792">
    <cfRule type="expression" dxfId="0" priority="45098">
      <formula>$A792&lt;&gt;""</formula>
    </cfRule>
  </conditionalFormatting>
  <conditionalFormatting sqref="A793:K793 O793:R793 V793:Z793">
    <cfRule type="expression" dxfId="0" priority="45077">
      <formula>$A793&lt;&gt;""</formula>
    </cfRule>
  </conditionalFormatting>
  <conditionalFormatting sqref="A794:F794 I794:K794 O794:R794">
    <cfRule type="expression" dxfId="0" priority="45057">
      <formula>$A794&lt;&gt;""</formula>
    </cfRule>
  </conditionalFormatting>
  <conditionalFormatting sqref="G795:K795 O795:Z795">
    <cfRule type="expression" dxfId="0" priority="44997">
      <formula>$A795&lt;&gt;""</formula>
    </cfRule>
  </conditionalFormatting>
  <conditionalFormatting sqref="A796 D796:F796">
    <cfRule type="expression" dxfId="0" priority="44981">
      <formula>$A796&lt;&gt;""</formula>
    </cfRule>
  </conditionalFormatting>
  <conditionalFormatting sqref="G796:K796 O796:Z796">
    <cfRule type="expression" dxfId="0" priority="44978">
      <formula>$A796&lt;&gt;""</formula>
    </cfRule>
  </conditionalFormatting>
  <conditionalFormatting sqref="A797 D797 G797:H797">
    <cfRule type="expression" dxfId="0" priority="45034">
      <formula>$A797&lt;&gt;""</formula>
    </cfRule>
  </conditionalFormatting>
  <conditionalFormatting sqref="I799 K799 Q799">
    <cfRule type="expression" dxfId="0" priority="44922">
      <formula>$A799&lt;&gt;""</formula>
    </cfRule>
  </conditionalFormatting>
  <conditionalFormatting sqref="I800 K800 Q800">
    <cfRule type="expression" dxfId="0" priority="44870">
      <formula>$A800&lt;&gt;""</formula>
    </cfRule>
  </conditionalFormatting>
  <conditionalFormatting sqref="A801 F801:K801 O801:R801 X801:Z801">
    <cfRule type="expression" dxfId="0" priority="45271">
      <formula>$A801&lt;&gt;""</formula>
    </cfRule>
  </conditionalFormatting>
  <conditionalFormatting sqref="G803:K803 O803:Q803 T803:W803">
    <cfRule type="expression" dxfId="0" priority="44789">
      <formula>$A803&lt;&gt;""</formula>
    </cfRule>
  </conditionalFormatting>
  <conditionalFormatting sqref="N803 L803">
    <cfRule type="expression" dxfId="0" priority="44788">
      <formula>#REF!&lt;&gt;""</formula>
    </cfRule>
  </conditionalFormatting>
  <conditionalFormatting sqref="L803 N803">
    <cfRule type="expression" dxfId="0" priority="44787">
      <formula>$A803&lt;&gt;""</formula>
    </cfRule>
  </conditionalFormatting>
  <conditionalFormatting sqref="G804:K804 O804:Z804">
    <cfRule type="expression" dxfId="0" priority="44763">
      <formula>$A804&lt;&gt;""</formula>
    </cfRule>
  </conditionalFormatting>
  <conditionalFormatting sqref="N805 L805">
    <cfRule type="expression" dxfId="0" priority="44775">
      <formula>#REF!&lt;&gt;""</formula>
    </cfRule>
  </conditionalFormatting>
  <conditionalFormatting sqref="L805 N805">
    <cfRule type="expression" dxfId="0" priority="44774">
      <formula>$A805&lt;&gt;""</formula>
    </cfRule>
  </conditionalFormatting>
  <conditionalFormatting sqref="N806 L806">
    <cfRule type="expression" dxfId="0" priority="43340">
      <formula>#REF!&lt;&gt;""</formula>
    </cfRule>
  </conditionalFormatting>
  <conditionalFormatting sqref="L806 N806">
    <cfRule type="expression" dxfId="0" priority="43339">
      <formula>$A806&lt;&gt;""</formula>
    </cfRule>
  </conditionalFormatting>
  <conditionalFormatting sqref="A807 D807 G807:H807">
    <cfRule type="expression" dxfId="0" priority="43331">
      <formula>$A807&lt;&gt;""</formula>
    </cfRule>
  </conditionalFormatting>
  <conditionalFormatting sqref="A809 D809:E809">
    <cfRule type="expression" dxfId="0" priority="43273">
      <formula>$A809&lt;&gt;""</formula>
    </cfRule>
  </conditionalFormatting>
  <conditionalFormatting sqref="J810:K810 O810:W810">
    <cfRule type="expression" dxfId="0" priority="43229">
      <formula>$A810&lt;&gt;""</formula>
    </cfRule>
  </conditionalFormatting>
  <conditionalFormatting sqref="A811 E811">
    <cfRule type="expression" dxfId="0" priority="43210">
      <formula>$A811&lt;&gt;""</formula>
    </cfRule>
  </conditionalFormatting>
  <conditionalFormatting sqref="G811:K811 O811:Q811">
    <cfRule type="expression" dxfId="0" priority="43207">
      <formula>$A811&lt;&gt;""</formula>
    </cfRule>
  </conditionalFormatting>
  <conditionalFormatting sqref="I812 K812 Q812">
    <cfRule type="expression" dxfId="0" priority="43166">
      <formula>$A812&lt;&gt;""</formula>
    </cfRule>
  </conditionalFormatting>
  <conditionalFormatting sqref="G813:I813 K813 O813:Q813 X813:Y813">
    <cfRule type="expression" dxfId="0" priority="43103">
      <formula>$A813&lt;&gt;""</formula>
    </cfRule>
  </conditionalFormatting>
  <conditionalFormatting sqref="B814:C815">
    <cfRule type="expression" dxfId="0" priority="43023">
      <formula>$A814&lt;&gt;""</formula>
    </cfRule>
  </conditionalFormatting>
  <conditionalFormatting sqref="I814 K814 Q814:R814">
    <cfRule type="expression" dxfId="0" priority="43020">
      <formula>$A814&lt;&gt;""</formula>
    </cfRule>
  </conditionalFormatting>
  <conditionalFormatting sqref="A815 D815:E815 G815:H815">
    <cfRule type="expression" dxfId="0" priority="42975">
      <formula>$A815&lt;&gt;""</formula>
    </cfRule>
  </conditionalFormatting>
  <conditionalFormatting sqref="I815 K815 Q815:R815">
    <cfRule type="expression" dxfId="0" priority="42973">
      <formula>$A815&lt;&gt;""</formula>
    </cfRule>
  </conditionalFormatting>
  <conditionalFormatting sqref="A816 E816:H816">
    <cfRule type="expression" dxfId="0" priority="42934">
      <formula>$A816&lt;&gt;""</formula>
    </cfRule>
  </conditionalFormatting>
  <conditionalFormatting sqref="P816:Q816 S816:U816">
    <cfRule type="expression" dxfId="0" priority="42919">
      <formula>$A816&lt;&gt;""</formula>
    </cfRule>
  </conditionalFormatting>
  <conditionalFormatting sqref="V816 R816">
    <cfRule type="expression" dxfId="0" priority="42918">
      <formula>$A816&lt;&gt;""</formula>
    </cfRule>
  </conditionalFormatting>
  <conditionalFormatting sqref="A817 F817">
    <cfRule type="expression" dxfId="0" priority="42820">
      <formula>$A817&lt;&gt;""</formula>
    </cfRule>
  </conditionalFormatting>
  <conditionalFormatting sqref="K817 O817 Q817">
    <cfRule type="expression" dxfId="0" priority="42816">
      <formula>$A817&lt;&gt;""</formula>
    </cfRule>
  </conditionalFormatting>
  <conditionalFormatting sqref="B818:C824">
    <cfRule type="expression" dxfId="0" priority="42752">
      <formula>$A818&lt;&gt;""</formula>
    </cfRule>
  </conditionalFormatting>
  <conditionalFormatting sqref="I818 K818 Q818">
    <cfRule type="expression" dxfId="0" priority="42787">
      <formula>$A818&lt;&gt;""</formula>
    </cfRule>
  </conditionalFormatting>
  <conditionalFormatting sqref="I819 K819 Q819:R819">
    <cfRule type="expression" dxfId="0" priority="42739">
      <formula>$A819&lt;&gt;""</formula>
    </cfRule>
  </conditionalFormatting>
  <conditionalFormatting sqref="I820 K820 Q820">
    <cfRule type="expression" dxfId="0" priority="42692">
      <formula>$A820&lt;&gt;""</formula>
    </cfRule>
  </conditionalFormatting>
  <conditionalFormatting sqref="I821 K821 Q821:R821">
    <cfRule type="expression" dxfId="0" priority="42647">
      <formula>$A821&lt;&gt;""</formula>
    </cfRule>
  </conditionalFormatting>
  <conditionalFormatting sqref="I822 K822 Q822:R822">
    <cfRule type="expression" dxfId="0" priority="42600">
      <formula>$A822&lt;&gt;""</formula>
    </cfRule>
  </conditionalFormatting>
  <conditionalFormatting sqref="A823 D823:E823 G823:H823">
    <cfRule type="expression" dxfId="0" priority="42555">
      <formula>$A823&lt;&gt;""</formula>
    </cfRule>
  </conditionalFormatting>
  <conditionalFormatting sqref="I823 K823 Q823:R823">
    <cfRule type="expression" dxfId="0" priority="42553">
      <formula>$A823&lt;&gt;""</formula>
    </cfRule>
  </conditionalFormatting>
  <conditionalFormatting sqref="I824 K824 Q824:R824">
    <cfRule type="expression" dxfId="0" priority="42514">
      <formula>$A824&lt;&gt;""</formula>
    </cfRule>
  </conditionalFormatting>
  <conditionalFormatting sqref="A826 D826 F826:K826 O826:Z826">
    <cfRule type="expression" dxfId="0" priority="42450">
      <formula>$A826&lt;&gt;""</formula>
    </cfRule>
  </conditionalFormatting>
  <conditionalFormatting sqref="K827 O827:Q827">
    <cfRule type="expression" dxfId="0" priority="42873">
      <formula>$A827&lt;&gt;""</formula>
    </cfRule>
  </conditionalFormatting>
  <conditionalFormatting sqref="A828 D828:F828">
    <cfRule type="expression" dxfId="0" priority="42911">
      <formula>$A828&lt;&gt;""</formula>
    </cfRule>
  </conditionalFormatting>
  <conditionalFormatting sqref="K828 Q828">
    <cfRule type="expression" dxfId="0" priority="42908">
      <formula>$A828&lt;&gt;""</formula>
    </cfRule>
  </conditionalFormatting>
  <conditionalFormatting sqref="I829 K829 Q829:R829">
    <cfRule type="expression" dxfId="0" priority="42417">
      <formula>$A829&lt;&gt;""</formula>
    </cfRule>
  </conditionalFormatting>
  <conditionalFormatting sqref="A830 D830 G830:K830">
    <cfRule type="expression" dxfId="0" priority="42377">
      <formula>$A830&lt;&gt;""</formula>
    </cfRule>
  </conditionalFormatting>
  <conditionalFormatting sqref="A831 E831:H831">
    <cfRule type="expression" dxfId="0" priority="42307">
      <formula>$A831&lt;&gt;""</formula>
    </cfRule>
  </conditionalFormatting>
  <conditionalFormatting sqref="I831 Q831">
    <cfRule type="expression" dxfId="0" priority="42304">
      <formula>$A831&lt;&gt;""</formula>
    </cfRule>
  </conditionalFormatting>
  <conditionalFormatting sqref="A832:F832 I832:K832">
    <cfRule type="expression" dxfId="0" priority="42268">
      <formula>$A832&lt;&gt;""</formula>
    </cfRule>
  </conditionalFormatting>
  <conditionalFormatting sqref="A833 D833:E833 D834:D835">
    <cfRule type="expression" dxfId="0" priority="42246">
      <formula>$A833&lt;&gt;""</formula>
    </cfRule>
  </conditionalFormatting>
  <conditionalFormatting sqref="B833:C835">
    <cfRule type="expression" dxfId="0" priority="42244">
      <formula>$A833&lt;&gt;""</formula>
    </cfRule>
  </conditionalFormatting>
  <conditionalFormatting sqref="G833:I833 K833 O833:Q833 X833:Y833">
    <cfRule type="expression" dxfId="0" priority="42243">
      <formula>$A833&lt;&gt;""</formula>
    </cfRule>
  </conditionalFormatting>
  <conditionalFormatting sqref="K836 O836 Q836">
    <cfRule type="expression" dxfId="0" priority="42846">
      <formula>$A836&lt;&gt;""</formula>
    </cfRule>
  </conditionalFormatting>
  <conditionalFormatting sqref="A837 F837">
    <cfRule type="expression" dxfId="0" priority="42140">
      <formula>$A837&lt;&gt;""</formula>
    </cfRule>
  </conditionalFormatting>
  <conditionalFormatting sqref="K837 O837 Q837">
    <cfRule type="expression" dxfId="0" priority="42136">
      <formula>$A837&lt;&gt;""</formula>
    </cfRule>
  </conditionalFormatting>
  <conditionalFormatting sqref="A838 D838:F838">
    <cfRule type="expression" dxfId="0" priority="42105">
      <formula>$A838&lt;&gt;""</formula>
    </cfRule>
  </conditionalFormatting>
  <conditionalFormatting sqref="O838 Q838:W838 I838 K838">
    <cfRule type="expression" dxfId="0" priority="42102">
      <formula>$A838&lt;&gt;""</formula>
    </cfRule>
  </conditionalFormatting>
  <conditionalFormatting sqref="A839 E839:H839 E840">
    <cfRule type="expression" dxfId="0" priority="42075">
      <formula>$A839&lt;&gt;""</formula>
    </cfRule>
  </conditionalFormatting>
  <conditionalFormatting sqref="B839:C840">
    <cfRule type="expression" dxfId="0" priority="42073">
      <formula>$A839&lt;&gt;""</formula>
    </cfRule>
  </conditionalFormatting>
  <conditionalFormatting sqref="I839:K839 O839:W839">
    <cfRule type="expression" dxfId="0" priority="42071">
      <formula>$A839&lt;&gt;""</formula>
    </cfRule>
  </conditionalFormatting>
  <conditionalFormatting sqref="A841 D841:E841">
    <cfRule type="expression" dxfId="0" priority="42043">
      <formula>$A841&lt;&gt;""</formula>
    </cfRule>
  </conditionalFormatting>
  <conditionalFormatting sqref="B841:C842">
    <cfRule type="expression" dxfId="0" priority="42044">
      <formula>$A841&lt;&gt;""</formula>
    </cfRule>
  </conditionalFormatting>
  <conditionalFormatting sqref="A842 D842 G842:H842">
    <cfRule type="expression" dxfId="0" priority="42001">
      <formula>$A842&lt;&gt;""</formula>
    </cfRule>
  </conditionalFormatting>
  <conditionalFormatting sqref="A843 D843 G843:H843">
    <cfRule type="expression" dxfId="0" priority="41964">
      <formula>$A843&lt;&gt;""</formula>
    </cfRule>
  </conditionalFormatting>
  <conditionalFormatting sqref="A845 D845:E845">
    <cfRule type="expression" dxfId="0" priority="41879">
      <formula>$A845&lt;&gt;""</formula>
    </cfRule>
  </conditionalFormatting>
  <conditionalFormatting sqref="B845:C847">
    <cfRule type="expression" dxfId="0" priority="41877">
      <formula>$A845&lt;&gt;""</formula>
    </cfRule>
  </conditionalFormatting>
  <conditionalFormatting sqref="I845 K845 O845 Q845:R845 T845:U845 W845:Z845">
    <cfRule type="expression" dxfId="0" priority="41875">
      <formula>$A845&lt;&gt;""</formula>
    </cfRule>
  </conditionalFormatting>
  <conditionalFormatting sqref="A847 F847">
    <cfRule type="expression" dxfId="0" priority="41852">
      <formula>$A847&lt;&gt;""</formula>
    </cfRule>
  </conditionalFormatting>
  <conditionalFormatting sqref="G847:K847 Q847 S847:W847">
    <cfRule type="expression" dxfId="0" priority="41847">
      <formula>$A847&lt;&gt;""</formula>
    </cfRule>
  </conditionalFormatting>
  <conditionalFormatting sqref="A848:E848 G848:I848 K848 O848:Q848">
    <cfRule type="expression" dxfId="0" priority="41787">
      <formula>$A848&lt;&gt;""</formula>
    </cfRule>
  </conditionalFormatting>
  <conditionalFormatting sqref="N848 L848">
    <cfRule type="expression" dxfId="0" priority="41785">
      <formula>#REF!&lt;&gt;""</formula>
    </cfRule>
  </conditionalFormatting>
  <conditionalFormatting sqref="L848 N848">
    <cfRule type="expression" dxfId="0" priority="41784">
      <formula>$A848&lt;&gt;""</formula>
    </cfRule>
  </conditionalFormatting>
  <conditionalFormatting sqref="R848 X848:Z848">
    <cfRule type="expression" dxfId="0" priority="41774">
      <formula>$A848&lt;&gt;""</formula>
    </cfRule>
  </conditionalFormatting>
  <conditionalFormatting sqref="A849 D849:E849">
    <cfRule type="expression" dxfId="0" priority="41770">
      <formula>$A849&lt;&gt;""</formula>
    </cfRule>
  </conditionalFormatting>
  <conditionalFormatting sqref="K849 Q849">
    <cfRule type="expression" dxfId="0" priority="41767">
      <formula>$A849&lt;&gt;""</formula>
    </cfRule>
  </conditionalFormatting>
  <conditionalFormatting sqref="A850 E850 I850:K850 O850 Q850:R850 V850:Z850">
    <cfRule type="expression" dxfId="0" priority="41736">
      <formula>$A850&lt;&gt;""</formula>
    </cfRule>
  </conditionalFormatting>
  <conditionalFormatting sqref="A851:E851 G851:I851 K851 O851:Q851">
    <cfRule type="expression" dxfId="0" priority="41713">
      <formula>$A851&lt;&gt;""</formula>
    </cfRule>
  </conditionalFormatting>
  <conditionalFormatting sqref="N851 L851">
    <cfRule type="expression" dxfId="0" priority="41711">
      <formula>#REF!&lt;&gt;""</formula>
    </cfRule>
  </conditionalFormatting>
  <conditionalFormatting sqref="L851 N851">
    <cfRule type="expression" dxfId="0" priority="41710">
      <formula>$A851&lt;&gt;""</formula>
    </cfRule>
  </conditionalFormatting>
  <conditionalFormatting sqref="R851 X851:Z851">
    <cfRule type="expression" dxfId="0" priority="41700">
      <formula>$A851&lt;&gt;""</formula>
    </cfRule>
  </conditionalFormatting>
  <conditionalFormatting sqref="A852:E852 G852:I852 K852 O852:Q852">
    <cfRule type="expression" dxfId="0" priority="41695">
      <formula>$A852&lt;&gt;""</formula>
    </cfRule>
  </conditionalFormatting>
  <conditionalFormatting sqref="N852 L852">
    <cfRule type="expression" dxfId="0" priority="41693">
      <formula>#REF!&lt;&gt;""</formula>
    </cfRule>
  </conditionalFormatting>
  <conditionalFormatting sqref="L852 N852">
    <cfRule type="expression" dxfId="0" priority="41692">
      <formula>$A852&lt;&gt;""</formula>
    </cfRule>
  </conditionalFormatting>
  <conditionalFormatting sqref="R852 X852:Z852">
    <cfRule type="expression" dxfId="0" priority="41682">
      <formula>$A852&lt;&gt;""</formula>
    </cfRule>
  </conditionalFormatting>
  <conditionalFormatting sqref="N853 L853">
    <cfRule type="expression" dxfId="0" priority="41674">
      <formula>#REF!&lt;&gt;""</formula>
    </cfRule>
  </conditionalFormatting>
  <conditionalFormatting sqref="L853 N853">
    <cfRule type="expression" dxfId="0" priority="41673">
      <formula>$A853&lt;&gt;""</formula>
    </cfRule>
  </conditionalFormatting>
  <conditionalFormatting sqref="A854 D854:F854">
    <cfRule type="expression" dxfId="0" priority="41660">
      <formula>$A854&lt;&gt;""</formula>
    </cfRule>
  </conditionalFormatting>
  <conditionalFormatting sqref="Q855 J855">
    <cfRule type="expression" dxfId="0" priority="41626">
      <formula>$A855&lt;&gt;""</formula>
    </cfRule>
  </conditionalFormatting>
  <conditionalFormatting sqref="N855 L855">
    <cfRule type="expression" dxfId="0" priority="41623">
      <formula>#REF!&lt;&gt;""</formula>
    </cfRule>
  </conditionalFormatting>
  <conditionalFormatting sqref="L855 N855">
    <cfRule type="expression" dxfId="0" priority="41622">
      <formula>$A855&lt;&gt;""</formula>
    </cfRule>
  </conditionalFormatting>
  <conditionalFormatting sqref="A856 F856">
    <cfRule type="expression" dxfId="0" priority="41600">
      <formula>$A856&lt;&gt;""</formula>
    </cfRule>
  </conditionalFormatting>
  <conditionalFormatting sqref="K856 O856 Q856">
    <cfRule type="expression" dxfId="0" priority="41596">
      <formula>$A856&lt;&gt;""</formula>
    </cfRule>
  </conditionalFormatting>
  <conditionalFormatting sqref="A857 D857:E857">
    <cfRule type="expression" dxfId="0" priority="41569">
      <formula>$A857&lt;&gt;""</formula>
    </cfRule>
  </conditionalFormatting>
  <conditionalFormatting sqref="A858 D858:E858">
    <cfRule type="expression" dxfId="0" priority="41526">
      <formula>$A858&lt;&gt;""</formula>
    </cfRule>
  </conditionalFormatting>
  <conditionalFormatting sqref="O858 Q858:W858 I858 K858">
    <cfRule type="expression" dxfId="0" priority="41523">
      <formula>$A858&lt;&gt;""</formula>
    </cfRule>
  </conditionalFormatting>
  <conditionalFormatting sqref="Q859 J859">
    <cfRule type="expression" dxfId="0" priority="41498">
      <formula>$A859&lt;&gt;""</formula>
    </cfRule>
  </conditionalFormatting>
  <conditionalFormatting sqref="N859 L859">
    <cfRule type="expression" dxfId="0" priority="41495">
      <formula>#REF!&lt;&gt;""</formula>
    </cfRule>
  </conditionalFormatting>
  <conditionalFormatting sqref="L859 N859">
    <cfRule type="expression" dxfId="0" priority="41494">
      <formula>$A859&lt;&gt;""</formula>
    </cfRule>
  </conditionalFormatting>
  <conditionalFormatting sqref="L860 N860">
    <cfRule type="expression" dxfId="0" priority="41470">
      <formula>$A860&lt;&gt;""</formula>
    </cfRule>
  </conditionalFormatting>
  <conditionalFormatting sqref="A861 D861:F861">
    <cfRule type="expression" dxfId="0" priority="41468">
      <formula>$A861&lt;&gt;""</formula>
    </cfRule>
  </conditionalFormatting>
  <conditionalFormatting sqref="I861:K861 O861 Q861:R861 V861:Z861">
    <cfRule type="expression" dxfId="0" priority="41463">
      <formula>$A861&lt;&gt;""</formula>
    </cfRule>
  </conditionalFormatting>
  <conditionalFormatting sqref="N861 L861">
    <cfRule type="expression" dxfId="0" priority="41462">
      <formula>#REF!&lt;&gt;""</formula>
    </cfRule>
  </conditionalFormatting>
  <conditionalFormatting sqref="L861 N861">
    <cfRule type="expression" dxfId="0" priority="41461">
      <formula>$A861&lt;&gt;""</formula>
    </cfRule>
  </conditionalFormatting>
  <conditionalFormatting sqref="A862 F862:I862 K862 O862:R862 V862:Z862">
    <cfRule type="expression" dxfId="0" priority="41451">
      <formula>$A862&lt;&gt;""</formula>
    </cfRule>
  </conditionalFormatting>
  <conditionalFormatting sqref="I863 K863 Q863">
    <cfRule type="expression" dxfId="0" priority="41425">
      <formula>$A863&lt;&gt;""</formula>
    </cfRule>
  </conditionalFormatting>
  <conditionalFormatting sqref="A865 E865 G865:H865">
    <cfRule type="expression" dxfId="0" priority="41353">
      <formula>$A865&lt;&gt;""</formula>
    </cfRule>
  </conditionalFormatting>
  <conditionalFormatting sqref="I865 Q865">
    <cfRule type="expression" dxfId="0" priority="41350">
      <formula>$A865&lt;&gt;""</formula>
    </cfRule>
  </conditionalFormatting>
  <conditionalFormatting sqref="X865:Z866">
    <cfRule type="expression" dxfId="0" priority="41325">
      <formula>$A865&lt;&gt;""</formula>
    </cfRule>
  </conditionalFormatting>
  <conditionalFormatting sqref="A866 D866:H866">
    <cfRule type="expression" dxfId="0" priority="41319">
      <formula>$A866&lt;&gt;""</formula>
    </cfRule>
  </conditionalFormatting>
  <conditionalFormatting sqref="O866:Q866 T866:U866">
    <cfRule type="expression" dxfId="0" priority="41315">
      <formula>$A866&lt;&gt;""</formula>
    </cfRule>
  </conditionalFormatting>
  <conditionalFormatting sqref="A867:E867 G867:K867 O867:Z867">
    <cfRule type="expression" dxfId="0" priority="41296">
      <formula>$A867&lt;&gt;""</formula>
    </cfRule>
  </conditionalFormatting>
  <conditionalFormatting sqref="A868 E868">
    <cfRule type="expression" dxfId="0" priority="41281">
      <formula>$A868&lt;&gt;""</formula>
    </cfRule>
  </conditionalFormatting>
  <conditionalFormatting sqref="G868:K868 O868:Q868">
    <cfRule type="expression" dxfId="0" priority="41278">
      <formula>$A868&lt;&gt;""</formula>
    </cfRule>
  </conditionalFormatting>
  <conditionalFormatting sqref="A869 E869">
    <cfRule type="expression" dxfId="0" priority="41244">
      <formula>$A869&lt;&gt;""</formula>
    </cfRule>
  </conditionalFormatting>
  <conditionalFormatting sqref="I869:K869 P869:W869">
    <cfRule type="expression" dxfId="0" priority="41239">
      <formula>$A869&lt;&gt;""</formula>
    </cfRule>
  </conditionalFormatting>
  <conditionalFormatting sqref="O870:P870 R870:Z870">
    <cfRule type="expression" dxfId="0" priority="41208">
      <formula>$A870&lt;&gt;""</formula>
    </cfRule>
  </conditionalFormatting>
  <conditionalFormatting sqref="A871 D871 G871:H871">
    <cfRule type="expression" dxfId="0" priority="41189">
      <formula>$A871&lt;&gt;""</formula>
    </cfRule>
  </conditionalFormatting>
  <conditionalFormatting sqref="A872 D872 G872:H872">
    <cfRule type="expression" dxfId="0" priority="41152">
      <formula>$A872&lt;&gt;""</formula>
    </cfRule>
  </conditionalFormatting>
  <conditionalFormatting sqref="G874:K874 O874:Q874 T874:W874">
    <cfRule type="expression" dxfId="0" priority="41001">
      <formula>$A874&lt;&gt;""</formula>
    </cfRule>
  </conditionalFormatting>
  <conditionalFormatting sqref="N874 L874">
    <cfRule type="expression" dxfId="0" priority="41000">
      <formula>#REF!&lt;&gt;""</formula>
    </cfRule>
  </conditionalFormatting>
  <conditionalFormatting sqref="L874 N874">
    <cfRule type="expression" dxfId="0" priority="40999">
      <formula>$A874&lt;&gt;""</formula>
    </cfRule>
  </conditionalFormatting>
  <conditionalFormatting sqref="A875 E875 G875:H875">
    <cfRule type="expression" dxfId="0" priority="41094">
      <formula>$A875&lt;&gt;""</formula>
    </cfRule>
  </conditionalFormatting>
  <conditionalFormatting sqref="I876 K876 Q876:R876">
    <cfRule type="expression" dxfId="0" priority="41047">
      <formula>$A876&lt;&gt;""</formula>
    </cfRule>
  </conditionalFormatting>
  <conditionalFormatting sqref="A878 E878 G878:H878">
    <cfRule type="expression" dxfId="0" priority="40976">
      <formula>$A878&lt;&gt;""</formula>
    </cfRule>
  </conditionalFormatting>
  <conditionalFormatting sqref="B878:C879">
    <cfRule type="expression" dxfId="0" priority="40977">
      <formula>$A878&lt;&gt;""</formula>
    </cfRule>
  </conditionalFormatting>
  <conditionalFormatting sqref="I878 Q878">
    <cfRule type="expression" dxfId="0" priority="40973">
      <formula>$A878&lt;&gt;""</formula>
    </cfRule>
  </conditionalFormatting>
  <conditionalFormatting sqref="A880 D880:E880">
    <cfRule type="expression" dxfId="0" priority="40910">
      <formula>$A880&lt;&gt;""</formula>
    </cfRule>
  </conditionalFormatting>
  <conditionalFormatting sqref="I880:K880 Q880:W880">
    <cfRule type="expression" dxfId="0" priority="40907">
      <formula>$A880&lt;&gt;""</formula>
    </cfRule>
  </conditionalFormatting>
  <conditionalFormatting sqref="A881 E881 G881:H881">
    <cfRule type="expression" dxfId="0" priority="40888">
      <formula>$A881&lt;&gt;""</formula>
    </cfRule>
  </conditionalFormatting>
  <conditionalFormatting sqref="A882 E882:H882">
    <cfRule type="expression" dxfId="0" priority="40844">
      <formula>$A882&lt;&gt;""</formula>
    </cfRule>
  </conditionalFormatting>
  <conditionalFormatting sqref="I882:K882 O882:W882">
    <cfRule type="expression" dxfId="0" priority="40840">
      <formula>$A882&lt;&gt;""</formula>
    </cfRule>
  </conditionalFormatting>
  <conditionalFormatting sqref="A883 D883 G883:H883">
    <cfRule type="expression" dxfId="0" priority="40820">
      <formula>$A883&lt;&gt;""</formula>
    </cfRule>
  </conditionalFormatting>
  <conditionalFormatting sqref="B883:C885">
    <cfRule type="expression" dxfId="0" priority="40821">
      <formula>$A883&lt;&gt;""</formula>
    </cfRule>
  </conditionalFormatting>
  <conditionalFormatting sqref="A884 D884:F884">
    <cfRule type="expression" dxfId="0" priority="40782">
      <formula>$A884&lt;&gt;""</formula>
    </cfRule>
  </conditionalFormatting>
  <conditionalFormatting sqref="G884:H884 V884:W884 R884">
    <cfRule type="expression" dxfId="0" priority="40779">
      <formula>$A884&lt;&gt;""</formula>
    </cfRule>
  </conditionalFormatting>
  <conditionalFormatting sqref="I884:K884 O884">
    <cfRule type="expression" dxfId="0" priority="40778">
      <formula>$A884&lt;&gt;""</formula>
    </cfRule>
  </conditionalFormatting>
  <conditionalFormatting sqref="I887 K887 Q887:R887">
    <cfRule type="expression" dxfId="0" priority="40695">
      <formula>$A887&lt;&gt;""</formula>
    </cfRule>
  </conditionalFormatting>
  <conditionalFormatting sqref="O888 Q888">
    <cfRule type="expression" dxfId="0" priority="40646">
      <formula>$A888&lt;&gt;""</formula>
    </cfRule>
  </conditionalFormatting>
  <conditionalFormatting sqref="G889:K889 O889:W889">
    <cfRule type="expression" dxfId="0" priority="40594">
      <formula>$A889&lt;&gt;""</formula>
    </cfRule>
  </conditionalFormatting>
  <conditionalFormatting sqref="B890:D890 B891:C892">
    <cfRule type="expression" dxfId="0" priority="40513">
      <formula>$A890&lt;&gt;""</formula>
    </cfRule>
  </conditionalFormatting>
  <conditionalFormatting sqref="I890 K890 Q890:R890">
    <cfRule type="expression" dxfId="0" priority="40511">
      <formula>$A890&lt;&gt;""</formula>
    </cfRule>
  </conditionalFormatting>
  <conditionalFormatting sqref="I891:K891 O891:Z891">
    <cfRule type="expression" dxfId="0" priority="40467">
      <formula>$A891&lt;&gt;""</formula>
    </cfRule>
  </conditionalFormatting>
  <conditionalFormatting sqref="I892:K892 O892:Q892 S892:Y892">
    <cfRule type="expression" dxfId="0" priority="40450">
      <formula>$A892&lt;&gt;""</formula>
    </cfRule>
  </conditionalFormatting>
  <conditionalFormatting sqref="A893 D893:F893">
    <cfRule type="expression" dxfId="0" priority="40618">
      <formula>$A893&lt;&gt;""</formula>
    </cfRule>
  </conditionalFormatting>
  <conditionalFormatting sqref="G893:H893 K893 O893">
    <cfRule type="expression" dxfId="0" priority="40616">
      <formula>$A893&lt;&gt;""</formula>
    </cfRule>
  </conditionalFormatting>
  <conditionalFormatting sqref="P893:Q893 S893 U893">
    <cfRule type="expression" dxfId="0" priority="40603">
      <formula>$A893&lt;&gt;""</formula>
    </cfRule>
  </conditionalFormatting>
  <conditionalFormatting sqref="V893:W893 R893">
    <cfRule type="expression" dxfId="0" priority="40604">
      <formula>$A893&lt;&gt;""</formula>
    </cfRule>
  </conditionalFormatting>
  <conditionalFormatting sqref="A895 D895:E895">
    <cfRule type="expression" dxfId="0" priority="40389">
      <formula>$A895&lt;&gt;""</formula>
    </cfRule>
  </conditionalFormatting>
  <conditionalFormatting sqref="O895 Q895:W895 I895 K895">
    <cfRule type="expression" dxfId="0" priority="40386">
      <formula>$A895&lt;&gt;""</formula>
    </cfRule>
  </conditionalFormatting>
  <conditionalFormatting sqref="A896 D896:E896">
    <cfRule type="expression" dxfId="0" priority="40362">
      <formula>$A896&lt;&gt;""</formula>
    </cfRule>
  </conditionalFormatting>
  <conditionalFormatting sqref="B896:C898">
    <cfRule type="expression" dxfId="0" priority="40364">
      <formula>$A896&lt;&gt;""</formula>
    </cfRule>
  </conditionalFormatting>
  <conditionalFormatting sqref="O896 Q896:W896 I896 K896">
    <cfRule type="expression" dxfId="0" priority="40359">
      <formula>$A896&lt;&gt;""</formula>
    </cfRule>
  </conditionalFormatting>
  <conditionalFormatting sqref="A897 E897 I897:K897 O897 Q897:R897 V897:Z897">
    <cfRule type="expression" dxfId="0" priority="40337">
      <formula>$A897&lt;&gt;""</formula>
    </cfRule>
  </conditionalFormatting>
  <conditionalFormatting sqref="A898 E898 I898:K898 O898 Q898:R898 V898:Z898">
    <cfRule type="expression" dxfId="0" priority="40314">
      <formula>$A898&lt;&gt;""</formula>
    </cfRule>
  </conditionalFormatting>
  <conditionalFormatting sqref="A899 E899:F899">
    <cfRule type="expression" dxfId="0" priority="40291">
      <formula>$A899&lt;&gt;""</formula>
    </cfRule>
  </conditionalFormatting>
  <conditionalFormatting sqref="G899:K899 O899:Q899">
    <cfRule type="expression" dxfId="0" priority="40288">
      <formula>$A899&lt;&gt;""</formula>
    </cfRule>
  </conditionalFormatting>
  <conditionalFormatting sqref="A900 E900 G900:H900">
    <cfRule type="expression" dxfId="0" priority="40267">
      <formula>$A900&lt;&gt;""</formula>
    </cfRule>
  </conditionalFormatting>
  <conditionalFormatting sqref="I900 Q900">
    <cfRule type="expression" dxfId="0" priority="40264">
      <formula>$A900&lt;&gt;""</formula>
    </cfRule>
  </conditionalFormatting>
  <conditionalFormatting sqref="I901 K901 Q901:R901">
    <cfRule type="expression" dxfId="0" priority="40231">
      <formula>$A901&lt;&gt;""</formula>
    </cfRule>
  </conditionalFormatting>
  <conditionalFormatting sqref="A904 E904 G904:H904">
    <cfRule type="expression" dxfId="0" priority="40151">
      <formula>$A904&lt;&gt;""</formula>
    </cfRule>
  </conditionalFormatting>
  <conditionalFormatting sqref="I904 Q904">
    <cfRule type="expression" dxfId="0" priority="40148">
      <formula>$A904&lt;&gt;""</formula>
    </cfRule>
  </conditionalFormatting>
  <conditionalFormatting sqref="O905:R905 X905:Z905 K905">
    <cfRule type="expression" dxfId="0" priority="40115">
      <formula>$A905&lt;&gt;""</formula>
    </cfRule>
  </conditionalFormatting>
  <conditionalFormatting sqref="A906 D906:E906 G906:H906">
    <cfRule type="expression" dxfId="0" priority="40085">
      <formula>$A906&lt;&gt;""</formula>
    </cfRule>
  </conditionalFormatting>
  <conditionalFormatting sqref="O906:Q906 T906:U906">
    <cfRule type="expression" dxfId="0" priority="40081">
      <formula>$A906&lt;&gt;""</formula>
    </cfRule>
  </conditionalFormatting>
  <conditionalFormatting sqref="A907:E907 G907:K907 O907:Z907">
    <cfRule type="expression" dxfId="0" priority="40061">
      <formula>$A907&lt;&gt;""</formula>
    </cfRule>
  </conditionalFormatting>
  <conditionalFormatting sqref="L907 N907">
    <cfRule type="expression" dxfId="0" priority="40058">
      <formula>$A907&lt;&gt;""</formula>
    </cfRule>
  </conditionalFormatting>
  <conditionalFormatting sqref="A910 E910 G910:H910">
    <cfRule type="expression" dxfId="0" priority="40003">
      <formula>$A910&lt;&gt;""</formula>
    </cfRule>
  </conditionalFormatting>
  <conditionalFormatting sqref="I910 Q910">
    <cfRule type="expression" dxfId="0" priority="40000">
      <formula>$A910&lt;&gt;""</formula>
    </cfRule>
  </conditionalFormatting>
  <conditionalFormatting sqref="Q912 J912">
    <cfRule type="expression" dxfId="0" priority="39862">
      <formula>$A912&lt;&gt;""</formula>
    </cfRule>
  </conditionalFormatting>
  <conditionalFormatting sqref="N912 L912">
    <cfRule type="expression" dxfId="0" priority="39859">
      <formula>#REF!&lt;&gt;""</formula>
    </cfRule>
  </conditionalFormatting>
  <conditionalFormatting sqref="L912 N912">
    <cfRule type="expression" dxfId="0" priority="39858">
      <formula>$A912&lt;&gt;""</formula>
    </cfRule>
  </conditionalFormatting>
  <conditionalFormatting sqref="A913 D913:E913">
    <cfRule type="expression" dxfId="0" priority="39968">
      <formula>$A913&lt;&gt;""</formula>
    </cfRule>
  </conditionalFormatting>
  <conditionalFormatting sqref="A914 D914:E914">
    <cfRule type="expression" dxfId="0" priority="39927">
      <formula>$A914&lt;&gt;""</formula>
    </cfRule>
  </conditionalFormatting>
  <conditionalFormatting sqref="A915 E915 G915:K915 O915:Q915 S915:Y915">
    <cfRule type="expression" dxfId="0" priority="39816">
      <formula>$A915&lt;&gt;""</formula>
    </cfRule>
  </conditionalFormatting>
  <conditionalFormatting sqref="A916 D916:E916 G916:L916 O916 Q916 S916:Z916">
    <cfRule type="expression" dxfId="0" priority="39791">
      <formula>$A916&lt;&gt;""</formula>
    </cfRule>
  </conditionalFormatting>
  <conditionalFormatting sqref="A917 E917:H917">
    <cfRule type="expression" dxfId="0" priority="39777">
      <formula>$A917&lt;&gt;""</formula>
    </cfRule>
  </conditionalFormatting>
  <conditionalFormatting sqref="P917:Q917 S917:U917">
    <cfRule type="expression" dxfId="0" priority="39762">
      <formula>$A917&lt;&gt;""</formula>
    </cfRule>
  </conditionalFormatting>
  <conditionalFormatting sqref="V917 R917">
    <cfRule type="expression" dxfId="0" priority="39761">
      <formula>$A917&lt;&gt;""</formula>
    </cfRule>
  </conditionalFormatting>
  <conditionalFormatting sqref="G918:K918 O918:Q918">
    <cfRule type="expression" dxfId="0" priority="39747">
      <formula>$A918&lt;&gt;""</formula>
    </cfRule>
  </conditionalFormatting>
  <conditionalFormatting sqref="O919 Q919">
    <cfRule type="expression" dxfId="0" priority="39720">
      <formula>$A919&lt;&gt;""</formula>
    </cfRule>
  </conditionalFormatting>
  <conditionalFormatting sqref="Q920 J920">
    <cfRule type="expression" dxfId="0" priority="39658">
      <formula>$A920&lt;&gt;""</formula>
    </cfRule>
  </conditionalFormatting>
  <conditionalFormatting sqref="N920 L920">
    <cfRule type="expression" dxfId="0" priority="39655">
      <formula>#REF!&lt;&gt;""</formula>
    </cfRule>
  </conditionalFormatting>
  <conditionalFormatting sqref="L920 N920">
    <cfRule type="expression" dxfId="0" priority="39653">
      <formula>$A920&lt;&gt;""</formula>
    </cfRule>
  </conditionalFormatting>
  <conditionalFormatting sqref="O921 Q921">
    <cfRule type="expression" dxfId="0" priority="39622">
      <formula>$A921&lt;&gt;""</formula>
    </cfRule>
  </conditionalFormatting>
  <conditionalFormatting sqref="A922 D922:E922">
    <cfRule type="expression" dxfId="0" priority="39594">
      <formula>$A922&lt;&gt;""</formula>
    </cfRule>
  </conditionalFormatting>
  <conditionalFormatting sqref="O922 Q922:W922 I922 K922">
    <cfRule type="expression" dxfId="0" priority="39591">
      <formula>$A922&lt;&gt;""</formula>
    </cfRule>
  </conditionalFormatting>
  <conditionalFormatting sqref="A923 D923:E923">
    <cfRule type="expression" dxfId="0" priority="39567">
      <formula>$A923&lt;&gt;""</formula>
    </cfRule>
  </conditionalFormatting>
  <conditionalFormatting sqref="O923 Q923:W923 I923 K923">
    <cfRule type="expression" dxfId="0" priority="39564">
      <formula>$A923&lt;&gt;""</formula>
    </cfRule>
  </conditionalFormatting>
  <conditionalFormatting sqref="I924 K924 Q924:R924">
    <cfRule type="expression" dxfId="0" priority="39540">
      <formula>$A924&lt;&gt;""</formula>
    </cfRule>
  </conditionalFormatting>
  <conditionalFormatting sqref="A925 D925:F925">
    <cfRule type="expression" dxfId="0" priority="39496">
      <formula>$A925&lt;&gt;""</formula>
    </cfRule>
  </conditionalFormatting>
  <conditionalFormatting sqref="I925:K925 P925:W925">
    <cfRule type="expression" dxfId="0" priority="39493">
      <formula>$A925&lt;&gt;""</formula>
    </cfRule>
  </conditionalFormatting>
  <conditionalFormatting sqref="A926 E926 G926:H926">
    <cfRule type="expression" dxfId="0" priority="39462">
      <formula>$A926&lt;&gt;""</formula>
    </cfRule>
  </conditionalFormatting>
  <conditionalFormatting sqref="I926 Q926">
    <cfRule type="expression" dxfId="0" priority="39459">
      <formula>$A926&lt;&gt;""</formula>
    </cfRule>
  </conditionalFormatting>
  <conditionalFormatting sqref="A927 E927 G927:H927">
    <cfRule type="expression" dxfId="0" priority="39427">
      <formula>$A927&lt;&gt;""</formula>
    </cfRule>
  </conditionalFormatting>
  <conditionalFormatting sqref="I927 Q927">
    <cfRule type="expression" dxfId="0" priority="39424">
      <formula>$A927&lt;&gt;""</formula>
    </cfRule>
  </conditionalFormatting>
  <conditionalFormatting sqref="A928 D928:F928">
    <cfRule type="expression" dxfId="0" priority="39393">
      <formula>$A928&lt;&gt;""</formula>
    </cfRule>
  </conditionalFormatting>
  <conditionalFormatting sqref="I928:K928 O928 Q928:R928 V928:Z928">
    <cfRule type="expression" dxfId="0" priority="39388">
      <formula>$A928&lt;&gt;""</formula>
    </cfRule>
  </conditionalFormatting>
  <conditionalFormatting sqref="N928 L928">
    <cfRule type="expression" dxfId="0" priority="39387">
      <formula>#REF!&lt;&gt;""</formula>
    </cfRule>
  </conditionalFormatting>
  <conditionalFormatting sqref="L928 N928">
    <cfRule type="expression" dxfId="0" priority="39385">
      <formula>$A928&lt;&gt;""</formula>
    </cfRule>
  </conditionalFormatting>
  <conditionalFormatting sqref="N929 L929">
    <cfRule type="expression" dxfId="0" priority="39368">
      <formula>#REF!&lt;&gt;""</formula>
    </cfRule>
  </conditionalFormatting>
  <conditionalFormatting sqref="L929 N929">
    <cfRule type="expression" dxfId="0" priority="39366">
      <formula>$A929&lt;&gt;""</formula>
    </cfRule>
  </conditionalFormatting>
  <conditionalFormatting sqref="I930:K930 Q930 S930:W930">
    <cfRule type="expression" dxfId="0" priority="39347">
      <formula>$A930&lt;&gt;""</formula>
    </cfRule>
  </conditionalFormatting>
  <conditionalFormatting sqref="I931 K931 Q931:R931">
    <cfRule type="expression" dxfId="0" priority="39317">
      <formula>$A931&lt;&gt;""</formula>
    </cfRule>
  </conditionalFormatting>
  <conditionalFormatting sqref="A932 E932">
    <cfRule type="expression" dxfId="0" priority="39272">
      <formula>$A932&lt;&gt;""</formula>
    </cfRule>
  </conditionalFormatting>
  <conditionalFormatting sqref="G932:K932 O932:Q932">
    <cfRule type="expression" dxfId="0" priority="39269">
      <formula>$A932&lt;&gt;""</formula>
    </cfRule>
  </conditionalFormatting>
  <conditionalFormatting sqref="Q934 J934">
    <cfRule type="expression" dxfId="0" priority="39688">
      <formula>$A934&lt;&gt;""</formula>
    </cfRule>
  </conditionalFormatting>
  <conditionalFormatting sqref="N934 L934">
    <cfRule type="expression" dxfId="0" priority="39685">
      <formula>#REF!&lt;&gt;""</formula>
    </cfRule>
  </conditionalFormatting>
  <conditionalFormatting sqref="L934 N934">
    <cfRule type="expression" dxfId="0" priority="39683">
      <formula>$A934&lt;&gt;""</formula>
    </cfRule>
  </conditionalFormatting>
  <conditionalFormatting sqref="Q935 J935">
    <cfRule type="expression" dxfId="0" priority="39208">
      <formula>$A935&lt;&gt;""</formula>
    </cfRule>
  </conditionalFormatting>
  <conditionalFormatting sqref="N935 L935">
    <cfRule type="expression" dxfId="0" priority="39205">
      <formula>#REF!&lt;&gt;""</formula>
    </cfRule>
  </conditionalFormatting>
  <conditionalFormatting sqref="L935 N935">
    <cfRule type="expression" dxfId="0" priority="39204">
      <formula>$A935&lt;&gt;""</formula>
    </cfRule>
  </conditionalFormatting>
  <conditionalFormatting sqref="A936 D936 G936:H936">
    <cfRule type="expression" dxfId="0" priority="39184">
      <formula>$A936&lt;&gt;""</formula>
    </cfRule>
  </conditionalFormatting>
  <conditionalFormatting sqref="A937 D937 G937:H937">
    <cfRule type="expression" dxfId="0" priority="39147">
      <formula>$A937&lt;&gt;""</formula>
    </cfRule>
  </conditionalFormatting>
  <conditionalFormatting sqref="O938:R938 X938:Z938 K938">
    <cfRule type="expression" dxfId="0" priority="39110">
      <formula>$A938&lt;&gt;""</formula>
    </cfRule>
  </conditionalFormatting>
  <conditionalFormatting sqref="I939:K939 O939 Q939:R939 V939:Z939">
    <cfRule type="expression" dxfId="0" priority="39055">
      <formula>$A939&lt;&gt;""</formula>
    </cfRule>
  </conditionalFormatting>
  <conditionalFormatting sqref="N940:Q940 G940:K940 T940:U940">
    <cfRule type="expression" dxfId="0" priority="39084">
      <formula>$A940&lt;&gt;""</formula>
    </cfRule>
  </conditionalFormatting>
  <conditionalFormatting sqref="O941 K941">
    <cfRule type="expression" dxfId="0" priority="39036">
      <formula>$A941&lt;&gt;""</formula>
    </cfRule>
  </conditionalFormatting>
  <conditionalFormatting sqref="B943:C945">
    <cfRule type="expression" dxfId="0" priority="38987">
      <formula>$A943&lt;&gt;""</formula>
    </cfRule>
  </conditionalFormatting>
  <conditionalFormatting sqref="I943 K943 Q943:R943">
    <cfRule type="expression" dxfId="0" priority="38984">
      <formula>$A943&lt;&gt;""</formula>
    </cfRule>
  </conditionalFormatting>
  <conditionalFormatting sqref="I944 K944 Q944:R944">
    <cfRule type="expression" dxfId="0" priority="38937">
      <formula>$A944&lt;&gt;""</formula>
    </cfRule>
  </conditionalFormatting>
  <conditionalFormatting sqref="I945 K945 Q945:R945">
    <cfRule type="expression" dxfId="0" priority="38890">
      <formula>$A945&lt;&gt;""</formula>
    </cfRule>
  </conditionalFormatting>
  <conditionalFormatting sqref="I946 K946 Q946:R946">
    <cfRule type="expression" dxfId="0" priority="38824">
      <formula>$A946&lt;&gt;""</formula>
    </cfRule>
  </conditionalFormatting>
  <conditionalFormatting sqref="N947 L947">
    <cfRule type="expression" dxfId="0" priority="38743">
      <formula>#REF!&lt;&gt;""</formula>
    </cfRule>
  </conditionalFormatting>
  <conditionalFormatting sqref="L947 N947">
    <cfRule type="expression" dxfId="0" priority="38742">
      <formula>$A947&lt;&gt;""</formula>
    </cfRule>
  </conditionalFormatting>
  <conditionalFormatting sqref="N948 L948">
    <cfRule type="expression" dxfId="0" priority="38724">
      <formula>#REF!&lt;&gt;""</formula>
    </cfRule>
  </conditionalFormatting>
  <conditionalFormatting sqref="L948 N948">
    <cfRule type="expression" dxfId="0" priority="38722">
      <formula>$A948&lt;&gt;""</formula>
    </cfRule>
  </conditionalFormatting>
  <conditionalFormatting sqref="A949 D949:E949">
    <cfRule type="expression" dxfId="0" priority="38715">
      <formula>$A949&lt;&gt;""</formula>
    </cfRule>
  </conditionalFormatting>
  <conditionalFormatting sqref="I950 K950 Q950:R950">
    <cfRule type="expression" dxfId="0" priority="38662">
      <formula>$A950&lt;&gt;""</formula>
    </cfRule>
  </conditionalFormatting>
  <conditionalFormatting sqref="I951 K951 Q951:R951">
    <cfRule type="expression" dxfId="0" priority="38615">
      <formula>$A951&lt;&gt;""</formula>
    </cfRule>
  </conditionalFormatting>
  <conditionalFormatting sqref="N952 L952">
    <cfRule type="expression" dxfId="0" priority="38732">
      <formula>#REF!&lt;&gt;""</formula>
    </cfRule>
  </conditionalFormatting>
  <conditionalFormatting sqref="L952 N952">
    <cfRule type="expression" dxfId="0" priority="38730">
      <formula>$A952&lt;&gt;""</formula>
    </cfRule>
  </conditionalFormatting>
  <conditionalFormatting sqref="I954 K954 Q954:R954">
    <cfRule type="expression" dxfId="0" priority="38568">
      <formula>$A954&lt;&gt;""</formula>
    </cfRule>
  </conditionalFormatting>
  <conditionalFormatting sqref="I955 K955 Q955:R955">
    <cfRule type="expression" dxfId="0" priority="38521">
      <formula>$A955&lt;&gt;""</formula>
    </cfRule>
  </conditionalFormatting>
  <conditionalFormatting sqref="I956 K956 Q956:R956">
    <cfRule type="expression" dxfId="0" priority="38474">
      <formula>$A956&lt;&gt;""</formula>
    </cfRule>
  </conditionalFormatting>
  <conditionalFormatting sqref="I957 K957 Q957:R957">
    <cfRule type="expression" dxfId="0" priority="38427">
      <formula>$A957&lt;&gt;""</formula>
    </cfRule>
  </conditionalFormatting>
  <conditionalFormatting sqref="A958 E958:H958">
    <cfRule type="expression" dxfId="0" priority="38291">
      <formula>$A958&lt;&gt;""</formula>
    </cfRule>
  </conditionalFormatting>
  <conditionalFormatting sqref="P958:Q958 S958:U958">
    <cfRule type="expression" dxfId="0" priority="38276">
      <formula>$A958&lt;&gt;""</formula>
    </cfRule>
  </conditionalFormatting>
  <conditionalFormatting sqref="V958 R958">
    <cfRule type="expression" dxfId="0" priority="38275">
      <formula>$A958&lt;&gt;""</formula>
    </cfRule>
  </conditionalFormatting>
  <conditionalFormatting sqref="A959 E959:H959">
    <cfRule type="expression" dxfId="0" priority="38241">
      <formula>$A959&lt;&gt;""</formula>
    </cfRule>
  </conditionalFormatting>
  <conditionalFormatting sqref="B959:C960">
    <cfRule type="expression" dxfId="0" priority="38243">
      <formula>$A959&lt;&gt;""</formula>
    </cfRule>
  </conditionalFormatting>
  <conditionalFormatting sqref="P959:Q959 S959:U959">
    <cfRule type="expression" dxfId="0" priority="38226">
      <formula>$A959&lt;&gt;""</formula>
    </cfRule>
  </conditionalFormatting>
  <conditionalFormatting sqref="V959 R959">
    <cfRule type="expression" dxfId="0" priority="38225">
      <formula>$A959&lt;&gt;""</formula>
    </cfRule>
  </conditionalFormatting>
  <conditionalFormatting sqref="I960 K960 Q960:R960">
    <cfRule type="expression" dxfId="0" priority="38215">
      <formula>$A960&lt;&gt;""</formula>
    </cfRule>
  </conditionalFormatting>
  <conditionalFormatting sqref="I961 K961 Q961:R961">
    <cfRule type="expression" dxfId="0" priority="38159">
      <formula>$A961&lt;&gt;""</formula>
    </cfRule>
  </conditionalFormatting>
  <conditionalFormatting sqref="I962 K962 Q962:R962">
    <cfRule type="expression" dxfId="0" priority="38112">
      <formula>$A962&lt;&gt;""</formula>
    </cfRule>
  </conditionalFormatting>
  <conditionalFormatting sqref="A963 E963:F963">
    <cfRule type="expression" dxfId="0" priority="38072">
      <formula>$A963&lt;&gt;""</formula>
    </cfRule>
  </conditionalFormatting>
  <conditionalFormatting sqref="G963:K963 O963:Q963">
    <cfRule type="expression" dxfId="0" priority="38069">
      <formula>$A963&lt;&gt;""</formula>
    </cfRule>
  </conditionalFormatting>
  <conditionalFormatting sqref="B966:D966 B964:C964">
    <cfRule type="expression" dxfId="0" priority="38047">
      <formula>$A964&lt;&gt;""</formula>
    </cfRule>
  </conditionalFormatting>
  <conditionalFormatting sqref="L964 N964">
    <cfRule type="expression" dxfId="0" priority="38030">
      <formula>$A964&lt;&gt;""</formula>
    </cfRule>
  </conditionalFormatting>
  <conditionalFormatting sqref="I965 K965 Q965:R965">
    <cfRule type="expression" dxfId="0" priority="38017">
      <formula>$A965&lt;&gt;""</formula>
    </cfRule>
  </conditionalFormatting>
  <conditionalFormatting sqref="A967 D967:D969 G967:H967">
    <cfRule type="expression" dxfId="0" priority="37976">
      <formula>$A967&lt;&gt;""</formula>
    </cfRule>
  </conditionalFormatting>
  <conditionalFormatting sqref="B967:C969">
    <cfRule type="expression" dxfId="0" priority="37977">
      <formula>$A967&lt;&gt;""</formula>
    </cfRule>
  </conditionalFormatting>
  <conditionalFormatting sqref="O968:R968 V968:Z968 G968:J968">
    <cfRule type="expression" dxfId="0" priority="37940">
      <formula>$A968&lt;&gt;""</formula>
    </cfRule>
  </conditionalFormatting>
  <conditionalFormatting sqref="A970 E970 G970:H970">
    <cfRule type="expression" dxfId="0" priority="37897">
      <formula>$A970&lt;&gt;""</formula>
    </cfRule>
  </conditionalFormatting>
  <conditionalFormatting sqref="I970 Q970">
    <cfRule type="expression" dxfId="0" priority="37894">
      <formula>$A970&lt;&gt;""</formula>
    </cfRule>
  </conditionalFormatting>
  <conditionalFormatting sqref="I971 K971 O971:Q971">
    <cfRule type="expression" dxfId="0" priority="37860">
      <formula>$A971&lt;&gt;""</formula>
    </cfRule>
  </conditionalFormatting>
  <conditionalFormatting sqref="N971 L971">
    <cfRule type="expression" dxfId="0" priority="37859">
      <formula>#REF!&lt;&gt;""</formula>
    </cfRule>
  </conditionalFormatting>
  <conditionalFormatting sqref="L971 N971">
    <cfRule type="expression" dxfId="0" priority="37858">
      <formula>$A971&lt;&gt;""</formula>
    </cfRule>
  </conditionalFormatting>
  <conditionalFormatting sqref="A972 E972:H972">
    <cfRule type="expression" dxfId="0" priority="37842">
      <formula>$A972&lt;&gt;""</formula>
    </cfRule>
  </conditionalFormatting>
  <conditionalFormatting sqref="B972:C973">
    <cfRule type="expression" dxfId="0" priority="37844">
      <formula>$A972&lt;&gt;""</formula>
    </cfRule>
  </conditionalFormatting>
  <conditionalFormatting sqref="V972 R972">
    <cfRule type="expression" dxfId="0" priority="37826">
      <formula>$A972&lt;&gt;""</formula>
    </cfRule>
  </conditionalFormatting>
  <conditionalFormatting sqref="G973:L973 N973:O973 Q973 V973:Z973">
    <cfRule type="expression" dxfId="0" priority="37819">
      <formula>$A973&lt;&gt;""</formula>
    </cfRule>
  </conditionalFormatting>
  <conditionalFormatting sqref="A974 E974:H974">
    <cfRule type="expression" dxfId="0" priority="37800">
      <formula>$A974&lt;&gt;""</formula>
    </cfRule>
  </conditionalFormatting>
  <conditionalFormatting sqref="V974 R974">
    <cfRule type="expression" dxfId="0" priority="37784">
      <formula>$A974&lt;&gt;""</formula>
    </cfRule>
  </conditionalFormatting>
  <conditionalFormatting sqref="A975 D975:E975">
    <cfRule type="expression" dxfId="0" priority="37736">
      <formula>$A975&lt;&gt;""</formula>
    </cfRule>
  </conditionalFormatting>
  <conditionalFormatting sqref="O975 Q975:W975 I975 K975">
    <cfRule type="expression" dxfId="0" priority="37733">
      <formula>$A975&lt;&gt;""</formula>
    </cfRule>
  </conditionalFormatting>
  <conditionalFormatting sqref="A977 F977:H977">
    <cfRule type="expression" dxfId="0" priority="37669">
      <formula>$A977&lt;&gt;""</formula>
    </cfRule>
  </conditionalFormatting>
  <conditionalFormatting sqref="N977 L977">
    <cfRule type="expression" dxfId="0" priority="37662">
      <formula>#REF!&lt;&gt;""</formula>
    </cfRule>
  </conditionalFormatting>
  <conditionalFormatting sqref="L977 N977">
    <cfRule type="expression" dxfId="0" priority="37661">
      <formula>$A977&lt;&gt;""</formula>
    </cfRule>
  </conditionalFormatting>
  <conditionalFormatting sqref="O977 W977">
    <cfRule type="expression" dxfId="0" priority="37663">
      <formula>$A977&lt;&gt;""</formula>
    </cfRule>
  </conditionalFormatting>
  <conditionalFormatting sqref="V977 R977">
    <cfRule type="expression" dxfId="0" priority="37658">
      <formula>$A977&lt;&gt;""</formula>
    </cfRule>
  </conditionalFormatting>
  <conditionalFormatting sqref="A978 D978 G978:H978">
    <cfRule type="expression" dxfId="0" priority="37630">
      <formula>$A978&lt;&gt;""</formula>
    </cfRule>
  </conditionalFormatting>
  <conditionalFormatting sqref="D979 G979:H979">
    <cfRule type="expression" dxfId="0" priority="37593">
      <formula>$A979&lt;&gt;""</formula>
    </cfRule>
  </conditionalFormatting>
  <conditionalFormatting sqref="A980 E980 G980:H980">
    <cfRule type="expression" dxfId="0" priority="37517">
      <formula>$A980&lt;&gt;""</formula>
    </cfRule>
  </conditionalFormatting>
  <conditionalFormatting sqref="B980:C981">
    <cfRule type="expression" dxfId="0" priority="37556">
      <formula>$A980&lt;&gt;""</formula>
    </cfRule>
  </conditionalFormatting>
  <conditionalFormatting sqref="I980 Q980">
    <cfRule type="expression" dxfId="0" priority="37514">
      <formula>$A980&lt;&gt;""</formula>
    </cfRule>
  </conditionalFormatting>
  <conditionalFormatting sqref="A981 D981 G981:H981">
    <cfRule type="expression" dxfId="0" priority="37555">
      <formula>$A981&lt;&gt;""</formula>
    </cfRule>
  </conditionalFormatting>
  <conditionalFormatting sqref="A982 E982 G982:H982">
    <cfRule type="expression" dxfId="0" priority="37480">
      <formula>$A982&lt;&gt;""</formula>
    </cfRule>
  </conditionalFormatting>
  <conditionalFormatting sqref="I982 Q982">
    <cfRule type="expression" dxfId="0" priority="37477">
      <formula>$A982&lt;&gt;""</formula>
    </cfRule>
  </conditionalFormatting>
  <conditionalFormatting sqref="A983:H983 K983 O983:Q983">
    <cfRule type="expression" dxfId="0" priority="37445">
      <formula>$A983&lt;&gt;""</formula>
    </cfRule>
  </conditionalFormatting>
  <conditionalFormatting sqref="N983 L983">
    <cfRule type="expression" dxfId="0" priority="37443">
      <formula>#REF!&lt;&gt;""</formula>
    </cfRule>
  </conditionalFormatting>
  <conditionalFormatting sqref="L983 N983">
    <cfRule type="expression" dxfId="0" priority="37442">
      <formula>$A983&lt;&gt;""</formula>
    </cfRule>
  </conditionalFormatting>
  <conditionalFormatting sqref="G984:K984 O984:Q984">
    <cfRule type="expression" dxfId="0" priority="37427">
      <formula>$A984&lt;&gt;""</formula>
    </cfRule>
  </conditionalFormatting>
  <conditionalFormatting sqref="A985 D985:E985">
    <cfRule type="expression" dxfId="0" priority="37358">
      <formula>$A985&lt;&gt;""</formula>
    </cfRule>
  </conditionalFormatting>
  <conditionalFormatting sqref="Q985 J985">
    <cfRule type="expression" dxfId="0" priority="37355">
      <formula>$A985&lt;&gt;""</formula>
    </cfRule>
  </conditionalFormatting>
  <conditionalFormatting sqref="N985 L985">
    <cfRule type="expression" dxfId="0" priority="37352">
      <formula>#REF!&lt;&gt;""</formula>
    </cfRule>
  </conditionalFormatting>
  <conditionalFormatting sqref="L985 N985">
    <cfRule type="expression" dxfId="0" priority="37350">
      <formula>$A985&lt;&gt;""</formula>
    </cfRule>
  </conditionalFormatting>
  <conditionalFormatting sqref="A986 D986:E986">
    <cfRule type="expression" dxfId="0" priority="37327">
      <formula>$A986&lt;&gt;""</formula>
    </cfRule>
  </conditionalFormatting>
  <conditionalFormatting sqref="Q986 J986">
    <cfRule type="expression" dxfId="0" priority="37324">
      <formula>$A986&lt;&gt;""</formula>
    </cfRule>
  </conditionalFormatting>
  <conditionalFormatting sqref="N986 L986">
    <cfRule type="expression" dxfId="0" priority="37321">
      <formula>#REF!&lt;&gt;""</formula>
    </cfRule>
  </conditionalFormatting>
  <conditionalFormatting sqref="L986 N986">
    <cfRule type="expression" dxfId="0" priority="37320">
      <formula>$A986&lt;&gt;""</formula>
    </cfRule>
  </conditionalFormatting>
  <conditionalFormatting sqref="A987 D987:F987">
    <cfRule type="expression" dxfId="0" priority="37294">
      <formula>$A987&lt;&gt;""</formula>
    </cfRule>
  </conditionalFormatting>
  <conditionalFormatting sqref="G987:H987 V987:W987 R987">
    <cfRule type="expression" dxfId="0" priority="37292">
      <formula>$A987&lt;&gt;""</formula>
    </cfRule>
  </conditionalFormatting>
  <conditionalFormatting sqref="I987:K987 O987">
    <cfRule type="expression" dxfId="0" priority="37291">
      <formula>$A987&lt;&gt;""</formula>
    </cfRule>
  </conditionalFormatting>
  <conditionalFormatting sqref="A988 D988:E988">
    <cfRule type="expression" dxfId="0" priority="37269">
      <formula>$A988&lt;&gt;""</formula>
    </cfRule>
  </conditionalFormatting>
  <conditionalFormatting sqref="O988 Q988:W988 I988 K988">
    <cfRule type="expression" dxfId="0" priority="37266">
      <formula>$A988&lt;&gt;""</formula>
    </cfRule>
  </conditionalFormatting>
  <conditionalFormatting sqref="A989:D989 F989">
    <cfRule type="expression" dxfId="0" priority="37243">
      <formula>$A989&lt;&gt;""</formula>
    </cfRule>
  </conditionalFormatting>
  <conditionalFormatting sqref="I989:K989 O989:Q989 V989:Y989">
    <cfRule type="expression" dxfId="0" priority="37240">
      <formula>$A989&lt;&gt;""</formula>
    </cfRule>
  </conditionalFormatting>
  <conditionalFormatting sqref="A990:H990 K990 O990:Q990">
    <cfRule type="expression" dxfId="0" priority="37218">
      <formula>$A990&lt;&gt;""</formula>
    </cfRule>
  </conditionalFormatting>
  <conditionalFormatting sqref="N990 L990">
    <cfRule type="expression" dxfId="0" priority="37216">
      <formula>#REF!&lt;&gt;""</formula>
    </cfRule>
  </conditionalFormatting>
  <conditionalFormatting sqref="L990 N990">
    <cfRule type="expression" dxfId="0" priority="37215">
      <formula>$A990&lt;&gt;""</formula>
    </cfRule>
  </conditionalFormatting>
  <conditionalFormatting sqref="A991 E991 G991:H991">
    <cfRule type="expression" dxfId="0" priority="37201">
      <formula>$A991&lt;&gt;""</formula>
    </cfRule>
  </conditionalFormatting>
  <conditionalFormatting sqref="I991 Q991">
    <cfRule type="expression" dxfId="0" priority="37198">
      <formula>$A991&lt;&gt;""</formula>
    </cfRule>
  </conditionalFormatting>
  <conditionalFormatting sqref="A992 F992:H992">
    <cfRule type="expression" dxfId="0" priority="37166">
      <formula>$A992&lt;&gt;""</formula>
    </cfRule>
  </conditionalFormatting>
  <conditionalFormatting sqref="I992:K992 O992:W992">
    <cfRule type="expression" dxfId="0" priority="37162">
      <formula>$A992&lt;&gt;""</formula>
    </cfRule>
  </conditionalFormatting>
  <conditionalFormatting sqref="N993 L993">
    <cfRule type="expression" dxfId="0" priority="37143">
      <formula>#REF!&lt;&gt;""</formula>
    </cfRule>
  </conditionalFormatting>
  <conditionalFormatting sqref="L993 N993">
    <cfRule type="expression" dxfId="0" priority="37142">
      <formula>$A993&lt;&gt;""</formula>
    </cfRule>
  </conditionalFormatting>
  <conditionalFormatting sqref="A996:E996 G996:K996 O996:Z996">
    <cfRule type="expression" dxfId="0" priority="37037">
      <formula>$A996&lt;&gt;""</formula>
    </cfRule>
  </conditionalFormatting>
  <conditionalFormatting sqref="I997 K997 Q997:R997">
    <cfRule type="expression" dxfId="0" priority="37020">
      <formula>$A997&lt;&gt;""</formula>
    </cfRule>
  </conditionalFormatting>
  <conditionalFormatting sqref="I998 K998 Q998:R998">
    <cfRule type="expression" dxfId="0" priority="36968">
      <formula>$A998&lt;&gt;""</formula>
    </cfRule>
  </conditionalFormatting>
  <conditionalFormatting sqref="K999 O999 Q999">
    <cfRule type="expression" dxfId="0" priority="36926">
      <formula>$A999&lt;&gt;""</formula>
    </cfRule>
  </conditionalFormatting>
  <conditionalFormatting sqref="A1000 D1000:E1000">
    <cfRule type="expression" dxfId="0" priority="36895">
      <formula>$A1000&lt;&gt;""</formula>
    </cfRule>
  </conditionalFormatting>
  <conditionalFormatting sqref="A1001 D1001 G1001:H1001">
    <cfRule type="expression" dxfId="0" priority="36853">
      <formula>$A1001&lt;&gt;""</formula>
    </cfRule>
  </conditionalFormatting>
  <conditionalFormatting sqref="A1002 D1002 G1002:H1002">
    <cfRule type="expression" dxfId="0" priority="36816">
      <formula>$A1002&lt;&gt;""</formula>
    </cfRule>
  </conditionalFormatting>
  <conditionalFormatting sqref="G1003:K1003 O1003:Q1003 T1003:W1003">
    <cfRule type="expression" dxfId="0" priority="36758">
      <formula>$A1003&lt;&gt;""</formula>
    </cfRule>
  </conditionalFormatting>
  <conditionalFormatting sqref="N1003 L1003">
    <cfRule type="expression" dxfId="0" priority="36757">
      <formula>#REF!&lt;&gt;""</formula>
    </cfRule>
  </conditionalFormatting>
  <conditionalFormatting sqref="L1003 N1003">
    <cfRule type="expression" dxfId="0" priority="36756">
      <formula>$A1003&lt;&gt;""</formula>
    </cfRule>
  </conditionalFormatting>
  <conditionalFormatting sqref="I1005:K1005 O1005:Z1005">
    <cfRule type="expression" dxfId="0" priority="36739">
      <formula>$A1005&lt;&gt;""</formula>
    </cfRule>
  </conditionalFormatting>
  <conditionalFormatting sqref="A1006 E1006:H1006">
    <cfRule type="expression" dxfId="0" priority="36716">
      <formula>$A1006&lt;&gt;""</formula>
    </cfRule>
  </conditionalFormatting>
  <conditionalFormatting sqref="V1006 R1006">
    <cfRule type="expression" dxfId="0" priority="36700">
      <formula>$A1006&lt;&gt;""</formula>
    </cfRule>
  </conditionalFormatting>
  <conditionalFormatting sqref="I1007 K1007 Q1007:R1007">
    <cfRule type="expression" dxfId="0" priority="36679">
      <formula>$A1007&lt;&gt;""</formula>
    </cfRule>
  </conditionalFormatting>
  <conditionalFormatting sqref="A1008 E1008">
    <cfRule type="expression" dxfId="0" priority="36638">
      <formula>$A1008&lt;&gt;""</formula>
    </cfRule>
  </conditionalFormatting>
  <conditionalFormatting sqref="G1008:K1008 O1008:Q1008">
    <cfRule type="expression" dxfId="0" priority="36635">
      <formula>$A1008&lt;&gt;""</formula>
    </cfRule>
  </conditionalFormatting>
  <conditionalFormatting sqref="A1009 E1009">
    <cfRule type="expression" dxfId="0" priority="36600">
      <formula>$A1009&lt;&gt;""</formula>
    </cfRule>
  </conditionalFormatting>
  <conditionalFormatting sqref="G1009:K1009 O1009:Q1009">
    <cfRule type="expression" dxfId="0" priority="36597">
      <formula>$A1009&lt;&gt;""</formula>
    </cfRule>
  </conditionalFormatting>
  <conditionalFormatting sqref="A1010 D1010:E1010">
    <cfRule type="expression" dxfId="0" priority="36562">
      <formula>$A1010&lt;&gt;""</formula>
    </cfRule>
  </conditionalFormatting>
  <conditionalFormatting sqref="N1011 L1011">
    <cfRule type="expression" dxfId="0" priority="36516">
      <formula>#REF!&lt;&gt;""</formula>
    </cfRule>
  </conditionalFormatting>
  <conditionalFormatting sqref="L1011 N1011">
    <cfRule type="expression" dxfId="0" priority="36515">
      <formula>$A1011&lt;&gt;""</formula>
    </cfRule>
  </conditionalFormatting>
  <conditionalFormatting sqref="O1011 W1011">
    <cfRule type="expression" dxfId="0" priority="36517">
      <formula>$A1011&lt;&gt;""</formula>
    </cfRule>
  </conditionalFormatting>
  <conditionalFormatting sqref="V1011 R1011">
    <cfRule type="expression" dxfId="0" priority="36512">
      <formula>$A1011&lt;&gt;""</formula>
    </cfRule>
  </conditionalFormatting>
  <conditionalFormatting sqref="G1012:R1012 V1012:Z1012">
    <cfRule type="expression" dxfId="0" priority="36504">
      <formula>$A1012&lt;&gt;""</formula>
    </cfRule>
  </conditionalFormatting>
  <conditionalFormatting sqref="G1013:K1013 O1013:Q1013">
    <cfRule type="expression" dxfId="0" priority="36500">
      <formula>$A1013&lt;&gt;""</formula>
    </cfRule>
  </conditionalFormatting>
  <conditionalFormatting sqref="A1014:D1014 F1014">
    <cfRule type="expression" dxfId="0" priority="36480">
      <formula>$A1014&lt;&gt;""</formula>
    </cfRule>
  </conditionalFormatting>
  <conditionalFormatting sqref="A1015 E1015 G1015:H1015">
    <cfRule type="expression" dxfId="0" priority="36467">
      <formula>$A1015&lt;&gt;""</formula>
    </cfRule>
  </conditionalFormatting>
  <conditionalFormatting sqref="I1015 Q1015">
    <cfRule type="expression" dxfId="0" priority="36464">
      <formula>$A1015&lt;&gt;""</formula>
    </cfRule>
  </conditionalFormatting>
  <conditionalFormatting sqref="K1016 P1016:Q1016 T1016:U1016">
    <cfRule type="expression" dxfId="0" priority="36417">
      <formula>$A1016&lt;&gt;""</formula>
    </cfRule>
  </conditionalFormatting>
  <conditionalFormatting sqref="V1016:W1016 R1016">
    <cfRule type="expression" dxfId="0" priority="36396">
      <formula>$A1016&lt;&gt;""</formula>
    </cfRule>
  </conditionalFormatting>
  <conditionalFormatting sqref="A1018 D1018:E1018">
    <cfRule type="expression" dxfId="0" priority="36356">
      <formula>$A1018&lt;&gt;""</formula>
    </cfRule>
  </conditionalFormatting>
  <conditionalFormatting sqref="Q1018 J1018">
    <cfRule type="expression" dxfId="0" priority="36353">
      <formula>$A1018&lt;&gt;""</formula>
    </cfRule>
  </conditionalFormatting>
  <conditionalFormatting sqref="N1018 L1018">
    <cfRule type="expression" dxfId="0" priority="36350">
      <formula>#REF!&lt;&gt;""</formula>
    </cfRule>
  </conditionalFormatting>
  <conditionalFormatting sqref="L1018 N1018">
    <cfRule type="expression" dxfId="0" priority="36349">
      <formula>$A1018&lt;&gt;""</formula>
    </cfRule>
  </conditionalFormatting>
  <conditionalFormatting sqref="A1019 E1019:F1019">
    <cfRule type="expression" dxfId="0" priority="36324">
      <formula>$A1019&lt;&gt;""</formula>
    </cfRule>
  </conditionalFormatting>
  <conditionalFormatting sqref="G1019:K1019 O1019:Q1019 S1019:U1019 W1019:Y1019">
    <cfRule type="expression" dxfId="0" priority="36320">
      <formula>$A1019&lt;&gt;""</formula>
    </cfRule>
  </conditionalFormatting>
  <conditionalFormatting sqref="A1020 D1020:E1020">
    <cfRule type="expression" dxfId="0" priority="36295">
      <formula>$A1020&lt;&gt;""</formula>
    </cfRule>
  </conditionalFormatting>
  <conditionalFormatting sqref="Q1020 J1020">
    <cfRule type="expression" dxfId="0" priority="36292">
      <formula>$A1020&lt;&gt;""</formula>
    </cfRule>
  </conditionalFormatting>
  <conditionalFormatting sqref="N1020 L1020">
    <cfRule type="expression" dxfId="0" priority="36289">
      <formula>#REF!&lt;&gt;""</formula>
    </cfRule>
  </conditionalFormatting>
  <conditionalFormatting sqref="L1020 N1020">
    <cfRule type="expression" dxfId="0" priority="36288">
      <formula>$A1020&lt;&gt;""</formula>
    </cfRule>
  </conditionalFormatting>
  <conditionalFormatting sqref="A1021 E1021">
    <cfRule type="expression" dxfId="0" priority="36265">
      <formula>$A1021&lt;&gt;""</formula>
    </cfRule>
  </conditionalFormatting>
  <conditionalFormatting sqref="G1021:K1021 O1021:Q1021">
    <cfRule type="expression" dxfId="0" priority="36262">
      <formula>$A1021&lt;&gt;""</formula>
    </cfRule>
  </conditionalFormatting>
  <conditionalFormatting sqref="J1022:K1022 O1022">
    <cfRule type="expression" dxfId="0" priority="36212">
      <formula>$A1022&lt;&gt;""</formula>
    </cfRule>
  </conditionalFormatting>
  <conditionalFormatting sqref="N1022 L1022">
    <cfRule type="expression" dxfId="0" priority="36211">
      <formula>#REF!&lt;&gt;""</formula>
    </cfRule>
  </conditionalFormatting>
  <conditionalFormatting sqref="L1022 N1022">
    <cfRule type="expression" dxfId="0" priority="36210">
      <formula>$A1022&lt;&gt;""</formula>
    </cfRule>
  </conditionalFormatting>
  <conditionalFormatting sqref="S1022 U1022">
    <cfRule type="expression" dxfId="0" priority="36208">
      <formula>$A1022&lt;&gt;""</formula>
    </cfRule>
  </conditionalFormatting>
  <conditionalFormatting sqref="N1023 L1023">
    <cfRule type="expression" dxfId="0" priority="36223">
      <formula>#REF!&lt;&gt;""</formula>
    </cfRule>
  </conditionalFormatting>
  <conditionalFormatting sqref="L1023 N1023">
    <cfRule type="expression" dxfId="0" priority="36222">
      <formula>$A1023&lt;&gt;""</formula>
    </cfRule>
  </conditionalFormatting>
  <conditionalFormatting sqref="A1024 D1024:E1024">
    <cfRule type="expression" dxfId="0" priority="36190">
      <formula>$A1024&lt;&gt;""</formula>
    </cfRule>
  </conditionalFormatting>
  <conditionalFormatting sqref="A1025 E1025">
    <cfRule type="expression" dxfId="0" priority="36148">
      <formula>$A1025&lt;&gt;""</formula>
    </cfRule>
  </conditionalFormatting>
  <conditionalFormatting sqref="G1025:K1025 O1025:Q1025">
    <cfRule type="expression" dxfId="0" priority="36145">
      <formula>$A1025&lt;&gt;""</formula>
    </cfRule>
  </conditionalFormatting>
  <conditionalFormatting sqref="I1026:K1026 O1026:V1026 X1026:Z1026">
    <cfRule type="expression" dxfId="0" priority="36110">
      <formula>$A1026&lt;&gt;""</formula>
    </cfRule>
  </conditionalFormatting>
  <conditionalFormatting sqref="I1027:K1027 O1027:Q1027 S1027:Z1027">
    <cfRule type="expression" dxfId="0" priority="36093">
      <formula>$A1027&lt;&gt;""</formula>
    </cfRule>
  </conditionalFormatting>
  <conditionalFormatting sqref="A1028 D1028:E1028">
    <cfRule type="expression" dxfId="0" priority="36074">
      <formula>$A1028&lt;&gt;""</formula>
    </cfRule>
  </conditionalFormatting>
  <conditionalFormatting sqref="O1028 Q1028:W1028 I1028 K1028">
    <cfRule type="expression" dxfId="0" priority="36071">
      <formula>$A1028&lt;&gt;""</formula>
    </cfRule>
  </conditionalFormatting>
  <conditionalFormatting sqref="G1029:R1029 V1029:Z1029">
    <cfRule type="expression" dxfId="0" priority="36046">
      <formula>$A1029&lt;&gt;""</formula>
    </cfRule>
  </conditionalFormatting>
  <conditionalFormatting sqref="A1030 D1030:E1030">
    <cfRule type="expression" dxfId="0" priority="36041">
      <formula>$A1030&lt;&gt;""</formula>
    </cfRule>
  </conditionalFormatting>
  <conditionalFormatting sqref="B1030:C1032">
    <cfRule type="expression" dxfId="0" priority="36042">
      <formula>$A1030&lt;&gt;""</formula>
    </cfRule>
  </conditionalFormatting>
  <conditionalFormatting sqref="K1032 O1032:R1032 X1032:Z1032">
    <cfRule type="expression" dxfId="0" priority="35984">
      <formula>$A1032&lt;&gt;""</formula>
    </cfRule>
  </conditionalFormatting>
  <conditionalFormatting sqref="A1033 E1033">
    <cfRule type="expression" dxfId="0" priority="35960">
      <formula>$A1033&lt;&gt;""</formula>
    </cfRule>
  </conditionalFormatting>
  <conditionalFormatting sqref="G1033:K1033 O1033:Q1033">
    <cfRule type="expression" dxfId="0" priority="35957">
      <formula>$A1033&lt;&gt;""</formula>
    </cfRule>
  </conditionalFormatting>
  <conditionalFormatting sqref="A1034 D1034:H1034 K1034 O1034:Q1034">
    <cfRule type="expression" dxfId="0" priority="35925">
      <formula>$A1034&lt;&gt;""</formula>
    </cfRule>
  </conditionalFormatting>
  <conditionalFormatting sqref="O1035 Q1035">
    <cfRule type="expression" dxfId="0" priority="35881">
      <formula>$A1035&lt;&gt;""</formula>
    </cfRule>
  </conditionalFormatting>
  <conditionalFormatting sqref="A1036:K1036 O1036:Z1036">
    <cfRule type="expression" dxfId="0" priority="35894">
      <formula>$A1036&lt;&gt;""</formula>
    </cfRule>
  </conditionalFormatting>
  <conditionalFormatting sqref="N1036 L1036">
    <cfRule type="expression" dxfId="0" priority="35892">
      <formula>#REF!&lt;&gt;""</formula>
    </cfRule>
  </conditionalFormatting>
  <conditionalFormatting sqref="L1036 N1036">
    <cfRule type="expression" dxfId="0" priority="35891">
      <formula>$A1036&lt;&gt;""</formula>
    </cfRule>
  </conditionalFormatting>
  <conditionalFormatting sqref="A1037 D1037:E1037">
    <cfRule type="expression" dxfId="0" priority="35843">
      <formula>$A1037&lt;&gt;""</formula>
    </cfRule>
  </conditionalFormatting>
  <conditionalFormatting sqref="B1038:C1039">
    <cfRule type="expression" dxfId="0" priority="35771">
      <formula>$A1038&lt;&gt;""</formula>
    </cfRule>
  </conditionalFormatting>
  <conditionalFormatting sqref="I1038 K1038 Q1038">
    <cfRule type="expression" dxfId="0" priority="35800">
      <formula>$A1038&lt;&gt;""</formula>
    </cfRule>
  </conditionalFormatting>
  <conditionalFormatting sqref="A1040 D1040 G1040:H1040">
    <cfRule type="expression" dxfId="0" priority="35728">
      <formula>$A1040&lt;&gt;""</formula>
    </cfRule>
  </conditionalFormatting>
  <conditionalFormatting sqref="A1041 E1041">
    <cfRule type="expression" dxfId="0" priority="35686">
      <formula>$A1041&lt;&gt;""</formula>
    </cfRule>
  </conditionalFormatting>
  <conditionalFormatting sqref="B1041:C1047">
    <cfRule type="expression" dxfId="0" priority="35687">
      <formula>$A1041&lt;&gt;""</formula>
    </cfRule>
  </conditionalFormatting>
  <conditionalFormatting sqref="G1041:K1041 O1041:Q1041">
    <cfRule type="expression" dxfId="0" priority="35683">
      <formula>$A1041&lt;&gt;""</formula>
    </cfRule>
  </conditionalFormatting>
  <conditionalFormatting sqref="I1043:L1043 O1043:Q1043">
    <cfRule type="expression" dxfId="0" priority="35516">
      <formula>$A1043&lt;&gt;""</formula>
    </cfRule>
  </conditionalFormatting>
  <conditionalFormatting sqref="K1044 P1044:Q1044">
    <cfRule type="expression" dxfId="0" priority="35646">
      <formula>$A1044&lt;&gt;""</formula>
    </cfRule>
  </conditionalFormatting>
  <conditionalFormatting sqref="V1044:W1044 R1044">
    <cfRule type="expression" dxfId="0" priority="35625">
      <formula>$A1044&lt;&gt;""</formula>
    </cfRule>
  </conditionalFormatting>
  <conditionalFormatting sqref="A1045 D1045:E1045 G1045:K1045 O1045:Z1045">
    <cfRule type="expression" dxfId="0" priority="35611">
      <formula>$A1045&lt;&gt;""</formula>
    </cfRule>
  </conditionalFormatting>
  <conditionalFormatting sqref="A1046 D1046">
    <cfRule type="expression" dxfId="0" priority="35597">
      <formula>$A1046&lt;&gt;""</formula>
    </cfRule>
  </conditionalFormatting>
  <conditionalFormatting sqref="N1046:O1046 N1047">
    <cfRule type="expression" dxfId="0" priority="35592">
      <formula>$A1046&lt;&gt;""</formula>
    </cfRule>
    <cfRule type="expression" dxfId="0" priority="35593">
      <formula>#REF!&lt;&gt;""</formula>
    </cfRule>
  </conditionalFormatting>
  <conditionalFormatting sqref="I1048 K1048 Q1048">
    <cfRule type="expression" dxfId="0" priority="35503">
      <formula>$A1048&lt;&gt;""</formula>
    </cfRule>
  </conditionalFormatting>
  <conditionalFormatting sqref="G1049:K1049 O1049:R1049 W1049:Z1049">
    <cfRule type="expression" dxfId="0" priority="35455">
      <formula>$A1049&lt;&gt;""</formula>
    </cfRule>
  </conditionalFormatting>
  <conditionalFormatting sqref="A1050 D1050:E1050">
    <cfRule type="expression" dxfId="0" priority="35430">
      <formula>$A1050&lt;&gt;""</formula>
    </cfRule>
  </conditionalFormatting>
  <conditionalFormatting sqref="O1050 Q1050:W1050 I1050 K1050">
    <cfRule type="expression" dxfId="0" priority="35427">
      <formula>$A1050&lt;&gt;""</formula>
    </cfRule>
  </conditionalFormatting>
  <conditionalFormatting sqref="I1051 K1051 Q1051:R1051">
    <cfRule type="expression" dxfId="0" priority="35396">
      <formula>$A1051&lt;&gt;""</formula>
    </cfRule>
  </conditionalFormatting>
  <conditionalFormatting sqref="I1052 K1052 Q1052:R1052">
    <cfRule type="expression" dxfId="0" priority="35349">
      <formula>$A1052&lt;&gt;""</formula>
    </cfRule>
  </conditionalFormatting>
  <conditionalFormatting sqref="J1053:K1053 S1053:W1053">
    <cfRule type="expression" dxfId="0" priority="35305">
      <formula>$A1053&lt;&gt;""</formula>
    </cfRule>
  </conditionalFormatting>
  <conditionalFormatting sqref="K1054 O1054 Q1054">
    <cfRule type="expression" dxfId="0" priority="35277">
      <formula>$A1054&lt;&gt;""</formula>
    </cfRule>
  </conditionalFormatting>
  <conditionalFormatting sqref="A1055:H1055 R1055 V1055:W1055 C1056:C1057">
    <cfRule type="expression" dxfId="0" priority="35256">
      <formula>$A1055&lt;&gt;""</formula>
    </cfRule>
  </conditionalFormatting>
  <conditionalFormatting sqref="K1055 O1055 Q1055">
    <cfRule type="expression" dxfId="0" priority="35254">
      <formula>$A1055&lt;&gt;""</formula>
    </cfRule>
  </conditionalFormatting>
  <conditionalFormatting sqref="A1056 D1056:E1056">
    <cfRule type="expression" dxfId="0" priority="35232">
      <formula>$A1056&lt;&gt;""</formula>
    </cfRule>
  </conditionalFormatting>
  <conditionalFormatting sqref="A1057 D1057:H1057 K1057 O1057:Q1057">
    <cfRule type="expression" dxfId="0" priority="35190">
      <formula>$A1057&lt;&gt;""</formula>
    </cfRule>
  </conditionalFormatting>
  <conditionalFormatting sqref="A1058 E1058:H1058">
    <cfRule type="expression" dxfId="0" priority="35162">
      <formula>$A1058&lt;&gt;""</formula>
    </cfRule>
  </conditionalFormatting>
  <conditionalFormatting sqref="B1058:C1060">
    <cfRule type="expression" dxfId="0" priority="35164">
      <formula>$A1058&lt;&gt;""</formula>
    </cfRule>
  </conditionalFormatting>
  <conditionalFormatting sqref="V1058 R1058">
    <cfRule type="expression" dxfId="0" priority="35146">
      <formula>$A1058&lt;&gt;""</formula>
    </cfRule>
  </conditionalFormatting>
  <conditionalFormatting sqref="A1060 E1060">
    <cfRule type="expression" dxfId="0" priority="35135">
      <formula>$A1060&lt;&gt;""</formula>
    </cfRule>
  </conditionalFormatting>
  <conditionalFormatting sqref="J1061:K1061 S1061:W1061">
    <cfRule type="expression" dxfId="0" priority="35074">
      <formula>$A1061&lt;&gt;""</formula>
    </cfRule>
  </conditionalFormatting>
  <conditionalFormatting sqref="A1062 D1062:D1064 G1062:H1062">
    <cfRule type="expression" dxfId="0" priority="35052">
      <formula>$A1062&lt;&gt;""</formula>
    </cfRule>
  </conditionalFormatting>
  <conditionalFormatting sqref="B1062:C1064">
    <cfRule type="expression" dxfId="0" priority="35053">
      <formula>$A1062&lt;&gt;""</formula>
    </cfRule>
  </conditionalFormatting>
  <conditionalFormatting sqref="A1063 E1063:E1064 G1063:I1063 K1063 O1063:Z1063">
    <cfRule type="expression" dxfId="0" priority="35016">
      <formula>$A1063&lt;&gt;""</formula>
    </cfRule>
  </conditionalFormatting>
  <conditionalFormatting sqref="A1065 D1065:E1065">
    <cfRule type="expression" dxfId="0" priority="34969">
      <formula>$A1065&lt;&gt;""</formula>
    </cfRule>
  </conditionalFormatting>
  <conditionalFormatting sqref="O1065 Q1065:W1065 I1065 K1065">
    <cfRule type="expression" dxfId="0" priority="34966">
      <formula>$A1065&lt;&gt;""</formula>
    </cfRule>
  </conditionalFormatting>
  <conditionalFormatting sqref="I1066:K1066 O1066 Q1066:R1066 V1066:Z1066">
    <cfRule type="expression" dxfId="0" priority="34940">
      <formula>$A1066&lt;&gt;""</formula>
    </cfRule>
  </conditionalFormatting>
  <conditionalFormatting sqref="A1067 E1067 G1067:H1067">
    <cfRule type="expression" dxfId="0" priority="34915">
      <formula>$A1067&lt;&gt;""</formula>
    </cfRule>
  </conditionalFormatting>
  <conditionalFormatting sqref="I1067 Q1067">
    <cfRule type="expression" dxfId="0" priority="34912">
      <formula>$A1067&lt;&gt;""</formula>
    </cfRule>
  </conditionalFormatting>
  <conditionalFormatting sqref="A1068 D1068:E1068">
    <cfRule type="expression" dxfId="0" priority="34878">
      <formula>$A1068&lt;&gt;""</formula>
    </cfRule>
  </conditionalFormatting>
  <conditionalFormatting sqref="O1068 Q1068:W1068 I1068 K1068">
    <cfRule type="expression" dxfId="0" priority="34875">
      <formula>$A1068&lt;&gt;""</formula>
    </cfRule>
  </conditionalFormatting>
  <conditionalFormatting sqref="A1069 D1069 G1069:H1069">
    <cfRule type="expression" dxfId="0" priority="34851">
      <formula>$A1069&lt;&gt;""</formula>
    </cfRule>
  </conditionalFormatting>
  <conditionalFormatting sqref="A1070 D1070">
    <cfRule type="expression" dxfId="0" priority="34814">
      <formula>$A1070&lt;&gt;""</formula>
    </cfRule>
  </conditionalFormatting>
  <conditionalFormatting sqref="A1071 D1071:D1072 G1071:H1071">
    <cfRule type="expression" dxfId="0" priority="34776">
      <formula>$A1071&lt;&gt;""</formula>
    </cfRule>
  </conditionalFormatting>
  <conditionalFormatting sqref="B1071:C1072">
    <cfRule type="expression" dxfId="0" priority="34777">
      <formula>$A1071&lt;&gt;""</formula>
    </cfRule>
  </conditionalFormatting>
  <conditionalFormatting sqref="A1074 E1074:H1074">
    <cfRule type="expression" dxfId="0" priority="34721">
      <formula>$A1074&lt;&gt;""</formula>
    </cfRule>
  </conditionalFormatting>
  <conditionalFormatting sqref="V1074 R1074">
    <cfRule type="expression" dxfId="0" priority="34705">
      <formula>$A1074&lt;&gt;""</formula>
    </cfRule>
  </conditionalFormatting>
  <conditionalFormatting sqref="A1075 E1075 G1075:H1075">
    <cfRule type="expression" dxfId="0" priority="34695">
      <formula>$A1075&lt;&gt;""</formula>
    </cfRule>
  </conditionalFormatting>
  <conditionalFormatting sqref="I1075 Q1075">
    <cfRule type="expression" dxfId="0" priority="34692">
      <formula>$A1075&lt;&gt;""</formula>
    </cfRule>
  </conditionalFormatting>
  <conditionalFormatting sqref="A1076 D1076:H1076 K1076 O1076:Q1076">
    <cfRule type="expression" dxfId="0" priority="34643">
      <formula>$A1076&lt;&gt;""</formula>
    </cfRule>
  </conditionalFormatting>
  <conditionalFormatting sqref="A1077 D1077 G1077:H1077">
    <cfRule type="expression" dxfId="0" priority="34616">
      <formula>$A1077&lt;&gt;""</formula>
    </cfRule>
  </conditionalFormatting>
  <conditionalFormatting sqref="A1078 D1078 G1078:H1078">
    <cfRule type="expression" dxfId="0" priority="34579">
      <formula>$A1078&lt;&gt;""</formula>
    </cfRule>
  </conditionalFormatting>
  <conditionalFormatting sqref="A1079 E1079:E1080 G1079:H1079">
    <cfRule type="expression" dxfId="0" priority="34542">
      <formula>$A1079&lt;&gt;""</formula>
    </cfRule>
  </conditionalFormatting>
  <conditionalFormatting sqref="B1079:D1080 B1109:C1111">
    <cfRule type="expression" dxfId="0" priority="34540">
      <formula>$A1079&lt;&gt;""</formula>
    </cfRule>
  </conditionalFormatting>
  <conditionalFormatting sqref="O1079 Q1079">
    <cfRule type="expression" dxfId="0" priority="34537">
      <formula>$A1079&lt;&gt;""</formula>
    </cfRule>
  </conditionalFormatting>
  <conditionalFormatting sqref="I1080:K1080 O1080:R1080 V1080:W1080">
    <cfRule type="expression" dxfId="0" priority="34511">
      <formula>$A1080&lt;&gt;""</formula>
    </cfRule>
  </conditionalFormatting>
  <conditionalFormatting sqref="N1080 L1080">
    <cfRule type="expression" dxfId="0" priority="34510">
      <formula>#REF!&lt;&gt;""</formula>
    </cfRule>
  </conditionalFormatting>
  <conditionalFormatting sqref="L1080 N1080">
    <cfRule type="expression" dxfId="0" priority="34509">
      <formula>$A1080&lt;&gt;""</formula>
    </cfRule>
  </conditionalFormatting>
  <conditionalFormatting sqref="K1081 O1081 Q1081">
    <cfRule type="expression" dxfId="0" priority="34472">
      <formula>$A1081&lt;&gt;""</formula>
    </cfRule>
  </conditionalFormatting>
  <conditionalFormatting sqref="I1082:O1082 R1082:Y1082">
    <cfRule type="expression" dxfId="0" priority="34445">
      <formula>$A1082&lt;&gt;""</formula>
    </cfRule>
  </conditionalFormatting>
  <conditionalFormatting sqref="A1083 E1083">
    <cfRule type="expression" dxfId="0" priority="34433">
      <formula>$A1083&lt;&gt;""</formula>
    </cfRule>
  </conditionalFormatting>
  <conditionalFormatting sqref="I1084 K1084 Q1084">
    <cfRule type="expression" dxfId="0" priority="34390">
      <formula>$A1084&lt;&gt;""</formula>
    </cfRule>
  </conditionalFormatting>
  <conditionalFormatting sqref="K1085 O1085 Q1085">
    <cfRule type="expression" dxfId="0" priority="34343">
      <formula>$A1085&lt;&gt;""</formula>
    </cfRule>
  </conditionalFormatting>
  <conditionalFormatting sqref="A1086 D1086:H1086 K1086 O1086 Q1086:R1086 V1086:Z1086">
    <cfRule type="expression" dxfId="0" priority="34316">
      <formula>$A1086&lt;&gt;""</formula>
    </cfRule>
  </conditionalFormatting>
  <conditionalFormatting sqref="A1087 E1087:H1087">
    <cfRule type="expression" dxfId="0" priority="34294">
      <formula>$A1087&lt;&gt;""</formula>
    </cfRule>
  </conditionalFormatting>
  <conditionalFormatting sqref="B1087:C1089">
    <cfRule type="expression" dxfId="0" priority="34290">
      <formula>$A1087&lt;&gt;""</formula>
    </cfRule>
  </conditionalFormatting>
  <conditionalFormatting sqref="I1087:K1087 Q1087 S1087:W1087">
    <cfRule type="expression" dxfId="0" priority="34289">
      <formula>$A1087&lt;&gt;""</formula>
    </cfRule>
  </conditionalFormatting>
  <conditionalFormatting sqref="A1088 D1088:H1088">
    <cfRule type="expression" dxfId="0" priority="34261">
      <formula>$A1088&lt;&gt;""</formula>
    </cfRule>
  </conditionalFormatting>
  <conditionalFormatting sqref="I1088 K1088 O1088 Q1088">
    <cfRule type="expression" dxfId="0" priority="34258">
      <formula>$A1088&lt;&gt;""</formula>
    </cfRule>
  </conditionalFormatting>
  <conditionalFormatting sqref="V1088:W1088 R1088">
    <cfRule type="expression" dxfId="0" priority="34255">
      <formula>$A1088&lt;&gt;""</formula>
    </cfRule>
  </conditionalFormatting>
  <conditionalFormatting sqref="S1088:U1088 X1088:Z1088">
    <cfRule type="expression" dxfId="0" priority="34256">
      <formula>$A1088&lt;&gt;""</formula>
    </cfRule>
  </conditionalFormatting>
  <conditionalFormatting sqref="A1089 D1089:E1089">
    <cfRule type="expression" dxfId="0" priority="34238">
      <formula>$A1089&lt;&gt;""</formula>
    </cfRule>
  </conditionalFormatting>
  <conditionalFormatting sqref="Q1089 J1089">
    <cfRule type="expression" dxfId="0" priority="34235">
      <formula>$A1089&lt;&gt;""</formula>
    </cfRule>
  </conditionalFormatting>
  <conditionalFormatting sqref="N1089 L1089">
    <cfRule type="expression" dxfId="0" priority="34232">
      <formula>#REF!&lt;&gt;""</formula>
    </cfRule>
  </conditionalFormatting>
  <conditionalFormatting sqref="L1089 N1089">
    <cfRule type="expression" dxfId="0" priority="34230">
      <formula>$A1089&lt;&gt;""</formula>
    </cfRule>
  </conditionalFormatting>
  <conditionalFormatting sqref="K1090 O1090 Q1090">
    <cfRule type="expression" dxfId="0" priority="34205">
      <formula>$A1090&lt;&gt;""</formula>
    </cfRule>
  </conditionalFormatting>
  <conditionalFormatting sqref="G1091:K1091 O1091 Q1091 S1091:Y1091">
    <cfRule type="expression" dxfId="0" priority="34181">
      <formula>$A1091&lt;&gt;""</formula>
    </cfRule>
  </conditionalFormatting>
  <conditionalFormatting sqref="K1092 O1092:Q1092 W1092">
    <cfRule type="expression" dxfId="0" priority="34140">
      <formula>$A1092&lt;&gt;""</formula>
    </cfRule>
  </conditionalFormatting>
  <conditionalFormatting sqref="N1092 L1092">
    <cfRule type="expression" dxfId="0" priority="34139">
      <formula>#REF!&lt;&gt;""</formula>
    </cfRule>
  </conditionalFormatting>
  <conditionalFormatting sqref="L1092 N1092">
    <cfRule type="expression" dxfId="0" priority="34137">
      <formula>$A1092&lt;&gt;""</formula>
    </cfRule>
  </conditionalFormatting>
  <conditionalFormatting sqref="A1093 D1093:F1093">
    <cfRule type="expression" dxfId="0" priority="33927">
      <formula>$A1093&lt;&gt;""</formula>
    </cfRule>
  </conditionalFormatting>
  <conditionalFormatting sqref="B1093 B1095:B1097 B1106 B1099">
    <cfRule type="expression" dxfId="0" priority="34116">
      <formula>$A1093&lt;&gt;""</formula>
    </cfRule>
  </conditionalFormatting>
  <conditionalFormatting sqref="C1093 C1095:C1097 C1106 C1099">
    <cfRule type="expression" dxfId="0" priority="34072">
      <formula>$A1093&lt;&gt;""</formula>
    </cfRule>
  </conditionalFormatting>
  <conditionalFormatting sqref="A1094 D1094:F1094">
    <cfRule type="expression" dxfId="0" priority="33888">
      <formula>$A1094&lt;&gt;""</formula>
    </cfRule>
  </conditionalFormatting>
  <conditionalFormatting sqref="A1096 E1096 G1096:H1096">
    <cfRule type="expression" dxfId="0" priority="34023">
      <formula>$A1096&lt;&gt;""</formula>
    </cfRule>
  </conditionalFormatting>
  <conditionalFormatting sqref="O1096 Q1096">
    <cfRule type="expression" dxfId="0" priority="34018">
      <formula>$A1096&lt;&gt;""</formula>
    </cfRule>
  </conditionalFormatting>
  <conditionalFormatting sqref="I1098 K1098 Q1098:R1098">
    <cfRule type="expression" dxfId="0" priority="33819">
      <formula>$A1098&lt;&gt;""</formula>
    </cfRule>
  </conditionalFormatting>
  <conditionalFormatting sqref="I1099 K1099 Q1099:R1099">
    <cfRule type="expression" dxfId="0" priority="34064">
      <formula>$A1099&lt;&gt;""</formula>
    </cfRule>
  </conditionalFormatting>
  <conditionalFormatting sqref="D1100 F1100:H1100">
    <cfRule type="expression" dxfId="0" priority="33743">
      <formula>$A1100&lt;&gt;""</formula>
    </cfRule>
  </conditionalFormatting>
  <conditionalFormatting sqref="I1100:K1100 O1100 Q1100 S1100:T1100 V1100:Z1100">
    <cfRule type="expression" dxfId="0" priority="33741">
      <formula>$A1100&lt;&gt;""</formula>
    </cfRule>
  </conditionalFormatting>
  <conditionalFormatting sqref="A1101 D1101:F1101">
    <cfRule type="expression" dxfId="0" priority="33776">
      <formula>$A1101&lt;&gt;""</formula>
    </cfRule>
  </conditionalFormatting>
  <conditionalFormatting sqref="B1101 B1103:B1104">
    <cfRule type="expression" dxfId="0" priority="33778">
      <formula>$A1101&lt;&gt;""</formula>
    </cfRule>
  </conditionalFormatting>
  <conditionalFormatting sqref="C1101 C1103:C1104">
    <cfRule type="expression" dxfId="0" priority="33777">
      <formula>$A1101&lt;&gt;""</formula>
    </cfRule>
  </conditionalFormatting>
  <conditionalFormatting sqref="A1102 D1102:F1102">
    <cfRule type="expression" dxfId="0" priority="33649">
      <formula>$A1102&lt;&gt;""</formula>
    </cfRule>
  </conditionalFormatting>
  <conditionalFormatting sqref="A1103 D1103">
    <cfRule type="expression" dxfId="0" priority="33714">
      <formula>$A1103&lt;&gt;""</formula>
    </cfRule>
  </conditionalFormatting>
  <conditionalFormatting sqref="A1104 D1104:H1104">
    <cfRule type="expression" dxfId="0" priority="33677">
      <formula>$A1104&lt;&gt;""</formula>
    </cfRule>
  </conditionalFormatting>
  <conditionalFormatting sqref="K1104 O1104 Q1104">
    <cfRule type="expression" dxfId="0" priority="33675">
      <formula>$A1104&lt;&gt;""</formula>
    </cfRule>
  </conditionalFormatting>
  <conditionalFormatting sqref="A1105 D1105:E1105">
    <cfRule type="expression" dxfId="0" priority="33617">
      <formula>$A1105&lt;&gt;""</formula>
    </cfRule>
  </conditionalFormatting>
  <conditionalFormatting sqref="O1105 Q1105:W1105 I1105 K1105">
    <cfRule type="expression" dxfId="0" priority="33614">
      <formula>$A1105&lt;&gt;""</formula>
    </cfRule>
  </conditionalFormatting>
  <conditionalFormatting sqref="G1106:K1106 O1106:Q1106">
    <cfRule type="expression" dxfId="0" priority="33988">
      <formula>$A1106&lt;&gt;""</formula>
    </cfRule>
  </conditionalFormatting>
  <conditionalFormatting sqref="A1107 F1107:H1107">
    <cfRule type="expression" dxfId="0" priority="33591">
      <formula>$A1107&lt;&gt;""</formula>
    </cfRule>
  </conditionalFormatting>
  <conditionalFormatting sqref="I1107:K1107 O1107:W1107">
    <cfRule type="expression" dxfId="0" priority="33588">
      <formula>$A1107&lt;&gt;""</formula>
    </cfRule>
  </conditionalFormatting>
  <conditionalFormatting sqref="A1108 E1108">
    <cfRule type="expression" dxfId="0" priority="33565">
      <formula>$A1108&lt;&gt;""</formula>
    </cfRule>
  </conditionalFormatting>
  <conditionalFormatting sqref="G1109:K1109 O1109:Q1109 S1109:Y1109">
    <cfRule type="expression" dxfId="0" priority="34495">
      <formula>$A1109&lt;&gt;""</formula>
    </cfRule>
  </conditionalFormatting>
  <conditionalFormatting sqref="A1110 D1110:F1110">
    <cfRule type="expression" dxfId="0" priority="33519">
      <formula>$A1110&lt;&gt;""</formula>
    </cfRule>
  </conditionalFormatting>
  <conditionalFormatting sqref="I1110 Q1110:R1110">
    <cfRule type="expression" dxfId="0" priority="33509">
      <formula>$A1110&lt;&gt;""</formula>
    </cfRule>
  </conditionalFormatting>
  <conditionalFormatting sqref="O1110 J1110:K1110">
    <cfRule type="expression" dxfId="0" priority="33501">
      <formula>$A1110&lt;&gt;""</formula>
    </cfRule>
  </conditionalFormatting>
  <conditionalFormatting sqref="A1111 D1111:E1111">
    <cfRule type="expression" dxfId="0" priority="33483">
      <formula>$A1111&lt;&gt;""</formula>
    </cfRule>
  </conditionalFormatting>
  <conditionalFormatting sqref="O1111 Q1111:W1111 I1111 K1111">
    <cfRule type="expression" dxfId="0" priority="33480">
      <formula>$A1111&lt;&gt;""</formula>
    </cfRule>
  </conditionalFormatting>
  <conditionalFormatting sqref="A1112 D1112:H1112 K1112 O1112:Q1112">
    <cfRule type="expression" dxfId="0" priority="33450">
      <formula>$A1112&lt;&gt;""</formula>
    </cfRule>
  </conditionalFormatting>
  <conditionalFormatting sqref="O1113:Q1113 G1113:K1113 S1113:W1113">
    <cfRule type="expression" dxfId="0" priority="33377">
      <formula>$A1113&lt;&gt;""</formula>
    </cfRule>
  </conditionalFormatting>
  <conditionalFormatting sqref="A1114 E1114 G1114:K1114 O1114:Q1114 S1114:Y1114">
    <cfRule type="expression" dxfId="0" priority="33402">
      <formula>$A1114&lt;&gt;""</formula>
    </cfRule>
  </conditionalFormatting>
  <conditionalFormatting sqref="K1115 O1115:Q1115 W1115">
    <cfRule type="expression" dxfId="0" priority="33349">
      <formula>$A1115&lt;&gt;""</formula>
    </cfRule>
  </conditionalFormatting>
  <conditionalFormatting sqref="N1115 L1115">
    <cfRule type="expression" dxfId="0" priority="33348">
      <formula>#REF!&lt;&gt;""</formula>
    </cfRule>
  </conditionalFormatting>
  <conditionalFormatting sqref="L1115 N1115">
    <cfRule type="expression" dxfId="0" priority="33346">
      <formula>$A1115&lt;&gt;""</formula>
    </cfRule>
  </conditionalFormatting>
  <conditionalFormatting sqref="A1117 D1117 G1117:H1117">
    <cfRule type="expression" dxfId="0" priority="33324">
      <formula>$A1117&lt;&gt;""</formula>
    </cfRule>
  </conditionalFormatting>
  <conditionalFormatting sqref="A1118 D1118:E1118 G1118:H1118">
    <cfRule type="expression" dxfId="0" priority="33286">
      <formula>$A1118&lt;&gt;""</formula>
    </cfRule>
  </conditionalFormatting>
  <conditionalFormatting sqref="K1118 O1118:Q1118">
    <cfRule type="expression" dxfId="0" priority="33284">
      <formula>$A1118&lt;&gt;""</formula>
    </cfRule>
  </conditionalFormatting>
  <conditionalFormatting sqref="A1119 D1119 G1119:H1119">
    <cfRule type="expression" dxfId="0" priority="33221">
      <formula>$A1119&lt;&gt;""</formula>
    </cfRule>
  </conditionalFormatting>
  <conditionalFormatting sqref="A1120 D1120:E1120">
    <cfRule type="expression" dxfId="0" priority="33178">
      <formula>$A1120&lt;&gt;""</formula>
    </cfRule>
  </conditionalFormatting>
  <conditionalFormatting sqref="Q1120 J1120">
    <cfRule type="expression" dxfId="0" priority="33175">
      <formula>$A1120&lt;&gt;""</formula>
    </cfRule>
  </conditionalFormatting>
  <conditionalFormatting sqref="N1120 L1120">
    <cfRule type="expression" dxfId="0" priority="33172">
      <formula>#REF!&lt;&gt;""</formula>
    </cfRule>
  </conditionalFormatting>
  <conditionalFormatting sqref="L1120 N1120">
    <cfRule type="expression" dxfId="0" priority="33170">
      <formula>$A1120&lt;&gt;""</formula>
    </cfRule>
  </conditionalFormatting>
  <conditionalFormatting sqref="G1121:H1121 J1121:K1121 O1121:Q1121">
    <cfRule type="expression" dxfId="0" priority="33115">
      <formula>$A1121&lt;&gt;""</formula>
    </cfRule>
  </conditionalFormatting>
  <conditionalFormatting sqref="A1122 D1122:F1122">
    <cfRule type="expression" dxfId="0" priority="33153">
      <formula>$A1122&lt;&gt;""</formula>
    </cfRule>
  </conditionalFormatting>
  <conditionalFormatting sqref="G1122:K1122 O1122:Q1122">
    <cfRule type="expression" dxfId="0" priority="33145">
      <formula>$A1122&lt;&gt;""</formula>
    </cfRule>
  </conditionalFormatting>
  <conditionalFormatting sqref="I1123 K1123 Q1123:R1123">
    <cfRule type="expression" dxfId="0" priority="33080">
      <formula>$A1123&lt;&gt;""</formula>
    </cfRule>
  </conditionalFormatting>
  <conditionalFormatting sqref="I1124 K1124 Q1124:R1124">
    <cfRule type="expression" dxfId="0" priority="33032">
      <formula>$A1124&lt;&gt;""</formula>
    </cfRule>
  </conditionalFormatting>
  <conditionalFormatting sqref="I1125:K1125 O1125:Z1125">
    <cfRule type="expression" dxfId="0" priority="32991">
      <formula>$A1125&lt;&gt;""</formula>
    </cfRule>
  </conditionalFormatting>
  <conditionalFormatting sqref="A1126 F1126:H1126">
    <cfRule type="expression" dxfId="0" priority="32975">
      <formula>$A1126&lt;&gt;""</formula>
    </cfRule>
  </conditionalFormatting>
  <conditionalFormatting sqref="B1128:C1130 B1126:C1126 B1133:C1133 B1136:C1136">
    <cfRule type="expression" dxfId="0" priority="32972">
      <formula>$A1126&lt;&gt;""</formula>
    </cfRule>
  </conditionalFormatting>
  <conditionalFormatting sqref="J1126:K1126 O1126">
    <cfRule type="expression" dxfId="0" priority="32968">
      <formula>$A1126&lt;&gt;""</formula>
    </cfRule>
  </conditionalFormatting>
  <conditionalFormatting sqref="N1126 L1126">
    <cfRule type="expression" dxfId="0" priority="32967">
      <formula>#REF!&lt;&gt;""</formula>
    </cfRule>
  </conditionalFormatting>
  <conditionalFormatting sqref="L1126 N1126">
    <cfRule type="expression" dxfId="0" priority="32965">
      <formula>$A1126&lt;&gt;""</formula>
    </cfRule>
  </conditionalFormatting>
  <conditionalFormatting sqref="A1127 D1127 G1127:H1127">
    <cfRule type="expression" dxfId="0" priority="33258">
      <formula>$A1127&lt;&gt;""</formula>
    </cfRule>
  </conditionalFormatting>
  <conditionalFormatting sqref="A1128 D1128:K1128 O1128:T1128 V1128:W1128">
    <cfRule type="expression" dxfId="0" priority="32953">
      <formula>$A1128&lt;&gt;""</formula>
    </cfRule>
  </conditionalFormatting>
  <conditionalFormatting sqref="A1129 D1129:E1129 G1129:H1129">
    <cfRule type="expression" dxfId="0" priority="32929">
      <formula>$A1129&lt;&gt;""</formula>
    </cfRule>
  </conditionalFormatting>
  <conditionalFormatting sqref="K1129 O1129:P1129">
    <cfRule type="expression" dxfId="0" priority="32927">
      <formula>$A1129&lt;&gt;""</formula>
    </cfRule>
  </conditionalFormatting>
  <conditionalFormatting sqref="I1130 K1130 Q1130:R1130">
    <cfRule type="expression" dxfId="0" priority="32894">
      <formula>$A1130&lt;&gt;""</formula>
    </cfRule>
  </conditionalFormatting>
  <conditionalFormatting sqref="A1131 D1131:F1131">
    <cfRule type="expression" dxfId="0" priority="32729">
      <formula>$A1131&lt;&gt;""</formula>
    </cfRule>
  </conditionalFormatting>
  <conditionalFormatting sqref="I1131:K1131 O1131 Q1131:R1131 V1131:Z1131">
    <cfRule type="expression" dxfId="0" priority="32724">
      <formula>$A1131&lt;&gt;""</formula>
    </cfRule>
  </conditionalFormatting>
  <conditionalFormatting sqref="N1131 L1131">
    <cfRule type="expression" dxfId="0" priority="32723">
      <formula>#REF!&lt;&gt;""</formula>
    </cfRule>
  </conditionalFormatting>
  <conditionalFormatting sqref="L1131 N1131">
    <cfRule type="expression" dxfId="0" priority="32721">
      <formula>$A1131&lt;&gt;""</formula>
    </cfRule>
  </conditionalFormatting>
  <conditionalFormatting sqref="N1133 L1133">
    <cfRule type="expression" dxfId="0" priority="32700">
      <formula>#REF!&lt;&gt;""</formula>
    </cfRule>
  </conditionalFormatting>
  <conditionalFormatting sqref="L1133 N1133">
    <cfRule type="expression" dxfId="0" priority="32698">
      <formula>$A1133&lt;&gt;""</formula>
    </cfRule>
  </conditionalFormatting>
  <conditionalFormatting sqref="A1134:E1134 G1134:K1134 O1134:Z1134">
    <cfRule type="expression" dxfId="0" priority="32692">
      <formula>$A1134&lt;&gt;""</formula>
    </cfRule>
  </conditionalFormatting>
  <conditionalFormatting sqref="I1135 K1135 Q1135:R1135">
    <cfRule type="expression" dxfId="0" priority="32674">
      <formula>$A1135&lt;&gt;""</formula>
    </cfRule>
  </conditionalFormatting>
  <conditionalFormatting sqref="A1137 D1137:F1137 D1138:D1141">
    <cfRule type="expression" dxfId="0" priority="32634">
      <formula>$A1137&lt;&gt;""</formula>
    </cfRule>
  </conditionalFormatting>
  <conditionalFormatting sqref="B1137:C1141">
    <cfRule type="expression" dxfId="0" priority="32632">
      <formula>$A1137&lt;&gt;""</formula>
    </cfRule>
  </conditionalFormatting>
  <conditionalFormatting sqref="G1137:K1137 O1137:Q1137 S1137:Y1137">
    <cfRule type="expression" dxfId="0" priority="32631">
      <formula>$A1137&lt;&gt;""</formula>
    </cfRule>
  </conditionalFormatting>
  <conditionalFormatting sqref="Q1138 S1138:W1138 I1138:K1138">
    <cfRule type="expression" dxfId="0" priority="32610">
      <formula>$A1138&lt;&gt;""</formula>
    </cfRule>
  </conditionalFormatting>
  <conditionalFormatting sqref="G1139:H1139 K1139 O1139:R1139 V1139:W1139">
    <cfRule type="expression" dxfId="0" priority="32587">
      <formula>$A1139&lt;&gt;""</formula>
    </cfRule>
  </conditionalFormatting>
  <conditionalFormatting sqref="G1140:K1140 O1140 Q1140:Y1140">
    <cfRule type="expression" dxfId="0" priority="32560">
      <formula>$A1140&lt;&gt;""</formula>
    </cfRule>
  </conditionalFormatting>
  <conditionalFormatting sqref="A1142 E1142:F1142">
    <cfRule type="expression" dxfId="0" priority="32421">
      <formula>$A1142&lt;&gt;""</formula>
    </cfRule>
  </conditionalFormatting>
  <conditionalFormatting sqref="A1143 D1143">
    <cfRule type="expression" dxfId="0" priority="32501">
      <formula>$A1143&lt;&gt;""</formula>
    </cfRule>
  </conditionalFormatting>
  <conditionalFormatting sqref="A1144 E1144">
    <cfRule type="expression" dxfId="0" priority="32462">
      <formula>$A1144&lt;&gt;""</formula>
    </cfRule>
  </conditionalFormatting>
  <conditionalFormatting sqref="I1145:K1145 O1145:Q1145">
    <cfRule type="expression" dxfId="0" priority="32380">
      <formula>$A1145&lt;&gt;""</formula>
    </cfRule>
  </conditionalFormatting>
  <conditionalFormatting sqref="A1146 E1146:F1146">
    <cfRule type="expression" dxfId="0" priority="32364">
      <formula>$A1146&lt;&gt;""</formula>
    </cfRule>
  </conditionalFormatting>
  <conditionalFormatting sqref="I1147 K1147 Q1147:R1147">
    <cfRule type="expression" dxfId="0" priority="32320">
      <formula>$A1147&lt;&gt;""</formula>
    </cfRule>
  </conditionalFormatting>
  <conditionalFormatting sqref="I1148 K1148 Q1148:R1148">
    <cfRule type="expression" dxfId="0" priority="32273">
      <formula>$A1148&lt;&gt;""</formula>
    </cfRule>
  </conditionalFormatting>
  <conditionalFormatting sqref="A1149 E1149:H1149">
    <cfRule type="expression" dxfId="0" priority="32184">
      <formula>$A1149&lt;&gt;""</formula>
    </cfRule>
  </conditionalFormatting>
  <conditionalFormatting sqref="V1149 R1149">
    <cfRule type="expression" dxfId="0" priority="32168">
      <formula>$A1149&lt;&gt;""</formula>
    </cfRule>
  </conditionalFormatting>
  <conditionalFormatting sqref="K1150 O1150:Q1150">
    <cfRule type="expression" dxfId="0" priority="32158">
      <formula>$A1150&lt;&gt;""</formula>
    </cfRule>
  </conditionalFormatting>
  <conditionalFormatting sqref="I1151 K1151 Q1151:R1151">
    <cfRule type="expression" dxfId="0" priority="32126">
      <formula>$A1151&lt;&gt;""</formula>
    </cfRule>
  </conditionalFormatting>
  <conditionalFormatting sqref="A1152 E1152 G1152:H1152">
    <cfRule type="expression" dxfId="0" priority="32085">
      <formula>$A1152&lt;&gt;""</formula>
    </cfRule>
  </conditionalFormatting>
  <conditionalFormatting sqref="I1152 Q1152">
    <cfRule type="expression" dxfId="0" priority="32082">
      <formula>$A1152&lt;&gt;""</formula>
    </cfRule>
  </conditionalFormatting>
  <conditionalFormatting sqref="G1154:K1154 O1154:Q1154">
    <cfRule type="expression" dxfId="0" priority="32046">
      <formula>$A1154&lt;&gt;""</formula>
    </cfRule>
  </conditionalFormatting>
  <conditionalFormatting sqref="A1156 E1156 G1156:H1156">
    <cfRule type="expression" dxfId="0" priority="31992">
      <formula>$A1156&lt;&gt;""</formula>
    </cfRule>
  </conditionalFormatting>
  <conditionalFormatting sqref="I1156 Q1156">
    <cfRule type="expression" dxfId="0" priority="31989">
      <formula>$A1156&lt;&gt;""</formula>
    </cfRule>
  </conditionalFormatting>
  <conditionalFormatting sqref="A1158 D1158:E1158">
    <cfRule type="expression" dxfId="0" priority="31858">
      <formula>$A1158&lt;&gt;""</formula>
    </cfRule>
  </conditionalFormatting>
  <conditionalFormatting sqref="O1158 Q1158:W1158 I1158 K1158">
    <cfRule type="expression" dxfId="0" priority="31855">
      <formula>$A1158&lt;&gt;""</formula>
    </cfRule>
  </conditionalFormatting>
  <conditionalFormatting sqref="A1159 D1159:E1159">
    <cfRule type="expression" dxfId="0" priority="31830">
      <formula>$A1159&lt;&gt;""</formula>
    </cfRule>
  </conditionalFormatting>
  <conditionalFormatting sqref="O1159 Q1159:W1159 I1159 K1159">
    <cfRule type="expression" dxfId="0" priority="31827">
      <formula>$A1159&lt;&gt;""</formula>
    </cfRule>
  </conditionalFormatting>
  <conditionalFormatting sqref="A1160 D1160 G1160:H1160">
    <cfRule type="expression" dxfId="0" priority="31803">
      <formula>$A1160&lt;&gt;""</formula>
    </cfRule>
  </conditionalFormatting>
  <conditionalFormatting sqref="A1161 D1161 G1161:H1161">
    <cfRule type="expression" dxfId="0" priority="31766">
      <formula>$A1161&lt;&gt;""</formula>
    </cfRule>
  </conditionalFormatting>
  <conditionalFormatting sqref="A1162 D1162 G1162:H1162">
    <cfRule type="expression" dxfId="0" priority="31729">
      <formula>$A1162&lt;&gt;""</formula>
    </cfRule>
  </conditionalFormatting>
  <conditionalFormatting sqref="A1163 E1163 G1163:H1163">
    <cfRule type="expression" dxfId="0" priority="31690">
      <formula>$A1163&lt;&gt;""</formula>
    </cfRule>
  </conditionalFormatting>
  <conditionalFormatting sqref="I1163 Q1163">
    <cfRule type="expression" dxfId="0" priority="31687">
      <formula>$A1163&lt;&gt;""</formula>
    </cfRule>
  </conditionalFormatting>
  <conditionalFormatting sqref="A1164 E1164:F1164 R1164 W1164:Z1164">
    <cfRule type="expression" dxfId="0" priority="31651">
      <formula>$A1164&lt;&gt;""</formula>
    </cfRule>
  </conditionalFormatting>
  <conditionalFormatting sqref="B1164:C1165">
    <cfRule type="expression" dxfId="0" priority="31655">
      <formula>$A1164&lt;&gt;""</formula>
    </cfRule>
  </conditionalFormatting>
  <conditionalFormatting sqref="I1164:K1164 O1164:Q1164">
    <cfRule type="expression" dxfId="0" priority="31647">
      <formula>$A1164&lt;&gt;""</formula>
    </cfRule>
  </conditionalFormatting>
  <conditionalFormatting sqref="K1165 O1165:P1165">
    <cfRule type="expression" dxfId="0" priority="31628">
      <formula>$A1165&lt;&gt;""</formula>
    </cfRule>
  </conditionalFormatting>
  <conditionalFormatting sqref="Q1165 V1165:Z1165">
    <cfRule type="expression" dxfId="0" priority="31615">
      <formula>$A1165&lt;&gt;""</formula>
    </cfRule>
  </conditionalFormatting>
  <conditionalFormatting sqref="A1166 E1166:F1166 R1166 W1166:Z1166">
    <cfRule type="expression" dxfId="0" priority="31605">
      <formula>$A1166&lt;&gt;""</formula>
    </cfRule>
  </conditionalFormatting>
  <conditionalFormatting sqref="I1166:K1166 O1166:Q1166">
    <cfRule type="expression" dxfId="0" priority="31602">
      <formula>$A1166&lt;&gt;""</formula>
    </cfRule>
  </conditionalFormatting>
  <conditionalFormatting sqref="A1167 E1167">
    <cfRule type="expression" dxfId="0" priority="31583">
      <formula>$A1167&lt;&gt;""</formula>
    </cfRule>
  </conditionalFormatting>
  <conditionalFormatting sqref="G1170:K1170 O1170 Q1170 V1170:Z1170">
    <cfRule type="expression" dxfId="0" priority="31506">
      <formula>$A1170&lt;&gt;""</formula>
    </cfRule>
  </conditionalFormatting>
  <conditionalFormatting sqref="G1171:K1171 O1171:Z1171">
    <cfRule type="expression" dxfId="0" priority="31481">
      <formula>$A1171&lt;&gt;""</formula>
    </cfRule>
  </conditionalFormatting>
  <conditionalFormatting sqref="G1172:K1172 O1172:Q1172 S1172:Z1172">
    <cfRule type="expression" dxfId="0" priority="31460">
      <formula>$A1172&lt;&gt;""</formula>
    </cfRule>
  </conditionalFormatting>
  <conditionalFormatting sqref="A1174 E1174:H1174">
    <cfRule type="expression" dxfId="0" priority="31435">
      <formula>$A1174&lt;&gt;""</formula>
    </cfRule>
  </conditionalFormatting>
  <conditionalFormatting sqref="V1174 R1174">
    <cfRule type="expression" dxfId="0" priority="31419">
      <formula>$A1174&lt;&gt;""</formula>
    </cfRule>
  </conditionalFormatting>
  <conditionalFormatting sqref="A1175 E1175:K1175 O1175:R1175 V1175:Z1175">
    <cfRule type="expression" dxfId="0" priority="31393">
      <formula>$A1175&lt;&gt;""</formula>
    </cfRule>
  </conditionalFormatting>
  <conditionalFormatting sqref="I1176 K1176 O1176:Q1176">
    <cfRule type="expression" dxfId="0" priority="31385">
      <formula>$A1176&lt;&gt;""</formula>
    </cfRule>
  </conditionalFormatting>
  <conditionalFormatting sqref="N1176 L1176">
    <cfRule type="expression" dxfId="0" priority="31384">
      <formula>#REF!&lt;&gt;""</formula>
    </cfRule>
  </conditionalFormatting>
  <conditionalFormatting sqref="L1176 N1176">
    <cfRule type="expression" dxfId="0" priority="31382">
      <formula>$A1176&lt;&gt;""</formula>
    </cfRule>
  </conditionalFormatting>
  <conditionalFormatting sqref="A1177 E1177:F1177">
    <cfRule type="expression" dxfId="0" priority="31369">
      <formula>$A1177&lt;&gt;""</formula>
    </cfRule>
  </conditionalFormatting>
  <conditionalFormatting sqref="G1177:K1177 O1177 Q1177:Y1177">
    <cfRule type="expression" dxfId="0" priority="31365">
      <formula>$A1177&lt;&gt;""</formula>
    </cfRule>
  </conditionalFormatting>
  <conditionalFormatting sqref="A1178 E1178:H1178">
    <cfRule type="expression" dxfId="0" priority="31344">
      <formula>$A1178&lt;&gt;""</formula>
    </cfRule>
  </conditionalFormatting>
  <conditionalFormatting sqref="V1178 R1178">
    <cfRule type="expression" dxfId="0" priority="31328">
      <formula>$A1178&lt;&gt;""</formula>
    </cfRule>
  </conditionalFormatting>
  <conditionalFormatting sqref="I1179:K1179 O1179:Q1179 S1179:Z1179">
    <cfRule type="expression" dxfId="0" priority="31318">
      <formula>$A1179&lt;&gt;""</formula>
    </cfRule>
  </conditionalFormatting>
  <conditionalFormatting sqref="A1180 E1180:H1180">
    <cfRule type="expression" dxfId="0" priority="31294">
      <formula>$A1180&lt;&gt;""</formula>
    </cfRule>
  </conditionalFormatting>
  <conditionalFormatting sqref="V1180 R1180">
    <cfRule type="expression" dxfId="0" priority="31278">
      <formula>$A1180&lt;&gt;""</formula>
    </cfRule>
  </conditionalFormatting>
  <conditionalFormatting sqref="A1181 D1181:F1181">
    <cfRule type="expression" dxfId="0" priority="31269">
      <formula>$A1181&lt;&gt;""</formula>
    </cfRule>
  </conditionalFormatting>
  <conditionalFormatting sqref="I1181:K1181 O1181:Z1181">
    <cfRule type="expression" dxfId="0" priority="31266">
      <formula>$A1181&lt;&gt;""</formula>
    </cfRule>
  </conditionalFormatting>
  <conditionalFormatting sqref="A1183 D1183:F1183">
    <cfRule type="expression" dxfId="0" priority="31227">
      <formula>$A1183&lt;&gt;""</formula>
    </cfRule>
  </conditionalFormatting>
  <conditionalFormatting sqref="I1183 Q1183:R1183">
    <cfRule type="expression" dxfId="0" priority="31219">
      <formula>$A1183&lt;&gt;""</formula>
    </cfRule>
  </conditionalFormatting>
  <conditionalFormatting sqref="O1183 J1183:K1183">
    <cfRule type="expression" dxfId="0" priority="31211">
      <formula>$A1183&lt;&gt;""</formula>
    </cfRule>
  </conditionalFormatting>
  <conditionalFormatting sqref="A1184 F1184:H1184">
    <cfRule type="expression" dxfId="0" priority="31195">
      <formula>$A1184&lt;&gt;""</formula>
    </cfRule>
  </conditionalFormatting>
  <conditionalFormatting sqref="B1184:C1187">
    <cfRule type="expression" dxfId="0" priority="31194">
      <formula>$A1184&lt;&gt;""</formula>
    </cfRule>
  </conditionalFormatting>
  <conditionalFormatting sqref="I1184:K1184 O1184:W1184">
    <cfRule type="expression" dxfId="0" priority="31192">
      <formula>$A1184&lt;&gt;""</formula>
    </cfRule>
  </conditionalFormatting>
  <conditionalFormatting sqref="A1185 D1185:E1185">
    <cfRule type="expression" dxfId="0" priority="31164">
      <formula>$A1185&lt;&gt;""</formula>
    </cfRule>
  </conditionalFormatting>
  <conditionalFormatting sqref="Q1185 J1185">
    <cfRule type="expression" dxfId="0" priority="31161">
      <formula>$A1185&lt;&gt;""</formula>
    </cfRule>
  </conditionalFormatting>
  <conditionalFormatting sqref="N1185 L1185">
    <cfRule type="expression" dxfId="0" priority="31158">
      <formula>#REF!&lt;&gt;""</formula>
    </cfRule>
  </conditionalFormatting>
  <conditionalFormatting sqref="L1185 N1185">
    <cfRule type="expression" dxfId="0" priority="31157">
      <formula>$A1185&lt;&gt;""</formula>
    </cfRule>
  </conditionalFormatting>
  <conditionalFormatting sqref="N1186 L1186">
    <cfRule type="expression" dxfId="0" priority="31128">
      <formula>#REF!&lt;&gt;""</formula>
    </cfRule>
  </conditionalFormatting>
  <conditionalFormatting sqref="L1186 N1186">
    <cfRule type="expression" dxfId="0" priority="31127">
      <formula>$A1186&lt;&gt;""</formula>
    </cfRule>
  </conditionalFormatting>
  <conditionalFormatting sqref="G1187:K1187 O1187:Z1187">
    <cfRule type="expression" dxfId="0" priority="31125">
      <formula>$A1187&lt;&gt;""</formula>
    </cfRule>
  </conditionalFormatting>
  <conditionalFormatting sqref="I1188 K1188 Q1188:R1188">
    <cfRule type="expression" dxfId="0" priority="31102">
      <formula>$A1188&lt;&gt;""</formula>
    </cfRule>
  </conditionalFormatting>
  <conditionalFormatting sqref="I1189 K1189 Q1189:R1189">
    <cfRule type="expression" dxfId="0" priority="31055">
      <formula>$A1189&lt;&gt;""</formula>
    </cfRule>
  </conditionalFormatting>
  <conditionalFormatting sqref="I1190 K1190 Q1190:R1190">
    <cfRule type="expression" dxfId="0" priority="31003">
      <formula>$A1190&lt;&gt;""</formula>
    </cfRule>
  </conditionalFormatting>
  <conditionalFormatting sqref="A1191:H1191 B1192:C1194">
    <cfRule type="expression" dxfId="0" priority="30963">
      <formula>$A1191&lt;&gt;""</formula>
    </cfRule>
  </conditionalFormatting>
  <conditionalFormatting sqref="J1191:K1191 S1191:W1191">
    <cfRule type="expression" dxfId="0" priority="30959">
      <formula>$A1191&lt;&gt;""</formula>
    </cfRule>
  </conditionalFormatting>
  <conditionalFormatting sqref="A1192 D1192:E1192">
    <cfRule type="expression" dxfId="0" priority="30938">
      <formula>$A1192&lt;&gt;""</formula>
    </cfRule>
  </conditionalFormatting>
  <conditionalFormatting sqref="K1192 O1192:Q1192">
    <cfRule type="expression" dxfId="0" priority="30935">
      <formula>$A1192&lt;&gt;""</formula>
    </cfRule>
  </conditionalFormatting>
  <conditionalFormatting sqref="A1193 E1193 G1193:H1193">
    <cfRule type="expression" dxfId="0" priority="30909">
      <formula>$A1193&lt;&gt;""</formula>
    </cfRule>
  </conditionalFormatting>
  <conditionalFormatting sqref="I1193 Q1193">
    <cfRule type="expression" dxfId="0" priority="30906">
      <formula>$A1193&lt;&gt;""</formula>
    </cfRule>
  </conditionalFormatting>
  <conditionalFormatting sqref="A1195 D1195:F1195">
    <cfRule type="expression" dxfId="0" priority="30858">
      <formula>$A1195&lt;&gt;""</formula>
    </cfRule>
  </conditionalFormatting>
  <conditionalFormatting sqref="G1195:K1195 O1195:Q1195">
    <cfRule type="expression" dxfId="0" priority="30852">
      <formula>$A1195&lt;&gt;""</formula>
    </cfRule>
  </conditionalFormatting>
  <conditionalFormatting sqref="A1196 D1196 G1196:H1196">
    <cfRule type="expression" dxfId="0" priority="30765">
      <formula>$A1196&lt;&gt;""</formula>
    </cfRule>
  </conditionalFormatting>
  <conditionalFormatting sqref="I1197 K1197 Q1197:R1197">
    <cfRule type="expression" dxfId="0" priority="30722">
      <formula>$A1197&lt;&gt;""</formula>
    </cfRule>
  </conditionalFormatting>
  <conditionalFormatting sqref="A1200 D1200 G1200:H1200">
    <cfRule type="expression" dxfId="0" priority="30646">
      <formula>$A1200&lt;&gt;""</formula>
    </cfRule>
  </conditionalFormatting>
  <conditionalFormatting sqref="B1200:C1205">
    <cfRule type="expression" dxfId="0" priority="30647">
      <formula>$A1200&lt;&gt;""</formula>
    </cfRule>
  </conditionalFormatting>
  <conditionalFormatting sqref="A1201 D1201 G1201:H1201">
    <cfRule type="expression" dxfId="0" priority="30609">
      <formula>$A1201&lt;&gt;""</formula>
    </cfRule>
  </conditionalFormatting>
  <conditionalFormatting sqref="A1202 D1202 G1202:H1202">
    <cfRule type="expression" dxfId="0" priority="30572">
      <formula>$A1202&lt;&gt;""</formula>
    </cfRule>
  </conditionalFormatting>
  <conditionalFormatting sqref="I1203:K1203 O1203:Z1203">
    <cfRule type="expression" dxfId="0" priority="30534">
      <formula>$A1203&lt;&gt;""</formula>
    </cfRule>
  </conditionalFormatting>
  <conditionalFormatting sqref="L1203 N1203">
    <cfRule type="expression" dxfId="0" priority="30533">
      <formula>$A1203&lt;&gt;""</formula>
    </cfRule>
  </conditionalFormatting>
  <conditionalFormatting sqref="L1204 N1204">
    <cfRule type="expression" dxfId="0" priority="30522">
      <formula>$A1204&lt;&gt;""</formula>
    </cfRule>
  </conditionalFormatting>
  <conditionalFormatting sqref="I1205:K1205 O1205:Q1205 S1205:Y1205">
    <cfRule type="expression" dxfId="0" priority="30516">
      <formula>$A1205&lt;&gt;""</formula>
    </cfRule>
  </conditionalFormatting>
  <conditionalFormatting sqref="A1206 D1206:F1206">
    <cfRule type="expression" dxfId="0" priority="30491">
      <formula>$A1206&lt;&gt;""</formula>
    </cfRule>
  </conditionalFormatting>
  <conditionalFormatting sqref="I1206:K1206 O1206 Q1206:R1206 V1206:Z1206">
    <cfRule type="expression" dxfId="0" priority="30486">
      <formula>$A1206&lt;&gt;""</formula>
    </cfRule>
  </conditionalFormatting>
  <conditionalFormatting sqref="N1206 L1206">
    <cfRule type="expression" dxfId="0" priority="30485">
      <formula>#REF!&lt;&gt;""</formula>
    </cfRule>
  </conditionalFormatting>
  <conditionalFormatting sqref="L1206 N1206">
    <cfRule type="expression" dxfId="0" priority="30484">
      <formula>$A1206&lt;&gt;""</formula>
    </cfRule>
  </conditionalFormatting>
  <conditionalFormatting sqref="I1207:K1207 O1207:U1207 W1207:Z1207">
    <cfRule type="expression" dxfId="0" priority="30445">
      <formula>$A1207&lt;&gt;""</formula>
    </cfRule>
  </conditionalFormatting>
  <conditionalFormatting sqref="I1208 Q1208:R1208">
    <cfRule type="expression" dxfId="0" priority="30423">
      <formula>$A1208&lt;&gt;""</formula>
    </cfRule>
  </conditionalFormatting>
  <conditionalFormatting sqref="O1208 J1208:K1208">
    <cfRule type="expression" dxfId="0" priority="30415">
      <formula>$A1208&lt;&gt;""</formula>
    </cfRule>
  </conditionalFormatting>
  <conditionalFormatting sqref="A1209 D1209:E1209 G1209:I1209 K1209 O1209 Q1209:Z1209">
    <cfRule type="expression" dxfId="0" priority="30466">
      <formula>$A1209&lt;&gt;""</formula>
    </cfRule>
  </conditionalFormatting>
  <conditionalFormatting sqref="B1209:C1213 B1237:C1237">
    <cfRule type="expression" dxfId="0" priority="30467">
      <formula>$A1209&lt;&gt;""</formula>
    </cfRule>
  </conditionalFormatting>
  <conditionalFormatting sqref="A1210 E1210 G1210:H1210">
    <cfRule type="expression" dxfId="0" priority="30349">
      <formula>$A1210&lt;&gt;""</formula>
    </cfRule>
  </conditionalFormatting>
  <conditionalFormatting sqref="I1210 Q1210">
    <cfRule type="expression" dxfId="0" priority="30346">
      <formula>$A1210&lt;&gt;""</formula>
    </cfRule>
  </conditionalFormatting>
  <conditionalFormatting sqref="A1211 E1211 G1211:H1211">
    <cfRule type="expression" dxfId="0" priority="30313">
      <formula>$A1211&lt;&gt;""</formula>
    </cfRule>
  </conditionalFormatting>
  <conditionalFormatting sqref="I1211 Q1211">
    <cfRule type="expression" dxfId="0" priority="30310">
      <formula>$A1211&lt;&gt;""</formula>
    </cfRule>
  </conditionalFormatting>
  <conditionalFormatting sqref="G1212:K1212 O1212 Q1212 S1212:Z1212">
    <cfRule type="expression" dxfId="0" priority="30275">
      <formula>$A1212&lt;&gt;""</formula>
    </cfRule>
  </conditionalFormatting>
  <conditionalFormatting sqref="G1213:K1213 O1213:Q1213 S1213:Y1213">
    <cfRule type="expression" dxfId="0" priority="30252">
      <formula>$A1213&lt;&gt;""</formula>
    </cfRule>
  </conditionalFormatting>
  <conditionalFormatting sqref="A1214 D1214:E1215">
    <cfRule type="expression" dxfId="0" priority="30246">
      <formula>$A1214&lt;&gt;""</formula>
    </cfRule>
  </conditionalFormatting>
  <conditionalFormatting sqref="B1214:C1215">
    <cfRule type="expression" dxfId="0" priority="30247">
      <formula>$A1214&lt;&gt;""</formula>
    </cfRule>
  </conditionalFormatting>
  <conditionalFormatting sqref="N1214 L1214">
    <cfRule type="expression" dxfId="0" priority="30240">
      <formula>#REF!&lt;&gt;""</formula>
    </cfRule>
  </conditionalFormatting>
  <conditionalFormatting sqref="L1214 N1214">
    <cfRule type="expression" dxfId="0" priority="30238">
      <formula>$A1214&lt;&gt;""</formula>
    </cfRule>
  </conditionalFormatting>
  <conditionalFormatting sqref="G1215:K1215 O1215:R1215 V1215:Z1215">
    <cfRule type="expression" dxfId="0" priority="30182">
      <formula>$A1215&lt;&gt;""</formula>
    </cfRule>
  </conditionalFormatting>
  <conditionalFormatting sqref="A1216 D1216:E1216 D1217">
    <cfRule type="expression" dxfId="0" priority="30215">
      <formula>$A1216&lt;&gt;""</formula>
    </cfRule>
  </conditionalFormatting>
  <conditionalFormatting sqref="B1216:C1217">
    <cfRule type="expression" dxfId="0" priority="30216">
      <formula>$A1216&lt;&gt;""</formula>
    </cfRule>
  </conditionalFormatting>
  <conditionalFormatting sqref="Q1216 J1216">
    <cfRule type="expression" dxfId="0" priority="30212">
      <formula>$A1216&lt;&gt;""</formula>
    </cfRule>
  </conditionalFormatting>
  <conditionalFormatting sqref="N1216 L1216">
    <cfRule type="expression" dxfId="0" priority="30209">
      <formula>#REF!&lt;&gt;""</formula>
    </cfRule>
  </conditionalFormatting>
  <conditionalFormatting sqref="L1216 N1216">
    <cfRule type="expression" dxfId="0" priority="30207">
      <formula>$A1216&lt;&gt;""</formula>
    </cfRule>
  </conditionalFormatting>
  <conditionalFormatting sqref="I1217:K1217 O1217 Q1217:R1217 V1217:Z1217">
    <cfRule type="expression" dxfId="0" priority="30155">
      <formula>$A1217&lt;&gt;""</formula>
    </cfRule>
  </conditionalFormatting>
  <conditionalFormatting sqref="A1218 E1218">
    <cfRule type="expression" dxfId="0" priority="30132">
      <formula>$A1218&lt;&gt;""</formula>
    </cfRule>
  </conditionalFormatting>
  <conditionalFormatting sqref="A1219 D1219">
    <cfRule type="expression" dxfId="0" priority="30089">
      <formula>$A1219&lt;&gt;""</formula>
    </cfRule>
  </conditionalFormatting>
  <conditionalFormatting sqref="K1220 O1220">
    <cfRule type="expression" dxfId="0" priority="30037">
      <formula>$A1220&lt;&gt;""</formula>
    </cfRule>
  </conditionalFormatting>
  <conditionalFormatting sqref="G1221:H1221 J1221:K1221 O1221 Q1221:R1221 V1221:Z1221">
    <cfRule type="expression" dxfId="0" priority="30016">
      <formula>$A1221&lt;&gt;""</formula>
    </cfRule>
  </conditionalFormatting>
  <conditionalFormatting sqref="N1221 L1221">
    <cfRule type="expression" dxfId="0" priority="30015">
      <formula>#REF!&lt;&gt;""</formula>
    </cfRule>
  </conditionalFormatting>
  <conditionalFormatting sqref="L1221 N1221">
    <cfRule type="expression" dxfId="0" priority="30013">
      <formula>$A1221&lt;&gt;""</formula>
    </cfRule>
  </conditionalFormatting>
  <conditionalFormatting sqref="A1222 D1222:E1222">
    <cfRule type="expression" dxfId="0" priority="30001">
      <formula>$A1222&lt;&gt;""</formula>
    </cfRule>
  </conditionalFormatting>
  <conditionalFormatting sqref="O1222 Q1222:W1222 I1222 K1222">
    <cfRule type="expression" dxfId="0" priority="29998">
      <formula>$A1222&lt;&gt;""</formula>
    </cfRule>
  </conditionalFormatting>
  <conditionalFormatting sqref="N1223 L1223">
    <cfRule type="expression" dxfId="0" priority="29971">
      <formula>#REF!&lt;&gt;""</formula>
    </cfRule>
  </conditionalFormatting>
  <conditionalFormatting sqref="L1223 N1223">
    <cfRule type="expression" dxfId="0" priority="29969">
      <formula>$A1223&lt;&gt;""</formula>
    </cfRule>
  </conditionalFormatting>
  <conditionalFormatting sqref="O1223 W1223">
    <cfRule type="expression" dxfId="0" priority="29972">
      <formula>$A1223&lt;&gt;""</formula>
    </cfRule>
  </conditionalFormatting>
  <conditionalFormatting sqref="V1223 R1223">
    <cfRule type="expression" dxfId="0" priority="29967">
      <formula>$A1223&lt;&gt;""</formula>
    </cfRule>
  </conditionalFormatting>
  <conditionalFormatting sqref="N1224 L1224">
    <cfRule type="expression" dxfId="0" priority="29930">
      <formula>#REF!&lt;&gt;""</formula>
    </cfRule>
  </conditionalFormatting>
  <conditionalFormatting sqref="L1224 N1224">
    <cfRule type="expression" dxfId="0" priority="29928">
      <formula>$A1224&lt;&gt;""</formula>
    </cfRule>
  </conditionalFormatting>
  <conditionalFormatting sqref="O1224 Q1224 T1224:U1224">
    <cfRule type="expression" dxfId="0" priority="29950">
      <formula>$A1224&lt;&gt;""</formula>
    </cfRule>
  </conditionalFormatting>
  <conditionalFormatting sqref="I1225 K1225 Q1225:R1225">
    <cfRule type="expression" dxfId="0" priority="29914">
      <formula>$A1225&lt;&gt;""</formula>
    </cfRule>
  </conditionalFormatting>
  <conditionalFormatting sqref="N1226 L1226">
    <cfRule type="expression" dxfId="0" priority="29873">
      <formula>#REF!&lt;&gt;""</formula>
    </cfRule>
  </conditionalFormatting>
  <conditionalFormatting sqref="L1226 N1226">
    <cfRule type="expression" dxfId="0" priority="29871">
      <formula>$A1226&lt;&gt;""</formula>
    </cfRule>
  </conditionalFormatting>
  <conditionalFormatting sqref="A1227 E1227">
    <cfRule type="expression" dxfId="0" priority="29857">
      <formula>$A1227&lt;&gt;""</formula>
    </cfRule>
  </conditionalFormatting>
  <conditionalFormatting sqref="A1228 F1228">
    <cfRule type="expression" dxfId="0" priority="29816">
      <formula>$A1228&lt;&gt;""</formula>
    </cfRule>
  </conditionalFormatting>
  <conditionalFormatting sqref="G1228:K1228 O1228 Q1228:R1228 V1228:Z1228">
    <cfRule type="expression" dxfId="0" priority="29812">
      <formula>$A1228&lt;&gt;""</formula>
    </cfRule>
  </conditionalFormatting>
  <conditionalFormatting sqref="K1229 O1229:P1229">
    <cfRule type="expression" dxfId="0" priority="29792">
      <formula>$A1229&lt;&gt;""</formula>
    </cfRule>
  </conditionalFormatting>
  <conditionalFormatting sqref="Q1229 V1229:Z1229">
    <cfRule type="expression" dxfId="0" priority="29779">
      <formula>$A1229&lt;&gt;""</formula>
    </cfRule>
  </conditionalFormatting>
  <conditionalFormatting sqref="A1230 D1230">
    <cfRule type="expression" dxfId="0" priority="29768">
      <formula>$A1230&lt;&gt;""</formula>
    </cfRule>
  </conditionalFormatting>
  <conditionalFormatting sqref="A1232 E1232">
    <cfRule type="expression" dxfId="0" priority="29729">
      <formula>$A1232&lt;&gt;""</formula>
    </cfRule>
  </conditionalFormatting>
  <conditionalFormatting sqref="A1233 E1233">
    <cfRule type="expression" dxfId="0" priority="29594">
      <formula>$A1233&lt;&gt;""</formula>
    </cfRule>
  </conditionalFormatting>
  <conditionalFormatting sqref="B1233:C1236 B1239:C1240 B1242:C1243">
    <cfRule type="expression" dxfId="0" priority="29650">
      <formula>$A1233&lt;&gt;""</formula>
    </cfRule>
  </conditionalFormatting>
  <conditionalFormatting sqref="G1234:K1234 P1234:Q1234 S1234:W1234">
    <cfRule type="expression" dxfId="0" priority="29553">
      <formula>$A1234&lt;&gt;""</formula>
    </cfRule>
  </conditionalFormatting>
  <conditionalFormatting sqref="I1235:K1235 O1235 Q1235:R1235 V1235:Z1235">
    <cfRule type="expression" dxfId="0" priority="29522">
      <formula>$A1235&lt;&gt;""</formula>
    </cfRule>
  </conditionalFormatting>
  <conditionalFormatting sqref="A1236 D1236 G1236:H1236">
    <cfRule type="expression" dxfId="0" priority="29687">
      <formula>$A1236&lt;&gt;""</formula>
    </cfRule>
  </conditionalFormatting>
  <conditionalFormatting sqref="O1237 Q1237">
    <cfRule type="expression" dxfId="0" priority="30382">
      <formula>$A1237&lt;&gt;""</formula>
    </cfRule>
  </conditionalFormatting>
  <conditionalFormatting sqref="A1238 E1238 G1238:H1238">
    <cfRule type="expression" dxfId="0" priority="29500">
      <formula>$A1238&lt;&gt;""</formula>
    </cfRule>
  </conditionalFormatting>
  <conditionalFormatting sqref="I1238 Q1238">
    <cfRule type="expression" dxfId="0" priority="29497">
      <formula>$A1238&lt;&gt;""</formula>
    </cfRule>
  </conditionalFormatting>
  <conditionalFormatting sqref="I1239:K1239 O1239:Q1239">
    <cfRule type="expression" dxfId="0" priority="29441">
      <formula>$A1239&lt;&gt;""</formula>
    </cfRule>
  </conditionalFormatting>
  <conditionalFormatting sqref="R1239 W1239:Z1239">
    <cfRule type="expression" dxfId="0" priority="29442">
      <formula>$A1239&lt;&gt;""</formula>
    </cfRule>
  </conditionalFormatting>
  <conditionalFormatting sqref="O1240:Q1240 V1240:W1240 G1240:K1240">
    <cfRule type="expression" dxfId="0" priority="29423">
      <formula>$A1240&lt;&gt;""</formula>
    </cfRule>
  </conditionalFormatting>
  <conditionalFormatting sqref="A1241 D1241:F1241">
    <cfRule type="expression" dxfId="0" priority="29400">
      <formula>$A1241&lt;&gt;""</formula>
    </cfRule>
  </conditionalFormatting>
  <conditionalFormatting sqref="O1241:Q1241 V1241:W1241 G1241:K1241">
    <cfRule type="expression" dxfId="0" priority="29397">
      <formula>$A1241&lt;&gt;""</formula>
    </cfRule>
  </conditionalFormatting>
  <conditionalFormatting sqref="A1242 E1242 G1242:H1242">
    <cfRule type="expression" dxfId="0" priority="29631">
      <formula>$A1242&lt;&gt;""</formula>
    </cfRule>
  </conditionalFormatting>
  <conditionalFormatting sqref="I1242 Q1242">
    <cfRule type="expression" dxfId="0" priority="29628">
      <formula>$A1242&lt;&gt;""</formula>
    </cfRule>
  </conditionalFormatting>
  <conditionalFormatting sqref="K1243 O1243:P1243">
    <cfRule type="expression" dxfId="0" priority="29465">
      <formula>$A1243&lt;&gt;""</formula>
    </cfRule>
  </conditionalFormatting>
  <conditionalFormatting sqref="Q1243 S1243:W1243">
    <cfRule type="expression" dxfId="0" priority="29453">
      <formula>$A1243&lt;&gt;""</formula>
    </cfRule>
  </conditionalFormatting>
  <conditionalFormatting sqref="O1244:Q1244 S1244:Z1244 G1244:K1244">
    <cfRule type="expression" dxfId="0" priority="29351">
      <formula>$A1244&lt;&gt;""</formula>
    </cfRule>
  </conditionalFormatting>
  <conditionalFormatting sqref="I1246:K1246 O1246 Q1246:R1246 V1246:Z1246">
    <cfRule type="expression" dxfId="0" priority="29310">
      <formula>$A1246&lt;&gt;""</formula>
    </cfRule>
  </conditionalFormatting>
  <conditionalFormatting sqref="I1247:K1247 O1247:Q1247 V1247:Y1247">
    <cfRule type="expression" dxfId="0" priority="29172">
      <formula>$A1247&lt;&gt;""</formula>
    </cfRule>
  </conditionalFormatting>
  <conditionalFormatting sqref="I1248:K1248 O1248:W1248">
    <cfRule type="expression" dxfId="0" priority="29149">
      <formula>$A1248&lt;&gt;""</formula>
    </cfRule>
  </conditionalFormatting>
  <conditionalFormatting sqref="A1249 E1249">
    <cfRule type="expression" dxfId="0" priority="29288">
      <formula>$A1249&lt;&gt;""</formula>
    </cfRule>
  </conditionalFormatting>
  <conditionalFormatting sqref="A1250 D1250 G1250:H1250">
    <cfRule type="expression" dxfId="0" priority="29247">
      <formula>$A1250&lt;&gt;""</formula>
    </cfRule>
  </conditionalFormatting>
  <conditionalFormatting sqref="A1251 D1251 G1251:H1251">
    <cfRule type="expression" dxfId="0" priority="29210">
      <formula>$A1251&lt;&gt;""</formula>
    </cfRule>
  </conditionalFormatting>
  <conditionalFormatting sqref="Q1252:R1252 V1252:W1252 I1252:K1252">
    <cfRule type="expression" dxfId="0" priority="29122">
      <formula>$A1252&lt;&gt;""</formula>
    </cfRule>
  </conditionalFormatting>
  <conditionalFormatting sqref="G1253:K1253 O1253:Q1253 S1253:Y1253">
    <cfRule type="expression" dxfId="0" priority="29064">
      <formula>$A1253&lt;&gt;""</formula>
    </cfRule>
  </conditionalFormatting>
  <conditionalFormatting sqref="A1254 E1254 G1254:H1254">
    <cfRule type="expression" dxfId="0" priority="29101">
      <formula>$A1254&lt;&gt;""</formula>
    </cfRule>
  </conditionalFormatting>
  <conditionalFormatting sqref="I1254 Q1254">
    <cfRule type="expression" dxfId="0" priority="29098">
      <formula>$A1254&lt;&gt;""</formula>
    </cfRule>
  </conditionalFormatting>
  <conditionalFormatting sqref="I1257:K1257 O1257:Z1257">
    <cfRule type="expression" dxfId="0" priority="28931">
      <formula>$A1257&lt;&gt;""</formula>
    </cfRule>
  </conditionalFormatting>
  <conditionalFormatting sqref="I1258 K1258 Q1258:R1258">
    <cfRule type="expression" dxfId="0" priority="29033">
      <formula>$A1258&lt;&gt;""</formula>
    </cfRule>
  </conditionalFormatting>
  <conditionalFormatting sqref="I1259 K1259 Q1259:R1259">
    <cfRule type="expression" dxfId="0" priority="28986">
      <formula>$A1259&lt;&gt;""</formula>
    </cfRule>
  </conditionalFormatting>
  <conditionalFormatting sqref="G1260:K1260 O1260:Z1260">
    <cfRule type="expression" dxfId="0" priority="28910">
      <formula>$A1260&lt;&gt;""</formula>
    </cfRule>
  </conditionalFormatting>
  <conditionalFormatting sqref="O1262:Z1262 I1262:K1262">
    <cfRule type="expression" dxfId="0" priority="28874">
      <formula>$A1262&lt;&gt;""</formula>
    </cfRule>
  </conditionalFormatting>
  <conditionalFormatting sqref="G1263:K1263 O1263 Q1263">
    <cfRule type="expression" dxfId="0" priority="28853">
      <formula>$A1263&lt;&gt;""</formula>
    </cfRule>
  </conditionalFormatting>
  <conditionalFormatting sqref="A1265 D1265 G1265:H1265">
    <cfRule type="expression" dxfId="0" priority="28813">
      <formula>$A1265&lt;&gt;""</formula>
    </cfRule>
  </conditionalFormatting>
  <conditionalFormatting sqref="A1266 D1266 G1266:H1266">
    <cfRule type="expression" dxfId="0" priority="28776">
      <formula>$A1266&lt;&gt;""</formula>
    </cfRule>
  </conditionalFormatting>
  <conditionalFormatting sqref="G1267:K1267 O1267:Q1267 V1267:Y1267">
    <cfRule type="expression" dxfId="0" priority="28740">
      <formula>$A1267&lt;&gt;""</formula>
    </cfRule>
  </conditionalFormatting>
  <conditionalFormatting sqref="N1267 L1267">
    <cfRule type="expression" dxfId="0" priority="28739">
      <formula>#REF!&lt;&gt;""</formula>
    </cfRule>
  </conditionalFormatting>
  <conditionalFormatting sqref="L1267 N1267">
    <cfRule type="expression" dxfId="0" priority="28737">
      <formula>$A1267&lt;&gt;""</formula>
    </cfRule>
  </conditionalFormatting>
  <conditionalFormatting sqref="G1268:K1268 O1268:P1268">
    <cfRule type="expression" dxfId="0" priority="28727">
      <formula>$A1268&lt;&gt;""</formula>
    </cfRule>
  </conditionalFormatting>
  <conditionalFormatting sqref="A1269 E1269">
    <cfRule type="expression" dxfId="0" priority="28686">
      <formula>$A1269&lt;&gt;""</formula>
    </cfRule>
  </conditionalFormatting>
  <conditionalFormatting sqref="B1269:C1273">
    <cfRule type="expression" dxfId="0" priority="28688">
      <formula>$A1269&lt;&gt;""</formula>
    </cfRule>
  </conditionalFormatting>
  <conditionalFormatting sqref="Q1270 J1270">
    <cfRule type="expression" dxfId="0" priority="28578">
      <formula>$A1270&lt;&gt;""</formula>
    </cfRule>
  </conditionalFormatting>
  <conditionalFormatting sqref="N1270 L1270">
    <cfRule type="expression" dxfId="0" priority="28575">
      <formula>#REF!&lt;&gt;""</formula>
    </cfRule>
  </conditionalFormatting>
  <conditionalFormatting sqref="L1270 N1270">
    <cfRule type="expression" dxfId="0" priority="28573">
      <formula>$A1270&lt;&gt;""</formula>
    </cfRule>
  </conditionalFormatting>
  <conditionalFormatting sqref="Q1271 J1271">
    <cfRule type="expression" dxfId="0" priority="28601">
      <formula>$A1271&lt;&gt;""</formula>
    </cfRule>
  </conditionalFormatting>
  <conditionalFormatting sqref="N1271 L1271">
    <cfRule type="expression" dxfId="0" priority="28598">
      <formula>#REF!&lt;&gt;""</formula>
    </cfRule>
  </conditionalFormatting>
  <conditionalFormatting sqref="L1271 N1271">
    <cfRule type="expression" dxfId="0" priority="28596">
      <formula>$A1271&lt;&gt;""</formula>
    </cfRule>
  </conditionalFormatting>
  <conditionalFormatting sqref="A1272 D1272:K1272 O1272:Z1272">
    <cfRule type="expression" dxfId="0" priority="28645">
      <formula>$A1272&lt;&gt;""</formula>
    </cfRule>
  </conditionalFormatting>
  <conditionalFormatting sqref="G1273:K1273 O1273:Z1273">
    <cfRule type="expression" dxfId="0" priority="28628">
      <formula>$A1273&lt;&gt;""</formula>
    </cfRule>
  </conditionalFormatting>
  <conditionalFormatting sqref="A1274:H1274 Q1274:R1274 X1274:Z1274">
    <cfRule type="expression" dxfId="0" priority="28552">
      <formula>$A1274&lt;&gt;""</formula>
    </cfRule>
  </conditionalFormatting>
  <conditionalFormatting sqref="K1274 O1274">
    <cfRule type="expression" dxfId="0" priority="28550">
      <formula>$A1274&lt;&gt;""</formula>
    </cfRule>
  </conditionalFormatting>
  <conditionalFormatting sqref="A1275 E1275 G1275:H1275">
    <cfRule type="expression" dxfId="0" priority="28528">
      <formula>$A1275&lt;&gt;""</formula>
    </cfRule>
  </conditionalFormatting>
  <conditionalFormatting sqref="I1275 Q1275">
    <cfRule type="expression" dxfId="0" priority="28525">
      <formula>$A1275&lt;&gt;""</formula>
    </cfRule>
  </conditionalFormatting>
  <conditionalFormatting sqref="V1276:Y1276 I1276:K1276 O1276:Q1276">
    <cfRule type="expression" dxfId="0" priority="28703">
      <formula>$A1276&lt;&gt;""</formula>
    </cfRule>
  </conditionalFormatting>
  <conditionalFormatting sqref="N1276 L1276">
    <cfRule type="expression" dxfId="0" priority="28702">
      <formula>#REF!&lt;&gt;""</formula>
    </cfRule>
  </conditionalFormatting>
  <conditionalFormatting sqref="L1276 N1276">
    <cfRule type="expression" dxfId="0" priority="28700">
      <formula>$A1276&lt;&gt;""</formula>
    </cfRule>
  </conditionalFormatting>
  <conditionalFormatting sqref="I1277:K1277 O1277:Z1277">
    <cfRule type="expression" dxfId="0" priority="28488">
      <formula>$A1277&lt;&gt;""</formula>
    </cfRule>
  </conditionalFormatting>
  <conditionalFormatting sqref="A1278 E1278 G1278:H1278">
    <cfRule type="expression" dxfId="0" priority="28471">
      <formula>$A1278&lt;&gt;""</formula>
    </cfRule>
  </conditionalFormatting>
  <conditionalFormatting sqref="I1278 Q1278">
    <cfRule type="expression" dxfId="0" priority="28468">
      <formula>$A1278&lt;&gt;""</formula>
    </cfRule>
  </conditionalFormatting>
  <conditionalFormatting sqref="A1279 D1279:F1279">
    <cfRule type="expression" dxfId="0" priority="28436">
      <formula>$A1279&lt;&gt;""</formula>
    </cfRule>
  </conditionalFormatting>
  <conditionalFormatting sqref="B1279:C1281">
    <cfRule type="expression" dxfId="0" priority="28400">
      <formula>$A1279&lt;&gt;""</formula>
    </cfRule>
  </conditionalFormatting>
  <conditionalFormatting sqref="G1279:K1279 O1279:Q1279">
    <cfRule type="expression" dxfId="0" priority="28430">
      <formula>$A1279&lt;&gt;""</formula>
    </cfRule>
  </conditionalFormatting>
  <conditionalFormatting sqref="A1280 D1280:F1280">
    <cfRule type="expression" dxfId="0" priority="28399">
      <formula>$A1280&lt;&gt;""</formula>
    </cfRule>
  </conditionalFormatting>
  <conditionalFormatting sqref="V1280 I1280:K1280 O1280:Q1280">
    <cfRule type="expression" dxfId="0" priority="28396">
      <formula>$A1280&lt;&gt;""</formula>
    </cfRule>
  </conditionalFormatting>
  <conditionalFormatting sqref="N1280 L1280">
    <cfRule type="expression" dxfId="0" priority="28395">
      <formula>#REF!&lt;&gt;""</formula>
    </cfRule>
  </conditionalFormatting>
  <conditionalFormatting sqref="L1280 N1280">
    <cfRule type="expression" dxfId="0" priority="28394">
      <formula>$A1280&lt;&gt;""</formula>
    </cfRule>
  </conditionalFormatting>
  <conditionalFormatting sqref="A1281 D1281:H1281">
    <cfRule type="expression" dxfId="0" priority="28382">
      <formula>$A1281&lt;&gt;""</formula>
    </cfRule>
  </conditionalFormatting>
  <conditionalFormatting sqref="I1281:K1281 O1281:W1281">
    <cfRule type="expression" dxfId="0" priority="28379">
      <formula>$A1281&lt;&gt;""</formula>
    </cfRule>
  </conditionalFormatting>
  <conditionalFormatting sqref="L1281 N1281">
    <cfRule type="expression" dxfId="0" priority="28378">
      <formula>$A1281&lt;&gt;""</formula>
    </cfRule>
  </conditionalFormatting>
  <conditionalFormatting sqref="A1282 E1282:H1282">
    <cfRule type="expression" dxfId="0" priority="28364">
      <formula>$A1282&lt;&gt;""</formula>
    </cfRule>
  </conditionalFormatting>
  <conditionalFormatting sqref="V1282 R1282">
    <cfRule type="expression" dxfId="0" priority="28348">
      <formula>$A1282&lt;&gt;""</formula>
    </cfRule>
  </conditionalFormatting>
  <conditionalFormatting sqref="K1283 O1283 Q1283">
    <cfRule type="expression" dxfId="0" priority="28339">
      <formula>$A1283&lt;&gt;""</formula>
    </cfRule>
  </conditionalFormatting>
  <conditionalFormatting sqref="I1284 K1284 O1284">
    <cfRule type="expression" dxfId="0" priority="28304">
      <formula>$A1284&lt;&gt;""</formula>
    </cfRule>
  </conditionalFormatting>
  <conditionalFormatting sqref="V1284:W1284 R1284">
    <cfRule type="expression" dxfId="0" priority="28301">
      <formula>$A1284&lt;&gt;""</formula>
    </cfRule>
  </conditionalFormatting>
  <conditionalFormatting sqref="S1284:U1284 X1284:Z1284">
    <cfRule type="expression" dxfId="0" priority="28302">
      <formula>$A1284&lt;&gt;""</formula>
    </cfRule>
  </conditionalFormatting>
  <conditionalFormatting sqref="I1285:K1285 O1285 Q1285:R1285 V1285:Z1285">
    <cfRule type="expression" dxfId="0" priority="28281">
      <formula>$A1285&lt;&gt;""</formula>
    </cfRule>
  </conditionalFormatting>
  <conditionalFormatting sqref="A1286 D1286">
    <cfRule type="expression" dxfId="0" priority="28259">
      <formula>$A1286&lt;&gt;""</formula>
    </cfRule>
  </conditionalFormatting>
  <conditionalFormatting sqref="G1288:K1288 O1288:P1288">
    <cfRule type="expression" dxfId="0" priority="28206">
      <formula>$A1288&lt;&gt;""</formula>
    </cfRule>
  </conditionalFormatting>
  <conditionalFormatting sqref="Q1288 S1288:Z1288">
    <cfRule type="expression" dxfId="0" priority="28202">
      <formula>$A1288&lt;&gt;""</formula>
    </cfRule>
  </conditionalFormatting>
  <conditionalFormatting sqref="A1289 D1289:E1289">
    <cfRule type="expression" dxfId="0" priority="28198">
      <formula>$A1289&lt;&gt;""</formula>
    </cfRule>
  </conditionalFormatting>
  <conditionalFormatting sqref="O1289 Q1289:W1289 I1289 K1289">
    <cfRule type="expression" dxfId="0" priority="28195">
      <formula>$A1289&lt;&gt;""</formula>
    </cfRule>
  </conditionalFormatting>
  <conditionalFormatting sqref="A1290 E1290 G1290:H1290">
    <cfRule type="expression" dxfId="0" priority="28171">
      <formula>$A1290&lt;&gt;""</formula>
    </cfRule>
  </conditionalFormatting>
  <conditionalFormatting sqref="I1290 Q1290">
    <cfRule type="expression" dxfId="0" priority="28168">
      <formula>$A1290&lt;&gt;""</formula>
    </cfRule>
  </conditionalFormatting>
  <conditionalFormatting sqref="A1291 E1291 G1291:H1291">
    <cfRule type="expression" dxfId="0" priority="28135">
      <formula>$A1291&lt;&gt;""</formula>
    </cfRule>
  </conditionalFormatting>
  <conditionalFormatting sqref="B1291:C1293">
    <cfRule type="expression" dxfId="0" priority="28136">
      <formula>$A1291&lt;&gt;""</formula>
    </cfRule>
  </conditionalFormatting>
  <conditionalFormatting sqref="I1291 Q1291">
    <cfRule type="expression" dxfId="0" priority="28132">
      <formula>$A1291&lt;&gt;""</formula>
    </cfRule>
  </conditionalFormatting>
  <conditionalFormatting sqref="A1292 D1292:F1292">
    <cfRule type="expression" dxfId="0" priority="28098">
      <formula>$A1292&lt;&gt;""</formula>
    </cfRule>
  </conditionalFormatting>
  <conditionalFormatting sqref="G1292:H1292 K1292 O1292">
    <cfRule type="expression" dxfId="0" priority="28096">
      <formula>$A1292&lt;&gt;""</formula>
    </cfRule>
  </conditionalFormatting>
  <conditionalFormatting sqref="P1292:Q1292 S1292 U1292">
    <cfRule type="expression" dxfId="0" priority="28083">
      <formula>$A1292&lt;&gt;""</formula>
    </cfRule>
  </conditionalFormatting>
  <conditionalFormatting sqref="V1292:W1292 R1292">
    <cfRule type="expression" dxfId="0" priority="28084">
      <formula>$A1292&lt;&gt;""</formula>
    </cfRule>
  </conditionalFormatting>
  <conditionalFormatting sqref="A1293 E1293:H1293">
    <cfRule type="expression" dxfId="0" priority="28074">
      <formula>$A1293&lt;&gt;""</formula>
    </cfRule>
  </conditionalFormatting>
  <conditionalFormatting sqref="V1293 R1293">
    <cfRule type="expression" dxfId="0" priority="28058">
      <formula>$A1293&lt;&gt;""</formula>
    </cfRule>
  </conditionalFormatting>
  <conditionalFormatting sqref="A1294 E1294:H1294">
    <cfRule type="expression" dxfId="0" priority="28047">
      <formula>$A1294&lt;&gt;""</formula>
    </cfRule>
  </conditionalFormatting>
  <conditionalFormatting sqref="V1294 R1294">
    <cfRule type="expression" dxfId="0" priority="28031">
      <formula>$A1294&lt;&gt;""</formula>
    </cfRule>
  </conditionalFormatting>
  <conditionalFormatting sqref="A1295 E1295:H1295">
    <cfRule type="expression" dxfId="0" priority="28015">
      <formula>$A1295&lt;&gt;""</formula>
    </cfRule>
  </conditionalFormatting>
  <conditionalFormatting sqref="V1295 R1295">
    <cfRule type="expression" dxfId="0" priority="27999">
      <formula>$A1295&lt;&gt;""</formula>
    </cfRule>
  </conditionalFormatting>
  <conditionalFormatting sqref="N1296:O1296 N1297">
    <cfRule type="expression" dxfId="0" priority="27983">
      <formula>$A1296&lt;&gt;""</formula>
    </cfRule>
    <cfRule type="expression" dxfId="0" priority="27984">
      <formula>#REF!&lt;&gt;""</formula>
    </cfRule>
  </conditionalFormatting>
  <conditionalFormatting sqref="I1299:K1299 P1299:W1299">
    <cfRule type="expression" dxfId="0" priority="27824">
      <formula>$A1299&lt;&gt;""</formula>
    </cfRule>
  </conditionalFormatting>
  <conditionalFormatting sqref="I1300:K1300 O1300 Q1300:R1300 V1300:Z1300">
    <cfRule type="expression" dxfId="0" priority="27783">
      <formula>$A1300&lt;&gt;""</formula>
    </cfRule>
  </conditionalFormatting>
  <conditionalFormatting sqref="A1301 D1301:F1301">
    <cfRule type="expression" dxfId="0" priority="27952">
      <formula>$A1301&lt;&gt;""</formula>
    </cfRule>
  </conditionalFormatting>
  <conditionalFormatting sqref="A1302 D1302:F1302">
    <cfRule type="expression" dxfId="0" priority="27922">
      <formula>$A1302&lt;&gt;""</formula>
    </cfRule>
  </conditionalFormatting>
  <conditionalFormatting sqref="A1303 D1303:F1303">
    <cfRule type="expression" dxfId="0" priority="27892">
      <formula>$A1303&lt;&gt;""</formula>
    </cfRule>
  </conditionalFormatting>
  <conditionalFormatting sqref="A1304 D1304:F1304 D1305:D1306">
    <cfRule type="expression" dxfId="0" priority="27862">
      <formula>$A1304&lt;&gt;""</formula>
    </cfRule>
  </conditionalFormatting>
  <conditionalFormatting sqref="A1305 E1305:F1305">
    <cfRule type="expression" dxfId="0" priority="27799">
      <formula>$A1305&lt;&gt;""</formula>
    </cfRule>
  </conditionalFormatting>
  <conditionalFormatting sqref="G1305:K1305 O1305 Q1305:R1305 V1305:Z1305">
    <cfRule type="expression" dxfId="0" priority="27797">
      <formula>$A1305&lt;&gt;""</formula>
    </cfRule>
  </conditionalFormatting>
  <conditionalFormatting sqref="N1305 L1305">
    <cfRule type="expression" dxfId="0" priority="27796">
      <formula>#REF!&lt;&gt;""</formula>
    </cfRule>
  </conditionalFormatting>
  <conditionalFormatting sqref="L1305 N1305">
    <cfRule type="expression" dxfId="0" priority="27795">
      <formula>$A1305&lt;&gt;""</formula>
    </cfRule>
  </conditionalFormatting>
  <conditionalFormatting sqref="I1306:K1306 O1306:Q1306">
    <cfRule type="expression" dxfId="0" priority="27762">
      <formula>$A1306&lt;&gt;""</formula>
    </cfRule>
  </conditionalFormatting>
  <conditionalFormatting sqref="A1308 E1308 G1308:H1308">
    <cfRule type="expression" dxfId="0" priority="27723">
      <formula>$A1308&lt;&gt;""</formula>
    </cfRule>
  </conditionalFormatting>
  <conditionalFormatting sqref="I1308 Q1308">
    <cfRule type="expression" dxfId="0" priority="27720">
      <formula>$A1308&lt;&gt;""</formula>
    </cfRule>
  </conditionalFormatting>
  <conditionalFormatting sqref="A1309 D1309:F1309">
    <cfRule type="expression" dxfId="0" priority="27673">
      <formula>$A1309&lt;&gt;""</formula>
    </cfRule>
  </conditionalFormatting>
  <conditionalFormatting sqref="I1309:K1309 O1309 Q1309 X1309:Z1309">
    <cfRule type="expression" dxfId="0" priority="27670">
      <formula>$A1309&lt;&gt;""</formula>
    </cfRule>
  </conditionalFormatting>
  <conditionalFormatting sqref="N1309 L1309">
    <cfRule type="expression" dxfId="0" priority="27669">
      <formula>#REF!&lt;&gt;""</formula>
    </cfRule>
  </conditionalFormatting>
  <conditionalFormatting sqref="L1309 N1309">
    <cfRule type="expression" dxfId="0" priority="27668">
      <formula>$A1309&lt;&gt;""</formula>
    </cfRule>
  </conditionalFormatting>
  <conditionalFormatting sqref="A1310 D1310:F1310">
    <cfRule type="expression" dxfId="0" priority="27654">
      <formula>$A1310&lt;&gt;""</formula>
    </cfRule>
  </conditionalFormatting>
  <conditionalFormatting sqref="Q1310 J1310">
    <cfRule type="expression" dxfId="0" priority="27650">
      <formula>$A1310&lt;&gt;""</formula>
    </cfRule>
  </conditionalFormatting>
  <conditionalFormatting sqref="N1310 L1310">
    <cfRule type="expression" dxfId="0" priority="27647">
      <formula>#REF!&lt;&gt;""</formula>
    </cfRule>
  </conditionalFormatting>
  <conditionalFormatting sqref="L1310 N1310">
    <cfRule type="expression" dxfId="0" priority="27646">
      <formula>$A1310&lt;&gt;""</formula>
    </cfRule>
  </conditionalFormatting>
  <conditionalFormatting sqref="G1311:K1311 O1311:Z1311">
    <cfRule type="expression" dxfId="0" priority="27628">
      <formula>$A1311&lt;&gt;""</formula>
    </cfRule>
  </conditionalFormatting>
  <conditionalFormatting sqref="G1312:H1312 K1312 O1312 Q1312">
    <cfRule type="expression" dxfId="0" priority="27610">
      <formula>$A1312&lt;&gt;""</formula>
    </cfRule>
  </conditionalFormatting>
  <conditionalFormatting sqref="O1313:Z1313 G1313:K1313">
    <cfRule type="expression" dxfId="0" priority="27577">
      <formula>$A1313&lt;&gt;""</formula>
    </cfRule>
  </conditionalFormatting>
  <conditionalFormatting sqref="N1313 L1313">
    <cfRule type="expression" dxfId="0" priority="27576">
      <formula>#REF!&lt;&gt;""</formula>
    </cfRule>
  </conditionalFormatting>
  <conditionalFormatting sqref="L1313 N1313">
    <cfRule type="expression" dxfId="0" priority="27575">
      <formula>$A1313&lt;&gt;""</formula>
    </cfRule>
  </conditionalFormatting>
  <conditionalFormatting sqref="N1314 L1314">
    <cfRule type="expression" dxfId="0" priority="27542">
      <formula>#REF!&lt;&gt;""</formula>
    </cfRule>
  </conditionalFormatting>
  <conditionalFormatting sqref="L1314 N1314">
    <cfRule type="expression" dxfId="0" priority="27541">
      <formula>$A1314&lt;&gt;""</formula>
    </cfRule>
  </conditionalFormatting>
  <conditionalFormatting sqref="V1314:W1314 R1314">
    <cfRule type="expression" dxfId="0" priority="27544">
      <formula>$A1314&lt;&gt;""</formula>
    </cfRule>
  </conditionalFormatting>
  <conditionalFormatting sqref="I1315:K1315 P1315:R1315 U1315:W1315">
    <cfRule type="expression" dxfId="0" priority="27505">
      <formula>$A1315&lt;&gt;""</formula>
    </cfRule>
  </conditionalFormatting>
  <conditionalFormatting sqref="A1316 E1316:H1316">
    <cfRule type="expression" dxfId="0" priority="27532">
      <formula>$A1316&lt;&gt;""</formula>
    </cfRule>
  </conditionalFormatting>
  <conditionalFormatting sqref="V1316 R1316">
    <cfRule type="expression" dxfId="0" priority="27516">
      <formula>$A1316&lt;&gt;""</formula>
    </cfRule>
  </conditionalFormatting>
  <conditionalFormatting sqref="G1317:K1317 O1317:R1317 V1317:Z1317">
    <cfRule type="expression" dxfId="0" priority="27447">
      <formula>$A1317&lt;&gt;""</formula>
    </cfRule>
  </conditionalFormatting>
  <conditionalFormatting sqref="A1318 D1318:F1318">
    <cfRule type="expression" dxfId="0" priority="27465">
      <formula>$A1318&lt;&gt;""</formula>
    </cfRule>
  </conditionalFormatting>
  <conditionalFormatting sqref="V1318 I1318:K1318 O1318:Q1318">
    <cfRule type="expression" dxfId="0" priority="27463">
      <formula>$A1318&lt;&gt;""</formula>
    </cfRule>
  </conditionalFormatting>
  <conditionalFormatting sqref="N1318 L1318">
    <cfRule type="expression" dxfId="0" priority="27462">
      <formula>#REF!&lt;&gt;""</formula>
    </cfRule>
  </conditionalFormatting>
  <conditionalFormatting sqref="L1318 N1318">
    <cfRule type="expression" dxfId="0" priority="27461">
      <formula>$A1318&lt;&gt;""</formula>
    </cfRule>
  </conditionalFormatting>
  <conditionalFormatting sqref="A1319 D1319:F1319">
    <cfRule type="expression" dxfId="0" priority="27428">
      <formula>$A1319&lt;&gt;""</formula>
    </cfRule>
  </conditionalFormatting>
  <conditionalFormatting sqref="O1319:Q1319 V1319:W1319 G1319:K1319">
    <cfRule type="expression" dxfId="0" priority="27425">
      <formula>$A1319&lt;&gt;""</formula>
    </cfRule>
  </conditionalFormatting>
  <conditionalFormatting sqref="A1320 D1320:E1320">
    <cfRule type="expression" dxfId="0" priority="27402">
      <formula>$A1320&lt;&gt;""</formula>
    </cfRule>
  </conditionalFormatting>
  <conditionalFormatting sqref="B1320:C1321">
    <cfRule type="expression" dxfId="0" priority="27404">
      <formula>$A1320&lt;&gt;""</formula>
    </cfRule>
  </conditionalFormatting>
  <conditionalFormatting sqref="O1320 Q1320:W1320 I1320 K1320">
    <cfRule type="expression" dxfId="0" priority="27399">
      <formula>$A1320&lt;&gt;""</formula>
    </cfRule>
  </conditionalFormatting>
  <conditionalFormatting sqref="G1323 K1323 O1323:Q1323 V1323:W1323">
    <cfRule type="expression" dxfId="0" priority="27293">
      <formula>$A1323&lt;&gt;""</formula>
    </cfRule>
  </conditionalFormatting>
  <conditionalFormatting sqref="I1324 K1324 Q1324:R1324">
    <cfRule type="expression" dxfId="0" priority="27252">
      <formula>$A1324&lt;&gt;""</formula>
    </cfRule>
  </conditionalFormatting>
  <conditionalFormatting sqref="O1325:P1325 R1325:Z1325">
    <cfRule type="expression" dxfId="0" priority="27207">
      <formula>$A1325&lt;&gt;""</formula>
    </cfRule>
  </conditionalFormatting>
  <conditionalFormatting sqref="A1326 E1326">
    <cfRule type="expression" dxfId="0" priority="27180">
      <formula>$A1326&lt;&gt;""</formula>
    </cfRule>
  </conditionalFormatting>
  <conditionalFormatting sqref="B1326:C1330">
    <cfRule type="expression" dxfId="0" priority="27182">
      <formula>$A1326&lt;&gt;""</formula>
    </cfRule>
  </conditionalFormatting>
  <conditionalFormatting sqref="A1327 E1327 G1327:H1327">
    <cfRule type="expression" dxfId="0" priority="27137">
      <formula>$A1327&lt;&gt;""</formula>
    </cfRule>
  </conditionalFormatting>
  <conditionalFormatting sqref="I1327 Q1327">
    <cfRule type="expression" dxfId="0" priority="27134">
      <formula>$A1327&lt;&gt;""</formula>
    </cfRule>
  </conditionalFormatting>
  <conditionalFormatting sqref="A1328 D1328:F1328">
    <cfRule type="expression" dxfId="0" priority="27097">
      <formula>$A1328&lt;&gt;""</formula>
    </cfRule>
  </conditionalFormatting>
  <conditionalFormatting sqref="V1328 I1328:K1328 O1328:Q1328">
    <cfRule type="expression" dxfId="0" priority="27095">
      <formula>$A1328&lt;&gt;""</formula>
    </cfRule>
  </conditionalFormatting>
  <conditionalFormatting sqref="N1328 L1328">
    <cfRule type="expression" dxfId="0" priority="27094">
      <formula>#REF!&lt;&gt;""</formula>
    </cfRule>
  </conditionalFormatting>
  <conditionalFormatting sqref="L1328 N1328">
    <cfRule type="expression" dxfId="0" priority="27093">
      <formula>$A1328&lt;&gt;""</formula>
    </cfRule>
  </conditionalFormatting>
  <conditionalFormatting sqref="A1329 D1329:F1329">
    <cfRule type="expression" dxfId="0" priority="27075">
      <formula>$A1329&lt;&gt;""</formula>
    </cfRule>
  </conditionalFormatting>
  <conditionalFormatting sqref="I1329:K1329 O1329:Q1329">
    <cfRule type="expression" dxfId="0" priority="27073">
      <formula>$A1329&lt;&gt;""</formula>
    </cfRule>
  </conditionalFormatting>
  <conditionalFormatting sqref="N1329 L1329">
    <cfRule type="expression" dxfId="0" priority="27072">
      <formula>#REF!&lt;&gt;""</formula>
    </cfRule>
  </conditionalFormatting>
  <conditionalFormatting sqref="L1329 N1329">
    <cfRule type="expression" dxfId="0" priority="27071">
      <formula>$A1329&lt;&gt;""</formula>
    </cfRule>
  </conditionalFormatting>
  <conditionalFormatting sqref="A1330 D1330:F1330">
    <cfRule type="expression" dxfId="0" priority="27057">
      <formula>$A1330&lt;&gt;""</formula>
    </cfRule>
  </conditionalFormatting>
  <conditionalFormatting sqref="I1331:K1331 O1331:Q1331 S1331:Z1331">
    <cfRule type="expression" dxfId="0" priority="27015">
      <formula>$A1331&lt;&gt;""</formula>
    </cfRule>
  </conditionalFormatting>
  <conditionalFormatting sqref="G1332:H1332 R1332 V1332:Z1332">
    <cfRule type="expression" dxfId="0" priority="26971">
      <formula>$A1332&lt;&gt;""</formula>
    </cfRule>
  </conditionalFormatting>
  <conditionalFormatting sqref="I1332:L1332 O1332:Q1332">
    <cfRule type="expression" dxfId="0" priority="26970">
      <formula>$A1332&lt;&gt;""</formula>
    </cfRule>
  </conditionalFormatting>
  <conditionalFormatting sqref="A1333 D1333:F1333">
    <cfRule type="expression" dxfId="0" priority="26998">
      <formula>$A1333&lt;&gt;""</formula>
    </cfRule>
  </conditionalFormatting>
  <conditionalFormatting sqref="Q1333 J1333">
    <cfRule type="expression" dxfId="0" priority="26994">
      <formula>$A1333&lt;&gt;""</formula>
    </cfRule>
  </conditionalFormatting>
  <conditionalFormatting sqref="N1333 L1333">
    <cfRule type="expression" dxfId="0" priority="26991">
      <formula>#REF!&lt;&gt;""</formula>
    </cfRule>
  </conditionalFormatting>
  <conditionalFormatting sqref="L1333 N1333">
    <cfRule type="expression" dxfId="0" priority="26990">
      <formula>$A1333&lt;&gt;""</formula>
    </cfRule>
  </conditionalFormatting>
  <conditionalFormatting sqref="N1334 L1334">
    <cfRule type="expression" dxfId="0" priority="26956">
      <formula>#REF!&lt;&gt;""</formula>
    </cfRule>
  </conditionalFormatting>
  <conditionalFormatting sqref="L1334 N1334">
    <cfRule type="expression" dxfId="0" priority="26955">
      <formula>$A1334&lt;&gt;""</formula>
    </cfRule>
  </conditionalFormatting>
  <conditionalFormatting sqref="K1335 O1335 Q1335 V1335:Y1335">
    <cfRule type="expression" dxfId="0" priority="26912">
      <formula>$A1335&lt;&gt;""</formula>
    </cfRule>
  </conditionalFormatting>
  <conditionalFormatting sqref="A1337 E1337 G1337:H1337">
    <cfRule type="expression" dxfId="0" priority="26882">
      <formula>$A1337&lt;&gt;""</formula>
    </cfRule>
  </conditionalFormatting>
  <conditionalFormatting sqref="I1337 Q1337">
    <cfRule type="expression" dxfId="0" priority="26879">
      <formula>$A1337&lt;&gt;""</formula>
    </cfRule>
  </conditionalFormatting>
  <conditionalFormatting sqref="B1338:C1339 B1347:C1347">
    <cfRule type="expression" dxfId="0" priority="26847">
      <formula>$A1338&lt;&gt;""</formula>
    </cfRule>
  </conditionalFormatting>
  <conditionalFormatting sqref="D1338:D1339 D1347">
    <cfRule type="expression" dxfId="0" priority="26842">
      <formula>$A1338&lt;&gt;""</formula>
    </cfRule>
  </conditionalFormatting>
  <conditionalFormatting sqref="I1338 K1338 Q1338:R1338">
    <cfRule type="expression" dxfId="0" priority="26793">
      <formula>$A1338&lt;&gt;""</formula>
    </cfRule>
  </conditionalFormatting>
  <conditionalFormatting sqref="I1342:O1342 R1342:Y1342">
    <cfRule type="expression" dxfId="0" priority="26698">
      <formula>$A1342&lt;&gt;""</formula>
    </cfRule>
  </conditionalFormatting>
  <conditionalFormatting sqref="I1343:L1343 N1343:W1343">
    <cfRule type="expression" dxfId="0" priority="26692">
      <formula>$A1343&lt;&gt;""</formula>
    </cfRule>
  </conditionalFormatting>
  <conditionalFormatting sqref="G1344:K1344 O1344 Q1344:R1344 V1344:Z1344">
    <cfRule type="expression" dxfId="0" priority="26685">
      <formula>$A1344&lt;&gt;""</formula>
    </cfRule>
  </conditionalFormatting>
  <conditionalFormatting sqref="K1345 O1345 Q1345 V1345:Y1345">
    <cfRule type="expression" dxfId="0" priority="26666">
      <formula>$A1345&lt;&gt;""</formula>
    </cfRule>
  </conditionalFormatting>
  <conditionalFormatting sqref="A1346 E1346 G1346:H1346">
    <cfRule type="expression" dxfId="0" priority="26641">
      <formula>$A1346&lt;&gt;""</formula>
    </cfRule>
  </conditionalFormatting>
  <conditionalFormatting sqref="I1346 Q1346">
    <cfRule type="expression" dxfId="0" priority="26638">
      <formula>$A1346&lt;&gt;""</formula>
    </cfRule>
  </conditionalFormatting>
  <conditionalFormatting sqref="I1347 K1347 Q1347:R1347">
    <cfRule type="expression" dxfId="0" priority="26840">
      <formula>$A1347&lt;&gt;""</formula>
    </cfRule>
  </conditionalFormatting>
  <conditionalFormatting sqref="A1348:H1348 B1349:C1351 B1353:C1353">
    <cfRule type="expression" dxfId="0" priority="26606">
      <formula>$A1348&lt;&gt;""</formula>
    </cfRule>
  </conditionalFormatting>
  <conditionalFormatting sqref="O1348 Q1348:W1348">
    <cfRule type="expression" dxfId="0" priority="26603">
      <formula>$A1348&lt;&gt;""</formula>
    </cfRule>
  </conditionalFormatting>
  <conditionalFormatting sqref="A1349 D1349:K1349 O1349:Z1349">
    <cfRule type="expression" dxfId="0" priority="26578">
      <formula>$A1349&lt;&gt;""</formula>
    </cfRule>
  </conditionalFormatting>
  <conditionalFormatting sqref="A1350 D1350:F1350 D1351 D1353">
    <cfRule type="expression" dxfId="0" priority="26561">
      <formula>$A1350&lt;&gt;""</formula>
    </cfRule>
  </conditionalFormatting>
  <conditionalFormatting sqref="G1350:K1350 O1350:Q1350">
    <cfRule type="expression" dxfId="0" priority="26555">
      <formula>$A1350&lt;&gt;""</formula>
    </cfRule>
  </conditionalFormatting>
  <conditionalFormatting sqref="A1352 D1352:F1352">
    <cfRule type="expression" dxfId="0" priority="26524">
      <formula>$A1352&lt;&gt;""</formula>
    </cfRule>
  </conditionalFormatting>
  <conditionalFormatting sqref="Q1352 J1352">
    <cfRule type="expression" dxfId="0" priority="26520">
      <formula>$A1352&lt;&gt;""</formula>
    </cfRule>
  </conditionalFormatting>
  <conditionalFormatting sqref="N1352 L1352">
    <cfRule type="expression" dxfId="0" priority="26517">
      <formula>#REF!&lt;&gt;""</formula>
    </cfRule>
  </conditionalFormatting>
  <conditionalFormatting sqref="L1352 N1352">
    <cfRule type="expression" dxfId="0" priority="26515">
      <formula>$A1352&lt;&gt;""</formula>
    </cfRule>
  </conditionalFormatting>
  <conditionalFormatting sqref="A1354 E1354">
    <cfRule type="expression" dxfId="0" priority="26456">
      <formula>$A1354&lt;&gt;""</formula>
    </cfRule>
  </conditionalFormatting>
  <conditionalFormatting sqref="I1355 K1355 Q1355:R1355">
    <cfRule type="expression" dxfId="0" priority="26408">
      <formula>$A1355&lt;&gt;""</formula>
    </cfRule>
  </conditionalFormatting>
  <conditionalFormatting sqref="K1356 O1356 Q1356">
    <cfRule type="expression" dxfId="0" priority="26364">
      <formula>$A1356&lt;&gt;""</formula>
    </cfRule>
  </conditionalFormatting>
  <conditionalFormatting sqref="A1357 D1357:F1357 D1358">
    <cfRule type="expression" dxfId="0" priority="26337">
      <formula>$A1357&lt;&gt;""</formula>
    </cfRule>
  </conditionalFormatting>
  <conditionalFormatting sqref="B1357:C1358">
    <cfRule type="expression" dxfId="0" priority="26335">
      <formula>$A1357&lt;&gt;""</formula>
    </cfRule>
  </conditionalFormatting>
  <conditionalFormatting sqref="Q1357 J1357">
    <cfRule type="expression" dxfId="0" priority="26333">
      <formula>$A1357&lt;&gt;""</formula>
    </cfRule>
  </conditionalFormatting>
  <conditionalFormatting sqref="N1357 L1357">
    <cfRule type="expression" dxfId="0" priority="26330">
      <formula>#REF!&lt;&gt;""</formula>
    </cfRule>
  </conditionalFormatting>
  <conditionalFormatting sqref="L1357 N1357">
    <cfRule type="expression" dxfId="0" priority="26329">
      <formula>$A1357&lt;&gt;""</formula>
    </cfRule>
  </conditionalFormatting>
  <conditionalFormatting sqref="N1358 L1358">
    <cfRule type="expression" dxfId="0" priority="26304">
      <formula>#REF!&lt;&gt;""</formula>
    </cfRule>
  </conditionalFormatting>
  <conditionalFormatting sqref="L1358 N1358">
    <cfRule type="expression" dxfId="0" priority="26303">
      <formula>$A1358&lt;&gt;""</formula>
    </cfRule>
  </conditionalFormatting>
  <conditionalFormatting sqref="A1359 E1359">
    <cfRule type="expression" dxfId="0" priority="26289">
      <formula>$A1359&lt;&gt;""</formula>
    </cfRule>
  </conditionalFormatting>
  <conditionalFormatting sqref="A1360 D1360:E1360">
    <cfRule type="expression" dxfId="0" priority="26246">
      <formula>$A1360&lt;&gt;""</formula>
    </cfRule>
  </conditionalFormatting>
  <conditionalFormatting sqref="O1360 Q1360:W1360 I1360 K1360">
    <cfRule type="expression" dxfId="0" priority="26243">
      <formula>$A1360&lt;&gt;""</formula>
    </cfRule>
  </conditionalFormatting>
  <conditionalFormatting sqref="Q1362:R1362 V1362:W1362 I1362:K1362">
    <cfRule type="expression" dxfId="0" priority="26202">
      <formula>$A1362&lt;&gt;""</formula>
    </cfRule>
  </conditionalFormatting>
  <conditionalFormatting sqref="A1364 D1364:F1364">
    <cfRule type="expression" dxfId="0" priority="26146">
      <formula>$A1364&lt;&gt;""</formula>
    </cfRule>
  </conditionalFormatting>
  <conditionalFormatting sqref="G1364:K1364 O1364 Q1364">
    <cfRule type="expression" dxfId="0" priority="26144">
      <formula>$A1364&lt;&gt;""</formula>
    </cfRule>
  </conditionalFormatting>
  <conditionalFormatting sqref="B1365:C1366">
    <cfRule type="expression" dxfId="0" priority="26108">
      <formula>$A1365&lt;&gt;""</formula>
    </cfRule>
  </conditionalFormatting>
  <conditionalFormatting sqref="I1365 K1365 Q1365:R1365">
    <cfRule type="expression" dxfId="0" priority="26101">
      <formula>$A1365&lt;&gt;""</formula>
    </cfRule>
  </conditionalFormatting>
  <conditionalFormatting sqref="O1366 Q1366:R1366 X1366:Z1366 K1366">
    <cfRule type="expression" dxfId="0" priority="26061">
      <formula>$A1366&lt;&gt;""</formula>
    </cfRule>
  </conditionalFormatting>
  <conditionalFormatting sqref="A1368 E1368 G1368:H1368">
    <cfRule type="expression" dxfId="0" priority="26032">
      <formula>$A1368&lt;&gt;""</formula>
    </cfRule>
  </conditionalFormatting>
  <conditionalFormatting sqref="B1368:D1368 B1369:C1369">
    <cfRule type="expression" dxfId="0" priority="26030">
      <formula>$A1368&lt;&gt;""</formula>
    </cfRule>
  </conditionalFormatting>
  <conditionalFormatting sqref="O1368 Q1368">
    <cfRule type="expression" dxfId="0" priority="26027">
      <formula>$A1368&lt;&gt;""</formula>
    </cfRule>
  </conditionalFormatting>
  <conditionalFormatting sqref="A1369 D1369 F1369">
    <cfRule type="expression" dxfId="0" priority="25995">
      <formula>$A1369&lt;&gt;""</formula>
    </cfRule>
  </conditionalFormatting>
  <conditionalFormatting sqref="G1369:K1369 O1369 Q1369 V1369:Z1369">
    <cfRule type="expression" dxfId="0" priority="25993">
      <formula>$A1369&lt;&gt;""</formula>
    </cfRule>
  </conditionalFormatting>
  <conditionalFormatting sqref="A1370 D1370:K1370 O1370:Q1370 S1370:Y1370">
    <cfRule type="expression" dxfId="0" priority="25970">
      <formula>$A1370&lt;&gt;""</formula>
    </cfRule>
  </conditionalFormatting>
  <conditionalFormatting sqref="A1371 E1371:F1371">
    <cfRule type="expression" dxfId="0" priority="25941">
      <formula>$A1371&lt;&gt;""</formula>
    </cfRule>
  </conditionalFormatting>
  <conditionalFormatting sqref="G1371:I1371 T1371:U1371 W1371">
    <cfRule type="expression" dxfId="0" priority="25939">
      <formula>$A1371&lt;&gt;""</formula>
    </cfRule>
  </conditionalFormatting>
  <conditionalFormatting sqref="N1371:Q1371 J1371:K1371">
    <cfRule type="expression" dxfId="0" priority="25931">
      <formula>$A1371&lt;&gt;""</formula>
    </cfRule>
  </conditionalFormatting>
  <conditionalFormatting sqref="A1373 D1373:K1373 O1373:Q1373 S1373:Z1373">
    <cfRule type="expression" dxfId="0" priority="25890">
      <formula>$A1373&lt;&gt;""</formula>
    </cfRule>
  </conditionalFormatting>
  <conditionalFormatting sqref="A1374 E1374:H1374">
    <cfRule type="expression" dxfId="0" priority="25865">
      <formula>$A1374&lt;&gt;""</formula>
    </cfRule>
  </conditionalFormatting>
  <conditionalFormatting sqref="I1374:K1374 O1374:Q1374 V1374:W1374">
    <cfRule type="expression" dxfId="0" priority="25861">
      <formula>$A1374&lt;&gt;""</formula>
    </cfRule>
  </conditionalFormatting>
  <conditionalFormatting sqref="A1375 F1375:H1375">
    <cfRule type="expression" dxfId="0" priority="25840">
      <formula>$A1375&lt;&gt;""</formula>
    </cfRule>
  </conditionalFormatting>
  <conditionalFormatting sqref="I1375:K1375 O1375:W1375">
    <cfRule type="expression" dxfId="0" priority="25837">
      <formula>$A1375&lt;&gt;""</formula>
    </cfRule>
  </conditionalFormatting>
  <conditionalFormatting sqref="B1376:C1385">
    <cfRule type="expression" dxfId="0" priority="25816">
      <formula>$A1376&lt;&gt;""</formula>
    </cfRule>
  </conditionalFormatting>
  <conditionalFormatting sqref="I1376 K1376 Q1376:R1376">
    <cfRule type="expression" dxfId="0" priority="25809">
      <formula>$A1376&lt;&gt;""</formula>
    </cfRule>
  </conditionalFormatting>
  <conditionalFormatting sqref="I1377 K1377 Q1377:R1377">
    <cfRule type="expression" dxfId="0" priority="25735">
      <formula>$A1377&lt;&gt;""</formula>
    </cfRule>
  </conditionalFormatting>
  <conditionalFormatting sqref="A1378 D1378:F1378">
    <cfRule type="expression" dxfId="0" priority="25668">
      <formula>$A1378&lt;&gt;""</formula>
    </cfRule>
  </conditionalFormatting>
  <conditionalFormatting sqref="I1378:K1378 P1378:W1378">
    <cfRule type="expression" dxfId="0" priority="25665">
      <formula>$A1378&lt;&gt;""</formula>
    </cfRule>
  </conditionalFormatting>
  <conditionalFormatting sqref="I1379 K1379 Q1379:R1379">
    <cfRule type="expression" dxfId="0" priority="25638">
      <formula>$A1379&lt;&gt;""</formula>
    </cfRule>
  </conditionalFormatting>
  <conditionalFormatting sqref="I1380 K1380 Q1380:R1380">
    <cfRule type="expression" dxfId="0" priority="25591">
      <formula>$A1380&lt;&gt;""</formula>
    </cfRule>
  </conditionalFormatting>
  <conditionalFormatting sqref="A1381 D1381:F1381">
    <cfRule type="expression" dxfId="0" priority="25524">
      <formula>$A1381&lt;&gt;""</formula>
    </cfRule>
  </conditionalFormatting>
  <conditionalFormatting sqref="Q1381 J1381">
    <cfRule type="expression" dxfId="0" priority="25520">
      <formula>$A1381&lt;&gt;""</formula>
    </cfRule>
  </conditionalFormatting>
  <conditionalFormatting sqref="N1381 L1381">
    <cfRule type="expression" dxfId="0" priority="25517">
      <formula>#REF!&lt;&gt;""</formula>
    </cfRule>
  </conditionalFormatting>
  <conditionalFormatting sqref="L1381 N1381">
    <cfRule type="expression" dxfId="0" priority="25515">
      <formula>$A1381&lt;&gt;""</formula>
    </cfRule>
  </conditionalFormatting>
  <conditionalFormatting sqref="A1382 D1382:F1382">
    <cfRule type="expression" dxfId="0" priority="25499">
      <formula>$A1382&lt;&gt;""</formula>
    </cfRule>
  </conditionalFormatting>
  <conditionalFormatting sqref="I1383 K1383 Q1383:R1383">
    <cfRule type="expression" dxfId="0" priority="25457">
      <formula>$A1383&lt;&gt;""</formula>
    </cfRule>
  </conditionalFormatting>
  <conditionalFormatting sqref="I1384 K1384 O1384:Z1384">
    <cfRule type="expression" dxfId="0" priority="25416">
      <formula>$A1384&lt;&gt;""</formula>
    </cfRule>
  </conditionalFormatting>
  <conditionalFormatting sqref="A1385 E1385:H1385">
    <cfRule type="expression" dxfId="0" priority="25693">
      <formula>$A1385&lt;&gt;""</formula>
    </cfRule>
  </conditionalFormatting>
  <conditionalFormatting sqref="V1385 R1385">
    <cfRule type="expression" dxfId="0" priority="25677">
      <formula>$A1385&lt;&gt;""</formula>
    </cfRule>
  </conditionalFormatting>
  <conditionalFormatting sqref="A1386 E1386 G1386:H1386">
    <cfRule type="expression" dxfId="0" priority="25392">
      <formula>$A1386&lt;&gt;""</formula>
    </cfRule>
  </conditionalFormatting>
  <conditionalFormatting sqref="V1386 R1386">
    <cfRule type="expression" dxfId="0" priority="25376">
      <formula>$A1386&lt;&gt;""</formula>
    </cfRule>
  </conditionalFormatting>
  <conditionalFormatting sqref="A1387 D1387:F1387">
    <cfRule type="expression" dxfId="0" priority="25365">
      <formula>$A1387&lt;&gt;""</formula>
    </cfRule>
  </conditionalFormatting>
  <conditionalFormatting sqref="G1387:K1387 O1387:Q1387">
    <cfRule type="expression" dxfId="0" priority="25359">
      <formula>$A1387&lt;&gt;""</formula>
    </cfRule>
  </conditionalFormatting>
  <conditionalFormatting sqref="A1388 D1388:E1388">
    <cfRule type="expression" dxfId="0" priority="25244">
      <formula>$A1388&lt;&gt;""</formula>
    </cfRule>
  </conditionalFormatting>
  <conditionalFormatting sqref="B1388:C1389">
    <cfRule type="expression" dxfId="0" priority="25242">
      <formula>$A1388&lt;&gt;""</formula>
    </cfRule>
  </conditionalFormatting>
  <conditionalFormatting sqref="O1388 Q1388:R1388 X1388:Z1388 K1388">
    <cfRule type="expression" dxfId="0" priority="25241">
      <formula>$A1388&lt;&gt;""</formula>
    </cfRule>
  </conditionalFormatting>
  <conditionalFormatting sqref="G1389:K1389 O1389 Q1389:R1389 V1389:Z1389">
    <cfRule type="expression" dxfId="0" priority="25214">
      <formula>$A1389&lt;&gt;""</formula>
    </cfRule>
  </conditionalFormatting>
  <conditionalFormatting sqref="A1390 F1390:H1390">
    <cfRule type="expression" dxfId="0" priority="25195">
      <formula>$A1390&lt;&gt;""</formula>
    </cfRule>
  </conditionalFormatting>
  <conditionalFormatting sqref="I1390:K1390 O1390:W1390">
    <cfRule type="expression" dxfId="0" priority="25192">
      <formula>$A1390&lt;&gt;""</formula>
    </cfRule>
  </conditionalFormatting>
  <conditionalFormatting sqref="A1391 D1391:E1391">
    <cfRule type="expression" dxfId="0" priority="25166">
      <formula>$A1391&lt;&gt;""</formula>
    </cfRule>
  </conditionalFormatting>
  <conditionalFormatting sqref="B1391:C1394">
    <cfRule type="expression" dxfId="0" priority="25168">
      <formula>$A1391&lt;&gt;""</formula>
    </cfRule>
  </conditionalFormatting>
  <conditionalFormatting sqref="O1391 Q1391:W1391 I1391 K1391">
    <cfRule type="expression" dxfId="0" priority="25163">
      <formula>$A1391&lt;&gt;""</formula>
    </cfRule>
  </conditionalFormatting>
  <conditionalFormatting sqref="A1392 D1392:F1392">
    <cfRule type="expression" dxfId="0" priority="25140">
      <formula>$A1392&lt;&gt;""</formula>
    </cfRule>
  </conditionalFormatting>
  <conditionalFormatting sqref="N1392 L1392">
    <cfRule type="expression" dxfId="0" priority="25131">
      <formula>#REF!&lt;&gt;""</formula>
    </cfRule>
  </conditionalFormatting>
  <conditionalFormatting sqref="L1392 N1392">
    <cfRule type="expression" dxfId="0" priority="25130">
      <formula>$A1392&lt;&gt;""</formula>
    </cfRule>
  </conditionalFormatting>
  <conditionalFormatting sqref="O1392 Q1392 T1392:U1392">
    <cfRule type="expression" dxfId="0" priority="25135">
      <formula>$A1392&lt;&gt;""</formula>
    </cfRule>
  </conditionalFormatting>
  <conditionalFormatting sqref="X1392:Z1394">
    <cfRule type="expression" dxfId="0" priority="25138">
      <formula>$A1392&lt;&gt;""</formula>
    </cfRule>
  </conditionalFormatting>
  <conditionalFormatting sqref="A1393 D1393:E1393">
    <cfRule type="expression" dxfId="0" priority="25121">
      <formula>$A1393&lt;&gt;""</formula>
    </cfRule>
  </conditionalFormatting>
  <conditionalFormatting sqref="G1393:K1393 O1393:Q1393">
    <cfRule type="expression" dxfId="0" priority="25115">
      <formula>$A1393&lt;&gt;""</formula>
    </cfRule>
  </conditionalFormatting>
  <conditionalFormatting sqref="A1394 E1394">
    <cfRule type="expression" dxfId="0" priority="25083">
      <formula>$A1394&lt;&gt;""</formula>
    </cfRule>
  </conditionalFormatting>
  <conditionalFormatting sqref="O1395:P1395 R1395:Z1395">
    <cfRule type="expression" dxfId="0" priority="25036">
      <formula>$A1395&lt;&gt;""</formula>
    </cfRule>
  </conditionalFormatting>
  <conditionalFormatting sqref="A1400 E1400">
    <cfRule type="expression" dxfId="0" priority="24931">
      <formula>$A1400&lt;&gt;""</formula>
    </cfRule>
  </conditionalFormatting>
  <conditionalFormatting sqref="B1400:C1401">
    <cfRule type="expression" dxfId="0" priority="24934">
      <formula>$A1400&lt;&gt;""</formula>
    </cfRule>
  </conditionalFormatting>
  <conditionalFormatting sqref="I1401 K1401 Q1401:R1401">
    <cfRule type="expression" dxfId="0" priority="24887">
      <formula>$A1401&lt;&gt;""</formula>
    </cfRule>
  </conditionalFormatting>
  <conditionalFormatting sqref="A1402 D1402:E1402">
    <cfRule type="expression" dxfId="0" priority="24845">
      <formula>$A1402&lt;&gt;""</formula>
    </cfRule>
  </conditionalFormatting>
  <conditionalFormatting sqref="G1402:K1402 O1402:Q1402">
    <cfRule type="expression" dxfId="0" priority="24843">
      <formula>$A1402&lt;&gt;""</formula>
    </cfRule>
  </conditionalFormatting>
  <conditionalFormatting sqref="A1404 D1404:F1404">
    <cfRule type="expression" dxfId="0" priority="24797">
      <formula>$A1404&lt;&gt;""</formula>
    </cfRule>
  </conditionalFormatting>
  <conditionalFormatting sqref="O1404 Q1404:R1404 X1404:Z1404 K1404">
    <cfRule type="expression" dxfId="0" priority="24794">
      <formula>$A1404&lt;&gt;""</formula>
    </cfRule>
  </conditionalFormatting>
  <conditionalFormatting sqref="G1405:K1405 O1405:Q1405 S1405:U1405 X1405:Z1405">
    <cfRule type="expression" dxfId="0" priority="24767">
      <formula>$A1405&lt;&gt;""</formula>
    </cfRule>
  </conditionalFormatting>
  <conditionalFormatting sqref="A1406 D1406:E1406">
    <cfRule type="expression" dxfId="0" priority="24662">
      <formula>$A1406&lt;&gt;""</formula>
    </cfRule>
  </conditionalFormatting>
  <conditionalFormatting sqref="O1406 Q1406:W1406 I1406 K1406">
    <cfRule type="expression" dxfId="0" priority="24659">
      <formula>$A1406&lt;&gt;""</formula>
    </cfRule>
  </conditionalFormatting>
  <conditionalFormatting sqref="A1407 D1407:H1407 K1407 O1407:Q1407 T1407:Z1407">
    <cfRule type="expression" dxfId="0" priority="24636">
      <formula>$A1407&lt;&gt;""</formula>
    </cfRule>
  </conditionalFormatting>
  <conditionalFormatting sqref="N1407 L1407">
    <cfRule type="expression" dxfId="0" priority="24633">
      <formula>#REF!&lt;&gt;""</formula>
    </cfRule>
  </conditionalFormatting>
  <conditionalFormatting sqref="L1407 N1407">
    <cfRule type="expression" dxfId="0" priority="24632">
      <formula>$A1407&lt;&gt;""</formula>
    </cfRule>
  </conditionalFormatting>
  <conditionalFormatting sqref="A1408 D1408:F1408">
    <cfRule type="expression" dxfId="0" priority="24621">
      <formula>$A1408&lt;&gt;""</formula>
    </cfRule>
  </conditionalFormatting>
  <conditionalFormatting sqref="B1408:C1410">
    <cfRule type="expression" dxfId="0" priority="24622">
      <formula>$A1408&lt;&gt;""</formula>
    </cfRule>
  </conditionalFormatting>
  <conditionalFormatting sqref="A1409 E1409">
    <cfRule type="expression" dxfId="0" priority="24575">
      <formula>$A1409&lt;&gt;""</formula>
    </cfRule>
  </conditionalFormatting>
  <conditionalFormatting sqref="A1410 D1410:F1410">
    <cfRule type="expression" dxfId="0" priority="24538">
      <formula>$A1410&lt;&gt;""</formula>
    </cfRule>
  </conditionalFormatting>
  <conditionalFormatting sqref="N1410 L1410">
    <cfRule type="expression" dxfId="0" priority="24526">
      <formula>#REF!&lt;&gt;""</formula>
    </cfRule>
  </conditionalFormatting>
  <conditionalFormatting sqref="L1410 N1410">
    <cfRule type="expression" dxfId="0" priority="24525">
      <formula>$A1410&lt;&gt;""</formula>
    </cfRule>
  </conditionalFormatting>
  <conditionalFormatting sqref="V1410:W1410 R1410">
    <cfRule type="expression" dxfId="0" priority="24528">
      <formula>$A1410&lt;&gt;""</formula>
    </cfRule>
  </conditionalFormatting>
  <conditionalFormatting sqref="N1411 L1411">
    <cfRule type="expression" dxfId="0" priority="24512">
      <formula>#REF!&lt;&gt;""</formula>
    </cfRule>
  </conditionalFormatting>
  <conditionalFormatting sqref="L1411 N1411">
    <cfRule type="expression" dxfId="0" priority="24511">
      <formula>$A1411&lt;&gt;""</formula>
    </cfRule>
  </conditionalFormatting>
  <conditionalFormatting sqref="N1412 L1412">
    <cfRule type="expression" dxfId="0" priority="24504">
      <formula>#REF!&lt;&gt;""</formula>
    </cfRule>
  </conditionalFormatting>
  <conditionalFormatting sqref="L1412 N1412">
    <cfRule type="expression" dxfId="0" priority="24503">
      <formula>$A1412&lt;&gt;""</formula>
    </cfRule>
  </conditionalFormatting>
  <conditionalFormatting sqref="A1413 E1413 G1413:H1413">
    <cfRule type="expression" dxfId="0" priority="24495">
      <formula>$A1413&lt;&gt;""</formula>
    </cfRule>
  </conditionalFormatting>
  <conditionalFormatting sqref="I1413 Q1413">
    <cfRule type="expression" dxfId="0" priority="24492">
      <formula>$A1413&lt;&gt;""</formula>
    </cfRule>
  </conditionalFormatting>
  <conditionalFormatting sqref="A1414:K1414 O1414:Z1414">
    <cfRule type="expression" dxfId="0" priority="24455">
      <formula>$A1414&lt;&gt;""</formula>
    </cfRule>
  </conditionalFormatting>
  <conditionalFormatting sqref="N1414 L1414">
    <cfRule type="expression" dxfId="0" priority="24453">
      <formula>#REF!&lt;&gt;""</formula>
    </cfRule>
  </conditionalFormatting>
  <conditionalFormatting sqref="L1414 N1414">
    <cfRule type="expression" dxfId="0" priority="24452">
      <formula>$A1414&lt;&gt;""</formula>
    </cfRule>
  </conditionalFormatting>
  <conditionalFormatting sqref="A1415 D1415:F1415 D1416">
    <cfRule type="expression" dxfId="0" priority="24440">
      <formula>$A1415&lt;&gt;""</formula>
    </cfRule>
  </conditionalFormatting>
  <conditionalFormatting sqref="B1415:C1416">
    <cfRule type="expression" dxfId="0" priority="24438">
      <formula>$A1415&lt;&gt;""</formula>
    </cfRule>
  </conditionalFormatting>
  <conditionalFormatting sqref="S1415:Y1415 G1415:L1415 N1415:Q1415">
    <cfRule type="expression" dxfId="0" priority="24437">
      <formula>$A1415&lt;&gt;""</formula>
    </cfRule>
  </conditionalFormatting>
  <conditionalFormatting sqref="A1417 E1417 G1417:H1417">
    <cfRule type="expression" dxfId="0" priority="24423">
      <formula>$A1417&lt;&gt;""</formula>
    </cfRule>
  </conditionalFormatting>
  <conditionalFormatting sqref="O1417 Q1417">
    <cfRule type="expression" dxfId="0" priority="24418">
      <formula>$A1417&lt;&gt;""</formula>
    </cfRule>
  </conditionalFormatting>
  <conditionalFormatting sqref="G1418:K1418 O1418:W1418">
    <cfRule type="expression" dxfId="0" priority="24370">
      <formula>$A1418&lt;&gt;""</formula>
    </cfRule>
  </conditionalFormatting>
  <conditionalFormatting sqref="A1419 D1419:E1419">
    <cfRule type="expression" dxfId="0" priority="24348">
      <formula>$A1419&lt;&gt;""</formula>
    </cfRule>
  </conditionalFormatting>
  <conditionalFormatting sqref="B1419:C1423">
    <cfRule type="expression" dxfId="0" priority="24350">
      <formula>$A1419&lt;&gt;""</formula>
    </cfRule>
  </conditionalFormatting>
  <conditionalFormatting sqref="O1419 Q1419:W1419 I1419 K1419">
    <cfRule type="expression" dxfId="0" priority="24345">
      <formula>$A1419&lt;&gt;""</formula>
    </cfRule>
  </conditionalFormatting>
  <conditionalFormatting sqref="A1420 D1420:F1420">
    <cfRule type="expression" dxfId="0" priority="24322">
      <formula>$A1420&lt;&gt;""</formula>
    </cfRule>
  </conditionalFormatting>
  <conditionalFormatting sqref="K1421 P1421:Q1421">
    <cfRule type="expression" dxfId="0" priority="24288">
      <formula>$A1421&lt;&gt;""</formula>
    </cfRule>
  </conditionalFormatting>
  <conditionalFormatting sqref="V1421:W1421 R1421">
    <cfRule type="expression" dxfId="0" priority="24270">
      <formula>$A1421&lt;&gt;""</formula>
    </cfRule>
  </conditionalFormatting>
  <conditionalFormatting sqref="G1422:K1422 O1422:Z1422">
    <cfRule type="expression" dxfId="0" priority="24246">
      <formula>$A1422&lt;&gt;""</formula>
    </cfRule>
  </conditionalFormatting>
  <conditionalFormatting sqref="K1423 O1423:Q1423 S1423:U1423">
    <cfRule type="expression" dxfId="0" priority="24237">
      <formula>$A1423&lt;&gt;""</formula>
    </cfRule>
  </conditionalFormatting>
  <conditionalFormatting sqref="V1423:Z1423 R1423">
    <cfRule type="expression" dxfId="0" priority="24225">
      <formula>$A1423&lt;&gt;""</formula>
    </cfRule>
  </conditionalFormatting>
  <conditionalFormatting sqref="G1424:L1424 O1424:R1424 U1424:Z1424">
    <cfRule type="expression" dxfId="0" priority="24210">
      <formula>$A1424&lt;&gt;""</formula>
    </cfRule>
  </conditionalFormatting>
  <conditionalFormatting sqref="A1425 D1425:F1425">
    <cfRule type="expression" dxfId="0" priority="24197">
      <formula>$A1425&lt;&gt;""</formula>
    </cfRule>
  </conditionalFormatting>
  <conditionalFormatting sqref="K1425 O1425:Q1425">
    <cfRule type="expression" dxfId="0" priority="24193">
      <formula>$A1425&lt;&gt;""</formula>
    </cfRule>
  </conditionalFormatting>
  <conditionalFormatting sqref="V1425:Z1425 R1425">
    <cfRule type="expression" dxfId="0" priority="24181">
      <formula>$A1425&lt;&gt;""</formula>
    </cfRule>
  </conditionalFormatting>
  <conditionalFormatting sqref="I1427:K1427 O1427 Q1427:Y1427">
    <cfRule type="expression" dxfId="0" priority="24154">
      <formula>$A1427&lt;&gt;""</formula>
    </cfRule>
  </conditionalFormatting>
  <conditionalFormatting sqref="G1429:H1429 K1429">
    <cfRule type="expression" dxfId="0" priority="24130">
      <formula>$A1429&lt;&gt;""</formula>
    </cfRule>
  </conditionalFormatting>
  <conditionalFormatting sqref="I1430 K1430 Q1430:R1430">
    <cfRule type="expression" dxfId="0" priority="24075">
      <formula>$A1430&lt;&gt;""</formula>
    </cfRule>
  </conditionalFormatting>
  <conditionalFormatting sqref="A1431 D1431:F1431">
    <cfRule type="expression" dxfId="0" priority="24034">
      <formula>$A1431&lt;&gt;""</formula>
    </cfRule>
  </conditionalFormatting>
  <conditionalFormatting sqref="A1432 D1432">
    <cfRule type="expression" dxfId="0" priority="24006">
      <formula>$A1432&lt;&gt;""</formula>
    </cfRule>
  </conditionalFormatting>
  <conditionalFormatting sqref="A1434:F1434 B1435:C1436">
    <cfRule type="expression" dxfId="0" priority="23957">
      <formula>$A1434&lt;&gt;""</formula>
    </cfRule>
  </conditionalFormatting>
  <conditionalFormatting sqref="I1434:O1434 R1434:Y1434">
    <cfRule type="expression" dxfId="0" priority="23954">
      <formula>$A1434&lt;&gt;""</formula>
    </cfRule>
  </conditionalFormatting>
  <conditionalFormatting sqref="A1435 D1435:F1435">
    <cfRule type="expression" dxfId="0" priority="23948">
      <formula>$A1435&lt;&gt;""</formula>
    </cfRule>
  </conditionalFormatting>
  <conditionalFormatting sqref="A1436 E1436">
    <cfRule type="expression" dxfId="0" priority="23915">
      <formula>$A1436&lt;&gt;""</formula>
    </cfRule>
  </conditionalFormatting>
  <conditionalFormatting sqref="B1437:C1438">
    <cfRule type="expression" dxfId="0" priority="23878">
      <formula>$A1437&lt;&gt;""</formula>
    </cfRule>
  </conditionalFormatting>
  <conditionalFormatting sqref="I1437 K1437 Q1437:R1437">
    <cfRule type="expression" dxfId="0" priority="23871">
      <formula>$A1437&lt;&gt;""</formula>
    </cfRule>
  </conditionalFormatting>
  <conditionalFormatting sqref="A1438 D1438 G1438:K1438 O1438 Q1438:Z1438">
    <cfRule type="expression" dxfId="0" priority="23831">
      <formula>$A1438&lt;&gt;""</formula>
    </cfRule>
  </conditionalFormatting>
  <conditionalFormatting sqref="N1438 L1438">
    <cfRule type="expression" dxfId="0" priority="23829">
      <formula>#REF!&lt;&gt;""</formula>
    </cfRule>
  </conditionalFormatting>
  <conditionalFormatting sqref="L1438 N1438">
    <cfRule type="expression" dxfId="0" priority="23828">
      <formula>$A1438&lt;&gt;""</formula>
    </cfRule>
  </conditionalFormatting>
  <conditionalFormatting sqref="A1439 D1439:K1439 O1439:Z1439">
    <cfRule type="expression" dxfId="0" priority="23810">
      <formula>$A1439&lt;&gt;""</formula>
    </cfRule>
  </conditionalFormatting>
  <conditionalFormatting sqref="A1441 D1441 F1441">
    <cfRule type="expression" dxfId="0" priority="23772">
      <formula>$A1441&lt;&gt;""</formula>
    </cfRule>
  </conditionalFormatting>
  <conditionalFormatting sqref="B1441:C1444">
    <cfRule type="expression" dxfId="0" priority="23770">
      <formula>$A1441&lt;&gt;""</formula>
    </cfRule>
  </conditionalFormatting>
  <conditionalFormatting sqref="J1441:K1441 O1441:P1441 V1441:Z1441 R1441">
    <cfRule type="expression" dxfId="0" priority="23767">
      <formula>$A1441&lt;&gt;""</formula>
    </cfRule>
  </conditionalFormatting>
  <conditionalFormatting sqref="N1441 L1441">
    <cfRule type="expression" dxfId="0" priority="23766">
      <formula>#REF!&lt;&gt;""</formula>
    </cfRule>
  </conditionalFormatting>
  <conditionalFormatting sqref="L1441 N1441">
    <cfRule type="expression" dxfId="0" priority="23765">
      <formula>$A1441&lt;&gt;""</formula>
    </cfRule>
  </conditionalFormatting>
  <conditionalFormatting sqref="A1442 D1442:F1442">
    <cfRule type="expression" dxfId="0" priority="23748">
      <formula>$A1442&lt;&gt;""</formula>
    </cfRule>
  </conditionalFormatting>
  <conditionalFormatting sqref="Q1442 J1442">
    <cfRule type="expression" dxfId="0" priority="23744">
      <formula>$A1442&lt;&gt;""</formula>
    </cfRule>
  </conditionalFormatting>
  <conditionalFormatting sqref="N1442 L1442">
    <cfRule type="expression" dxfId="0" priority="23741">
      <formula>#REF!&lt;&gt;""</formula>
    </cfRule>
  </conditionalFormatting>
  <conditionalFormatting sqref="L1442 N1442">
    <cfRule type="expression" dxfId="0" priority="23740">
      <formula>$A1442&lt;&gt;""</formula>
    </cfRule>
  </conditionalFormatting>
  <conditionalFormatting sqref="A1443 E1443 G1443:H1443">
    <cfRule type="expression" dxfId="0" priority="23716">
      <formula>$A1443&lt;&gt;""</formula>
    </cfRule>
  </conditionalFormatting>
  <conditionalFormatting sqref="V1443 R1443">
    <cfRule type="expression" dxfId="0" priority="23700">
      <formula>$A1443&lt;&gt;""</formula>
    </cfRule>
  </conditionalFormatting>
  <conditionalFormatting sqref="K1444 O1444:W1444">
    <cfRule type="expression" dxfId="0" priority="23689">
      <formula>$A1444&lt;&gt;""</formula>
    </cfRule>
  </conditionalFormatting>
  <conditionalFormatting sqref="I1445:K1445 O1445 Q1445:Y1445">
    <cfRule type="expression" dxfId="0" priority="23660">
      <formula>$A1445&lt;&gt;""</formula>
    </cfRule>
  </conditionalFormatting>
  <conditionalFormatting sqref="A1446 D1446:F1446">
    <cfRule type="expression" dxfId="0" priority="23641">
      <formula>$A1446&lt;&gt;""</formula>
    </cfRule>
  </conditionalFormatting>
  <conditionalFormatting sqref="O1446:Q1446 V1446:W1446 G1446:K1446">
    <cfRule type="expression" dxfId="0" priority="23638">
      <formula>$A1446&lt;&gt;""</formula>
    </cfRule>
  </conditionalFormatting>
  <conditionalFormatting sqref="A1447 D1447:F1447">
    <cfRule type="expression" dxfId="0" priority="23610">
      <formula>$A1447&lt;&gt;""</formula>
    </cfRule>
  </conditionalFormatting>
  <conditionalFormatting sqref="Q1447 J1447">
    <cfRule type="expression" dxfId="0" priority="23607">
      <formula>$A1447&lt;&gt;""</formula>
    </cfRule>
  </conditionalFormatting>
  <conditionalFormatting sqref="N1447 L1447">
    <cfRule type="expression" dxfId="0" priority="23604">
      <formula>#REF!&lt;&gt;""</formula>
    </cfRule>
  </conditionalFormatting>
  <conditionalFormatting sqref="L1447 N1447">
    <cfRule type="expression" dxfId="0" priority="23603">
      <formula>$A1447&lt;&gt;""</formula>
    </cfRule>
  </conditionalFormatting>
  <conditionalFormatting sqref="A1448 E1448">
    <cfRule type="expression" dxfId="0" priority="23553">
      <formula>$A1448&lt;&gt;""</formula>
    </cfRule>
  </conditionalFormatting>
  <conditionalFormatting sqref="K1449 O1449:R1449 T1449:Z1449">
    <cfRule type="expression" dxfId="0" priority="23515">
      <formula>$A1449&lt;&gt;""</formula>
    </cfRule>
  </conditionalFormatting>
  <conditionalFormatting sqref="A1450 D1450 F1450">
    <cfRule type="expression" dxfId="0" priority="23492">
      <formula>$A1450&lt;&gt;""</formula>
    </cfRule>
  </conditionalFormatting>
  <conditionalFormatting sqref="I1450:K1450 P1450:W1450">
    <cfRule type="expression" dxfId="0" priority="23489">
      <formula>$A1450&lt;&gt;""</formula>
    </cfRule>
  </conditionalFormatting>
  <conditionalFormatting sqref="A1451 D1451:F1451">
    <cfRule type="expression" dxfId="0" priority="23455">
      <formula>$A1451&lt;&gt;""</formula>
    </cfRule>
  </conditionalFormatting>
  <conditionalFormatting sqref="N1451 L1451">
    <cfRule type="expression" dxfId="0" priority="23449">
      <formula>#REF!&lt;&gt;""</formula>
    </cfRule>
  </conditionalFormatting>
  <conditionalFormatting sqref="L1451 N1451">
    <cfRule type="expression" dxfId="0" priority="23448">
      <formula>$A1451&lt;&gt;""</formula>
    </cfRule>
  </conditionalFormatting>
  <conditionalFormatting sqref="V1451:W1451 R1451">
    <cfRule type="expression" dxfId="0" priority="23425">
      <formula>$A1451&lt;&gt;""</formula>
    </cfRule>
  </conditionalFormatting>
  <conditionalFormatting sqref="A1452 D1452:F1452">
    <cfRule type="expression" dxfId="0" priority="23420">
      <formula>$A1452&lt;&gt;""</formula>
    </cfRule>
  </conditionalFormatting>
  <conditionalFormatting sqref="G1452:H1452 K1452 O1452">
    <cfRule type="expression" dxfId="0" priority="23418">
      <formula>$A1452&lt;&gt;""</formula>
    </cfRule>
  </conditionalFormatting>
  <conditionalFormatting sqref="Q1452 S1452 U1452">
    <cfRule type="expression" dxfId="0" priority="23405">
      <formula>$A1452&lt;&gt;""</formula>
    </cfRule>
  </conditionalFormatting>
  <conditionalFormatting sqref="V1452:W1452 R1452">
    <cfRule type="expression" dxfId="0" priority="23406">
      <formula>$A1452&lt;&gt;""</formula>
    </cfRule>
  </conditionalFormatting>
  <conditionalFormatting sqref="A1453 D1453:F1453 F1454:F1456">
    <cfRule type="expression" dxfId="0" priority="23391">
      <formula>$A1453&lt;&gt;""</formula>
    </cfRule>
  </conditionalFormatting>
  <conditionalFormatting sqref="A1454 D1454:E1454">
    <cfRule type="expression" dxfId="0" priority="23355">
      <formula>$A1454&lt;&gt;""</formula>
    </cfRule>
  </conditionalFormatting>
  <conditionalFormatting sqref="A1455 D1455:E1455">
    <cfRule type="expression" dxfId="0" priority="23319">
      <formula>$A1455&lt;&gt;""</formula>
    </cfRule>
  </conditionalFormatting>
  <conditionalFormatting sqref="A1456 D1456:E1456">
    <cfRule type="expression" dxfId="0" priority="23283">
      <formula>$A1456&lt;&gt;""</formula>
    </cfRule>
  </conditionalFormatting>
  <conditionalFormatting sqref="A1458 D1458:E1458">
    <cfRule type="expression" dxfId="0" priority="23213">
      <formula>$A1458&lt;&gt;""</formula>
    </cfRule>
  </conditionalFormatting>
  <conditionalFormatting sqref="Q1458 J1458">
    <cfRule type="expression" dxfId="0" priority="23210">
      <formula>$A1458&lt;&gt;""</formula>
    </cfRule>
  </conditionalFormatting>
  <conditionalFormatting sqref="N1458 L1458">
    <cfRule type="expression" dxfId="0" priority="23207">
      <formula>#REF!&lt;&gt;""</formula>
    </cfRule>
  </conditionalFormatting>
  <conditionalFormatting sqref="L1458 N1458">
    <cfRule type="expression" dxfId="0" priority="23205">
      <formula>$A1458&lt;&gt;""</formula>
    </cfRule>
  </conditionalFormatting>
  <conditionalFormatting sqref="A1459:K1459 O1459:Z1459">
    <cfRule type="expression" dxfId="0" priority="23183">
      <formula>$A1459&lt;&gt;""</formula>
    </cfRule>
  </conditionalFormatting>
  <conditionalFormatting sqref="N1459 L1459">
    <cfRule type="expression" dxfId="0" priority="23181">
      <formula>#REF!&lt;&gt;""</formula>
    </cfRule>
  </conditionalFormatting>
  <conditionalFormatting sqref="L1459 N1459">
    <cfRule type="expression" dxfId="0" priority="23179">
      <formula>$A1459&lt;&gt;""</formula>
    </cfRule>
  </conditionalFormatting>
  <conditionalFormatting sqref="N1460 L1460">
    <cfRule type="expression" dxfId="0" priority="23003">
      <formula>#REF!&lt;&gt;""</formula>
    </cfRule>
  </conditionalFormatting>
  <conditionalFormatting sqref="L1460 N1460">
    <cfRule type="expression" dxfId="0" priority="23001">
      <formula>$A1460&lt;&gt;""</formula>
    </cfRule>
  </conditionalFormatting>
  <conditionalFormatting sqref="B1461:C1461 C1462:C1466">
    <cfRule type="expression" dxfId="0" priority="23005">
      <formula>$A1461&lt;&gt;""</formula>
    </cfRule>
  </conditionalFormatting>
  <conditionalFormatting sqref="G1461:K1461 O1461:P1461 R1461:Z1461">
    <cfRule type="expression" dxfId="0" priority="22995">
      <formula>$A1461&lt;&gt;""</formula>
    </cfRule>
  </conditionalFormatting>
  <conditionalFormatting sqref="A1462 D1462:E1462">
    <cfRule type="expression" dxfId="0" priority="23165">
      <formula>$A1462&lt;&gt;""</formula>
    </cfRule>
  </conditionalFormatting>
  <conditionalFormatting sqref="O1462 Q1462:R1462 X1462:Z1462 K1462">
    <cfRule type="expression" dxfId="0" priority="23162">
      <formula>$A1462&lt;&gt;""</formula>
    </cfRule>
  </conditionalFormatting>
  <conditionalFormatting sqref="A1463 D1463:E1463">
    <cfRule type="expression" dxfId="0" priority="23137">
      <formula>$A1463&lt;&gt;""</formula>
    </cfRule>
  </conditionalFormatting>
  <conditionalFormatting sqref="K1463 O1463 Q1463 V1463:Y1463">
    <cfRule type="expression" dxfId="0" priority="23135">
      <formula>$A1463&lt;&gt;""</formula>
    </cfRule>
  </conditionalFormatting>
  <conditionalFormatting sqref="I1464 K1464 Q1464:R1464">
    <cfRule type="expression" dxfId="0" priority="23104">
      <formula>$A1464&lt;&gt;""</formula>
    </cfRule>
  </conditionalFormatting>
  <conditionalFormatting sqref="A1465 E1465">
    <cfRule type="expression" dxfId="0" priority="23061">
      <formula>$A1465&lt;&gt;""</formula>
    </cfRule>
  </conditionalFormatting>
  <conditionalFormatting sqref="A1466 E1466:K1466 O1466:U1466 W1466:Z1466">
    <cfRule type="expression" dxfId="0" priority="23024">
      <formula>$A1466&lt;&gt;""</formula>
    </cfRule>
  </conditionalFormatting>
  <conditionalFormatting sqref="I1467 K1467 Q1467:R1467">
    <cfRule type="expression" dxfId="0" priority="22949">
      <formula>$A1467&lt;&gt;""</formula>
    </cfRule>
  </conditionalFormatting>
  <conditionalFormatting sqref="A1468:F1468 B1469:C1470">
    <cfRule type="expression" dxfId="0" priority="22908">
      <formula>$A1468&lt;&gt;""</formula>
    </cfRule>
  </conditionalFormatting>
  <conditionalFormatting sqref="I1468:O1468 R1468:Y1468">
    <cfRule type="expression" dxfId="0" priority="22905">
      <formula>$A1468&lt;&gt;""</formula>
    </cfRule>
  </conditionalFormatting>
  <conditionalFormatting sqref="A1470 D1470:F1470">
    <cfRule type="expression" dxfId="0" priority="22899">
      <formula>$A1470&lt;&gt;""</formula>
    </cfRule>
  </conditionalFormatting>
  <conditionalFormatting sqref="A1471 E1471 G1471:H1471">
    <cfRule type="expression" dxfId="0" priority="22847">
      <formula>$A1471&lt;&gt;""</formula>
    </cfRule>
  </conditionalFormatting>
  <conditionalFormatting sqref="B1471:C1472">
    <cfRule type="expression" dxfId="0" priority="22848">
      <formula>$A1471&lt;&gt;""</formula>
    </cfRule>
  </conditionalFormatting>
  <conditionalFormatting sqref="I1471 Q1471">
    <cfRule type="expression" dxfId="0" priority="22844">
      <formula>$A1471&lt;&gt;""</formula>
    </cfRule>
  </conditionalFormatting>
  <conditionalFormatting sqref="A1472 D1472:E1472">
    <cfRule type="expression" dxfId="0" priority="22810">
      <formula>$A1472&lt;&gt;""</formula>
    </cfRule>
  </conditionalFormatting>
  <conditionalFormatting sqref="O1472 Q1472:W1472 I1472 K1472">
    <cfRule type="expression" dxfId="0" priority="22807">
      <formula>$A1472&lt;&gt;""</formula>
    </cfRule>
  </conditionalFormatting>
  <conditionalFormatting sqref="I1473 K1473 Q1473:R1473">
    <cfRule type="expression" dxfId="0" priority="22777">
      <formula>$A1473&lt;&gt;""</formula>
    </cfRule>
  </conditionalFormatting>
  <conditionalFormatting sqref="I1474 K1474 Q1474:R1474">
    <cfRule type="expression" dxfId="0" priority="22729">
      <formula>$A1474&lt;&gt;""</formula>
    </cfRule>
  </conditionalFormatting>
  <conditionalFormatting sqref="I1475 K1475 Q1475:R1475">
    <cfRule type="expression" dxfId="0" priority="22681">
      <formula>$A1475&lt;&gt;""</formula>
    </cfRule>
  </conditionalFormatting>
  <conditionalFormatting sqref="A1477 D1477:E1477">
    <cfRule type="expression" dxfId="0" priority="22637">
      <formula>$A1477&lt;&gt;""</formula>
    </cfRule>
  </conditionalFormatting>
  <conditionalFormatting sqref="K1479 O1479 Q1479 V1479:Y1479">
    <cfRule type="expression" dxfId="0" priority="22585">
      <formula>$A1479&lt;&gt;""</formula>
    </cfRule>
  </conditionalFormatting>
  <conditionalFormatting sqref="A1480 D1480:F1480">
    <cfRule type="expression" dxfId="0" priority="22526">
      <formula>$A1480&lt;&gt;""</formula>
    </cfRule>
  </conditionalFormatting>
  <conditionalFormatting sqref="Q1480 J1480">
    <cfRule type="expression" dxfId="0" priority="22523">
      <formula>$A1480&lt;&gt;""</formula>
    </cfRule>
  </conditionalFormatting>
  <conditionalFormatting sqref="N1480 L1480">
    <cfRule type="expression" dxfId="0" priority="22520">
      <formula>#REF!&lt;&gt;""</formula>
    </cfRule>
  </conditionalFormatting>
  <conditionalFormatting sqref="L1480 N1480">
    <cfRule type="expression" dxfId="0" priority="22518">
      <formula>$A1480&lt;&gt;""</formula>
    </cfRule>
  </conditionalFormatting>
  <conditionalFormatting sqref="A1481 E1481 G1481:H1481">
    <cfRule type="expression" dxfId="0" priority="22500">
      <formula>$A1481&lt;&gt;""</formula>
    </cfRule>
  </conditionalFormatting>
  <conditionalFormatting sqref="I1481 Q1481">
    <cfRule type="expression" dxfId="0" priority="22497">
      <formula>$A1481&lt;&gt;""</formula>
    </cfRule>
  </conditionalFormatting>
  <conditionalFormatting sqref="B1482:C1482 B1484:C1484">
    <cfRule type="expression" dxfId="0" priority="22465">
      <formula>$A1482&lt;&gt;""</formula>
    </cfRule>
  </conditionalFormatting>
  <conditionalFormatting sqref="K1483 O1483">
    <cfRule type="expression" dxfId="0" priority="22428">
      <formula>$A1483&lt;&gt;""</formula>
    </cfRule>
  </conditionalFormatting>
  <conditionalFormatting sqref="Q1483 S1483:W1483">
    <cfRule type="expression" dxfId="0" priority="22416">
      <formula>$A1483&lt;&gt;""</formula>
    </cfRule>
  </conditionalFormatting>
  <conditionalFormatting sqref="A1485 D1485:F1485">
    <cfRule type="expression" dxfId="0" priority="22398">
      <formula>$A1485&lt;&gt;""</formula>
    </cfRule>
  </conditionalFormatting>
  <conditionalFormatting sqref="Q1485 J1485">
    <cfRule type="expression" dxfId="0" priority="22395">
      <formula>$A1485&lt;&gt;""</formula>
    </cfRule>
  </conditionalFormatting>
  <conditionalFormatting sqref="N1485 L1485">
    <cfRule type="expression" dxfId="0" priority="22392">
      <formula>#REF!&lt;&gt;""</formula>
    </cfRule>
  </conditionalFormatting>
  <conditionalFormatting sqref="L1485 N1485">
    <cfRule type="expression" dxfId="0" priority="22390">
      <formula>$A1485&lt;&gt;""</formula>
    </cfRule>
  </conditionalFormatting>
  <conditionalFormatting sqref="A1486 D1486:K1486 O1486:R1486 V1486:Z1486">
    <cfRule type="expression" dxfId="0" priority="22344">
      <formula>$A1486&lt;&gt;""</formula>
    </cfRule>
  </conditionalFormatting>
  <conditionalFormatting sqref="A1487 D1487:F1487">
    <cfRule type="expression" dxfId="0" priority="22371">
      <formula>$A1487&lt;&gt;""</formula>
    </cfRule>
  </conditionalFormatting>
  <conditionalFormatting sqref="G1487:K1487 O1487:R1487 U1487 W1487:Z1487">
    <cfRule type="expression" dxfId="0" priority="22369">
      <formula>$A1487&lt;&gt;""</formula>
    </cfRule>
  </conditionalFormatting>
  <conditionalFormatting sqref="A1489 F1489:H1489">
    <cfRule type="expression" dxfId="0" priority="22301">
      <formula>$A1489&lt;&gt;""</formula>
    </cfRule>
  </conditionalFormatting>
  <conditionalFormatting sqref="I1489:K1489 O1489:W1489">
    <cfRule type="expression" dxfId="0" priority="22298">
      <formula>$A1489&lt;&gt;""</formula>
    </cfRule>
  </conditionalFormatting>
  <conditionalFormatting sqref="A1490 D1490:E1490">
    <cfRule type="expression" dxfId="0" priority="22274">
      <formula>$A1490&lt;&gt;""</formula>
    </cfRule>
  </conditionalFormatting>
  <conditionalFormatting sqref="G1491:K1491 O1491:Q1491 S1491:Z1491">
    <cfRule type="expression" dxfId="0" priority="22240">
      <formula>$A1491&lt;&gt;""</formula>
    </cfRule>
  </conditionalFormatting>
  <conditionalFormatting sqref="A1492 D1492:F1492">
    <cfRule type="expression" dxfId="0" priority="22216">
      <formula>$A1492&lt;&gt;""</formula>
    </cfRule>
  </conditionalFormatting>
  <conditionalFormatting sqref="Q1492 J1492">
    <cfRule type="expression" dxfId="0" priority="22213">
      <formula>$A1492&lt;&gt;""</formula>
    </cfRule>
  </conditionalFormatting>
  <conditionalFormatting sqref="N1492 L1492">
    <cfRule type="expression" dxfId="0" priority="22210">
      <formula>#REF!&lt;&gt;""</formula>
    </cfRule>
  </conditionalFormatting>
  <conditionalFormatting sqref="L1492 N1492">
    <cfRule type="expression" dxfId="0" priority="22209">
      <formula>$A1492&lt;&gt;""</formula>
    </cfRule>
  </conditionalFormatting>
  <conditionalFormatting sqref="A1494:K1494 O1494:Z1494">
    <cfRule type="expression" dxfId="0" priority="22177">
      <formula>$A1494&lt;&gt;""</formula>
    </cfRule>
  </conditionalFormatting>
  <conditionalFormatting sqref="N1494 L1494">
    <cfRule type="expression" dxfId="0" priority="22175">
      <formula>#REF!&lt;&gt;""</formula>
    </cfRule>
  </conditionalFormatting>
  <conditionalFormatting sqref="L1494 N1494">
    <cfRule type="expression" dxfId="0" priority="22174">
      <formula>$A1494&lt;&gt;""</formula>
    </cfRule>
  </conditionalFormatting>
  <conditionalFormatting sqref="A1495 D1495:E1495">
    <cfRule type="expression" dxfId="0" priority="22165">
      <formula>$A1495&lt;&gt;""</formula>
    </cfRule>
  </conditionalFormatting>
  <conditionalFormatting sqref="G1495:K1495 O1495:Q1495">
    <cfRule type="expression" dxfId="0" priority="22163">
      <formula>$A1495&lt;&gt;""</formula>
    </cfRule>
  </conditionalFormatting>
  <conditionalFormatting sqref="A1496 D1496:F1496">
    <cfRule type="expression" dxfId="0" priority="22132">
      <formula>$A1496&lt;&gt;""</formula>
    </cfRule>
  </conditionalFormatting>
  <conditionalFormatting sqref="O1496:Q1496 V1496:W1496 G1496:K1496">
    <cfRule type="expression" dxfId="0" priority="22129">
      <formula>$A1496&lt;&gt;""</formula>
    </cfRule>
  </conditionalFormatting>
  <conditionalFormatting sqref="A1497 E1497 G1497:H1497">
    <cfRule type="expression" dxfId="0" priority="22105">
      <formula>$A1497&lt;&gt;""</formula>
    </cfRule>
  </conditionalFormatting>
  <conditionalFormatting sqref="B1497:C1502">
    <cfRule type="expression" dxfId="0" priority="22107">
      <formula>$A1497&lt;&gt;""</formula>
    </cfRule>
  </conditionalFormatting>
  <conditionalFormatting sqref="V1497 R1497">
    <cfRule type="expression" dxfId="0" priority="22089">
      <formula>$A1497&lt;&gt;""</formula>
    </cfRule>
  </conditionalFormatting>
  <conditionalFormatting sqref="K1498 O1498:P1498">
    <cfRule type="expression" dxfId="0" priority="21930">
      <formula>$A1498&lt;&gt;""</formula>
    </cfRule>
  </conditionalFormatting>
  <conditionalFormatting sqref="A1499 E1499 G1499:H1499">
    <cfRule type="expression" dxfId="0" priority="22047">
      <formula>$A1499&lt;&gt;""</formula>
    </cfRule>
  </conditionalFormatting>
  <conditionalFormatting sqref="V1499 R1499">
    <cfRule type="expression" dxfId="0" priority="22031">
      <formula>$A1499&lt;&gt;""</formula>
    </cfRule>
  </conditionalFormatting>
  <conditionalFormatting sqref="A1500 E1500 G1500:H1500">
    <cfRule type="expression" dxfId="0" priority="22018">
      <formula>$A1500&lt;&gt;""</formula>
    </cfRule>
  </conditionalFormatting>
  <conditionalFormatting sqref="V1500 R1500">
    <cfRule type="expression" dxfId="0" priority="22002">
      <formula>$A1500&lt;&gt;""</formula>
    </cfRule>
  </conditionalFormatting>
  <conditionalFormatting sqref="X1501:Z1501 Q1501:R1501 A1501 E1501:F1501 I1501:K1501 O1501">
    <cfRule type="expression" dxfId="0" priority="21992">
      <formula>$A1501&lt;&gt;""</formula>
    </cfRule>
  </conditionalFormatting>
  <conditionalFormatting sqref="A1502 E1502">
    <cfRule type="expression" dxfId="0" priority="21965">
      <formula>$A1502&lt;&gt;""</formula>
    </cfRule>
  </conditionalFormatting>
  <conditionalFormatting sqref="N1503 L1503">
    <cfRule type="expression" dxfId="0" priority="21889">
      <formula>#REF!&lt;&gt;""</formula>
    </cfRule>
  </conditionalFormatting>
  <conditionalFormatting sqref="L1503 N1503">
    <cfRule type="expression" dxfId="0" priority="21887">
      <formula>$A1503&lt;&gt;""</formula>
    </cfRule>
  </conditionalFormatting>
  <conditionalFormatting sqref="V1503:W1503 R1503">
    <cfRule type="expression" dxfId="0" priority="21891">
      <formula>$A1503&lt;&gt;""</formula>
    </cfRule>
  </conditionalFormatting>
  <conditionalFormatting sqref="A1504 E1504">
    <cfRule type="expression" dxfId="0" priority="21873">
      <formula>$A1504&lt;&gt;""</formula>
    </cfRule>
  </conditionalFormatting>
  <conditionalFormatting sqref="A1505 E1505">
    <cfRule type="expression" dxfId="0" priority="21779">
      <formula>$A1505&lt;&gt;""</formula>
    </cfRule>
  </conditionalFormatting>
  <conditionalFormatting sqref="A1506 E1506">
    <cfRule type="expression" dxfId="0" priority="21740">
      <formula>$A1506&lt;&gt;""</formula>
    </cfRule>
  </conditionalFormatting>
  <conditionalFormatting sqref="A1507 D1507:E1507">
    <cfRule type="expression" dxfId="0" priority="21822">
      <formula>$A1507&lt;&gt;""</formula>
    </cfRule>
  </conditionalFormatting>
  <conditionalFormatting sqref="B1507:C1508">
    <cfRule type="expression" dxfId="0" priority="21829">
      <formula>$A1507&lt;&gt;""</formula>
    </cfRule>
  </conditionalFormatting>
  <conditionalFormatting sqref="O1507 Q1507:W1507 I1507 K1507">
    <cfRule type="expression" dxfId="0" priority="21819">
      <formula>$A1507&lt;&gt;""</formula>
    </cfRule>
  </conditionalFormatting>
  <conditionalFormatting sqref="A1508 D1508 F1508">
    <cfRule type="expression" dxfId="0" priority="21796">
      <formula>$A1508&lt;&gt;""</formula>
    </cfRule>
  </conditionalFormatting>
  <conditionalFormatting sqref="I1508:L1508 N1508:O1508">
    <cfRule type="expression" dxfId="0" priority="21794">
      <formula>$A1508&lt;&gt;""</formula>
    </cfRule>
  </conditionalFormatting>
  <conditionalFormatting sqref="A1509 D1509">
    <cfRule type="expression" dxfId="0" priority="21699">
      <formula>$A1509&lt;&gt;""</formula>
    </cfRule>
  </conditionalFormatting>
  <conditionalFormatting sqref="I1509:K1509 Q1509:W1509">
    <cfRule type="expression" dxfId="0" priority="21696">
      <formula>$A1509&lt;&gt;""</formula>
    </cfRule>
  </conditionalFormatting>
  <conditionalFormatting sqref="N1510 L1510">
    <cfRule type="expression" dxfId="0" priority="21675">
      <formula>#REF!&lt;&gt;""</formula>
    </cfRule>
  </conditionalFormatting>
  <conditionalFormatting sqref="L1510 N1510">
    <cfRule type="expression" dxfId="0" priority="21674">
      <formula>$A1510&lt;&gt;""</formula>
    </cfRule>
  </conditionalFormatting>
  <conditionalFormatting sqref="A1511 D1511:E1511">
    <cfRule type="expression" dxfId="0" priority="21659">
      <formula>$A1511&lt;&gt;""</formula>
    </cfRule>
  </conditionalFormatting>
  <conditionalFormatting sqref="G1511:K1511 O1511:Q1511">
    <cfRule type="expression" dxfId="0" priority="21657">
      <formula>$A1511&lt;&gt;""</formula>
    </cfRule>
  </conditionalFormatting>
  <conditionalFormatting sqref="A1512 D1512:E1512">
    <cfRule type="expression" dxfId="0" priority="21624">
      <formula>$A1512&lt;&gt;""</formula>
    </cfRule>
  </conditionalFormatting>
  <conditionalFormatting sqref="B1512:C1512 C1513">
    <cfRule type="expression" dxfId="0" priority="21626">
      <formula>$A1512&lt;&gt;""</formula>
    </cfRule>
  </conditionalFormatting>
  <conditionalFormatting sqref="G1512:K1512 O1512:Q1512">
    <cfRule type="expression" dxfId="0" priority="21622">
      <formula>$A1512&lt;&gt;""</formula>
    </cfRule>
  </conditionalFormatting>
  <conditionalFormatting sqref="A1513 D1513:K1513 O1513:R1513 V1513:Z1513">
    <cfRule type="expression" dxfId="0" priority="21591">
      <formula>$A1513&lt;&gt;""</formula>
    </cfRule>
  </conditionalFormatting>
  <conditionalFormatting sqref="A1514 E1514">
    <cfRule type="expression" dxfId="0" priority="21566">
      <formula>$A1514&lt;&gt;""</formula>
    </cfRule>
  </conditionalFormatting>
  <conditionalFormatting sqref="A1515 E1515">
    <cfRule type="expression" dxfId="0" priority="21524">
      <formula>$A1515&lt;&gt;""</formula>
    </cfRule>
  </conditionalFormatting>
  <conditionalFormatting sqref="G1516:K1516 O1516:R1516 V1516:Z1516">
    <cfRule type="expression" dxfId="0" priority="21486">
      <formula>$A1516&lt;&gt;""</formula>
    </cfRule>
  </conditionalFormatting>
  <conditionalFormatting sqref="A1517 D1517:K1517 O1517:R1517 V1517:Z1517">
    <cfRule type="expression" dxfId="0" priority="21466">
      <formula>$A1517&lt;&gt;""</formula>
    </cfRule>
  </conditionalFormatting>
  <conditionalFormatting sqref="A1518 E1518">
    <cfRule type="expression" dxfId="0" priority="21441">
      <formula>$A1518&lt;&gt;""</formula>
    </cfRule>
  </conditionalFormatting>
  <conditionalFormatting sqref="A1519 E1519">
    <cfRule type="expression" dxfId="0" priority="21402">
      <formula>$A1519&lt;&gt;""</formula>
    </cfRule>
  </conditionalFormatting>
  <conditionalFormatting sqref="A1521 D1521:H1521">
    <cfRule type="expression" dxfId="0" priority="21349">
      <formula>$A1521&lt;&gt;""</formula>
    </cfRule>
  </conditionalFormatting>
  <conditionalFormatting sqref="I1521:K1521 O1521 Q1521:W1521">
    <cfRule type="expression" dxfId="0" priority="21347">
      <formula>$A1521&lt;&gt;""</formula>
    </cfRule>
  </conditionalFormatting>
  <conditionalFormatting sqref="G1523:H1523 K1523 O1523 Q1523:R1523 V1523:W1523">
    <cfRule type="expression" dxfId="0" priority="21312">
      <formula>$A1523&lt;&gt;""</formula>
    </cfRule>
  </conditionalFormatting>
  <conditionalFormatting sqref="A1524 E1524">
    <cfRule type="expression" dxfId="0" priority="21277">
      <formula>$A1524&lt;&gt;""</formula>
    </cfRule>
  </conditionalFormatting>
  <conditionalFormatting sqref="A1526 D1526:F1526">
    <cfRule type="expression" dxfId="0" priority="21221">
      <formula>$A1526&lt;&gt;""</formula>
    </cfRule>
  </conditionalFormatting>
  <conditionalFormatting sqref="I1526:K1526 O1526 Q1526:R1526 V1526:Z1526">
    <cfRule type="expression" dxfId="0" priority="21218">
      <formula>$A1526&lt;&gt;""</formula>
    </cfRule>
  </conditionalFormatting>
  <conditionalFormatting sqref="A1527 E1527:F1527">
    <cfRule type="expression" dxfId="0" priority="21158">
      <formula>$A1527&lt;&gt;""</formula>
    </cfRule>
  </conditionalFormatting>
  <conditionalFormatting sqref="G1527:K1527 O1527:Q1527">
    <cfRule type="expression" dxfId="0" priority="21155">
      <formula>$A1527&lt;&gt;""</formula>
    </cfRule>
  </conditionalFormatting>
  <conditionalFormatting sqref="A1528:D1528 F1528 B1529:C1529">
    <cfRule type="expression" dxfId="0" priority="21133">
      <formula>$A1528&lt;&gt;""</formula>
    </cfRule>
  </conditionalFormatting>
  <conditionalFormatting sqref="O1528:Q1528 G1528:K1528">
    <cfRule type="expression" dxfId="0" priority="21131">
      <formula>$A1528&lt;&gt;""</formula>
    </cfRule>
  </conditionalFormatting>
  <conditionalFormatting sqref="A1529 D1529">
    <cfRule type="expression" dxfId="0" priority="21112">
      <formula>$A1529&lt;&gt;""</formula>
    </cfRule>
  </conditionalFormatting>
  <conditionalFormatting sqref="A1530 E1530">
    <cfRule type="expression" dxfId="0" priority="21049">
      <formula>$A1530&lt;&gt;""</formula>
    </cfRule>
  </conditionalFormatting>
  <conditionalFormatting sqref="A1531 D1531:F1531">
    <cfRule type="expression" dxfId="0" priority="21011">
      <formula>$A1531&lt;&gt;""</formula>
    </cfRule>
  </conditionalFormatting>
  <conditionalFormatting sqref="G1531:K1531 O1531:R1531 W1531:Z1531">
    <cfRule type="expression" dxfId="0" priority="21009">
      <formula>$A1531&lt;&gt;""</formula>
    </cfRule>
  </conditionalFormatting>
  <conditionalFormatting sqref="A1532 F1532:H1532">
    <cfRule type="expression" dxfId="0" priority="20983">
      <formula>$A1532&lt;&gt;""</formula>
    </cfRule>
  </conditionalFormatting>
  <conditionalFormatting sqref="B1532:C1534">
    <cfRule type="expression" dxfId="0" priority="20980">
      <formula>$A1532&lt;&gt;""</formula>
    </cfRule>
  </conditionalFormatting>
  <conditionalFormatting sqref="I1532 Q1532:R1532">
    <cfRule type="expression" dxfId="0" priority="20974">
      <formula>$A1532&lt;&gt;""</formula>
    </cfRule>
  </conditionalFormatting>
  <conditionalFormatting sqref="O1532 J1532:K1532">
    <cfRule type="expression" dxfId="0" priority="20966">
      <formula>$A1532&lt;&gt;""</formula>
    </cfRule>
  </conditionalFormatting>
  <conditionalFormatting sqref="T1532:U1533">
    <cfRule type="expression" dxfId="0" priority="20956">
      <formula>$A1532&lt;&gt;""</formula>
    </cfRule>
  </conditionalFormatting>
  <conditionalFormatting sqref="A1533 D1533:E1533">
    <cfRule type="expression" dxfId="0" priority="20950">
      <formula>$A1533&lt;&gt;""</formula>
    </cfRule>
  </conditionalFormatting>
  <conditionalFormatting sqref="K1533 Q1533">
    <cfRule type="expression" dxfId="0" priority="20947">
      <formula>$A1533&lt;&gt;""</formula>
    </cfRule>
  </conditionalFormatting>
  <conditionalFormatting sqref="A1534 D1534:F1534">
    <cfRule type="expression" dxfId="0" priority="20915">
      <formula>$A1534&lt;&gt;""</formula>
    </cfRule>
  </conditionalFormatting>
  <conditionalFormatting sqref="G1534:K1534 O1534:Z1534">
    <cfRule type="expression" dxfId="0" priority="20913">
      <formula>$A1534&lt;&gt;""</formula>
    </cfRule>
  </conditionalFormatting>
  <conditionalFormatting sqref="A1535 D1535:F1535">
    <cfRule type="expression" dxfId="0" priority="20872">
      <formula>$A1535&lt;&gt;""</formula>
    </cfRule>
  </conditionalFormatting>
  <conditionalFormatting sqref="K1535 O1535 Q1535 V1535:Y1535">
    <cfRule type="expression" dxfId="0" priority="20869">
      <formula>$A1535&lt;&gt;""</formula>
    </cfRule>
  </conditionalFormatting>
  <conditionalFormatting sqref="A1536 E1536">
    <cfRule type="expression" dxfId="0" priority="20839">
      <formula>$A1536&lt;&gt;""</formula>
    </cfRule>
  </conditionalFormatting>
  <conditionalFormatting sqref="A1537 D1537:F1537">
    <cfRule type="expression" dxfId="0" priority="20802">
      <formula>$A1537&lt;&gt;""</formula>
    </cfRule>
  </conditionalFormatting>
  <conditionalFormatting sqref="K1537 O1537 Q1537 V1537:Y1537">
    <cfRule type="expression" dxfId="0" priority="20799">
      <formula>$A1537&lt;&gt;""</formula>
    </cfRule>
  </conditionalFormatting>
  <conditionalFormatting sqref="A1538 E1538">
    <cfRule type="expression" dxfId="0" priority="20769">
      <formula>$A1538&lt;&gt;""</formula>
    </cfRule>
  </conditionalFormatting>
  <conditionalFormatting sqref="B1538:B1539 B1541:B1544">
    <cfRule type="expression" dxfId="0" priority="20773">
      <formula>$A1538&lt;&gt;""</formula>
    </cfRule>
  </conditionalFormatting>
  <conditionalFormatting sqref="C1538:C1539 C1541:C1544">
    <cfRule type="expression" dxfId="0" priority="20775">
      <formula>$A1538&lt;&gt;""</formula>
    </cfRule>
  </conditionalFormatting>
  <conditionalFormatting sqref="A1539 E1539">
    <cfRule type="expression" dxfId="0" priority="20729">
      <formula>$A1539&lt;&gt;""</formula>
    </cfRule>
  </conditionalFormatting>
  <conditionalFormatting sqref="A1540 D1540:F1540">
    <cfRule type="expression" dxfId="0" priority="20436">
      <formula>$A1540&lt;&gt;""</formula>
    </cfRule>
  </conditionalFormatting>
  <conditionalFormatting sqref="I1540:K1540 O1540 Q1540:R1540 V1540:Z1540">
    <cfRule type="expression" dxfId="0" priority="20433">
      <formula>$A1540&lt;&gt;""</formula>
    </cfRule>
  </conditionalFormatting>
  <conditionalFormatting sqref="N1540 L1540">
    <cfRule type="expression" dxfId="0" priority="20432">
      <formula>#REF!&lt;&gt;""</formula>
    </cfRule>
  </conditionalFormatting>
  <conditionalFormatting sqref="L1540 N1540">
    <cfRule type="expression" dxfId="0" priority="20431">
      <formula>$A1540&lt;&gt;""</formula>
    </cfRule>
  </conditionalFormatting>
  <conditionalFormatting sqref="I1541 K1541 Q1541:R1541">
    <cfRule type="expression" dxfId="0" priority="20669">
      <formula>$A1541&lt;&gt;""</formula>
    </cfRule>
  </conditionalFormatting>
  <conditionalFormatting sqref="I1542 K1542 Q1542:R1542">
    <cfRule type="expression" dxfId="0" priority="20621">
      <formula>$A1542&lt;&gt;""</formula>
    </cfRule>
  </conditionalFormatting>
  <conditionalFormatting sqref="I1543 K1543 Q1543:R1543">
    <cfRule type="expression" dxfId="0" priority="20573">
      <formula>$A1543&lt;&gt;""</formula>
    </cfRule>
  </conditionalFormatting>
  <conditionalFormatting sqref="I1544 K1544 Q1544:R1544">
    <cfRule type="expression" dxfId="0" priority="20477">
      <formula>$A1544&lt;&gt;""</formula>
    </cfRule>
  </conditionalFormatting>
  <conditionalFormatting sqref="A1545 E1545 G1545:K1545 O1545 Q1545 S1545:Y1545">
    <cfRule type="expression" dxfId="0" priority="20413">
      <formula>$A1545&lt;&gt;""</formula>
    </cfRule>
  </conditionalFormatting>
  <conditionalFormatting sqref="N1545 L1545">
    <cfRule type="expression" dxfId="0" priority="20391">
      <formula>#REF!&lt;&gt;""</formula>
    </cfRule>
  </conditionalFormatting>
  <conditionalFormatting sqref="L1545 N1545">
    <cfRule type="expression" dxfId="0" priority="20389">
      <formula>$A1545&lt;&gt;""</formula>
    </cfRule>
  </conditionalFormatting>
  <conditionalFormatting sqref="O1546 A1546 D1546:E1546 G1546:L1546">
    <cfRule type="expression" dxfId="0" priority="20382">
      <formula>$A1546&lt;&gt;""</formula>
    </cfRule>
  </conditionalFormatting>
  <conditionalFormatting sqref="Q1546 V1546:W1546">
    <cfRule type="expression" dxfId="0" priority="20375">
      <formula>$A1546&lt;&gt;""</formula>
    </cfRule>
  </conditionalFormatting>
  <conditionalFormatting sqref="G1547:K1547 O1547:R1547 V1547:Z1547">
    <cfRule type="expression" dxfId="0" priority="20359">
      <formula>$A1547&lt;&gt;""</formula>
    </cfRule>
  </conditionalFormatting>
  <conditionalFormatting sqref="A1550 D1550:H1550 K1550 O1550 Q1550">
    <cfRule type="expression" dxfId="0" priority="20304">
      <formula>$A1550&lt;&gt;""</formula>
    </cfRule>
  </conditionalFormatting>
  <conditionalFormatting sqref="A1551 E1551">
    <cfRule type="expression" dxfId="0" priority="20275">
      <formula>$A1551&lt;&gt;""</formula>
    </cfRule>
  </conditionalFormatting>
  <conditionalFormatting sqref="A1552 D1552:E1552">
    <cfRule type="expression" dxfId="0" priority="20235">
      <formula>$A1552&lt;&gt;""</formula>
    </cfRule>
  </conditionalFormatting>
  <conditionalFormatting sqref="G1552:K1552 O1552:Q1552">
    <cfRule type="expression" dxfId="0" priority="20233">
      <formula>$A1552&lt;&gt;""</formula>
    </cfRule>
  </conditionalFormatting>
  <conditionalFormatting sqref="A1554 D1554:E1554">
    <cfRule type="expression" dxfId="0" priority="20199">
      <formula>$A1554&lt;&gt;""</formula>
    </cfRule>
  </conditionalFormatting>
  <conditionalFormatting sqref="O1554 Q1554:W1554 I1554 K1554">
    <cfRule type="expression" dxfId="0" priority="20196">
      <formula>$A1554&lt;&gt;""</formula>
    </cfRule>
  </conditionalFormatting>
  <conditionalFormatting sqref="A1555 E1555">
    <cfRule type="expression" dxfId="0" priority="20147">
      <formula>$A1555&lt;&gt;""</formula>
    </cfRule>
  </conditionalFormatting>
  <conditionalFormatting sqref="I1556 K1556 O1556">
    <cfRule type="expression" dxfId="0" priority="20106">
      <formula>$A1556&lt;&gt;""</formula>
    </cfRule>
  </conditionalFormatting>
  <conditionalFormatting sqref="V1556:W1556 R1556">
    <cfRule type="expression" dxfId="0" priority="20103">
      <formula>$A1556&lt;&gt;""</formula>
    </cfRule>
  </conditionalFormatting>
  <conditionalFormatting sqref="S1556:U1556 X1556:Z1556">
    <cfRule type="expression" dxfId="0" priority="20104">
      <formula>$A1556&lt;&gt;""</formula>
    </cfRule>
  </conditionalFormatting>
  <conditionalFormatting sqref="A1557 D1557:E1557">
    <cfRule type="expression" dxfId="0" priority="20079">
      <formula>$A1557&lt;&gt;""</formula>
    </cfRule>
  </conditionalFormatting>
  <conditionalFormatting sqref="I1557 K1557 O1557 Q1557:R1557 T1557:U1557 W1557:Z1557">
    <cfRule type="expression" dxfId="0" priority="20075">
      <formula>$A1557&lt;&gt;""</formula>
    </cfRule>
  </conditionalFormatting>
  <conditionalFormatting sqref="A1558 D1558:E1558">
    <cfRule type="expression" dxfId="0" priority="20043">
      <formula>$A1558&lt;&gt;""</formula>
    </cfRule>
  </conditionalFormatting>
  <conditionalFormatting sqref="K1558 Q1558">
    <cfRule type="expression" dxfId="0" priority="20040">
      <formula>$A1558&lt;&gt;""</formula>
    </cfRule>
  </conditionalFormatting>
  <conditionalFormatting sqref="A1559 E1559">
    <cfRule type="expression" dxfId="0" priority="20009">
      <formula>$A1559&lt;&gt;""</formula>
    </cfRule>
  </conditionalFormatting>
  <conditionalFormatting sqref="A1560 E1560">
    <cfRule type="expression" dxfId="0" priority="19970">
      <formula>$A1560&lt;&gt;""</formula>
    </cfRule>
  </conditionalFormatting>
  <conditionalFormatting sqref="G1562:K1562 N1562:Q1562 S1562:W1562">
    <cfRule type="expression" dxfId="0" priority="19904">
      <formula>$A1562&lt;&gt;""</formula>
    </cfRule>
  </conditionalFormatting>
  <conditionalFormatting sqref="A1563:K1563 O1563:Z1563">
    <cfRule type="expression" dxfId="0" priority="19887">
      <formula>$A1563&lt;&gt;""</formula>
    </cfRule>
  </conditionalFormatting>
  <conditionalFormatting sqref="N1563 L1563">
    <cfRule type="expression" dxfId="0" priority="19885">
      <formula>#REF!&lt;&gt;""</formula>
    </cfRule>
  </conditionalFormatting>
  <conditionalFormatting sqref="L1563 N1563">
    <cfRule type="expression" dxfId="0" priority="19883">
      <formula>$A1563&lt;&gt;""</formula>
    </cfRule>
  </conditionalFormatting>
  <conditionalFormatting sqref="A1564 E1564 G1564:H1564">
    <cfRule type="expression" dxfId="0" priority="19876">
      <formula>$A1564&lt;&gt;""</formula>
    </cfRule>
  </conditionalFormatting>
  <conditionalFormatting sqref="I1564 Q1564">
    <cfRule type="expression" dxfId="0" priority="19873">
      <formula>$A1564&lt;&gt;""</formula>
    </cfRule>
  </conditionalFormatting>
  <conditionalFormatting sqref="A1565 E1565 G1565:H1565">
    <cfRule type="expression" dxfId="0" priority="19840">
      <formula>$A1565&lt;&gt;""</formula>
    </cfRule>
  </conditionalFormatting>
  <conditionalFormatting sqref="I1565 Q1565">
    <cfRule type="expression" dxfId="0" priority="19837">
      <formula>$A1565&lt;&gt;""</formula>
    </cfRule>
  </conditionalFormatting>
  <conditionalFormatting sqref="A1566 D1566:F1566">
    <cfRule type="expression" dxfId="0" priority="19802">
      <formula>$A1566&lt;&gt;""</formula>
    </cfRule>
  </conditionalFormatting>
  <conditionalFormatting sqref="G1566:H1566 K1566 O1566">
    <cfRule type="expression" dxfId="0" priority="19800">
      <formula>$A1566&lt;&gt;""</formula>
    </cfRule>
  </conditionalFormatting>
  <conditionalFormatting sqref="Q1566 S1566 U1566">
    <cfRule type="expression" dxfId="0" priority="19787">
      <formula>$A1566&lt;&gt;""</formula>
    </cfRule>
  </conditionalFormatting>
  <conditionalFormatting sqref="V1566:W1566 R1566">
    <cfRule type="expression" dxfId="0" priority="19788">
      <formula>$A1566&lt;&gt;""</formula>
    </cfRule>
  </conditionalFormatting>
  <conditionalFormatting sqref="A1567 E1567 G1567:H1567">
    <cfRule type="expression" dxfId="0" priority="19779">
      <formula>$A1567&lt;&gt;""</formula>
    </cfRule>
  </conditionalFormatting>
  <conditionalFormatting sqref="I1567 Q1567">
    <cfRule type="expression" dxfId="0" priority="19776">
      <formula>$A1567&lt;&gt;""</formula>
    </cfRule>
  </conditionalFormatting>
  <conditionalFormatting sqref="A1568 E1568 G1568:H1568">
    <cfRule type="expression" dxfId="0" priority="19743">
      <formula>$A1568&lt;&gt;""</formula>
    </cfRule>
  </conditionalFormatting>
  <conditionalFormatting sqref="I1568 Q1568">
    <cfRule type="expression" dxfId="0" priority="19740">
      <formula>$A1568&lt;&gt;""</formula>
    </cfRule>
  </conditionalFormatting>
  <conditionalFormatting sqref="B1569:C1571 C1572">
    <cfRule type="expression" dxfId="0" priority="19659">
      <formula>$A1569&lt;&gt;""</formula>
    </cfRule>
  </conditionalFormatting>
  <conditionalFormatting sqref="L1569 N1569">
    <cfRule type="expression" dxfId="0" priority="19658">
      <formula>$A1569&lt;&gt;""</formula>
    </cfRule>
  </conditionalFormatting>
  <conditionalFormatting sqref="G1570:K1570 O1570 Q1570 S1570:Y1570">
    <cfRule type="expression" dxfId="0" priority="19652">
      <formula>$A1570&lt;&gt;""</formula>
    </cfRule>
  </conditionalFormatting>
  <conditionalFormatting sqref="A1571 D1571:F1571">
    <cfRule type="expression" dxfId="0" priority="19706">
      <formula>$A1571&lt;&gt;""</formula>
    </cfRule>
  </conditionalFormatting>
  <conditionalFormatting sqref="S1571:Y1571 G1571:L1571 N1571:Q1571">
    <cfRule type="expression" dxfId="0" priority="19703">
      <formula>$A1571&lt;&gt;""</formula>
    </cfRule>
  </conditionalFormatting>
  <conditionalFormatting sqref="A1572 E1572 G1572:H1572">
    <cfRule type="expression" dxfId="0" priority="19695">
      <formula>$A1572&lt;&gt;""</formula>
    </cfRule>
  </conditionalFormatting>
  <conditionalFormatting sqref="I1572 Q1572">
    <cfRule type="expression" dxfId="0" priority="19692">
      <formula>$A1572&lt;&gt;""</formula>
    </cfRule>
  </conditionalFormatting>
  <conditionalFormatting sqref="L1573 N1573">
    <cfRule type="expression" dxfId="0" priority="19624">
      <formula>$A1573&lt;&gt;""</formula>
    </cfRule>
  </conditionalFormatting>
  <conditionalFormatting sqref="L1574 N1574">
    <cfRule type="expression" dxfId="0" priority="19612">
      <formula>$A1574&lt;&gt;""</formula>
    </cfRule>
  </conditionalFormatting>
  <conditionalFormatting sqref="I1575:L1575 N1575:W1575">
    <cfRule type="expression" dxfId="0" priority="19605">
      <formula>$A1575&lt;&gt;""</formula>
    </cfRule>
  </conditionalFormatting>
  <conditionalFormatting sqref="I1576:K1576 O1576 Q1576:Z1576">
    <cfRule type="expression" dxfId="0" priority="19600">
      <formula>$A1576&lt;&gt;""</formula>
    </cfRule>
  </conditionalFormatting>
  <conditionalFormatting sqref="N1576 L1576">
    <cfRule type="expression" dxfId="0" priority="19599">
      <formula>#REF!&lt;&gt;""</formula>
    </cfRule>
  </conditionalFormatting>
  <conditionalFormatting sqref="L1576 N1576">
    <cfRule type="expression" dxfId="0" priority="19598">
      <formula>$A1576&lt;&gt;""</formula>
    </cfRule>
  </conditionalFormatting>
  <conditionalFormatting sqref="L1577 N1577">
    <cfRule type="expression" dxfId="0" priority="19583">
      <formula>$A1577&lt;&gt;""</formula>
    </cfRule>
  </conditionalFormatting>
  <conditionalFormatting sqref="A1578 E1578 G1578:H1578">
    <cfRule type="expression" dxfId="0" priority="19576">
      <formula>$A1578&lt;&gt;""</formula>
    </cfRule>
  </conditionalFormatting>
  <conditionalFormatting sqref="I1578 Q1578">
    <cfRule type="expression" dxfId="0" priority="19573">
      <formula>$A1578&lt;&gt;""</formula>
    </cfRule>
  </conditionalFormatting>
  <conditionalFormatting sqref="A1579 E1579 G1579:H1579">
    <cfRule type="expression" dxfId="0" priority="19539">
      <formula>$A1579&lt;&gt;""</formula>
    </cfRule>
  </conditionalFormatting>
  <conditionalFormatting sqref="I1579 Q1579">
    <cfRule type="expression" dxfId="0" priority="19536">
      <formula>$A1579&lt;&gt;""</formula>
    </cfRule>
  </conditionalFormatting>
  <conditionalFormatting sqref="A1580 D1580:E1580">
    <cfRule type="expression" dxfId="0" priority="19500">
      <formula>$A1580&lt;&gt;""</formula>
    </cfRule>
  </conditionalFormatting>
  <conditionalFormatting sqref="G1580:K1580 O1580:Q1580">
    <cfRule type="expression" dxfId="0" priority="19498">
      <formula>$A1580&lt;&gt;""</formula>
    </cfRule>
  </conditionalFormatting>
  <conditionalFormatting sqref="A1582 E1582 G1582:H1582">
    <cfRule type="expression" dxfId="0" priority="19417">
      <formula>$A1582&lt;&gt;""</formula>
    </cfRule>
  </conditionalFormatting>
  <conditionalFormatting sqref="I1582 Q1582">
    <cfRule type="expression" dxfId="0" priority="19414">
      <formula>$A1582&lt;&gt;""</formula>
    </cfRule>
  </conditionalFormatting>
  <conditionalFormatting sqref="G1583:K1583 O1583:R1583 V1583:Z1583">
    <cfRule type="expression" dxfId="0" priority="19380">
      <formula>$A1583&lt;&gt;""</formula>
    </cfRule>
  </conditionalFormatting>
  <conditionalFormatting sqref="N1583 L1583">
    <cfRule type="expression" dxfId="0" priority="19379">
      <formula>#REF!&lt;&gt;""</formula>
    </cfRule>
  </conditionalFormatting>
  <conditionalFormatting sqref="L1583 N1583">
    <cfRule type="expression" dxfId="0" priority="19377">
      <formula>$A1583&lt;&gt;""</formula>
    </cfRule>
  </conditionalFormatting>
  <conditionalFormatting sqref="Q1584 J1584">
    <cfRule type="expression" dxfId="0" priority="19367">
      <formula>$A1584&lt;&gt;""</formula>
    </cfRule>
  </conditionalFormatting>
  <conditionalFormatting sqref="N1584 L1584">
    <cfRule type="expression" dxfId="0" priority="19364">
      <formula>#REF!&lt;&gt;""</formula>
    </cfRule>
  </conditionalFormatting>
  <conditionalFormatting sqref="L1584 N1584">
    <cfRule type="expression" dxfId="0" priority="19362">
      <formula>$A1584&lt;&gt;""</formula>
    </cfRule>
  </conditionalFormatting>
  <conditionalFormatting sqref="L1585:L1586 N1585:N1586">
    <cfRule type="expression" dxfId="0" priority="19332">
      <formula>$A1585&lt;&gt;""</formula>
    </cfRule>
  </conditionalFormatting>
  <conditionalFormatting sqref="N1585:N1586 L1585:L1586">
    <cfRule type="expression" dxfId="0" priority="19334">
      <formula>#REF!&lt;&gt;""</formula>
    </cfRule>
  </conditionalFormatting>
  <conditionalFormatting sqref="A1586 E1586">
    <cfRule type="expression" dxfId="0" priority="19340">
      <formula>$A1586&lt;&gt;""</formula>
    </cfRule>
  </conditionalFormatting>
  <conditionalFormatting sqref="A1587 D1587:E1587">
    <cfRule type="expression" dxfId="0" priority="19178">
      <formula>$A1587&lt;&gt;""</formula>
    </cfRule>
  </conditionalFormatting>
  <conditionalFormatting sqref="O1587 Q1587:W1587 I1587 K1587">
    <cfRule type="expression" dxfId="0" priority="19175">
      <formula>$A1587&lt;&gt;""</formula>
    </cfRule>
  </conditionalFormatting>
  <conditionalFormatting sqref="A1588 D1588:F1588">
    <cfRule type="expression" dxfId="0" priority="19146">
      <formula>$A1588&lt;&gt;""</formula>
    </cfRule>
  </conditionalFormatting>
  <conditionalFormatting sqref="O1588 Q1588 J1588">
    <cfRule type="expression" dxfId="0" priority="19046">
      <formula>$A1588&lt;&gt;""</formula>
    </cfRule>
  </conditionalFormatting>
  <conditionalFormatting sqref="N1588 L1588">
    <cfRule type="expression" dxfId="0" priority="19043">
      <formula>#REF!&lt;&gt;""</formula>
    </cfRule>
  </conditionalFormatting>
  <conditionalFormatting sqref="L1588 N1588">
    <cfRule type="expression" dxfId="0" priority="19041">
      <formula>$A1588&lt;&gt;""</formula>
    </cfRule>
  </conditionalFormatting>
  <conditionalFormatting sqref="A1589 D1589:F1589">
    <cfRule type="expression" dxfId="0" priority="19118">
      <formula>$A1589&lt;&gt;""</formula>
    </cfRule>
  </conditionalFormatting>
  <conditionalFormatting sqref="Q1589 J1589">
    <cfRule type="expression" dxfId="0" priority="19112">
      <formula>$A1589&lt;&gt;""</formula>
    </cfRule>
  </conditionalFormatting>
  <conditionalFormatting sqref="N1589 L1589">
    <cfRule type="expression" dxfId="0" priority="19109">
      <formula>#REF!&lt;&gt;""</formula>
    </cfRule>
  </conditionalFormatting>
  <conditionalFormatting sqref="L1589 N1589">
    <cfRule type="expression" dxfId="0" priority="19107">
      <formula>$A1589&lt;&gt;""</formula>
    </cfRule>
  </conditionalFormatting>
  <conditionalFormatting sqref="A1590 D1590">
    <cfRule type="expression" dxfId="0" priority="19089">
      <formula>$A1590&lt;&gt;""</formula>
    </cfRule>
  </conditionalFormatting>
  <conditionalFormatting sqref="V1590:Y1590 X1591:Y1591">
    <cfRule type="expression" dxfId="0" priority="19074">
      <formula>$A1590&lt;&gt;""</formula>
    </cfRule>
  </conditionalFormatting>
  <conditionalFormatting sqref="X1592:Z1592 Q1592:R1592 I1592:K1592 O1592">
    <cfRule type="expression" dxfId="0" priority="18974">
      <formula>$A1592&lt;&gt;""</formula>
    </cfRule>
  </conditionalFormatting>
  <conditionalFormatting sqref="G1593:K1593 O1593:Z1593">
    <cfRule type="expression" dxfId="0" priority="18995">
      <formula>$A1593&lt;&gt;""</formula>
    </cfRule>
  </conditionalFormatting>
  <conditionalFormatting sqref="A1594 E1594">
    <cfRule type="expression" dxfId="0" priority="18916">
      <formula>$A1594&lt;&gt;""</formula>
    </cfRule>
  </conditionalFormatting>
  <conditionalFormatting sqref="I1595 K1595 Q1595:R1595">
    <cfRule type="expression" dxfId="0" priority="18869">
      <formula>$A1595&lt;&gt;""</formula>
    </cfRule>
  </conditionalFormatting>
  <conditionalFormatting sqref="A1596 D1596:E1596">
    <cfRule type="expression" dxfId="0" priority="18827">
      <formula>$A1596&lt;&gt;""</formula>
    </cfRule>
  </conditionalFormatting>
  <conditionalFormatting sqref="O1596 Q1596:W1596 I1596 K1596">
    <cfRule type="expression" dxfId="0" priority="18824">
      <formula>$A1596&lt;&gt;""</formula>
    </cfRule>
  </conditionalFormatting>
  <conditionalFormatting sqref="I1597 K1597 Q1597:R1597">
    <cfRule type="expression" dxfId="0" priority="18783">
      <formula>$A1597&lt;&gt;""</formula>
    </cfRule>
  </conditionalFormatting>
  <conditionalFormatting sqref="I1598 K1598 Q1598:R1598">
    <cfRule type="expression" dxfId="0" priority="18734">
      <formula>$A1598&lt;&gt;""</formula>
    </cfRule>
  </conditionalFormatting>
  <conditionalFormatting sqref="Q1599:R1599 I1599:K1599 O1599">
    <cfRule type="expression" dxfId="0" priority="18951">
      <formula>$A1599&lt;&gt;""</formula>
    </cfRule>
  </conditionalFormatting>
  <conditionalFormatting sqref="I1601 K1601 Q1601:R1601">
    <cfRule type="expression" dxfId="0" priority="18665">
      <formula>$A1601&lt;&gt;""</formula>
    </cfRule>
  </conditionalFormatting>
  <conditionalFormatting sqref="A1602 E1602">
    <cfRule type="expression" dxfId="0" priority="18621">
      <formula>$A1602&lt;&gt;""</formula>
    </cfRule>
  </conditionalFormatting>
  <conditionalFormatting sqref="I1605 K1605 Q1605:R1605">
    <cfRule type="expression" dxfId="0" priority="18541">
      <formula>$A1605&lt;&gt;""</formula>
    </cfRule>
  </conditionalFormatting>
  <conditionalFormatting sqref="I1606 K1606 Q1606:R1606">
    <cfRule type="expression" dxfId="0" priority="18492">
      <formula>$A1606&lt;&gt;""</formula>
    </cfRule>
  </conditionalFormatting>
  <conditionalFormatting sqref="I1609 K1609 Q1609:R1609">
    <cfRule type="expression" dxfId="0" priority="18395">
      <formula>$A1609&lt;&gt;""</formula>
    </cfRule>
  </conditionalFormatting>
  <conditionalFormatting sqref="A1610 E1610">
    <cfRule type="expression" dxfId="0" priority="18351">
      <formula>$A1610&lt;&gt;""</formula>
    </cfRule>
  </conditionalFormatting>
  <conditionalFormatting sqref="B1610:C1610 C1611:C1615">
    <cfRule type="expression" dxfId="0" priority="18354">
      <formula>$A1610&lt;&gt;""</formula>
    </cfRule>
  </conditionalFormatting>
  <conditionalFormatting sqref="A1611 E1611">
    <cfRule type="expression" dxfId="0" priority="18312">
      <formula>$A1611&lt;&gt;""</formula>
    </cfRule>
  </conditionalFormatting>
  <conditionalFormatting sqref="A1612 E1612">
    <cfRule type="expression" dxfId="0" priority="18273">
      <formula>$A1612&lt;&gt;""</formula>
    </cfRule>
  </conditionalFormatting>
  <conditionalFormatting sqref="A1613 D1613:E1613">
    <cfRule type="expression" dxfId="0" priority="18235">
      <formula>$A1613&lt;&gt;""</formula>
    </cfRule>
  </conditionalFormatting>
  <conditionalFormatting sqref="G1613:K1613 O1613:Q1613">
    <cfRule type="expression" dxfId="0" priority="18233">
      <formula>$A1613&lt;&gt;""</formula>
    </cfRule>
  </conditionalFormatting>
  <conditionalFormatting sqref="A1614 D1614:E1614">
    <cfRule type="expression" dxfId="0" priority="18199">
      <formula>$A1614&lt;&gt;""</formula>
    </cfRule>
  </conditionalFormatting>
  <conditionalFormatting sqref="G1614:K1614 O1614:Q1614">
    <cfRule type="expression" dxfId="0" priority="18197">
      <formula>$A1614&lt;&gt;""</formula>
    </cfRule>
  </conditionalFormatting>
  <conditionalFormatting sqref="A1615 D1615:E1615">
    <cfRule type="expression" dxfId="0" priority="18163">
      <formula>$A1615&lt;&gt;""</formula>
    </cfRule>
  </conditionalFormatting>
  <conditionalFormatting sqref="G1615:K1615 O1615:Q1615">
    <cfRule type="expression" dxfId="0" priority="18161">
      <formula>$A1615&lt;&gt;""</formula>
    </cfRule>
  </conditionalFormatting>
  <conditionalFormatting sqref="A1616 D1616:E1616">
    <cfRule type="expression" dxfId="0" priority="18054">
      <formula>$A1616&lt;&gt;""</formula>
    </cfRule>
  </conditionalFormatting>
  <conditionalFormatting sqref="N1616 L1616">
    <cfRule type="expression" dxfId="0" priority="18048">
      <formula>#REF!&lt;&gt;""</formula>
    </cfRule>
  </conditionalFormatting>
  <conditionalFormatting sqref="L1616 N1616">
    <cfRule type="expression" dxfId="0" priority="18046">
      <formula>$A1616&lt;&gt;""</formula>
    </cfRule>
  </conditionalFormatting>
  <conditionalFormatting sqref="A1617 E1617">
    <cfRule type="expression" dxfId="0" priority="18092">
      <formula>$A1617&lt;&gt;""</formula>
    </cfRule>
  </conditionalFormatting>
  <conditionalFormatting sqref="A1618 D1618:E1618">
    <cfRule type="expression" dxfId="0" priority="17984">
      <formula>$A1618&lt;&gt;""</formula>
    </cfRule>
  </conditionalFormatting>
  <conditionalFormatting sqref="Q1618 J1618">
    <cfRule type="expression" dxfId="0" priority="17980">
      <formula>$A1618&lt;&gt;""</formula>
    </cfRule>
  </conditionalFormatting>
  <conditionalFormatting sqref="N1618 L1618">
    <cfRule type="expression" dxfId="0" priority="17977">
      <formula>#REF!&lt;&gt;""</formula>
    </cfRule>
  </conditionalFormatting>
  <conditionalFormatting sqref="L1618 N1618">
    <cfRule type="expression" dxfId="0" priority="17975">
      <formula>$A1618&lt;&gt;""</formula>
    </cfRule>
  </conditionalFormatting>
  <conditionalFormatting sqref="A1619 D1619:K1619 O1619:Z1619">
    <cfRule type="expression" dxfId="0" priority="17952">
      <formula>$A1619&lt;&gt;""</formula>
    </cfRule>
  </conditionalFormatting>
  <conditionalFormatting sqref="B1619:C1621">
    <cfRule type="expression" dxfId="0" priority="17949">
      <formula>$A1619&lt;&gt;""</formula>
    </cfRule>
  </conditionalFormatting>
  <conditionalFormatting sqref="G1620:K1620 O1620:Q1620 U1620:Z1620">
    <cfRule type="expression" dxfId="0" priority="17916">
      <formula>$A1620&lt;&gt;""</formula>
    </cfRule>
  </conditionalFormatting>
  <conditionalFormatting sqref="N1620 L1620">
    <cfRule type="expression" dxfId="0" priority="17915">
      <formula>#REF!&lt;&gt;""</formula>
    </cfRule>
  </conditionalFormatting>
  <conditionalFormatting sqref="L1620 N1620">
    <cfRule type="expression" dxfId="0" priority="17913">
      <formula>$A1620&lt;&gt;""</formula>
    </cfRule>
  </conditionalFormatting>
  <conditionalFormatting sqref="A1621 E1621:F1621">
    <cfRule type="expression" dxfId="0" priority="17933">
      <formula>$A1621&lt;&gt;""</formula>
    </cfRule>
  </conditionalFormatting>
  <conditionalFormatting sqref="G1621:K1621 N1621:Q1621 S1621:W1621">
    <cfRule type="expression" dxfId="0" priority="17928">
      <formula>$A1621&lt;&gt;""</formula>
    </cfRule>
  </conditionalFormatting>
  <conditionalFormatting sqref="A1622 D1622">
    <cfRule type="expression" dxfId="0" priority="17898">
      <formula>$A1622&lt;&gt;""</formula>
    </cfRule>
  </conditionalFormatting>
  <conditionalFormatting sqref="A1623 D1623:L1623 O1623:Z1623">
    <cfRule type="expression" dxfId="0" priority="17861">
      <formula>$A1623&lt;&gt;""</formula>
    </cfRule>
  </conditionalFormatting>
  <conditionalFormatting sqref="A1624 D1624:F1624">
    <cfRule type="expression" dxfId="0" priority="17850">
      <formula>$A1624&lt;&gt;""</formula>
    </cfRule>
  </conditionalFormatting>
  <conditionalFormatting sqref="G1624:H1624 K1624">
    <cfRule type="expression" dxfId="0" priority="17848">
      <formula>$A1624&lt;&gt;""</formula>
    </cfRule>
  </conditionalFormatting>
  <conditionalFormatting sqref="A1625 D1625:F1625">
    <cfRule type="expression" dxfId="0" priority="17811">
      <formula>$A1625&lt;&gt;""</formula>
    </cfRule>
  </conditionalFormatting>
  <conditionalFormatting sqref="B1625:C1629">
    <cfRule type="expression" dxfId="0" priority="17812">
      <formula>$A1625&lt;&gt;""</formula>
    </cfRule>
  </conditionalFormatting>
  <conditionalFormatting sqref="J1626:K1626 O1626">
    <cfRule type="expression" dxfId="0" priority="17647">
      <formula>$A1626&lt;&gt;""</formula>
    </cfRule>
  </conditionalFormatting>
  <conditionalFormatting sqref="N1626 L1626">
    <cfRule type="expression" dxfId="0" priority="17646">
      <formula>#REF!&lt;&gt;""</formula>
    </cfRule>
  </conditionalFormatting>
  <conditionalFormatting sqref="L1626 N1626">
    <cfRule type="expression" dxfId="0" priority="17644">
      <formula>$A1626&lt;&gt;""</formula>
    </cfRule>
  </conditionalFormatting>
  <conditionalFormatting sqref="I1629 K1629 Q1629:R1629">
    <cfRule type="expression" dxfId="0" priority="17768">
      <formula>$A1629&lt;&gt;""</formula>
    </cfRule>
  </conditionalFormatting>
  <conditionalFormatting sqref="A1630 E1630:K1630 O1630 Q1630:R1630 V1630:Z1630">
    <cfRule type="expression" dxfId="0" priority="17626">
      <formula>$A1630&lt;&gt;""</formula>
    </cfRule>
  </conditionalFormatting>
  <conditionalFormatting sqref="A1631 E1631 G1631:H1631">
    <cfRule type="expression" dxfId="0" priority="17603">
      <formula>$A1631&lt;&gt;""</formula>
    </cfRule>
  </conditionalFormatting>
  <conditionalFormatting sqref="V1631 R1631">
    <cfRule type="expression" dxfId="0" priority="17587">
      <formula>$A1631&lt;&gt;""</formula>
    </cfRule>
  </conditionalFormatting>
  <conditionalFormatting sqref="A1632 D1632:F1632">
    <cfRule type="expression" dxfId="0" priority="17543">
      <formula>$A1632&lt;&gt;""</formula>
    </cfRule>
  </conditionalFormatting>
  <conditionalFormatting sqref="I1632:K1632 O1632 Q1632:R1632 V1632:Z1632">
    <cfRule type="expression" dxfId="0" priority="17540">
      <formula>$A1632&lt;&gt;""</formula>
    </cfRule>
  </conditionalFormatting>
  <conditionalFormatting sqref="A1633 D1633:E1633">
    <cfRule type="expression" dxfId="0" priority="17509">
      <formula>$A1633&lt;&gt;""</formula>
    </cfRule>
  </conditionalFormatting>
  <conditionalFormatting sqref="G1633:K1633 O1633:Q1633">
    <cfRule type="expression" dxfId="0" priority="17507">
      <formula>$A1633&lt;&gt;""</formula>
    </cfRule>
  </conditionalFormatting>
  <conditionalFormatting sqref="A1634 E1634">
    <cfRule type="expression" dxfId="0" priority="17442">
      <formula>$A1634&lt;&gt;""</formula>
    </cfRule>
  </conditionalFormatting>
  <conditionalFormatting sqref="A1635 F1635:I1635 K1635 O1635 Q1635:R1635 V1635:Z1635">
    <cfRule type="expression" dxfId="0" priority="17406">
      <formula>$A1635&lt;&gt;""</formula>
    </cfRule>
  </conditionalFormatting>
  <conditionalFormatting sqref="O1637 Q1637:Z1637 G1637:I1637 K1637">
    <cfRule type="expression" dxfId="0" priority="17357">
      <formula>$A1637&lt;&gt;""</formula>
    </cfRule>
  </conditionalFormatting>
  <conditionalFormatting sqref="A1638 D1638:H1638 K1638 O1638:Q1638 T1638:Z1638">
    <cfRule type="expression" dxfId="0" priority="17334">
      <formula>$A1638&lt;&gt;""</formula>
    </cfRule>
  </conditionalFormatting>
  <conditionalFormatting sqref="N1638 L1638">
    <cfRule type="expression" dxfId="0" priority="17331">
      <formula>#REF!&lt;&gt;""</formula>
    </cfRule>
  </conditionalFormatting>
  <conditionalFormatting sqref="L1638 N1638">
    <cfRule type="expression" dxfId="0" priority="17329">
      <formula>$A1638&lt;&gt;""</formula>
    </cfRule>
  </conditionalFormatting>
  <conditionalFormatting sqref="A1639 E1639:F1639">
    <cfRule type="expression" dxfId="0" priority="17314">
      <formula>$A1639&lt;&gt;""</formula>
    </cfRule>
  </conditionalFormatting>
  <conditionalFormatting sqref="G1639:I1639 K1639 P1639:W1639">
    <cfRule type="expression" dxfId="0" priority="17310">
      <formula>$A1639&lt;&gt;""</formula>
    </cfRule>
  </conditionalFormatting>
  <conditionalFormatting sqref="L1639 X1639:Y1639">
    <cfRule type="expression" dxfId="0" priority="17304">
      <formula>$A1639&lt;&gt;""</formula>
    </cfRule>
  </conditionalFormatting>
  <conditionalFormatting sqref="A1640 F1640:H1640">
    <cfRule type="expression" dxfId="0" priority="17291">
      <formula>$A1640&lt;&gt;""</formula>
    </cfRule>
  </conditionalFormatting>
  <conditionalFormatting sqref="I1640:K1640 O1640:W1640">
    <cfRule type="expression" dxfId="0" priority="17288">
      <formula>$A1640&lt;&gt;""</formula>
    </cfRule>
  </conditionalFormatting>
  <conditionalFormatting sqref="G1641:K1641 O1641 Q1641:Z1641">
    <cfRule type="expression" dxfId="0" priority="17254">
      <formula>$A1641&lt;&gt;""</formula>
    </cfRule>
  </conditionalFormatting>
  <conditionalFormatting sqref="A1642 E1642 G1642:H1642">
    <cfRule type="expression" dxfId="0" priority="17237">
      <formula>$A1642&lt;&gt;""</formula>
    </cfRule>
  </conditionalFormatting>
  <conditionalFormatting sqref="V1642 R1642">
    <cfRule type="expression" dxfId="0" priority="17221">
      <formula>$A1642&lt;&gt;""</formula>
    </cfRule>
  </conditionalFormatting>
  <conditionalFormatting sqref="A1643 E1643">
    <cfRule type="expression" dxfId="0" priority="17185">
      <formula>$A1643&lt;&gt;""</formula>
    </cfRule>
  </conditionalFormatting>
  <conditionalFormatting sqref="A1644 D1644:E1644 G1644:I1644 K1644 O1644:U1644">
    <cfRule type="expression" dxfId="0" priority="17209">
      <formula>$A1644&lt;&gt;""</formula>
    </cfRule>
  </conditionalFormatting>
  <conditionalFormatting sqref="N1644 L1644">
    <cfRule type="expression" dxfId="0" priority="17206">
      <formula>#REF!&lt;&gt;""</formula>
    </cfRule>
  </conditionalFormatting>
  <conditionalFormatting sqref="L1644 N1644">
    <cfRule type="expression" dxfId="0" priority="17204">
      <formula>$A1644&lt;&gt;""</formula>
    </cfRule>
  </conditionalFormatting>
  <conditionalFormatting sqref="B1645:C1650">
    <cfRule type="expression" dxfId="0" priority="17148">
      <formula>$A1645&lt;&gt;""</formula>
    </cfRule>
  </conditionalFormatting>
  <conditionalFormatting sqref="I1645 K1645 Q1645:R1645">
    <cfRule type="expression" dxfId="0" priority="17141">
      <formula>$A1645&lt;&gt;""</formula>
    </cfRule>
  </conditionalFormatting>
  <conditionalFormatting sqref="K1646 P1646">
    <cfRule type="expression" dxfId="0" priority="17058">
      <formula>$A1646&lt;&gt;""</formula>
    </cfRule>
  </conditionalFormatting>
  <conditionalFormatting sqref="N1647 L1647">
    <cfRule type="expression" dxfId="0" priority="17012">
      <formula>#REF!&lt;&gt;""</formula>
    </cfRule>
  </conditionalFormatting>
  <conditionalFormatting sqref="L1647 N1647">
    <cfRule type="expression" dxfId="0" priority="17010">
      <formula>$A1647&lt;&gt;""</formula>
    </cfRule>
  </conditionalFormatting>
  <conditionalFormatting sqref="O1647 Q1647 T1647:U1647">
    <cfRule type="expression" dxfId="0" priority="17016">
      <formula>$A1647&lt;&gt;""</formula>
    </cfRule>
  </conditionalFormatting>
  <conditionalFormatting sqref="N1648 L1648">
    <cfRule type="expression" dxfId="0" priority="16998">
      <formula>#REF!&lt;&gt;""</formula>
    </cfRule>
  </conditionalFormatting>
  <conditionalFormatting sqref="L1648 N1648">
    <cfRule type="expression" dxfId="0" priority="16996">
      <formula>$A1648&lt;&gt;""</formula>
    </cfRule>
  </conditionalFormatting>
  <conditionalFormatting sqref="N1649 L1649">
    <cfRule type="expression" dxfId="0" priority="16988">
      <formula>#REF!&lt;&gt;""</formula>
    </cfRule>
  </conditionalFormatting>
  <conditionalFormatting sqref="L1649 N1649">
    <cfRule type="expression" dxfId="0" priority="16986">
      <formula>$A1649&lt;&gt;""</formula>
    </cfRule>
  </conditionalFormatting>
  <conditionalFormatting sqref="A1650 E1650">
    <cfRule type="expression" dxfId="0" priority="17095">
      <formula>$A1650&lt;&gt;""</formula>
    </cfRule>
  </conditionalFormatting>
  <conditionalFormatting sqref="A1651 E1651">
    <cfRule type="expression" dxfId="0" priority="16930">
      <formula>$A1651&lt;&gt;""</formula>
    </cfRule>
  </conditionalFormatting>
  <conditionalFormatting sqref="A1652 E1652">
    <cfRule type="expression" dxfId="0" priority="16970">
      <formula>$A1652&lt;&gt;""</formula>
    </cfRule>
  </conditionalFormatting>
  <conditionalFormatting sqref="A1653 D1653:F1653">
    <cfRule type="expression" dxfId="0" priority="16896">
      <formula>$A1653&lt;&gt;""</formula>
    </cfRule>
  </conditionalFormatting>
  <conditionalFormatting sqref="I1654 K1654 Q1654:R1654">
    <cfRule type="expression" dxfId="0" priority="16849">
      <formula>$A1654&lt;&gt;""</formula>
    </cfRule>
  </conditionalFormatting>
  <conditionalFormatting sqref="B1655:C1656">
    <cfRule type="expression" dxfId="0" priority="16809">
      <formula>$A1655&lt;&gt;""</formula>
    </cfRule>
  </conditionalFormatting>
  <conditionalFormatting sqref="I1655 K1655 Q1655:R1655">
    <cfRule type="expression" dxfId="0" priority="16802">
      <formula>$A1655&lt;&gt;""</formula>
    </cfRule>
  </conditionalFormatting>
  <conditionalFormatting sqref="A1657 D1657:F1657">
    <cfRule type="expression" dxfId="0" priority="16747">
      <formula>$A1657&lt;&gt;""</formula>
    </cfRule>
  </conditionalFormatting>
  <conditionalFormatting sqref="K1657 O1657 Q1657 V1657:Y1657">
    <cfRule type="expression" dxfId="0" priority="16744">
      <formula>$A1657&lt;&gt;""</formula>
    </cfRule>
  </conditionalFormatting>
  <conditionalFormatting sqref="A1658 D1658">
    <cfRule type="expression" dxfId="0" priority="16717">
      <formula>$A1658&lt;&gt;""</formula>
    </cfRule>
  </conditionalFormatting>
  <conditionalFormatting sqref="I1660 K1660 Q1660:R1660">
    <cfRule type="expression" dxfId="0" priority="16673">
      <formula>$A1660&lt;&gt;""</formula>
    </cfRule>
  </conditionalFormatting>
  <conditionalFormatting sqref="G1661:K1661 O1661:Q1661">
    <cfRule type="expression" dxfId="0" priority="16565">
      <formula>$A1661&lt;&gt;""</formula>
    </cfRule>
  </conditionalFormatting>
  <conditionalFormatting sqref="A1662 E1662">
    <cfRule type="expression" dxfId="0" priority="16542">
      <formula>$A1662&lt;&gt;""</formula>
    </cfRule>
  </conditionalFormatting>
  <conditionalFormatting sqref="A1663 D1663:K1663 O1663:R1663 V1663:Z1663">
    <cfRule type="expression" dxfId="0" priority="16501">
      <formula>$A1663&lt;&gt;""</formula>
    </cfRule>
  </conditionalFormatting>
  <conditionalFormatting sqref="A1664 D1664:F1664">
    <cfRule type="expression" dxfId="0" priority="16603">
      <formula>$A1664&lt;&gt;""</formula>
    </cfRule>
  </conditionalFormatting>
  <conditionalFormatting sqref="K1664 Q1664">
    <cfRule type="expression" dxfId="0" priority="16600">
      <formula>$A1664&lt;&gt;""</formula>
    </cfRule>
  </conditionalFormatting>
  <conditionalFormatting sqref="V1664:Z1664 R1664">
    <cfRule type="expression" dxfId="0" priority="16587">
      <formula>$A1664&lt;&gt;""</formula>
    </cfRule>
  </conditionalFormatting>
  <conditionalFormatting sqref="A1665 E1665">
    <cfRule type="expression" dxfId="0" priority="16470">
      <formula>$A1665&lt;&gt;""</formula>
    </cfRule>
  </conditionalFormatting>
  <conditionalFormatting sqref="A1666 D1666:K1666 O1666 Q1666:R1666 V1666:Z1666">
    <cfRule type="expression" dxfId="0" priority="16436">
      <formula>$A1666&lt;&gt;""</formula>
    </cfRule>
  </conditionalFormatting>
  <conditionalFormatting sqref="A1668 D1668:F1668">
    <cfRule type="expression" dxfId="0" priority="16391">
      <formula>$A1668&lt;&gt;""</formula>
    </cfRule>
  </conditionalFormatting>
  <conditionalFormatting sqref="B1668:C1670">
    <cfRule type="expression" dxfId="0" priority="16389">
      <formula>$A1668&lt;&gt;""</formula>
    </cfRule>
  </conditionalFormatting>
  <conditionalFormatting sqref="G1668:K1668 O1668:Z1668">
    <cfRule type="expression" dxfId="0" priority="16388">
      <formula>$A1668&lt;&gt;""</formula>
    </cfRule>
  </conditionalFormatting>
  <conditionalFormatting sqref="A1671:H1671 K1671 O1671:Q1671">
    <cfRule type="expression" dxfId="0" priority="16336">
      <formula>$A1671&lt;&gt;""</formula>
    </cfRule>
  </conditionalFormatting>
  <conditionalFormatting sqref="N1671 L1671">
    <cfRule type="expression" dxfId="0" priority="16334">
      <formula>#REF!&lt;&gt;""</formula>
    </cfRule>
  </conditionalFormatting>
  <conditionalFormatting sqref="L1671 N1671">
    <cfRule type="expression" dxfId="0" priority="16332">
      <formula>$A1671&lt;&gt;""</formula>
    </cfRule>
  </conditionalFormatting>
  <conditionalFormatting sqref="A1672 D1672:K1672 O1672:Z1672">
    <cfRule type="expression" dxfId="0" priority="16311">
      <formula>$A1672&lt;&gt;""</formula>
    </cfRule>
  </conditionalFormatting>
  <conditionalFormatting sqref="I1673 K1673 Q1673:R1673">
    <cfRule type="expression" dxfId="0" priority="16285">
      <formula>$A1673&lt;&gt;""</formula>
    </cfRule>
  </conditionalFormatting>
  <conditionalFormatting sqref="A1674 D1674:F1674">
    <cfRule type="expression" dxfId="0" priority="16242">
      <formula>$A1674&lt;&gt;""</formula>
    </cfRule>
  </conditionalFormatting>
  <conditionalFormatting sqref="I1674:K1674 P1674:W1674">
    <cfRule type="expression" dxfId="0" priority="16239">
      <formula>$A1674&lt;&gt;""</formula>
    </cfRule>
  </conditionalFormatting>
  <conditionalFormatting sqref="A1675 D1675:F1675">
    <cfRule type="expression" dxfId="0" priority="16209">
      <formula>$A1675&lt;&gt;""</formula>
    </cfRule>
  </conditionalFormatting>
  <conditionalFormatting sqref="B1675:C1676">
    <cfRule type="expression" dxfId="0" priority="16192">
      <formula>$A1675&lt;&gt;""</formula>
    </cfRule>
  </conditionalFormatting>
  <conditionalFormatting sqref="I1675:K1675 O1675 Q1675:R1675 V1675:Z1675">
    <cfRule type="expression" dxfId="0" priority="16206">
      <formula>$A1675&lt;&gt;""</formula>
    </cfRule>
  </conditionalFormatting>
  <conditionalFormatting sqref="O1676:Z1676 A1676 D1676:I1676 K1676">
    <cfRule type="expression" dxfId="0" priority="16185">
      <formula>$A1676&lt;&gt;""</formula>
    </cfRule>
  </conditionalFormatting>
  <conditionalFormatting sqref="A1677 E1677:K1677 O1677 Q1677 S1677:Z1677">
    <cfRule type="expression" dxfId="0" priority="16167">
      <formula>$A1677&lt;&gt;""</formula>
    </cfRule>
  </conditionalFormatting>
  <conditionalFormatting sqref="L1677 N1677">
    <cfRule type="expression" dxfId="0" priority="16163">
      <formula>$A1677&lt;&gt;""</formula>
    </cfRule>
  </conditionalFormatting>
  <conditionalFormatting sqref="A1678 E1678 G1678:H1678">
    <cfRule type="expression" dxfId="0" priority="16153">
      <formula>$A1678&lt;&gt;""</formula>
    </cfRule>
  </conditionalFormatting>
  <conditionalFormatting sqref="I1678 Q1678">
    <cfRule type="expression" dxfId="0" priority="16150">
      <formula>$A1678&lt;&gt;""</formula>
    </cfRule>
  </conditionalFormatting>
  <conditionalFormatting sqref="I1679 K1679 Q1679:R1679">
    <cfRule type="expression" dxfId="0" priority="16111">
      <formula>$A1679&lt;&gt;""</formula>
    </cfRule>
  </conditionalFormatting>
  <conditionalFormatting sqref="I1680 K1680 Q1680:R1680">
    <cfRule type="expression" dxfId="0" priority="16062">
      <formula>$A1680&lt;&gt;""</formula>
    </cfRule>
  </conditionalFormatting>
  <conditionalFormatting sqref="I1681 K1681 Q1681:R1681">
    <cfRule type="expression" dxfId="0" priority="16013">
      <formula>$A1681&lt;&gt;""</formula>
    </cfRule>
  </conditionalFormatting>
  <conditionalFormatting sqref="I1682 K1682 Q1682:R1682">
    <cfRule type="expression" dxfId="0" priority="15964">
      <formula>$A1682&lt;&gt;""</formula>
    </cfRule>
  </conditionalFormatting>
  <conditionalFormatting sqref="A1683 D1683:F1683 I1683:K1683 O1683 Q1683:Z1683">
    <cfRule type="expression" dxfId="0" priority="15905">
      <formula>$A1683&lt;&gt;""</formula>
    </cfRule>
  </conditionalFormatting>
  <conditionalFormatting sqref="L1683 N1683">
    <cfRule type="expression" dxfId="0" priority="15901">
      <formula>$A1683&lt;&gt;""</formula>
    </cfRule>
  </conditionalFormatting>
  <conditionalFormatting sqref="I1684 K1684 O1684 Q1684">
    <cfRule type="expression" dxfId="0" priority="15894">
      <formula>$A1684&lt;&gt;""</formula>
    </cfRule>
  </conditionalFormatting>
  <conditionalFormatting sqref="A1685 D1685:F1685">
    <cfRule type="expression" dxfId="0" priority="15860">
      <formula>$A1685&lt;&gt;""</formula>
    </cfRule>
  </conditionalFormatting>
  <conditionalFormatting sqref="G1685:K1685 O1685:Q1685">
    <cfRule type="expression" dxfId="0" priority="15855">
      <formula>$A1685&lt;&gt;""</formula>
    </cfRule>
  </conditionalFormatting>
  <conditionalFormatting sqref="L1686 N1686">
    <cfRule type="expression" dxfId="0" priority="15834">
      <formula>$A1686&lt;&gt;""</formula>
    </cfRule>
  </conditionalFormatting>
  <conditionalFormatting sqref="A1687 D1687:F1687">
    <cfRule type="expression" dxfId="0" priority="15828">
      <formula>$A1687&lt;&gt;""</formula>
    </cfRule>
  </conditionalFormatting>
  <conditionalFormatting sqref="G1687:K1687 O1687:Q1687">
    <cfRule type="expression" dxfId="0" priority="15823">
      <formula>$A1687&lt;&gt;""</formula>
    </cfRule>
  </conditionalFormatting>
  <conditionalFormatting sqref="A1688 D1688:E1688">
    <cfRule type="expression" dxfId="0" priority="15790">
      <formula>$A1688&lt;&gt;""</formula>
    </cfRule>
  </conditionalFormatting>
  <conditionalFormatting sqref="O1688 Q1688:W1688 I1688 K1688">
    <cfRule type="expression" dxfId="0" priority="15787">
      <formula>$A1688&lt;&gt;""</formula>
    </cfRule>
  </conditionalFormatting>
  <conditionalFormatting sqref="L1689 N1689">
    <cfRule type="expression" dxfId="0" priority="15761">
      <formula>$A1689&lt;&gt;""</formula>
    </cfRule>
  </conditionalFormatting>
  <conditionalFormatting sqref="A1690:F1690 K1690 O1690:P1690 W1690">
    <cfRule type="expression" dxfId="0" priority="15743">
      <formula>$A1690&lt;&gt;""</formula>
    </cfRule>
  </conditionalFormatting>
  <conditionalFormatting sqref="L1690 N1690">
    <cfRule type="expression" dxfId="0" priority="15741">
      <formula>$A1690&lt;&gt;""</formula>
    </cfRule>
  </conditionalFormatting>
  <conditionalFormatting sqref="L1691 N1691">
    <cfRule type="expression" dxfId="0" priority="15727">
      <formula>$A1691&lt;&gt;""</formula>
    </cfRule>
  </conditionalFormatting>
  <conditionalFormatting sqref="A1692 E1692">
    <cfRule type="expression" dxfId="0" priority="15712">
      <formula>$A1692&lt;&gt;""</formula>
    </cfRule>
  </conditionalFormatting>
  <conditionalFormatting sqref="A1693 D1693:K1693 O1693:R1693 V1693:Z1693">
    <cfRule type="expression" dxfId="0" priority="15678">
      <formula>$A1693&lt;&gt;""</formula>
    </cfRule>
  </conditionalFormatting>
  <conditionalFormatting sqref="A1694 E1694">
    <cfRule type="expression" dxfId="0" priority="15655">
      <formula>$A1694&lt;&gt;""</formula>
    </cfRule>
  </conditionalFormatting>
  <conditionalFormatting sqref="A1697:F1697 I1697:K1697 O1697:Z1697">
    <cfRule type="expression" dxfId="0" priority="15587">
      <formula>$A1697&lt;&gt;""</formula>
    </cfRule>
  </conditionalFormatting>
  <conditionalFormatting sqref="A1698 E1698 G1698:H1698">
    <cfRule type="expression" dxfId="0" priority="15530">
      <formula>$A1698&lt;&gt;""</formula>
    </cfRule>
  </conditionalFormatting>
  <conditionalFormatting sqref="I1698 Q1698">
    <cfRule type="expression" dxfId="0" priority="15527">
      <formula>$A1698&lt;&gt;""</formula>
    </cfRule>
  </conditionalFormatting>
  <conditionalFormatting sqref="A1699:F1699 I1699:K1699 O1699:U1699 W1699:Z1699">
    <cfRule type="expression" dxfId="0" priority="15493">
      <formula>$A1699&lt;&gt;""</formula>
    </cfRule>
  </conditionalFormatting>
  <conditionalFormatting sqref="A1700:F1700 I1700:K1700 O1700:U1700 W1700:Z1700">
    <cfRule type="expression" dxfId="0" priority="15475">
      <formula>$A1700&lt;&gt;""</formula>
    </cfRule>
  </conditionalFormatting>
  <conditionalFormatting sqref="A1701:F1701 I1701:K1701 O1701:U1701 W1701:Z1701">
    <cfRule type="expression" dxfId="0" priority="15455">
      <formula>$A1701&lt;&gt;""</formula>
    </cfRule>
  </conditionalFormatting>
  <conditionalFormatting sqref="A1702:F1702 I1702:K1702 O1702:U1702 W1702:Z1702 C1703">
    <cfRule type="expression" dxfId="0" priority="15434">
      <formula>$A1702&lt;&gt;""</formula>
    </cfRule>
  </conditionalFormatting>
  <conditionalFormatting sqref="I1703 K1703 Q1703:R1703">
    <cfRule type="expression" dxfId="0" priority="15408">
      <formula>$A1703&lt;&gt;""</formula>
    </cfRule>
  </conditionalFormatting>
  <conditionalFormatting sqref="I1704 K1704 Q1704:R1704">
    <cfRule type="expression" dxfId="0" priority="15359">
      <formula>$A1704&lt;&gt;""</formula>
    </cfRule>
  </conditionalFormatting>
  <conditionalFormatting sqref="A1705 E1705">
    <cfRule type="expression" dxfId="0" priority="15309">
      <formula>$A1705&lt;&gt;""</formula>
    </cfRule>
  </conditionalFormatting>
  <conditionalFormatting sqref="C1705:C1706 C1716:C1719">
    <cfRule type="expression" dxfId="0" priority="15317">
      <formula>$A1705&lt;&gt;""</formula>
    </cfRule>
  </conditionalFormatting>
  <conditionalFormatting sqref="A1706 D1706:F1706">
    <cfRule type="expression" dxfId="0" priority="15272">
      <formula>$A1706&lt;&gt;""</formula>
    </cfRule>
  </conditionalFormatting>
  <conditionalFormatting sqref="G1706:K1706 O1706:Q1706">
    <cfRule type="expression" dxfId="0" priority="15267">
      <formula>$A1706&lt;&gt;""</formula>
    </cfRule>
  </conditionalFormatting>
  <conditionalFormatting sqref="X1706 X1716">
    <cfRule type="expression" dxfId="0" priority="15255">
      <formula>$A1706&lt;&gt;""</formula>
    </cfRule>
  </conditionalFormatting>
  <conditionalFormatting sqref="Y1706 Y1716">
    <cfRule type="expression" dxfId="0" priority="15254">
      <formula>$A1706&lt;&gt;""</formula>
    </cfRule>
  </conditionalFormatting>
  <conditionalFormatting sqref="Z1706 Z1716">
    <cfRule type="expression" dxfId="0" priority="15252">
      <formula>$A1706&lt;&gt;""</formula>
    </cfRule>
  </conditionalFormatting>
  <conditionalFormatting sqref="G1707:K1707 O1707:Z1707">
    <cfRule type="expression" dxfId="0" priority="15222">
      <formula>$A1707&lt;&gt;""</formula>
    </cfRule>
  </conditionalFormatting>
  <conditionalFormatting sqref="A1708:F1708 I1708:K1708 O1708:U1708 W1708:Z1708">
    <cfRule type="expression" dxfId="0" priority="15206">
      <formula>$A1708&lt;&gt;""</formula>
    </cfRule>
  </conditionalFormatting>
  <conditionalFormatting sqref="I1709 K1709 Q1709:R1709">
    <cfRule type="expression" dxfId="0" priority="15180">
      <formula>$A1709&lt;&gt;""</formula>
    </cfRule>
  </conditionalFormatting>
  <conditionalFormatting sqref="A1711 D1711:E1711">
    <cfRule type="expression" dxfId="0" priority="15111">
      <formula>$A1711&lt;&gt;""</formula>
    </cfRule>
  </conditionalFormatting>
  <conditionalFormatting sqref="G1711:K1711 O1711:Q1711">
    <cfRule type="expression" dxfId="0" priority="15109">
      <formula>$A1711&lt;&gt;""</formula>
    </cfRule>
  </conditionalFormatting>
  <conditionalFormatting sqref="A1712 D1712:E1712">
    <cfRule type="expression" dxfId="0" priority="15074">
      <formula>$A1712&lt;&gt;""</formula>
    </cfRule>
  </conditionalFormatting>
  <conditionalFormatting sqref="G1712:K1712 O1712:Q1712">
    <cfRule type="expression" dxfId="0" priority="15072">
      <formula>$A1712&lt;&gt;""</formula>
    </cfRule>
  </conditionalFormatting>
  <conditionalFormatting sqref="A1713 D1713:E1713">
    <cfRule type="expression" dxfId="0" priority="15037">
      <formula>$A1713&lt;&gt;""</formula>
    </cfRule>
  </conditionalFormatting>
  <conditionalFormatting sqref="G1713:K1713 O1713:Q1713">
    <cfRule type="expression" dxfId="0" priority="15035">
      <formula>$A1713&lt;&gt;""</formula>
    </cfRule>
  </conditionalFormatting>
  <conditionalFormatting sqref="A1714 E1714 G1714:H1714">
    <cfRule type="expression" dxfId="0" priority="14954">
      <formula>$A1714&lt;&gt;""</formula>
    </cfRule>
  </conditionalFormatting>
  <conditionalFormatting sqref="I1714 Q1714">
    <cfRule type="expression" dxfId="0" priority="14951">
      <formula>$A1714&lt;&gt;""</formula>
    </cfRule>
  </conditionalFormatting>
  <conditionalFormatting sqref="A1715 E1715 G1715:H1715">
    <cfRule type="expression" dxfId="0" priority="14916">
      <formula>$A1715&lt;&gt;""</formula>
    </cfRule>
  </conditionalFormatting>
  <conditionalFormatting sqref="I1715 Q1715">
    <cfRule type="expression" dxfId="0" priority="14913">
      <formula>$A1715&lt;&gt;""</formula>
    </cfRule>
  </conditionalFormatting>
  <conditionalFormatting sqref="A1717 D1717:F1717">
    <cfRule type="expression" dxfId="0" priority="15004">
      <formula>$A1717&lt;&gt;""</formula>
    </cfRule>
  </conditionalFormatting>
  <conditionalFormatting sqref="N1717 L1717">
    <cfRule type="expression" dxfId="0" priority="14994">
      <formula>#REF!&lt;&gt;""</formula>
    </cfRule>
  </conditionalFormatting>
  <conditionalFormatting sqref="L1717 N1717">
    <cfRule type="expression" dxfId="0" priority="14992">
      <formula>$A1717&lt;&gt;""</formula>
    </cfRule>
  </conditionalFormatting>
  <conditionalFormatting sqref="O1717 Q1717 T1717:U1717">
    <cfRule type="expression" dxfId="0" priority="14998">
      <formula>$A1717&lt;&gt;""</formula>
    </cfRule>
  </conditionalFormatting>
  <conditionalFormatting sqref="A1718 D1718:F1718 D1719:E1719">
    <cfRule type="expression" dxfId="0" priority="14984">
      <formula>$A1718&lt;&gt;""</formula>
    </cfRule>
  </conditionalFormatting>
  <conditionalFormatting sqref="O1718 Q1718 J1718">
    <cfRule type="expression" dxfId="0" priority="14978">
      <formula>$A1718&lt;&gt;""</formula>
    </cfRule>
  </conditionalFormatting>
  <conditionalFormatting sqref="N1718 L1718">
    <cfRule type="expression" dxfId="0" priority="14975">
      <formula>#REF!&lt;&gt;""</formula>
    </cfRule>
  </conditionalFormatting>
  <conditionalFormatting sqref="L1718 N1718">
    <cfRule type="expression" dxfId="0" priority="14973">
      <formula>$A1718&lt;&gt;""</formula>
    </cfRule>
  </conditionalFormatting>
  <conditionalFormatting sqref="N1719 L1719">
    <cfRule type="expression" dxfId="0" priority="14881">
      <formula>#REF!&lt;&gt;""</formula>
    </cfRule>
  </conditionalFormatting>
  <conditionalFormatting sqref="L1719 N1719">
    <cfRule type="expression" dxfId="0" priority="14880">
      <formula>$A1719&lt;&gt;""</formula>
    </cfRule>
  </conditionalFormatting>
  <conditionalFormatting sqref="I1720 K1720 O1720:Q1720 X1720:Y1720">
    <cfRule type="expression" dxfId="0" priority="14868">
      <formula>$A1720&lt;&gt;""</formula>
    </cfRule>
  </conditionalFormatting>
  <conditionalFormatting sqref="A1721 D1721:F1721">
    <cfRule type="expression" dxfId="0" priority="14736">
      <formula>$A1721&lt;&gt;""</formula>
    </cfRule>
  </conditionalFormatting>
  <conditionalFormatting sqref="B1721 B1727">
    <cfRule type="expression" dxfId="0" priority="14742">
      <formula>$A1721&lt;&gt;""</formula>
    </cfRule>
  </conditionalFormatting>
  <conditionalFormatting sqref="C1721 C1727">
    <cfRule type="expression" dxfId="0" priority="14744">
      <formula>$A1721&lt;&gt;""</formula>
    </cfRule>
  </conditionalFormatting>
  <conditionalFormatting sqref="I1721:K1721 O1721 Q1721:R1721 V1721:Z1721">
    <cfRule type="expression" dxfId="0" priority="14733">
      <formula>$A1721&lt;&gt;""</formula>
    </cfRule>
  </conditionalFormatting>
  <conditionalFormatting sqref="A1722 E1722:K1722 O1722:P1722 V1722:W1722">
    <cfRule type="expression" dxfId="0" priority="14707">
      <formula>$A1722&lt;&gt;""</formula>
    </cfRule>
  </conditionalFormatting>
  <conditionalFormatting sqref="N1722 L1722">
    <cfRule type="expression" dxfId="0" priority="14705">
      <formula>#REF!&lt;&gt;""</formula>
    </cfRule>
  </conditionalFormatting>
  <conditionalFormatting sqref="L1722 N1722">
    <cfRule type="expression" dxfId="0" priority="14703">
      <formula>$A1722&lt;&gt;""</formula>
    </cfRule>
  </conditionalFormatting>
  <conditionalFormatting sqref="A1723:F1723 I1723:K1723 O1723:U1723 W1723:Z1723">
    <cfRule type="expression" dxfId="0" priority="14680">
      <formula>$A1723&lt;&gt;""</formula>
    </cfRule>
  </conditionalFormatting>
  <conditionalFormatting sqref="A1724:K1724 O1724 Q1724">
    <cfRule type="expression" dxfId="0" priority="14661">
      <formula>$A1724&lt;&gt;""</formula>
    </cfRule>
  </conditionalFormatting>
  <conditionalFormatting sqref="A1725 D1725:F1725">
    <cfRule type="expression" dxfId="0" priority="14642">
      <formula>$A1725&lt;&gt;""</formula>
    </cfRule>
  </conditionalFormatting>
  <conditionalFormatting sqref="G1725:L1725 O1725:Q1725 S1725:Z1725">
    <cfRule type="expression" dxfId="0" priority="14640">
      <formula>$A1725&lt;&gt;""</formula>
    </cfRule>
  </conditionalFormatting>
  <conditionalFormatting sqref="A1726 E1726 G1726:H1726">
    <cfRule type="expression" dxfId="0" priority="14838">
      <formula>$A1726&lt;&gt;""</formula>
    </cfRule>
  </conditionalFormatting>
  <conditionalFormatting sqref="A1727 E1727 G1727:H1727">
    <cfRule type="expression" dxfId="0" priority="14789">
      <formula>$A1727&lt;&gt;""</formula>
    </cfRule>
  </conditionalFormatting>
  <conditionalFormatting sqref="A1728 D1728:F1728">
    <cfRule type="expression" dxfId="0" priority="14599">
      <formula>$A1728&lt;&gt;""</formula>
    </cfRule>
  </conditionalFormatting>
  <conditionalFormatting sqref="B1728:C1728 B1732:E1732 C1733:C1735">
    <cfRule type="expression" dxfId="0" priority="14611">
      <formula>$A1728&lt;&gt;""</formula>
    </cfRule>
  </conditionalFormatting>
  <conditionalFormatting sqref="K1728 O1728 Q1728 V1728:Y1728">
    <cfRule type="expression" dxfId="0" priority="14596">
      <formula>$A1728&lt;&gt;""</formula>
    </cfRule>
  </conditionalFormatting>
  <conditionalFormatting sqref="A1729 D1729:F1729">
    <cfRule type="expression" dxfId="0" priority="14565">
      <formula>$A1729&lt;&gt;""</formula>
    </cfRule>
  </conditionalFormatting>
  <conditionalFormatting sqref="G1729:H1729 V1729:W1729 R1729">
    <cfRule type="expression" dxfId="0" priority="14563">
      <formula>$A1729&lt;&gt;""</formula>
    </cfRule>
  </conditionalFormatting>
  <conditionalFormatting sqref="I1729:K1729 O1729">
    <cfRule type="expression" dxfId="0" priority="14562">
      <formula>$A1729&lt;&gt;""</formula>
    </cfRule>
  </conditionalFormatting>
  <conditionalFormatting sqref="A1730 E1730">
    <cfRule type="expression" dxfId="0" priority="14529">
      <formula>$A1730&lt;&gt;""</formula>
    </cfRule>
  </conditionalFormatting>
  <conditionalFormatting sqref="G1731:I1731 T1731:U1731 W1731">
    <cfRule type="expression" dxfId="0" priority="14488">
      <formula>$A1731&lt;&gt;""</formula>
    </cfRule>
  </conditionalFormatting>
  <conditionalFormatting sqref="N1731:O1731 Q1731 J1731:K1731">
    <cfRule type="expression" dxfId="0" priority="14480">
      <formula>$A1731&lt;&gt;""</formula>
    </cfRule>
  </conditionalFormatting>
  <conditionalFormatting sqref="A1732 F1732:I1732 K1732 O1732:R1732 V1732:Z1732">
    <cfRule type="expression" dxfId="0" priority="14612">
      <formula>$A1732&lt;&gt;""</formula>
    </cfRule>
  </conditionalFormatting>
  <conditionalFormatting sqref="L1732 N1732">
    <cfRule type="expression" dxfId="0" priority="14609">
      <formula>$A1732&lt;&gt;""</formula>
    </cfRule>
  </conditionalFormatting>
  <conditionalFormatting sqref="A1733 D1733:F1733">
    <cfRule type="expression" dxfId="0" priority="14457">
      <formula>$A1733&lt;&gt;""</formula>
    </cfRule>
  </conditionalFormatting>
  <conditionalFormatting sqref="G1733:K1733 O1733:Q1733">
    <cfRule type="expression" dxfId="0" priority="14453">
      <formula>$A1733&lt;&gt;""</formula>
    </cfRule>
  </conditionalFormatting>
  <conditionalFormatting sqref="I1734:K1734 O1734">
    <cfRule type="expression" dxfId="0" priority="14325">
      <formula>$A1734&lt;&gt;""</formula>
    </cfRule>
  </conditionalFormatting>
  <conditionalFormatting sqref="A1735:B1735 D1735:F1735 I1735:K1735 O1735:U1735 W1735:Z1735">
    <cfRule type="expression" dxfId="0" priority="14424">
      <formula>$A1735&lt;&gt;""</formula>
    </cfRule>
  </conditionalFormatting>
  <conditionalFormatting sqref="I1736 K1736 Q1736:R1736">
    <cfRule type="expression" dxfId="0" priority="14397">
      <formula>$A1736&lt;&gt;""</formula>
    </cfRule>
  </conditionalFormatting>
  <conditionalFormatting sqref="A1737 D1737:H1737 K1737 O1737 Q1737">
    <cfRule type="expression" dxfId="0" priority="14355">
      <formula>$A1737&lt;&gt;""</formula>
    </cfRule>
  </conditionalFormatting>
  <conditionalFormatting sqref="A1738 D1738:F1738">
    <cfRule type="expression" dxfId="0" priority="14242">
      <formula>$A1738&lt;&gt;""</formula>
    </cfRule>
  </conditionalFormatting>
  <conditionalFormatting sqref="G1738:K1738 O1738 Q1738:R1738 V1738:W1738">
    <cfRule type="expression" dxfId="0" priority="14240">
      <formula>$A1738&lt;&gt;""</formula>
    </cfRule>
  </conditionalFormatting>
  <conditionalFormatting sqref="A1739 D1739:F1739">
    <cfRule type="expression" dxfId="0" priority="14207">
      <formula>$A1739&lt;&gt;""</formula>
    </cfRule>
  </conditionalFormatting>
  <conditionalFormatting sqref="I1739:K1739 O1739 Q1739:R1739 V1739:Z1739">
    <cfRule type="expression" dxfId="0" priority="14204">
      <formula>$A1739&lt;&gt;""</formula>
    </cfRule>
  </conditionalFormatting>
  <conditionalFormatting sqref="A1740 E1740">
    <cfRule type="expression" dxfId="0" priority="14174">
      <formula>$A1740&lt;&gt;""</formula>
    </cfRule>
  </conditionalFormatting>
  <conditionalFormatting sqref="A1741 E1741">
    <cfRule type="expression" dxfId="0" priority="14134">
      <formula>$A1741&lt;&gt;""</formula>
    </cfRule>
  </conditionalFormatting>
  <conditionalFormatting sqref="A1742 E1742 G1742:H1742">
    <cfRule type="expression" dxfId="0" priority="14300">
      <formula>$A1742&lt;&gt;""</formula>
    </cfRule>
  </conditionalFormatting>
  <conditionalFormatting sqref="A1743 F1743:H1743">
    <cfRule type="expression" dxfId="0" priority="14100">
      <formula>$A1743&lt;&gt;""</formula>
    </cfRule>
  </conditionalFormatting>
  <conditionalFormatting sqref="I1743:K1743 O1743:W1743">
    <cfRule type="expression" dxfId="0" priority="14098">
      <formula>$A1743&lt;&gt;""</formula>
    </cfRule>
  </conditionalFormatting>
  <conditionalFormatting sqref="G1745:K1745 O1745:R1745 W1745:Z1745">
    <cfRule type="expression" dxfId="0" priority="14060">
      <formula>$A1745&lt;&gt;""</formula>
    </cfRule>
  </conditionalFormatting>
  <conditionalFormatting sqref="A1747 E1747 G1747:H1747">
    <cfRule type="expression" dxfId="0" priority="14021">
      <formula>$A1747&lt;&gt;""</formula>
    </cfRule>
  </conditionalFormatting>
  <conditionalFormatting sqref="V1747 R1747">
    <cfRule type="expression" dxfId="0" priority="14005">
      <formula>$A1747&lt;&gt;""</formula>
    </cfRule>
  </conditionalFormatting>
  <conditionalFormatting sqref="I1748 K1748 Q1748:R1748">
    <cfRule type="expression" dxfId="0" priority="13986">
      <formula>$A1748&lt;&gt;""</formula>
    </cfRule>
  </conditionalFormatting>
  <conditionalFormatting sqref="I1749 K1749 Q1749:R1749">
    <cfRule type="expression" dxfId="0" priority="13937">
      <formula>$A1749&lt;&gt;""</formula>
    </cfRule>
  </conditionalFormatting>
  <conditionalFormatting sqref="I1750 K1750 Q1750:R1750">
    <cfRule type="expression" dxfId="0" priority="13888">
      <formula>$A1750&lt;&gt;""</formula>
    </cfRule>
  </conditionalFormatting>
  <conditionalFormatting sqref="A1751 D1751:E1751">
    <cfRule type="expression" dxfId="0" priority="13845">
      <formula>$A1751&lt;&gt;""</formula>
    </cfRule>
  </conditionalFormatting>
  <conditionalFormatting sqref="Q1751 J1751">
    <cfRule type="expression" dxfId="0" priority="13842">
      <formula>$A1751&lt;&gt;""</formula>
    </cfRule>
  </conditionalFormatting>
  <conditionalFormatting sqref="N1751 L1751">
    <cfRule type="expression" dxfId="0" priority="13839">
      <formula>#REF!&lt;&gt;""</formula>
    </cfRule>
  </conditionalFormatting>
  <conditionalFormatting sqref="L1751 N1751">
    <cfRule type="expression" dxfId="0" priority="13838">
      <formula>$A1751&lt;&gt;""</formula>
    </cfRule>
  </conditionalFormatting>
  <conditionalFormatting sqref="G1752:K1752 O1752:Z1752">
    <cfRule type="expression" dxfId="0" priority="13799">
      <formula>$A1752&lt;&gt;""</formula>
    </cfRule>
  </conditionalFormatting>
  <conditionalFormatting sqref="K1753 Q1753">
    <cfRule type="expression" dxfId="0" priority="13776">
      <formula>$A1753&lt;&gt;""</formula>
    </cfRule>
  </conditionalFormatting>
  <conditionalFormatting sqref="A1754 E1754 G1754:H1754">
    <cfRule type="expression" dxfId="0" priority="13742">
      <formula>$A1754&lt;&gt;""</formula>
    </cfRule>
  </conditionalFormatting>
  <conditionalFormatting sqref="I1754 Q1754">
    <cfRule type="expression" dxfId="0" priority="13739">
      <formula>$A1754&lt;&gt;""</formula>
    </cfRule>
  </conditionalFormatting>
  <conditionalFormatting sqref="A1756 E1756">
    <cfRule type="expression" dxfId="0" priority="13702">
      <formula>$A1756&lt;&gt;""</formula>
    </cfRule>
  </conditionalFormatting>
  <conditionalFormatting sqref="K1758 Q1758">
    <cfRule type="expression" dxfId="0" priority="13637">
      <formula>$A1758&lt;&gt;""</formula>
    </cfRule>
  </conditionalFormatting>
  <conditionalFormatting sqref="A1759 D1759:E1759">
    <cfRule type="expression" dxfId="0" priority="13609">
      <formula>$A1759&lt;&gt;""</formula>
    </cfRule>
  </conditionalFormatting>
  <conditionalFormatting sqref="O1759 Q1759:W1759 I1759 K1759">
    <cfRule type="expression" dxfId="0" priority="13606">
      <formula>$A1759&lt;&gt;""</formula>
    </cfRule>
  </conditionalFormatting>
  <conditionalFormatting sqref="A1760 D1760:E1760">
    <cfRule type="expression" dxfId="0" priority="13580">
      <formula>$A1760&lt;&gt;""</formula>
    </cfRule>
  </conditionalFormatting>
  <conditionalFormatting sqref="O1760 Q1760:W1760 I1760 K1760">
    <cfRule type="expression" dxfId="0" priority="13577">
      <formula>$A1760&lt;&gt;""</formula>
    </cfRule>
  </conditionalFormatting>
  <conditionalFormatting sqref="A1762 E1762">
    <cfRule type="expression" dxfId="0" priority="13548">
      <formula>$A1762&lt;&gt;""</formula>
    </cfRule>
  </conditionalFormatting>
  <conditionalFormatting sqref="A1763 E1763 G1763:H1763">
    <cfRule type="expression" dxfId="0" priority="13514">
      <formula>$A1763&lt;&gt;""</formula>
    </cfRule>
  </conditionalFormatting>
  <conditionalFormatting sqref="V1763 R1763">
    <cfRule type="expression" dxfId="0" priority="13498">
      <formula>$A1763&lt;&gt;""</formula>
    </cfRule>
  </conditionalFormatting>
  <conditionalFormatting sqref="A1765 D1765:E1765">
    <cfRule type="expression" dxfId="0" priority="13404">
      <formula>$A1765&lt;&gt;""</formula>
    </cfRule>
  </conditionalFormatting>
  <conditionalFormatting sqref="G1765:K1765 O1765:Q1765">
    <cfRule type="expression" dxfId="0" priority="13399">
      <formula>$A1765&lt;&gt;""</formula>
    </cfRule>
  </conditionalFormatting>
  <conditionalFormatting sqref="A1766 E1766:K1766 O1766 Q1766 S1766:Z1766">
    <cfRule type="expression" dxfId="0" priority="13357">
      <formula>$A1766&lt;&gt;""</formula>
    </cfRule>
  </conditionalFormatting>
  <conditionalFormatting sqref="L1766 N1766">
    <cfRule type="expression" dxfId="0" priority="13353">
      <formula>$A1766&lt;&gt;""</formula>
    </cfRule>
  </conditionalFormatting>
  <conditionalFormatting sqref="A1767 E1767 G1767:H1767">
    <cfRule type="expression" dxfId="0" priority="13345">
      <formula>$A1767&lt;&gt;""</formula>
    </cfRule>
  </conditionalFormatting>
  <conditionalFormatting sqref="I1767 Q1767">
    <cfRule type="expression" dxfId="0" priority="13342">
      <formula>$A1767&lt;&gt;""</formula>
    </cfRule>
  </conditionalFormatting>
  <conditionalFormatting sqref="A1768 D1768:E1768">
    <cfRule type="expression" dxfId="0" priority="13307">
      <formula>$A1768&lt;&gt;""</formula>
    </cfRule>
  </conditionalFormatting>
  <conditionalFormatting sqref="O1768 Q1768:W1768 I1768 K1768">
    <cfRule type="expression" dxfId="0" priority="13304">
      <formula>$A1768&lt;&gt;""</formula>
    </cfRule>
  </conditionalFormatting>
  <conditionalFormatting sqref="A1769 D1769:E1769">
    <cfRule type="expression" dxfId="0" priority="13278">
      <formula>$A1769&lt;&gt;""</formula>
    </cfRule>
  </conditionalFormatting>
  <conditionalFormatting sqref="O1769 Q1769:W1769 I1769 K1769">
    <cfRule type="expression" dxfId="0" priority="13275">
      <formula>$A1769&lt;&gt;""</formula>
    </cfRule>
  </conditionalFormatting>
  <conditionalFormatting sqref="X1769:Z1770">
    <cfRule type="expression" dxfId="0" priority="13279">
      <formula>$A1769&lt;&gt;""</formula>
    </cfRule>
  </conditionalFormatting>
  <conditionalFormatting sqref="A1770 E1770">
    <cfRule type="expression" dxfId="0" priority="13226">
      <formula>$A1770&lt;&gt;""</formula>
    </cfRule>
  </conditionalFormatting>
  <conditionalFormatting sqref="A1771 O1771 Q1771:R1771 V1771:Z1771 D1771:J1771">
    <cfRule type="expression" dxfId="0" priority="13251">
      <formula>$A1771&lt;&gt;""</formula>
    </cfRule>
  </conditionalFormatting>
  <conditionalFormatting sqref="A1773 D1773:F1773">
    <cfRule type="expression" dxfId="0" priority="13176">
      <formula>$A1773&lt;&gt;""</formula>
    </cfRule>
  </conditionalFormatting>
  <conditionalFormatting sqref="K1773 Q1773">
    <cfRule type="expression" dxfId="0" priority="13173">
      <formula>$A1773&lt;&gt;""</formula>
    </cfRule>
  </conditionalFormatting>
  <conditionalFormatting sqref="V1773:Z1773 R1773">
    <cfRule type="expression" dxfId="0" priority="13160">
      <formula>$A1773&lt;&gt;""</formula>
    </cfRule>
  </conditionalFormatting>
  <conditionalFormatting sqref="A1774 E1774">
    <cfRule type="expression" dxfId="0" priority="13140">
      <formula>$A1774&lt;&gt;""</formula>
    </cfRule>
  </conditionalFormatting>
  <conditionalFormatting sqref="A1775 D1775 F1775">
    <cfRule type="expression" dxfId="0" priority="13103">
      <formula>$A1775&lt;&gt;""</formula>
    </cfRule>
  </conditionalFormatting>
  <conditionalFormatting sqref="A1776 E1776">
    <cfRule type="expression" dxfId="0" priority="13481">
      <formula>$A1776&lt;&gt;""</formula>
    </cfRule>
  </conditionalFormatting>
  <conditionalFormatting sqref="A1777 E1777 G1777:H1777">
    <cfRule type="expression" dxfId="0" priority="13068">
      <formula>$A1777&lt;&gt;""</formula>
    </cfRule>
  </conditionalFormatting>
  <conditionalFormatting sqref="I1777 Q1777">
    <cfRule type="expression" dxfId="0" priority="13065">
      <formula>$A1777&lt;&gt;""</formula>
    </cfRule>
  </conditionalFormatting>
  <conditionalFormatting sqref="A1779 D1779:F1779">
    <cfRule type="expression" dxfId="0" priority="13015">
      <formula>$A1779&lt;&gt;""</formula>
    </cfRule>
  </conditionalFormatting>
  <conditionalFormatting sqref="I1779:K1779 O1779 Q1779:R1779 V1779:Z1779">
    <cfRule type="expression" dxfId="0" priority="13012">
      <formula>$A1779&lt;&gt;""</formula>
    </cfRule>
  </conditionalFormatting>
  <conditionalFormatting sqref="I1780:K1780 O1780:Z1780">
    <cfRule type="expression" dxfId="0" priority="12876">
      <formula>$A1780&lt;&gt;""</formula>
    </cfRule>
  </conditionalFormatting>
  <conditionalFormatting sqref="A1781 E1781">
    <cfRule type="expression" dxfId="0" priority="12979">
      <formula>$A1781&lt;&gt;""</formula>
    </cfRule>
  </conditionalFormatting>
  <conditionalFormatting sqref="X1781:Z1782 X1785:Z1785">
    <cfRule type="expression" dxfId="0" priority="12981">
      <formula>$A1781&lt;&gt;""</formula>
    </cfRule>
  </conditionalFormatting>
  <conditionalFormatting sqref="A1782 E1782">
    <cfRule type="expression" dxfId="0" priority="12939">
      <formula>$A1782&lt;&gt;""</formula>
    </cfRule>
  </conditionalFormatting>
  <conditionalFormatting sqref="G1783:K1783 O1783 Q1783 S1783:U1783 X1783:Z1783">
    <cfRule type="expression" dxfId="0" priority="12860">
      <formula>$A1783&lt;&gt;""</formula>
    </cfRule>
  </conditionalFormatting>
  <conditionalFormatting sqref="G1784:K1784 O1784 Q1784:Y1784">
    <cfRule type="expression" dxfId="0" priority="12833">
      <formula>$A1784&lt;&gt;""</formula>
    </cfRule>
  </conditionalFormatting>
  <conditionalFormatting sqref="A1785 E1785 G1785:H1785">
    <cfRule type="expression" dxfId="0" priority="12903">
      <formula>$A1785&lt;&gt;""</formula>
    </cfRule>
  </conditionalFormatting>
  <conditionalFormatting sqref="V1785 R1785">
    <cfRule type="expression" dxfId="0" priority="12887">
      <formula>$A1785&lt;&gt;""</formula>
    </cfRule>
  </conditionalFormatting>
  <conditionalFormatting sqref="I1786 K1786 Q1786:R1786">
    <cfRule type="expression" dxfId="0" priority="12801">
      <formula>$A1786&lt;&gt;""</formula>
    </cfRule>
  </conditionalFormatting>
  <conditionalFormatting sqref="I1787 K1787 Q1787:R1787">
    <cfRule type="expression" dxfId="0" priority="12752">
      <formula>$A1787&lt;&gt;""</formula>
    </cfRule>
  </conditionalFormatting>
  <conditionalFormatting sqref="I1788 K1788 Q1788:R1788">
    <cfRule type="expression" dxfId="0" priority="12703">
      <formula>$A1788&lt;&gt;""</formula>
    </cfRule>
  </conditionalFormatting>
  <conditionalFormatting sqref="A1789 D1789">
    <cfRule type="expression" dxfId="0" priority="12660">
      <formula>$A1789&lt;&gt;""</formula>
    </cfRule>
  </conditionalFormatting>
  <conditionalFormatting sqref="A1790 D1790:E1790">
    <cfRule type="expression" dxfId="0" priority="12619">
      <formula>$A1790&lt;&gt;""</formula>
    </cfRule>
  </conditionalFormatting>
  <conditionalFormatting sqref="O1790 Q1790:W1790 I1790 K1790">
    <cfRule type="expression" dxfId="0" priority="12616">
      <formula>$A1790&lt;&gt;""</formula>
    </cfRule>
  </conditionalFormatting>
  <conditionalFormatting sqref="G1792:L1792 P1792:Q1792 S1792:Z1792">
    <cfRule type="expression" dxfId="0" priority="12557">
      <formula>$A1792&lt;&gt;""</formula>
    </cfRule>
  </conditionalFormatting>
  <conditionalFormatting sqref="A1793 D1793 F1793">
    <cfRule type="expression" dxfId="0" priority="12592">
      <formula>$A1793&lt;&gt;""</formula>
    </cfRule>
  </conditionalFormatting>
  <conditionalFormatting sqref="A1794 E1794 G1794:H1794">
    <cfRule type="expression" dxfId="0" priority="12551">
      <formula>$A1794&lt;&gt;""</formula>
    </cfRule>
  </conditionalFormatting>
  <conditionalFormatting sqref="B1794:C1795">
    <cfRule type="expression" dxfId="0" priority="12529">
      <formula>$A1794&lt;&gt;""</formula>
    </cfRule>
  </conditionalFormatting>
  <conditionalFormatting sqref="V1794 R1794">
    <cfRule type="expression" dxfId="0" priority="12535">
      <formula>$A1794&lt;&gt;""</formula>
    </cfRule>
  </conditionalFormatting>
  <conditionalFormatting sqref="N1795 L1795">
    <cfRule type="expression" dxfId="0" priority="12509">
      <formula>#REF!&lt;&gt;""</formula>
    </cfRule>
  </conditionalFormatting>
  <conditionalFormatting sqref="L1795 N1795">
    <cfRule type="expression" dxfId="0" priority="12508">
      <formula>$A1795&lt;&gt;""</formula>
    </cfRule>
  </conditionalFormatting>
  <conditionalFormatting sqref="V1795:W1795 R1795">
    <cfRule type="expression" dxfId="0" priority="12511">
      <formula>$A1795&lt;&gt;""</formula>
    </cfRule>
  </conditionalFormatting>
  <conditionalFormatting sqref="A1796 E1796">
    <cfRule type="expression" dxfId="0" priority="12489">
      <formula>$A1796&lt;&gt;""</formula>
    </cfRule>
  </conditionalFormatting>
  <conditionalFormatting sqref="J1797:K1797 O1797:W1797">
    <cfRule type="expression" dxfId="0" priority="12455">
      <formula>$A1797&lt;&gt;""</formula>
    </cfRule>
  </conditionalFormatting>
  <conditionalFormatting sqref="A1800 E1800 G1800:H1800">
    <cfRule type="expression" dxfId="0" priority="12398">
      <formula>$A1800&lt;&gt;""</formula>
    </cfRule>
  </conditionalFormatting>
  <conditionalFormatting sqref="V1800 R1800">
    <cfRule type="expression" dxfId="0" priority="12382">
      <formula>$A1800&lt;&gt;""</formula>
    </cfRule>
  </conditionalFormatting>
  <conditionalFormatting sqref="A1801 E1801">
    <cfRule type="expression" dxfId="0" priority="12332">
      <formula>$A1801&lt;&gt;""</formula>
    </cfRule>
  </conditionalFormatting>
  <conditionalFormatting sqref="A1802 E1802:F1802">
    <cfRule type="expression" dxfId="0" priority="12299">
      <formula>$A1802&lt;&gt;""</formula>
    </cfRule>
  </conditionalFormatting>
  <conditionalFormatting sqref="G1802:K1802 O1802 Q1802 S1802:U1802 X1802:Z1802">
    <cfRule type="expression" dxfId="0" priority="12293">
      <formula>$A1802&lt;&gt;""</formula>
    </cfRule>
  </conditionalFormatting>
  <conditionalFormatting sqref="B1803:C1804">
    <cfRule type="expression" dxfId="0" priority="12270">
      <formula>$A1803&lt;&gt;""</formula>
    </cfRule>
  </conditionalFormatting>
  <conditionalFormatting sqref="A1805 E1805 G1805:H1805">
    <cfRule type="expression" dxfId="0" priority="12239">
      <formula>$A1805&lt;&gt;""</formula>
    </cfRule>
  </conditionalFormatting>
  <conditionalFormatting sqref="V1805 R1805">
    <cfRule type="expression" dxfId="0" priority="12223">
      <formula>$A1805&lt;&gt;""</formula>
    </cfRule>
  </conditionalFormatting>
  <conditionalFormatting sqref="A1806 E1806">
    <cfRule type="expression" dxfId="0" priority="12205">
      <formula>$A1806&lt;&gt;""</formula>
    </cfRule>
  </conditionalFormatting>
  <conditionalFormatting sqref="A1807 D1807:E1807">
    <cfRule type="expression" dxfId="0" priority="12172">
      <formula>$A1807&lt;&gt;""</formula>
    </cfRule>
  </conditionalFormatting>
  <conditionalFormatting sqref="G1807:K1807 O1807:Q1807">
    <cfRule type="expression" dxfId="0" priority="12167">
      <formula>$A1807&lt;&gt;""</formula>
    </cfRule>
  </conditionalFormatting>
  <conditionalFormatting sqref="A1809 D1809:E1809">
    <cfRule type="expression" dxfId="0" priority="12120">
      <formula>$A1809&lt;&gt;""</formula>
    </cfRule>
  </conditionalFormatting>
  <conditionalFormatting sqref="G1809:K1809 O1809:Q1809">
    <cfRule type="expression" dxfId="0" priority="12118">
      <formula>$A1809&lt;&gt;""</formula>
    </cfRule>
  </conditionalFormatting>
  <conditionalFormatting sqref="A1810 E1810 G1810:H1810">
    <cfRule type="expression" dxfId="0" priority="12084">
      <formula>$A1810&lt;&gt;""</formula>
    </cfRule>
  </conditionalFormatting>
  <conditionalFormatting sqref="B1810:C1813">
    <cfRule type="expression" dxfId="0" priority="12346">
      <formula>$A1810&lt;&gt;""</formula>
    </cfRule>
  </conditionalFormatting>
  <conditionalFormatting sqref="I1810 Q1810">
    <cfRule type="expression" dxfId="0" priority="12081">
      <formula>$A1810&lt;&gt;""</formula>
    </cfRule>
  </conditionalFormatting>
  <conditionalFormatting sqref="A1811 E1811">
    <cfRule type="expression" dxfId="0" priority="12044">
      <formula>$A1811&lt;&gt;""</formula>
    </cfRule>
  </conditionalFormatting>
  <conditionalFormatting sqref="A1812 D1812:F1812 K1812 O1812:P1812 W1812">
    <cfRule type="expression" dxfId="0" priority="12007">
      <formula>$A1812&lt;&gt;""</formula>
    </cfRule>
  </conditionalFormatting>
  <conditionalFormatting sqref="L1812 N1812">
    <cfRule type="expression" dxfId="0" priority="12005">
      <formula>$A1812&lt;&gt;""</formula>
    </cfRule>
  </conditionalFormatting>
  <conditionalFormatting sqref="A1813 D1813:F1813 K1813 O1813:P1813 W1813">
    <cfRule type="expression" dxfId="0" priority="11993">
      <formula>$A1813&lt;&gt;""</formula>
    </cfRule>
  </conditionalFormatting>
  <conditionalFormatting sqref="L1813 N1813">
    <cfRule type="expression" dxfId="0" priority="11991">
      <formula>$A1813&lt;&gt;""</formula>
    </cfRule>
  </conditionalFormatting>
  <conditionalFormatting sqref="A1814 D1814 F1814">
    <cfRule type="expression" dxfId="0" priority="11977">
      <formula>$A1814&lt;&gt;""</formula>
    </cfRule>
  </conditionalFormatting>
  <conditionalFormatting sqref="I1814:L1814 N1814:O1814">
    <cfRule type="expression" dxfId="0" priority="11975">
      <formula>$A1814&lt;&gt;""</formula>
    </cfRule>
  </conditionalFormatting>
  <conditionalFormatting sqref="I1815:K1815 O1815:Z1815">
    <cfRule type="expression" dxfId="0" priority="11954">
      <formula>$A1815&lt;&gt;""</formula>
    </cfRule>
  </conditionalFormatting>
  <conditionalFormatting sqref="K1816 Q1816">
    <cfRule type="expression" dxfId="0" priority="11929">
      <formula>$A1816&lt;&gt;""</formula>
    </cfRule>
  </conditionalFormatting>
  <conditionalFormatting sqref="A1817 D1817:K1817 O1817:R1817 V1817:Z1817">
    <cfRule type="expression" dxfId="0" priority="11897">
      <formula>$A1817&lt;&gt;""</formula>
    </cfRule>
  </conditionalFormatting>
  <conditionalFormatting sqref="A1818 E1818">
    <cfRule type="expression" dxfId="0" priority="11872">
      <formula>$A1818&lt;&gt;""</formula>
    </cfRule>
  </conditionalFormatting>
  <conditionalFormatting sqref="A1819 E1819">
    <cfRule type="expression" dxfId="0" priority="11832">
      <formula>$A1819&lt;&gt;""</formula>
    </cfRule>
  </conditionalFormatting>
  <conditionalFormatting sqref="A1821 D1821:E1821">
    <cfRule type="expression" dxfId="0" priority="11790">
      <formula>$A1821&lt;&gt;""</formula>
    </cfRule>
  </conditionalFormatting>
  <conditionalFormatting sqref="G1821:K1821 O1821:Q1821">
    <cfRule type="expression" dxfId="0" priority="11788">
      <formula>$A1821&lt;&gt;""</formula>
    </cfRule>
  </conditionalFormatting>
  <conditionalFormatting sqref="A1822 D1822">
    <cfRule type="expression" dxfId="0" priority="11688">
      <formula>$A1822&lt;&gt;""</formula>
    </cfRule>
  </conditionalFormatting>
  <conditionalFormatting sqref="A1823 D1823:E1823">
    <cfRule type="expression" dxfId="0" priority="11645">
      <formula>$A1823&lt;&gt;""</formula>
    </cfRule>
  </conditionalFormatting>
  <conditionalFormatting sqref="O1823 Q1823:W1823 I1823 K1823">
    <cfRule type="expression" dxfId="0" priority="11642">
      <formula>$A1823&lt;&gt;""</formula>
    </cfRule>
  </conditionalFormatting>
  <conditionalFormatting sqref="A1824 D1824:E1824">
    <cfRule type="expression" dxfId="0" priority="11615">
      <formula>$A1824&lt;&gt;""</formula>
    </cfRule>
  </conditionalFormatting>
  <conditionalFormatting sqref="O1824 Q1824:W1824 I1824 K1824">
    <cfRule type="expression" dxfId="0" priority="11612">
      <formula>$A1824&lt;&gt;""</formula>
    </cfRule>
  </conditionalFormatting>
  <conditionalFormatting sqref="A1826 D1826:F1826">
    <cfRule type="expression" dxfId="0" priority="11448">
      <formula>$A1826&lt;&gt;""</formula>
    </cfRule>
  </conditionalFormatting>
  <conditionalFormatting sqref="I1826:K1826 O1826 Q1826">
    <cfRule type="expression" dxfId="0" priority="11445">
      <formula>$A1826&lt;&gt;""</formula>
    </cfRule>
  </conditionalFormatting>
  <conditionalFormatting sqref="V1826:W1826 R1826">
    <cfRule type="expression" dxfId="0" priority="11434">
      <formula>$A1826&lt;&gt;""</formula>
    </cfRule>
  </conditionalFormatting>
  <conditionalFormatting sqref="I1827:K1827 O1827 Q1827">
    <cfRule type="expression" dxfId="0" priority="11416">
      <formula>$A1827&lt;&gt;""</formula>
    </cfRule>
  </conditionalFormatting>
  <conditionalFormatting sqref="V1827:W1827 R1827">
    <cfRule type="expression" dxfId="0" priority="11405">
      <formula>$A1827&lt;&gt;""</formula>
    </cfRule>
  </conditionalFormatting>
  <conditionalFormatting sqref="A1828 F1828 F1840 F1846:F1848 F1884 F1896">
    <cfRule type="expression" dxfId="0" priority="11526">
      <formula>$A1828&lt;&gt;""</formula>
    </cfRule>
  </conditionalFormatting>
  <conditionalFormatting sqref="S1828:T1830">
    <cfRule type="expression" dxfId="0" priority="11497">
      <formula>$A1828&lt;&gt;""</formula>
    </cfRule>
  </conditionalFormatting>
  <conditionalFormatting sqref="A1829 F1829">
    <cfRule type="expression" dxfId="0" priority="11488">
      <formula>$A1829&lt;&gt;""</formula>
    </cfRule>
  </conditionalFormatting>
  <conditionalFormatting sqref="A1830 F1830">
    <cfRule type="expression" dxfId="0" priority="11564">
      <formula>$A1830&lt;&gt;""</formula>
    </cfRule>
  </conditionalFormatting>
  <conditionalFormatting sqref="A1831:F1831 I1831:R1831 B1832:C1835">
    <cfRule type="expression" dxfId="0" priority="11394">
      <formula>$A1831&lt;&gt;""</formula>
    </cfRule>
  </conditionalFormatting>
  <conditionalFormatting sqref="A1832 D1832:F1832">
    <cfRule type="expression" dxfId="0" priority="11386">
      <formula>$A1832&lt;&gt;""</formula>
    </cfRule>
  </conditionalFormatting>
  <conditionalFormatting sqref="G1832:H1832 J1832:K1832 O1832:Q1832">
    <cfRule type="expression" dxfId="0" priority="11384">
      <formula>$A1832&lt;&gt;""</formula>
    </cfRule>
  </conditionalFormatting>
  <conditionalFormatting sqref="A1833 D1833:F1833">
    <cfRule type="expression" dxfId="0" priority="11359">
      <formula>$A1833&lt;&gt;""</formula>
    </cfRule>
  </conditionalFormatting>
  <conditionalFormatting sqref="I1833:K1833 O1833 Q1833:R1833 V1833:Z1833">
    <cfRule type="expression" dxfId="0" priority="11356">
      <formula>$A1833&lt;&gt;""</formula>
    </cfRule>
  </conditionalFormatting>
  <conditionalFormatting sqref="I1834 K1834 Q1834:R1834">
    <cfRule type="expression" dxfId="0" priority="11325">
      <formula>$A1834&lt;&gt;""</formula>
    </cfRule>
  </conditionalFormatting>
  <conditionalFormatting sqref="I1835 K1835 Q1835:R1835">
    <cfRule type="expression" dxfId="0" priority="11276">
      <formula>$A1835&lt;&gt;""</formula>
    </cfRule>
  </conditionalFormatting>
  <conditionalFormatting sqref="A1837 E1837 G1837:H1837">
    <cfRule type="expression" dxfId="0" priority="11224">
      <formula>$A1837&lt;&gt;""</formula>
    </cfRule>
  </conditionalFormatting>
  <conditionalFormatting sqref="V1837 R1837">
    <cfRule type="expression" dxfId="0" priority="11208">
      <formula>$A1837&lt;&gt;""</formula>
    </cfRule>
  </conditionalFormatting>
  <conditionalFormatting sqref="A1838 D1838:E1838">
    <cfRule type="expression" dxfId="0" priority="11190">
      <formula>$A1838&lt;&gt;""</formula>
    </cfRule>
  </conditionalFormatting>
  <conditionalFormatting sqref="G1838:K1838 O1838:Q1838">
    <cfRule type="expression" dxfId="0" priority="11188">
      <formula>$A1838&lt;&gt;""</formula>
    </cfRule>
  </conditionalFormatting>
  <conditionalFormatting sqref="G1839:L1839 O1839 Q1839:Z1839">
    <cfRule type="expression" dxfId="0" priority="11135">
      <formula>$A1839&lt;&gt;""</formula>
    </cfRule>
  </conditionalFormatting>
  <conditionalFormatting sqref="B1840:C1842 B1861:C1861">
    <cfRule type="expression" dxfId="0" priority="11127">
      <formula>$A1840&lt;&gt;""</formula>
    </cfRule>
  </conditionalFormatting>
  <conditionalFormatting sqref="D1840:D1842 D1861">
    <cfRule type="expression" dxfId="0" priority="11124">
      <formula>$A1840&lt;&gt;""</formula>
    </cfRule>
  </conditionalFormatting>
  <conditionalFormatting sqref="A1841 E1841:H1841">
    <cfRule type="expression" dxfId="0" priority="11091">
      <formula>$A1841&lt;&gt;""</formula>
    </cfRule>
  </conditionalFormatting>
  <conditionalFormatting sqref="I1841:K1841 O1841:Z1841">
    <cfRule type="expression" dxfId="0" priority="11085">
      <formula>$A1841&lt;&gt;""</formula>
    </cfRule>
  </conditionalFormatting>
  <conditionalFormatting sqref="J1842:K1842 O1842:R1842 T1842 X1842:Z1842">
    <cfRule type="expression" dxfId="0" priority="11069">
      <formula>$A1842&lt;&gt;""</formula>
    </cfRule>
  </conditionalFormatting>
  <conditionalFormatting sqref="I1843 K1843 Q1843:R1843">
    <cfRule type="expression" dxfId="0" priority="11032">
      <formula>$A1843&lt;&gt;""</formula>
    </cfRule>
  </conditionalFormatting>
  <conditionalFormatting sqref="A1844 E1844">
    <cfRule type="expression" dxfId="0" priority="10987">
      <formula>$A1844&lt;&gt;""</formula>
    </cfRule>
  </conditionalFormatting>
  <conditionalFormatting sqref="A1845 E1845">
    <cfRule type="expression" dxfId="0" priority="10948">
      <formula>$A1845&lt;&gt;""</formula>
    </cfRule>
  </conditionalFormatting>
  <conditionalFormatting sqref="G1845:K1845 O1845:Q1845">
    <cfRule type="expression" dxfId="0" priority="10946">
      <formula>$A1845&lt;&gt;""</formula>
    </cfRule>
  </conditionalFormatting>
  <conditionalFormatting sqref="A1847 E1847">
    <cfRule type="expression" dxfId="0" priority="10878">
      <formula>$A1847&lt;&gt;""</formula>
    </cfRule>
  </conditionalFormatting>
  <conditionalFormatting sqref="A1848 E1848">
    <cfRule type="expression" dxfId="0" priority="10842">
      <formula>$A1848&lt;&gt;""</formula>
    </cfRule>
  </conditionalFormatting>
  <conditionalFormatting sqref="I1849:K1849 P1849:W1849">
    <cfRule type="expression" dxfId="0" priority="10799">
      <formula>$A1849&lt;&gt;""</formula>
    </cfRule>
  </conditionalFormatting>
  <conditionalFormatting sqref="G1850:K1850 O1850 Q1850 S1850:Z1850">
    <cfRule type="expression" dxfId="0" priority="10767">
      <formula>$A1850&lt;&gt;""</formula>
    </cfRule>
  </conditionalFormatting>
  <conditionalFormatting sqref="L1850 N1850">
    <cfRule type="expression" dxfId="0" priority="10766">
      <formula>$A1850&lt;&gt;""</formula>
    </cfRule>
  </conditionalFormatting>
  <conditionalFormatting sqref="S1851 U1851">
    <cfRule type="expression" dxfId="0" priority="10741">
      <formula>$A1851&lt;&gt;""</formula>
    </cfRule>
  </conditionalFormatting>
  <conditionalFormatting sqref="A1852 E1852 G1852:H1852">
    <cfRule type="expression" dxfId="0" priority="10732">
      <formula>$A1852&lt;&gt;""</formula>
    </cfRule>
  </conditionalFormatting>
  <conditionalFormatting sqref="V1852 R1852">
    <cfRule type="expression" dxfId="0" priority="10716">
      <formula>$A1852&lt;&gt;""</formula>
    </cfRule>
  </conditionalFormatting>
  <conditionalFormatting sqref="G1853 I1853:K1853 O1853 Q1853:R1853 V1853:Z1853">
    <cfRule type="expression" dxfId="0" priority="10700">
      <formula>$A1853&lt;&gt;""</formula>
    </cfRule>
  </conditionalFormatting>
  <conditionalFormatting sqref="A1854 E1854 G1854:H1854">
    <cfRule type="expression" dxfId="0" priority="10675">
      <formula>$A1854&lt;&gt;""</formula>
    </cfRule>
  </conditionalFormatting>
  <conditionalFormatting sqref="I1854 Q1854">
    <cfRule type="expression" dxfId="0" priority="10672">
      <formula>$A1854&lt;&gt;""</formula>
    </cfRule>
  </conditionalFormatting>
  <conditionalFormatting sqref="A1855 D1855:F1855">
    <cfRule type="expression" dxfId="0" priority="10607">
      <formula>$A1855&lt;&gt;""</formula>
    </cfRule>
  </conditionalFormatting>
  <conditionalFormatting sqref="I1855:K1855 O1855 Q1855">
    <cfRule type="expression" dxfId="0" priority="10604">
      <formula>$A1855&lt;&gt;""</formula>
    </cfRule>
  </conditionalFormatting>
  <conditionalFormatting sqref="V1855:W1855 R1855">
    <cfRule type="expression" dxfId="0" priority="10593">
      <formula>$A1855&lt;&gt;""</formula>
    </cfRule>
  </conditionalFormatting>
  <conditionalFormatting sqref="A1856 D1856">
    <cfRule type="expression" dxfId="0" priority="10580">
      <formula>$A1856&lt;&gt;""</formula>
    </cfRule>
  </conditionalFormatting>
  <conditionalFormatting sqref="O1857 Q1857:R1857 V1857:Z1857 G1857:J1857">
    <cfRule type="expression" dxfId="0" priority="10505">
      <formula>$A1857&lt;&gt;""</formula>
    </cfRule>
  </conditionalFormatting>
  <conditionalFormatting sqref="A1858 E1858">
    <cfRule type="expression" dxfId="0" priority="10538">
      <formula>$A1858&lt;&gt;""</formula>
    </cfRule>
  </conditionalFormatting>
  <conditionalFormatting sqref="B1858:C1859">
    <cfRule type="expression" dxfId="0" priority="10541">
      <formula>$A1858&lt;&gt;""</formula>
    </cfRule>
  </conditionalFormatting>
  <conditionalFormatting sqref="G1859:K1859 O1859:P1859 R1859:Z1859">
    <cfRule type="expression" dxfId="0" priority="10456">
      <formula>$A1859&lt;&gt;""</formula>
    </cfRule>
  </conditionalFormatting>
  <conditionalFormatting sqref="A1860 E1860:F1860">
    <cfRule type="expression" dxfId="0" priority="10438">
      <formula>$A1860&lt;&gt;""</formula>
    </cfRule>
  </conditionalFormatting>
  <conditionalFormatting sqref="G1861:K1861 O1861:W1861">
    <cfRule type="expression" dxfId="0" priority="10328">
      <formula>$A1861&lt;&gt;""</formula>
    </cfRule>
  </conditionalFormatting>
  <conditionalFormatting sqref="A1862 E1862 G1862:H1862">
    <cfRule type="expression" dxfId="0" priority="10402">
      <formula>$A1862&lt;&gt;""</formula>
    </cfRule>
  </conditionalFormatting>
  <conditionalFormatting sqref="B1862:C1864">
    <cfRule type="expression" dxfId="0" priority="10403">
      <formula>$A1862&lt;&gt;""</formula>
    </cfRule>
  </conditionalFormatting>
  <conditionalFormatting sqref="V1862 R1862">
    <cfRule type="expression" dxfId="0" priority="10386">
      <formula>$A1862&lt;&gt;""</formula>
    </cfRule>
  </conditionalFormatting>
  <conditionalFormatting sqref="I1863 K1863 Q1863:R1863">
    <cfRule type="expression" dxfId="0" priority="10368">
      <formula>$A1863&lt;&gt;""</formula>
    </cfRule>
  </conditionalFormatting>
  <conditionalFormatting sqref="N1865 L1865">
    <cfRule type="expression" dxfId="0" priority="10279">
      <formula>#REF!&lt;&gt;""</formula>
    </cfRule>
  </conditionalFormatting>
  <conditionalFormatting sqref="L1865 N1865">
    <cfRule type="expression" dxfId="0" priority="10278">
      <formula>$A1865&lt;&gt;""</formula>
    </cfRule>
  </conditionalFormatting>
  <conditionalFormatting sqref="V1865:W1865 R1865">
    <cfRule type="expression" dxfId="0" priority="10281">
      <formula>$A1865&lt;&gt;""</formula>
    </cfRule>
  </conditionalFormatting>
  <conditionalFormatting sqref="I1866 K1866 Q1866:R1866">
    <cfRule type="expression" dxfId="0" priority="10263">
      <formula>$A1866&lt;&gt;""</formula>
    </cfRule>
  </conditionalFormatting>
  <conditionalFormatting sqref="I1867 K1867 Q1867:R1867">
    <cfRule type="expression" dxfId="0" priority="10216">
      <formula>$A1867&lt;&gt;""</formula>
    </cfRule>
  </conditionalFormatting>
  <conditionalFormatting sqref="A1868 D1868:E1868">
    <cfRule type="expression" dxfId="0" priority="10176">
      <formula>$A1868&lt;&gt;""</formula>
    </cfRule>
  </conditionalFormatting>
  <conditionalFormatting sqref="G1868:K1868 O1868:Q1868">
    <cfRule type="expression" dxfId="0" priority="10171">
      <formula>$A1868&lt;&gt;""</formula>
    </cfRule>
  </conditionalFormatting>
  <conditionalFormatting sqref="A1869 E1869 G1869:H1869">
    <cfRule type="expression" dxfId="0" priority="10147">
      <formula>$A1869&lt;&gt;""</formula>
    </cfRule>
  </conditionalFormatting>
  <conditionalFormatting sqref="I1869 Q1869">
    <cfRule type="expression" dxfId="0" priority="10144">
      <formula>$A1869&lt;&gt;""</formula>
    </cfRule>
  </conditionalFormatting>
  <conditionalFormatting sqref="A1870 E1870:F1870">
    <cfRule type="expression" dxfId="0" priority="10111">
      <formula>$A1870&lt;&gt;""</formula>
    </cfRule>
  </conditionalFormatting>
  <conditionalFormatting sqref="A1871 E1871 G1871:H1871">
    <cfRule type="expression" dxfId="0" priority="10075">
      <formula>$A1871&lt;&gt;""</formula>
    </cfRule>
  </conditionalFormatting>
  <conditionalFormatting sqref="B1871:D1871 C1872:C1873">
    <cfRule type="expression" dxfId="0" priority="10076">
      <formula>$A1871&lt;&gt;""</formula>
    </cfRule>
  </conditionalFormatting>
  <conditionalFormatting sqref="A1872 E1872">
    <cfRule type="expression" dxfId="0" priority="10022">
      <formula>$A1872&lt;&gt;""</formula>
    </cfRule>
  </conditionalFormatting>
  <conditionalFormatting sqref="K1873 Q1873">
    <cfRule type="expression" dxfId="0" priority="9971">
      <formula>$A1873&lt;&gt;""</formula>
    </cfRule>
  </conditionalFormatting>
  <conditionalFormatting sqref="V1873:Z1873 R1873">
    <cfRule type="expression" dxfId="0" priority="9958">
      <formula>$A1873&lt;&gt;""</formula>
    </cfRule>
  </conditionalFormatting>
  <conditionalFormatting sqref="A1874 D1874">
    <cfRule type="expression" dxfId="0" priority="9941">
      <formula>$A1874&lt;&gt;""</formula>
    </cfRule>
  </conditionalFormatting>
  <conditionalFormatting sqref="I1875:K1875 O1875 Q1875 V1875:Z1875">
    <cfRule type="expression" dxfId="0" priority="9899">
      <formula>$A1875&lt;&gt;""</formula>
    </cfRule>
  </conditionalFormatting>
  <conditionalFormatting sqref="I1876:K1876 Q1876 S1876:W1876">
    <cfRule type="expression" dxfId="0" priority="9852">
      <formula>$A1876&lt;&gt;""</formula>
    </cfRule>
  </conditionalFormatting>
  <conditionalFormatting sqref="K1877 O1877:Q1877 V1877:Y1877">
    <cfRule type="expression" dxfId="0" priority="9818">
      <formula>$A1877&lt;&gt;""</formula>
    </cfRule>
  </conditionalFormatting>
  <conditionalFormatting sqref="A1878 D1878:K1878 O1878:Z1878">
    <cfRule type="expression" dxfId="0" priority="9873">
      <formula>$A1878&lt;&gt;""</formula>
    </cfRule>
  </conditionalFormatting>
  <conditionalFormatting sqref="A1879 E1879">
    <cfRule type="expression" dxfId="0" priority="9791">
      <formula>$A1879&lt;&gt;""</formula>
    </cfRule>
  </conditionalFormatting>
  <conditionalFormatting sqref="A1880 E1880">
    <cfRule type="expression" dxfId="0" priority="9749">
      <formula>$A1880&lt;&gt;""</formula>
    </cfRule>
  </conditionalFormatting>
  <conditionalFormatting sqref="G1880:K1880 O1880:Q1880">
    <cfRule type="expression" dxfId="0" priority="9747">
      <formula>$A1880&lt;&gt;""</formula>
    </cfRule>
  </conditionalFormatting>
  <conditionalFormatting sqref="I1881:K1881 O1881">
    <cfRule type="expression" dxfId="0" priority="9653">
      <formula>$A1881&lt;&gt;""</formula>
    </cfRule>
  </conditionalFormatting>
  <conditionalFormatting sqref="A1882 E1882">
    <cfRule type="expression" dxfId="0" priority="9711">
      <formula>$A1882&lt;&gt;""</formula>
    </cfRule>
  </conditionalFormatting>
  <conditionalFormatting sqref="I1883:K1883 O1883">
    <cfRule type="expression" dxfId="0" priority="9556">
      <formula>$A1883&lt;&gt;""</formula>
    </cfRule>
  </conditionalFormatting>
  <conditionalFormatting sqref="A1884 E1884">
    <cfRule type="expression" dxfId="0" priority="9526">
      <formula>$A1884&lt;&gt;""</formula>
    </cfRule>
  </conditionalFormatting>
  <conditionalFormatting sqref="A1885 D1885:E1885">
    <cfRule type="expression" dxfId="0" priority="9488">
      <formula>$A1885&lt;&gt;""</formula>
    </cfRule>
  </conditionalFormatting>
  <conditionalFormatting sqref="O1885 Q1885:W1885 I1885 K1885">
    <cfRule type="expression" dxfId="0" priority="9485">
      <formula>$A1885&lt;&gt;""</formula>
    </cfRule>
  </conditionalFormatting>
  <conditionalFormatting sqref="A1886 D1886:F1886">
    <cfRule type="expression" dxfId="0" priority="9462">
      <formula>$A1886&lt;&gt;""</formula>
    </cfRule>
  </conditionalFormatting>
  <conditionalFormatting sqref="K1886 Q1886">
    <cfRule type="expression" dxfId="0" priority="9455">
      <formula>$A1886&lt;&gt;""</formula>
    </cfRule>
  </conditionalFormatting>
  <conditionalFormatting sqref="K1887 O1887:Q1887 T1887:Z1887">
    <cfRule type="expression" dxfId="0" priority="9409">
      <formula>$A1887&lt;&gt;""</formula>
    </cfRule>
  </conditionalFormatting>
  <conditionalFormatting sqref="N1887 L1887">
    <cfRule type="expression" dxfId="0" priority="9408">
      <formula>#REF!&lt;&gt;""</formula>
    </cfRule>
  </conditionalFormatting>
  <conditionalFormatting sqref="L1887 N1887">
    <cfRule type="expression" dxfId="0" priority="9407">
      <formula>$A1887&lt;&gt;""</formula>
    </cfRule>
  </conditionalFormatting>
  <conditionalFormatting sqref="N1888 L1888">
    <cfRule type="expression" dxfId="0" priority="9383">
      <formula>#REF!&lt;&gt;""</formula>
    </cfRule>
  </conditionalFormatting>
  <conditionalFormatting sqref="L1888 N1888">
    <cfRule type="expression" dxfId="0" priority="9382">
      <formula>$A1888&lt;&gt;""</formula>
    </cfRule>
  </conditionalFormatting>
  <conditionalFormatting sqref="N1889 L1889">
    <cfRule type="expression" dxfId="0" priority="9391">
      <formula>#REF!&lt;&gt;""</formula>
    </cfRule>
  </conditionalFormatting>
  <conditionalFormatting sqref="L1889 N1889">
    <cfRule type="expression" dxfId="0" priority="9390">
      <formula>$A1889&lt;&gt;""</formula>
    </cfRule>
  </conditionalFormatting>
  <conditionalFormatting sqref="A1890 E1890 G1890:H1890">
    <cfRule type="expression" dxfId="0" priority="9372">
      <formula>$A1890&lt;&gt;""</formula>
    </cfRule>
  </conditionalFormatting>
  <conditionalFormatting sqref="I1890 Q1890">
    <cfRule type="expression" dxfId="0" priority="9369">
      <formula>$A1890&lt;&gt;""</formula>
    </cfRule>
  </conditionalFormatting>
  <conditionalFormatting sqref="A1891 D1891:F1891">
    <cfRule type="expression" dxfId="0" priority="9337">
      <formula>$A1891&lt;&gt;""</formula>
    </cfRule>
  </conditionalFormatting>
  <conditionalFormatting sqref="K1891 Q1891">
    <cfRule type="expression" dxfId="0" priority="9332">
      <formula>$A1891&lt;&gt;""</formula>
    </cfRule>
  </conditionalFormatting>
  <conditionalFormatting sqref="V1891:Z1891 R1891">
    <cfRule type="expression" dxfId="0" priority="9319">
      <formula>$A1891&lt;&gt;""</formula>
    </cfRule>
  </conditionalFormatting>
  <conditionalFormatting sqref="A1892 E1892:F1892">
    <cfRule type="expression" dxfId="0" priority="9308">
      <formula>$A1892&lt;&gt;""</formula>
    </cfRule>
  </conditionalFormatting>
  <conditionalFormatting sqref="G1892:K1892 O1892:Q1892 S1892:U1892 W1892:Y1892">
    <cfRule type="expression" dxfId="0" priority="9305">
      <formula>$A1892&lt;&gt;""</formula>
    </cfRule>
  </conditionalFormatting>
  <conditionalFormatting sqref="K1893 Q1893">
    <cfRule type="expression" dxfId="0" priority="9275">
      <formula>$A1893&lt;&gt;""</formula>
    </cfRule>
  </conditionalFormatting>
  <conditionalFormatting sqref="A1894:F1894 C1895">
    <cfRule type="expression" dxfId="0" priority="9249">
      <formula>$A1894&lt;&gt;""</formula>
    </cfRule>
  </conditionalFormatting>
  <conditionalFormatting sqref="K1894 O1894 Q1894">
    <cfRule type="expression" dxfId="0" priority="9246">
      <formula>$A1894&lt;&gt;""</formula>
    </cfRule>
  </conditionalFormatting>
  <conditionalFormatting sqref="A1895 D1895:E1895">
    <cfRule type="expression" dxfId="0" priority="9206">
      <formula>$A1895&lt;&gt;""</formula>
    </cfRule>
  </conditionalFormatting>
  <conditionalFormatting sqref="O1895 R1895:W1895 I1895 K1895">
    <cfRule type="expression" dxfId="0" priority="9203">
      <formula>$A1895&lt;&gt;""</formula>
    </cfRule>
  </conditionalFormatting>
  <conditionalFormatting sqref="A1896 E1896">
    <cfRule type="expression" dxfId="0" priority="9176">
      <formula>$A1896&lt;&gt;""</formula>
    </cfRule>
  </conditionalFormatting>
  <conditionalFormatting sqref="B1896:C1900 B1902:C1902">
    <cfRule type="expression" dxfId="0" priority="9054">
      <formula>$A1896&lt;&gt;""</formula>
    </cfRule>
  </conditionalFormatting>
  <conditionalFormatting sqref="A1897 D1897:I1897 K1897 O1897:Z1897 X1898:Z1900">
    <cfRule type="expression" dxfId="0" priority="9140">
      <formula>$A1897&lt;&gt;""</formula>
    </cfRule>
  </conditionalFormatting>
  <conditionalFormatting sqref="N1898 L1898">
    <cfRule type="expression" dxfId="0" priority="9108">
      <formula>#REF!&lt;&gt;""</formula>
    </cfRule>
  </conditionalFormatting>
  <conditionalFormatting sqref="L1898 N1898">
    <cfRule type="expression" dxfId="0" priority="9107">
      <formula>$A1898&lt;&gt;""</formula>
    </cfRule>
  </conditionalFormatting>
  <conditionalFormatting sqref="V1898:W1898 R1898">
    <cfRule type="expression" dxfId="0" priority="9110">
      <formula>$A1898&lt;&gt;""</formula>
    </cfRule>
  </conditionalFormatting>
  <conditionalFormatting sqref="N1899 L1899">
    <cfRule type="expression" dxfId="0" priority="9085">
      <formula>#REF!&lt;&gt;""</formula>
    </cfRule>
  </conditionalFormatting>
  <conditionalFormatting sqref="L1899 N1899">
    <cfRule type="expression" dxfId="0" priority="9084">
      <formula>$A1899&lt;&gt;""</formula>
    </cfRule>
  </conditionalFormatting>
  <conditionalFormatting sqref="V1899:W1899 R1899">
    <cfRule type="expression" dxfId="0" priority="9087">
      <formula>$A1899&lt;&gt;""</formula>
    </cfRule>
  </conditionalFormatting>
  <conditionalFormatting sqref="A1900 D1900:K1900 O1900:R1900 V1900:W1900">
    <cfRule type="expression" dxfId="0" priority="9076">
      <formula>$A1900&lt;&gt;""</formula>
    </cfRule>
  </conditionalFormatting>
  <conditionalFormatting sqref="B1906 B1901:C1901">
    <cfRule type="expression" dxfId="0" priority="8825">
      <formula>$A1901&lt;&gt;""</formula>
    </cfRule>
  </conditionalFormatting>
  <conditionalFormatting sqref="I1901 Q1901:R1901">
    <cfRule type="expression" dxfId="0" priority="8812">
      <formula>$A1901&lt;&gt;""</formula>
    </cfRule>
  </conditionalFormatting>
  <conditionalFormatting sqref="O1901 J1901:K1901">
    <cfRule type="expression" dxfId="0" priority="8804">
      <formula>$A1901&lt;&gt;""</formula>
    </cfRule>
  </conditionalFormatting>
  <conditionalFormatting sqref="N1902 L1902">
    <cfRule type="expression" dxfId="0" priority="8978">
      <formula>#REF!&lt;&gt;""</formula>
    </cfRule>
  </conditionalFormatting>
  <conditionalFormatting sqref="L1902 N1902">
    <cfRule type="expression" dxfId="0" priority="8976">
      <formula>$A1902&lt;&gt;""</formula>
    </cfRule>
  </conditionalFormatting>
  <conditionalFormatting sqref="B1903:C1903 C1904:C1908">
    <cfRule type="expression" dxfId="0" priority="8966">
      <formula>$A1903&lt;&gt;""</formula>
    </cfRule>
  </conditionalFormatting>
  <conditionalFormatting sqref="I1903 K1903 Q1903:R1903">
    <cfRule type="expression" dxfId="0" priority="8959">
      <formula>$A1903&lt;&gt;""</formula>
    </cfRule>
  </conditionalFormatting>
  <conditionalFormatting sqref="I1904 K1904 Q1904:R1904">
    <cfRule type="expression" dxfId="0" priority="8912">
      <formula>$A1904&lt;&gt;""</formula>
    </cfRule>
  </conditionalFormatting>
  <conditionalFormatting sqref="I1905 K1905 Q1905:R1905">
    <cfRule type="expression" dxfId="0" priority="8865">
      <formula>$A1905&lt;&gt;""</formula>
    </cfRule>
  </conditionalFormatting>
  <conditionalFormatting sqref="G1906:H1906 V1906:W1906 R1906">
    <cfRule type="expression" dxfId="0" priority="8782">
      <formula>$A1906&lt;&gt;""</formula>
    </cfRule>
  </conditionalFormatting>
  <conditionalFormatting sqref="I1906:K1906 O1906">
    <cfRule type="expression" dxfId="0" priority="8781">
      <formula>$A1906&lt;&gt;""</formula>
    </cfRule>
  </conditionalFormatting>
  <conditionalFormatting sqref="A1909 E1909">
    <cfRule type="expression" dxfId="0" priority="8720">
      <formula>$A1909&lt;&gt;""</formula>
    </cfRule>
  </conditionalFormatting>
  <conditionalFormatting sqref="A1910 E1910:I1910">
    <cfRule type="expression" dxfId="0" priority="8682">
      <formula>$A1910&lt;&gt;""</formula>
    </cfRule>
  </conditionalFormatting>
  <conditionalFormatting sqref="J1910:K1910 O1910:R1910 T1910 X1910:Z1910">
    <cfRule type="expression" dxfId="0" priority="8678">
      <formula>$A1910&lt;&gt;""</formula>
    </cfRule>
  </conditionalFormatting>
  <conditionalFormatting sqref="A1911 D1911:K1911 O1911:Q1911">
    <cfRule type="expression" dxfId="0" priority="8658">
      <formula>$A1911&lt;&gt;""</formula>
    </cfRule>
  </conditionalFormatting>
  <conditionalFormatting sqref="Q1912:R1912 I1912:K1912 O1912">
    <cfRule type="expression" dxfId="0" priority="8635">
      <formula>$A1912&lt;&gt;""</formula>
    </cfRule>
  </conditionalFormatting>
  <conditionalFormatting sqref="A1913 E1913:F1913">
    <cfRule type="expression" dxfId="0" priority="8598">
      <formula>$A1913&lt;&gt;""</formula>
    </cfRule>
  </conditionalFormatting>
  <conditionalFormatting sqref="B1913:C1914">
    <cfRule type="expression" dxfId="0" priority="8564">
      <formula>$A1913&lt;&gt;""</formula>
    </cfRule>
  </conditionalFormatting>
  <conditionalFormatting sqref="K1914 P1914:Q1914">
    <cfRule type="expression" dxfId="0" priority="8559">
      <formula>$A1914&lt;&gt;""</formula>
    </cfRule>
  </conditionalFormatting>
  <conditionalFormatting sqref="V1914:W1914 R1914">
    <cfRule type="expression" dxfId="0" priority="8541">
      <formula>$A1914&lt;&gt;""</formula>
    </cfRule>
  </conditionalFormatting>
  <conditionalFormatting sqref="K1915 O1915 Q1915">
    <cfRule type="expression" dxfId="0" priority="8358">
      <formula>$A1915&lt;&gt;""</formula>
    </cfRule>
  </conditionalFormatting>
  <conditionalFormatting sqref="G1916:K1916 O1916 Q1916 S1916:Y1916">
    <cfRule type="expression" dxfId="0" priority="8477">
      <formula>$A1916&lt;&gt;""</formula>
    </cfRule>
  </conditionalFormatting>
  <conditionalFormatting sqref="N1916 L1916">
    <cfRule type="expression" dxfId="0" priority="8474">
      <formula>#REF!&lt;&gt;""</formula>
    </cfRule>
  </conditionalFormatting>
  <conditionalFormatting sqref="L1916 N1916">
    <cfRule type="expression" dxfId="0" priority="8473">
      <formula>$A1916&lt;&gt;""</formula>
    </cfRule>
  </conditionalFormatting>
  <conditionalFormatting sqref="A1917 D1917">
    <cfRule type="expression" dxfId="0" priority="8516">
      <formula>$A1917&lt;&gt;""</formula>
    </cfRule>
  </conditionalFormatting>
  <conditionalFormatting sqref="A1918 E1918">
    <cfRule type="expression" dxfId="0" priority="8450">
      <formula>$A1918&lt;&gt;""</formula>
    </cfRule>
  </conditionalFormatting>
  <conditionalFormatting sqref="K1919 Q1919">
    <cfRule type="expression" dxfId="0" priority="8385">
      <formula>$A1919&lt;&gt;""</formula>
    </cfRule>
  </conditionalFormatting>
  <conditionalFormatting sqref="A1920 E1920:F1920">
    <cfRule type="expression" dxfId="0" priority="8290">
      <formula>$A1920&lt;&gt;""</formula>
    </cfRule>
  </conditionalFormatting>
  <conditionalFormatting sqref="A1921 E1921:F1921">
    <cfRule type="expression" dxfId="0" priority="8330">
      <formula>$A1921&lt;&gt;""</formula>
    </cfRule>
  </conditionalFormatting>
  <conditionalFormatting sqref="A1922 E1922 G1922:H1922">
    <cfRule type="expression" dxfId="0" priority="8214">
      <formula>$A1922&lt;&gt;""</formula>
    </cfRule>
  </conditionalFormatting>
  <conditionalFormatting sqref="I1922 Q1922">
    <cfRule type="expression" dxfId="0" priority="8211">
      <formula>$A1922&lt;&gt;""</formula>
    </cfRule>
  </conditionalFormatting>
  <conditionalFormatting sqref="N1923 L1923">
    <cfRule type="expression" dxfId="0" priority="8178">
      <formula>#REF!&lt;&gt;""</formula>
    </cfRule>
  </conditionalFormatting>
  <conditionalFormatting sqref="L1923 N1923">
    <cfRule type="expression" dxfId="0" priority="8176">
      <formula>$A1923&lt;&gt;""</formula>
    </cfRule>
  </conditionalFormatting>
  <conditionalFormatting sqref="A1924 E1924:F1924">
    <cfRule type="expression" dxfId="0" priority="8253">
      <formula>$A1924&lt;&gt;""</formula>
    </cfRule>
  </conditionalFormatting>
  <conditionalFormatting sqref="A1925 D1925:F1925">
    <cfRule type="expression" dxfId="0" priority="8165">
      <formula>$A1925&lt;&gt;""</formula>
    </cfRule>
  </conditionalFormatting>
  <conditionalFormatting sqref="A1926 E1926:F1926">
    <cfRule type="expression" dxfId="0" priority="8138">
      <formula>$A1926&lt;&gt;""</formula>
    </cfRule>
  </conditionalFormatting>
  <conditionalFormatting sqref="A1927 D1927:E1927">
    <cfRule type="expression" dxfId="0" priority="8097">
      <formula>$A1927&lt;&gt;""</formula>
    </cfRule>
  </conditionalFormatting>
  <conditionalFormatting sqref="O1927 R1927:W1927 I1927 K1927">
    <cfRule type="expression" dxfId="0" priority="8094">
      <formula>$A1927&lt;&gt;""</formula>
    </cfRule>
  </conditionalFormatting>
  <conditionalFormatting sqref="K1928 Q1928">
    <cfRule type="expression" dxfId="0" priority="8066">
      <formula>$A1928&lt;&gt;""</formula>
    </cfRule>
  </conditionalFormatting>
  <conditionalFormatting sqref="A1931 E1931 G1931:H1931">
    <cfRule type="expression" dxfId="0" priority="7997">
      <formula>$A1931&lt;&gt;""</formula>
    </cfRule>
  </conditionalFormatting>
  <conditionalFormatting sqref="I1931 Q1931">
    <cfRule type="expression" dxfId="0" priority="7994">
      <formula>$A1931&lt;&gt;""</formula>
    </cfRule>
  </conditionalFormatting>
  <conditionalFormatting sqref="A1932 E1932">
    <cfRule type="expression" dxfId="0" priority="7858">
      <formula>$A1932&lt;&gt;""</formula>
    </cfRule>
  </conditionalFormatting>
  <conditionalFormatting sqref="A1933 E1933 G1933:H1933">
    <cfRule type="expression" dxfId="0" priority="7919">
      <formula>$A1933&lt;&gt;""</formula>
    </cfRule>
  </conditionalFormatting>
  <conditionalFormatting sqref="V1933 R1933">
    <cfRule type="expression" dxfId="0" priority="7903">
      <formula>$A1933&lt;&gt;""</formula>
    </cfRule>
  </conditionalFormatting>
  <conditionalFormatting sqref="A1934 D1934:F1934">
    <cfRule type="expression" dxfId="0" priority="7891">
      <formula>$A1934&lt;&gt;""</formula>
    </cfRule>
  </conditionalFormatting>
  <conditionalFormatting sqref="G1934:H1934 K1934 O1934">
    <cfRule type="expression" dxfId="0" priority="7889">
      <formula>$A1934&lt;&gt;""</formula>
    </cfRule>
  </conditionalFormatting>
  <conditionalFormatting sqref="Q1934 S1934 U1934">
    <cfRule type="expression" dxfId="0" priority="7876">
      <formula>$A1934&lt;&gt;""</formula>
    </cfRule>
  </conditionalFormatting>
  <conditionalFormatting sqref="V1934:W1934 R1934">
    <cfRule type="expression" dxfId="0" priority="7877">
      <formula>$A1934&lt;&gt;""</formula>
    </cfRule>
  </conditionalFormatting>
  <conditionalFormatting sqref="A1936 E1936 G1936:H1936">
    <cfRule type="expression" dxfId="0" priority="7816">
      <formula>$A1936&lt;&gt;""</formula>
    </cfRule>
  </conditionalFormatting>
  <conditionalFormatting sqref="I1936 Q1936">
    <cfRule type="expression" dxfId="0" priority="7813">
      <formula>$A1936&lt;&gt;""</formula>
    </cfRule>
  </conditionalFormatting>
  <conditionalFormatting sqref="I1937:K1937 O1937 Q1937:S1937 U1937:Z1937">
    <cfRule type="expression" dxfId="0" priority="7759">
      <formula>$A1937&lt;&gt;""</formula>
    </cfRule>
  </conditionalFormatting>
  <conditionalFormatting sqref="A1938 D1938:F1938">
    <cfRule type="expression" dxfId="0" priority="7741">
      <formula>$A1938&lt;&gt;""</formula>
    </cfRule>
  </conditionalFormatting>
  <conditionalFormatting sqref="G1938:K1938 O1938:Z1938">
    <cfRule type="expression" dxfId="0" priority="7738">
      <formula>$A1938&lt;&gt;""</formula>
    </cfRule>
  </conditionalFormatting>
  <conditionalFormatting sqref="A1939 D1939:F1939">
    <cfRule type="expression" dxfId="0" priority="7721">
      <formula>$A1939&lt;&gt;""</formula>
    </cfRule>
  </conditionalFormatting>
  <conditionalFormatting sqref="A1940 D1940:F1940">
    <cfRule type="expression" dxfId="0" priority="7680">
      <formula>$A1940&lt;&gt;""</formula>
    </cfRule>
  </conditionalFormatting>
  <conditionalFormatting sqref="I1940:K1940 O1940 Q1940 W1940:Z1940">
    <cfRule type="expression" dxfId="0" priority="7677">
      <formula>$A1940&lt;&gt;""</formula>
    </cfRule>
  </conditionalFormatting>
  <conditionalFormatting sqref="N1940 L1940">
    <cfRule type="expression" dxfId="0" priority="7676">
      <formula>#REF!&lt;&gt;""</formula>
    </cfRule>
  </conditionalFormatting>
  <conditionalFormatting sqref="L1940 N1940">
    <cfRule type="expression" dxfId="0" priority="7675">
      <formula>$A1940&lt;&gt;""</formula>
    </cfRule>
  </conditionalFormatting>
  <conditionalFormatting sqref="A1941 D1941:F1941">
    <cfRule type="expression" dxfId="0" priority="7656">
      <formula>$A1941&lt;&gt;""</formula>
    </cfRule>
  </conditionalFormatting>
  <conditionalFormatting sqref="A1942 E1942:F1942">
    <cfRule type="expression" dxfId="0" priority="7626">
      <formula>$A1942&lt;&gt;""</formula>
    </cfRule>
  </conditionalFormatting>
  <conditionalFormatting sqref="Q1942 I1942:K1942 O1942">
    <cfRule type="expression" dxfId="0" priority="7620">
      <formula>$A1942&lt;&gt;""</formula>
    </cfRule>
  </conditionalFormatting>
  <conditionalFormatting sqref="A1943 D1943:E1943">
    <cfRule type="expression" dxfId="0" priority="7589">
      <formula>$A1943&lt;&gt;""</formula>
    </cfRule>
  </conditionalFormatting>
  <conditionalFormatting sqref="O1943 R1943:W1943 I1943 K1943">
    <cfRule type="expression" dxfId="0" priority="7586">
      <formula>$A1943&lt;&gt;""</formula>
    </cfRule>
  </conditionalFormatting>
  <conditionalFormatting sqref="A1944 E1944:F1944">
    <cfRule type="expression" dxfId="0" priority="7566">
      <formula>$A1944&lt;&gt;""</formula>
    </cfRule>
  </conditionalFormatting>
  <conditionalFormatting sqref="Q1944 I1944:K1944 O1944">
    <cfRule type="expression" dxfId="0" priority="7560">
      <formula>$A1944&lt;&gt;""</formula>
    </cfRule>
  </conditionalFormatting>
  <conditionalFormatting sqref="A1945 E1945:F1945">
    <cfRule type="expression" dxfId="0" priority="7531">
      <formula>$A1945&lt;&gt;""</formula>
    </cfRule>
  </conditionalFormatting>
  <conditionalFormatting sqref="A1946 E1946:F1946">
    <cfRule type="expression" dxfId="0" priority="7493">
      <formula>$A1946&lt;&gt;""</formula>
    </cfRule>
  </conditionalFormatting>
  <conditionalFormatting sqref="A1947 E1947 G1947:H1947">
    <cfRule type="expression" dxfId="0" priority="7426">
      <formula>$A1947&lt;&gt;""</formula>
    </cfRule>
  </conditionalFormatting>
  <conditionalFormatting sqref="V1947 R1947">
    <cfRule type="expression" dxfId="0" priority="7410">
      <formula>$A1947&lt;&gt;""</formula>
    </cfRule>
  </conditionalFormatting>
  <conditionalFormatting sqref="A1948 D1948:F1948">
    <cfRule type="expression" dxfId="0" priority="7399">
      <formula>$A1948&lt;&gt;""</formula>
    </cfRule>
  </conditionalFormatting>
  <conditionalFormatting sqref="I1948:K1948 O1948 Q1948">
    <cfRule type="expression" dxfId="0" priority="7396">
      <formula>$A1948&lt;&gt;""</formula>
    </cfRule>
  </conditionalFormatting>
  <conditionalFormatting sqref="V1948:W1948 R1948">
    <cfRule type="expression" dxfId="0" priority="7385">
      <formula>$A1948&lt;&gt;""</formula>
    </cfRule>
  </conditionalFormatting>
  <conditionalFormatting sqref="X1948:Y1949">
    <cfRule type="expression" dxfId="0" priority="7383">
      <formula>$A1948&lt;&gt;""</formula>
    </cfRule>
  </conditionalFormatting>
  <conditionalFormatting sqref="N1949 L1949">
    <cfRule type="expression" dxfId="0" priority="7362">
      <formula>#REF!&lt;&gt;""</formula>
    </cfRule>
  </conditionalFormatting>
  <conditionalFormatting sqref="L1949 N1949">
    <cfRule type="expression" dxfId="0" priority="7361">
      <formula>$A1949&lt;&gt;""</formula>
    </cfRule>
  </conditionalFormatting>
  <conditionalFormatting sqref="V1949:W1949 R1949">
    <cfRule type="expression" dxfId="0" priority="7364">
      <formula>$A1949&lt;&gt;""</formula>
    </cfRule>
  </conditionalFormatting>
  <conditionalFormatting sqref="A1950 D1950:F1950">
    <cfRule type="expression" dxfId="0" priority="7345">
      <formula>$A1950&lt;&gt;""</formula>
    </cfRule>
  </conditionalFormatting>
  <conditionalFormatting sqref="I1950:K1950 P1950:W1950">
    <cfRule type="expression" dxfId="0" priority="7342">
      <formula>$A1950&lt;&gt;""</formula>
    </cfRule>
  </conditionalFormatting>
  <conditionalFormatting sqref="A1951 D1951:E1951">
    <cfRule type="expression" dxfId="0" priority="7317">
      <formula>$A1951&lt;&gt;""</formula>
    </cfRule>
  </conditionalFormatting>
  <conditionalFormatting sqref="G1951:K1951 O1951:Q1951">
    <cfRule type="expression" dxfId="0" priority="7312">
      <formula>$A1951&lt;&gt;""</formula>
    </cfRule>
  </conditionalFormatting>
  <conditionalFormatting sqref="A1952 E1952 G1952:H1952">
    <cfRule type="expression" dxfId="0" priority="7286">
      <formula>$A1952&lt;&gt;""</formula>
    </cfRule>
  </conditionalFormatting>
  <conditionalFormatting sqref="I1952 Q1952">
    <cfRule type="expression" dxfId="0" priority="7283">
      <formula>$A1952&lt;&gt;""</formula>
    </cfRule>
  </conditionalFormatting>
  <conditionalFormatting sqref="N1954 L1954">
    <cfRule type="expression" dxfId="0" priority="7225">
      <formula>#REF!&lt;&gt;""</formula>
    </cfRule>
  </conditionalFormatting>
  <conditionalFormatting sqref="L1954 N1954">
    <cfRule type="expression" dxfId="0" priority="7224">
      <formula>$A1954&lt;&gt;""</formula>
    </cfRule>
  </conditionalFormatting>
  <conditionalFormatting sqref="O1954 Q1954 T1954:U1954">
    <cfRule type="expression" dxfId="0" priority="7229">
      <formula>$A1954&lt;&gt;""</formula>
    </cfRule>
  </conditionalFormatting>
  <conditionalFormatting sqref="N1955 L1955">
    <cfRule type="expression" dxfId="0" priority="7210">
      <formula>#REF!&lt;&gt;""</formula>
    </cfRule>
  </conditionalFormatting>
  <conditionalFormatting sqref="L1955 N1955">
    <cfRule type="expression" dxfId="0" priority="7209">
      <formula>$A1955&lt;&gt;""</formula>
    </cfRule>
  </conditionalFormatting>
  <conditionalFormatting sqref="A1956 E1956 G1956:H1956">
    <cfRule type="expression" dxfId="0" priority="7190">
      <formula>$A1956&lt;&gt;""</formula>
    </cfRule>
  </conditionalFormatting>
  <conditionalFormatting sqref="I1956 Q1956">
    <cfRule type="expression" dxfId="0" priority="7187">
      <formula>$A1956&lt;&gt;""</formula>
    </cfRule>
  </conditionalFormatting>
  <conditionalFormatting sqref="A1957 D1957:H1957 K1957 O1957 Q1957">
    <cfRule type="expression" dxfId="0" priority="7154">
      <formula>$A1957&lt;&gt;""</formula>
    </cfRule>
  </conditionalFormatting>
  <conditionalFormatting sqref="A1958 E1958:F1958">
    <cfRule type="expression" dxfId="0" priority="7125">
      <formula>$A1958&lt;&gt;""</formula>
    </cfRule>
  </conditionalFormatting>
  <conditionalFormatting sqref="A1959 E1959 G1959:H1959">
    <cfRule type="expression" dxfId="0" priority="7086">
      <formula>$A1959&lt;&gt;""</formula>
    </cfRule>
  </conditionalFormatting>
  <conditionalFormatting sqref="V1959 R1959">
    <cfRule type="expression" dxfId="0" priority="7070">
      <formula>$A1959&lt;&gt;""</formula>
    </cfRule>
  </conditionalFormatting>
  <conditionalFormatting sqref="S1959:T1960">
    <cfRule type="expression" dxfId="0" priority="7068">
      <formula>$A1959&lt;&gt;""</formula>
    </cfRule>
  </conditionalFormatting>
  <conditionalFormatting sqref="A1960 E1960:F1960">
    <cfRule type="expression" dxfId="0" priority="7058">
      <formula>$A1960&lt;&gt;""</formula>
    </cfRule>
  </conditionalFormatting>
  <conditionalFormatting sqref="A1961 E1961">
    <cfRule type="expression" dxfId="0" priority="7018">
      <formula>$A1961&lt;&gt;""</formula>
    </cfRule>
  </conditionalFormatting>
  <conditionalFormatting sqref="A1962 E1962 G1962:H1962">
    <cfRule type="expression" dxfId="0" priority="6979">
      <formula>$A1962&lt;&gt;""</formula>
    </cfRule>
  </conditionalFormatting>
  <conditionalFormatting sqref="G1963:K1963 O1963:Z1963">
    <cfRule type="expression" dxfId="0" priority="6888">
      <formula>$A1963&lt;&gt;""</formula>
    </cfRule>
  </conditionalFormatting>
  <conditionalFormatting sqref="K1964 O1964:R1964">
    <cfRule type="expression" dxfId="0" priority="6872">
      <formula>$A1964&lt;&gt;""</formula>
    </cfRule>
  </conditionalFormatting>
  <conditionalFormatting sqref="N1964 L1964">
    <cfRule type="expression" dxfId="0" priority="6871">
      <formula>#REF!&lt;&gt;""</formula>
    </cfRule>
  </conditionalFormatting>
  <conditionalFormatting sqref="L1964 N1964">
    <cfRule type="expression" dxfId="0" priority="6870">
      <formula>$A1964&lt;&gt;""</formula>
    </cfRule>
  </conditionalFormatting>
  <conditionalFormatting sqref="A1965 E1965 G1965:H1965">
    <cfRule type="expression" dxfId="0" priority="6851">
      <formula>$A1965&lt;&gt;""</formula>
    </cfRule>
  </conditionalFormatting>
  <conditionalFormatting sqref="I1965 Q1965">
    <cfRule type="expression" dxfId="0" priority="6848">
      <formula>$A1965&lt;&gt;""</formula>
    </cfRule>
  </conditionalFormatting>
  <conditionalFormatting sqref="I1966 K1966 O1966:Q1966">
    <cfRule type="expression" dxfId="0" priority="6815">
      <formula>$A1966&lt;&gt;""</formula>
    </cfRule>
  </conditionalFormatting>
  <conditionalFormatting sqref="G1967:K1967 O1967:P1967 R1967:Z1967 X1968:Z1968">
    <cfRule type="expression" dxfId="0" priority="6705">
      <formula>$A1967&lt;&gt;""</formula>
    </cfRule>
  </conditionalFormatting>
  <conditionalFormatting sqref="A1968 E1968:F1968">
    <cfRule type="expression" dxfId="0" priority="6775">
      <formula>$A1968&lt;&gt;""</formula>
    </cfRule>
  </conditionalFormatting>
  <conditionalFormatting sqref="A1969 E1969 G1969:H1969">
    <cfRule type="expression" dxfId="0" priority="6740">
      <formula>$A1969&lt;&gt;""</formula>
    </cfRule>
  </conditionalFormatting>
  <conditionalFormatting sqref="I1969 Q1969">
    <cfRule type="expression" dxfId="0" priority="6737">
      <formula>$A1969&lt;&gt;""</formula>
    </cfRule>
  </conditionalFormatting>
  <conditionalFormatting sqref="I1970 K1970 Q1970:R1970">
    <cfRule type="expression" dxfId="0" priority="6674">
      <formula>$A1970&lt;&gt;""</formula>
    </cfRule>
  </conditionalFormatting>
  <conditionalFormatting sqref="A1972 E1972 G1972:H1972">
    <cfRule type="expression" dxfId="0" priority="6615">
      <formula>$A1972&lt;&gt;""</formula>
    </cfRule>
  </conditionalFormatting>
  <conditionalFormatting sqref="V1972 R1972">
    <cfRule type="expression" dxfId="0" priority="6599">
      <formula>$A1972&lt;&gt;""</formula>
    </cfRule>
  </conditionalFormatting>
  <conditionalFormatting sqref="K1973 P1973">
    <cfRule type="expression" dxfId="0" priority="6377">
      <formula>$A1973&lt;&gt;""</formula>
    </cfRule>
  </conditionalFormatting>
  <conditionalFormatting sqref="I1974:K1974 O1974 Q1974:R1974 V1974:Z1974">
    <cfRule type="expression" dxfId="0" priority="6337">
      <formula>$A1974&lt;&gt;""</formula>
    </cfRule>
  </conditionalFormatting>
  <conditionalFormatting sqref="I1975 K1975 Q1975:R1975">
    <cfRule type="expression" dxfId="0" priority="6580">
      <formula>$A1975&lt;&gt;""</formula>
    </cfRule>
  </conditionalFormatting>
  <conditionalFormatting sqref="I1976 K1976 Q1976:R1976">
    <cfRule type="expression" dxfId="0" priority="6532">
      <formula>$A1976&lt;&gt;""</formula>
    </cfRule>
  </conditionalFormatting>
  <conditionalFormatting sqref="A1977 D1977:E1977">
    <cfRule type="expression" dxfId="0" priority="6492">
      <formula>$A1977&lt;&gt;""</formula>
    </cfRule>
  </conditionalFormatting>
  <conditionalFormatting sqref="Q1977 J1977">
    <cfRule type="expression" dxfId="0" priority="6312">
      <formula>$A1977&lt;&gt;""</formula>
    </cfRule>
  </conditionalFormatting>
  <conditionalFormatting sqref="N1977 L1977">
    <cfRule type="expression" dxfId="0" priority="6309">
      <formula>#REF!&lt;&gt;""</formula>
    </cfRule>
  </conditionalFormatting>
  <conditionalFormatting sqref="L1977 N1977">
    <cfRule type="expression" dxfId="0" priority="6308">
      <formula>$A1977&lt;&gt;""</formula>
    </cfRule>
  </conditionalFormatting>
  <conditionalFormatting sqref="A1978 D1978:E1978">
    <cfRule type="expression" dxfId="0" priority="6459">
      <formula>$A1978&lt;&gt;""</formula>
    </cfRule>
  </conditionalFormatting>
  <conditionalFormatting sqref="Q1978 J1978">
    <cfRule type="expression" dxfId="0" priority="6288">
      <formula>$A1978&lt;&gt;""</formula>
    </cfRule>
  </conditionalFormatting>
  <conditionalFormatting sqref="N1978 L1978">
    <cfRule type="expression" dxfId="0" priority="6285">
      <formula>#REF!&lt;&gt;""</formula>
    </cfRule>
  </conditionalFormatting>
  <conditionalFormatting sqref="L1978 N1978">
    <cfRule type="expression" dxfId="0" priority="6284">
      <formula>$A1978&lt;&gt;""</formula>
    </cfRule>
  </conditionalFormatting>
  <conditionalFormatting sqref="A1979 D1979:E1979">
    <cfRule type="expression" dxfId="0" priority="6426">
      <formula>$A1979&lt;&gt;""</formula>
    </cfRule>
  </conditionalFormatting>
  <conditionalFormatting sqref="N1979 L1979">
    <cfRule type="expression" dxfId="0" priority="6420">
      <formula>#REF!&lt;&gt;""</formula>
    </cfRule>
  </conditionalFormatting>
  <conditionalFormatting sqref="L1979 N1979">
    <cfRule type="expression" dxfId="0" priority="6419">
      <formula>$A1979&lt;&gt;""</formula>
    </cfRule>
  </conditionalFormatting>
  <conditionalFormatting sqref="K1980 Q1980">
    <cfRule type="expression" dxfId="0" priority="6249">
      <formula>$A1980&lt;&gt;""</formula>
    </cfRule>
  </conditionalFormatting>
  <conditionalFormatting sqref="K1982 O1982:P1982 W1982">
    <cfRule type="expression" dxfId="0" priority="6203">
      <formula>$A1982&lt;&gt;""</formula>
    </cfRule>
  </conditionalFormatting>
  <conditionalFormatting sqref="L1982 N1982">
    <cfRule type="expression" dxfId="0" priority="6202">
      <formula>$A1982&lt;&gt;""</formula>
    </cfRule>
  </conditionalFormatting>
  <conditionalFormatting sqref="I1983 K1983 Q1983:R1983">
    <cfRule type="expression" dxfId="0" priority="6182">
      <formula>$A1983&lt;&gt;""</formula>
    </cfRule>
  </conditionalFormatting>
  <conditionalFormatting sqref="G1984:K1984 O1984 Q1984:R1984 V1984:Z1984">
    <cfRule type="expression" dxfId="0" priority="6091">
      <formula>$A1984&lt;&gt;""</formula>
    </cfRule>
  </conditionalFormatting>
  <conditionalFormatting sqref="I1987 K1987 Q1987:R1987">
    <cfRule type="expression" dxfId="0" priority="6134">
      <formula>$A1987&lt;&gt;""</formula>
    </cfRule>
  </conditionalFormatting>
  <conditionalFormatting sqref="I1988 K1988 Q1988:R1988">
    <cfRule type="expression" dxfId="0" priority="6028">
      <formula>$A1988&lt;&gt;""</formula>
    </cfRule>
  </conditionalFormatting>
  <conditionalFormatting sqref="A1989 D1989">
    <cfRule type="expression" dxfId="0" priority="5987">
      <formula>$A1989&lt;&gt;""</formula>
    </cfRule>
  </conditionalFormatting>
  <conditionalFormatting sqref="A1990 E1990:K1990 O1990 Q1990:Z1990">
    <cfRule type="expression" dxfId="0" priority="5948">
      <formula>$A1990&lt;&gt;""</formula>
    </cfRule>
  </conditionalFormatting>
  <conditionalFormatting sqref="O1991 Q1991">
    <cfRule type="expression" dxfId="0" priority="5922">
      <formula>$A1991&lt;&gt;""</formula>
    </cfRule>
  </conditionalFormatting>
  <conditionalFormatting sqref="B1992:C1993">
    <cfRule type="expression" dxfId="0" priority="5886">
      <formula>$A1992&lt;&gt;""</formula>
    </cfRule>
  </conditionalFormatting>
  <conditionalFormatting sqref="A1994 E1994 G1994:H1994">
    <cfRule type="expression" dxfId="0" priority="5867">
      <formula>$A1994&lt;&gt;""</formula>
    </cfRule>
  </conditionalFormatting>
  <conditionalFormatting sqref="I1994 Q1994">
    <cfRule type="expression" dxfId="0" priority="5864">
      <formula>$A1994&lt;&gt;""</formula>
    </cfRule>
  </conditionalFormatting>
  <conditionalFormatting sqref="A1995 E1995">
    <cfRule type="expression" dxfId="0" priority="5772">
      <formula>$A1995&lt;&gt;""</formula>
    </cfRule>
  </conditionalFormatting>
  <conditionalFormatting sqref="A1996 E1996">
    <cfRule type="expression" dxfId="0" priority="5689">
      <formula>$A1996&lt;&gt;""</formula>
    </cfRule>
  </conditionalFormatting>
  <conditionalFormatting sqref="A1997 D1997:F1997">
    <cfRule type="expression" dxfId="0" priority="5650">
      <formula>$A1997&lt;&gt;""</formula>
    </cfRule>
  </conditionalFormatting>
  <conditionalFormatting sqref="I1997:K1997 O1997 Q1997:R1997 V1997:Z1997">
    <cfRule type="expression" dxfId="0" priority="5645">
      <formula>$A1997&lt;&gt;""</formula>
    </cfRule>
  </conditionalFormatting>
  <conditionalFormatting sqref="A1998 D1998:F1998">
    <cfRule type="expression" dxfId="0" priority="5621">
      <formula>$A1998&lt;&gt;""</formula>
    </cfRule>
  </conditionalFormatting>
  <conditionalFormatting sqref="I1998 K1998 O1998:Q1998">
    <cfRule type="expression" dxfId="0" priority="5616">
      <formula>$A1998&lt;&gt;""</formula>
    </cfRule>
  </conditionalFormatting>
  <conditionalFormatting sqref="A1999 E1999:F1999">
    <cfRule type="expression" dxfId="0" priority="5591">
      <formula>$A1999&lt;&gt;""</formula>
    </cfRule>
  </conditionalFormatting>
  <conditionalFormatting sqref="Q1999 O1999">
    <cfRule type="expression" dxfId="0" priority="5558">
      <formula>$A1999&lt;&gt;""</formula>
    </cfRule>
  </conditionalFormatting>
  <conditionalFormatting sqref="A2000 E2000 G2000:H2000">
    <cfRule type="expression" dxfId="0" priority="5529">
      <formula>$A2000&lt;&gt;""</formula>
    </cfRule>
  </conditionalFormatting>
  <conditionalFormatting sqref="I2000 Q2000">
    <cfRule type="expression" dxfId="0" priority="5526">
      <formula>$A2000&lt;&gt;""</formula>
    </cfRule>
  </conditionalFormatting>
  <conditionalFormatting sqref="G2001:I2001 K2001 O2001 Q2001:R2001 X2001:Z2001">
    <cfRule type="expression" dxfId="0" priority="5493">
      <formula>$A2001&lt;&gt;""</formula>
    </cfRule>
  </conditionalFormatting>
  <conditionalFormatting sqref="G2002:K2002 O2002 Q2002 S2002:Y2002">
    <cfRule type="expression" dxfId="0" priority="5464">
      <formula>$A2002&lt;&gt;""</formula>
    </cfRule>
  </conditionalFormatting>
  <conditionalFormatting sqref="N2002 L2002">
    <cfRule type="expression" dxfId="0" priority="5461">
      <formula>#REF!&lt;&gt;""</formula>
    </cfRule>
  </conditionalFormatting>
  <conditionalFormatting sqref="L2002 N2002">
    <cfRule type="expression" dxfId="0" priority="5460">
      <formula>$A2002&lt;&gt;""</formula>
    </cfRule>
  </conditionalFormatting>
  <conditionalFormatting sqref="A2003 D2003:F2003">
    <cfRule type="expression" dxfId="0" priority="5449">
      <formula>$A2003&lt;&gt;""</formula>
    </cfRule>
  </conditionalFormatting>
  <conditionalFormatting sqref="I2003:K2003 R2003:W2003">
    <cfRule type="expression" dxfId="0" priority="5446">
      <formula>$A2003&lt;&gt;""</formula>
    </cfRule>
  </conditionalFormatting>
  <conditionalFormatting sqref="A2005 E2005 G2005:H2005">
    <cfRule type="expression" dxfId="0" priority="5396">
      <formula>$A2005&lt;&gt;""</formula>
    </cfRule>
  </conditionalFormatting>
  <conditionalFormatting sqref="I2005 Q2005">
    <cfRule type="expression" dxfId="0" priority="5393">
      <formula>$A2005&lt;&gt;""</formula>
    </cfRule>
  </conditionalFormatting>
  <conditionalFormatting sqref="A2006 D2006:H2006">
    <cfRule type="expression" dxfId="0" priority="5360">
      <formula>$A2006&lt;&gt;""</formula>
    </cfRule>
  </conditionalFormatting>
  <conditionalFormatting sqref="I2006:K2006 O2006 Q2006:W2006">
    <cfRule type="expression" dxfId="0" priority="5358">
      <formula>$A2006&lt;&gt;""</formula>
    </cfRule>
  </conditionalFormatting>
  <conditionalFormatting sqref="A2008 D2008:K2008 O2008:R2008 X2008:Z2008">
    <cfRule type="expression" dxfId="0" priority="5335">
      <formula>$A2008&lt;&gt;""</formula>
    </cfRule>
  </conditionalFormatting>
  <conditionalFormatting sqref="N2008 L2008">
    <cfRule type="expression" dxfId="0" priority="5332">
      <formula>#REF!&lt;&gt;""</formula>
    </cfRule>
  </conditionalFormatting>
  <conditionalFormatting sqref="L2008 N2008">
    <cfRule type="expression" dxfId="0" priority="5331">
      <formula>$A2008&lt;&gt;""</formula>
    </cfRule>
  </conditionalFormatting>
  <conditionalFormatting sqref="N2009 L2009">
    <cfRule type="expression" dxfId="0" priority="5320">
      <formula>#REF!&lt;&gt;""</formula>
    </cfRule>
  </conditionalFormatting>
  <conditionalFormatting sqref="L2009 N2009">
    <cfRule type="expression" dxfId="0" priority="5319">
      <formula>$A2009&lt;&gt;""</formula>
    </cfRule>
  </conditionalFormatting>
  <conditionalFormatting sqref="I2010:K2010 O2010:V2010 X2010:Z2010">
    <cfRule type="expression" dxfId="0" priority="5294">
      <formula>$A2010&lt;&gt;""</formula>
    </cfRule>
  </conditionalFormatting>
  <conditionalFormatting sqref="A2011 E2011 G2011:H2011">
    <cfRule type="expression" dxfId="0" priority="5270">
      <formula>$A2011&lt;&gt;""</formula>
    </cfRule>
  </conditionalFormatting>
  <conditionalFormatting sqref="V2011 R2011">
    <cfRule type="expression" dxfId="0" priority="5254">
      <formula>$A2011&lt;&gt;""</formula>
    </cfRule>
  </conditionalFormatting>
  <conditionalFormatting sqref="A2012 E2012:F2012">
    <cfRule type="expression" dxfId="0" priority="5238">
      <formula>$A2012&lt;&gt;""</formula>
    </cfRule>
  </conditionalFormatting>
  <conditionalFormatting sqref="I2013 K2013 O2013">
    <cfRule type="expression" dxfId="0" priority="5203">
      <formula>$A2013&lt;&gt;""</formula>
    </cfRule>
  </conditionalFormatting>
  <conditionalFormatting sqref="V2013:W2013 R2013">
    <cfRule type="expression" dxfId="0" priority="5200">
      <formula>$A2013&lt;&gt;""</formula>
    </cfRule>
  </conditionalFormatting>
  <conditionalFormatting sqref="S2013:U2013 X2013:Z2013">
    <cfRule type="expression" dxfId="0" priority="5201">
      <formula>$A2013&lt;&gt;""</formula>
    </cfRule>
  </conditionalFormatting>
  <conditionalFormatting sqref="I2014 K2014 O2014">
    <cfRule type="expression" dxfId="0" priority="5174">
      <formula>$A2014&lt;&gt;""</formula>
    </cfRule>
  </conditionalFormatting>
  <conditionalFormatting sqref="V2014:W2014 R2014">
    <cfRule type="expression" dxfId="0" priority="5171">
      <formula>$A2014&lt;&gt;""</formula>
    </cfRule>
  </conditionalFormatting>
  <conditionalFormatting sqref="S2014:U2014 X2014:Z2014">
    <cfRule type="expression" dxfId="0" priority="5172">
      <formula>$A2014&lt;&gt;""</formula>
    </cfRule>
  </conditionalFormatting>
  <conditionalFormatting sqref="A2015:F2015 B2016:C2018 B2020:C2020">
    <cfRule type="expression" dxfId="0" priority="5153">
      <formula>$A2015&lt;&gt;""</formula>
    </cfRule>
  </conditionalFormatting>
  <conditionalFormatting sqref="G2015:K2015 O2015:Q2015">
    <cfRule type="expression" dxfId="0" priority="5151">
      <formula>$A2015&lt;&gt;""</formula>
    </cfRule>
  </conditionalFormatting>
  <conditionalFormatting sqref="A2017 D2017:F2017">
    <cfRule type="expression" dxfId="0" priority="4955">
      <formula>$A2017&lt;&gt;""</formula>
    </cfRule>
  </conditionalFormatting>
  <conditionalFormatting sqref="K2017 O2017 Q2017 V2017:Y2017">
    <cfRule type="expression" dxfId="0" priority="4952">
      <formula>$A2017&lt;&gt;""</formula>
    </cfRule>
  </conditionalFormatting>
  <conditionalFormatting sqref="A2018 D2018:I2018 K2018 O2018:T2018 V2018:W2018">
    <cfRule type="expression" dxfId="0" priority="5122">
      <formula>$A2018&lt;&gt;""</formula>
    </cfRule>
  </conditionalFormatting>
  <conditionalFormatting sqref="A2019 E2019">
    <cfRule type="expression" dxfId="0" priority="5052">
      <formula>$A2019&lt;&gt;""</formula>
    </cfRule>
  </conditionalFormatting>
  <conditionalFormatting sqref="G2020:H2020 J2020">
    <cfRule type="expression" dxfId="0" priority="4920">
      <formula>$A2020&lt;&gt;""</formula>
    </cfRule>
  </conditionalFormatting>
  <conditionalFormatting sqref="K2020 O2020:W2020">
    <cfRule type="expression" dxfId="0" priority="4918">
      <formula>$A2020&lt;&gt;""</formula>
    </cfRule>
  </conditionalFormatting>
  <conditionalFormatting sqref="A2022 D2022:F2022">
    <cfRule type="expression" dxfId="0" priority="4875">
      <formula>$A2022&lt;&gt;""</formula>
    </cfRule>
  </conditionalFormatting>
  <conditionalFormatting sqref="A2023 F2023 K2023 O2023:Q2023 S2023:Z2023">
    <cfRule type="expression" dxfId="0" priority="4845">
      <formula>$A2023&lt;&gt;""</formula>
    </cfRule>
  </conditionalFormatting>
  <conditionalFormatting sqref="I2024 K2024 Q2024:R2024">
    <cfRule type="expression" dxfId="0" priority="4810">
      <formula>$A2024&lt;&gt;""</formula>
    </cfRule>
  </conditionalFormatting>
  <conditionalFormatting sqref="X2024 X2026:X2028">
    <cfRule type="expression" dxfId="0" priority="4813">
      <formula>$A2024&lt;&gt;""</formula>
    </cfRule>
  </conditionalFormatting>
  <conditionalFormatting sqref="Y2024 Y2026:Y2028">
    <cfRule type="expression" dxfId="0" priority="4816">
      <formula>$A2024&lt;&gt;""</formula>
    </cfRule>
  </conditionalFormatting>
  <conditionalFormatting sqref="Z2024 Z2026:Z2028">
    <cfRule type="expression" dxfId="0" priority="4814">
      <formula>$A2024&lt;&gt;""</formula>
    </cfRule>
  </conditionalFormatting>
  <conditionalFormatting sqref="K2025 Q2025">
    <cfRule type="expression" dxfId="0" priority="4723">
      <formula>$A2025&lt;&gt;""</formula>
    </cfRule>
  </conditionalFormatting>
  <conditionalFormatting sqref="A2027 E2027:F2027">
    <cfRule type="expression" dxfId="0" priority="4753">
      <formula>$A2027&lt;&gt;""</formula>
    </cfRule>
  </conditionalFormatting>
  <conditionalFormatting sqref="G2027:K2027 O2027:Q2027 S2027:U2027 W2027">
    <cfRule type="expression" dxfId="0" priority="4750">
      <formula>$A2027&lt;&gt;""</formula>
    </cfRule>
  </conditionalFormatting>
  <conditionalFormatting sqref="A2028 D2028:K2028 O2028 Q2028:R2028 V2028:W2028">
    <cfRule type="expression" dxfId="0" priority="4770">
      <formula>$A2028&lt;&gt;""</formula>
    </cfRule>
  </conditionalFormatting>
  <conditionalFormatting sqref="A2029:H2029 K2029 O2029:Q2029">
    <cfRule type="expression" dxfId="0" priority="4656">
      <formula>$A2029&lt;&gt;""</formula>
    </cfRule>
  </conditionalFormatting>
  <conditionalFormatting sqref="I2030:K2030 O2030 Q2030:Z2030">
    <cfRule type="expression" dxfId="0" priority="4639">
      <formula>$A2030&lt;&gt;""</formula>
    </cfRule>
  </conditionalFormatting>
  <conditionalFormatting sqref="N2030 L2030">
    <cfRule type="expression" dxfId="0" priority="4638">
      <formula>#REF!&lt;&gt;""</formula>
    </cfRule>
  </conditionalFormatting>
  <conditionalFormatting sqref="L2030 N2030">
    <cfRule type="expression" dxfId="0" priority="4637">
      <formula>$A2030&lt;&gt;""</formula>
    </cfRule>
  </conditionalFormatting>
  <conditionalFormatting sqref="A2031 D2031:F2031">
    <cfRule type="expression" dxfId="0" priority="4625">
      <formula>$A2031&lt;&gt;""</formula>
    </cfRule>
  </conditionalFormatting>
  <conditionalFormatting sqref="I2031 K2031 O2031">
    <cfRule type="expression" dxfId="0" priority="4622">
      <formula>$A2031&lt;&gt;""</formula>
    </cfRule>
  </conditionalFormatting>
  <conditionalFormatting sqref="V2031:W2031 R2031">
    <cfRule type="expression" dxfId="0" priority="4619">
      <formula>$A2031&lt;&gt;""</formula>
    </cfRule>
  </conditionalFormatting>
  <conditionalFormatting sqref="S2031:U2031 X2031:Z2031">
    <cfRule type="expression" dxfId="0" priority="4620">
      <formula>$A2031&lt;&gt;""</formula>
    </cfRule>
  </conditionalFormatting>
  <conditionalFormatting sqref="A2032 D2032:H2032">
    <cfRule type="expression" dxfId="0" priority="4600">
      <formula>$A2032&lt;&gt;""</formula>
    </cfRule>
  </conditionalFormatting>
  <conditionalFormatting sqref="I2032:K2032 O2032 Q2032:W2032">
    <cfRule type="expression" dxfId="0" priority="4598">
      <formula>$A2032&lt;&gt;""</formula>
    </cfRule>
  </conditionalFormatting>
  <conditionalFormatting sqref="A2033:H2033 K2033 O2033:Q2033 B2034:C2037">
    <cfRule type="expression" dxfId="0" priority="4575">
      <formula>$A2033&lt;&gt;""</formula>
    </cfRule>
  </conditionalFormatting>
  <conditionalFormatting sqref="A2035 D2035:F2035">
    <cfRule type="expression" dxfId="0" priority="4558">
      <formula>$A2035&lt;&gt;""</formula>
    </cfRule>
  </conditionalFormatting>
  <conditionalFormatting sqref="K2035 O2035 Q2035 V2035:Y2035">
    <cfRule type="expression" dxfId="0" priority="4556">
      <formula>$A2035&lt;&gt;""</formula>
    </cfRule>
  </conditionalFormatting>
  <conditionalFormatting sqref="G2036:H2036 K2036 O2036">
    <cfRule type="expression" dxfId="0" priority="4529">
      <formula>$A2036&lt;&gt;""</formula>
    </cfRule>
  </conditionalFormatting>
  <conditionalFormatting sqref="Q2036 S2036 U2036">
    <cfRule type="expression" dxfId="0" priority="4516">
      <formula>$A2036&lt;&gt;""</formula>
    </cfRule>
  </conditionalFormatting>
  <conditionalFormatting sqref="V2036:W2036 R2036">
    <cfRule type="expression" dxfId="0" priority="4517">
      <formula>$A2036&lt;&gt;""</formula>
    </cfRule>
  </conditionalFormatting>
  <conditionalFormatting sqref="K2037 O2037 Q2037">
    <cfRule type="expression" dxfId="0" priority="4508">
      <formula>$A2037&lt;&gt;""</formula>
    </cfRule>
  </conditionalFormatting>
  <conditionalFormatting sqref="I2038:K2038 O2038 Q2038:Z2038">
    <cfRule type="expression" dxfId="0" priority="4476">
      <formula>$A2038&lt;&gt;""</formula>
    </cfRule>
  </conditionalFormatting>
  <conditionalFormatting sqref="N2038 L2038">
    <cfRule type="expression" dxfId="0" priority="4475">
      <formula>#REF!&lt;&gt;""</formula>
    </cfRule>
  </conditionalFormatting>
  <conditionalFormatting sqref="L2038 N2038">
    <cfRule type="expression" dxfId="0" priority="4474">
      <formula>$A2038&lt;&gt;""</formula>
    </cfRule>
  </conditionalFormatting>
  <conditionalFormatting sqref="A2039 E2039:F2039">
    <cfRule type="expression" dxfId="0" priority="4454">
      <formula>$A2039&lt;&gt;""</formula>
    </cfRule>
  </conditionalFormatting>
  <conditionalFormatting sqref="A2040 D2040:E2040">
    <cfRule type="expression" dxfId="0" priority="4421">
      <formula>$A2040&lt;&gt;""</formula>
    </cfRule>
  </conditionalFormatting>
  <conditionalFormatting sqref="N2040 L2040">
    <cfRule type="expression" dxfId="0" priority="4389">
      <formula>#REF!&lt;&gt;""</formula>
    </cfRule>
  </conditionalFormatting>
  <conditionalFormatting sqref="L2040 N2040">
    <cfRule type="expression" dxfId="0" priority="4388">
      <formula>$A2040&lt;&gt;""</formula>
    </cfRule>
  </conditionalFormatting>
  <conditionalFormatting sqref="A2041 E2041 G2041:H2041">
    <cfRule type="expression" dxfId="0" priority="4372">
      <formula>$A2041&lt;&gt;""</formula>
    </cfRule>
  </conditionalFormatting>
  <conditionalFormatting sqref="I2041 Q2041">
    <cfRule type="expression" dxfId="0" priority="4369">
      <formula>$A2041&lt;&gt;""</formula>
    </cfRule>
  </conditionalFormatting>
  <conditionalFormatting sqref="A2042 D2042:K2042 O2042:Z2042">
    <cfRule type="expression" dxfId="0" priority="4337">
      <formula>$A2042&lt;&gt;""</formula>
    </cfRule>
  </conditionalFormatting>
  <conditionalFormatting sqref="A2043 E2043:F2043">
    <cfRule type="expression" dxfId="0" priority="4313">
      <formula>$A2043&lt;&gt;""</formula>
    </cfRule>
  </conditionalFormatting>
  <conditionalFormatting sqref="G2043:K2043 O2043:Q2043 S2043:U2043 W2043">
    <cfRule type="expression" dxfId="0" priority="4310">
      <formula>$A2043&lt;&gt;""</formula>
    </cfRule>
  </conditionalFormatting>
  <conditionalFormatting sqref="O2044:Z2044 I2044 K2044">
    <cfRule type="expression" dxfId="0" priority="4268">
      <formula>$A2044&lt;&gt;""</formula>
    </cfRule>
  </conditionalFormatting>
  <conditionalFormatting sqref="N2045 L2045">
    <cfRule type="expression" dxfId="0" priority="4288">
      <formula>#REF!&lt;&gt;""</formula>
    </cfRule>
  </conditionalFormatting>
  <conditionalFormatting sqref="L2045 N2045">
    <cfRule type="expression" dxfId="0" priority="4287">
      <formula>$A2045&lt;&gt;""</formula>
    </cfRule>
  </conditionalFormatting>
  <conditionalFormatting sqref="A2046 E2046">
    <cfRule type="expression" dxfId="0" priority="4242">
      <formula>$A2046&lt;&gt;""</formula>
    </cfRule>
  </conditionalFormatting>
  <conditionalFormatting sqref="A2047:H2047 K2047 O2047:Q2047">
    <cfRule type="expression" dxfId="0" priority="4199">
      <formula>$A2047&lt;&gt;""</formula>
    </cfRule>
  </conditionalFormatting>
  <conditionalFormatting sqref="A2048 D2048:E2048">
    <cfRule type="expression" dxfId="0" priority="4182">
      <formula>$A2048&lt;&gt;""</formula>
    </cfRule>
  </conditionalFormatting>
  <conditionalFormatting sqref="N2048 L2048">
    <cfRule type="expression" dxfId="0" priority="4171">
      <formula>#REF!&lt;&gt;""</formula>
    </cfRule>
  </conditionalFormatting>
  <conditionalFormatting sqref="L2048 N2048">
    <cfRule type="expression" dxfId="0" priority="4170">
      <formula>$A2048&lt;&gt;""</formula>
    </cfRule>
  </conditionalFormatting>
  <conditionalFormatting sqref="A2049:H2049 K2049 O2049:Q2049">
    <cfRule type="expression" dxfId="0" priority="4151">
      <formula>$A2049&lt;&gt;""</formula>
    </cfRule>
  </conditionalFormatting>
  <conditionalFormatting sqref="B2050:L2050 O2050:R2050 V2050:Z2050 V2051:V2052">
    <cfRule type="expression" dxfId="0" priority="4135">
      <formula>$A2050&lt;&gt;""</formula>
    </cfRule>
  </conditionalFormatting>
  <conditionalFormatting sqref="N2051 L2051">
    <cfRule type="expression" dxfId="0" priority="4114">
      <formula>#REF!&lt;&gt;""</formula>
    </cfRule>
  </conditionalFormatting>
  <conditionalFormatting sqref="L2051 N2051">
    <cfRule type="expression" dxfId="0" priority="4113">
      <formula>$A2051&lt;&gt;""</formula>
    </cfRule>
  </conditionalFormatting>
  <conditionalFormatting sqref="N2052 L2052">
    <cfRule type="expression" dxfId="0" priority="4085">
      <formula>#REF!&lt;&gt;""</formula>
    </cfRule>
  </conditionalFormatting>
  <conditionalFormatting sqref="L2052 N2052">
    <cfRule type="expression" dxfId="0" priority="4084">
      <formula>$A2052&lt;&gt;""</formula>
    </cfRule>
  </conditionalFormatting>
  <conditionalFormatting sqref="A2053 D2053:F2053">
    <cfRule type="expression" dxfId="0" priority="4064">
      <formula>$A2053&lt;&gt;""</formula>
    </cfRule>
  </conditionalFormatting>
  <conditionalFormatting sqref="A2054 E2054">
    <cfRule type="expression" dxfId="0" priority="4030">
      <formula>$A2054&lt;&gt;""</formula>
    </cfRule>
  </conditionalFormatting>
  <conditionalFormatting sqref="A2055 E2055">
    <cfRule type="expression" dxfId="0" priority="3988">
      <formula>$A2055&lt;&gt;""</formula>
    </cfRule>
  </conditionalFormatting>
  <conditionalFormatting sqref="I2056 K2056 R2056">
    <cfRule type="expression" dxfId="0" priority="3942">
      <formula>$A2056&lt;&gt;""</formula>
    </cfRule>
  </conditionalFormatting>
  <conditionalFormatting sqref="I2057 K2057 Q2057:R2057">
    <cfRule type="expression" dxfId="0" priority="3894">
      <formula>$A2057&lt;&gt;""</formula>
    </cfRule>
  </conditionalFormatting>
  <conditionalFormatting sqref="I2058 K2058 Q2058:R2058">
    <cfRule type="expression" dxfId="0" priority="3846">
      <formula>$A2058&lt;&gt;""</formula>
    </cfRule>
  </conditionalFormatting>
  <conditionalFormatting sqref="I2059 K2059 O2059:Q2059">
    <cfRule type="expression" dxfId="0" priority="3805">
      <formula>$A2059&lt;&gt;""</formula>
    </cfRule>
  </conditionalFormatting>
  <conditionalFormatting sqref="O2060 Q2060:Z2060 G2060:I2060 K2060">
    <cfRule type="expression" dxfId="0" priority="3778">
      <formula>$A2060&lt;&gt;""</formula>
    </cfRule>
  </conditionalFormatting>
  <conditionalFormatting sqref="N2061 L2061">
    <cfRule type="expression" dxfId="0" priority="3753">
      <formula>#REF!&lt;&gt;""</formula>
    </cfRule>
  </conditionalFormatting>
  <conditionalFormatting sqref="L2061 N2061">
    <cfRule type="expression" dxfId="0" priority="3752">
      <formula>$A2061&lt;&gt;""</formula>
    </cfRule>
  </conditionalFormatting>
  <conditionalFormatting sqref="G2062:K2062 O2062:W2062">
    <cfRule type="expression" dxfId="0" priority="3723">
      <formula>$A2062&lt;&gt;""</formula>
    </cfRule>
  </conditionalFormatting>
  <conditionalFormatting sqref="I2063 K2063 Q2063:R2063">
    <cfRule type="expression" dxfId="0" priority="3695">
      <formula>$A2063&lt;&gt;""</formula>
    </cfRule>
  </conditionalFormatting>
  <conditionalFormatting sqref="A2064 D2064:F2064">
    <cfRule type="expression" dxfId="0" priority="3623">
      <formula>$A2064&lt;&gt;""</formula>
    </cfRule>
  </conditionalFormatting>
  <conditionalFormatting sqref="K2064 O2064 Q2064 V2064:Y2064">
    <cfRule type="expression" dxfId="0" priority="3621">
      <formula>$A2064&lt;&gt;""</formula>
    </cfRule>
  </conditionalFormatting>
  <conditionalFormatting sqref="G2066:H2066 K2066 O2066 Q2066">
    <cfRule type="expression" dxfId="0" priority="3472">
      <formula>$A2066&lt;&gt;""</formula>
    </cfRule>
  </conditionalFormatting>
  <conditionalFormatting sqref="A2067 E2067 G2067:H2067">
    <cfRule type="expression" dxfId="0" priority="3563">
      <formula>$A2067&lt;&gt;""</formula>
    </cfRule>
  </conditionalFormatting>
  <conditionalFormatting sqref="V2067 R2067">
    <cfRule type="expression" dxfId="0" priority="3547">
      <formula>$A2067&lt;&gt;""</formula>
    </cfRule>
  </conditionalFormatting>
  <conditionalFormatting sqref="A2068 D2068:E2068">
    <cfRule type="expression" dxfId="0" priority="3535">
      <formula>$A2068&lt;&gt;""</formula>
    </cfRule>
  </conditionalFormatting>
  <conditionalFormatting sqref="N2068 L2068">
    <cfRule type="expression" dxfId="0" priority="3524">
      <formula>#REF!&lt;&gt;""</formula>
    </cfRule>
  </conditionalFormatting>
  <conditionalFormatting sqref="L2068 N2068">
    <cfRule type="expression" dxfId="0" priority="3522">
      <formula>$A2068&lt;&gt;""</formula>
    </cfRule>
  </conditionalFormatting>
  <conditionalFormatting sqref="K2069 O2069 Q2069:R2069 V2069:W2069">
    <cfRule type="expression" dxfId="0" priority="3499">
      <formula>$A2069&lt;&gt;""</formula>
    </cfRule>
  </conditionalFormatting>
  <conditionalFormatting sqref="G2070:I2070 K2070 O2070:Z2070">
    <cfRule type="expression" dxfId="0" priority="3445">
      <formula>$A2070&lt;&gt;""</formula>
    </cfRule>
  </conditionalFormatting>
  <conditionalFormatting sqref="O2071 Q2071">
    <cfRule type="expression" dxfId="0" priority="3650">
      <formula>$A2071&lt;&gt;""</formula>
    </cfRule>
  </conditionalFormatting>
  <conditionalFormatting sqref="A2072 D2072:F2072">
    <cfRule type="expression" dxfId="0" priority="3423">
      <formula>$A2072&lt;&gt;""</formula>
    </cfRule>
  </conditionalFormatting>
  <conditionalFormatting sqref="I2072:K2072 O2072 Q2072 W2072:Z2072">
    <cfRule type="expression" dxfId="0" priority="3420">
      <formula>$A2072&lt;&gt;""</formula>
    </cfRule>
  </conditionalFormatting>
  <conditionalFormatting sqref="N2072 L2072">
    <cfRule type="expression" dxfId="0" priority="3419">
      <formula>#REF!&lt;&gt;""</formula>
    </cfRule>
  </conditionalFormatting>
  <conditionalFormatting sqref="L2072 N2072">
    <cfRule type="expression" dxfId="0" priority="3418">
      <formula>$A2072&lt;&gt;""</formula>
    </cfRule>
  </conditionalFormatting>
  <conditionalFormatting sqref="N2073 L2073">
    <cfRule type="expression" dxfId="0" priority="3386">
      <formula>#REF!&lt;&gt;""</formula>
    </cfRule>
  </conditionalFormatting>
  <conditionalFormatting sqref="L2073 N2073">
    <cfRule type="expression" dxfId="0" priority="3385">
      <formula>$A2073&lt;&gt;""</formula>
    </cfRule>
  </conditionalFormatting>
  <conditionalFormatting sqref="O2074:Z2074 A2074 E2074 G2074:I2074 K2074">
    <cfRule type="expression" dxfId="0" priority="3404">
      <formula>$A2074&lt;&gt;""</formula>
    </cfRule>
  </conditionalFormatting>
  <conditionalFormatting sqref="A2076:K2076 O2076:Z2076">
    <cfRule type="expression" dxfId="0" priority="3220">
      <formula>$A2076&lt;&gt;""</formula>
    </cfRule>
  </conditionalFormatting>
  <conditionalFormatting sqref="A2077 E2077:F2077">
    <cfRule type="expression" dxfId="0" priority="3198">
      <formula>$A2077&lt;&gt;""</formula>
    </cfRule>
  </conditionalFormatting>
  <conditionalFormatting sqref="A2078 E2078:F2078">
    <cfRule type="expression" dxfId="0" priority="3161">
      <formula>$A2078&lt;&gt;""</formula>
    </cfRule>
  </conditionalFormatting>
  <conditionalFormatting sqref="I2079:K2079 O2079 Q2079:R2079 V2079:Z2079">
    <cfRule type="expression" dxfId="0" priority="3122">
      <formula>$A2079&lt;&gt;""</formula>
    </cfRule>
  </conditionalFormatting>
  <conditionalFormatting sqref="K2081 O2081 Q2081 V2081:Y2081">
    <cfRule type="expression" dxfId="0" priority="3077">
      <formula>$A2081&lt;&gt;""</formula>
    </cfRule>
  </conditionalFormatting>
  <conditionalFormatting sqref="A2082 E2082:H2082">
    <cfRule type="expression" dxfId="0" priority="3051">
      <formula>$A2082&lt;&gt;""</formula>
    </cfRule>
  </conditionalFormatting>
  <conditionalFormatting sqref="I2082:K2082 O2082:Z2082">
    <cfRule type="expression" dxfId="0" priority="3049">
      <formula>$A2082&lt;&gt;""</formula>
    </cfRule>
  </conditionalFormatting>
  <conditionalFormatting sqref="A2083 E2083">
    <cfRule type="expression" dxfId="0" priority="3023">
      <formula>$A2083&lt;&gt;""</formula>
    </cfRule>
  </conditionalFormatting>
  <conditionalFormatting sqref="G2083:K2083 O2083:Q2083">
    <cfRule type="expression" dxfId="0" priority="3021">
      <formula>$A2083&lt;&gt;""</formula>
    </cfRule>
  </conditionalFormatting>
  <conditionalFormatting sqref="A2085 E2085:F2085">
    <cfRule type="expression" dxfId="0" priority="2957">
      <formula>$A2085&lt;&gt;""</formula>
    </cfRule>
  </conditionalFormatting>
  <conditionalFormatting sqref="A2086 D2086:F2086">
    <cfRule type="expression" dxfId="0" priority="2920">
      <formula>$A2086&lt;&gt;""</formula>
    </cfRule>
  </conditionalFormatting>
  <conditionalFormatting sqref="K2086 O2086 Q2086 X2086:Y2086">
    <cfRule type="expression" dxfId="0" priority="2918">
      <formula>$A2086&lt;&gt;""</formula>
    </cfRule>
  </conditionalFormatting>
  <conditionalFormatting sqref="A2087:D2087 F2087:K2087 O2087:R2087 V2087:Z2087">
    <cfRule type="expression" dxfId="0" priority="2890">
      <formula>$A2087&lt;&gt;""</formula>
    </cfRule>
  </conditionalFormatting>
  <conditionalFormatting sqref="A2088 E2088">
    <cfRule type="expression" dxfId="0" priority="2865">
      <formula>$A2088&lt;&gt;""</formula>
    </cfRule>
  </conditionalFormatting>
  <conditionalFormatting sqref="G2089:H2089 R2089 V2089:Z2089">
    <cfRule type="expression" dxfId="0" priority="2827">
      <formula>$A2089&lt;&gt;""</formula>
    </cfRule>
  </conditionalFormatting>
  <conditionalFormatting sqref="I2089:L2089 O2089:Q2089">
    <cfRule type="expression" dxfId="0" priority="2826">
      <formula>$A2089&lt;&gt;""</formula>
    </cfRule>
  </conditionalFormatting>
  <conditionalFormatting sqref="I2090 Q2090:R2090">
    <cfRule type="expression" dxfId="0" priority="2800">
      <formula>$A2090&lt;&gt;""</formula>
    </cfRule>
  </conditionalFormatting>
  <conditionalFormatting sqref="O2090 J2090:K2090">
    <cfRule type="expression" dxfId="0" priority="2792">
      <formula>$A2090&lt;&gt;""</formula>
    </cfRule>
  </conditionalFormatting>
  <conditionalFormatting sqref="G2091:K2091 O2091 Q2091:R2091 V2091:Z2091">
    <cfRule type="expression" dxfId="0" priority="2769">
      <formula>$A2091&lt;&gt;""</formula>
    </cfRule>
  </conditionalFormatting>
  <conditionalFormatting sqref="N2091 L2091">
    <cfRule type="expression" dxfId="0" priority="2768">
      <formula>#REF!&lt;&gt;""</formula>
    </cfRule>
  </conditionalFormatting>
  <conditionalFormatting sqref="L2091 N2091">
    <cfRule type="expression" dxfId="0" priority="2767">
      <formula>$A2091&lt;&gt;""</formula>
    </cfRule>
  </conditionalFormatting>
  <conditionalFormatting sqref="A2092 D2092">
    <cfRule type="expression" dxfId="0" priority="2741">
      <formula>$A2092&lt;&gt;""</formula>
    </cfRule>
  </conditionalFormatting>
  <conditionalFormatting sqref="A2093 G2093:H2093">
    <cfRule type="expression" dxfId="0" priority="2697">
      <formula>$A2093&lt;&gt;""</formula>
    </cfRule>
  </conditionalFormatting>
  <conditionalFormatting sqref="I2093:K2093 O2093:W2093">
    <cfRule type="expression" dxfId="0" priority="2695">
      <formula>$A2093&lt;&gt;""</formula>
    </cfRule>
  </conditionalFormatting>
  <conditionalFormatting sqref="B2094:C2097">
    <cfRule type="expression" dxfId="0" priority="2666">
      <formula>$A2094&lt;&gt;""</formula>
    </cfRule>
  </conditionalFormatting>
  <conditionalFormatting sqref="K2094 P2094:Q2094">
    <cfRule type="expression" dxfId="0" priority="2662">
      <formula>$A2094&lt;&gt;""</formula>
    </cfRule>
  </conditionalFormatting>
  <conditionalFormatting sqref="V2094:W2094 R2094">
    <cfRule type="expression" dxfId="0" priority="2644">
      <formula>$A2094&lt;&gt;""</formula>
    </cfRule>
  </conditionalFormatting>
  <conditionalFormatting sqref="I2097:K2097 O2097:U2097 W2097:Z2097">
    <cfRule type="expression" dxfId="0" priority="2584">
      <formula>$A2097&lt;&gt;""</formula>
    </cfRule>
  </conditionalFormatting>
  <conditionalFormatting sqref="O2098 Q2098">
    <cfRule type="expression" dxfId="0" priority="2611">
      <formula>$A2098&lt;&gt;""</formula>
    </cfRule>
  </conditionalFormatting>
  <conditionalFormatting sqref="K2099 O2099 Q2099:R2099 X2099:Z2099">
    <cfRule type="expression" dxfId="0" priority="2560">
      <formula>$A2099&lt;&gt;""</formula>
    </cfRule>
  </conditionalFormatting>
  <conditionalFormatting sqref="I2101:K2101 O2101 Q2101">
    <cfRule type="expression" dxfId="0" priority="2534">
      <formula>$A2101&lt;&gt;""</formula>
    </cfRule>
  </conditionalFormatting>
  <conditionalFormatting sqref="V2101:W2101 R2101">
    <cfRule type="expression" dxfId="0" priority="2523">
      <formula>$A2101&lt;&gt;""</formula>
    </cfRule>
  </conditionalFormatting>
  <conditionalFormatting sqref="A2102:F2102 B2103:C2103">
    <cfRule type="expression" dxfId="0" priority="2512">
      <formula>$A2102&lt;&gt;""</formula>
    </cfRule>
  </conditionalFormatting>
  <conditionalFormatting sqref="G2102:H2102 K2102 O2102 Q2102">
    <cfRule type="expression" dxfId="0" priority="2510">
      <formula>$A2102&lt;&gt;""</formula>
    </cfRule>
  </conditionalFormatting>
  <conditionalFormatting sqref="A2103 D2103:E2103">
    <cfRule type="expression" dxfId="0" priority="2484">
      <formula>$A2103&lt;&gt;""</formula>
    </cfRule>
  </conditionalFormatting>
  <conditionalFormatting sqref="I2103:K2103 O2103:Q2103 S2103:Y2103">
    <cfRule type="expression" dxfId="0" priority="2480">
      <formula>$A2103&lt;&gt;""</formula>
    </cfRule>
  </conditionalFormatting>
  <conditionalFormatting sqref="A2104 E2104 G2104:H2104">
    <cfRule type="expression" dxfId="0" priority="2445">
      <formula>$A2104&lt;&gt;""</formula>
    </cfRule>
  </conditionalFormatting>
  <conditionalFormatting sqref="I2104 Q2104">
    <cfRule type="expression" dxfId="0" priority="2442">
      <formula>$A2104&lt;&gt;""</formula>
    </cfRule>
  </conditionalFormatting>
  <conditionalFormatting sqref="A2105 E2105:F2105">
    <cfRule type="expression" dxfId="0" priority="2406">
      <formula>$A2105&lt;&gt;""</formula>
    </cfRule>
  </conditionalFormatting>
  <conditionalFormatting sqref="A2106 E2106:F2106">
    <cfRule type="expression" dxfId="0" priority="2368">
      <formula>$A2106&lt;&gt;""</formula>
    </cfRule>
  </conditionalFormatting>
  <conditionalFormatting sqref="I2107 Q2107:R2107">
    <cfRule type="expression" dxfId="0" priority="2326">
      <formula>$A2107&lt;&gt;""</formula>
    </cfRule>
  </conditionalFormatting>
  <conditionalFormatting sqref="O2107 J2107:K2107">
    <cfRule type="expression" dxfId="0" priority="2318">
      <formula>$A2107&lt;&gt;""</formula>
    </cfRule>
  </conditionalFormatting>
  <conditionalFormatting sqref="A2108 E2108">
    <cfRule type="expression" dxfId="0" priority="2297">
      <formula>$A2108&lt;&gt;""</formula>
    </cfRule>
  </conditionalFormatting>
  <conditionalFormatting sqref="G2108:K2108 O2108:Q2108">
    <cfRule type="expression" dxfId="0" priority="2295">
      <formula>$A2108&lt;&gt;""</formula>
    </cfRule>
  </conditionalFormatting>
  <conditionalFormatting sqref="O2111 R2111:W2111 I2111 K2111">
    <cfRule type="expression" dxfId="0" priority="2236">
      <formula>$A2111&lt;&gt;""</formula>
    </cfRule>
  </conditionalFormatting>
  <conditionalFormatting sqref="A2113 D2113">
    <cfRule type="expression" dxfId="0" priority="2200">
      <formula>$A2113&lt;&gt;""</formula>
    </cfRule>
  </conditionalFormatting>
  <conditionalFormatting sqref="A2114 E2114">
    <cfRule type="expression" dxfId="0" priority="2157">
      <formula>$A2114&lt;&gt;""</formula>
    </cfRule>
  </conditionalFormatting>
  <conditionalFormatting sqref="X2114:Z2115">
    <cfRule type="expression" dxfId="0" priority="2155">
      <formula>$A2114&lt;&gt;""</formula>
    </cfRule>
  </conditionalFormatting>
  <conditionalFormatting sqref="I2115 K2115 Q2115:R2115">
    <cfRule type="expression" dxfId="0" priority="2111">
      <formula>$A2115&lt;&gt;""</formula>
    </cfRule>
  </conditionalFormatting>
  <conditionalFormatting sqref="N2116 L2116">
    <cfRule type="expression" dxfId="0" priority="2060">
      <formula>#REF!&lt;&gt;""</formula>
    </cfRule>
  </conditionalFormatting>
  <conditionalFormatting sqref="L2116 N2116">
    <cfRule type="expression" dxfId="0" priority="2059">
      <formula>$A2116&lt;&gt;""</formula>
    </cfRule>
  </conditionalFormatting>
  <conditionalFormatting sqref="A2117 E2117 G2117:H2117">
    <cfRule type="expression" dxfId="0" priority="2030">
      <formula>$A2117&lt;&gt;""</formula>
    </cfRule>
  </conditionalFormatting>
  <conditionalFormatting sqref="V2117 R2117">
    <cfRule type="expression" dxfId="0" priority="2014">
      <formula>$A2117&lt;&gt;""</formula>
    </cfRule>
  </conditionalFormatting>
  <conditionalFormatting sqref="A2118 E2118">
    <cfRule type="expression" dxfId="0" priority="1999">
      <formula>$A2118&lt;&gt;""</formula>
    </cfRule>
  </conditionalFormatting>
  <conditionalFormatting sqref="A2119 E2119:F2119">
    <cfRule type="expression" dxfId="0" priority="1947">
      <formula>$A2119&lt;&gt;""</formula>
    </cfRule>
  </conditionalFormatting>
  <conditionalFormatting sqref="G2120:H2120 V2120:W2120 R2120">
    <cfRule type="expression" dxfId="0" priority="1913">
      <formula>$A2120&lt;&gt;""</formula>
    </cfRule>
  </conditionalFormatting>
  <conditionalFormatting sqref="I2120:K2120 O2120">
    <cfRule type="expression" dxfId="0" priority="1912">
      <formula>$A2120&lt;&gt;""</formula>
    </cfRule>
  </conditionalFormatting>
  <conditionalFormatting sqref="N2121 L2121">
    <cfRule type="expression" dxfId="0" priority="1885">
      <formula>#REF!&lt;&gt;""</formula>
    </cfRule>
  </conditionalFormatting>
  <conditionalFormatting sqref="L2121 N2121">
    <cfRule type="expression" dxfId="0" priority="1884">
      <formula>$A2121&lt;&gt;""</formula>
    </cfRule>
  </conditionalFormatting>
  <conditionalFormatting sqref="N2122 L2122">
    <cfRule type="expression" dxfId="0" priority="1869">
      <formula>#REF!&lt;&gt;""</formula>
    </cfRule>
  </conditionalFormatting>
  <conditionalFormatting sqref="L2122 N2122">
    <cfRule type="expression" dxfId="0" priority="1868">
      <formula>$A2122&lt;&gt;""</formula>
    </cfRule>
  </conditionalFormatting>
  <conditionalFormatting sqref="A2124 G2124:H2124">
    <cfRule type="expression" dxfId="0" priority="1848">
      <formula>$A2124&lt;&gt;""</formula>
    </cfRule>
  </conditionalFormatting>
  <conditionalFormatting sqref="I2124:K2124 P2124:W2124">
    <cfRule type="expression" dxfId="0" priority="1846">
      <formula>$A2124&lt;&gt;""</formula>
    </cfRule>
  </conditionalFormatting>
  <conditionalFormatting sqref="I2125 K2125 Q2125:R2125">
    <cfRule type="expression" dxfId="0" priority="1816">
      <formula>$A2125&lt;&gt;""</formula>
    </cfRule>
  </conditionalFormatting>
  <conditionalFormatting sqref="K2127 O2127 Q2127 X2127:Y2127">
    <cfRule type="expression" dxfId="0" priority="1761">
      <formula>$A2127&lt;&gt;""</formula>
    </cfRule>
  </conditionalFormatting>
  <conditionalFormatting sqref="G2128:K2128 O2128 Q2128:R2128 V2128:Z2128">
    <cfRule type="expression" dxfId="0" priority="1735">
      <formula>$A2128&lt;&gt;""</formula>
    </cfRule>
  </conditionalFormatting>
  <conditionalFormatting sqref="G2129:K2129 O2129:Q2129">
    <cfRule type="expression" dxfId="0" priority="1715">
      <formula>$A2129&lt;&gt;""</formula>
    </cfRule>
  </conditionalFormatting>
  <conditionalFormatting sqref="I2130 K2130 Q2130:R2130">
    <cfRule type="expression" dxfId="0" priority="1692">
      <formula>$A2130&lt;&gt;""</formula>
    </cfRule>
  </conditionalFormatting>
  <conditionalFormatting sqref="I2131 K2131 Q2131:R2131">
    <cfRule type="expression" dxfId="0" priority="1646">
      <formula>$A2131&lt;&gt;""</formula>
    </cfRule>
  </conditionalFormatting>
  <conditionalFormatting sqref="A2132 D2132:E2132 G2132:K2132 O2132:Q2132">
    <cfRule type="expression" dxfId="0" priority="1603">
      <formula>$A2132&lt;&gt;""</formula>
    </cfRule>
  </conditionalFormatting>
  <conditionalFormatting sqref="Q2133:R2133 V2133:W2133 I2133:K2133">
    <cfRule type="expression" dxfId="0" priority="1573">
      <formula>$A2133&lt;&gt;""</formula>
    </cfRule>
  </conditionalFormatting>
  <conditionalFormatting sqref="O2134:Z2134 G2134:K2134">
    <cfRule type="expression" dxfId="0" priority="1547">
      <formula>$A2134&lt;&gt;""</formula>
    </cfRule>
  </conditionalFormatting>
  <conditionalFormatting sqref="I2135:K2135 O2135 Q2135:Z2135">
    <cfRule type="expression" dxfId="0" priority="1523">
      <formula>$A2135&lt;&gt;""</formula>
    </cfRule>
  </conditionalFormatting>
  <conditionalFormatting sqref="N2135 L2135">
    <cfRule type="expression" dxfId="0" priority="1522">
      <formula>#REF!&lt;&gt;""</formula>
    </cfRule>
  </conditionalFormatting>
  <conditionalFormatting sqref="L2135 N2135">
    <cfRule type="expression" dxfId="0" priority="1521">
      <formula>$A2135&lt;&gt;""</formula>
    </cfRule>
  </conditionalFormatting>
  <conditionalFormatting sqref="I2136 K2136 Q2136:R2136">
    <cfRule type="expression" dxfId="0" priority="1503">
      <formula>$A2136&lt;&gt;""</formula>
    </cfRule>
  </conditionalFormatting>
  <conditionalFormatting sqref="A2137 E2137:F2137">
    <cfRule type="expression" dxfId="0" priority="1459">
      <formula>$A2137&lt;&gt;""</formula>
    </cfRule>
  </conditionalFormatting>
  <conditionalFormatting sqref="A2139 D2139">
    <cfRule type="expression" dxfId="0" priority="1409">
      <formula>$A2139&lt;&gt;""</formula>
    </cfRule>
  </conditionalFormatting>
  <conditionalFormatting sqref="A2140 E2140 G2140:H2140">
    <cfRule type="expression" dxfId="0" priority="1367">
      <formula>$A2140&lt;&gt;""</formula>
    </cfRule>
  </conditionalFormatting>
  <conditionalFormatting sqref="G2142:H2142 K2142 O2142 Q2142">
    <cfRule type="expression" dxfId="0" priority="1300">
      <formula>$A2142&lt;&gt;""</formula>
    </cfRule>
  </conditionalFormatting>
  <conditionalFormatting sqref="I2143:O2143 R2143:Y2143">
    <cfRule type="expression" dxfId="0" priority="1271">
      <formula>$A2143&lt;&gt;""</formula>
    </cfRule>
  </conditionalFormatting>
  <conditionalFormatting sqref="A2144:K2144 O2144:Z2144">
    <cfRule type="expression" dxfId="0" priority="1265">
      <formula>$A2144&lt;&gt;""</formula>
    </cfRule>
  </conditionalFormatting>
  <conditionalFormatting sqref="A2145 D2145:F2145">
    <cfRule type="expression" dxfId="0" priority="1248">
      <formula>$A2145&lt;&gt;""</formula>
    </cfRule>
  </conditionalFormatting>
  <conditionalFormatting sqref="I2145:K2145 Q2145 W2145:Z2145">
    <cfRule type="expression" dxfId="0" priority="1245">
      <formula>$A2145&lt;&gt;""</formula>
    </cfRule>
  </conditionalFormatting>
  <conditionalFormatting sqref="N2145 L2145">
    <cfRule type="expression" dxfId="0" priority="1244">
      <formula>#REF!&lt;&gt;""</formula>
    </cfRule>
  </conditionalFormatting>
  <conditionalFormatting sqref="L2145 N2145">
    <cfRule type="expression" dxfId="0" priority="1243">
      <formula>$A2145&lt;&gt;""</formula>
    </cfRule>
  </conditionalFormatting>
  <conditionalFormatting sqref="G2146:K2146 O2146 Q2146:R2146 V2146:Z2146">
    <cfRule type="expression" dxfId="0" priority="1227">
      <formula>$A2146&lt;&gt;""</formula>
    </cfRule>
  </conditionalFormatting>
  <conditionalFormatting sqref="N2146 L2146">
    <cfRule type="expression" dxfId="0" priority="1226">
      <formula>#REF!&lt;&gt;""</formula>
    </cfRule>
  </conditionalFormatting>
  <conditionalFormatting sqref="L2146 N2146">
    <cfRule type="expression" dxfId="0" priority="1225">
      <formula>$A2146&lt;&gt;""</formula>
    </cfRule>
  </conditionalFormatting>
  <conditionalFormatting sqref="A2147 E2147">
    <cfRule type="expression" dxfId="0" priority="1211">
      <formula>$A2147&lt;&gt;""</formula>
    </cfRule>
  </conditionalFormatting>
  <conditionalFormatting sqref="A2148 E2148 G2148:H2148">
    <cfRule type="expression" dxfId="0" priority="1166">
      <formula>$A2148&lt;&gt;""</formula>
    </cfRule>
  </conditionalFormatting>
  <conditionalFormatting sqref="V2148 R2148">
    <cfRule type="expression" dxfId="0" priority="1150">
      <formula>$A2148&lt;&gt;""</formula>
    </cfRule>
  </conditionalFormatting>
  <conditionalFormatting sqref="G2149:L2149 O2149:R2149 U2149:Z2149">
    <cfRule type="expression" dxfId="0" priority="1139">
      <formula>$A2149&lt;&gt;""</formula>
    </cfRule>
  </conditionalFormatting>
  <conditionalFormatting sqref="I2150 K2150 Q2150:R2150">
    <cfRule type="expression" dxfId="0" priority="1123">
      <formula>$A2150&lt;&gt;""</formula>
    </cfRule>
  </conditionalFormatting>
  <conditionalFormatting sqref="O2151:P2151 R2151:Z2151">
    <cfRule type="expression" dxfId="0" priority="986">
      <formula>$A2151&lt;&gt;""</formula>
    </cfRule>
  </conditionalFormatting>
  <conditionalFormatting sqref="I2153 K2153 Q2153:R2153">
    <cfRule type="expression" dxfId="0" priority="1076">
      <formula>$A2153&lt;&gt;""</formula>
    </cfRule>
  </conditionalFormatting>
  <conditionalFormatting sqref="A2154 E2154">
    <cfRule type="expression" dxfId="0" priority="1032">
      <formula>$A2154&lt;&gt;""</formula>
    </cfRule>
  </conditionalFormatting>
  <conditionalFormatting sqref="A2155 E2155 G2155:H2155">
    <cfRule type="expression" dxfId="0" priority="953">
      <formula>$A2155&lt;&gt;""</formula>
    </cfRule>
  </conditionalFormatting>
  <conditionalFormatting sqref="V2155 R2155">
    <cfRule type="expression" dxfId="0" priority="937">
      <formula>$A2155&lt;&gt;""</formula>
    </cfRule>
  </conditionalFormatting>
  <conditionalFormatting sqref="A2156:B2156 D2156:E2156">
    <cfRule type="expression" dxfId="0" priority="926">
      <formula>$A2156&lt;&gt;""</formula>
    </cfRule>
  </conditionalFormatting>
  <conditionalFormatting sqref="N2156 L2156">
    <cfRule type="expression" dxfId="0" priority="920">
      <formula>#REF!&lt;&gt;""</formula>
    </cfRule>
  </conditionalFormatting>
  <conditionalFormatting sqref="L2156 N2156">
    <cfRule type="expression" dxfId="0" priority="919">
      <formula>$A2156&lt;&gt;""</formula>
    </cfRule>
  </conditionalFormatting>
  <conditionalFormatting sqref="A2157:B2157 D2157:E2157 B2158">
    <cfRule type="expression" dxfId="0" priority="892">
      <formula>$A2157&lt;&gt;""</formula>
    </cfRule>
  </conditionalFormatting>
  <conditionalFormatting sqref="N2157 L2157">
    <cfRule type="expression" dxfId="0" priority="886">
      <formula>#REF!&lt;&gt;""</formula>
    </cfRule>
  </conditionalFormatting>
  <conditionalFormatting sqref="L2157 N2157">
    <cfRule type="expression" dxfId="0" priority="885">
      <formula>$A2157&lt;&gt;""</formula>
    </cfRule>
  </conditionalFormatting>
  <conditionalFormatting sqref="V2157:W2157 R2157">
    <cfRule type="expression" dxfId="0" priority="853">
      <formula>$A2157&lt;&gt;""</formula>
    </cfRule>
  </conditionalFormatting>
  <conditionalFormatting sqref="G2158:K2158 O2158 R2158:Z2158">
    <cfRule type="expression" dxfId="0" priority="850">
      <formula>$A2158&lt;&gt;""</formula>
    </cfRule>
  </conditionalFormatting>
  <conditionalFormatting sqref="L2158 N2158">
    <cfRule type="expression" dxfId="0" priority="848">
      <formula>$A2158&lt;&gt;""</formula>
    </cfRule>
  </conditionalFormatting>
  <conditionalFormatting sqref="A2159 F2159">
    <cfRule type="expression" dxfId="0" priority="820">
      <formula>$A2159&lt;&gt;""</formula>
    </cfRule>
  </conditionalFormatting>
  <conditionalFormatting sqref="G2159:H2159 J2159">
    <cfRule type="expression" dxfId="0" priority="815">
      <formula>$A2159&lt;&gt;""</formula>
    </cfRule>
  </conditionalFormatting>
  <conditionalFormatting sqref="K2159 O2159:W2159">
    <cfRule type="expression" dxfId="0" priority="813">
      <formula>$A2159&lt;&gt;""</formula>
    </cfRule>
  </conditionalFormatting>
  <conditionalFormatting sqref="I2160 K2160 Q2160:R2160">
    <cfRule type="expression" dxfId="0" priority="784">
      <formula>$A2160&lt;&gt;""</formula>
    </cfRule>
  </conditionalFormatting>
  <conditionalFormatting sqref="A2161 E2161:F2161">
    <cfRule type="expression" dxfId="0" priority="744">
      <formula>$A2161&lt;&gt;""</formula>
    </cfRule>
  </conditionalFormatting>
  <conditionalFormatting sqref="Q2161:R2161 V2161:W2161 I2161:K2161">
    <cfRule type="expression" dxfId="0" priority="737">
      <formula>$A2161&lt;&gt;""</formula>
    </cfRule>
  </conditionalFormatting>
  <conditionalFormatting sqref="N2162 L2162">
    <cfRule type="expression" dxfId="0" priority="710">
      <formula>#REF!&lt;&gt;""</formula>
    </cfRule>
  </conditionalFormatting>
  <conditionalFormatting sqref="L2162 N2162">
    <cfRule type="expression" dxfId="0" priority="709">
      <formula>$A2162&lt;&gt;""</formula>
    </cfRule>
  </conditionalFormatting>
  <conditionalFormatting sqref="A2163 E2163 G2163:H2163">
    <cfRule type="expression" dxfId="0" priority="682">
      <formula>$A2163&lt;&gt;""</formula>
    </cfRule>
  </conditionalFormatting>
  <conditionalFormatting sqref="V2163 R2163">
    <cfRule type="expression" dxfId="0" priority="666">
      <formula>$A2163&lt;&gt;""</formula>
    </cfRule>
  </conditionalFormatting>
  <conditionalFormatting sqref="A2164 D2164:F2164">
    <cfRule type="expression" dxfId="0" priority="647">
      <formula>$A2164&lt;&gt;""</formula>
    </cfRule>
  </conditionalFormatting>
  <conditionalFormatting sqref="I2164:K2164 R2164:W2164">
    <cfRule type="expression" dxfId="0" priority="644">
      <formula>$A2164&lt;&gt;""</formula>
    </cfRule>
  </conditionalFormatting>
  <conditionalFormatting sqref="A2165:K2165 O2165:Z2165">
    <cfRule type="expression" dxfId="0" priority="616">
      <formula>$A2165&lt;&gt;""</formula>
    </cfRule>
  </conditionalFormatting>
  <conditionalFormatting sqref="G2166:K2166 Q2166:R2166 V2166:Z2166">
    <cfRule type="expression" dxfId="0" priority="597">
      <formula>$A2166&lt;&gt;""</formula>
    </cfRule>
  </conditionalFormatting>
  <conditionalFormatting sqref="N2166 L2166">
    <cfRule type="expression" dxfId="0" priority="596">
      <formula>#REF!&lt;&gt;""</formula>
    </cfRule>
  </conditionalFormatting>
  <conditionalFormatting sqref="L2166 N2166">
    <cfRule type="expression" dxfId="0" priority="594">
      <formula>$A2166&lt;&gt;""</formula>
    </cfRule>
  </conditionalFormatting>
  <conditionalFormatting sqref="G2168:K2168 O2168:R2168 U2168 W2168:Z2168">
    <cfRule type="expression" dxfId="0" priority="569">
      <formula>$A2168&lt;&gt;""</formula>
    </cfRule>
  </conditionalFormatting>
  <conditionalFormatting sqref="A2170 E2170:F2170">
    <cfRule type="expression" dxfId="0" priority="541">
      <formula>$A2170&lt;&gt;""</formula>
    </cfRule>
  </conditionalFormatting>
  <conditionalFormatting sqref="A2171 D2171:F2171">
    <cfRule type="expression" dxfId="0" priority="507">
      <formula>$A2171&lt;&gt;""</formula>
    </cfRule>
  </conditionalFormatting>
  <conditionalFormatting sqref="G2171:H2171 R2171 V2171:Z2171">
    <cfRule type="expression" dxfId="0" priority="505">
      <formula>$A2171&lt;&gt;""</formula>
    </cfRule>
  </conditionalFormatting>
  <conditionalFormatting sqref="I2171:L2171 O2171:Q2171">
    <cfRule type="expression" dxfId="0" priority="504">
      <formula>$A2171&lt;&gt;""</formula>
    </cfRule>
  </conditionalFormatting>
  <conditionalFormatting sqref="I2172 K2172 O2172:Q2172 S2172:U2172 W2172:Z2172">
    <cfRule type="expression" dxfId="0" priority="489">
      <formula>$A2172&lt;&gt;""</formula>
    </cfRule>
  </conditionalFormatting>
  <conditionalFormatting sqref="A2176 E2176:F2176">
    <cfRule type="expression" dxfId="0" priority="420">
      <formula>$A2176&lt;&gt;""</formula>
    </cfRule>
  </conditionalFormatting>
  <conditionalFormatting sqref="I2176:K2176 P2176:W2176">
    <cfRule type="expression" dxfId="0" priority="413">
      <formula>$A2176&lt;&gt;""</formula>
    </cfRule>
  </conditionalFormatting>
  <conditionalFormatting sqref="A2177 E2177 G2177:H2177">
    <cfRule type="expression" dxfId="0" priority="387">
      <formula>$A2177&lt;&gt;""</formula>
    </cfRule>
  </conditionalFormatting>
  <conditionalFormatting sqref="V2177 R2177">
    <cfRule type="expression" dxfId="0" priority="371">
      <formula>$A2177&lt;&gt;""</formula>
    </cfRule>
  </conditionalFormatting>
  <conditionalFormatting sqref="I2178 K2178 Q2178:R2178">
    <cfRule type="expression" dxfId="0" priority="346">
      <formula>$A2178&lt;&gt;""</formula>
    </cfRule>
  </conditionalFormatting>
  <conditionalFormatting sqref="N2179 L2179">
    <cfRule type="expression" dxfId="0" priority="272">
      <formula>#REF!&lt;&gt;""</formula>
    </cfRule>
  </conditionalFormatting>
  <conditionalFormatting sqref="L2179 N2179">
    <cfRule type="expression" dxfId="0" priority="270">
      <formula>$A2179&lt;&gt;""</formula>
    </cfRule>
  </conditionalFormatting>
  <conditionalFormatting sqref="I2180:K2180 O2180 Q2180:R2180 V2180:Z2180">
    <cfRule type="expression" dxfId="0" priority="305">
      <formula>$A2180&lt;&gt;""</formula>
    </cfRule>
  </conditionalFormatting>
  <conditionalFormatting sqref="K2183 O2183 Q2183 X2183:Y2183">
    <cfRule type="expression" dxfId="0" priority="212">
      <formula>$A2183&lt;&gt;""</formula>
    </cfRule>
  </conditionalFormatting>
  <conditionalFormatting sqref="I2184:K2184 O2184:Q2184 S2184:Y2184">
    <cfRule type="expression" dxfId="0" priority="185">
      <formula>$A2184&lt;&gt;""</formula>
    </cfRule>
  </conditionalFormatting>
  <conditionalFormatting sqref="A2185 D2185">
    <cfRule type="expression" dxfId="0" priority="166">
      <formula>$A2185&lt;&gt;""</formula>
    </cfRule>
  </conditionalFormatting>
  <conditionalFormatting sqref="A2186 E2186 G2186:H2186">
    <cfRule type="expression" dxfId="0" priority="124">
      <formula>$A2186&lt;&gt;""</formula>
    </cfRule>
  </conditionalFormatting>
  <conditionalFormatting sqref="I2186 Q2186">
    <cfRule type="expression" dxfId="0" priority="121">
      <formula>$A2186&lt;&gt;""</formula>
    </cfRule>
  </conditionalFormatting>
  <conditionalFormatting sqref="A2187 E2187:F2187">
    <cfRule type="expression" dxfId="0" priority="89">
      <formula>$A2187&lt;&gt;""</formula>
    </cfRule>
  </conditionalFormatting>
  <conditionalFormatting sqref="I2187:K2187 P2187:W2187">
    <cfRule type="expression" dxfId="0" priority="82">
      <formula>$A2187&lt;&gt;""</formula>
    </cfRule>
  </conditionalFormatting>
  <conditionalFormatting sqref="I2189:K2189 O2189">
    <cfRule type="expression" dxfId="0" priority="42">
      <formula>$A2189&lt;&gt;""</formula>
    </cfRule>
  </conditionalFormatting>
  <dataValidations count="3">
    <dataValidation type="list" allowBlank="1" showInputMessage="1" showErrorMessage="1" error="输入不对" sqref="Z595 Z601 Z648 Z651 Z655 Z675 Z680 Z682 Z698 Z715 Z760 Z778 Z803 Z874 Z916 Z940 Z973 Z1003">
      <formula1>#REF!</formula1>
    </dataValidation>
    <dataValidation type="list" allowBlank="1" showInputMessage="1" showErrorMessage="1" sqref="Z681 Z714 Z1171 Z1372 Z1:Z594 Z596:Z600 Z602:Z647 Z649:Z650 Z652:Z654 Z656:Z674 Z676:Z679 Z683:Z697 Z699:Z712 Z716:Z741 Z743:Z759 Z761:Z777 Z779:Z802 Z804:Z873 Z875:Z915 Z917:Z939 Z941:Z972 Z974:Z1002 Z1004:Z1099 Z1101:Z1112 Z1114:Z1137 Z1139:Z1153 Z1155:Z1164 Z1166:Z1169 Z1173:Z1178 Z1180:Z1211 Z1213:Z1228 Z1230:Z1242 Z1245:Z1287 Z1289:Z1368 Z1375:Z1404 Z1406:Z1482 Z1484:Z1490 Z1492:Z1497 Z1499:Z1545 Z1547:Z1561 Z1563:Z1587 Z1589:Z1619 Z1622:Z1666 Z1668:Z1676 Z1678:Z1683 Z1685:Z1717 Z1719:Z1721 Z1723:Z1724 Z1726:Z1730 Z1732:Z1765 Z1767:Z1791 Z1793:Z1849 Z1851:Z1874 Z1876:Z1910 Z1912:Z2131 Z2133:Z1048576">
      <formula1>丨!$A$1:$A$15</formula1>
    </dataValidation>
    <dataValidation type="list" allowBlank="1" showInputMessage="1" showErrorMessage="1" error="输入不对" sqref="Z713 Z742">
      <formula1>[1]不规范类型!#REF!</formula1>
    </dataValidation>
  </dataValidations>
  <pageMargins left="0.75" right="0.75" top="1" bottom="1" header="0.5" footer="0.5"/>
  <pageSetup paperSize="9" scale="5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82"/>
  <sheetViews>
    <sheetView workbookViewId="0">
      <pane xSplit="7" ySplit="1" topLeftCell="H2" activePane="bottomRight" state="frozen"/>
      <selection/>
      <selection pane="topRight"/>
      <selection pane="bottomLeft"/>
      <selection pane="bottomRight" activeCell="K8" sqref="K8"/>
    </sheetView>
  </sheetViews>
  <sheetFormatPr defaultColWidth="9" defaultRowHeight="21.95" customHeight="1"/>
  <cols>
    <col min="1" max="1" width="5" style="24" customWidth="1"/>
    <col min="2" max="2" width="9.375" style="25" customWidth="1"/>
    <col min="3" max="3" width="10.875" style="26" customWidth="1"/>
    <col min="4" max="4" width="14" style="27" customWidth="1"/>
    <col min="5" max="5" width="19.625" style="27" customWidth="1"/>
    <col min="6" max="6" width="10.875" style="26" customWidth="1"/>
    <col min="7" max="7" width="13.8833333333333" style="28" customWidth="1"/>
    <col min="8" max="8" width="9.375" style="28" customWidth="1"/>
    <col min="9" max="9" width="9.375" style="26" customWidth="1"/>
    <col min="10" max="10" width="12.875" style="26" customWidth="1"/>
    <col min="11" max="11" width="15.125" style="27" customWidth="1"/>
    <col min="12" max="12" width="17.125" style="27" customWidth="1"/>
    <col min="13" max="13" width="22.5" style="27" customWidth="1"/>
    <col min="14" max="14" width="8.625" style="26" customWidth="1"/>
    <col min="15" max="15" width="9.25" style="26" customWidth="1"/>
    <col min="16" max="16" width="7.375" style="29" customWidth="1"/>
    <col min="17" max="17" width="12.875" style="30" customWidth="1"/>
    <col min="18" max="18" width="13.375" style="31" customWidth="1"/>
    <col min="19" max="19" width="9" style="32"/>
    <col min="20" max="20" width="11.125" style="33" customWidth="1"/>
    <col min="21" max="16384" width="9" style="33"/>
  </cols>
  <sheetData>
    <row r="1" s="21" customFormat="1" ht="34.5" customHeight="1" spans="1:19">
      <c r="A1" s="34" t="s">
        <v>5414</v>
      </c>
      <c r="B1" s="35" t="s">
        <v>5415</v>
      </c>
      <c r="C1" s="36" t="s">
        <v>5416</v>
      </c>
      <c r="D1" s="37" t="s">
        <v>5417</v>
      </c>
      <c r="E1" s="38" t="s">
        <v>5418</v>
      </c>
      <c r="F1" s="36" t="s">
        <v>5419</v>
      </c>
      <c r="G1" s="39" t="s">
        <v>5420</v>
      </c>
      <c r="H1" s="39" t="s">
        <v>5421</v>
      </c>
      <c r="I1" s="46" t="s">
        <v>5422</v>
      </c>
      <c r="J1" s="36" t="s">
        <v>5423</v>
      </c>
      <c r="K1" s="37" t="s">
        <v>5424</v>
      </c>
      <c r="L1" s="38" t="s">
        <v>5425</v>
      </c>
      <c r="M1" s="37" t="s">
        <v>5426</v>
      </c>
      <c r="N1" s="36" t="s">
        <v>5427</v>
      </c>
      <c r="O1" s="36" t="s">
        <v>5428</v>
      </c>
      <c r="P1" s="47" t="s">
        <v>5429</v>
      </c>
      <c r="Q1" s="51" t="s">
        <v>5430</v>
      </c>
      <c r="R1" s="52"/>
      <c r="S1" s="53" t="s">
        <v>5431</v>
      </c>
    </row>
    <row r="2" s="22" customFormat="1" customHeight="1" spans="1:19">
      <c r="A2" s="40" t="s">
        <v>32</v>
      </c>
      <c r="B2" s="41">
        <v>45293</v>
      </c>
      <c r="C2" s="42" t="s">
        <v>5432</v>
      </c>
      <c r="D2" s="43" t="s">
        <v>5433</v>
      </c>
      <c r="E2" s="43" t="s">
        <v>5434</v>
      </c>
      <c r="F2" s="42" t="s">
        <v>37</v>
      </c>
      <c r="G2" s="44">
        <v>480</v>
      </c>
      <c r="H2" s="44">
        <v>480</v>
      </c>
      <c r="I2" s="42" t="s">
        <v>5435</v>
      </c>
      <c r="J2" s="42" t="s">
        <v>5436</v>
      </c>
      <c r="K2" s="43" t="s">
        <v>43</v>
      </c>
      <c r="L2" s="43" t="s">
        <v>43</v>
      </c>
      <c r="M2" s="43" t="s">
        <v>43</v>
      </c>
      <c r="N2" s="42" t="s">
        <v>5435</v>
      </c>
      <c r="O2" s="42" t="s">
        <v>43</v>
      </c>
      <c r="P2" s="48" t="s">
        <v>43</v>
      </c>
      <c r="Q2" s="54" t="s">
        <v>43</v>
      </c>
      <c r="R2" s="55"/>
      <c r="S2" s="56"/>
    </row>
    <row r="3" s="22" customFormat="1" customHeight="1" spans="1:19">
      <c r="A3" s="40" t="s">
        <v>32</v>
      </c>
      <c r="B3" s="41">
        <v>45293</v>
      </c>
      <c r="C3" s="42" t="s">
        <v>5437</v>
      </c>
      <c r="D3" s="43" t="s">
        <v>5438</v>
      </c>
      <c r="E3" s="43" t="s">
        <v>5439</v>
      </c>
      <c r="F3" s="42" t="s">
        <v>37</v>
      </c>
      <c r="G3" s="44">
        <v>5650</v>
      </c>
      <c r="H3" s="44">
        <v>5650</v>
      </c>
      <c r="I3" s="42" t="s">
        <v>5435</v>
      </c>
      <c r="J3" s="42" t="s">
        <v>5436</v>
      </c>
      <c r="K3" s="43" t="s">
        <v>43</v>
      </c>
      <c r="L3" s="43" t="s">
        <v>43</v>
      </c>
      <c r="M3" s="43" t="s">
        <v>43</v>
      </c>
      <c r="N3" s="42" t="s">
        <v>5435</v>
      </c>
      <c r="O3" s="42" t="s">
        <v>43</v>
      </c>
      <c r="P3" s="48" t="s">
        <v>43</v>
      </c>
      <c r="Q3" s="54" t="s">
        <v>43</v>
      </c>
      <c r="R3" s="55"/>
      <c r="S3" s="56"/>
    </row>
    <row r="4" s="22" customFormat="1" customHeight="1" spans="1:19">
      <c r="A4" s="40" t="s">
        <v>32</v>
      </c>
      <c r="B4" s="41">
        <v>45293</v>
      </c>
      <c r="C4" s="42" t="s">
        <v>5432</v>
      </c>
      <c r="D4" s="43" t="s">
        <v>5440</v>
      </c>
      <c r="E4" s="43" t="s">
        <v>5441</v>
      </c>
      <c r="F4" s="42" t="s">
        <v>37</v>
      </c>
      <c r="G4" s="44">
        <v>56905</v>
      </c>
      <c r="H4" s="44">
        <v>56905</v>
      </c>
      <c r="I4" s="42" t="s">
        <v>5435</v>
      </c>
      <c r="J4" s="42" t="s">
        <v>5442</v>
      </c>
      <c r="K4" s="43" t="s">
        <v>5443</v>
      </c>
      <c r="L4" s="43" t="s">
        <v>43</v>
      </c>
      <c r="M4" s="43" t="s">
        <v>43</v>
      </c>
      <c r="N4" s="42" t="s">
        <v>5435</v>
      </c>
      <c r="O4" s="42" t="s">
        <v>43</v>
      </c>
      <c r="P4" s="48" t="s">
        <v>43</v>
      </c>
      <c r="Q4" s="54" t="s">
        <v>43</v>
      </c>
      <c r="R4" s="55"/>
      <c r="S4" s="56"/>
    </row>
    <row r="5" s="22" customFormat="1" customHeight="1" spans="1:19">
      <c r="A5" s="40" t="s">
        <v>32</v>
      </c>
      <c r="B5" s="41">
        <v>45293</v>
      </c>
      <c r="C5" s="42" t="s">
        <v>5437</v>
      </c>
      <c r="D5" s="43" t="s">
        <v>5444</v>
      </c>
      <c r="E5" s="43" t="s">
        <v>5445</v>
      </c>
      <c r="F5" s="42" t="s">
        <v>37</v>
      </c>
      <c r="G5" s="44">
        <v>599797.22</v>
      </c>
      <c r="H5" s="45">
        <f>G5*0.3</f>
        <v>179939.166</v>
      </c>
      <c r="I5" s="49" t="s">
        <v>5446</v>
      </c>
      <c r="J5" s="42" t="s">
        <v>5436</v>
      </c>
      <c r="K5" s="43" t="s">
        <v>5447</v>
      </c>
      <c r="L5" s="43" t="s">
        <v>43</v>
      </c>
      <c r="M5" s="43" t="s">
        <v>43</v>
      </c>
      <c r="N5" s="42" t="s">
        <v>5435</v>
      </c>
      <c r="O5" s="42" t="s">
        <v>43</v>
      </c>
      <c r="P5" s="48" t="s">
        <v>43</v>
      </c>
      <c r="Q5" s="54" t="s">
        <v>43</v>
      </c>
      <c r="R5" s="55" t="s">
        <v>5448</v>
      </c>
      <c r="S5" s="56"/>
    </row>
    <row r="6" s="22" customFormat="1" customHeight="1" spans="1:19">
      <c r="A6" s="40" t="s">
        <v>32</v>
      </c>
      <c r="B6" s="41">
        <v>45293</v>
      </c>
      <c r="C6" s="42" t="s">
        <v>5432</v>
      </c>
      <c r="D6" s="43" t="s">
        <v>5440</v>
      </c>
      <c r="E6" s="43" t="s">
        <v>5449</v>
      </c>
      <c r="F6" s="42" t="s">
        <v>37</v>
      </c>
      <c r="G6" s="44">
        <v>27771</v>
      </c>
      <c r="H6" s="44" t="s">
        <v>43</v>
      </c>
      <c r="I6" s="42" t="s">
        <v>43</v>
      </c>
      <c r="J6" s="42" t="s">
        <v>5436</v>
      </c>
      <c r="K6" s="43" t="s">
        <v>43</v>
      </c>
      <c r="L6" s="43" t="s">
        <v>43</v>
      </c>
      <c r="M6" s="43" t="s">
        <v>43</v>
      </c>
      <c r="N6" s="42" t="s">
        <v>5435</v>
      </c>
      <c r="O6" s="42" t="s">
        <v>43</v>
      </c>
      <c r="P6" s="48" t="s">
        <v>43</v>
      </c>
      <c r="Q6" s="54" t="s">
        <v>43</v>
      </c>
      <c r="R6" s="55"/>
      <c r="S6" s="56"/>
    </row>
    <row r="7" s="22" customFormat="1" customHeight="1" spans="1:19">
      <c r="A7" s="40" t="s">
        <v>32</v>
      </c>
      <c r="B7" s="41">
        <v>45294</v>
      </c>
      <c r="C7" s="42" t="s">
        <v>5432</v>
      </c>
      <c r="D7" s="43" t="s">
        <v>5450</v>
      </c>
      <c r="E7" s="43" t="s">
        <v>5451</v>
      </c>
      <c r="F7" s="42" t="s">
        <v>145</v>
      </c>
      <c r="G7" s="44">
        <v>63839</v>
      </c>
      <c r="H7" s="44">
        <v>63839</v>
      </c>
      <c r="I7" s="42" t="s">
        <v>5435</v>
      </c>
      <c r="J7" s="42" t="s">
        <v>5436</v>
      </c>
      <c r="K7" s="43" t="s">
        <v>43</v>
      </c>
      <c r="L7" s="43" t="s">
        <v>43</v>
      </c>
      <c r="M7" s="43" t="s">
        <v>43</v>
      </c>
      <c r="N7" s="42" t="s">
        <v>5435</v>
      </c>
      <c r="O7" s="42" t="s">
        <v>43</v>
      </c>
      <c r="P7" s="48" t="s">
        <v>43</v>
      </c>
      <c r="Q7" s="54" t="s">
        <v>43</v>
      </c>
      <c r="R7" s="55"/>
      <c r="S7" s="56"/>
    </row>
    <row r="8" s="22" customFormat="1" customHeight="1" spans="1:19">
      <c r="A8" s="40" t="s">
        <v>32</v>
      </c>
      <c r="B8" s="41">
        <v>45294</v>
      </c>
      <c r="C8" s="42" t="s">
        <v>5432</v>
      </c>
      <c r="D8" s="43" t="s">
        <v>5440</v>
      </c>
      <c r="E8" s="43" t="s">
        <v>5452</v>
      </c>
      <c r="F8" s="42" t="s">
        <v>37</v>
      </c>
      <c r="G8" s="44">
        <v>18389.5</v>
      </c>
      <c r="H8" s="44">
        <v>18389.5</v>
      </c>
      <c r="I8" s="42" t="s">
        <v>5435</v>
      </c>
      <c r="J8" s="42" t="s">
        <v>5436</v>
      </c>
      <c r="K8" s="43" t="s">
        <v>43</v>
      </c>
      <c r="L8" s="43" t="s">
        <v>43</v>
      </c>
      <c r="M8" s="43" t="s">
        <v>43</v>
      </c>
      <c r="N8" s="42" t="s">
        <v>5435</v>
      </c>
      <c r="O8" s="42" t="s">
        <v>43</v>
      </c>
      <c r="P8" s="48" t="s">
        <v>43</v>
      </c>
      <c r="Q8" s="54" t="s">
        <v>43</v>
      </c>
      <c r="R8" s="55"/>
      <c r="S8" s="56"/>
    </row>
    <row r="9" s="22" customFormat="1" customHeight="1" spans="1:19">
      <c r="A9" s="40" t="s">
        <v>32</v>
      </c>
      <c r="B9" s="41">
        <v>45295</v>
      </c>
      <c r="C9" s="42" t="s">
        <v>5432</v>
      </c>
      <c r="D9" s="43" t="s">
        <v>5433</v>
      </c>
      <c r="E9" s="43" t="s">
        <v>5453</v>
      </c>
      <c r="F9" s="42" t="s">
        <v>37</v>
      </c>
      <c r="G9" s="44">
        <v>72873</v>
      </c>
      <c r="H9" s="44" t="s">
        <v>43</v>
      </c>
      <c r="I9" s="42" t="s">
        <v>43</v>
      </c>
      <c r="J9" s="42" t="s">
        <v>5436</v>
      </c>
      <c r="K9" s="43" t="s">
        <v>43</v>
      </c>
      <c r="L9" s="43" t="s">
        <v>43</v>
      </c>
      <c r="M9" s="43" t="s">
        <v>43</v>
      </c>
      <c r="N9" s="42" t="s">
        <v>5435</v>
      </c>
      <c r="O9" s="42" t="s">
        <v>43</v>
      </c>
      <c r="P9" s="48" t="s">
        <v>43</v>
      </c>
      <c r="Q9" s="54" t="s">
        <v>43</v>
      </c>
      <c r="R9" s="55"/>
      <c r="S9" s="56"/>
    </row>
    <row r="10" s="22" customFormat="1" customHeight="1" spans="1:19">
      <c r="A10" s="40" t="s">
        <v>32</v>
      </c>
      <c r="B10" s="41">
        <v>45296</v>
      </c>
      <c r="C10" s="42" t="s">
        <v>5432</v>
      </c>
      <c r="D10" s="43" t="s">
        <v>5454</v>
      </c>
      <c r="E10" s="43" t="s">
        <v>5455</v>
      </c>
      <c r="F10" s="42" t="s">
        <v>37</v>
      </c>
      <c r="G10" s="44">
        <v>16330</v>
      </c>
      <c r="H10" s="44" t="s">
        <v>43</v>
      </c>
      <c r="I10" s="42" t="s">
        <v>43</v>
      </c>
      <c r="J10" s="42" t="s">
        <v>5436</v>
      </c>
      <c r="K10" s="43" t="s">
        <v>43</v>
      </c>
      <c r="L10" s="43" t="s">
        <v>43</v>
      </c>
      <c r="M10" s="43" t="s">
        <v>43</v>
      </c>
      <c r="N10" s="42" t="s">
        <v>5435</v>
      </c>
      <c r="O10" s="42" t="s">
        <v>43</v>
      </c>
      <c r="P10" s="48" t="s">
        <v>43</v>
      </c>
      <c r="Q10" s="54" t="s">
        <v>43</v>
      </c>
      <c r="R10" s="55"/>
      <c r="S10" s="56"/>
    </row>
    <row r="11" s="22" customFormat="1" customHeight="1" spans="1:19">
      <c r="A11" s="40" t="s">
        <v>32</v>
      </c>
      <c r="B11" s="41">
        <v>45296</v>
      </c>
      <c r="C11" s="42" t="s">
        <v>5432</v>
      </c>
      <c r="D11" s="43" t="s">
        <v>5454</v>
      </c>
      <c r="E11" s="43" t="s">
        <v>5456</v>
      </c>
      <c r="F11" s="42" t="s">
        <v>37</v>
      </c>
      <c r="G11" s="44">
        <v>19800</v>
      </c>
      <c r="H11" s="44" t="s">
        <v>43</v>
      </c>
      <c r="I11" s="42" t="s">
        <v>43</v>
      </c>
      <c r="J11" s="42" t="s">
        <v>5436</v>
      </c>
      <c r="K11" s="43" t="s">
        <v>43</v>
      </c>
      <c r="L11" s="43" t="s">
        <v>43</v>
      </c>
      <c r="M11" s="43" t="s">
        <v>43</v>
      </c>
      <c r="N11" s="42" t="s">
        <v>5435</v>
      </c>
      <c r="O11" s="42" t="s">
        <v>43</v>
      </c>
      <c r="P11" s="48" t="s">
        <v>43</v>
      </c>
      <c r="Q11" s="54" t="s">
        <v>43</v>
      </c>
      <c r="R11" s="55"/>
      <c r="S11" s="56"/>
    </row>
    <row r="12" s="22" customFormat="1" customHeight="1" spans="1:19">
      <c r="A12" s="40" t="s">
        <v>32</v>
      </c>
      <c r="B12" s="41">
        <v>45296</v>
      </c>
      <c r="C12" s="42" t="s">
        <v>5432</v>
      </c>
      <c r="D12" s="43" t="s">
        <v>5454</v>
      </c>
      <c r="E12" s="43" t="s">
        <v>5457</v>
      </c>
      <c r="F12" s="42" t="s">
        <v>37</v>
      </c>
      <c r="G12" s="44">
        <v>68151.8</v>
      </c>
      <c r="H12" s="44" t="s">
        <v>43</v>
      </c>
      <c r="I12" s="42" t="s">
        <v>43</v>
      </c>
      <c r="J12" s="42" t="s">
        <v>5436</v>
      </c>
      <c r="K12" s="43" t="s">
        <v>43</v>
      </c>
      <c r="L12" s="43" t="s">
        <v>43</v>
      </c>
      <c r="M12" s="43" t="s">
        <v>43</v>
      </c>
      <c r="N12" s="42" t="s">
        <v>5435</v>
      </c>
      <c r="O12" s="42" t="s">
        <v>43</v>
      </c>
      <c r="P12" s="48" t="s">
        <v>43</v>
      </c>
      <c r="Q12" s="54" t="s">
        <v>43</v>
      </c>
      <c r="R12" s="55"/>
      <c r="S12" s="56"/>
    </row>
    <row r="13" s="22" customFormat="1" customHeight="1" spans="1:19">
      <c r="A13" s="40" t="s">
        <v>32</v>
      </c>
      <c r="B13" s="41">
        <v>45296</v>
      </c>
      <c r="C13" s="42" t="s">
        <v>5432</v>
      </c>
      <c r="D13" s="43" t="s">
        <v>5454</v>
      </c>
      <c r="E13" s="43" t="s">
        <v>5458</v>
      </c>
      <c r="F13" s="42" t="s">
        <v>37</v>
      </c>
      <c r="G13" s="44">
        <v>25485.2855</v>
      </c>
      <c r="H13" s="44" t="s">
        <v>43</v>
      </c>
      <c r="I13" s="42" t="s">
        <v>43</v>
      </c>
      <c r="J13" s="42" t="s">
        <v>5436</v>
      </c>
      <c r="K13" s="43" t="s">
        <v>43</v>
      </c>
      <c r="L13" s="43" t="s">
        <v>43</v>
      </c>
      <c r="M13" s="43" t="s">
        <v>43</v>
      </c>
      <c r="N13" s="42" t="s">
        <v>5435</v>
      </c>
      <c r="O13" s="42" t="s">
        <v>43</v>
      </c>
      <c r="P13" s="48" t="s">
        <v>43</v>
      </c>
      <c r="Q13" s="54" t="s">
        <v>43</v>
      </c>
      <c r="R13" s="55"/>
      <c r="S13" s="56"/>
    </row>
    <row r="14" s="22" customFormat="1" customHeight="1" spans="1:19">
      <c r="A14" s="40" t="s">
        <v>32</v>
      </c>
      <c r="B14" s="41">
        <v>45296</v>
      </c>
      <c r="C14" s="42" t="s">
        <v>5432</v>
      </c>
      <c r="D14" s="43" t="s">
        <v>5454</v>
      </c>
      <c r="E14" s="43" t="s">
        <v>5459</v>
      </c>
      <c r="F14" s="42" t="s">
        <v>37</v>
      </c>
      <c r="G14" s="44">
        <v>6625</v>
      </c>
      <c r="H14" s="44">
        <v>6625</v>
      </c>
      <c r="I14" s="42" t="s">
        <v>5435</v>
      </c>
      <c r="J14" s="42" t="s">
        <v>5436</v>
      </c>
      <c r="K14" s="43" t="s">
        <v>43</v>
      </c>
      <c r="L14" s="43" t="s">
        <v>43</v>
      </c>
      <c r="M14" s="43" t="s">
        <v>43</v>
      </c>
      <c r="N14" s="42" t="s">
        <v>5435</v>
      </c>
      <c r="O14" s="42" t="s">
        <v>43</v>
      </c>
      <c r="P14" s="48" t="s">
        <v>43</v>
      </c>
      <c r="Q14" s="54" t="s">
        <v>43</v>
      </c>
      <c r="R14" s="55"/>
      <c r="S14" s="56"/>
    </row>
    <row r="15" s="22" customFormat="1" customHeight="1" spans="1:19">
      <c r="A15" s="40" t="s">
        <v>32</v>
      </c>
      <c r="B15" s="41">
        <v>45296</v>
      </c>
      <c r="C15" s="42" t="s">
        <v>5432</v>
      </c>
      <c r="D15" s="43" t="s">
        <v>5450</v>
      </c>
      <c r="E15" s="43" t="s">
        <v>5460</v>
      </c>
      <c r="F15" s="42" t="s">
        <v>37</v>
      </c>
      <c r="G15" s="44">
        <v>9768</v>
      </c>
      <c r="H15" s="44">
        <v>2930.4</v>
      </c>
      <c r="I15" s="42" t="s">
        <v>5435</v>
      </c>
      <c r="J15" s="42" t="s">
        <v>5442</v>
      </c>
      <c r="K15" s="43" t="s">
        <v>5461</v>
      </c>
      <c r="L15" s="43" t="s">
        <v>43</v>
      </c>
      <c r="M15" s="43" t="s">
        <v>43</v>
      </c>
      <c r="N15" s="42" t="s">
        <v>5435</v>
      </c>
      <c r="O15" s="42" t="s">
        <v>43</v>
      </c>
      <c r="P15" s="48" t="s">
        <v>43</v>
      </c>
      <c r="Q15" s="54" t="s">
        <v>43</v>
      </c>
      <c r="R15" s="55"/>
      <c r="S15" s="56"/>
    </row>
    <row r="16" s="22" customFormat="1" customHeight="1" spans="1:19">
      <c r="A16" s="40" t="s">
        <v>32</v>
      </c>
      <c r="B16" s="41">
        <v>45296</v>
      </c>
      <c r="C16" s="42" t="s">
        <v>5432</v>
      </c>
      <c r="D16" s="43" t="s">
        <v>5450</v>
      </c>
      <c r="E16" s="43" t="s">
        <v>5462</v>
      </c>
      <c r="F16" s="42" t="s">
        <v>37</v>
      </c>
      <c r="G16" s="44">
        <v>2700</v>
      </c>
      <c r="H16" s="44" t="s">
        <v>43</v>
      </c>
      <c r="I16" s="42" t="s">
        <v>43</v>
      </c>
      <c r="J16" s="42" t="s">
        <v>5436</v>
      </c>
      <c r="K16" s="43" t="s">
        <v>43</v>
      </c>
      <c r="L16" s="43" t="s">
        <v>43</v>
      </c>
      <c r="M16" s="43" t="s">
        <v>43</v>
      </c>
      <c r="N16" s="42" t="s">
        <v>5435</v>
      </c>
      <c r="O16" s="42" t="s">
        <v>43</v>
      </c>
      <c r="P16" s="48" t="s">
        <v>43</v>
      </c>
      <c r="Q16" s="54" t="s">
        <v>43</v>
      </c>
      <c r="R16" s="55"/>
      <c r="S16" s="56"/>
    </row>
    <row r="17" s="22" customFormat="1" customHeight="1" spans="1:19">
      <c r="A17" s="40" t="s">
        <v>32</v>
      </c>
      <c r="B17" s="41">
        <v>45296</v>
      </c>
      <c r="C17" s="42" t="s">
        <v>5432</v>
      </c>
      <c r="D17" s="43" t="s">
        <v>5433</v>
      </c>
      <c r="E17" s="43" t="s">
        <v>5463</v>
      </c>
      <c r="F17" s="42" t="s">
        <v>37</v>
      </c>
      <c r="G17" s="44">
        <v>1330</v>
      </c>
      <c r="H17" s="44" t="s">
        <v>43</v>
      </c>
      <c r="I17" s="42" t="s">
        <v>43</v>
      </c>
      <c r="J17" s="42" t="s">
        <v>5436</v>
      </c>
      <c r="K17" s="43" t="s">
        <v>43</v>
      </c>
      <c r="L17" s="43" t="s">
        <v>43</v>
      </c>
      <c r="M17" s="43" t="s">
        <v>43</v>
      </c>
      <c r="N17" s="42" t="s">
        <v>5435</v>
      </c>
      <c r="O17" s="42" t="s">
        <v>43</v>
      </c>
      <c r="P17" s="48" t="s">
        <v>43</v>
      </c>
      <c r="Q17" s="54" t="s">
        <v>43</v>
      </c>
      <c r="R17" s="55"/>
      <c r="S17" s="56"/>
    </row>
    <row r="18" s="22" customFormat="1" customHeight="1" spans="1:19">
      <c r="A18" s="40" t="s">
        <v>32</v>
      </c>
      <c r="B18" s="41">
        <v>45296</v>
      </c>
      <c r="C18" s="42" t="s">
        <v>5432</v>
      </c>
      <c r="D18" s="43" t="s">
        <v>5440</v>
      </c>
      <c r="E18" s="43" t="s">
        <v>5464</v>
      </c>
      <c r="F18" s="42" t="s">
        <v>37</v>
      </c>
      <c r="G18" s="44">
        <v>77773</v>
      </c>
      <c r="H18" s="44">
        <v>38886.5</v>
      </c>
      <c r="I18" s="42" t="s">
        <v>5435</v>
      </c>
      <c r="J18" s="42" t="s">
        <v>5442</v>
      </c>
      <c r="K18" s="43" t="s">
        <v>5465</v>
      </c>
      <c r="L18" s="43" t="s">
        <v>43</v>
      </c>
      <c r="M18" s="43" t="s">
        <v>43</v>
      </c>
      <c r="N18" s="42" t="s">
        <v>5435</v>
      </c>
      <c r="O18" s="42" t="s">
        <v>43</v>
      </c>
      <c r="P18" s="48" t="s">
        <v>43</v>
      </c>
      <c r="Q18" s="54" t="s">
        <v>43</v>
      </c>
      <c r="R18" s="55"/>
      <c r="S18" s="56"/>
    </row>
    <row r="19" s="22" customFormat="1" customHeight="1" spans="1:19">
      <c r="A19" s="40" t="s">
        <v>32</v>
      </c>
      <c r="B19" s="41">
        <v>45296</v>
      </c>
      <c r="C19" s="42" t="s">
        <v>5437</v>
      </c>
      <c r="D19" s="43" t="s">
        <v>5438</v>
      </c>
      <c r="E19" s="43" t="s">
        <v>5466</v>
      </c>
      <c r="F19" s="42" t="s">
        <v>37</v>
      </c>
      <c r="G19" s="44">
        <v>69020</v>
      </c>
      <c r="H19" s="44" t="s">
        <v>43</v>
      </c>
      <c r="I19" s="42" t="s">
        <v>43</v>
      </c>
      <c r="J19" s="42" t="s">
        <v>5442</v>
      </c>
      <c r="K19" s="43" t="s">
        <v>5467</v>
      </c>
      <c r="L19" s="43" t="s">
        <v>43</v>
      </c>
      <c r="M19" s="43" t="s">
        <v>43</v>
      </c>
      <c r="N19" s="42" t="s">
        <v>5435</v>
      </c>
      <c r="O19" s="42" t="s">
        <v>43</v>
      </c>
      <c r="P19" s="48" t="s">
        <v>43</v>
      </c>
      <c r="Q19" s="54" t="s">
        <v>43</v>
      </c>
      <c r="R19" s="55"/>
      <c r="S19" s="56"/>
    </row>
    <row r="20" s="22" customFormat="1" customHeight="1" spans="1:19">
      <c r="A20" s="40" t="s">
        <v>32</v>
      </c>
      <c r="B20" s="41">
        <v>45299</v>
      </c>
      <c r="C20" s="42" t="s">
        <v>5432</v>
      </c>
      <c r="D20" s="43" t="s">
        <v>5440</v>
      </c>
      <c r="E20" s="43" t="s">
        <v>5468</v>
      </c>
      <c r="F20" s="42" t="s">
        <v>37</v>
      </c>
      <c r="G20" s="44">
        <v>9480</v>
      </c>
      <c r="H20" s="44" t="s">
        <v>43</v>
      </c>
      <c r="I20" s="42" t="s">
        <v>43</v>
      </c>
      <c r="J20" s="42" t="s">
        <v>5436</v>
      </c>
      <c r="K20" s="43" t="s">
        <v>43</v>
      </c>
      <c r="L20" s="43" t="s">
        <v>43</v>
      </c>
      <c r="M20" s="43" t="s">
        <v>43</v>
      </c>
      <c r="N20" s="42" t="s">
        <v>5435</v>
      </c>
      <c r="O20" s="42" t="s">
        <v>43</v>
      </c>
      <c r="P20" s="48" t="s">
        <v>43</v>
      </c>
      <c r="Q20" s="54" t="s">
        <v>43</v>
      </c>
      <c r="R20" s="55"/>
      <c r="S20" s="56"/>
    </row>
    <row r="21" s="22" customFormat="1" customHeight="1" spans="1:19">
      <c r="A21" s="40" t="s">
        <v>32</v>
      </c>
      <c r="B21" s="41">
        <v>45299</v>
      </c>
      <c r="C21" s="42" t="s">
        <v>5432</v>
      </c>
      <c r="D21" s="43" t="s">
        <v>5450</v>
      </c>
      <c r="E21" s="43" t="s">
        <v>5469</v>
      </c>
      <c r="F21" s="42" t="s">
        <v>37</v>
      </c>
      <c r="G21" s="44">
        <v>7600</v>
      </c>
      <c r="H21" s="44">
        <v>7600</v>
      </c>
      <c r="I21" s="42" t="s">
        <v>5435</v>
      </c>
      <c r="J21" s="42" t="s">
        <v>5436</v>
      </c>
      <c r="K21" s="43" t="s">
        <v>43</v>
      </c>
      <c r="L21" s="43" t="s">
        <v>43</v>
      </c>
      <c r="M21" s="43" t="s">
        <v>43</v>
      </c>
      <c r="N21" s="42" t="s">
        <v>5435</v>
      </c>
      <c r="O21" s="42" t="s">
        <v>43</v>
      </c>
      <c r="P21" s="48" t="s">
        <v>43</v>
      </c>
      <c r="Q21" s="54" t="s">
        <v>43</v>
      </c>
      <c r="R21" s="55"/>
      <c r="S21" s="56"/>
    </row>
    <row r="22" s="22" customFormat="1" customHeight="1" spans="1:19">
      <c r="A22" s="40" t="s">
        <v>32</v>
      </c>
      <c r="B22" s="41">
        <v>45299</v>
      </c>
      <c r="C22" s="42" t="s">
        <v>5432</v>
      </c>
      <c r="D22" s="43" t="s">
        <v>5440</v>
      </c>
      <c r="E22" s="43" t="s">
        <v>5452</v>
      </c>
      <c r="F22" s="42" t="s">
        <v>37</v>
      </c>
      <c r="G22" s="44">
        <v>19170</v>
      </c>
      <c r="H22" s="44">
        <v>37500</v>
      </c>
      <c r="I22" s="42" t="s">
        <v>5435</v>
      </c>
      <c r="J22" s="42" t="s">
        <v>5436</v>
      </c>
      <c r="K22" s="43" t="s">
        <v>43</v>
      </c>
      <c r="L22" s="43" t="s">
        <v>43</v>
      </c>
      <c r="M22" s="43" t="s">
        <v>43</v>
      </c>
      <c r="N22" s="42" t="s">
        <v>5435</v>
      </c>
      <c r="O22" s="42" t="s">
        <v>43</v>
      </c>
      <c r="P22" s="48" t="s">
        <v>43</v>
      </c>
      <c r="Q22" s="54" t="s">
        <v>43</v>
      </c>
      <c r="R22" s="55"/>
      <c r="S22" s="56"/>
    </row>
    <row r="23" s="22" customFormat="1" customHeight="1" spans="1:19">
      <c r="A23" s="40" t="s">
        <v>32</v>
      </c>
      <c r="B23" s="41">
        <v>45299</v>
      </c>
      <c r="C23" s="42" t="s">
        <v>5432</v>
      </c>
      <c r="D23" s="43" t="s">
        <v>5470</v>
      </c>
      <c r="E23" s="43" t="s">
        <v>5471</v>
      </c>
      <c r="F23" s="42" t="s">
        <v>37</v>
      </c>
      <c r="G23" s="44">
        <v>59430</v>
      </c>
      <c r="H23" s="44">
        <v>29715</v>
      </c>
      <c r="I23" s="42" t="s">
        <v>5435</v>
      </c>
      <c r="J23" s="42" t="s">
        <v>5436</v>
      </c>
      <c r="K23" s="43" t="s">
        <v>43</v>
      </c>
      <c r="L23" s="43" t="s">
        <v>43</v>
      </c>
      <c r="M23" s="43" t="s">
        <v>43</v>
      </c>
      <c r="N23" s="42" t="s">
        <v>5435</v>
      </c>
      <c r="O23" s="42" t="s">
        <v>43</v>
      </c>
      <c r="P23" s="48" t="s">
        <v>43</v>
      </c>
      <c r="Q23" s="54" t="s">
        <v>43</v>
      </c>
      <c r="R23" s="55"/>
      <c r="S23" s="56"/>
    </row>
    <row r="24" s="22" customFormat="1" customHeight="1" spans="1:19">
      <c r="A24" s="40" t="s">
        <v>32</v>
      </c>
      <c r="B24" s="41">
        <v>45299</v>
      </c>
      <c r="C24" s="42" t="s">
        <v>5432</v>
      </c>
      <c r="D24" s="43" t="s">
        <v>5440</v>
      </c>
      <c r="E24" s="43" t="s">
        <v>5472</v>
      </c>
      <c r="F24" s="42" t="s">
        <v>37</v>
      </c>
      <c r="G24" s="44">
        <v>20974</v>
      </c>
      <c r="H24" s="44" t="s">
        <v>43</v>
      </c>
      <c r="I24" s="42" t="s">
        <v>43</v>
      </c>
      <c r="J24" s="42" t="s">
        <v>5436</v>
      </c>
      <c r="K24" s="43" t="s">
        <v>43</v>
      </c>
      <c r="L24" s="43" t="s">
        <v>43</v>
      </c>
      <c r="M24" s="43" t="s">
        <v>43</v>
      </c>
      <c r="N24" s="42" t="s">
        <v>5435</v>
      </c>
      <c r="O24" s="42" t="s">
        <v>43</v>
      </c>
      <c r="P24" s="48" t="s">
        <v>43</v>
      </c>
      <c r="Q24" s="54" t="s">
        <v>43</v>
      </c>
      <c r="R24" s="55"/>
      <c r="S24" s="56"/>
    </row>
    <row r="25" s="22" customFormat="1" customHeight="1" spans="1:19">
      <c r="A25" s="40" t="s">
        <v>32</v>
      </c>
      <c r="B25" s="41">
        <v>45299</v>
      </c>
      <c r="C25" s="42" t="s">
        <v>5432</v>
      </c>
      <c r="D25" s="43" t="s">
        <v>5440</v>
      </c>
      <c r="E25" s="43" t="s">
        <v>5473</v>
      </c>
      <c r="F25" s="42" t="s">
        <v>37</v>
      </c>
      <c r="G25" s="44">
        <v>2499.75</v>
      </c>
      <c r="H25" s="44">
        <v>2500</v>
      </c>
      <c r="I25" s="42" t="s">
        <v>5435</v>
      </c>
      <c r="J25" s="42" t="s">
        <v>5436</v>
      </c>
      <c r="K25" s="43" t="s">
        <v>43</v>
      </c>
      <c r="L25" s="43" t="s">
        <v>43</v>
      </c>
      <c r="M25" s="43" t="s">
        <v>43</v>
      </c>
      <c r="N25" s="42" t="s">
        <v>5435</v>
      </c>
      <c r="O25" s="42" t="s">
        <v>43</v>
      </c>
      <c r="P25" s="48" t="s">
        <v>43</v>
      </c>
      <c r="Q25" s="54" t="s">
        <v>43</v>
      </c>
      <c r="R25" s="55"/>
      <c r="S25" s="56"/>
    </row>
    <row r="26" s="22" customFormat="1" customHeight="1" spans="1:19">
      <c r="A26" s="40" t="s">
        <v>32</v>
      </c>
      <c r="B26" s="41">
        <v>45299</v>
      </c>
      <c r="C26" s="42" t="s">
        <v>5437</v>
      </c>
      <c r="D26" s="43" t="s">
        <v>5438</v>
      </c>
      <c r="E26" s="43" t="s">
        <v>5474</v>
      </c>
      <c r="F26" s="42" t="s">
        <v>37</v>
      </c>
      <c r="G26" s="44">
        <v>39190</v>
      </c>
      <c r="H26" s="44">
        <v>11757</v>
      </c>
      <c r="I26" s="42" t="s">
        <v>5435</v>
      </c>
      <c r="J26" s="42" t="s">
        <v>5436</v>
      </c>
      <c r="K26" s="43" t="s">
        <v>43</v>
      </c>
      <c r="L26" s="43" t="s">
        <v>5475</v>
      </c>
      <c r="M26" s="43" t="s">
        <v>43</v>
      </c>
      <c r="N26" s="42" t="s">
        <v>5435</v>
      </c>
      <c r="O26" s="42" t="s">
        <v>43</v>
      </c>
      <c r="P26" s="48">
        <v>1</v>
      </c>
      <c r="Q26" s="54" t="s">
        <v>406</v>
      </c>
      <c r="R26" s="55"/>
      <c r="S26" s="56"/>
    </row>
    <row r="27" s="22" customFormat="1" customHeight="1" spans="1:19">
      <c r="A27" s="40" t="s">
        <v>32</v>
      </c>
      <c r="B27" s="41">
        <v>45300</v>
      </c>
      <c r="C27" s="42" t="s">
        <v>5432</v>
      </c>
      <c r="D27" s="43" t="s">
        <v>5470</v>
      </c>
      <c r="E27" s="43" t="s">
        <v>5476</v>
      </c>
      <c r="F27" s="42" t="s">
        <v>145</v>
      </c>
      <c r="G27" s="44">
        <v>31150</v>
      </c>
      <c r="H27" s="44">
        <v>15575</v>
      </c>
      <c r="I27" s="42" t="s">
        <v>5435</v>
      </c>
      <c r="J27" s="42" t="s">
        <v>5442</v>
      </c>
      <c r="K27" s="43" t="s">
        <v>5477</v>
      </c>
      <c r="L27" s="43" t="s">
        <v>43</v>
      </c>
      <c r="M27" s="43" t="s">
        <v>5478</v>
      </c>
      <c r="N27" s="42" t="s">
        <v>5435</v>
      </c>
      <c r="O27" s="42" t="s">
        <v>43</v>
      </c>
      <c r="P27" s="48" t="s">
        <v>43</v>
      </c>
      <c r="Q27" s="54" t="s">
        <v>43</v>
      </c>
      <c r="R27" s="55"/>
      <c r="S27" s="56"/>
    </row>
    <row r="28" s="22" customFormat="1" customHeight="1" spans="1:19">
      <c r="A28" s="40" t="s">
        <v>32</v>
      </c>
      <c r="B28" s="41">
        <v>45300</v>
      </c>
      <c r="C28" s="42" t="s">
        <v>5432</v>
      </c>
      <c r="D28" s="43" t="s">
        <v>5433</v>
      </c>
      <c r="E28" s="43" t="s">
        <v>5479</v>
      </c>
      <c r="F28" s="42" t="s">
        <v>37</v>
      </c>
      <c r="G28" s="44">
        <v>23060</v>
      </c>
      <c r="H28" s="44" t="s">
        <v>43</v>
      </c>
      <c r="I28" s="42" t="s">
        <v>43</v>
      </c>
      <c r="J28" s="42" t="s">
        <v>5436</v>
      </c>
      <c r="K28" s="43" t="s">
        <v>43</v>
      </c>
      <c r="L28" s="43" t="s">
        <v>5480</v>
      </c>
      <c r="M28" s="43" t="s">
        <v>43</v>
      </c>
      <c r="N28" s="42" t="s">
        <v>5435</v>
      </c>
      <c r="O28" s="42" t="s">
        <v>43</v>
      </c>
      <c r="P28" s="48">
        <v>2</v>
      </c>
      <c r="Q28" s="54" t="s">
        <v>755</v>
      </c>
      <c r="R28" s="55"/>
      <c r="S28" s="56"/>
    </row>
    <row r="29" s="22" customFormat="1" customHeight="1" spans="1:19">
      <c r="A29" s="40" t="s">
        <v>32</v>
      </c>
      <c r="B29" s="41">
        <v>45300</v>
      </c>
      <c r="C29" s="42" t="s">
        <v>5432</v>
      </c>
      <c r="D29" s="43" t="s">
        <v>5433</v>
      </c>
      <c r="E29" s="43" t="s">
        <v>5481</v>
      </c>
      <c r="F29" s="42" t="s">
        <v>37</v>
      </c>
      <c r="G29" s="44">
        <v>194530</v>
      </c>
      <c r="H29" s="44" t="s">
        <v>43</v>
      </c>
      <c r="I29" s="42" t="s">
        <v>43</v>
      </c>
      <c r="J29" s="42" t="s">
        <v>5436</v>
      </c>
      <c r="K29" s="43" t="s">
        <v>43</v>
      </c>
      <c r="L29" s="43" t="s">
        <v>43</v>
      </c>
      <c r="M29" s="43" t="s">
        <v>43</v>
      </c>
      <c r="N29" s="42" t="s">
        <v>5435</v>
      </c>
      <c r="O29" s="42" t="s">
        <v>43</v>
      </c>
      <c r="P29" s="48" t="s">
        <v>43</v>
      </c>
      <c r="Q29" s="54" t="s">
        <v>43</v>
      </c>
      <c r="R29" s="55"/>
      <c r="S29" s="56"/>
    </row>
    <row r="30" s="22" customFormat="1" customHeight="1" spans="1:19">
      <c r="A30" s="40" t="s">
        <v>32</v>
      </c>
      <c r="B30" s="41">
        <v>45300</v>
      </c>
      <c r="C30" s="42" t="s">
        <v>5432</v>
      </c>
      <c r="D30" s="43" t="s">
        <v>5433</v>
      </c>
      <c r="E30" s="43" t="s">
        <v>5482</v>
      </c>
      <c r="F30" s="42" t="s">
        <v>37</v>
      </c>
      <c r="G30" s="44">
        <v>118968.16</v>
      </c>
      <c r="H30" s="44">
        <v>35690.45</v>
      </c>
      <c r="I30" s="42" t="s">
        <v>5435</v>
      </c>
      <c r="J30" s="42" t="s">
        <v>5436</v>
      </c>
      <c r="K30" s="43" t="s">
        <v>43</v>
      </c>
      <c r="L30" s="43" t="s">
        <v>5483</v>
      </c>
      <c r="M30" s="43" t="s">
        <v>5484</v>
      </c>
      <c r="N30" s="42" t="s">
        <v>5435</v>
      </c>
      <c r="O30" s="42" t="s">
        <v>43</v>
      </c>
      <c r="P30" s="48">
        <v>1</v>
      </c>
      <c r="Q30" s="54" t="s">
        <v>755</v>
      </c>
      <c r="R30" s="55"/>
      <c r="S30" s="56"/>
    </row>
    <row r="31" s="22" customFormat="1" customHeight="1" spans="1:19">
      <c r="A31" s="40" t="s">
        <v>32</v>
      </c>
      <c r="B31" s="41">
        <v>45301</v>
      </c>
      <c r="C31" s="42" t="s">
        <v>5432</v>
      </c>
      <c r="D31" s="43" t="s">
        <v>5450</v>
      </c>
      <c r="E31" s="43" t="s">
        <v>5485</v>
      </c>
      <c r="F31" s="42" t="s">
        <v>37</v>
      </c>
      <c r="G31" s="44">
        <v>80000</v>
      </c>
      <c r="H31" s="44">
        <v>24000</v>
      </c>
      <c r="I31" s="42" t="s">
        <v>5435</v>
      </c>
      <c r="J31" s="42" t="s">
        <v>5436</v>
      </c>
      <c r="K31" s="43" t="s">
        <v>43</v>
      </c>
      <c r="L31" s="43" t="s">
        <v>43</v>
      </c>
      <c r="M31" s="43" t="s">
        <v>43</v>
      </c>
      <c r="N31" s="42" t="s">
        <v>5435</v>
      </c>
      <c r="O31" s="42" t="s">
        <v>43</v>
      </c>
      <c r="P31" s="48" t="s">
        <v>43</v>
      </c>
      <c r="Q31" s="54" t="s">
        <v>43</v>
      </c>
      <c r="R31" s="55"/>
      <c r="S31" s="56"/>
    </row>
    <row r="32" s="22" customFormat="1" customHeight="1" spans="1:19">
      <c r="A32" s="40" t="s">
        <v>32</v>
      </c>
      <c r="B32" s="41">
        <v>45301</v>
      </c>
      <c r="C32" s="42" t="s">
        <v>5432</v>
      </c>
      <c r="D32" s="43" t="s">
        <v>5454</v>
      </c>
      <c r="E32" s="43" t="s">
        <v>5486</v>
      </c>
      <c r="F32" s="42" t="s">
        <v>37</v>
      </c>
      <c r="G32" s="44">
        <v>172445</v>
      </c>
      <c r="H32" s="44" t="s">
        <v>43</v>
      </c>
      <c r="I32" s="42" t="s">
        <v>43</v>
      </c>
      <c r="J32" s="42" t="s">
        <v>5436</v>
      </c>
      <c r="K32" s="43" t="s">
        <v>43</v>
      </c>
      <c r="L32" s="43" t="s">
        <v>43</v>
      </c>
      <c r="M32" s="43" t="s">
        <v>43</v>
      </c>
      <c r="N32" s="42" t="s">
        <v>5435</v>
      </c>
      <c r="O32" s="42" t="s">
        <v>43</v>
      </c>
      <c r="P32" s="48" t="s">
        <v>43</v>
      </c>
      <c r="Q32" s="54" t="s">
        <v>43</v>
      </c>
      <c r="R32" s="55"/>
      <c r="S32" s="56"/>
    </row>
    <row r="33" s="22" customFormat="1" customHeight="1" spans="1:19">
      <c r="A33" s="40" t="s">
        <v>32</v>
      </c>
      <c r="B33" s="41">
        <v>45301</v>
      </c>
      <c r="C33" s="42" t="s">
        <v>5432</v>
      </c>
      <c r="D33" s="43" t="s">
        <v>5470</v>
      </c>
      <c r="E33" s="43" t="s">
        <v>5487</v>
      </c>
      <c r="F33" s="42" t="s">
        <v>37</v>
      </c>
      <c r="G33" s="44">
        <v>26060</v>
      </c>
      <c r="H33" s="44">
        <v>10424</v>
      </c>
      <c r="I33" s="42" t="s">
        <v>5435</v>
      </c>
      <c r="J33" s="42" t="s">
        <v>5436</v>
      </c>
      <c r="K33" s="43" t="s">
        <v>43</v>
      </c>
      <c r="L33" s="43" t="s">
        <v>43</v>
      </c>
      <c r="M33" s="43" t="s">
        <v>43</v>
      </c>
      <c r="N33" s="42" t="s">
        <v>5435</v>
      </c>
      <c r="O33" s="42" t="s">
        <v>43</v>
      </c>
      <c r="P33" s="48" t="s">
        <v>43</v>
      </c>
      <c r="Q33" s="54" t="s">
        <v>43</v>
      </c>
      <c r="R33" s="55"/>
      <c r="S33" s="56"/>
    </row>
    <row r="34" s="22" customFormat="1" customHeight="1" spans="1:19">
      <c r="A34" s="40" t="s">
        <v>32</v>
      </c>
      <c r="B34" s="41">
        <v>45301</v>
      </c>
      <c r="C34" s="42" t="s">
        <v>5432</v>
      </c>
      <c r="D34" s="43" t="s">
        <v>5470</v>
      </c>
      <c r="E34" s="43" t="s">
        <v>5488</v>
      </c>
      <c r="F34" s="42" t="s">
        <v>37</v>
      </c>
      <c r="G34" s="44">
        <v>183175.26</v>
      </c>
      <c r="H34" s="45">
        <f>G34*0.5</f>
        <v>91587.63</v>
      </c>
      <c r="I34" s="49" t="s">
        <v>5446</v>
      </c>
      <c r="J34" s="42" t="s">
        <v>5442</v>
      </c>
      <c r="K34" s="43" t="s">
        <v>5489</v>
      </c>
      <c r="L34" s="43" t="s">
        <v>43</v>
      </c>
      <c r="M34" s="43" t="s">
        <v>43</v>
      </c>
      <c r="N34" s="42" t="s">
        <v>5435</v>
      </c>
      <c r="O34" s="42" t="s">
        <v>43</v>
      </c>
      <c r="P34" s="48" t="s">
        <v>43</v>
      </c>
      <c r="Q34" s="54" t="s">
        <v>43</v>
      </c>
      <c r="R34" s="55"/>
      <c r="S34" s="56"/>
    </row>
    <row r="35" s="22" customFormat="1" customHeight="1" spans="1:19">
      <c r="A35" s="40" t="s">
        <v>32</v>
      </c>
      <c r="B35" s="41">
        <v>45301</v>
      </c>
      <c r="C35" s="42" t="s">
        <v>5432</v>
      </c>
      <c r="D35" s="43" t="s">
        <v>5440</v>
      </c>
      <c r="E35" s="43" t="s">
        <v>5490</v>
      </c>
      <c r="F35" s="42" t="s">
        <v>37</v>
      </c>
      <c r="G35" s="44">
        <v>28317.16</v>
      </c>
      <c r="H35" s="44" t="s">
        <v>43</v>
      </c>
      <c r="I35" s="42" t="s">
        <v>43</v>
      </c>
      <c r="J35" s="42" t="s">
        <v>5436</v>
      </c>
      <c r="K35" s="43" t="s">
        <v>43</v>
      </c>
      <c r="L35" s="43" t="s">
        <v>43</v>
      </c>
      <c r="M35" s="43" t="s">
        <v>43</v>
      </c>
      <c r="N35" s="42" t="s">
        <v>5435</v>
      </c>
      <c r="O35" s="42" t="s">
        <v>43</v>
      </c>
      <c r="P35" s="48" t="s">
        <v>43</v>
      </c>
      <c r="Q35" s="54" t="s">
        <v>43</v>
      </c>
      <c r="R35" s="55"/>
      <c r="S35" s="56"/>
    </row>
    <row r="36" s="22" customFormat="1" customHeight="1" spans="1:19">
      <c r="A36" s="40" t="s">
        <v>32</v>
      </c>
      <c r="B36" s="41">
        <v>45301</v>
      </c>
      <c r="C36" s="42" t="s">
        <v>5432</v>
      </c>
      <c r="D36" s="43" t="s">
        <v>5470</v>
      </c>
      <c r="E36" s="43" t="s">
        <v>5491</v>
      </c>
      <c r="F36" s="42" t="s">
        <v>37</v>
      </c>
      <c r="G36" s="44">
        <v>86457.2</v>
      </c>
      <c r="H36" s="44" t="s">
        <v>43</v>
      </c>
      <c r="I36" s="42" t="s">
        <v>43</v>
      </c>
      <c r="J36" s="42" t="s">
        <v>5436</v>
      </c>
      <c r="K36" s="43" t="s">
        <v>43</v>
      </c>
      <c r="L36" s="43" t="s">
        <v>43</v>
      </c>
      <c r="M36" s="43" t="s">
        <v>43</v>
      </c>
      <c r="N36" s="42" t="s">
        <v>5435</v>
      </c>
      <c r="O36" s="42" t="s">
        <v>43</v>
      </c>
      <c r="P36" s="48" t="s">
        <v>43</v>
      </c>
      <c r="Q36" s="54" t="s">
        <v>43</v>
      </c>
      <c r="R36" s="55" t="s">
        <v>5492</v>
      </c>
      <c r="S36" s="56"/>
    </row>
    <row r="37" s="22" customFormat="1" customHeight="1" spans="1:19">
      <c r="A37" s="40" t="s">
        <v>32</v>
      </c>
      <c r="B37" s="41">
        <v>45301</v>
      </c>
      <c r="C37" s="42" t="s">
        <v>5432</v>
      </c>
      <c r="D37" s="43" t="s">
        <v>5470</v>
      </c>
      <c r="E37" s="43" t="s">
        <v>5491</v>
      </c>
      <c r="F37" s="42" t="s">
        <v>37</v>
      </c>
      <c r="G37" s="44">
        <v>86457.2</v>
      </c>
      <c r="H37" s="44" t="s">
        <v>43</v>
      </c>
      <c r="I37" s="42" t="s">
        <v>43</v>
      </c>
      <c r="J37" s="42" t="s">
        <v>5436</v>
      </c>
      <c r="K37" s="43" t="s">
        <v>43</v>
      </c>
      <c r="L37" s="43" t="s">
        <v>43</v>
      </c>
      <c r="M37" s="43" t="s">
        <v>43</v>
      </c>
      <c r="N37" s="42" t="s">
        <v>5435</v>
      </c>
      <c r="O37" s="42" t="s">
        <v>43</v>
      </c>
      <c r="P37" s="48" t="s">
        <v>43</v>
      </c>
      <c r="Q37" s="54" t="s">
        <v>43</v>
      </c>
      <c r="R37" s="55" t="s">
        <v>5492</v>
      </c>
      <c r="S37" s="56"/>
    </row>
    <row r="38" s="22" customFormat="1" customHeight="1" spans="1:19">
      <c r="A38" s="40" t="s">
        <v>32</v>
      </c>
      <c r="B38" s="41">
        <v>45302</v>
      </c>
      <c r="C38" s="42" t="s">
        <v>5432</v>
      </c>
      <c r="D38" s="43" t="s">
        <v>5440</v>
      </c>
      <c r="E38" s="43" t="s">
        <v>5493</v>
      </c>
      <c r="F38" s="42" t="s">
        <v>37</v>
      </c>
      <c r="G38" s="44">
        <v>185881.9</v>
      </c>
      <c r="H38" s="44" t="s">
        <v>43</v>
      </c>
      <c r="I38" s="42" t="s">
        <v>43</v>
      </c>
      <c r="J38" s="42" t="s">
        <v>5442</v>
      </c>
      <c r="K38" s="43" t="s">
        <v>5494</v>
      </c>
      <c r="L38" s="43" t="s">
        <v>43</v>
      </c>
      <c r="M38" s="43" t="s">
        <v>43</v>
      </c>
      <c r="N38" s="42" t="s">
        <v>5435</v>
      </c>
      <c r="O38" s="42" t="s">
        <v>43</v>
      </c>
      <c r="P38" s="48" t="s">
        <v>43</v>
      </c>
      <c r="Q38" s="54" t="s">
        <v>43</v>
      </c>
      <c r="R38" s="55"/>
      <c r="S38" s="56"/>
    </row>
    <row r="39" s="22" customFormat="1" customHeight="1" spans="1:19">
      <c r="A39" s="40" t="s">
        <v>32</v>
      </c>
      <c r="B39" s="41">
        <v>45302</v>
      </c>
      <c r="C39" s="42" t="s">
        <v>5432</v>
      </c>
      <c r="D39" s="43" t="s">
        <v>5470</v>
      </c>
      <c r="E39" s="43" t="s">
        <v>5495</v>
      </c>
      <c r="F39" s="42" t="s">
        <v>37</v>
      </c>
      <c r="G39" s="44">
        <v>1200</v>
      </c>
      <c r="H39" s="44" t="s">
        <v>43</v>
      </c>
      <c r="I39" s="42" t="s">
        <v>43</v>
      </c>
      <c r="J39" s="42" t="s">
        <v>5436</v>
      </c>
      <c r="K39" s="43" t="s">
        <v>43</v>
      </c>
      <c r="L39" s="43" t="s">
        <v>43</v>
      </c>
      <c r="M39" s="43" t="s">
        <v>43</v>
      </c>
      <c r="N39" s="42" t="s">
        <v>5435</v>
      </c>
      <c r="O39" s="42" t="s">
        <v>43</v>
      </c>
      <c r="P39" s="48" t="s">
        <v>43</v>
      </c>
      <c r="Q39" s="54" t="s">
        <v>43</v>
      </c>
      <c r="R39" s="55"/>
      <c r="S39" s="56"/>
    </row>
    <row r="40" s="22" customFormat="1" customHeight="1" spans="1:19">
      <c r="A40" s="40" t="s">
        <v>32</v>
      </c>
      <c r="B40" s="41">
        <v>45302</v>
      </c>
      <c r="C40" s="42" t="s">
        <v>5432</v>
      </c>
      <c r="D40" s="43" t="s">
        <v>5440</v>
      </c>
      <c r="E40" s="43" t="s">
        <v>5496</v>
      </c>
      <c r="F40" s="42" t="s">
        <v>37</v>
      </c>
      <c r="G40" s="44">
        <v>2270.1</v>
      </c>
      <c r="H40" s="44" t="s">
        <v>43</v>
      </c>
      <c r="I40" s="42" t="s">
        <v>43</v>
      </c>
      <c r="J40" s="42" t="s">
        <v>5436</v>
      </c>
      <c r="K40" s="43" t="s">
        <v>43</v>
      </c>
      <c r="L40" s="43" t="s">
        <v>43</v>
      </c>
      <c r="M40" s="43" t="s">
        <v>43</v>
      </c>
      <c r="N40" s="42" t="s">
        <v>5435</v>
      </c>
      <c r="O40" s="42" t="s">
        <v>43</v>
      </c>
      <c r="P40" s="48" t="s">
        <v>43</v>
      </c>
      <c r="Q40" s="54" t="s">
        <v>43</v>
      </c>
      <c r="R40" s="55"/>
      <c r="S40" s="56"/>
    </row>
    <row r="41" s="22" customFormat="1" customHeight="1" spans="1:19">
      <c r="A41" s="40" t="s">
        <v>32</v>
      </c>
      <c r="B41" s="41">
        <v>45302</v>
      </c>
      <c r="C41" s="42" t="s">
        <v>5432</v>
      </c>
      <c r="D41" s="43" t="s">
        <v>5450</v>
      </c>
      <c r="E41" s="43" t="s">
        <v>5497</v>
      </c>
      <c r="F41" s="42" t="s">
        <v>37</v>
      </c>
      <c r="G41" s="44">
        <v>80190</v>
      </c>
      <c r="H41" s="44">
        <v>24057</v>
      </c>
      <c r="I41" s="42" t="s">
        <v>5435</v>
      </c>
      <c r="J41" s="42" t="s">
        <v>5442</v>
      </c>
      <c r="K41" s="43" t="s">
        <v>5498</v>
      </c>
      <c r="L41" s="43" t="s">
        <v>43</v>
      </c>
      <c r="M41" s="43" t="s">
        <v>5499</v>
      </c>
      <c r="N41" s="42" t="s">
        <v>5435</v>
      </c>
      <c r="O41" s="42" t="s">
        <v>5435</v>
      </c>
      <c r="P41" s="48" t="s">
        <v>43</v>
      </c>
      <c r="Q41" s="54" t="s">
        <v>43</v>
      </c>
      <c r="R41" s="55"/>
      <c r="S41" s="56"/>
    </row>
    <row r="42" s="22" customFormat="1" customHeight="1" spans="1:19">
      <c r="A42" s="40" t="s">
        <v>32</v>
      </c>
      <c r="B42" s="41">
        <v>45302</v>
      </c>
      <c r="C42" s="42" t="s">
        <v>5432</v>
      </c>
      <c r="D42" s="43" t="s">
        <v>5454</v>
      </c>
      <c r="E42" s="43" t="s">
        <v>5456</v>
      </c>
      <c r="F42" s="42" t="s">
        <v>37</v>
      </c>
      <c r="G42" s="44">
        <v>26400</v>
      </c>
      <c r="H42" s="44" t="s">
        <v>43</v>
      </c>
      <c r="I42" s="42" t="s">
        <v>43</v>
      </c>
      <c r="J42" s="42" t="s">
        <v>5436</v>
      </c>
      <c r="K42" s="43" t="s">
        <v>43</v>
      </c>
      <c r="L42" s="43" t="s">
        <v>43</v>
      </c>
      <c r="M42" s="43" t="s">
        <v>43</v>
      </c>
      <c r="N42" s="42" t="s">
        <v>5435</v>
      </c>
      <c r="O42" s="42" t="s">
        <v>43</v>
      </c>
      <c r="P42" s="48" t="s">
        <v>43</v>
      </c>
      <c r="Q42" s="54" t="s">
        <v>43</v>
      </c>
      <c r="R42" s="55"/>
      <c r="S42" s="56"/>
    </row>
    <row r="43" s="23" customFormat="1" customHeight="1" spans="1:19">
      <c r="A43" s="40" t="s">
        <v>32</v>
      </c>
      <c r="B43" s="41">
        <v>45302</v>
      </c>
      <c r="C43" s="42" t="s">
        <v>5432</v>
      </c>
      <c r="D43" s="43" t="s">
        <v>5433</v>
      </c>
      <c r="E43" s="43" t="s">
        <v>5500</v>
      </c>
      <c r="F43" s="42" t="s">
        <v>37</v>
      </c>
      <c r="G43" s="44">
        <v>32760</v>
      </c>
      <c r="H43" s="44" t="s">
        <v>43</v>
      </c>
      <c r="I43" s="42" t="s">
        <v>43</v>
      </c>
      <c r="J43" s="42" t="s">
        <v>5436</v>
      </c>
      <c r="K43" s="43" t="s">
        <v>43</v>
      </c>
      <c r="L43" s="43" t="s">
        <v>5501</v>
      </c>
      <c r="M43" s="43" t="s">
        <v>5502</v>
      </c>
      <c r="N43" s="42" t="s">
        <v>5435</v>
      </c>
      <c r="O43" s="42" t="s">
        <v>5435</v>
      </c>
      <c r="P43" s="50">
        <v>2</v>
      </c>
      <c r="Q43" s="42" t="s">
        <v>289</v>
      </c>
      <c r="R43" s="57"/>
      <c r="S43" s="58"/>
    </row>
    <row r="44" s="22" customFormat="1" customHeight="1" spans="1:19">
      <c r="A44" s="40" t="s">
        <v>32</v>
      </c>
      <c r="B44" s="41">
        <v>45302</v>
      </c>
      <c r="C44" s="42" t="s">
        <v>5437</v>
      </c>
      <c r="D44" s="43" t="s">
        <v>5438</v>
      </c>
      <c r="E44" s="43" t="s">
        <v>5503</v>
      </c>
      <c r="F44" s="42" t="s">
        <v>37</v>
      </c>
      <c r="G44" s="44">
        <v>14491.2</v>
      </c>
      <c r="H44" s="44">
        <v>14491.2</v>
      </c>
      <c r="I44" s="42" t="s">
        <v>5435</v>
      </c>
      <c r="J44" s="42" t="s">
        <v>5436</v>
      </c>
      <c r="K44" s="43" t="s">
        <v>43</v>
      </c>
      <c r="L44" s="43" t="s">
        <v>43</v>
      </c>
      <c r="M44" s="43" t="s">
        <v>43</v>
      </c>
      <c r="N44" s="42" t="s">
        <v>5435</v>
      </c>
      <c r="O44" s="42" t="s">
        <v>43</v>
      </c>
      <c r="P44" s="48" t="s">
        <v>43</v>
      </c>
      <c r="Q44" s="54" t="s">
        <v>43</v>
      </c>
      <c r="R44" s="55"/>
      <c r="S44" s="56"/>
    </row>
    <row r="45" s="22" customFormat="1" customHeight="1" spans="1:19">
      <c r="A45" s="40" t="s">
        <v>32</v>
      </c>
      <c r="B45" s="41">
        <v>45302</v>
      </c>
      <c r="C45" s="42" t="s">
        <v>5432</v>
      </c>
      <c r="D45" s="43" t="s">
        <v>5450</v>
      </c>
      <c r="E45" s="43" t="s">
        <v>5504</v>
      </c>
      <c r="F45" s="42" t="s">
        <v>37</v>
      </c>
      <c r="G45" s="44">
        <v>12000</v>
      </c>
      <c r="H45" s="44">
        <v>12000</v>
      </c>
      <c r="I45" s="42" t="s">
        <v>5435</v>
      </c>
      <c r="J45" s="42" t="s">
        <v>5436</v>
      </c>
      <c r="K45" s="43" t="s">
        <v>43</v>
      </c>
      <c r="L45" s="43" t="s">
        <v>43</v>
      </c>
      <c r="M45" s="43" t="s">
        <v>43</v>
      </c>
      <c r="N45" s="42" t="s">
        <v>5435</v>
      </c>
      <c r="O45" s="42" t="s">
        <v>43</v>
      </c>
      <c r="P45" s="48" t="s">
        <v>43</v>
      </c>
      <c r="Q45" s="54" t="s">
        <v>43</v>
      </c>
      <c r="R45" s="55"/>
      <c r="S45" s="56"/>
    </row>
    <row r="46" s="22" customFormat="1" customHeight="1" spans="1:19">
      <c r="A46" s="40" t="s">
        <v>32</v>
      </c>
      <c r="B46" s="41">
        <v>45302</v>
      </c>
      <c r="C46" s="42" t="s">
        <v>5437</v>
      </c>
      <c r="D46" s="43" t="s">
        <v>5438</v>
      </c>
      <c r="E46" s="43" t="s">
        <v>5505</v>
      </c>
      <c r="F46" s="42" t="s">
        <v>37</v>
      </c>
      <c r="G46" s="44">
        <v>17810</v>
      </c>
      <c r="H46" s="44">
        <v>19110</v>
      </c>
      <c r="I46" s="42" t="s">
        <v>5435</v>
      </c>
      <c r="J46" s="42" t="s">
        <v>5436</v>
      </c>
      <c r="K46" s="43" t="s">
        <v>43</v>
      </c>
      <c r="L46" s="43" t="s">
        <v>43</v>
      </c>
      <c r="M46" s="43" t="s">
        <v>43</v>
      </c>
      <c r="N46" s="42" t="s">
        <v>5435</v>
      </c>
      <c r="O46" s="42" t="s">
        <v>43</v>
      </c>
      <c r="P46" s="48" t="s">
        <v>43</v>
      </c>
      <c r="Q46" s="54" t="s">
        <v>43</v>
      </c>
      <c r="R46" s="55"/>
      <c r="S46" s="56"/>
    </row>
    <row r="47" s="22" customFormat="1" customHeight="1" spans="1:19">
      <c r="A47" s="40" t="s">
        <v>32</v>
      </c>
      <c r="B47" s="41">
        <v>45303</v>
      </c>
      <c r="C47" s="42" t="s">
        <v>5432</v>
      </c>
      <c r="D47" s="43" t="s">
        <v>5450</v>
      </c>
      <c r="E47" s="43" t="s">
        <v>5506</v>
      </c>
      <c r="F47" s="42" t="s">
        <v>37</v>
      </c>
      <c r="G47" s="44">
        <v>6000</v>
      </c>
      <c r="H47" s="44">
        <v>6000</v>
      </c>
      <c r="I47" s="42" t="s">
        <v>5435</v>
      </c>
      <c r="J47" s="42" t="s">
        <v>5436</v>
      </c>
      <c r="K47" s="43" t="s">
        <v>43</v>
      </c>
      <c r="L47" s="43" t="s">
        <v>43</v>
      </c>
      <c r="M47" s="43" t="s">
        <v>43</v>
      </c>
      <c r="N47" s="42" t="s">
        <v>5435</v>
      </c>
      <c r="O47" s="42" t="s">
        <v>43</v>
      </c>
      <c r="P47" s="48" t="s">
        <v>43</v>
      </c>
      <c r="Q47" s="54" t="s">
        <v>43</v>
      </c>
      <c r="R47" s="55"/>
      <c r="S47" s="56"/>
    </row>
    <row r="48" s="22" customFormat="1" customHeight="1" spans="1:19">
      <c r="A48" s="40" t="s">
        <v>32</v>
      </c>
      <c r="B48" s="41">
        <v>45303</v>
      </c>
      <c r="C48" s="42" t="s">
        <v>5432</v>
      </c>
      <c r="D48" s="43" t="s">
        <v>5450</v>
      </c>
      <c r="E48" s="43" t="s">
        <v>5507</v>
      </c>
      <c r="F48" s="42" t="s">
        <v>37</v>
      </c>
      <c r="G48" s="44">
        <v>35800</v>
      </c>
      <c r="H48" s="44" t="s">
        <v>43</v>
      </c>
      <c r="I48" s="42" t="s">
        <v>43</v>
      </c>
      <c r="J48" s="42" t="s">
        <v>5436</v>
      </c>
      <c r="K48" s="43" t="s">
        <v>43</v>
      </c>
      <c r="L48" s="43" t="s">
        <v>43</v>
      </c>
      <c r="M48" s="43" t="s">
        <v>43</v>
      </c>
      <c r="N48" s="42" t="s">
        <v>5435</v>
      </c>
      <c r="O48" s="42" t="s">
        <v>43</v>
      </c>
      <c r="P48" s="48" t="s">
        <v>43</v>
      </c>
      <c r="Q48" s="54" t="s">
        <v>43</v>
      </c>
      <c r="R48" s="55"/>
      <c r="S48" s="56"/>
    </row>
    <row r="49" s="22" customFormat="1" customHeight="1" spans="1:19">
      <c r="A49" s="40" t="s">
        <v>32</v>
      </c>
      <c r="B49" s="41">
        <v>45303</v>
      </c>
      <c r="C49" s="42" t="s">
        <v>5432</v>
      </c>
      <c r="D49" s="43" t="s">
        <v>5450</v>
      </c>
      <c r="E49" s="43" t="s">
        <v>5508</v>
      </c>
      <c r="F49" s="42" t="s">
        <v>37</v>
      </c>
      <c r="G49" s="44">
        <v>1235</v>
      </c>
      <c r="H49" s="44" t="s">
        <v>43</v>
      </c>
      <c r="I49" s="42" t="s">
        <v>43</v>
      </c>
      <c r="J49" s="42" t="s">
        <v>5436</v>
      </c>
      <c r="K49" s="43" t="s">
        <v>43</v>
      </c>
      <c r="L49" s="43" t="s">
        <v>43</v>
      </c>
      <c r="M49" s="43" t="s">
        <v>43</v>
      </c>
      <c r="N49" s="42" t="s">
        <v>5435</v>
      </c>
      <c r="O49" s="42" t="s">
        <v>43</v>
      </c>
      <c r="P49" s="48" t="s">
        <v>43</v>
      </c>
      <c r="Q49" s="54" t="s">
        <v>43</v>
      </c>
      <c r="R49" s="55"/>
      <c r="S49" s="56"/>
    </row>
    <row r="50" s="22" customFormat="1" customHeight="1" spans="1:19">
      <c r="A50" s="40" t="s">
        <v>32</v>
      </c>
      <c r="B50" s="41">
        <v>45303</v>
      </c>
      <c r="C50" s="42" t="s">
        <v>5432</v>
      </c>
      <c r="D50" s="43" t="s">
        <v>5454</v>
      </c>
      <c r="E50" s="43" t="s">
        <v>5509</v>
      </c>
      <c r="F50" s="42" t="s">
        <v>37</v>
      </c>
      <c r="G50" s="44">
        <v>56600</v>
      </c>
      <c r="H50" s="44">
        <v>16980</v>
      </c>
      <c r="I50" s="42" t="s">
        <v>5435</v>
      </c>
      <c r="J50" s="42" t="s">
        <v>5436</v>
      </c>
      <c r="K50" s="43" t="s">
        <v>43</v>
      </c>
      <c r="L50" s="43" t="s">
        <v>43</v>
      </c>
      <c r="M50" s="43" t="s">
        <v>43</v>
      </c>
      <c r="N50" s="42" t="s">
        <v>5435</v>
      </c>
      <c r="O50" s="42" t="s">
        <v>43</v>
      </c>
      <c r="P50" s="48" t="s">
        <v>43</v>
      </c>
      <c r="Q50" s="54" t="s">
        <v>43</v>
      </c>
      <c r="R50" s="55"/>
      <c r="S50" s="56"/>
    </row>
    <row r="51" s="22" customFormat="1" customHeight="1" spans="1:19">
      <c r="A51" s="40" t="s">
        <v>32</v>
      </c>
      <c r="B51" s="41">
        <v>45303</v>
      </c>
      <c r="C51" s="42" t="s">
        <v>5437</v>
      </c>
      <c r="D51" s="43" t="s">
        <v>5438</v>
      </c>
      <c r="E51" s="43" t="s">
        <v>5510</v>
      </c>
      <c r="F51" s="42" t="s">
        <v>37</v>
      </c>
      <c r="G51" s="44">
        <v>5908.4</v>
      </c>
      <c r="H51" s="44" t="s">
        <v>43</v>
      </c>
      <c r="I51" s="42" t="s">
        <v>43</v>
      </c>
      <c r="J51" s="42" t="s">
        <v>5436</v>
      </c>
      <c r="K51" s="43" t="s">
        <v>43</v>
      </c>
      <c r="L51" s="43" t="s">
        <v>43</v>
      </c>
      <c r="M51" s="43" t="s">
        <v>43</v>
      </c>
      <c r="N51" s="42" t="s">
        <v>5435</v>
      </c>
      <c r="O51" s="42" t="s">
        <v>43</v>
      </c>
      <c r="P51" s="48" t="s">
        <v>43</v>
      </c>
      <c r="Q51" s="54" t="s">
        <v>43</v>
      </c>
      <c r="R51" s="55"/>
      <c r="S51" s="56"/>
    </row>
    <row r="52" s="22" customFormat="1" customHeight="1" spans="1:19">
      <c r="A52" s="40" t="s">
        <v>32</v>
      </c>
      <c r="B52" s="41">
        <v>45303</v>
      </c>
      <c r="C52" s="42" t="s">
        <v>5437</v>
      </c>
      <c r="D52" s="43" t="s">
        <v>5444</v>
      </c>
      <c r="E52" s="43" t="s">
        <v>5511</v>
      </c>
      <c r="F52" s="42" t="s">
        <v>37</v>
      </c>
      <c r="G52" s="44">
        <v>5100</v>
      </c>
      <c r="H52" s="44" t="s">
        <v>43</v>
      </c>
      <c r="I52" s="42" t="s">
        <v>43</v>
      </c>
      <c r="J52" s="42" t="s">
        <v>5436</v>
      </c>
      <c r="K52" s="43" t="s">
        <v>43</v>
      </c>
      <c r="L52" s="43" t="s">
        <v>43</v>
      </c>
      <c r="M52" s="43" t="s">
        <v>43</v>
      </c>
      <c r="N52" s="42" t="s">
        <v>5435</v>
      </c>
      <c r="O52" s="42" t="s">
        <v>43</v>
      </c>
      <c r="P52" s="48" t="s">
        <v>43</v>
      </c>
      <c r="Q52" s="54" t="s">
        <v>43</v>
      </c>
      <c r="R52" s="55"/>
      <c r="S52" s="56"/>
    </row>
    <row r="53" s="22" customFormat="1" customHeight="1" spans="1:19">
      <c r="A53" s="40" t="s">
        <v>32</v>
      </c>
      <c r="B53" s="41">
        <v>45303</v>
      </c>
      <c r="C53" s="42" t="s">
        <v>5437</v>
      </c>
      <c r="D53" s="43" t="s">
        <v>5444</v>
      </c>
      <c r="E53" s="43" t="s">
        <v>5512</v>
      </c>
      <c r="F53" s="42" t="s">
        <v>37</v>
      </c>
      <c r="G53" s="44">
        <v>124615</v>
      </c>
      <c r="H53" s="44" t="s">
        <v>43</v>
      </c>
      <c r="I53" s="42" t="s">
        <v>43</v>
      </c>
      <c r="J53" s="42" t="s">
        <v>5436</v>
      </c>
      <c r="K53" s="43" t="s">
        <v>43</v>
      </c>
      <c r="L53" s="43" t="s">
        <v>43</v>
      </c>
      <c r="M53" s="43" t="s">
        <v>43</v>
      </c>
      <c r="N53" s="42" t="s">
        <v>5435</v>
      </c>
      <c r="O53" s="42" t="s">
        <v>43</v>
      </c>
      <c r="P53" s="48" t="s">
        <v>43</v>
      </c>
      <c r="Q53" s="54" t="s">
        <v>43</v>
      </c>
      <c r="R53" s="55"/>
      <c r="S53" s="56"/>
    </row>
    <row r="54" s="22" customFormat="1" customHeight="1" spans="1:19">
      <c r="A54" s="40" t="s">
        <v>32</v>
      </c>
      <c r="B54" s="41">
        <v>45303</v>
      </c>
      <c r="C54" s="42" t="s">
        <v>5432</v>
      </c>
      <c r="D54" s="43" t="s">
        <v>5454</v>
      </c>
      <c r="E54" s="43" t="s">
        <v>5513</v>
      </c>
      <c r="F54" s="42" t="s">
        <v>145</v>
      </c>
      <c r="G54" s="44">
        <v>24000</v>
      </c>
      <c r="H54" s="44" t="s">
        <v>43</v>
      </c>
      <c r="I54" s="42" t="s">
        <v>43</v>
      </c>
      <c r="J54" s="42" t="s">
        <v>5436</v>
      </c>
      <c r="K54" s="43" t="s">
        <v>43</v>
      </c>
      <c r="L54" s="43" t="s">
        <v>5514</v>
      </c>
      <c r="M54" s="43" t="s">
        <v>43</v>
      </c>
      <c r="N54" s="42" t="s">
        <v>5435</v>
      </c>
      <c r="O54" s="42" t="s">
        <v>43</v>
      </c>
      <c r="P54" s="48">
        <v>1</v>
      </c>
      <c r="Q54" s="54" t="s">
        <v>2349</v>
      </c>
      <c r="R54" s="55"/>
      <c r="S54" s="56"/>
    </row>
    <row r="55" s="22" customFormat="1" customHeight="1" spans="1:19">
      <c r="A55" s="40" t="s">
        <v>32</v>
      </c>
      <c r="B55" s="41">
        <v>45303</v>
      </c>
      <c r="C55" s="42" t="s">
        <v>5437</v>
      </c>
      <c r="D55" s="43" t="s">
        <v>5444</v>
      </c>
      <c r="E55" s="43" t="s">
        <v>5515</v>
      </c>
      <c r="F55" s="42" t="s">
        <v>37</v>
      </c>
      <c r="G55" s="44">
        <v>80000</v>
      </c>
      <c r="H55" s="44" t="s">
        <v>43</v>
      </c>
      <c r="I55" s="42" t="s">
        <v>43</v>
      </c>
      <c r="J55" s="42" t="s">
        <v>5436</v>
      </c>
      <c r="K55" s="43" t="s">
        <v>43</v>
      </c>
      <c r="L55" s="43" t="s">
        <v>43</v>
      </c>
      <c r="M55" s="43" t="s">
        <v>43</v>
      </c>
      <c r="N55" s="42" t="s">
        <v>5435</v>
      </c>
      <c r="O55" s="42" t="s">
        <v>43</v>
      </c>
      <c r="P55" s="48" t="s">
        <v>43</v>
      </c>
      <c r="Q55" s="54" t="s">
        <v>43</v>
      </c>
      <c r="R55" s="55"/>
      <c r="S55" s="56"/>
    </row>
    <row r="56" s="22" customFormat="1" customHeight="1" spans="1:19">
      <c r="A56" s="40" t="s">
        <v>32</v>
      </c>
      <c r="B56" s="41">
        <v>45306</v>
      </c>
      <c r="C56" s="42" t="s">
        <v>5432</v>
      </c>
      <c r="D56" s="43" t="s">
        <v>5470</v>
      </c>
      <c r="E56" s="43" t="s">
        <v>5516</v>
      </c>
      <c r="F56" s="42" t="s">
        <v>64</v>
      </c>
      <c r="G56" s="44">
        <v>320000</v>
      </c>
      <c r="H56" s="44">
        <v>32000</v>
      </c>
      <c r="I56" s="42" t="s">
        <v>5435</v>
      </c>
      <c r="J56" s="42" t="s">
        <v>5442</v>
      </c>
      <c r="K56" s="43" t="s">
        <v>5517</v>
      </c>
      <c r="L56" s="43" t="s">
        <v>43</v>
      </c>
      <c r="M56" s="43" t="s">
        <v>43</v>
      </c>
      <c r="N56" s="42" t="s">
        <v>5435</v>
      </c>
      <c r="O56" s="42" t="s">
        <v>43</v>
      </c>
      <c r="P56" s="48" t="s">
        <v>43</v>
      </c>
      <c r="Q56" s="54" t="s">
        <v>43</v>
      </c>
      <c r="R56" s="55"/>
      <c r="S56" s="56"/>
    </row>
    <row r="57" s="22" customFormat="1" customHeight="1" spans="1:19">
      <c r="A57" s="40" t="s">
        <v>32</v>
      </c>
      <c r="B57" s="41">
        <v>45306</v>
      </c>
      <c r="C57" s="42" t="s">
        <v>5437</v>
      </c>
      <c r="D57" s="43" t="s">
        <v>5438</v>
      </c>
      <c r="E57" s="43" t="s">
        <v>5518</v>
      </c>
      <c r="F57" s="42" t="s">
        <v>37</v>
      </c>
      <c r="G57" s="44">
        <v>5250</v>
      </c>
      <c r="H57" s="44">
        <v>5250</v>
      </c>
      <c r="I57" s="42" t="s">
        <v>5435</v>
      </c>
      <c r="J57" s="42" t="s">
        <v>5436</v>
      </c>
      <c r="K57" s="43" t="s">
        <v>43</v>
      </c>
      <c r="L57" s="43" t="s">
        <v>43</v>
      </c>
      <c r="M57" s="43" t="s">
        <v>43</v>
      </c>
      <c r="N57" s="42" t="s">
        <v>5435</v>
      </c>
      <c r="O57" s="42" t="s">
        <v>43</v>
      </c>
      <c r="P57" s="48" t="s">
        <v>43</v>
      </c>
      <c r="Q57" s="54" t="s">
        <v>43</v>
      </c>
      <c r="R57" s="55"/>
      <c r="S57" s="56"/>
    </row>
    <row r="58" s="22" customFormat="1" customHeight="1" spans="1:19">
      <c r="A58" s="40" t="s">
        <v>32</v>
      </c>
      <c r="B58" s="41">
        <v>45306</v>
      </c>
      <c r="C58" s="42" t="s">
        <v>5432</v>
      </c>
      <c r="D58" s="43" t="s">
        <v>5450</v>
      </c>
      <c r="E58" s="43" t="s">
        <v>5519</v>
      </c>
      <c r="F58" s="42" t="s">
        <v>37</v>
      </c>
      <c r="G58" s="44">
        <v>2324</v>
      </c>
      <c r="H58" s="44" t="s">
        <v>43</v>
      </c>
      <c r="I58" s="42" t="s">
        <v>43</v>
      </c>
      <c r="J58" s="42" t="s">
        <v>5436</v>
      </c>
      <c r="K58" s="43" t="s">
        <v>43</v>
      </c>
      <c r="L58" s="43" t="s">
        <v>43</v>
      </c>
      <c r="M58" s="43" t="s">
        <v>43</v>
      </c>
      <c r="N58" s="42" t="s">
        <v>5435</v>
      </c>
      <c r="O58" s="42" t="s">
        <v>43</v>
      </c>
      <c r="P58" s="48" t="s">
        <v>43</v>
      </c>
      <c r="Q58" s="54" t="s">
        <v>43</v>
      </c>
      <c r="R58" s="55"/>
      <c r="S58" s="56"/>
    </row>
    <row r="59" s="22" customFormat="1" customHeight="1" spans="1:19">
      <c r="A59" s="40" t="s">
        <v>32</v>
      </c>
      <c r="B59" s="41">
        <v>45306</v>
      </c>
      <c r="C59" s="42" t="s">
        <v>5432</v>
      </c>
      <c r="D59" s="43" t="s">
        <v>5450</v>
      </c>
      <c r="E59" s="43" t="s">
        <v>5520</v>
      </c>
      <c r="F59" s="42" t="s">
        <v>37</v>
      </c>
      <c r="G59" s="44">
        <v>2520</v>
      </c>
      <c r="H59" s="44" t="s">
        <v>43</v>
      </c>
      <c r="I59" s="42" t="s">
        <v>43</v>
      </c>
      <c r="J59" s="42" t="s">
        <v>5436</v>
      </c>
      <c r="K59" s="43" t="s">
        <v>43</v>
      </c>
      <c r="L59" s="43" t="s">
        <v>43</v>
      </c>
      <c r="M59" s="43" t="s">
        <v>43</v>
      </c>
      <c r="N59" s="42" t="s">
        <v>5435</v>
      </c>
      <c r="O59" s="42" t="s">
        <v>43</v>
      </c>
      <c r="P59" s="48" t="s">
        <v>43</v>
      </c>
      <c r="Q59" s="54" t="s">
        <v>43</v>
      </c>
      <c r="R59" s="55"/>
      <c r="S59" s="56"/>
    </row>
    <row r="60" s="22" customFormat="1" customHeight="1" spans="1:19">
      <c r="A60" s="40" t="s">
        <v>32</v>
      </c>
      <c r="B60" s="41">
        <v>45306</v>
      </c>
      <c r="C60" s="42" t="s">
        <v>5432</v>
      </c>
      <c r="D60" s="43" t="s">
        <v>5440</v>
      </c>
      <c r="E60" s="43" t="s">
        <v>5521</v>
      </c>
      <c r="F60" s="42" t="s">
        <v>37</v>
      </c>
      <c r="G60" s="44">
        <v>750</v>
      </c>
      <c r="H60" s="44" t="s">
        <v>43</v>
      </c>
      <c r="I60" s="42" t="s">
        <v>43</v>
      </c>
      <c r="J60" s="42" t="s">
        <v>5436</v>
      </c>
      <c r="K60" s="43" t="s">
        <v>43</v>
      </c>
      <c r="L60" s="43" t="s">
        <v>43</v>
      </c>
      <c r="M60" s="43" t="s">
        <v>43</v>
      </c>
      <c r="N60" s="42" t="s">
        <v>5435</v>
      </c>
      <c r="O60" s="42" t="s">
        <v>43</v>
      </c>
      <c r="P60" s="48" t="s">
        <v>43</v>
      </c>
      <c r="Q60" s="54" t="s">
        <v>43</v>
      </c>
      <c r="R60" s="55"/>
      <c r="S60" s="56"/>
    </row>
    <row r="61" s="22" customFormat="1" customHeight="1" spans="1:19">
      <c r="A61" s="40" t="s">
        <v>32</v>
      </c>
      <c r="B61" s="41">
        <v>45306</v>
      </c>
      <c r="C61" s="42" t="s">
        <v>5432</v>
      </c>
      <c r="D61" s="43" t="s">
        <v>5433</v>
      </c>
      <c r="E61" s="43" t="s">
        <v>5522</v>
      </c>
      <c r="F61" s="42" t="s">
        <v>37</v>
      </c>
      <c r="G61" s="44">
        <v>14820</v>
      </c>
      <c r="H61" s="44" t="s">
        <v>43</v>
      </c>
      <c r="I61" s="42" t="s">
        <v>43</v>
      </c>
      <c r="J61" s="42" t="s">
        <v>5436</v>
      </c>
      <c r="K61" s="43" t="s">
        <v>43</v>
      </c>
      <c r="L61" s="43" t="s">
        <v>43</v>
      </c>
      <c r="M61" s="43" t="s">
        <v>43</v>
      </c>
      <c r="N61" s="42" t="s">
        <v>5435</v>
      </c>
      <c r="O61" s="42" t="s">
        <v>43</v>
      </c>
      <c r="P61" s="48" t="s">
        <v>43</v>
      </c>
      <c r="Q61" s="54" t="s">
        <v>43</v>
      </c>
      <c r="R61" s="55"/>
      <c r="S61" s="56"/>
    </row>
    <row r="62" s="22" customFormat="1" customHeight="1" spans="1:19">
      <c r="A62" s="40" t="s">
        <v>32</v>
      </c>
      <c r="B62" s="41">
        <v>45306</v>
      </c>
      <c r="C62" s="42" t="s">
        <v>5432</v>
      </c>
      <c r="D62" s="43" t="s">
        <v>5433</v>
      </c>
      <c r="E62" s="43" t="s">
        <v>5523</v>
      </c>
      <c r="F62" s="42" t="s">
        <v>37</v>
      </c>
      <c r="G62" s="44">
        <v>2487</v>
      </c>
      <c r="H62" s="44" t="s">
        <v>43</v>
      </c>
      <c r="I62" s="42" t="s">
        <v>43</v>
      </c>
      <c r="J62" s="42" t="s">
        <v>5436</v>
      </c>
      <c r="K62" s="43" t="s">
        <v>43</v>
      </c>
      <c r="L62" s="43" t="s">
        <v>5524</v>
      </c>
      <c r="M62" s="43" t="s">
        <v>43</v>
      </c>
      <c r="N62" s="42" t="s">
        <v>5435</v>
      </c>
      <c r="O62" s="42" t="s">
        <v>43</v>
      </c>
      <c r="P62" s="48">
        <v>1</v>
      </c>
      <c r="Q62" s="54" t="s">
        <v>406</v>
      </c>
      <c r="R62" s="55"/>
      <c r="S62" s="56"/>
    </row>
    <row r="63" s="22" customFormat="1" customHeight="1" spans="1:19">
      <c r="A63" s="40" t="s">
        <v>32</v>
      </c>
      <c r="B63" s="41">
        <v>45306</v>
      </c>
      <c r="C63" s="42" t="s">
        <v>5432</v>
      </c>
      <c r="D63" s="43" t="s">
        <v>5450</v>
      </c>
      <c r="E63" s="43" t="s">
        <v>5525</v>
      </c>
      <c r="F63" s="42" t="s">
        <v>37</v>
      </c>
      <c r="G63" s="44">
        <v>246744</v>
      </c>
      <c r="H63" s="44" t="s">
        <v>43</v>
      </c>
      <c r="I63" s="42" t="s">
        <v>43</v>
      </c>
      <c r="J63" s="42" t="s">
        <v>5436</v>
      </c>
      <c r="K63" s="43" t="s">
        <v>43</v>
      </c>
      <c r="L63" s="43" t="s">
        <v>43</v>
      </c>
      <c r="M63" s="43" t="s">
        <v>43</v>
      </c>
      <c r="N63" s="42" t="s">
        <v>5435</v>
      </c>
      <c r="O63" s="42" t="s">
        <v>43</v>
      </c>
      <c r="P63" s="48" t="s">
        <v>43</v>
      </c>
      <c r="Q63" s="54" t="s">
        <v>43</v>
      </c>
      <c r="R63" s="55"/>
      <c r="S63" s="56"/>
    </row>
    <row r="64" s="22" customFormat="1" customHeight="1" spans="1:19">
      <c r="A64" s="40" t="s">
        <v>32</v>
      </c>
      <c r="B64" s="41">
        <v>45307</v>
      </c>
      <c r="C64" s="42" t="s">
        <v>5437</v>
      </c>
      <c r="D64" s="43" t="s">
        <v>5438</v>
      </c>
      <c r="E64" s="43" t="s">
        <v>5466</v>
      </c>
      <c r="F64" s="42" t="s">
        <v>37</v>
      </c>
      <c r="G64" s="44">
        <v>2466.7</v>
      </c>
      <c r="H64" s="44">
        <v>2466.7</v>
      </c>
      <c r="I64" s="42" t="s">
        <v>5435</v>
      </c>
      <c r="J64" s="42" t="s">
        <v>5442</v>
      </c>
      <c r="K64" s="43" t="s">
        <v>5526</v>
      </c>
      <c r="L64" s="43" t="s">
        <v>43</v>
      </c>
      <c r="M64" s="43" t="s">
        <v>43</v>
      </c>
      <c r="N64" s="42" t="s">
        <v>5435</v>
      </c>
      <c r="O64" s="42" t="s">
        <v>43</v>
      </c>
      <c r="P64" s="48" t="s">
        <v>43</v>
      </c>
      <c r="Q64" s="54" t="s">
        <v>43</v>
      </c>
      <c r="R64" s="55"/>
      <c r="S64" s="56"/>
    </row>
    <row r="65" s="22" customFormat="1" customHeight="1" spans="1:19">
      <c r="A65" s="40" t="s">
        <v>32</v>
      </c>
      <c r="B65" s="41">
        <v>45307</v>
      </c>
      <c r="C65" s="42" t="s">
        <v>5432</v>
      </c>
      <c r="D65" s="43" t="s">
        <v>5450</v>
      </c>
      <c r="E65" s="43" t="s">
        <v>5527</v>
      </c>
      <c r="F65" s="42" t="s">
        <v>37</v>
      </c>
      <c r="G65" s="44">
        <v>2460</v>
      </c>
      <c r="H65" s="44" t="s">
        <v>43</v>
      </c>
      <c r="I65" s="42" t="s">
        <v>43</v>
      </c>
      <c r="J65" s="42" t="s">
        <v>5436</v>
      </c>
      <c r="K65" s="43" t="s">
        <v>43</v>
      </c>
      <c r="L65" s="43" t="s">
        <v>43</v>
      </c>
      <c r="M65" s="43" t="s">
        <v>43</v>
      </c>
      <c r="N65" s="42" t="s">
        <v>5435</v>
      </c>
      <c r="O65" s="42" t="s">
        <v>43</v>
      </c>
      <c r="P65" s="48" t="s">
        <v>43</v>
      </c>
      <c r="Q65" s="54" t="s">
        <v>43</v>
      </c>
      <c r="R65" s="55"/>
      <c r="S65" s="56"/>
    </row>
    <row r="66" s="22" customFormat="1" customHeight="1" spans="1:19">
      <c r="A66" s="40" t="s">
        <v>32</v>
      </c>
      <c r="B66" s="41">
        <v>45307</v>
      </c>
      <c r="C66" s="42" t="s">
        <v>5432</v>
      </c>
      <c r="D66" s="43" t="s">
        <v>5470</v>
      </c>
      <c r="E66" s="43" t="s">
        <v>5528</v>
      </c>
      <c r="F66" s="42" t="s">
        <v>37</v>
      </c>
      <c r="G66" s="44">
        <v>9150</v>
      </c>
      <c r="H66" s="44" t="s">
        <v>43</v>
      </c>
      <c r="I66" s="42" t="s">
        <v>43</v>
      </c>
      <c r="J66" s="42" t="s">
        <v>5436</v>
      </c>
      <c r="K66" s="43" t="s">
        <v>43</v>
      </c>
      <c r="L66" s="43" t="s">
        <v>43</v>
      </c>
      <c r="M66" s="43" t="s">
        <v>43</v>
      </c>
      <c r="N66" s="42" t="s">
        <v>5435</v>
      </c>
      <c r="O66" s="42" t="s">
        <v>43</v>
      </c>
      <c r="P66" s="48" t="s">
        <v>43</v>
      </c>
      <c r="Q66" s="54" t="s">
        <v>43</v>
      </c>
      <c r="R66" s="55"/>
      <c r="S66" s="56"/>
    </row>
    <row r="67" s="22" customFormat="1" customHeight="1" spans="1:19">
      <c r="A67" s="40" t="s">
        <v>32</v>
      </c>
      <c r="B67" s="41">
        <v>45307</v>
      </c>
      <c r="C67" s="42" t="s">
        <v>5432</v>
      </c>
      <c r="D67" s="43" t="s">
        <v>5450</v>
      </c>
      <c r="E67" s="43" t="s">
        <v>5529</v>
      </c>
      <c r="F67" s="42" t="s">
        <v>37</v>
      </c>
      <c r="G67" s="44">
        <v>4200</v>
      </c>
      <c r="H67" s="44" t="s">
        <v>43</v>
      </c>
      <c r="I67" s="42" t="s">
        <v>43</v>
      </c>
      <c r="J67" s="42" t="s">
        <v>5436</v>
      </c>
      <c r="K67" s="43" t="s">
        <v>43</v>
      </c>
      <c r="L67" s="43" t="s">
        <v>43</v>
      </c>
      <c r="M67" s="43" t="s">
        <v>43</v>
      </c>
      <c r="N67" s="42" t="s">
        <v>5435</v>
      </c>
      <c r="O67" s="42" t="s">
        <v>43</v>
      </c>
      <c r="P67" s="48" t="s">
        <v>43</v>
      </c>
      <c r="Q67" s="54" t="s">
        <v>43</v>
      </c>
      <c r="R67" s="55"/>
      <c r="S67" s="56"/>
    </row>
    <row r="68" s="22" customFormat="1" customHeight="1" spans="1:19">
      <c r="A68" s="40" t="s">
        <v>32</v>
      </c>
      <c r="B68" s="41">
        <v>45307</v>
      </c>
      <c r="C68" s="42" t="s">
        <v>5432</v>
      </c>
      <c r="D68" s="43" t="s">
        <v>5470</v>
      </c>
      <c r="E68" s="43" t="s">
        <v>5530</v>
      </c>
      <c r="F68" s="42" t="s">
        <v>37</v>
      </c>
      <c r="G68" s="44">
        <v>2650</v>
      </c>
      <c r="H68" s="44">
        <v>2650</v>
      </c>
      <c r="I68" s="42" t="s">
        <v>5435</v>
      </c>
      <c r="J68" s="42" t="s">
        <v>5436</v>
      </c>
      <c r="K68" s="43" t="s">
        <v>43</v>
      </c>
      <c r="L68" s="43" t="s">
        <v>43</v>
      </c>
      <c r="M68" s="43" t="s">
        <v>43</v>
      </c>
      <c r="N68" s="42" t="s">
        <v>5435</v>
      </c>
      <c r="O68" s="42" t="s">
        <v>43</v>
      </c>
      <c r="P68" s="48" t="s">
        <v>43</v>
      </c>
      <c r="Q68" s="54" t="s">
        <v>43</v>
      </c>
      <c r="R68" s="55"/>
      <c r="S68" s="56"/>
    </row>
    <row r="69" s="22" customFormat="1" customHeight="1" spans="1:19">
      <c r="A69" s="40" t="s">
        <v>32</v>
      </c>
      <c r="B69" s="41">
        <v>45308</v>
      </c>
      <c r="C69" s="42" t="s">
        <v>5432</v>
      </c>
      <c r="D69" s="43" t="s">
        <v>5450</v>
      </c>
      <c r="E69" s="43" t="s">
        <v>5520</v>
      </c>
      <c r="F69" s="42" t="s">
        <v>37</v>
      </c>
      <c r="G69" s="44">
        <v>64000</v>
      </c>
      <c r="H69" s="44" t="s">
        <v>43</v>
      </c>
      <c r="I69" s="42" t="s">
        <v>43</v>
      </c>
      <c r="J69" s="42" t="s">
        <v>5436</v>
      </c>
      <c r="K69" s="43" t="s">
        <v>43</v>
      </c>
      <c r="L69" s="43" t="s">
        <v>43</v>
      </c>
      <c r="M69" s="43" t="s">
        <v>43</v>
      </c>
      <c r="N69" s="42" t="s">
        <v>5435</v>
      </c>
      <c r="O69" s="42" t="s">
        <v>43</v>
      </c>
      <c r="P69" s="48" t="s">
        <v>43</v>
      </c>
      <c r="Q69" s="54" t="s">
        <v>43</v>
      </c>
      <c r="R69" s="55"/>
      <c r="S69" s="56"/>
    </row>
    <row r="70" s="22" customFormat="1" customHeight="1" spans="1:19">
      <c r="A70" s="40" t="s">
        <v>32</v>
      </c>
      <c r="B70" s="41">
        <v>45308</v>
      </c>
      <c r="C70" s="42" t="s">
        <v>5432</v>
      </c>
      <c r="D70" s="43" t="s">
        <v>5450</v>
      </c>
      <c r="E70" s="43" t="s">
        <v>5531</v>
      </c>
      <c r="F70" s="42" t="s">
        <v>145</v>
      </c>
      <c r="G70" s="44">
        <v>235396.6</v>
      </c>
      <c r="H70" s="44">
        <v>70621.5</v>
      </c>
      <c r="I70" s="42" t="s">
        <v>5435</v>
      </c>
      <c r="J70" s="42" t="s">
        <v>5442</v>
      </c>
      <c r="K70" s="43" t="s">
        <v>5532</v>
      </c>
      <c r="L70" s="43" t="s">
        <v>43</v>
      </c>
      <c r="M70" s="43" t="s">
        <v>43</v>
      </c>
      <c r="N70" s="42" t="s">
        <v>5435</v>
      </c>
      <c r="O70" s="42" t="s">
        <v>43</v>
      </c>
      <c r="P70" s="48" t="s">
        <v>43</v>
      </c>
      <c r="Q70" s="54" t="s">
        <v>43</v>
      </c>
      <c r="R70" s="55"/>
      <c r="S70" s="56"/>
    </row>
    <row r="71" s="22" customFormat="1" customHeight="1" spans="1:19">
      <c r="A71" s="40" t="s">
        <v>32</v>
      </c>
      <c r="B71" s="41">
        <v>45308</v>
      </c>
      <c r="C71" s="42" t="s">
        <v>5437</v>
      </c>
      <c r="D71" s="43" t="s">
        <v>5438</v>
      </c>
      <c r="E71" s="43" t="s">
        <v>5533</v>
      </c>
      <c r="F71" s="42" t="s">
        <v>37</v>
      </c>
      <c r="G71" s="44">
        <v>4950</v>
      </c>
      <c r="H71" s="44">
        <v>4950</v>
      </c>
      <c r="I71" s="42" t="s">
        <v>5435</v>
      </c>
      <c r="J71" s="42" t="s">
        <v>5436</v>
      </c>
      <c r="K71" s="43" t="s">
        <v>43</v>
      </c>
      <c r="L71" s="43" t="s">
        <v>43</v>
      </c>
      <c r="M71" s="43" t="s">
        <v>43</v>
      </c>
      <c r="N71" s="42" t="s">
        <v>5435</v>
      </c>
      <c r="O71" s="42" t="s">
        <v>43</v>
      </c>
      <c r="P71" s="48" t="s">
        <v>43</v>
      </c>
      <c r="Q71" s="54" t="s">
        <v>43</v>
      </c>
      <c r="R71" s="55"/>
      <c r="S71" s="56"/>
    </row>
    <row r="72" s="22" customFormat="1" customHeight="1" spans="1:19">
      <c r="A72" s="40" t="s">
        <v>32</v>
      </c>
      <c r="B72" s="41">
        <v>45309</v>
      </c>
      <c r="C72" s="42" t="s">
        <v>5432</v>
      </c>
      <c r="D72" s="43" t="s">
        <v>5470</v>
      </c>
      <c r="E72" s="43" t="s">
        <v>5534</v>
      </c>
      <c r="F72" s="42" t="s">
        <v>64</v>
      </c>
      <c r="G72" s="44">
        <v>1003091</v>
      </c>
      <c r="H72" s="45">
        <v>329997.3</v>
      </c>
      <c r="I72" s="49" t="s">
        <v>5446</v>
      </c>
      <c r="J72" s="42" t="s">
        <v>5442</v>
      </c>
      <c r="K72" s="43" t="s">
        <v>5535</v>
      </c>
      <c r="L72" s="43" t="s">
        <v>5536</v>
      </c>
      <c r="M72" s="43" t="s">
        <v>43</v>
      </c>
      <c r="N72" s="42" t="s">
        <v>5435</v>
      </c>
      <c r="O72" s="42" t="s">
        <v>43</v>
      </c>
      <c r="P72" s="48">
        <v>1</v>
      </c>
      <c r="Q72" s="54" t="s">
        <v>406</v>
      </c>
      <c r="R72" s="55"/>
      <c r="S72" s="56"/>
    </row>
    <row r="73" s="22" customFormat="1" customHeight="1" spans="1:19">
      <c r="A73" s="40" t="s">
        <v>32</v>
      </c>
      <c r="B73" s="41">
        <v>45309</v>
      </c>
      <c r="C73" s="42" t="s">
        <v>5432</v>
      </c>
      <c r="D73" s="43" t="s">
        <v>5470</v>
      </c>
      <c r="E73" s="43" t="s">
        <v>5537</v>
      </c>
      <c r="F73" s="42" t="s">
        <v>37</v>
      </c>
      <c r="G73" s="44">
        <v>3660</v>
      </c>
      <c r="H73" s="44">
        <v>3660</v>
      </c>
      <c r="I73" s="42" t="s">
        <v>5435</v>
      </c>
      <c r="J73" s="42" t="s">
        <v>5436</v>
      </c>
      <c r="K73" s="43" t="s">
        <v>43</v>
      </c>
      <c r="L73" s="43" t="s">
        <v>43</v>
      </c>
      <c r="M73" s="43" t="s">
        <v>43</v>
      </c>
      <c r="N73" s="42" t="s">
        <v>5435</v>
      </c>
      <c r="O73" s="42" t="s">
        <v>43</v>
      </c>
      <c r="P73" s="48" t="s">
        <v>43</v>
      </c>
      <c r="Q73" s="54" t="s">
        <v>43</v>
      </c>
      <c r="R73" s="55"/>
      <c r="S73" s="56"/>
    </row>
    <row r="74" s="22" customFormat="1" customHeight="1" spans="1:19">
      <c r="A74" s="40" t="s">
        <v>32</v>
      </c>
      <c r="B74" s="41">
        <v>45310</v>
      </c>
      <c r="C74" s="42" t="s">
        <v>5432</v>
      </c>
      <c r="D74" s="43" t="s">
        <v>5433</v>
      </c>
      <c r="E74" s="43" t="s">
        <v>5538</v>
      </c>
      <c r="F74" s="42" t="s">
        <v>37</v>
      </c>
      <c r="G74" s="44">
        <v>39152</v>
      </c>
      <c r="H74" s="44" t="s">
        <v>43</v>
      </c>
      <c r="I74" s="42" t="s">
        <v>43</v>
      </c>
      <c r="J74" s="42" t="s">
        <v>5436</v>
      </c>
      <c r="K74" s="43" t="s">
        <v>43</v>
      </c>
      <c r="L74" s="43" t="s">
        <v>5539</v>
      </c>
      <c r="M74" s="43" t="s">
        <v>5540</v>
      </c>
      <c r="N74" s="42" t="s">
        <v>5435</v>
      </c>
      <c r="O74" s="42" t="s">
        <v>43</v>
      </c>
      <c r="P74" s="48">
        <v>1</v>
      </c>
      <c r="Q74" s="54" t="s">
        <v>406</v>
      </c>
      <c r="R74" s="55"/>
      <c r="S74" s="56"/>
    </row>
    <row r="75" s="22" customFormat="1" customHeight="1" spans="1:19">
      <c r="A75" s="40" t="s">
        <v>32</v>
      </c>
      <c r="B75" s="41">
        <v>45310</v>
      </c>
      <c r="C75" s="42" t="s">
        <v>5432</v>
      </c>
      <c r="D75" s="43" t="s">
        <v>5470</v>
      </c>
      <c r="E75" s="43" t="s">
        <v>5541</v>
      </c>
      <c r="F75" s="42" t="s">
        <v>37</v>
      </c>
      <c r="G75" s="44">
        <v>2760</v>
      </c>
      <c r="H75" s="44" t="s">
        <v>43</v>
      </c>
      <c r="I75" s="42" t="s">
        <v>43</v>
      </c>
      <c r="J75" s="42" t="s">
        <v>5436</v>
      </c>
      <c r="K75" s="43" t="s">
        <v>43</v>
      </c>
      <c r="L75" s="43" t="s">
        <v>43</v>
      </c>
      <c r="M75" s="43" t="s">
        <v>43</v>
      </c>
      <c r="N75" s="42" t="s">
        <v>5435</v>
      </c>
      <c r="O75" s="42" t="s">
        <v>43</v>
      </c>
      <c r="P75" s="48" t="s">
        <v>43</v>
      </c>
      <c r="Q75" s="54" t="s">
        <v>43</v>
      </c>
      <c r="R75" s="55"/>
      <c r="S75" s="56"/>
    </row>
    <row r="76" s="22" customFormat="1" customHeight="1" spans="1:19">
      <c r="A76" s="40" t="s">
        <v>32</v>
      </c>
      <c r="B76" s="41">
        <v>45310</v>
      </c>
      <c r="C76" s="42" t="s">
        <v>5432</v>
      </c>
      <c r="D76" s="43" t="s">
        <v>5470</v>
      </c>
      <c r="E76" s="43" t="s">
        <v>5528</v>
      </c>
      <c r="F76" s="42" t="s">
        <v>37</v>
      </c>
      <c r="G76" s="44">
        <v>158940</v>
      </c>
      <c r="H76" s="44">
        <v>63576</v>
      </c>
      <c r="I76" s="42" t="s">
        <v>5435</v>
      </c>
      <c r="J76" s="42" t="s">
        <v>5436</v>
      </c>
      <c r="K76" s="43" t="s">
        <v>43</v>
      </c>
      <c r="L76" s="43" t="s">
        <v>43</v>
      </c>
      <c r="M76" s="43" t="s">
        <v>5542</v>
      </c>
      <c r="N76" s="42" t="s">
        <v>5435</v>
      </c>
      <c r="O76" s="42" t="s">
        <v>43</v>
      </c>
      <c r="P76" s="48" t="s">
        <v>43</v>
      </c>
      <c r="Q76" s="54" t="s">
        <v>43</v>
      </c>
      <c r="R76" s="55"/>
      <c r="S76" s="56"/>
    </row>
    <row r="77" s="22" customFormat="1" customHeight="1" spans="1:19">
      <c r="A77" s="40" t="s">
        <v>32</v>
      </c>
      <c r="B77" s="41">
        <v>45310</v>
      </c>
      <c r="C77" s="42" t="s">
        <v>5432</v>
      </c>
      <c r="D77" s="43" t="s">
        <v>5470</v>
      </c>
      <c r="E77" s="43" t="s">
        <v>5543</v>
      </c>
      <c r="F77" s="42" t="s">
        <v>145</v>
      </c>
      <c r="G77" s="44">
        <v>108000</v>
      </c>
      <c r="H77" s="44">
        <v>43200</v>
      </c>
      <c r="I77" s="42" t="s">
        <v>5435</v>
      </c>
      <c r="J77" s="42" t="s">
        <v>5436</v>
      </c>
      <c r="K77" s="43"/>
      <c r="L77" s="43" t="s">
        <v>43</v>
      </c>
      <c r="M77" s="43" t="s">
        <v>5542</v>
      </c>
      <c r="N77" s="42" t="s">
        <v>5435</v>
      </c>
      <c r="O77" s="42" t="s">
        <v>43</v>
      </c>
      <c r="P77" s="48" t="s">
        <v>43</v>
      </c>
      <c r="Q77" s="54" t="s">
        <v>43</v>
      </c>
      <c r="R77" s="55"/>
      <c r="S77" s="56"/>
    </row>
    <row r="78" s="22" customFormat="1" customHeight="1" spans="1:19">
      <c r="A78" s="40" t="s">
        <v>32</v>
      </c>
      <c r="B78" s="41">
        <v>45310</v>
      </c>
      <c r="C78" s="42" t="s">
        <v>5437</v>
      </c>
      <c r="D78" s="43" t="s">
        <v>5444</v>
      </c>
      <c r="E78" s="43" t="s">
        <v>5512</v>
      </c>
      <c r="F78" s="42" t="s">
        <v>37</v>
      </c>
      <c r="G78" s="44">
        <v>2730</v>
      </c>
      <c r="H78" s="44" t="s">
        <v>43</v>
      </c>
      <c r="I78" s="42" t="s">
        <v>43</v>
      </c>
      <c r="J78" s="42" t="s">
        <v>5436</v>
      </c>
      <c r="K78" s="43" t="s">
        <v>43</v>
      </c>
      <c r="L78" s="43" t="s">
        <v>43</v>
      </c>
      <c r="M78" s="43" t="s">
        <v>43</v>
      </c>
      <c r="N78" s="42" t="s">
        <v>5435</v>
      </c>
      <c r="O78" s="42" t="s">
        <v>43</v>
      </c>
      <c r="P78" s="48" t="s">
        <v>43</v>
      </c>
      <c r="Q78" s="54" t="s">
        <v>43</v>
      </c>
      <c r="R78" s="55"/>
      <c r="S78" s="56"/>
    </row>
    <row r="79" s="22" customFormat="1" customHeight="1" spans="1:19">
      <c r="A79" s="40" t="s">
        <v>32</v>
      </c>
      <c r="B79" s="41">
        <v>45313</v>
      </c>
      <c r="C79" s="42" t="s">
        <v>5432</v>
      </c>
      <c r="D79" s="43" t="s">
        <v>5454</v>
      </c>
      <c r="E79" s="43" t="s">
        <v>5458</v>
      </c>
      <c r="F79" s="42" t="s">
        <v>37</v>
      </c>
      <c r="G79" s="44">
        <v>9452.45</v>
      </c>
      <c r="H79" s="44" t="s">
        <v>43</v>
      </c>
      <c r="I79" s="42" t="s">
        <v>43</v>
      </c>
      <c r="J79" s="42" t="s">
        <v>5436</v>
      </c>
      <c r="K79" s="43" t="s">
        <v>43</v>
      </c>
      <c r="L79" s="43" t="s">
        <v>43</v>
      </c>
      <c r="M79" s="43" t="s">
        <v>43</v>
      </c>
      <c r="N79" s="42" t="s">
        <v>5435</v>
      </c>
      <c r="O79" s="42" t="s">
        <v>43</v>
      </c>
      <c r="P79" s="48" t="s">
        <v>43</v>
      </c>
      <c r="Q79" s="54" t="s">
        <v>43</v>
      </c>
      <c r="R79" s="55"/>
      <c r="S79" s="56"/>
    </row>
    <row r="80" s="22" customFormat="1" customHeight="1" spans="1:19">
      <c r="A80" s="40" t="s">
        <v>32</v>
      </c>
      <c r="B80" s="41">
        <v>45313</v>
      </c>
      <c r="C80" s="42" t="s">
        <v>5432</v>
      </c>
      <c r="D80" s="43" t="s">
        <v>5450</v>
      </c>
      <c r="E80" s="43" t="s">
        <v>5520</v>
      </c>
      <c r="F80" s="42" t="s">
        <v>37</v>
      </c>
      <c r="G80" s="44">
        <v>1600</v>
      </c>
      <c r="H80" s="44" t="s">
        <v>43</v>
      </c>
      <c r="I80" s="42" t="s">
        <v>43</v>
      </c>
      <c r="J80" s="42" t="s">
        <v>5436</v>
      </c>
      <c r="K80" s="43" t="s">
        <v>43</v>
      </c>
      <c r="L80" s="43" t="s">
        <v>43</v>
      </c>
      <c r="M80" s="43" t="s">
        <v>43</v>
      </c>
      <c r="N80" s="42" t="s">
        <v>5435</v>
      </c>
      <c r="O80" s="42" t="s">
        <v>43</v>
      </c>
      <c r="P80" s="48" t="s">
        <v>43</v>
      </c>
      <c r="Q80" s="54" t="s">
        <v>43</v>
      </c>
      <c r="R80" s="55"/>
      <c r="S80" s="56"/>
    </row>
    <row r="81" s="22" customFormat="1" customHeight="1" spans="1:19">
      <c r="A81" s="40" t="s">
        <v>32</v>
      </c>
      <c r="B81" s="41">
        <v>45313</v>
      </c>
      <c r="C81" s="42" t="s">
        <v>5432</v>
      </c>
      <c r="D81" s="43" t="s">
        <v>5440</v>
      </c>
      <c r="E81" s="43" t="s">
        <v>5544</v>
      </c>
      <c r="F81" s="42" t="s">
        <v>37</v>
      </c>
      <c r="G81" s="44">
        <v>20899</v>
      </c>
      <c r="H81" s="44" t="s">
        <v>43</v>
      </c>
      <c r="I81" s="42" t="s">
        <v>43</v>
      </c>
      <c r="J81" s="42" t="s">
        <v>5436</v>
      </c>
      <c r="K81" s="43" t="s">
        <v>43</v>
      </c>
      <c r="L81" s="43" t="s">
        <v>43</v>
      </c>
      <c r="M81" s="43" t="s">
        <v>43</v>
      </c>
      <c r="N81" s="42" t="s">
        <v>5435</v>
      </c>
      <c r="O81" s="42" t="s">
        <v>43</v>
      </c>
      <c r="P81" s="48" t="s">
        <v>43</v>
      </c>
      <c r="Q81" s="54" t="s">
        <v>43</v>
      </c>
      <c r="R81" s="55"/>
      <c r="S81" s="56"/>
    </row>
    <row r="82" s="22" customFormat="1" customHeight="1" spans="1:19">
      <c r="A82" s="40" t="s">
        <v>32</v>
      </c>
      <c r="B82" s="41">
        <v>45313</v>
      </c>
      <c r="C82" s="42" t="s">
        <v>5432</v>
      </c>
      <c r="D82" s="43" t="s">
        <v>5440</v>
      </c>
      <c r="E82" s="43" t="s">
        <v>5545</v>
      </c>
      <c r="F82" s="42" t="s">
        <v>37</v>
      </c>
      <c r="G82" s="44">
        <v>5659</v>
      </c>
      <c r="H82" s="44" t="s">
        <v>43</v>
      </c>
      <c r="I82" s="42" t="s">
        <v>43</v>
      </c>
      <c r="J82" s="42" t="s">
        <v>5436</v>
      </c>
      <c r="K82" s="43" t="s">
        <v>43</v>
      </c>
      <c r="L82" s="43" t="s">
        <v>43</v>
      </c>
      <c r="M82" s="43" t="s">
        <v>43</v>
      </c>
      <c r="N82" s="42" t="s">
        <v>5435</v>
      </c>
      <c r="O82" s="42" t="s">
        <v>43</v>
      </c>
      <c r="P82" s="48" t="s">
        <v>43</v>
      </c>
      <c r="Q82" s="54" t="s">
        <v>43</v>
      </c>
      <c r="R82" s="55"/>
      <c r="S82" s="56"/>
    </row>
    <row r="83" s="22" customFormat="1" customHeight="1" spans="1:19">
      <c r="A83" s="40" t="s">
        <v>32</v>
      </c>
      <c r="B83" s="41">
        <v>45313</v>
      </c>
      <c r="C83" s="42" t="s">
        <v>5432</v>
      </c>
      <c r="D83" s="43" t="s">
        <v>5440</v>
      </c>
      <c r="E83" s="43" t="s">
        <v>5546</v>
      </c>
      <c r="F83" s="42" t="s">
        <v>37</v>
      </c>
      <c r="G83" s="44">
        <v>318658</v>
      </c>
      <c r="H83" s="44">
        <v>63731.6</v>
      </c>
      <c r="I83" s="42" t="s">
        <v>5435</v>
      </c>
      <c r="J83" s="42" t="s">
        <v>5442</v>
      </c>
      <c r="K83" s="43" t="s">
        <v>5547</v>
      </c>
      <c r="L83" s="43" t="s">
        <v>43</v>
      </c>
      <c r="M83" s="43" t="s">
        <v>5548</v>
      </c>
      <c r="N83" s="42" t="s">
        <v>5435</v>
      </c>
      <c r="O83" s="42" t="s">
        <v>43</v>
      </c>
      <c r="P83" s="48" t="s">
        <v>43</v>
      </c>
      <c r="Q83" s="54" t="s">
        <v>43</v>
      </c>
      <c r="R83" s="55"/>
      <c r="S83" s="56"/>
    </row>
    <row r="84" s="22" customFormat="1" customHeight="1" spans="1:19">
      <c r="A84" s="40" t="s">
        <v>32</v>
      </c>
      <c r="B84" s="41">
        <v>45313</v>
      </c>
      <c r="C84" s="42" t="s">
        <v>5432</v>
      </c>
      <c r="D84" s="43" t="s">
        <v>5440</v>
      </c>
      <c r="E84" s="43" t="s">
        <v>5549</v>
      </c>
      <c r="F84" s="42" t="s">
        <v>37</v>
      </c>
      <c r="G84" s="44">
        <v>66687</v>
      </c>
      <c r="H84" s="44">
        <v>20006</v>
      </c>
      <c r="I84" s="42" t="s">
        <v>5435</v>
      </c>
      <c r="J84" s="42" t="s">
        <v>5442</v>
      </c>
      <c r="K84" s="43" t="s">
        <v>5550</v>
      </c>
      <c r="L84" s="43" t="s">
        <v>43</v>
      </c>
      <c r="M84" s="43" t="s">
        <v>43</v>
      </c>
      <c r="N84" s="42" t="s">
        <v>5435</v>
      </c>
      <c r="O84" s="42" t="s">
        <v>43</v>
      </c>
      <c r="P84" s="48" t="s">
        <v>43</v>
      </c>
      <c r="Q84" s="54" t="s">
        <v>43</v>
      </c>
      <c r="R84" s="55"/>
      <c r="S84" s="56"/>
    </row>
    <row r="85" s="22" customFormat="1" customHeight="1" spans="1:19">
      <c r="A85" s="40" t="s">
        <v>32</v>
      </c>
      <c r="B85" s="41">
        <v>45313</v>
      </c>
      <c r="C85" s="42" t="s">
        <v>5432</v>
      </c>
      <c r="D85" s="43" t="s">
        <v>5433</v>
      </c>
      <c r="E85" s="43" t="s">
        <v>5482</v>
      </c>
      <c r="F85" s="42" t="s">
        <v>37</v>
      </c>
      <c r="G85" s="44">
        <v>2376</v>
      </c>
      <c r="H85" s="44" t="s">
        <v>43</v>
      </c>
      <c r="I85" s="42" t="s">
        <v>43</v>
      </c>
      <c r="J85" s="42" t="s">
        <v>5436</v>
      </c>
      <c r="K85" s="43" t="s">
        <v>43</v>
      </c>
      <c r="L85" s="43" t="s">
        <v>43</v>
      </c>
      <c r="M85" s="43" t="s">
        <v>43</v>
      </c>
      <c r="N85" s="42" t="s">
        <v>5435</v>
      </c>
      <c r="O85" s="42" t="s">
        <v>43</v>
      </c>
      <c r="P85" s="48" t="s">
        <v>43</v>
      </c>
      <c r="Q85" s="54" t="s">
        <v>43</v>
      </c>
      <c r="R85" s="55"/>
      <c r="S85" s="56"/>
    </row>
    <row r="86" s="22" customFormat="1" customHeight="1" spans="1:19">
      <c r="A86" s="40" t="s">
        <v>32</v>
      </c>
      <c r="B86" s="41">
        <v>45313</v>
      </c>
      <c r="C86" s="42" t="s">
        <v>5437</v>
      </c>
      <c r="D86" s="43" t="s">
        <v>5438</v>
      </c>
      <c r="E86" s="43" t="s">
        <v>5551</v>
      </c>
      <c r="F86" s="42" t="s">
        <v>37</v>
      </c>
      <c r="G86" s="44">
        <v>4942</v>
      </c>
      <c r="H86" s="44" t="s">
        <v>43</v>
      </c>
      <c r="I86" s="42" t="s">
        <v>43</v>
      </c>
      <c r="J86" s="42" t="s">
        <v>5436</v>
      </c>
      <c r="K86" s="43" t="s">
        <v>43</v>
      </c>
      <c r="L86" s="43" t="s">
        <v>5552</v>
      </c>
      <c r="M86" s="43" t="s">
        <v>43</v>
      </c>
      <c r="N86" s="42" t="s">
        <v>5435</v>
      </c>
      <c r="O86" s="42" t="s">
        <v>43</v>
      </c>
      <c r="P86" s="48">
        <v>1</v>
      </c>
      <c r="Q86" s="54" t="s">
        <v>406</v>
      </c>
      <c r="R86" s="55"/>
      <c r="S86" s="56"/>
    </row>
    <row r="87" s="22" customFormat="1" customHeight="1" spans="1:19">
      <c r="A87" s="40" t="s">
        <v>32</v>
      </c>
      <c r="B87" s="41">
        <v>45313</v>
      </c>
      <c r="C87" s="42" t="s">
        <v>5432</v>
      </c>
      <c r="D87" s="43" t="s">
        <v>5450</v>
      </c>
      <c r="E87" s="43" t="s">
        <v>5553</v>
      </c>
      <c r="F87" s="42" t="s">
        <v>37</v>
      </c>
      <c r="G87" s="44">
        <v>10610.02</v>
      </c>
      <c r="H87" s="44" t="s">
        <v>43</v>
      </c>
      <c r="I87" s="42" t="s">
        <v>43</v>
      </c>
      <c r="J87" s="42" t="s">
        <v>5436</v>
      </c>
      <c r="K87" s="43" t="s">
        <v>43</v>
      </c>
      <c r="L87" s="43" t="s">
        <v>43</v>
      </c>
      <c r="M87" s="43" t="s">
        <v>43</v>
      </c>
      <c r="N87" s="42" t="s">
        <v>5435</v>
      </c>
      <c r="O87" s="42" t="s">
        <v>43</v>
      </c>
      <c r="P87" s="48" t="s">
        <v>43</v>
      </c>
      <c r="Q87" s="54" t="s">
        <v>43</v>
      </c>
      <c r="R87" s="55"/>
      <c r="S87" s="56"/>
    </row>
    <row r="88" s="22" customFormat="1" customHeight="1" spans="1:19">
      <c r="A88" s="40" t="s">
        <v>32</v>
      </c>
      <c r="B88" s="41">
        <v>45313</v>
      </c>
      <c r="C88" s="42" t="s">
        <v>5437</v>
      </c>
      <c r="D88" s="43" t="s">
        <v>5438</v>
      </c>
      <c r="E88" s="43" t="s">
        <v>5554</v>
      </c>
      <c r="F88" s="42" t="s">
        <v>37</v>
      </c>
      <c r="G88" s="44">
        <v>227720</v>
      </c>
      <c r="H88" s="45">
        <f>G88*0.3</f>
        <v>68316</v>
      </c>
      <c r="I88" s="49" t="s">
        <v>5446</v>
      </c>
      <c r="J88" s="42" t="s">
        <v>5442</v>
      </c>
      <c r="K88" s="43" t="s">
        <v>5555</v>
      </c>
      <c r="L88" s="43" t="s">
        <v>43</v>
      </c>
      <c r="M88" s="43" t="s">
        <v>43</v>
      </c>
      <c r="N88" s="42" t="s">
        <v>5435</v>
      </c>
      <c r="O88" s="42" t="s">
        <v>43</v>
      </c>
      <c r="P88" s="48" t="s">
        <v>43</v>
      </c>
      <c r="Q88" s="54" t="s">
        <v>43</v>
      </c>
      <c r="R88" s="55"/>
      <c r="S88" s="56"/>
    </row>
    <row r="89" s="22" customFormat="1" customHeight="1" spans="1:19">
      <c r="A89" s="40" t="s">
        <v>32</v>
      </c>
      <c r="B89" s="41">
        <v>45314</v>
      </c>
      <c r="C89" s="42" t="s">
        <v>5432</v>
      </c>
      <c r="D89" s="43" t="s">
        <v>5470</v>
      </c>
      <c r="E89" s="43" t="s">
        <v>5556</v>
      </c>
      <c r="F89" s="42" t="s">
        <v>37</v>
      </c>
      <c r="G89" s="44">
        <v>17610</v>
      </c>
      <c r="H89" s="44">
        <v>8805</v>
      </c>
      <c r="I89" s="42" t="s">
        <v>5435</v>
      </c>
      <c r="J89" s="42" t="s">
        <v>5442</v>
      </c>
      <c r="K89" s="43" t="s">
        <v>5557</v>
      </c>
      <c r="L89" s="43" t="s">
        <v>43</v>
      </c>
      <c r="M89" s="43" t="s">
        <v>43</v>
      </c>
      <c r="N89" s="42" t="s">
        <v>5435</v>
      </c>
      <c r="O89" s="42" t="s">
        <v>43</v>
      </c>
      <c r="P89" s="48" t="s">
        <v>43</v>
      </c>
      <c r="Q89" s="54" t="s">
        <v>43</v>
      </c>
      <c r="R89" s="55"/>
      <c r="S89" s="56"/>
    </row>
    <row r="90" s="22" customFormat="1" customHeight="1" spans="1:19">
      <c r="A90" s="40" t="s">
        <v>32</v>
      </c>
      <c r="B90" s="41">
        <v>45314</v>
      </c>
      <c r="C90" s="42" t="s">
        <v>5432</v>
      </c>
      <c r="D90" s="43" t="s">
        <v>5454</v>
      </c>
      <c r="E90" s="43" t="s">
        <v>5558</v>
      </c>
      <c r="F90" s="42" t="s">
        <v>37</v>
      </c>
      <c r="G90" s="44">
        <v>600</v>
      </c>
      <c r="H90" s="44" t="s">
        <v>43</v>
      </c>
      <c r="I90" s="42" t="s">
        <v>43</v>
      </c>
      <c r="J90" s="42" t="s">
        <v>5436</v>
      </c>
      <c r="K90" s="43" t="s">
        <v>43</v>
      </c>
      <c r="L90" s="43" t="s">
        <v>43</v>
      </c>
      <c r="M90" s="43" t="s">
        <v>43</v>
      </c>
      <c r="N90" s="42" t="s">
        <v>5435</v>
      </c>
      <c r="O90" s="42" t="s">
        <v>43</v>
      </c>
      <c r="P90" s="48" t="s">
        <v>43</v>
      </c>
      <c r="Q90" s="54" t="s">
        <v>43</v>
      </c>
      <c r="R90" s="55"/>
      <c r="S90" s="56"/>
    </row>
    <row r="91" s="22" customFormat="1" customHeight="1" spans="1:19">
      <c r="A91" s="40" t="s">
        <v>32</v>
      </c>
      <c r="B91" s="41">
        <v>45314</v>
      </c>
      <c r="C91" s="42" t="s">
        <v>5432</v>
      </c>
      <c r="D91" s="43" t="s">
        <v>5470</v>
      </c>
      <c r="E91" s="43" t="s">
        <v>5559</v>
      </c>
      <c r="F91" s="42" t="s">
        <v>37</v>
      </c>
      <c r="G91" s="44">
        <v>2260</v>
      </c>
      <c r="H91" s="44" t="s">
        <v>43</v>
      </c>
      <c r="I91" s="42" t="s">
        <v>43</v>
      </c>
      <c r="J91" s="42" t="s">
        <v>5436</v>
      </c>
      <c r="K91" s="43" t="s">
        <v>43</v>
      </c>
      <c r="L91" s="43" t="s">
        <v>43</v>
      </c>
      <c r="M91" s="43" t="s">
        <v>43</v>
      </c>
      <c r="N91" s="42" t="s">
        <v>5435</v>
      </c>
      <c r="O91" s="42" t="s">
        <v>43</v>
      </c>
      <c r="P91" s="48" t="s">
        <v>43</v>
      </c>
      <c r="Q91" s="54" t="s">
        <v>43</v>
      </c>
      <c r="R91" s="55"/>
      <c r="S91" s="56"/>
    </row>
    <row r="92" s="22" customFormat="1" customHeight="1" spans="1:19">
      <c r="A92" s="40" t="s">
        <v>32</v>
      </c>
      <c r="B92" s="41">
        <v>45314</v>
      </c>
      <c r="C92" s="42" t="s">
        <v>5432</v>
      </c>
      <c r="D92" s="43" t="s">
        <v>5470</v>
      </c>
      <c r="E92" s="43" t="s">
        <v>5560</v>
      </c>
      <c r="F92" s="42" t="s">
        <v>37</v>
      </c>
      <c r="G92" s="44">
        <v>59850</v>
      </c>
      <c r="H92" s="44">
        <v>29925</v>
      </c>
      <c r="I92" s="42" t="s">
        <v>5435</v>
      </c>
      <c r="J92" s="42" t="s">
        <v>5436</v>
      </c>
      <c r="K92" s="43" t="s">
        <v>43</v>
      </c>
      <c r="L92" s="43" t="s">
        <v>43</v>
      </c>
      <c r="M92" s="43" t="s">
        <v>43</v>
      </c>
      <c r="N92" s="42" t="s">
        <v>5435</v>
      </c>
      <c r="O92" s="42" t="s">
        <v>43</v>
      </c>
      <c r="P92" s="48" t="s">
        <v>43</v>
      </c>
      <c r="Q92" s="54" t="s">
        <v>43</v>
      </c>
      <c r="R92" s="55"/>
      <c r="S92" s="56"/>
    </row>
    <row r="93" s="22" customFormat="1" customHeight="1" spans="1:19">
      <c r="A93" s="40" t="s">
        <v>32</v>
      </c>
      <c r="B93" s="41">
        <v>45315</v>
      </c>
      <c r="C93" s="42" t="s">
        <v>5432</v>
      </c>
      <c r="D93" s="43" t="s">
        <v>5450</v>
      </c>
      <c r="E93" s="43" t="s">
        <v>5561</v>
      </c>
      <c r="F93" s="42" t="s">
        <v>37</v>
      </c>
      <c r="G93" s="44">
        <v>1600</v>
      </c>
      <c r="H93" s="44" t="s">
        <v>43</v>
      </c>
      <c r="I93" s="42" t="s">
        <v>43</v>
      </c>
      <c r="J93" s="42" t="s">
        <v>5436</v>
      </c>
      <c r="K93" s="43" t="s">
        <v>43</v>
      </c>
      <c r="L93" s="43" t="s">
        <v>43</v>
      </c>
      <c r="M93" s="43" t="s">
        <v>5540</v>
      </c>
      <c r="N93" s="42" t="s">
        <v>5435</v>
      </c>
      <c r="O93" s="42" t="s">
        <v>43</v>
      </c>
      <c r="P93" s="48" t="s">
        <v>43</v>
      </c>
      <c r="Q93" s="54" t="s">
        <v>43</v>
      </c>
      <c r="R93" s="55"/>
      <c r="S93" s="56"/>
    </row>
    <row r="94" s="22" customFormat="1" customHeight="1" spans="1:19">
      <c r="A94" s="40" t="s">
        <v>32</v>
      </c>
      <c r="B94" s="41">
        <v>45315</v>
      </c>
      <c r="C94" s="42" t="s">
        <v>5432</v>
      </c>
      <c r="D94" s="43" t="s">
        <v>5450</v>
      </c>
      <c r="E94" s="43" t="s">
        <v>5562</v>
      </c>
      <c r="F94" s="42" t="s">
        <v>37</v>
      </c>
      <c r="G94" s="44">
        <v>64000</v>
      </c>
      <c r="H94" s="44" t="s">
        <v>43</v>
      </c>
      <c r="I94" s="42" t="s">
        <v>43</v>
      </c>
      <c r="J94" s="42" t="s">
        <v>5436</v>
      </c>
      <c r="K94" s="43" t="s">
        <v>43</v>
      </c>
      <c r="L94" s="43" t="s">
        <v>5563</v>
      </c>
      <c r="M94" s="43" t="s">
        <v>43</v>
      </c>
      <c r="N94" s="42" t="s">
        <v>5435</v>
      </c>
      <c r="O94" s="42" t="s">
        <v>43</v>
      </c>
      <c r="P94" s="48">
        <v>1</v>
      </c>
      <c r="Q94" s="54" t="s">
        <v>289</v>
      </c>
      <c r="R94" s="55"/>
      <c r="S94" s="56"/>
    </row>
    <row r="95" s="22" customFormat="1" customHeight="1" spans="1:19">
      <c r="A95" s="40" t="s">
        <v>32</v>
      </c>
      <c r="B95" s="41">
        <v>45315</v>
      </c>
      <c r="C95" s="42" t="s">
        <v>5432</v>
      </c>
      <c r="D95" s="43" t="s">
        <v>5450</v>
      </c>
      <c r="E95" s="43" t="s">
        <v>5531</v>
      </c>
      <c r="F95" s="42" t="s">
        <v>37</v>
      </c>
      <c r="G95" s="44">
        <v>2435</v>
      </c>
      <c r="H95" s="44">
        <v>2435</v>
      </c>
      <c r="I95" s="42" t="s">
        <v>5435</v>
      </c>
      <c r="J95" s="42" t="s">
        <v>5436</v>
      </c>
      <c r="K95" s="43" t="s">
        <v>43</v>
      </c>
      <c r="L95" s="43" t="s">
        <v>43</v>
      </c>
      <c r="M95" s="43" t="s">
        <v>43</v>
      </c>
      <c r="N95" s="42" t="s">
        <v>5435</v>
      </c>
      <c r="O95" s="42" t="s">
        <v>43</v>
      </c>
      <c r="P95" s="48" t="s">
        <v>43</v>
      </c>
      <c r="Q95" s="54" t="s">
        <v>43</v>
      </c>
      <c r="R95" s="55"/>
      <c r="S95" s="56"/>
    </row>
    <row r="96" s="22" customFormat="1" customHeight="1" spans="1:19">
      <c r="A96" s="40" t="s">
        <v>32</v>
      </c>
      <c r="B96" s="41">
        <v>45315</v>
      </c>
      <c r="C96" s="42" t="s">
        <v>5432</v>
      </c>
      <c r="D96" s="43" t="s">
        <v>5440</v>
      </c>
      <c r="E96" s="43" t="s">
        <v>5564</v>
      </c>
      <c r="F96" s="42" t="s">
        <v>37</v>
      </c>
      <c r="G96" s="44">
        <v>41990</v>
      </c>
      <c r="H96" s="44" t="s">
        <v>43</v>
      </c>
      <c r="I96" s="42" t="s">
        <v>43</v>
      </c>
      <c r="J96" s="42" t="s">
        <v>5436</v>
      </c>
      <c r="K96" s="43" t="s">
        <v>43</v>
      </c>
      <c r="L96" s="43" t="s">
        <v>43</v>
      </c>
      <c r="M96" s="43" t="s">
        <v>43</v>
      </c>
      <c r="N96" s="42" t="s">
        <v>5435</v>
      </c>
      <c r="O96" s="42" t="s">
        <v>43</v>
      </c>
      <c r="P96" s="48" t="s">
        <v>43</v>
      </c>
      <c r="Q96" s="54" t="s">
        <v>43</v>
      </c>
      <c r="R96" s="55"/>
      <c r="S96" s="56"/>
    </row>
    <row r="97" s="22" customFormat="1" customHeight="1" spans="1:19">
      <c r="A97" s="40" t="s">
        <v>32</v>
      </c>
      <c r="B97" s="41">
        <v>45315</v>
      </c>
      <c r="C97" s="42" t="s">
        <v>5432</v>
      </c>
      <c r="D97" s="43" t="s">
        <v>5454</v>
      </c>
      <c r="E97" s="43" t="s">
        <v>5565</v>
      </c>
      <c r="F97" s="42" t="s">
        <v>37</v>
      </c>
      <c r="G97" s="44">
        <v>24999</v>
      </c>
      <c r="H97" s="44">
        <v>24999</v>
      </c>
      <c r="I97" s="42" t="s">
        <v>5435</v>
      </c>
      <c r="J97" s="42" t="s">
        <v>5442</v>
      </c>
      <c r="K97" s="43" t="s">
        <v>5566</v>
      </c>
      <c r="L97" s="43" t="s">
        <v>43</v>
      </c>
      <c r="M97" s="43" t="s">
        <v>43</v>
      </c>
      <c r="N97" s="42" t="s">
        <v>5435</v>
      </c>
      <c r="O97" s="42" t="s">
        <v>43</v>
      </c>
      <c r="P97" s="48" t="s">
        <v>43</v>
      </c>
      <c r="Q97" s="54" t="s">
        <v>43</v>
      </c>
      <c r="R97" s="55"/>
      <c r="S97" s="56"/>
    </row>
    <row r="98" s="23" customFormat="1" customHeight="1" spans="1:19">
      <c r="A98" s="40" t="s">
        <v>32</v>
      </c>
      <c r="B98" s="41">
        <v>45315</v>
      </c>
      <c r="C98" s="42" t="s">
        <v>5432</v>
      </c>
      <c r="D98" s="43" t="s">
        <v>5433</v>
      </c>
      <c r="E98" s="43" t="s">
        <v>5567</v>
      </c>
      <c r="F98" s="42" t="s">
        <v>37</v>
      </c>
      <c r="G98" s="44">
        <v>1590</v>
      </c>
      <c r="H98" s="44" t="s">
        <v>43</v>
      </c>
      <c r="I98" s="42" t="s">
        <v>43</v>
      </c>
      <c r="J98" s="42" t="s">
        <v>5436</v>
      </c>
      <c r="K98" s="43" t="s">
        <v>43</v>
      </c>
      <c r="L98" s="43" t="s">
        <v>43</v>
      </c>
      <c r="M98" s="43" t="s">
        <v>5540</v>
      </c>
      <c r="N98" s="42" t="s">
        <v>5435</v>
      </c>
      <c r="O98" s="42" t="s">
        <v>43</v>
      </c>
      <c r="P98" s="50" t="s">
        <v>43</v>
      </c>
      <c r="Q98" s="42" t="s">
        <v>43</v>
      </c>
      <c r="R98" s="57"/>
      <c r="S98" s="58"/>
    </row>
    <row r="99" s="23" customFormat="1" customHeight="1" spans="1:19">
      <c r="A99" s="40" t="s">
        <v>32</v>
      </c>
      <c r="B99" s="41">
        <v>45316</v>
      </c>
      <c r="C99" s="42" t="s">
        <v>5432</v>
      </c>
      <c r="D99" s="43" t="s">
        <v>5440</v>
      </c>
      <c r="E99" s="43" t="s">
        <v>5493</v>
      </c>
      <c r="F99" s="42" t="s">
        <v>37</v>
      </c>
      <c r="G99" s="44">
        <v>740</v>
      </c>
      <c r="H99" s="44" t="s">
        <v>43</v>
      </c>
      <c r="I99" s="42" t="s">
        <v>43</v>
      </c>
      <c r="J99" s="42" t="s">
        <v>5436</v>
      </c>
      <c r="K99" s="43" t="s">
        <v>43</v>
      </c>
      <c r="L99" s="43" t="s">
        <v>43</v>
      </c>
      <c r="M99" s="43" t="s">
        <v>43</v>
      </c>
      <c r="N99" s="42" t="s">
        <v>5435</v>
      </c>
      <c r="O99" s="42" t="s">
        <v>43</v>
      </c>
      <c r="P99" s="48" t="s">
        <v>43</v>
      </c>
      <c r="Q99" s="54" t="s">
        <v>43</v>
      </c>
      <c r="R99" s="57"/>
      <c r="S99" s="58"/>
    </row>
    <row r="100" s="23" customFormat="1" customHeight="1" spans="1:19">
      <c r="A100" s="40" t="s">
        <v>32</v>
      </c>
      <c r="B100" s="41">
        <v>45316</v>
      </c>
      <c r="C100" s="42" t="s">
        <v>5432</v>
      </c>
      <c r="D100" s="43" t="s">
        <v>5450</v>
      </c>
      <c r="E100" s="43" t="s">
        <v>5506</v>
      </c>
      <c r="F100" s="42" t="s">
        <v>37</v>
      </c>
      <c r="G100" s="44">
        <v>74978.5</v>
      </c>
      <c r="H100" s="44">
        <v>74978.5</v>
      </c>
      <c r="I100" s="42" t="s">
        <v>5435</v>
      </c>
      <c r="J100" s="42" t="s">
        <v>5436</v>
      </c>
      <c r="K100" s="43" t="s">
        <v>43</v>
      </c>
      <c r="L100" s="43" t="s">
        <v>43</v>
      </c>
      <c r="M100" s="43" t="s">
        <v>43</v>
      </c>
      <c r="N100" s="42" t="s">
        <v>5435</v>
      </c>
      <c r="O100" s="42" t="s">
        <v>43</v>
      </c>
      <c r="P100" s="48" t="s">
        <v>43</v>
      </c>
      <c r="Q100" s="54" t="s">
        <v>43</v>
      </c>
      <c r="R100" s="57"/>
      <c r="S100" s="58"/>
    </row>
    <row r="101" s="23" customFormat="1" customHeight="1" spans="1:19">
      <c r="A101" s="40" t="s">
        <v>32</v>
      </c>
      <c r="B101" s="41">
        <v>45316</v>
      </c>
      <c r="C101" s="42" t="s">
        <v>5432</v>
      </c>
      <c r="D101" s="43" t="s">
        <v>5470</v>
      </c>
      <c r="E101" s="43" t="s">
        <v>5528</v>
      </c>
      <c r="F101" s="42" t="s">
        <v>37</v>
      </c>
      <c r="G101" s="44">
        <v>25110</v>
      </c>
      <c r="H101" s="44" t="s">
        <v>43</v>
      </c>
      <c r="I101" s="42" t="s">
        <v>43</v>
      </c>
      <c r="J101" s="42" t="s">
        <v>5442</v>
      </c>
      <c r="K101" s="43" t="s">
        <v>5568</v>
      </c>
      <c r="L101" s="43" t="s">
        <v>43</v>
      </c>
      <c r="M101" s="43" t="s">
        <v>43</v>
      </c>
      <c r="N101" s="42" t="s">
        <v>5435</v>
      </c>
      <c r="O101" s="42" t="s">
        <v>43</v>
      </c>
      <c r="P101" s="48" t="s">
        <v>43</v>
      </c>
      <c r="Q101" s="54" t="s">
        <v>43</v>
      </c>
      <c r="R101" s="57"/>
      <c r="S101" s="58"/>
    </row>
    <row r="102" s="23" customFormat="1" customHeight="1" spans="1:19">
      <c r="A102" s="40" t="s">
        <v>32</v>
      </c>
      <c r="B102" s="41">
        <v>45316</v>
      </c>
      <c r="C102" s="42" t="s">
        <v>5432</v>
      </c>
      <c r="D102" s="43" t="s">
        <v>5470</v>
      </c>
      <c r="E102" s="43" t="s">
        <v>5569</v>
      </c>
      <c r="F102" s="42" t="s">
        <v>37</v>
      </c>
      <c r="G102" s="44">
        <v>13800</v>
      </c>
      <c r="H102" s="44" t="s">
        <v>43</v>
      </c>
      <c r="I102" s="42" t="s">
        <v>43</v>
      </c>
      <c r="J102" s="42" t="s">
        <v>5436</v>
      </c>
      <c r="K102" s="43" t="s">
        <v>43</v>
      </c>
      <c r="L102" s="43" t="s">
        <v>43</v>
      </c>
      <c r="M102" s="43" t="s">
        <v>43</v>
      </c>
      <c r="N102" s="42" t="s">
        <v>5435</v>
      </c>
      <c r="O102" s="42" t="s">
        <v>43</v>
      </c>
      <c r="P102" s="48" t="s">
        <v>43</v>
      </c>
      <c r="Q102" s="54" t="s">
        <v>43</v>
      </c>
      <c r="R102" s="57"/>
      <c r="S102" s="58"/>
    </row>
    <row r="103" s="22" customFormat="1" customHeight="1" spans="1:19">
      <c r="A103" s="40" t="s">
        <v>32</v>
      </c>
      <c r="B103" s="41">
        <v>45316</v>
      </c>
      <c r="C103" s="42" t="s">
        <v>5437</v>
      </c>
      <c r="D103" s="43" t="s">
        <v>5444</v>
      </c>
      <c r="E103" s="43" t="s">
        <v>5570</v>
      </c>
      <c r="F103" s="42" t="s">
        <v>64</v>
      </c>
      <c r="G103" s="44">
        <v>2296874</v>
      </c>
      <c r="H103" s="44">
        <v>689534.7</v>
      </c>
      <c r="I103" s="42" t="s">
        <v>5435</v>
      </c>
      <c r="J103" s="42" t="s">
        <v>5442</v>
      </c>
      <c r="K103" s="43" t="s">
        <v>5571</v>
      </c>
      <c r="L103" s="43" t="s">
        <v>5572</v>
      </c>
      <c r="M103" s="43" t="s">
        <v>43</v>
      </c>
      <c r="N103" s="42" t="s">
        <v>5435</v>
      </c>
      <c r="O103" s="42" t="s">
        <v>5435</v>
      </c>
      <c r="P103" s="48">
        <v>3</v>
      </c>
      <c r="Q103" s="54" t="s">
        <v>246</v>
      </c>
      <c r="R103" s="55"/>
      <c r="S103" s="56"/>
    </row>
    <row r="104" s="22" customFormat="1" customHeight="1" spans="1:19">
      <c r="A104" s="40" t="s">
        <v>32</v>
      </c>
      <c r="B104" s="41">
        <v>45316</v>
      </c>
      <c r="C104" s="42" t="s">
        <v>5432</v>
      </c>
      <c r="D104" s="43" t="s">
        <v>5470</v>
      </c>
      <c r="E104" s="43" t="s">
        <v>5534</v>
      </c>
      <c r="F104" s="42" t="s">
        <v>64</v>
      </c>
      <c r="G104" s="44">
        <v>96900</v>
      </c>
      <c r="H104" s="45">
        <v>329997.3</v>
      </c>
      <c r="I104" s="49" t="s">
        <v>5446</v>
      </c>
      <c r="J104" s="42" t="s">
        <v>5442</v>
      </c>
      <c r="K104" s="43" t="s">
        <v>5535</v>
      </c>
      <c r="L104" s="43" t="s">
        <v>43</v>
      </c>
      <c r="M104" s="43" t="s">
        <v>43</v>
      </c>
      <c r="N104" s="42" t="s">
        <v>5435</v>
      </c>
      <c r="O104" s="42" t="s">
        <v>43</v>
      </c>
      <c r="P104" s="48" t="s">
        <v>43</v>
      </c>
      <c r="Q104" s="54" t="s">
        <v>43</v>
      </c>
      <c r="R104" s="55"/>
      <c r="S104" s="56"/>
    </row>
    <row r="105" s="22" customFormat="1" customHeight="1" spans="1:19">
      <c r="A105" s="40" t="s">
        <v>32</v>
      </c>
      <c r="B105" s="41">
        <v>45317</v>
      </c>
      <c r="C105" s="42" t="s">
        <v>5437</v>
      </c>
      <c r="D105" s="43" t="s">
        <v>5444</v>
      </c>
      <c r="E105" s="43" t="s">
        <v>5573</v>
      </c>
      <c r="F105" s="42" t="s">
        <v>37</v>
      </c>
      <c r="G105" s="44">
        <v>9600</v>
      </c>
      <c r="H105" s="44" t="s">
        <v>43</v>
      </c>
      <c r="I105" s="42" t="s">
        <v>43</v>
      </c>
      <c r="J105" s="42" t="s">
        <v>5436</v>
      </c>
      <c r="K105" s="43" t="s">
        <v>43</v>
      </c>
      <c r="L105" s="43" t="s">
        <v>43</v>
      </c>
      <c r="M105" s="43" t="s">
        <v>43</v>
      </c>
      <c r="N105" s="42" t="s">
        <v>5435</v>
      </c>
      <c r="O105" s="42" t="s">
        <v>43</v>
      </c>
      <c r="P105" s="48" t="s">
        <v>43</v>
      </c>
      <c r="Q105" s="54" t="s">
        <v>43</v>
      </c>
      <c r="R105" s="55"/>
      <c r="S105" s="56"/>
    </row>
    <row r="106" s="22" customFormat="1" customHeight="1" spans="1:19">
      <c r="A106" s="40" t="s">
        <v>32</v>
      </c>
      <c r="B106" s="41">
        <v>45317</v>
      </c>
      <c r="C106" s="42" t="s">
        <v>5432</v>
      </c>
      <c r="D106" s="43" t="s">
        <v>5450</v>
      </c>
      <c r="E106" s="43" t="s">
        <v>5574</v>
      </c>
      <c r="F106" s="42" t="s">
        <v>37</v>
      </c>
      <c r="G106" s="44">
        <v>56728</v>
      </c>
      <c r="H106" s="44" t="s">
        <v>43</v>
      </c>
      <c r="I106" s="42" t="s">
        <v>43</v>
      </c>
      <c r="J106" s="42" t="s">
        <v>5436</v>
      </c>
      <c r="K106" s="43" t="s">
        <v>43</v>
      </c>
      <c r="L106" s="43" t="s">
        <v>43</v>
      </c>
      <c r="M106" s="43" t="s">
        <v>43</v>
      </c>
      <c r="N106" s="42" t="s">
        <v>5435</v>
      </c>
      <c r="O106" s="42" t="s">
        <v>43</v>
      </c>
      <c r="P106" s="48" t="s">
        <v>43</v>
      </c>
      <c r="Q106" s="54" t="s">
        <v>43</v>
      </c>
      <c r="R106" s="55"/>
      <c r="S106" s="56"/>
    </row>
    <row r="107" s="22" customFormat="1" customHeight="1" spans="1:19">
      <c r="A107" s="40" t="s">
        <v>32</v>
      </c>
      <c r="B107" s="41">
        <v>45317</v>
      </c>
      <c r="C107" s="42" t="s">
        <v>5432</v>
      </c>
      <c r="D107" s="43" t="s">
        <v>5450</v>
      </c>
      <c r="E107" s="43" t="s">
        <v>5575</v>
      </c>
      <c r="F107" s="42" t="s">
        <v>64</v>
      </c>
      <c r="G107" s="44">
        <v>712827.9</v>
      </c>
      <c r="H107" s="44">
        <v>215624.37</v>
      </c>
      <c r="I107" s="42" t="s">
        <v>5435</v>
      </c>
      <c r="J107" s="42" t="s">
        <v>5442</v>
      </c>
      <c r="K107" s="43" t="s">
        <v>5576</v>
      </c>
      <c r="L107" s="43" t="s">
        <v>43</v>
      </c>
      <c r="M107" s="43" t="s">
        <v>43</v>
      </c>
      <c r="N107" s="42" t="s">
        <v>5435</v>
      </c>
      <c r="O107" s="42" t="s">
        <v>43</v>
      </c>
      <c r="P107" s="48" t="s">
        <v>43</v>
      </c>
      <c r="Q107" s="54" t="s">
        <v>43</v>
      </c>
      <c r="R107" s="55"/>
      <c r="S107" s="56"/>
    </row>
    <row r="108" s="22" customFormat="1" customHeight="1" spans="1:19">
      <c r="A108" s="40" t="s">
        <v>32</v>
      </c>
      <c r="B108" s="41">
        <v>45320</v>
      </c>
      <c r="C108" s="42" t="s">
        <v>5432</v>
      </c>
      <c r="D108" s="43" t="s">
        <v>5450</v>
      </c>
      <c r="E108" s="43" t="s">
        <v>5506</v>
      </c>
      <c r="F108" s="42" t="s">
        <v>37</v>
      </c>
      <c r="G108" s="44">
        <v>17150</v>
      </c>
      <c r="H108" s="44">
        <v>17150</v>
      </c>
      <c r="I108" s="42" t="s">
        <v>5435</v>
      </c>
      <c r="J108" s="42" t="s">
        <v>5436</v>
      </c>
      <c r="K108" s="43" t="s">
        <v>43</v>
      </c>
      <c r="L108" s="43" t="s">
        <v>5577</v>
      </c>
      <c r="M108" s="43" t="s">
        <v>43</v>
      </c>
      <c r="N108" s="42" t="s">
        <v>5435</v>
      </c>
      <c r="O108" s="42" t="s">
        <v>43</v>
      </c>
      <c r="P108" s="48">
        <v>1</v>
      </c>
      <c r="Q108" s="54" t="s">
        <v>246</v>
      </c>
      <c r="R108" s="55"/>
      <c r="S108" s="56"/>
    </row>
    <row r="109" s="22" customFormat="1" customHeight="1" spans="1:19">
      <c r="A109" s="40" t="s">
        <v>32</v>
      </c>
      <c r="B109" s="41">
        <v>45320</v>
      </c>
      <c r="C109" s="42" t="s">
        <v>5437</v>
      </c>
      <c r="D109" s="43" t="s">
        <v>5438</v>
      </c>
      <c r="E109" s="43" t="s">
        <v>5578</v>
      </c>
      <c r="F109" s="42" t="s">
        <v>64</v>
      </c>
      <c r="G109" s="44">
        <v>405000</v>
      </c>
      <c r="H109" s="45">
        <f>G109*0.3</f>
        <v>121500</v>
      </c>
      <c r="I109" s="49" t="s">
        <v>5446</v>
      </c>
      <c r="J109" s="42" t="s">
        <v>5442</v>
      </c>
      <c r="K109" s="43" t="s">
        <v>5579</v>
      </c>
      <c r="L109" s="43" t="s">
        <v>43</v>
      </c>
      <c r="M109" s="43" t="s">
        <v>5499</v>
      </c>
      <c r="N109" s="42" t="s">
        <v>5435</v>
      </c>
      <c r="O109" s="42" t="s">
        <v>5435</v>
      </c>
      <c r="P109" s="48" t="s">
        <v>43</v>
      </c>
      <c r="Q109" s="54" t="s">
        <v>43</v>
      </c>
      <c r="R109" s="55"/>
      <c r="S109" s="56"/>
    </row>
    <row r="110" s="22" customFormat="1" customHeight="1" spans="1:19">
      <c r="A110" s="40" t="s">
        <v>32</v>
      </c>
      <c r="B110" s="41">
        <v>45320</v>
      </c>
      <c r="C110" s="42" t="s">
        <v>5432</v>
      </c>
      <c r="D110" s="43" t="s">
        <v>5454</v>
      </c>
      <c r="E110" s="43" t="s">
        <v>5580</v>
      </c>
      <c r="F110" s="42" t="s">
        <v>37</v>
      </c>
      <c r="G110" s="44">
        <v>88631.55</v>
      </c>
      <c r="H110" s="44" t="s">
        <v>43</v>
      </c>
      <c r="I110" s="42" t="s">
        <v>43</v>
      </c>
      <c r="J110" s="42" t="s">
        <v>5436</v>
      </c>
      <c r="K110" s="43" t="s">
        <v>43</v>
      </c>
      <c r="L110" s="43" t="s">
        <v>43</v>
      </c>
      <c r="M110" s="43" t="s">
        <v>43</v>
      </c>
      <c r="N110" s="42" t="s">
        <v>5435</v>
      </c>
      <c r="O110" s="42" t="s">
        <v>43</v>
      </c>
      <c r="P110" s="48" t="s">
        <v>43</v>
      </c>
      <c r="Q110" s="54" t="s">
        <v>43</v>
      </c>
      <c r="R110" s="55"/>
      <c r="S110" s="56"/>
    </row>
    <row r="111" s="22" customFormat="1" customHeight="1" spans="1:19">
      <c r="A111" s="40" t="s">
        <v>32</v>
      </c>
      <c r="B111" s="41">
        <v>45320</v>
      </c>
      <c r="C111" s="42" t="s">
        <v>5432</v>
      </c>
      <c r="D111" s="43" t="s">
        <v>5470</v>
      </c>
      <c r="E111" s="43" t="s">
        <v>5581</v>
      </c>
      <c r="F111" s="42" t="s">
        <v>64</v>
      </c>
      <c r="G111" s="44">
        <v>1186679</v>
      </c>
      <c r="H111" s="44">
        <v>360128.1</v>
      </c>
      <c r="I111" s="42" t="s">
        <v>5435</v>
      </c>
      <c r="J111" s="42" t="s">
        <v>5442</v>
      </c>
      <c r="K111" s="43" t="s">
        <v>5582</v>
      </c>
      <c r="L111" s="43" t="s">
        <v>5583</v>
      </c>
      <c r="M111" s="43" t="s">
        <v>43</v>
      </c>
      <c r="N111" s="42" t="s">
        <v>5435</v>
      </c>
      <c r="O111" s="42" t="s">
        <v>43</v>
      </c>
      <c r="P111" s="48">
        <v>1</v>
      </c>
      <c r="Q111" s="54" t="s">
        <v>246</v>
      </c>
      <c r="R111" s="55"/>
      <c r="S111" s="56"/>
    </row>
    <row r="112" s="22" customFormat="1" customHeight="1" spans="1:19">
      <c r="A112" s="40" t="s">
        <v>32</v>
      </c>
      <c r="B112" s="41">
        <v>45321</v>
      </c>
      <c r="C112" s="42" t="s">
        <v>5432</v>
      </c>
      <c r="D112" s="43" t="s">
        <v>5440</v>
      </c>
      <c r="E112" s="43" t="s">
        <v>5584</v>
      </c>
      <c r="F112" s="42" t="s">
        <v>37</v>
      </c>
      <c r="G112" s="44">
        <v>4800</v>
      </c>
      <c r="H112" s="44">
        <v>4800</v>
      </c>
      <c r="I112" s="42" t="s">
        <v>5435</v>
      </c>
      <c r="J112" s="42" t="s">
        <v>5436</v>
      </c>
      <c r="K112" s="43" t="s">
        <v>43</v>
      </c>
      <c r="L112" s="43" t="s">
        <v>43</v>
      </c>
      <c r="M112" s="43" t="s">
        <v>43</v>
      </c>
      <c r="N112" s="42" t="s">
        <v>5435</v>
      </c>
      <c r="O112" s="42" t="s">
        <v>43</v>
      </c>
      <c r="P112" s="48" t="s">
        <v>43</v>
      </c>
      <c r="Q112" s="54" t="s">
        <v>43</v>
      </c>
      <c r="R112" s="55"/>
      <c r="S112" s="56"/>
    </row>
    <row r="113" s="22" customFormat="1" customHeight="1" spans="1:19">
      <c r="A113" s="40" t="s">
        <v>32</v>
      </c>
      <c r="B113" s="41">
        <v>45322</v>
      </c>
      <c r="C113" s="42" t="s">
        <v>5432</v>
      </c>
      <c r="D113" s="43" t="s">
        <v>5450</v>
      </c>
      <c r="E113" s="43" t="s">
        <v>5497</v>
      </c>
      <c r="F113" s="42" t="s">
        <v>37</v>
      </c>
      <c r="G113" s="44">
        <v>12270</v>
      </c>
      <c r="H113" s="44" t="s">
        <v>43</v>
      </c>
      <c r="I113" s="42" t="s">
        <v>43</v>
      </c>
      <c r="J113" s="42" t="s">
        <v>5436</v>
      </c>
      <c r="K113" s="43" t="s">
        <v>43</v>
      </c>
      <c r="L113" s="43" t="s">
        <v>43</v>
      </c>
      <c r="M113" s="43" t="s">
        <v>43</v>
      </c>
      <c r="N113" s="42" t="s">
        <v>5435</v>
      </c>
      <c r="O113" s="42" t="s">
        <v>43</v>
      </c>
      <c r="P113" s="48" t="s">
        <v>43</v>
      </c>
      <c r="Q113" s="54" t="s">
        <v>43</v>
      </c>
      <c r="R113" s="55"/>
      <c r="S113" s="56"/>
    </row>
    <row r="114" s="22" customFormat="1" customHeight="1" spans="1:19">
      <c r="A114" s="40" t="s">
        <v>758</v>
      </c>
      <c r="B114" s="41">
        <v>45323</v>
      </c>
      <c r="C114" s="42" t="s">
        <v>5432</v>
      </c>
      <c r="D114" s="43" t="s">
        <v>5454</v>
      </c>
      <c r="E114" s="43" t="s">
        <v>5457</v>
      </c>
      <c r="F114" s="42" t="s">
        <v>37</v>
      </c>
      <c r="G114" s="44">
        <v>6900</v>
      </c>
      <c r="H114" s="44" t="s">
        <v>43</v>
      </c>
      <c r="I114" s="42" t="s">
        <v>43</v>
      </c>
      <c r="J114" s="42" t="s">
        <v>5436</v>
      </c>
      <c r="K114" s="43" t="s">
        <v>43</v>
      </c>
      <c r="L114" s="43" t="s">
        <v>43</v>
      </c>
      <c r="M114" s="43" t="s">
        <v>5540</v>
      </c>
      <c r="N114" s="42" t="s">
        <v>5435</v>
      </c>
      <c r="O114" s="42" t="s">
        <v>43</v>
      </c>
      <c r="P114" s="48" t="s">
        <v>43</v>
      </c>
      <c r="Q114" s="54" t="s">
        <v>43</v>
      </c>
      <c r="R114" s="55"/>
      <c r="S114" s="56"/>
    </row>
    <row r="115" s="22" customFormat="1" customHeight="1" spans="1:19">
      <c r="A115" s="40" t="s">
        <v>758</v>
      </c>
      <c r="B115" s="41">
        <v>45323</v>
      </c>
      <c r="C115" s="42" t="s">
        <v>5432</v>
      </c>
      <c r="D115" s="43" t="s">
        <v>5440</v>
      </c>
      <c r="E115" s="43" t="s">
        <v>5490</v>
      </c>
      <c r="F115" s="42" t="s">
        <v>37</v>
      </c>
      <c r="G115" s="44">
        <v>20461.28</v>
      </c>
      <c r="H115" s="44" t="s">
        <v>43</v>
      </c>
      <c r="I115" s="42" t="s">
        <v>43</v>
      </c>
      <c r="J115" s="42" t="s">
        <v>5436</v>
      </c>
      <c r="K115" s="43" t="s">
        <v>43</v>
      </c>
      <c r="L115" s="43" t="s">
        <v>43</v>
      </c>
      <c r="M115" s="43" t="s">
        <v>43</v>
      </c>
      <c r="N115" s="42" t="s">
        <v>5435</v>
      </c>
      <c r="O115" s="42" t="s">
        <v>43</v>
      </c>
      <c r="P115" s="48" t="s">
        <v>43</v>
      </c>
      <c r="Q115" s="54" t="s">
        <v>43</v>
      </c>
      <c r="R115" s="55"/>
      <c r="S115" s="56"/>
    </row>
    <row r="116" s="22" customFormat="1" customHeight="1" spans="1:19">
      <c r="A116" s="40" t="s">
        <v>758</v>
      </c>
      <c r="B116" s="41">
        <v>45323</v>
      </c>
      <c r="C116" s="42" t="s">
        <v>5437</v>
      </c>
      <c r="D116" s="43" t="s">
        <v>5438</v>
      </c>
      <c r="E116" s="43" t="s">
        <v>5585</v>
      </c>
      <c r="F116" s="42" t="s">
        <v>37</v>
      </c>
      <c r="G116" s="44">
        <v>12749.79</v>
      </c>
      <c r="H116" s="44" t="s">
        <v>43</v>
      </c>
      <c r="I116" s="42" t="s">
        <v>43</v>
      </c>
      <c r="J116" s="42" t="s">
        <v>5436</v>
      </c>
      <c r="K116" s="43" t="s">
        <v>43</v>
      </c>
      <c r="L116" s="43" t="s">
        <v>43</v>
      </c>
      <c r="M116" s="43" t="s">
        <v>43</v>
      </c>
      <c r="N116" s="42" t="s">
        <v>5435</v>
      </c>
      <c r="O116" s="42" t="s">
        <v>43</v>
      </c>
      <c r="P116" s="48" t="s">
        <v>43</v>
      </c>
      <c r="Q116" s="54" t="s">
        <v>43</v>
      </c>
      <c r="R116" s="55"/>
      <c r="S116" s="56"/>
    </row>
    <row r="117" s="22" customFormat="1" customHeight="1" spans="1:19">
      <c r="A117" s="40" t="s">
        <v>758</v>
      </c>
      <c r="B117" s="41">
        <v>45324</v>
      </c>
      <c r="C117" s="42" t="s">
        <v>5432</v>
      </c>
      <c r="D117" s="43" t="s">
        <v>5440</v>
      </c>
      <c r="E117" s="43" t="s">
        <v>5586</v>
      </c>
      <c r="F117" s="42" t="s">
        <v>37</v>
      </c>
      <c r="G117" s="44">
        <v>39952.4</v>
      </c>
      <c r="H117" s="44" t="s">
        <v>43</v>
      </c>
      <c r="I117" s="42" t="s">
        <v>43</v>
      </c>
      <c r="J117" s="42" t="s">
        <v>5436</v>
      </c>
      <c r="K117" s="43" t="s">
        <v>43</v>
      </c>
      <c r="L117" s="43" t="s">
        <v>43</v>
      </c>
      <c r="M117" s="43" t="s">
        <v>43</v>
      </c>
      <c r="N117" s="42" t="s">
        <v>5435</v>
      </c>
      <c r="O117" s="42" t="s">
        <v>43</v>
      </c>
      <c r="P117" s="48" t="s">
        <v>43</v>
      </c>
      <c r="Q117" s="54" t="s">
        <v>43</v>
      </c>
      <c r="R117" s="55"/>
      <c r="S117" s="56"/>
    </row>
    <row r="118" s="22" customFormat="1" customHeight="1" spans="1:19">
      <c r="A118" s="40" t="s">
        <v>758</v>
      </c>
      <c r="B118" s="41">
        <v>45324</v>
      </c>
      <c r="C118" s="42" t="s">
        <v>5432</v>
      </c>
      <c r="D118" s="43" t="s">
        <v>5450</v>
      </c>
      <c r="E118" s="43" t="s">
        <v>5587</v>
      </c>
      <c r="F118" s="42" t="s">
        <v>64</v>
      </c>
      <c r="G118" s="44">
        <v>323043.5</v>
      </c>
      <c r="H118" s="44">
        <v>50000</v>
      </c>
      <c r="I118" s="42" t="s">
        <v>5435</v>
      </c>
      <c r="J118" s="42" t="s">
        <v>5442</v>
      </c>
      <c r="K118" s="43" t="s">
        <v>5588</v>
      </c>
      <c r="L118" s="43" t="s">
        <v>5589</v>
      </c>
      <c r="M118" s="43" t="s">
        <v>43</v>
      </c>
      <c r="N118" s="42" t="s">
        <v>5435</v>
      </c>
      <c r="O118" s="42" t="s">
        <v>43</v>
      </c>
      <c r="P118" s="48">
        <v>1</v>
      </c>
      <c r="Q118" s="54" t="s">
        <v>1780</v>
      </c>
      <c r="R118" s="55"/>
      <c r="S118" s="56"/>
    </row>
    <row r="119" s="22" customFormat="1" customHeight="1" spans="1:19">
      <c r="A119" s="40" t="s">
        <v>758</v>
      </c>
      <c r="B119" s="41">
        <v>45324</v>
      </c>
      <c r="C119" s="42" t="s">
        <v>5432</v>
      </c>
      <c r="D119" s="43" t="s">
        <v>5450</v>
      </c>
      <c r="E119" s="43" t="s">
        <v>5590</v>
      </c>
      <c r="F119" s="42" t="s">
        <v>37</v>
      </c>
      <c r="G119" s="44">
        <v>10830</v>
      </c>
      <c r="H119" s="44">
        <v>10830</v>
      </c>
      <c r="I119" s="42" t="s">
        <v>5435</v>
      </c>
      <c r="J119" s="42" t="s">
        <v>5436</v>
      </c>
      <c r="K119" s="43" t="s">
        <v>43</v>
      </c>
      <c r="L119" s="43" t="s">
        <v>43</v>
      </c>
      <c r="M119" s="43" t="s">
        <v>43</v>
      </c>
      <c r="N119" s="42" t="s">
        <v>5435</v>
      </c>
      <c r="O119" s="42" t="s">
        <v>43</v>
      </c>
      <c r="P119" s="48" t="s">
        <v>43</v>
      </c>
      <c r="Q119" s="54" t="s">
        <v>43</v>
      </c>
      <c r="R119" s="55"/>
      <c r="S119" s="56"/>
    </row>
    <row r="120" s="22" customFormat="1" customHeight="1" spans="1:19">
      <c r="A120" s="40" t="s">
        <v>758</v>
      </c>
      <c r="B120" s="41">
        <v>45324</v>
      </c>
      <c r="C120" s="42" t="s">
        <v>5432</v>
      </c>
      <c r="D120" s="43" t="s">
        <v>5450</v>
      </c>
      <c r="E120" s="43" t="s">
        <v>5481</v>
      </c>
      <c r="F120" s="42" t="s">
        <v>37</v>
      </c>
      <c r="G120" s="44">
        <v>3000</v>
      </c>
      <c r="H120" s="44" t="s">
        <v>43</v>
      </c>
      <c r="I120" s="42" t="s">
        <v>43</v>
      </c>
      <c r="J120" s="42" t="s">
        <v>5436</v>
      </c>
      <c r="K120" s="43" t="s">
        <v>43</v>
      </c>
      <c r="L120" s="43" t="s">
        <v>43</v>
      </c>
      <c r="M120" s="43" t="s">
        <v>43</v>
      </c>
      <c r="N120" s="42" t="s">
        <v>5435</v>
      </c>
      <c r="O120" s="42" t="s">
        <v>43</v>
      </c>
      <c r="P120" s="48" t="s">
        <v>43</v>
      </c>
      <c r="Q120" s="54" t="s">
        <v>43</v>
      </c>
      <c r="R120" s="55"/>
      <c r="S120" s="56"/>
    </row>
    <row r="121" s="22" customFormat="1" customHeight="1" spans="1:19">
      <c r="A121" s="40" t="s">
        <v>758</v>
      </c>
      <c r="B121" s="41">
        <v>45325</v>
      </c>
      <c r="C121" s="42" t="s">
        <v>5437</v>
      </c>
      <c r="D121" s="43" t="s">
        <v>5438</v>
      </c>
      <c r="E121" s="43" t="s">
        <v>5554</v>
      </c>
      <c r="F121" s="42" t="s">
        <v>37</v>
      </c>
      <c r="G121" s="44">
        <v>51220</v>
      </c>
      <c r="H121" s="44" t="s">
        <v>43</v>
      </c>
      <c r="I121" s="42" t="s">
        <v>43</v>
      </c>
      <c r="J121" s="42" t="s">
        <v>5436</v>
      </c>
      <c r="K121" s="43" t="s">
        <v>43</v>
      </c>
      <c r="L121" s="43" t="s">
        <v>43</v>
      </c>
      <c r="M121" s="43" t="s">
        <v>43</v>
      </c>
      <c r="N121" s="42" t="s">
        <v>5435</v>
      </c>
      <c r="O121" s="42" t="s">
        <v>43</v>
      </c>
      <c r="P121" s="48" t="s">
        <v>43</v>
      </c>
      <c r="Q121" s="54" t="s">
        <v>43</v>
      </c>
      <c r="R121" s="55"/>
      <c r="S121" s="56"/>
    </row>
    <row r="122" s="22" customFormat="1" customHeight="1" spans="1:19">
      <c r="A122" s="40" t="s">
        <v>758</v>
      </c>
      <c r="B122" s="41">
        <v>45341</v>
      </c>
      <c r="C122" s="42" t="s">
        <v>5432</v>
      </c>
      <c r="D122" s="43" t="s">
        <v>5450</v>
      </c>
      <c r="E122" s="43" t="s">
        <v>5591</v>
      </c>
      <c r="F122" s="42" t="s">
        <v>145</v>
      </c>
      <c r="G122" s="44">
        <v>112250</v>
      </c>
      <c r="H122" s="44" t="s">
        <v>43</v>
      </c>
      <c r="I122" s="42" t="s">
        <v>43</v>
      </c>
      <c r="J122" s="42" t="s">
        <v>5442</v>
      </c>
      <c r="K122" s="43" t="s">
        <v>5592</v>
      </c>
      <c r="L122" s="43" t="s">
        <v>43</v>
      </c>
      <c r="M122" s="43" t="s">
        <v>5499</v>
      </c>
      <c r="N122" s="42" t="s">
        <v>5435</v>
      </c>
      <c r="O122" s="42" t="s">
        <v>5435</v>
      </c>
      <c r="P122" s="48" t="s">
        <v>43</v>
      </c>
      <c r="Q122" s="54" t="s">
        <v>43</v>
      </c>
      <c r="R122" s="55"/>
      <c r="S122" s="56"/>
    </row>
    <row r="123" s="22" customFormat="1" customHeight="1" spans="1:19">
      <c r="A123" s="40" t="s">
        <v>758</v>
      </c>
      <c r="B123" s="41">
        <v>45341</v>
      </c>
      <c r="C123" s="42" t="s">
        <v>5432</v>
      </c>
      <c r="D123" s="43" t="s">
        <v>5450</v>
      </c>
      <c r="E123" s="43" t="s">
        <v>5497</v>
      </c>
      <c r="F123" s="42" t="s">
        <v>37</v>
      </c>
      <c r="G123" s="44">
        <v>1160</v>
      </c>
      <c r="H123" s="44" t="s">
        <v>43</v>
      </c>
      <c r="I123" s="42" t="s">
        <v>43</v>
      </c>
      <c r="J123" s="42" t="s">
        <v>5436</v>
      </c>
      <c r="K123" s="43" t="s">
        <v>43</v>
      </c>
      <c r="L123" s="43" t="s">
        <v>43</v>
      </c>
      <c r="M123" s="43" t="s">
        <v>43</v>
      </c>
      <c r="N123" s="42" t="s">
        <v>5435</v>
      </c>
      <c r="O123" s="42" t="s">
        <v>43</v>
      </c>
      <c r="P123" s="48" t="s">
        <v>43</v>
      </c>
      <c r="Q123" s="54" t="s">
        <v>43</v>
      </c>
      <c r="R123" s="55"/>
      <c r="S123" s="56"/>
    </row>
    <row r="124" s="22" customFormat="1" customHeight="1" spans="1:19">
      <c r="A124" s="40" t="s">
        <v>758</v>
      </c>
      <c r="B124" s="41">
        <v>45342</v>
      </c>
      <c r="C124" s="42" t="s">
        <v>5432</v>
      </c>
      <c r="D124" s="43" t="s">
        <v>5450</v>
      </c>
      <c r="E124" s="43" t="s">
        <v>5593</v>
      </c>
      <c r="F124" s="42" t="s">
        <v>37</v>
      </c>
      <c r="G124" s="44">
        <v>12059</v>
      </c>
      <c r="H124" s="44">
        <v>12059</v>
      </c>
      <c r="I124" s="42" t="s">
        <v>5435</v>
      </c>
      <c r="J124" s="42" t="s">
        <v>5436</v>
      </c>
      <c r="K124" s="43" t="s">
        <v>43</v>
      </c>
      <c r="L124" s="43" t="s">
        <v>43</v>
      </c>
      <c r="M124" s="43" t="s">
        <v>43</v>
      </c>
      <c r="N124" s="42" t="s">
        <v>5435</v>
      </c>
      <c r="O124" s="42" t="s">
        <v>43</v>
      </c>
      <c r="P124" s="48" t="s">
        <v>43</v>
      </c>
      <c r="Q124" s="54" t="s">
        <v>43</v>
      </c>
      <c r="R124" s="55"/>
      <c r="S124" s="56"/>
    </row>
    <row r="125" s="22" customFormat="1" customHeight="1" spans="1:19">
      <c r="A125" s="40" t="s">
        <v>758</v>
      </c>
      <c r="B125" s="41">
        <v>45342</v>
      </c>
      <c r="C125" s="42" t="s">
        <v>5432</v>
      </c>
      <c r="D125" s="43" t="s">
        <v>5450</v>
      </c>
      <c r="E125" s="43" t="s">
        <v>5594</v>
      </c>
      <c r="F125" s="42" t="s">
        <v>37</v>
      </c>
      <c r="G125" s="44">
        <v>44903.5</v>
      </c>
      <c r="H125" s="44">
        <v>44903.5</v>
      </c>
      <c r="I125" s="42" t="s">
        <v>5435</v>
      </c>
      <c r="J125" s="42" t="s">
        <v>5436</v>
      </c>
      <c r="K125" s="43" t="s">
        <v>43</v>
      </c>
      <c r="L125" s="43" t="s">
        <v>43</v>
      </c>
      <c r="M125" s="43" t="s">
        <v>43</v>
      </c>
      <c r="N125" s="42" t="s">
        <v>5435</v>
      </c>
      <c r="O125" s="42" t="s">
        <v>43</v>
      </c>
      <c r="P125" s="48" t="s">
        <v>43</v>
      </c>
      <c r="Q125" s="54" t="s">
        <v>43</v>
      </c>
      <c r="R125" s="55"/>
      <c r="S125" s="56"/>
    </row>
    <row r="126" s="22" customFormat="1" customHeight="1" spans="1:19">
      <c r="A126" s="40" t="s">
        <v>758</v>
      </c>
      <c r="B126" s="41">
        <v>45343</v>
      </c>
      <c r="C126" s="42" t="s">
        <v>5432</v>
      </c>
      <c r="D126" s="43" t="s">
        <v>5450</v>
      </c>
      <c r="E126" s="43" t="s">
        <v>5595</v>
      </c>
      <c r="F126" s="42" t="s">
        <v>37</v>
      </c>
      <c r="G126" s="44">
        <v>24080</v>
      </c>
      <c r="H126" s="44" t="s">
        <v>43</v>
      </c>
      <c r="I126" s="42" t="s">
        <v>43</v>
      </c>
      <c r="J126" s="42" t="s">
        <v>5436</v>
      </c>
      <c r="K126" s="43" t="s">
        <v>43</v>
      </c>
      <c r="L126" s="43" t="s">
        <v>43</v>
      </c>
      <c r="M126" s="43" t="s">
        <v>43</v>
      </c>
      <c r="N126" s="42" t="s">
        <v>5435</v>
      </c>
      <c r="O126" s="42" t="s">
        <v>43</v>
      </c>
      <c r="P126" s="48" t="s">
        <v>43</v>
      </c>
      <c r="Q126" s="54" t="s">
        <v>43</v>
      </c>
      <c r="R126" s="55"/>
      <c r="S126" s="56"/>
    </row>
    <row r="127" s="16" customFormat="1" customHeight="1" spans="1:19">
      <c r="A127" s="40" t="s">
        <v>758</v>
      </c>
      <c r="B127" s="41">
        <v>45343</v>
      </c>
      <c r="C127" s="42" t="s">
        <v>5432</v>
      </c>
      <c r="D127" s="43" t="s">
        <v>5440</v>
      </c>
      <c r="E127" s="43" t="s">
        <v>5596</v>
      </c>
      <c r="F127" s="42" t="s">
        <v>37</v>
      </c>
      <c r="G127" s="44">
        <v>900</v>
      </c>
      <c r="H127" s="44" t="s">
        <v>43</v>
      </c>
      <c r="I127" s="42" t="s">
        <v>43</v>
      </c>
      <c r="J127" s="42" t="s">
        <v>5436</v>
      </c>
      <c r="K127" s="43" t="s">
        <v>43</v>
      </c>
      <c r="L127" s="43" t="s">
        <v>43</v>
      </c>
      <c r="M127" s="43" t="s">
        <v>43</v>
      </c>
      <c r="N127" s="42" t="s">
        <v>5435</v>
      </c>
      <c r="O127" s="42" t="s">
        <v>43</v>
      </c>
      <c r="P127" s="48" t="s">
        <v>43</v>
      </c>
      <c r="Q127" s="54" t="s">
        <v>43</v>
      </c>
      <c r="R127" s="55"/>
      <c r="S127" s="59"/>
    </row>
    <row r="128" s="16" customFormat="1" customHeight="1" spans="1:19">
      <c r="A128" s="40" t="s">
        <v>758</v>
      </c>
      <c r="B128" s="41">
        <v>45344</v>
      </c>
      <c r="C128" s="42" t="s">
        <v>5432</v>
      </c>
      <c r="D128" s="43" t="s">
        <v>5440</v>
      </c>
      <c r="E128" s="43" t="s">
        <v>5597</v>
      </c>
      <c r="F128" s="42" t="s">
        <v>37</v>
      </c>
      <c r="G128" s="44">
        <v>73882</v>
      </c>
      <c r="H128" s="44" t="s">
        <v>43</v>
      </c>
      <c r="I128" s="42" t="s">
        <v>43</v>
      </c>
      <c r="J128" s="42" t="s">
        <v>5436</v>
      </c>
      <c r="K128" s="43" t="s">
        <v>43</v>
      </c>
      <c r="L128" s="43" t="s">
        <v>5598</v>
      </c>
      <c r="M128" s="43" t="s">
        <v>43</v>
      </c>
      <c r="N128" s="42" t="s">
        <v>5435</v>
      </c>
      <c r="O128" s="42" t="s">
        <v>43</v>
      </c>
      <c r="P128" s="48">
        <v>1</v>
      </c>
      <c r="Q128" s="54" t="s">
        <v>406</v>
      </c>
      <c r="R128" s="55"/>
      <c r="S128" s="59"/>
    </row>
    <row r="129" s="16" customFormat="1" customHeight="1" spans="1:19">
      <c r="A129" s="40" t="s">
        <v>758</v>
      </c>
      <c r="B129" s="41">
        <v>45344</v>
      </c>
      <c r="C129" s="42" t="s">
        <v>5432</v>
      </c>
      <c r="D129" s="43" t="s">
        <v>5454</v>
      </c>
      <c r="E129" s="43" t="s">
        <v>5599</v>
      </c>
      <c r="F129" s="42" t="s">
        <v>37</v>
      </c>
      <c r="G129" s="44">
        <v>6540</v>
      </c>
      <c r="H129" s="44" t="s">
        <v>43</v>
      </c>
      <c r="I129" s="42" t="s">
        <v>43</v>
      </c>
      <c r="J129" s="42" t="s">
        <v>5436</v>
      </c>
      <c r="K129" s="43" t="s">
        <v>43</v>
      </c>
      <c r="L129" s="43" t="s">
        <v>43</v>
      </c>
      <c r="M129" s="43" t="s">
        <v>43</v>
      </c>
      <c r="N129" s="42" t="s">
        <v>5435</v>
      </c>
      <c r="O129" s="42" t="s">
        <v>43</v>
      </c>
      <c r="P129" s="48" t="s">
        <v>43</v>
      </c>
      <c r="Q129" s="54" t="s">
        <v>43</v>
      </c>
      <c r="R129" s="55"/>
      <c r="S129" s="59"/>
    </row>
    <row r="130" s="16" customFormat="1" customHeight="1" spans="1:19">
      <c r="A130" s="40" t="s">
        <v>758</v>
      </c>
      <c r="B130" s="41">
        <v>45344</v>
      </c>
      <c r="C130" s="42" t="s">
        <v>5432</v>
      </c>
      <c r="D130" s="43" t="s">
        <v>5454</v>
      </c>
      <c r="E130" s="43" t="s">
        <v>5600</v>
      </c>
      <c r="F130" s="42" t="s">
        <v>37</v>
      </c>
      <c r="G130" s="44">
        <v>56706.2</v>
      </c>
      <c r="H130" s="44" t="s">
        <v>43</v>
      </c>
      <c r="I130" s="42" t="s">
        <v>43</v>
      </c>
      <c r="J130" s="42" t="s">
        <v>5436</v>
      </c>
      <c r="K130" s="43" t="s">
        <v>43</v>
      </c>
      <c r="L130" s="43" t="s">
        <v>5601</v>
      </c>
      <c r="M130" s="43" t="s">
        <v>43</v>
      </c>
      <c r="N130" s="42" t="s">
        <v>5435</v>
      </c>
      <c r="O130" s="42" t="s">
        <v>43</v>
      </c>
      <c r="P130" s="48">
        <v>1</v>
      </c>
      <c r="Q130" s="54" t="s">
        <v>1159</v>
      </c>
      <c r="R130" s="55"/>
      <c r="S130" s="59"/>
    </row>
    <row r="131" s="16" customFormat="1" customHeight="1" spans="1:19">
      <c r="A131" s="40" t="s">
        <v>758</v>
      </c>
      <c r="B131" s="41">
        <v>45344</v>
      </c>
      <c r="C131" s="42" t="s">
        <v>5432</v>
      </c>
      <c r="D131" s="43" t="s">
        <v>5454</v>
      </c>
      <c r="E131" s="43" t="s">
        <v>5558</v>
      </c>
      <c r="F131" s="42" t="s">
        <v>37</v>
      </c>
      <c r="G131" s="44">
        <v>68500</v>
      </c>
      <c r="H131" s="44" t="s">
        <v>43</v>
      </c>
      <c r="I131" s="42" t="s">
        <v>43</v>
      </c>
      <c r="J131" s="42" t="s">
        <v>5436</v>
      </c>
      <c r="K131" s="43" t="s">
        <v>43</v>
      </c>
      <c r="L131" s="43" t="s">
        <v>43</v>
      </c>
      <c r="M131" s="43" t="s">
        <v>43</v>
      </c>
      <c r="N131" s="42" t="s">
        <v>5435</v>
      </c>
      <c r="O131" s="42" t="s">
        <v>43</v>
      </c>
      <c r="P131" s="48" t="s">
        <v>43</v>
      </c>
      <c r="Q131" s="54" t="s">
        <v>43</v>
      </c>
      <c r="R131" s="55"/>
      <c r="S131" s="59"/>
    </row>
    <row r="132" s="16" customFormat="1" customHeight="1" spans="1:19">
      <c r="A132" s="40" t="s">
        <v>758</v>
      </c>
      <c r="B132" s="41">
        <v>45344</v>
      </c>
      <c r="C132" s="42" t="s">
        <v>5432</v>
      </c>
      <c r="D132" s="43" t="s">
        <v>5454</v>
      </c>
      <c r="E132" s="43" t="s">
        <v>5580</v>
      </c>
      <c r="F132" s="42" t="s">
        <v>37</v>
      </c>
      <c r="G132" s="44">
        <v>79355.4365</v>
      </c>
      <c r="H132" s="44" t="s">
        <v>43</v>
      </c>
      <c r="I132" s="42" t="s">
        <v>43</v>
      </c>
      <c r="J132" s="42" t="s">
        <v>5436</v>
      </c>
      <c r="K132" s="43" t="s">
        <v>43</v>
      </c>
      <c r="L132" s="43" t="s">
        <v>43</v>
      </c>
      <c r="M132" s="43" t="s">
        <v>43</v>
      </c>
      <c r="N132" s="42" t="s">
        <v>5435</v>
      </c>
      <c r="O132" s="42" t="s">
        <v>43</v>
      </c>
      <c r="P132" s="48" t="s">
        <v>43</v>
      </c>
      <c r="Q132" s="54" t="s">
        <v>43</v>
      </c>
      <c r="R132" s="55"/>
      <c r="S132" s="59"/>
    </row>
    <row r="133" s="16" customFormat="1" customHeight="1" spans="1:19">
      <c r="A133" s="40" t="s">
        <v>758</v>
      </c>
      <c r="B133" s="41">
        <v>45344</v>
      </c>
      <c r="C133" s="42" t="s">
        <v>5432</v>
      </c>
      <c r="D133" s="43" t="s">
        <v>5454</v>
      </c>
      <c r="E133" s="43" t="s">
        <v>5602</v>
      </c>
      <c r="F133" s="42" t="s">
        <v>37</v>
      </c>
      <c r="G133" s="44">
        <v>72071.4</v>
      </c>
      <c r="H133" s="44" t="s">
        <v>43</v>
      </c>
      <c r="I133" s="42" t="s">
        <v>43</v>
      </c>
      <c r="J133" s="42" t="s">
        <v>5436</v>
      </c>
      <c r="K133" s="43" t="s">
        <v>43</v>
      </c>
      <c r="L133" s="43" t="s">
        <v>5603</v>
      </c>
      <c r="M133" s="43" t="s">
        <v>43</v>
      </c>
      <c r="N133" s="42" t="s">
        <v>5435</v>
      </c>
      <c r="O133" s="42" t="s">
        <v>43</v>
      </c>
      <c r="P133" s="48">
        <v>1</v>
      </c>
      <c r="Q133" s="54" t="s">
        <v>1159</v>
      </c>
      <c r="R133" s="55"/>
      <c r="S133" s="59"/>
    </row>
    <row r="134" s="16" customFormat="1" customHeight="1" spans="1:19">
      <c r="A134" s="40" t="s">
        <v>758</v>
      </c>
      <c r="B134" s="41">
        <v>45344</v>
      </c>
      <c r="C134" s="42" t="s">
        <v>5437</v>
      </c>
      <c r="D134" s="43" t="s">
        <v>5438</v>
      </c>
      <c r="E134" s="43" t="s">
        <v>5604</v>
      </c>
      <c r="F134" s="42" t="s">
        <v>37</v>
      </c>
      <c r="G134" s="44">
        <v>7162</v>
      </c>
      <c r="H134" s="44">
        <v>7162</v>
      </c>
      <c r="I134" s="42" t="s">
        <v>5435</v>
      </c>
      <c r="J134" s="42" t="s">
        <v>5436</v>
      </c>
      <c r="K134" s="43" t="s">
        <v>43</v>
      </c>
      <c r="L134" s="43" t="s">
        <v>43</v>
      </c>
      <c r="M134" s="43" t="s">
        <v>43</v>
      </c>
      <c r="N134" s="42" t="s">
        <v>5435</v>
      </c>
      <c r="O134" s="42" t="s">
        <v>43</v>
      </c>
      <c r="P134" s="48" t="s">
        <v>43</v>
      </c>
      <c r="Q134" s="54" t="s">
        <v>43</v>
      </c>
      <c r="R134" s="55"/>
      <c r="S134" s="59"/>
    </row>
    <row r="135" s="22" customFormat="1" customHeight="1" spans="1:19">
      <c r="A135" s="40" t="s">
        <v>758</v>
      </c>
      <c r="B135" s="41">
        <v>45345</v>
      </c>
      <c r="C135" s="42" t="s">
        <v>5432</v>
      </c>
      <c r="D135" s="43" t="s">
        <v>5454</v>
      </c>
      <c r="E135" s="43" t="s">
        <v>5605</v>
      </c>
      <c r="F135" s="42" t="s">
        <v>37</v>
      </c>
      <c r="G135" s="44">
        <v>2000</v>
      </c>
      <c r="H135" s="44" t="s">
        <v>43</v>
      </c>
      <c r="I135" s="42" t="s">
        <v>43</v>
      </c>
      <c r="J135" s="42" t="s">
        <v>5436</v>
      </c>
      <c r="K135" s="43" t="s">
        <v>43</v>
      </c>
      <c r="L135" s="43" t="s">
        <v>43</v>
      </c>
      <c r="M135" s="43" t="s">
        <v>43</v>
      </c>
      <c r="N135" s="42" t="s">
        <v>5435</v>
      </c>
      <c r="O135" s="42" t="s">
        <v>43</v>
      </c>
      <c r="P135" s="48" t="s">
        <v>43</v>
      </c>
      <c r="Q135" s="54" t="s">
        <v>43</v>
      </c>
      <c r="R135" s="55"/>
      <c r="S135" s="56"/>
    </row>
    <row r="136" s="22" customFormat="1" customHeight="1" spans="1:19">
      <c r="A136" s="40" t="s">
        <v>758</v>
      </c>
      <c r="B136" s="41">
        <v>45345</v>
      </c>
      <c r="C136" s="42" t="s">
        <v>5432</v>
      </c>
      <c r="D136" s="43" t="s">
        <v>5454</v>
      </c>
      <c r="E136" s="43" t="s">
        <v>5606</v>
      </c>
      <c r="F136" s="42" t="s">
        <v>37</v>
      </c>
      <c r="G136" s="44">
        <v>660</v>
      </c>
      <c r="H136" s="44" t="s">
        <v>43</v>
      </c>
      <c r="I136" s="42" t="s">
        <v>43</v>
      </c>
      <c r="J136" s="42" t="s">
        <v>5436</v>
      </c>
      <c r="K136" s="43" t="s">
        <v>43</v>
      </c>
      <c r="L136" s="43" t="s">
        <v>43</v>
      </c>
      <c r="M136" s="43" t="s">
        <v>43</v>
      </c>
      <c r="N136" s="42" t="s">
        <v>5435</v>
      </c>
      <c r="O136" s="42" t="s">
        <v>43</v>
      </c>
      <c r="P136" s="48" t="s">
        <v>43</v>
      </c>
      <c r="Q136" s="54" t="s">
        <v>43</v>
      </c>
      <c r="R136" s="55"/>
      <c r="S136" s="56"/>
    </row>
    <row r="137" s="22" customFormat="1" customHeight="1" spans="1:19">
      <c r="A137" s="40" t="s">
        <v>758</v>
      </c>
      <c r="B137" s="41">
        <v>45345</v>
      </c>
      <c r="C137" s="42" t="s">
        <v>5432</v>
      </c>
      <c r="D137" s="43" t="s">
        <v>5470</v>
      </c>
      <c r="E137" s="43" t="s">
        <v>5607</v>
      </c>
      <c r="F137" s="42" t="s">
        <v>37</v>
      </c>
      <c r="G137" s="44">
        <v>137450</v>
      </c>
      <c r="H137" s="44">
        <v>54980</v>
      </c>
      <c r="I137" s="42" t="s">
        <v>5435</v>
      </c>
      <c r="J137" s="42" t="s">
        <v>5442</v>
      </c>
      <c r="K137" s="43" t="s">
        <v>5608</v>
      </c>
      <c r="L137" s="43" t="s">
        <v>43</v>
      </c>
      <c r="M137" s="43" t="s">
        <v>43</v>
      </c>
      <c r="N137" s="42" t="s">
        <v>5435</v>
      </c>
      <c r="O137" s="42" t="s">
        <v>43</v>
      </c>
      <c r="P137" s="48" t="s">
        <v>43</v>
      </c>
      <c r="Q137" s="54" t="s">
        <v>43</v>
      </c>
      <c r="R137" s="55"/>
      <c r="S137" s="56"/>
    </row>
    <row r="138" s="22" customFormat="1" customHeight="1" spans="1:19">
      <c r="A138" s="40" t="s">
        <v>758</v>
      </c>
      <c r="B138" s="41">
        <v>45345</v>
      </c>
      <c r="C138" s="42" t="s">
        <v>5432</v>
      </c>
      <c r="D138" s="43" t="s">
        <v>5470</v>
      </c>
      <c r="E138" s="43" t="s">
        <v>5609</v>
      </c>
      <c r="F138" s="42" t="s">
        <v>37</v>
      </c>
      <c r="G138" s="44">
        <v>91706</v>
      </c>
      <c r="H138" s="44">
        <v>50000</v>
      </c>
      <c r="I138" s="42" t="s">
        <v>5435</v>
      </c>
      <c r="J138" s="42" t="s">
        <v>5436</v>
      </c>
      <c r="K138" s="43" t="s">
        <v>43</v>
      </c>
      <c r="L138" s="43" t="s">
        <v>43</v>
      </c>
      <c r="M138" s="43" t="s">
        <v>43</v>
      </c>
      <c r="N138" s="42" t="s">
        <v>5435</v>
      </c>
      <c r="O138" s="42" t="s">
        <v>43</v>
      </c>
      <c r="P138" s="48" t="s">
        <v>43</v>
      </c>
      <c r="Q138" s="54" t="s">
        <v>43</v>
      </c>
      <c r="R138" s="55"/>
      <c r="S138" s="56"/>
    </row>
    <row r="139" s="22" customFormat="1" customHeight="1" spans="1:19">
      <c r="A139" s="40" t="s">
        <v>758</v>
      </c>
      <c r="B139" s="41">
        <v>45345</v>
      </c>
      <c r="C139" s="42" t="s">
        <v>5432</v>
      </c>
      <c r="D139" s="43" t="s">
        <v>5450</v>
      </c>
      <c r="E139" s="43" t="s">
        <v>5610</v>
      </c>
      <c r="F139" s="42" t="s">
        <v>37</v>
      </c>
      <c r="G139" s="44">
        <v>495113.2</v>
      </c>
      <c r="H139" s="44">
        <v>299118.75</v>
      </c>
      <c r="I139" s="42" t="s">
        <v>5435</v>
      </c>
      <c r="J139" s="42" t="s">
        <v>5442</v>
      </c>
      <c r="K139" s="43" t="s">
        <v>5611</v>
      </c>
      <c r="L139" s="43" t="s">
        <v>43</v>
      </c>
      <c r="M139" s="43" t="s">
        <v>43</v>
      </c>
      <c r="N139" s="42" t="s">
        <v>5435</v>
      </c>
      <c r="O139" s="42" t="s">
        <v>43</v>
      </c>
      <c r="P139" s="48" t="s">
        <v>43</v>
      </c>
      <c r="Q139" s="54" t="s">
        <v>43</v>
      </c>
      <c r="R139" s="55"/>
      <c r="S139" s="56"/>
    </row>
    <row r="140" s="22" customFormat="1" customHeight="1" spans="1:19">
      <c r="A140" s="40" t="s">
        <v>758</v>
      </c>
      <c r="B140" s="41">
        <v>45345</v>
      </c>
      <c r="C140" s="42" t="s">
        <v>5432</v>
      </c>
      <c r="D140" s="43" t="s">
        <v>5470</v>
      </c>
      <c r="E140" s="43" t="s">
        <v>5471</v>
      </c>
      <c r="F140" s="42" t="s">
        <v>37</v>
      </c>
      <c r="G140" s="44">
        <v>1200</v>
      </c>
      <c r="H140" s="44">
        <v>1200</v>
      </c>
      <c r="I140" s="42" t="s">
        <v>5435</v>
      </c>
      <c r="J140" s="42" t="s">
        <v>5436</v>
      </c>
      <c r="K140" s="43" t="s">
        <v>43</v>
      </c>
      <c r="L140" s="43" t="s">
        <v>43</v>
      </c>
      <c r="M140" s="43" t="s">
        <v>43</v>
      </c>
      <c r="N140" s="42" t="s">
        <v>5435</v>
      </c>
      <c r="O140" s="42" t="s">
        <v>43</v>
      </c>
      <c r="P140" s="48" t="s">
        <v>43</v>
      </c>
      <c r="Q140" s="54" t="s">
        <v>43</v>
      </c>
      <c r="R140" s="55"/>
      <c r="S140" s="56"/>
    </row>
    <row r="141" s="22" customFormat="1" customHeight="1" spans="1:19">
      <c r="A141" s="40" t="s">
        <v>758</v>
      </c>
      <c r="B141" s="41">
        <v>45345</v>
      </c>
      <c r="C141" s="42" t="s">
        <v>5432</v>
      </c>
      <c r="D141" s="43" t="s">
        <v>5440</v>
      </c>
      <c r="E141" s="43" t="s">
        <v>5612</v>
      </c>
      <c r="F141" s="42" t="s">
        <v>37</v>
      </c>
      <c r="G141" s="44">
        <v>399832.5</v>
      </c>
      <c r="H141" s="44">
        <v>119949.75</v>
      </c>
      <c r="I141" s="42" t="s">
        <v>5435</v>
      </c>
      <c r="J141" s="42" t="s">
        <v>5442</v>
      </c>
      <c r="K141" s="43" t="s">
        <v>5613</v>
      </c>
      <c r="L141" s="43" t="s">
        <v>5614</v>
      </c>
      <c r="M141" s="43" t="s">
        <v>43</v>
      </c>
      <c r="N141" s="42" t="s">
        <v>5435</v>
      </c>
      <c r="O141" s="42" t="s">
        <v>43</v>
      </c>
      <c r="P141" s="48">
        <v>1</v>
      </c>
      <c r="Q141" s="54" t="s">
        <v>406</v>
      </c>
      <c r="R141" s="55"/>
      <c r="S141" s="56"/>
    </row>
    <row r="142" s="22" customFormat="1" customHeight="1" spans="1:19">
      <c r="A142" s="40" t="s">
        <v>758</v>
      </c>
      <c r="B142" s="41">
        <v>45345</v>
      </c>
      <c r="C142" s="42" t="s">
        <v>5432</v>
      </c>
      <c r="D142" s="43" t="s">
        <v>5470</v>
      </c>
      <c r="E142" s="43" t="s">
        <v>5516</v>
      </c>
      <c r="F142" s="42" t="s">
        <v>37</v>
      </c>
      <c r="G142" s="44">
        <v>7750</v>
      </c>
      <c r="H142" s="44" t="s">
        <v>43</v>
      </c>
      <c r="I142" s="42" t="s">
        <v>43</v>
      </c>
      <c r="J142" s="42" t="s">
        <v>5436</v>
      </c>
      <c r="K142" s="43" t="s">
        <v>43</v>
      </c>
      <c r="L142" s="43" t="s">
        <v>5615</v>
      </c>
      <c r="M142" s="43" t="s">
        <v>43</v>
      </c>
      <c r="N142" s="42" t="s">
        <v>5435</v>
      </c>
      <c r="O142" s="42" t="s">
        <v>43</v>
      </c>
      <c r="P142" s="48">
        <v>1</v>
      </c>
      <c r="Q142" s="54" t="s">
        <v>3214</v>
      </c>
      <c r="R142" s="55"/>
      <c r="S142" s="56"/>
    </row>
    <row r="143" s="22" customFormat="1" customHeight="1" spans="1:19">
      <c r="A143" s="40" t="s">
        <v>758</v>
      </c>
      <c r="B143" s="41">
        <v>45345</v>
      </c>
      <c r="C143" s="42" t="s">
        <v>5432</v>
      </c>
      <c r="D143" s="43" t="s">
        <v>5470</v>
      </c>
      <c r="E143" s="43" t="s">
        <v>5616</v>
      </c>
      <c r="F143" s="42" t="s">
        <v>37</v>
      </c>
      <c r="G143" s="44">
        <v>22293.9</v>
      </c>
      <c r="H143" s="44">
        <v>11146.95</v>
      </c>
      <c r="I143" s="42" t="s">
        <v>5435</v>
      </c>
      <c r="J143" s="42" t="s">
        <v>5442</v>
      </c>
      <c r="K143" s="43" t="s">
        <v>5617</v>
      </c>
      <c r="L143" s="43" t="s">
        <v>5618</v>
      </c>
      <c r="M143" s="43" t="s">
        <v>5619</v>
      </c>
      <c r="N143" s="42" t="s">
        <v>5435</v>
      </c>
      <c r="O143" s="42" t="s">
        <v>43</v>
      </c>
      <c r="P143" s="48">
        <v>2</v>
      </c>
      <c r="Q143" s="54" t="s">
        <v>246</v>
      </c>
      <c r="R143" s="55"/>
      <c r="S143" s="56"/>
    </row>
    <row r="144" s="22" customFormat="1" customHeight="1" spans="1:19">
      <c r="A144" s="40" t="s">
        <v>758</v>
      </c>
      <c r="B144" s="41">
        <v>45348</v>
      </c>
      <c r="C144" s="42" t="s">
        <v>5437</v>
      </c>
      <c r="D144" s="43" t="s">
        <v>5438</v>
      </c>
      <c r="E144" s="43" t="s">
        <v>5620</v>
      </c>
      <c r="F144" s="42" t="s">
        <v>37</v>
      </c>
      <c r="G144" s="44">
        <v>42082.6</v>
      </c>
      <c r="H144" s="44">
        <v>12624.78</v>
      </c>
      <c r="I144" s="42" t="s">
        <v>5435</v>
      </c>
      <c r="J144" s="42" t="s">
        <v>5436</v>
      </c>
      <c r="K144" s="43" t="s">
        <v>43</v>
      </c>
      <c r="L144" s="43" t="s">
        <v>43</v>
      </c>
      <c r="M144" s="43" t="s">
        <v>5542</v>
      </c>
      <c r="N144" s="42" t="s">
        <v>5435</v>
      </c>
      <c r="O144" s="42" t="s">
        <v>43</v>
      </c>
      <c r="P144" s="48" t="s">
        <v>43</v>
      </c>
      <c r="Q144" s="54" t="s">
        <v>43</v>
      </c>
      <c r="R144" s="55"/>
      <c r="S144" s="56"/>
    </row>
    <row r="145" s="22" customFormat="1" customHeight="1" spans="1:19">
      <c r="A145" s="40" t="s">
        <v>758</v>
      </c>
      <c r="B145" s="41">
        <v>45348</v>
      </c>
      <c r="C145" s="42" t="s">
        <v>5432</v>
      </c>
      <c r="D145" s="43" t="s">
        <v>5470</v>
      </c>
      <c r="E145" s="43" t="s">
        <v>5471</v>
      </c>
      <c r="F145" s="42" t="s">
        <v>37</v>
      </c>
      <c r="G145" s="44">
        <v>3265</v>
      </c>
      <c r="H145" s="44">
        <v>3265</v>
      </c>
      <c r="I145" s="42" t="s">
        <v>5435</v>
      </c>
      <c r="J145" s="42" t="s">
        <v>5436</v>
      </c>
      <c r="K145" s="43" t="s">
        <v>43</v>
      </c>
      <c r="L145" s="43" t="s">
        <v>43</v>
      </c>
      <c r="M145" s="43" t="s">
        <v>43</v>
      </c>
      <c r="N145" s="42" t="s">
        <v>5435</v>
      </c>
      <c r="O145" s="42" t="s">
        <v>43</v>
      </c>
      <c r="P145" s="48" t="s">
        <v>43</v>
      </c>
      <c r="Q145" s="54" t="s">
        <v>43</v>
      </c>
      <c r="R145" s="55"/>
      <c r="S145" s="56"/>
    </row>
    <row r="146" s="22" customFormat="1" customHeight="1" spans="1:19">
      <c r="A146" s="40" t="s">
        <v>758</v>
      </c>
      <c r="B146" s="41">
        <v>45348</v>
      </c>
      <c r="C146" s="42" t="s">
        <v>5432</v>
      </c>
      <c r="D146" s="43" t="s">
        <v>5450</v>
      </c>
      <c r="E146" s="43" t="s">
        <v>5621</v>
      </c>
      <c r="F146" s="42" t="s">
        <v>37</v>
      </c>
      <c r="G146" s="44">
        <v>254000</v>
      </c>
      <c r="H146" s="44">
        <v>50800</v>
      </c>
      <c r="I146" s="42" t="s">
        <v>5435</v>
      </c>
      <c r="J146" s="42" t="s">
        <v>5442</v>
      </c>
      <c r="K146" s="43" t="s">
        <v>5622</v>
      </c>
      <c r="L146" s="43" t="s">
        <v>43</v>
      </c>
      <c r="M146" s="43" t="s">
        <v>43</v>
      </c>
      <c r="N146" s="42" t="s">
        <v>5435</v>
      </c>
      <c r="O146" s="42" t="s">
        <v>43</v>
      </c>
      <c r="P146" s="48" t="s">
        <v>43</v>
      </c>
      <c r="Q146" s="54" t="s">
        <v>43</v>
      </c>
      <c r="R146" s="55"/>
      <c r="S146" s="56"/>
    </row>
    <row r="147" s="22" customFormat="1" customHeight="1" spans="1:19">
      <c r="A147" s="40" t="s">
        <v>758</v>
      </c>
      <c r="B147" s="41">
        <v>45349</v>
      </c>
      <c r="C147" s="42" t="s">
        <v>5437</v>
      </c>
      <c r="D147" s="43" t="s">
        <v>5438</v>
      </c>
      <c r="E147" s="43" t="s">
        <v>5623</v>
      </c>
      <c r="F147" s="42" t="s">
        <v>37</v>
      </c>
      <c r="G147" s="44">
        <v>37000</v>
      </c>
      <c r="H147" s="44" t="s">
        <v>43</v>
      </c>
      <c r="I147" s="42" t="s">
        <v>43</v>
      </c>
      <c r="J147" s="42" t="s">
        <v>5436</v>
      </c>
      <c r="K147" s="43" t="s">
        <v>43</v>
      </c>
      <c r="L147" s="43" t="s">
        <v>43</v>
      </c>
      <c r="M147" s="43" t="s">
        <v>43</v>
      </c>
      <c r="N147" s="42" t="s">
        <v>5435</v>
      </c>
      <c r="O147" s="42" t="s">
        <v>43</v>
      </c>
      <c r="P147" s="48" t="s">
        <v>43</v>
      </c>
      <c r="Q147" s="54" t="s">
        <v>43</v>
      </c>
      <c r="R147" s="55"/>
      <c r="S147" s="56"/>
    </row>
    <row r="148" s="22" customFormat="1" customHeight="1" spans="1:19">
      <c r="A148" s="40" t="s">
        <v>758</v>
      </c>
      <c r="B148" s="41">
        <v>45349</v>
      </c>
      <c r="C148" s="42" t="s">
        <v>5437</v>
      </c>
      <c r="D148" s="43" t="s">
        <v>5438</v>
      </c>
      <c r="E148" s="43" t="s">
        <v>5624</v>
      </c>
      <c r="F148" s="42" t="s">
        <v>37</v>
      </c>
      <c r="G148" s="44">
        <v>1859</v>
      </c>
      <c r="H148" s="44">
        <v>1859</v>
      </c>
      <c r="I148" s="42" t="s">
        <v>5435</v>
      </c>
      <c r="J148" s="42" t="s">
        <v>5436</v>
      </c>
      <c r="K148" s="43" t="s">
        <v>43</v>
      </c>
      <c r="L148" s="43" t="s">
        <v>43</v>
      </c>
      <c r="M148" s="43" t="s">
        <v>43</v>
      </c>
      <c r="N148" s="42" t="s">
        <v>5435</v>
      </c>
      <c r="O148" s="42" t="s">
        <v>43</v>
      </c>
      <c r="P148" s="48" t="s">
        <v>43</v>
      </c>
      <c r="Q148" s="54" t="s">
        <v>43</v>
      </c>
      <c r="R148" s="55"/>
      <c r="S148" s="56"/>
    </row>
    <row r="149" s="22" customFormat="1" customHeight="1" spans="1:19">
      <c r="A149" s="40" t="s">
        <v>758</v>
      </c>
      <c r="B149" s="41">
        <v>45349</v>
      </c>
      <c r="C149" s="42" t="s">
        <v>5432</v>
      </c>
      <c r="D149" s="43" t="s">
        <v>5470</v>
      </c>
      <c r="E149" s="43" t="s">
        <v>5625</v>
      </c>
      <c r="F149" s="42" t="s">
        <v>37</v>
      </c>
      <c r="G149" s="44">
        <v>7000</v>
      </c>
      <c r="H149" s="44">
        <v>4000</v>
      </c>
      <c r="I149" s="42" t="s">
        <v>5435</v>
      </c>
      <c r="J149" s="42" t="s">
        <v>5436</v>
      </c>
      <c r="K149" s="43" t="s">
        <v>43</v>
      </c>
      <c r="L149" s="43" t="s">
        <v>43</v>
      </c>
      <c r="M149" s="43" t="s">
        <v>43</v>
      </c>
      <c r="N149" s="42" t="s">
        <v>5435</v>
      </c>
      <c r="O149" s="42" t="s">
        <v>43</v>
      </c>
      <c r="P149" s="48" t="s">
        <v>43</v>
      </c>
      <c r="Q149" s="54" t="s">
        <v>43</v>
      </c>
      <c r="R149" s="55"/>
      <c r="S149" s="56"/>
    </row>
    <row r="150" s="22" customFormat="1" customHeight="1" spans="1:19">
      <c r="A150" s="40" t="s">
        <v>758</v>
      </c>
      <c r="B150" s="41">
        <v>45349</v>
      </c>
      <c r="C150" s="42" t="s">
        <v>5432</v>
      </c>
      <c r="D150" s="43" t="s">
        <v>5626</v>
      </c>
      <c r="E150" s="43" t="s">
        <v>5627</v>
      </c>
      <c r="F150" s="42" t="s">
        <v>37</v>
      </c>
      <c r="G150" s="44">
        <v>27754</v>
      </c>
      <c r="H150" s="44">
        <v>27754</v>
      </c>
      <c r="I150" s="42" t="s">
        <v>5435</v>
      </c>
      <c r="J150" s="42" t="s">
        <v>5436</v>
      </c>
      <c r="K150" s="43" t="s">
        <v>43</v>
      </c>
      <c r="L150" s="43" t="s">
        <v>43</v>
      </c>
      <c r="M150" s="43" t="s">
        <v>43</v>
      </c>
      <c r="N150" s="42" t="s">
        <v>5435</v>
      </c>
      <c r="O150" s="42" t="s">
        <v>43</v>
      </c>
      <c r="P150" s="48" t="s">
        <v>43</v>
      </c>
      <c r="Q150" s="54" t="s">
        <v>43</v>
      </c>
      <c r="R150" s="55"/>
      <c r="S150" s="56"/>
    </row>
    <row r="151" s="23" customFormat="1" customHeight="1" spans="1:19">
      <c r="A151" s="40" t="s">
        <v>758</v>
      </c>
      <c r="B151" s="41">
        <v>45350</v>
      </c>
      <c r="C151" s="42" t="s">
        <v>5628</v>
      </c>
      <c r="D151" s="43" t="s">
        <v>5629</v>
      </c>
      <c r="E151" s="43" t="s">
        <v>5630</v>
      </c>
      <c r="F151" s="42" t="s">
        <v>64</v>
      </c>
      <c r="G151" s="44">
        <v>86313</v>
      </c>
      <c r="H151" s="44">
        <v>25893.9</v>
      </c>
      <c r="I151" s="42" t="s">
        <v>5435</v>
      </c>
      <c r="J151" s="42" t="s">
        <v>5442</v>
      </c>
      <c r="K151" s="43" t="s">
        <v>5631</v>
      </c>
      <c r="L151" s="43" t="s">
        <v>43</v>
      </c>
      <c r="M151" s="43" t="s">
        <v>43</v>
      </c>
      <c r="N151" s="42" t="s">
        <v>5435</v>
      </c>
      <c r="O151" s="42" t="s">
        <v>43</v>
      </c>
      <c r="P151" s="50" t="s">
        <v>43</v>
      </c>
      <c r="Q151" s="42" t="s">
        <v>43</v>
      </c>
      <c r="R151" s="57"/>
      <c r="S151" s="58"/>
    </row>
    <row r="152" s="23" customFormat="1" customHeight="1" spans="1:19">
      <c r="A152" s="40" t="s">
        <v>758</v>
      </c>
      <c r="B152" s="41">
        <v>45350</v>
      </c>
      <c r="C152" s="42" t="s">
        <v>5432</v>
      </c>
      <c r="D152" s="43" t="s">
        <v>5450</v>
      </c>
      <c r="E152" s="43" t="s">
        <v>5632</v>
      </c>
      <c r="F152" s="42" t="s">
        <v>37</v>
      </c>
      <c r="G152" s="44">
        <v>51600</v>
      </c>
      <c r="H152" s="44">
        <v>25800</v>
      </c>
      <c r="I152" s="42" t="s">
        <v>5435</v>
      </c>
      <c r="J152" s="42" t="s">
        <v>5442</v>
      </c>
      <c r="K152" s="43" t="s">
        <v>5633</v>
      </c>
      <c r="L152" s="43" t="s">
        <v>43</v>
      </c>
      <c r="M152" s="43" t="s">
        <v>43</v>
      </c>
      <c r="N152" s="42" t="s">
        <v>5435</v>
      </c>
      <c r="O152" s="42" t="s">
        <v>43</v>
      </c>
      <c r="P152" s="50" t="s">
        <v>43</v>
      </c>
      <c r="Q152" s="42" t="s">
        <v>43</v>
      </c>
      <c r="R152" s="57"/>
      <c r="S152" s="58"/>
    </row>
    <row r="153" s="23" customFormat="1" customHeight="1" spans="1:19">
      <c r="A153" s="40" t="s">
        <v>758</v>
      </c>
      <c r="B153" s="41">
        <v>45350</v>
      </c>
      <c r="C153" s="42" t="s">
        <v>5432</v>
      </c>
      <c r="D153" s="43" t="s">
        <v>5440</v>
      </c>
      <c r="E153" s="43" t="s">
        <v>5634</v>
      </c>
      <c r="F153" s="42" t="s">
        <v>145</v>
      </c>
      <c r="G153" s="44">
        <v>34541.5</v>
      </c>
      <c r="H153" s="44">
        <v>17270.75</v>
      </c>
      <c r="I153" s="42" t="s">
        <v>5435</v>
      </c>
      <c r="J153" s="42" t="s">
        <v>5442</v>
      </c>
      <c r="K153" s="43" t="s">
        <v>5635</v>
      </c>
      <c r="L153" s="43" t="s">
        <v>43</v>
      </c>
      <c r="M153" s="43" t="s">
        <v>43</v>
      </c>
      <c r="N153" s="42" t="s">
        <v>5435</v>
      </c>
      <c r="O153" s="42" t="s">
        <v>43</v>
      </c>
      <c r="P153" s="50" t="s">
        <v>43</v>
      </c>
      <c r="Q153" s="42" t="s">
        <v>43</v>
      </c>
      <c r="R153" s="57"/>
      <c r="S153" s="58"/>
    </row>
    <row r="154" s="22" customFormat="1" customHeight="1" spans="1:19">
      <c r="A154" s="40" t="s">
        <v>758</v>
      </c>
      <c r="B154" s="41">
        <v>45350</v>
      </c>
      <c r="C154" s="42" t="s">
        <v>5432</v>
      </c>
      <c r="D154" s="43" t="s">
        <v>5470</v>
      </c>
      <c r="E154" s="43" t="s">
        <v>5636</v>
      </c>
      <c r="F154" s="42" t="s">
        <v>37</v>
      </c>
      <c r="G154" s="44">
        <v>1800</v>
      </c>
      <c r="H154" s="44" t="s">
        <v>43</v>
      </c>
      <c r="I154" s="42" t="s">
        <v>43</v>
      </c>
      <c r="J154" s="42" t="s">
        <v>5436</v>
      </c>
      <c r="K154" s="43" t="s">
        <v>43</v>
      </c>
      <c r="L154" s="43" t="s">
        <v>43</v>
      </c>
      <c r="M154" s="43" t="s">
        <v>5540</v>
      </c>
      <c r="N154" s="42" t="s">
        <v>5435</v>
      </c>
      <c r="O154" s="42" t="s">
        <v>43</v>
      </c>
      <c r="P154" s="48" t="s">
        <v>43</v>
      </c>
      <c r="Q154" s="54" t="s">
        <v>43</v>
      </c>
      <c r="R154" s="55"/>
      <c r="S154" s="56"/>
    </row>
    <row r="155" s="22" customFormat="1" customHeight="1" spans="1:19">
      <c r="A155" s="40" t="s">
        <v>758</v>
      </c>
      <c r="B155" s="41">
        <v>45351</v>
      </c>
      <c r="C155" s="42" t="s">
        <v>5432</v>
      </c>
      <c r="D155" s="43" t="s">
        <v>5450</v>
      </c>
      <c r="E155" s="43" t="s">
        <v>5591</v>
      </c>
      <c r="F155" s="42" t="s">
        <v>37</v>
      </c>
      <c r="G155" s="44">
        <v>666831</v>
      </c>
      <c r="H155" s="45">
        <f>G155*0.2</f>
        <v>133366.2</v>
      </c>
      <c r="I155" s="49" t="s">
        <v>5446</v>
      </c>
      <c r="J155" s="42" t="s">
        <v>5442</v>
      </c>
      <c r="K155" s="43" t="s">
        <v>5592</v>
      </c>
      <c r="L155" s="43" t="s">
        <v>43</v>
      </c>
      <c r="M155" s="43" t="s">
        <v>43</v>
      </c>
      <c r="N155" s="42" t="s">
        <v>5435</v>
      </c>
      <c r="O155" s="42" t="s">
        <v>43</v>
      </c>
      <c r="P155" s="48" t="s">
        <v>43</v>
      </c>
      <c r="Q155" s="54" t="s">
        <v>43</v>
      </c>
      <c r="R155" s="55"/>
      <c r="S155" s="56"/>
    </row>
    <row r="156" s="22" customFormat="1" customHeight="1" spans="1:19">
      <c r="A156" s="40" t="s">
        <v>758</v>
      </c>
      <c r="B156" s="41">
        <v>45351</v>
      </c>
      <c r="C156" s="42" t="s">
        <v>5432</v>
      </c>
      <c r="D156" s="43" t="s">
        <v>5440</v>
      </c>
      <c r="E156" s="43" t="s">
        <v>5637</v>
      </c>
      <c r="F156" s="42" t="s">
        <v>37</v>
      </c>
      <c r="G156" s="44">
        <v>25361</v>
      </c>
      <c r="H156" s="44" t="s">
        <v>43</v>
      </c>
      <c r="I156" s="42" t="s">
        <v>43</v>
      </c>
      <c r="J156" s="42" t="s">
        <v>5436</v>
      </c>
      <c r="K156" s="43" t="s">
        <v>43</v>
      </c>
      <c r="L156" s="43" t="s">
        <v>5638</v>
      </c>
      <c r="M156" s="43" t="s">
        <v>43</v>
      </c>
      <c r="N156" s="42" t="s">
        <v>5435</v>
      </c>
      <c r="O156" s="42" t="s">
        <v>43</v>
      </c>
      <c r="P156" s="48">
        <v>1</v>
      </c>
      <c r="Q156" s="54" t="s">
        <v>406</v>
      </c>
      <c r="R156" s="55"/>
      <c r="S156" s="56"/>
    </row>
    <row r="157" s="22" customFormat="1" customHeight="1" spans="1:19">
      <c r="A157" s="40" t="s">
        <v>758</v>
      </c>
      <c r="B157" s="41">
        <v>45351</v>
      </c>
      <c r="C157" s="42" t="s">
        <v>5432</v>
      </c>
      <c r="D157" s="43" t="s">
        <v>5470</v>
      </c>
      <c r="E157" s="43" t="s">
        <v>5607</v>
      </c>
      <c r="F157" s="42" t="s">
        <v>37</v>
      </c>
      <c r="G157" s="44">
        <v>1800</v>
      </c>
      <c r="H157" s="44" t="s">
        <v>43</v>
      </c>
      <c r="I157" s="42" t="s">
        <v>43</v>
      </c>
      <c r="J157" s="42" t="s">
        <v>5436</v>
      </c>
      <c r="K157" s="43" t="s">
        <v>43</v>
      </c>
      <c r="L157" s="43" t="s">
        <v>5639</v>
      </c>
      <c r="M157" s="43" t="s">
        <v>43</v>
      </c>
      <c r="N157" s="42" t="s">
        <v>5435</v>
      </c>
      <c r="O157" s="42" t="s">
        <v>43</v>
      </c>
      <c r="P157" s="48">
        <v>1</v>
      </c>
      <c r="Q157" s="54" t="s">
        <v>755</v>
      </c>
      <c r="R157" s="55"/>
      <c r="S157" s="56"/>
    </row>
    <row r="158" s="22" customFormat="1" customHeight="1" spans="1:19">
      <c r="A158" s="40" t="s">
        <v>758</v>
      </c>
      <c r="B158" s="41">
        <v>45351</v>
      </c>
      <c r="C158" s="42" t="s">
        <v>5432</v>
      </c>
      <c r="D158" s="43" t="s">
        <v>5450</v>
      </c>
      <c r="E158" s="43" t="s">
        <v>5640</v>
      </c>
      <c r="F158" s="42" t="s">
        <v>37</v>
      </c>
      <c r="G158" s="44">
        <v>900</v>
      </c>
      <c r="H158" s="44" t="s">
        <v>43</v>
      </c>
      <c r="I158" s="42" t="s">
        <v>43</v>
      </c>
      <c r="J158" s="42" t="s">
        <v>5436</v>
      </c>
      <c r="K158" s="43" t="s">
        <v>43</v>
      </c>
      <c r="L158" s="43" t="s">
        <v>43</v>
      </c>
      <c r="M158" s="43" t="s">
        <v>43</v>
      </c>
      <c r="N158" s="42" t="s">
        <v>5435</v>
      </c>
      <c r="O158" s="42" t="s">
        <v>43</v>
      </c>
      <c r="P158" s="42" t="s">
        <v>43</v>
      </c>
      <c r="Q158" s="54" t="s">
        <v>43</v>
      </c>
      <c r="R158" s="55"/>
      <c r="S158" s="56"/>
    </row>
    <row r="159" s="22" customFormat="1" customHeight="1" spans="1:19">
      <c r="A159" s="40" t="s">
        <v>758</v>
      </c>
      <c r="B159" s="41">
        <v>45351</v>
      </c>
      <c r="C159" s="42" t="s">
        <v>5432</v>
      </c>
      <c r="D159" s="43" t="s">
        <v>5450</v>
      </c>
      <c r="E159" s="43" t="s">
        <v>5641</v>
      </c>
      <c r="F159" s="42" t="s">
        <v>37</v>
      </c>
      <c r="G159" s="44">
        <v>5000</v>
      </c>
      <c r="H159" s="44" t="s">
        <v>43</v>
      </c>
      <c r="I159" s="42" t="s">
        <v>43</v>
      </c>
      <c r="J159" s="42" t="s">
        <v>5436</v>
      </c>
      <c r="K159" s="43" t="s">
        <v>43</v>
      </c>
      <c r="L159" s="43" t="s">
        <v>43</v>
      </c>
      <c r="M159" s="43" t="s">
        <v>5642</v>
      </c>
      <c r="N159" s="42" t="s">
        <v>5435</v>
      </c>
      <c r="O159" s="42" t="s">
        <v>43</v>
      </c>
      <c r="P159" s="42" t="s">
        <v>43</v>
      </c>
      <c r="Q159" s="54" t="s">
        <v>43</v>
      </c>
      <c r="R159" s="55"/>
      <c r="S159" s="56"/>
    </row>
    <row r="160" s="22" customFormat="1" customHeight="1" spans="1:19">
      <c r="A160" s="40" t="s">
        <v>758</v>
      </c>
      <c r="B160" s="41">
        <v>45351</v>
      </c>
      <c r="C160" s="42" t="s">
        <v>5432</v>
      </c>
      <c r="D160" s="43" t="s">
        <v>5450</v>
      </c>
      <c r="E160" s="43" t="s">
        <v>5643</v>
      </c>
      <c r="F160" s="42" t="s">
        <v>64</v>
      </c>
      <c r="G160" s="44">
        <v>280000</v>
      </c>
      <c r="H160" s="44">
        <v>84000</v>
      </c>
      <c r="I160" s="42" t="s">
        <v>5435</v>
      </c>
      <c r="J160" s="42" t="s">
        <v>5442</v>
      </c>
      <c r="K160" s="43" t="s">
        <v>5644</v>
      </c>
      <c r="L160" s="43" t="s">
        <v>43</v>
      </c>
      <c r="M160" s="43" t="s">
        <v>43</v>
      </c>
      <c r="N160" s="42" t="s">
        <v>5435</v>
      </c>
      <c r="O160" s="42" t="s">
        <v>43</v>
      </c>
      <c r="P160" s="42" t="s">
        <v>43</v>
      </c>
      <c r="Q160" s="54" t="s">
        <v>43</v>
      </c>
      <c r="R160" s="55"/>
      <c r="S160" s="56"/>
    </row>
    <row r="161" s="22" customFormat="1" customHeight="1" spans="1:19">
      <c r="A161" s="40" t="s">
        <v>758</v>
      </c>
      <c r="B161" s="41">
        <v>45351</v>
      </c>
      <c r="C161" s="42" t="s">
        <v>5437</v>
      </c>
      <c r="D161" s="43" t="s">
        <v>5444</v>
      </c>
      <c r="E161" s="43" t="s">
        <v>5645</v>
      </c>
      <c r="F161" s="42" t="s">
        <v>64</v>
      </c>
      <c r="G161" s="44">
        <v>270000</v>
      </c>
      <c r="H161" s="44">
        <v>81000</v>
      </c>
      <c r="I161" s="42" t="s">
        <v>5435</v>
      </c>
      <c r="J161" s="42" t="s">
        <v>5442</v>
      </c>
      <c r="K161" s="43" t="s">
        <v>5646</v>
      </c>
      <c r="L161" s="43" t="s">
        <v>5647</v>
      </c>
      <c r="M161" s="43" t="s">
        <v>43</v>
      </c>
      <c r="N161" s="42" t="s">
        <v>5435</v>
      </c>
      <c r="O161" s="49" t="s">
        <v>5435</v>
      </c>
      <c r="P161" s="48">
        <v>3</v>
      </c>
      <c r="Q161" s="54" t="s">
        <v>273</v>
      </c>
      <c r="R161" s="55"/>
      <c r="S161" s="56"/>
    </row>
    <row r="162" s="22" customFormat="1" customHeight="1" spans="1:19">
      <c r="A162" s="40" t="s">
        <v>1078</v>
      </c>
      <c r="B162" s="41">
        <v>45352</v>
      </c>
      <c r="C162" s="42" t="s">
        <v>5432</v>
      </c>
      <c r="D162" s="43" t="s">
        <v>5454</v>
      </c>
      <c r="E162" s="43" t="s">
        <v>5648</v>
      </c>
      <c r="F162" s="42" t="s">
        <v>37</v>
      </c>
      <c r="G162" s="44">
        <v>149424.42</v>
      </c>
      <c r="H162" s="44">
        <f>G162*0.5</f>
        <v>74712.21</v>
      </c>
      <c r="I162" s="42" t="s">
        <v>5435</v>
      </c>
      <c r="J162" s="42" t="s">
        <v>5442</v>
      </c>
      <c r="K162" s="43" t="s">
        <v>5649</v>
      </c>
      <c r="L162" s="43" t="s">
        <v>5650</v>
      </c>
      <c r="M162" s="43" t="s">
        <v>5540</v>
      </c>
      <c r="N162" s="42" t="s">
        <v>5435</v>
      </c>
      <c r="O162" s="42" t="s">
        <v>43</v>
      </c>
      <c r="P162" s="48">
        <v>1</v>
      </c>
      <c r="Q162" s="54" t="s">
        <v>273</v>
      </c>
      <c r="R162" s="55"/>
      <c r="S162" s="56"/>
    </row>
    <row r="163" s="22" customFormat="1" customHeight="1" spans="1:19">
      <c r="A163" s="40" t="s">
        <v>1078</v>
      </c>
      <c r="B163" s="41">
        <v>45352</v>
      </c>
      <c r="C163" s="42" t="s">
        <v>5432</v>
      </c>
      <c r="D163" s="43" t="s">
        <v>5454</v>
      </c>
      <c r="E163" s="43" t="s">
        <v>5651</v>
      </c>
      <c r="F163" s="42" t="s">
        <v>37</v>
      </c>
      <c r="G163" s="44">
        <v>13940</v>
      </c>
      <c r="H163" s="44">
        <v>13940</v>
      </c>
      <c r="I163" s="42" t="s">
        <v>5435</v>
      </c>
      <c r="J163" s="42" t="s">
        <v>5436</v>
      </c>
      <c r="K163" s="43" t="s">
        <v>43</v>
      </c>
      <c r="L163" s="43" t="s">
        <v>43</v>
      </c>
      <c r="M163" s="43" t="s">
        <v>43</v>
      </c>
      <c r="N163" s="42" t="s">
        <v>5435</v>
      </c>
      <c r="O163" s="42" t="s">
        <v>43</v>
      </c>
      <c r="P163" s="42" t="s">
        <v>43</v>
      </c>
      <c r="Q163" s="54" t="s">
        <v>43</v>
      </c>
      <c r="R163" s="55"/>
      <c r="S163" s="56"/>
    </row>
    <row r="164" s="22" customFormat="1" customHeight="1" spans="1:19">
      <c r="A164" s="40" t="s">
        <v>1078</v>
      </c>
      <c r="B164" s="41">
        <v>45352</v>
      </c>
      <c r="C164" s="42" t="s">
        <v>5432</v>
      </c>
      <c r="D164" s="43" t="s">
        <v>5629</v>
      </c>
      <c r="E164" s="43" t="s">
        <v>5496</v>
      </c>
      <c r="F164" s="42" t="s">
        <v>37</v>
      </c>
      <c r="G164" s="44">
        <v>2820.72</v>
      </c>
      <c r="H164" s="44" t="s">
        <v>43</v>
      </c>
      <c r="I164" s="42" t="s">
        <v>43</v>
      </c>
      <c r="J164" s="42" t="s">
        <v>5436</v>
      </c>
      <c r="K164" s="43" t="s">
        <v>43</v>
      </c>
      <c r="L164" s="43" t="s">
        <v>43</v>
      </c>
      <c r="M164" s="43" t="s">
        <v>43</v>
      </c>
      <c r="N164" s="42" t="s">
        <v>5435</v>
      </c>
      <c r="O164" s="42" t="s">
        <v>43</v>
      </c>
      <c r="P164" s="42" t="s">
        <v>43</v>
      </c>
      <c r="Q164" s="54" t="s">
        <v>43</v>
      </c>
      <c r="R164" s="55"/>
      <c r="S164" s="56"/>
    </row>
    <row r="165" s="22" customFormat="1" customHeight="1" spans="1:19">
      <c r="A165" s="40" t="s">
        <v>1078</v>
      </c>
      <c r="B165" s="41">
        <v>45355</v>
      </c>
      <c r="C165" s="42" t="s">
        <v>5432</v>
      </c>
      <c r="D165" s="43" t="s">
        <v>5450</v>
      </c>
      <c r="E165" s="43" t="s">
        <v>5652</v>
      </c>
      <c r="F165" s="42" t="s">
        <v>37</v>
      </c>
      <c r="G165" s="44">
        <v>2640</v>
      </c>
      <c r="H165" s="44" t="s">
        <v>43</v>
      </c>
      <c r="I165" s="42" t="s">
        <v>43</v>
      </c>
      <c r="J165" s="42" t="s">
        <v>5436</v>
      </c>
      <c r="K165" s="43" t="s">
        <v>43</v>
      </c>
      <c r="L165" s="43" t="s">
        <v>43</v>
      </c>
      <c r="M165" s="43" t="s">
        <v>43</v>
      </c>
      <c r="N165" s="42" t="s">
        <v>5435</v>
      </c>
      <c r="O165" s="42" t="s">
        <v>43</v>
      </c>
      <c r="P165" s="42" t="s">
        <v>43</v>
      </c>
      <c r="Q165" s="54" t="s">
        <v>43</v>
      </c>
      <c r="R165" s="55"/>
      <c r="S165" s="56"/>
    </row>
    <row r="166" s="22" customFormat="1" customHeight="1" spans="1:19">
      <c r="A166" s="40" t="s">
        <v>1078</v>
      </c>
      <c r="B166" s="41">
        <v>45355</v>
      </c>
      <c r="C166" s="42" t="s">
        <v>5432</v>
      </c>
      <c r="D166" s="43" t="s">
        <v>5450</v>
      </c>
      <c r="E166" s="43" t="s">
        <v>5481</v>
      </c>
      <c r="F166" s="42" t="s">
        <v>37</v>
      </c>
      <c r="G166" s="44">
        <v>20080</v>
      </c>
      <c r="H166" s="44" t="s">
        <v>43</v>
      </c>
      <c r="I166" s="42" t="s">
        <v>43</v>
      </c>
      <c r="J166" s="42" t="s">
        <v>5436</v>
      </c>
      <c r="K166" s="43" t="s">
        <v>43</v>
      </c>
      <c r="L166" s="43" t="s">
        <v>43</v>
      </c>
      <c r="M166" s="43" t="s">
        <v>43</v>
      </c>
      <c r="N166" s="42" t="s">
        <v>5435</v>
      </c>
      <c r="O166" s="42" t="s">
        <v>43</v>
      </c>
      <c r="P166" s="42" t="s">
        <v>43</v>
      </c>
      <c r="Q166" s="54" t="s">
        <v>43</v>
      </c>
      <c r="R166" s="55"/>
      <c r="S166" s="56"/>
    </row>
    <row r="167" s="22" customFormat="1" customHeight="1" spans="1:19">
      <c r="A167" s="40" t="s">
        <v>1078</v>
      </c>
      <c r="B167" s="41">
        <v>45355</v>
      </c>
      <c r="C167" s="42" t="s">
        <v>5432</v>
      </c>
      <c r="D167" s="43" t="s">
        <v>5450</v>
      </c>
      <c r="E167" s="43" t="s">
        <v>5653</v>
      </c>
      <c r="F167" s="42" t="s">
        <v>37</v>
      </c>
      <c r="G167" s="44">
        <v>51200</v>
      </c>
      <c r="H167" s="44" t="s">
        <v>43</v>
      </c>
      <c r="I167" s="42" t="s">
        <v>43</v>
      </c>
      <c r="J167" s="42" t="s">
        <v>5436</v>
      </c>
      <c r="K167" s="43" t="s">
        <v>43</v>
      </c>
      <c r="L167" s="43" t="s">
        <v>43</v>
      </c>
      <c r="M167" s="43" t="s">
        <v>43</v>
      </c>
      <c r="N167" s="42" t="s">
        <v>5435</v>
      </c>
      <c r="O167" s="42" t="s">
        <v>43</v>
      </c>
      <c r="P167" s="42" t="s">
        <v>43</v>
      </c>
      <c r="Q167" s="54" t="s">
        <v>43</v>
      </c>
      <c r="R167" s="55"/>
      <c r="S167" s="56"/>
    </row>
    <row r="168" s="22" customFormat="1" customHeight="1" spans="1:19">
      <c r="A168" s="40" t="s">
        <v>1078</v>
      </c>
      <c r="B168" s="41">
        <v>45355</v>
      </c>
      <c r="C168" s="42" t="s">
        <v>5432</v>
      </c>
      <c r="D168" s="43" t="s">
        <v>5450</v>
      </c>
      <c r="E168" s="43" t="s">
        <v>5654</v>
      </c>
      <c r="F168" s="42" t="s">
        <v>37</v>
      </c>
      <c r="G168" s="44">
        <v>60000</v>
      </c>
      <c r="H168" s="45">
        <f>G168*0.3</f>
        <v>18000</v>
      </c>
      <c r="I168" s="49" t="s">
        <v>5446</v>
      </c>
      <c r="J168" s="42" t="s">
        <v>5442</v>
      </c>
      <c r="K168" s="43" t="s">
        <v>5655</v>
      </c>
      <c r="L168" s="43" t="s">
        <v>43</v>
      </c>
      <c r="M168" s="43" t="s">
        <v>43</v>
      </c>
      <c r="N168" s="42" t="s">
        <v>5435</v>
      </c>
      <c r="O168" s="42" t="s">
        <v>43</v>
      </c>
      <c r="P168" s="42" t="s">
        <v>43</v>
      </c>
      <c r="Q168" s="54" t="s">
        <v>43</v>
      </c>
      <c r="R168" s="55"/>
      <c r="S168" s="56"/>
    </row>
    <row r="169" s="22" customFormat="1" customHeight="1" spans="1:19">
      <c r="A169" s="40" t="s">
        <v>1078</v>
      </c>
      <c r="B169" s="41">
        <v>45355</v>
      </c>
      <c r="C169" s="42" t="s">
        <v>5432</v>
      </c>
      <c r="D169" s="43" t="s">
        <v>5433</v>
      </c>
      <c r="E169" s="43" t="s">
        <v>5656</v>
      </c>
      <c r="F169" s="42" t="s">
        <v>37</v>
      </c>
      <c r="G169" s="44">
        <v>45615</v>
      </c>
      <c r="H169" s="44" t="s">
        <v>43</v>
      </c>
      <c r="I169" s="42" t="s">
        <v>43</v>
      </c>
      <c r="J169" s="42" t="s">
        <v>5436</v>
      </c>
      <c r="K169" s="43" t="s">
        <v>43</v>
      </c>
      <c r="L169" s="43" t="s">
        <v>43</v>
      </c>
      <c r="M169" s="43" t="s">
        <v>43</v>
      </c>
      <c r="N169" s="42" t="s">
        <v>5435</v>
      </c>
      <c r="O169" s="42" t="s">
        <v>43</v>
      </c>
      <c r="P169" s="42" t="s">
        <v>43</v>
      </c>
      <c r="Q169" s="54" t="s">
        <v>43</v>
      </c>
      <c r="R169" s="55"/>
      <c r="S169" s="56"/>
    </row>
    <row r="170" s="22" customFormat="1" customHeight="1" spans="1:19">
      <c r="A170" s="40" t="s">
        <v>1078</v>
      </c>
      <c r="B170" s="41">
        <v>45355</v>
      </c>
      <c r="C170" s="42" t="s">
        <v>5432</v>
      </c>
      <c r="D170" s="43" t="s">
        <v>5629</v>
      </c>
      <c r="E170" s="43" t="s">
        <v>5657</v>
      </c>
      <c r="F170" s="42" t="s">
        <v>37</v>
      </c>
      <c r="G170" s="44">
        <v>3360</v>
      </c>
      <c r="H170" s="44">
        <v>3360</v>
      </c>
      <c r="I170" s="42" t="s">
        <v>5435</v>
      </c>
      <c r="J170" s="42" t="s">
        <v>5442</v>
      </c>
      <c r="K170" s="43" t="s">
        <v>5658</v>
      </c>
      <c r="L170" s="43" t="s">
        <v>43</v>
      </c>
      <c r="M170" s="43" t="s">
        <v>43</v>
      </c>
      <c r="N170" s="42" t="s">
        <v>5435</v>
      </c>
      <c r="O170" s="42" t="s">
        <v>43</v>
      </c>
      <c r="P170" s="42" t="s">
        <v>43</v>
      </c>
      <c r="Q170" s="54" t="s">
        <v>43</v>
      </c>
      <c r="R170" s="55"/>
      <c r="S170" s="56"/>
    </row>
    <row r="171" s="22" customFormat="1" customHeight="1" spans="1:19">
      <c r="A171" s="40" t="s">
        <v>1078</v>
      </c>
      <c r="B171" s="41">
        <v>45356</v>
      </c>
      <c r="C171" s="42" t="s">
        <v>5432</v>
      </c>
      <c r="D171" s="43" t="s">
        <v>5454</v>
      </c>
      <c r="E171" s="43" t="s">
        <v>5456</v>
      </c>
      <c r="F171" s="42" t="s">
        <v>37</v>
      </c>
      <c r="G171" s="44">
        <v>19800</v>
      </c>
      <c r="H171" s="44" t="s">
        <v>43</v>
      </c>
      <c r="I171" s="42" t="s">
        <v>43</v>
      </c>
      <c r="J171" s="42" t="s">
        <v>5436</v>
      </c>
      <c r="K171" s="43" t="s">
        <v>43</v>
      </c>
      <c r="L171" s="43" t="s">
        <v>5659</v>
      </c>
      <c r="M171" s="43" t="s">
        <v>43</v>
      </c>
      <c r="N171" s="42" t="s">
        <v>5435</v>
      </c>
      <c r="O171" s="42" t="s">
        <v>43</v>
      </c>
      <c r="P171" s="48">
        <v>1</v>
      </c>
      <c r="Q171" s="54" t="s">
        <v>406</v>
      </c>
      <c r="R171" s="55"/>
      <c r="S171" s="56"/>
    </row>
    <row r="172" s="22" customFormat="1" customHeight="1" spans="1:19">
      <c r="A172" s="40" t="s">
        <v>1078</v>
      </c>
      <c r="B172" s="41">
        <v>45356</v>
      </c>
      <c r="C172" s="42" t="s">
        <v>5437</v>
      </c>
      <c r="D172" s="43" t="s">
        <v>5438</v>
      </c>
      <c r="E172" s="43" t="s">
        <v>5660</v>
      </c>
      <c r="F172" s="42" t="s">
        <v>37</v>
      </c>
      <c r="G172" s="44">
        <v>14219.2</v>
      </c>
      <c r="H172" s="44">
        <v>14219</v>
      </c>
      <c r="I172" s="42" t="s">
        <v>5435</v>
      </c>
      <c r="J172" s="42" t="s">
        <v>5436</v>
      </c>
      <c r="K172" s="43" t="s">
        <v>43</v>
      </c>
      <c r="L172" s="43" t="s">
        <v>43</v>
      </c>
      <c r="M172" s="43" t="s">
        <v>43</v>
      </c>
      <c r="N172" s="42" t="s">
        <v>5435</v>
      </c>
      <c r="O172" s="42" t="s">
        <v>43</v>
      </c>
      <c r="P172" s="42" t="s">
        <v>43</v>
      </c>
      <c r="Q172" s="54" t="s">
        <v>43</v>
      </c>
      <c r="R172" s="55"/>
      <c r="S172" s="56"/>
    </row>
    <row r="173" s="22" customFormat="1" customHeight="1" spans="1:19">
      <c r="A173" s="40" t="s">
        <v>1078</v>
      </c>
      <c r="B173" s="41">
        <v>45356</v>
      </c>
      <c r="C173" s="42" t="s">
        <v>5437</v>
      </c>
      <c r="D173" s="43" t="s">
        <v>5438</v>
      </c>
      <c r="E173" s="43" t="s">
        <v>5661</v>
      </c>
      <c r="F173" s="42" t="s">
        <v>37</v>
      </c>
      <c r="G173" s="44">
        <v>52249.5</v>
      </c>
      <c r="H173" s="44">
        <f>G173*0.5</f>
        <v>26124.75</v>
      </c>
      <c r="I173" s="42" t="s">
        <v>5435</v>
      </c>
      <c r="J173" s="42" t="s">
        <v>5442</v>
      </c>
      <c r="K173" s="43" t="s">
        <v>5662</v>
      </c>
      <c r="L173" s="43" t="s">
        <v>43</v>
      </c>
      <c r="M173" s="43" t="s">
        <v>43</v>
      </c>
      <c r="N173" s="42" t="s">
        <v>5435</v>
      </c>
      <c r="O173" s="42" t="s">
        <v>43</v>
      </c>
      <c r="P173" s="42" t="s">
        <v>43</v>
      </c>
      <c r="Q173" s="54" t="s">
        <v>43</v>
      </c>
      <c r="R173" s="55"/>
      <c r="S173" s="56"/>
    </row>
    <row r="174" s="22" customFormat="1" customHeight="1" spans="1:19">
      <c r="A174" s="40" t="s">
        <v>1078</v>
      </c>
      <c r="B174" s="41">
        <v>45356</v>
      </c>
      <c r="C174" s="42" t="s">
        <v>5432</v>
      </c>
      <c r="D174" s="43" t="s">
        <v>5470</v>
      </c>
      <c r="E174" s="43" t="s">
        <v>5663</v>
      </c>
      <c r="F174" s="42" t="s">
        <v>37</v>
      </c>
      <c r="G174" s="44">
        <v>62800</v>
      </c>
      <c r="H174" s="44">
        <v>12400</v>
      </c>
      <c r="I174" s="42" t="s">
        <v>5435</v>
      </c>
      <c r="J174" s="42" t="s">
        <v>5442</v>
      </c>
      <c r="K174" s="43" t="s">
        <v>5664</v>
      </c>
      <c r="L174" s="43" t="s">
        <v>43</v>
      </c>
      <c r="M174" s="43" t="s">
        <v>43</v>
      </c>
      <c r="N174" s="42" t="s">
        <v>5435</v>
      </c>
      <c r="O174" s="42" t="s">
        <v>43</v>
      </c>
      <c r="P174" s="42" t="s">
        <v>43</v>
      </c>
      <c r="Q174" s="54" t="s">
        <v>43</v>
      </c>
      <c r="R174" s="55"/>
      <c r="S174" s="56"/>
    </row>
    <row r="175" s="22" customFormat="1" customHeight="1" spans="1:19">
      <c r="A175" s="40" t="s">
        <v>1078</v>
      </c>
      <c r="B175" s="41">
        <v>45356</v>
      </c>
      <c r="C175" s="42" t="s">
        <v>5432</v>
      </c>
      <c r="D175" s="43" t="s">
        <v>5470</v>
      </c>
      <c r="E175" s="43" t="s">
        <v>5665</v>
      </c>
      <c r="F175" s="42" t="s">
        <v>37</v>
      </c>
      <c r="G175" s="44">
        <v>83000</v>
      </c>
      <c r="H175" s="44">
        <v>16600</v>
      </c>
      <c r="I175" s="42" t="s">
        <v>5435</v>
      </c>
      <c r="J175" s="42" t="s">
        <v>5442</v>
      </c>
      <c r="K175" s="43" t="s">
        <v>5666</v>
      </c>
      <c r="L175" s="43" t="s">
        <v>5667</v>
      </c>
      <c r="M175" s="43" t="s">
        <v>43</v>
      </c>
      <c r="N175" s="42" t="s">
        <v>5435</v>
      </c>
      <c r="O175" s="42" t="s">
        <v>43</v>
      </c>
      <c r="P175" s="48">
        <v>1</v>
      </c>
      <c r="Q175" s="54" t="s">
        <v>3214</v>
      </c>
      <c r="R175" s="55"/>
      <c r="S175" s="56"/>
    </row>
    <row r="176" s="22" customFormat="1" customHeight="1" spans="1:19">
      <c r="A176" s="40" t="s">
        <v>1078</v>
      </c>
      <c r="B176" s="41">
        <v>45357</v>
      </c>
      <c r="C176" s="42" t="s">
        <v>5432</v>
      </c>
      <c r="D176" s="43" t="s">
        <v>5454</v>
      </c>
      <c r="E176" s="43" t="s">
        <v>5668</v>
      </c>
      <c r="F176" s="42" t="s">
        <v>37</v>
      </c>
      <c r="G176" s="44">
        <v>51200.3</v>
      </c>
      <c r="H176" s="44" t="s">
        <v>43</v>
      </c>
      <c r="I176" s="42" t="s">
        <v>43</v>
      </c>
      <c r="J176" s="42" t="s">
        <v>5436</v>
      </c>
      <c r="K176" s="43" t="s">
        <v>43</v>
      </c>
      <c r="L176" s="43" t="s">
        <v>43</v>
      </c>
      <c r="M176" s="43" t="s">
        <v>43</v>
      </c>
      <c r="N176" s="42" t="s">
        <v>5435</v>
      </c>
      <c r="O176" s="42" t="s">
        <v>43</v>
      </c>
      <c r="P176" s="42" t="s">
        <v>43</v>
      </c>
      <c r="Q176" s="54" t="s">
        <v>43</v>
      </c>
      <c r="R176" s="55"/>
      <c r="S176" s="56"/>
    </row>
    <row r="177" s="22" customFormat="1" customHeight="1" spans="1:19">
      <c r="A177" s="40" t="s">
        <v>1078</v>
      </c>
      <c r="B177" s="41">
        <v>45357</v>
      </c>
      <c r="C177" s="42" t="s">
        <v>5432</v>
      </c>
      <c r="D177" s="43" t="s">
        <v>5470</v>
      </c>
      <c r="E177" s="43" t="s">
        <v>5559</v>
      </c>
      <c r="F177" s="42" t="s">
        <v>37</v>
      </c>
      <c r="G177" s="44">
        <v>5943.8</v>
      </c>
      <c r="H177" s="44" t="s">
        <v>43</v>
      </c>
      <c r="I177" s="42" t="s">
        <v>43</v>
      </c>
      <c r="J177" s="42" t="s">
        <v>5436</v>
      </c>
      <c r="K177" s="43" t="s">
        <v>43</v>
      </c>
      <c r="L177" s="43" t="s">
        <v>43</v>
      </c>
      <c r="M177" s="43" t="s">
        <v>43</v>
      </c>
      <c r="N177" s="42" t="s">
        <v>5435</v>
      </c>
      <c r="O177" s="42" t="s">
        <v>43</v>
      </c>
      <c r="P177" s="42" t="s">
        <v>43</v>
      </c>
      <c r="Q177" s="54" t="s">
        <v>43</v>
      </c>
      <c r="R177" s="55"/>
      <c r="S177" s="56"/>
    </row>
    <row r="178" s="22" customFormat="1" customHeight="1" spans="1:19">
      <c r="A178" s="40" t="s">
        <v>1078</v>
      </c>
      <c r="B178" s="41">
        <v>45357</v>
      </c>
      <c r="C178" s="42" t="s">
        <v>5432</v>
      </c>
      <c r="D178" s="43" t="s">
        <v>5470</v>
      </c>
      <c r="E178" s="43" t="s">
        <v>5669</v>
      </c>
      <c r="F178" s="42" t="s">
        <v>37</v>
      </c>
      <c r="G178" s="44">
        <v>72000</v>
      </c>
      <c r="H178" s="44">
        <v>36000</v>
      </c>
      <c r="I178" s="42" t="s">
        <v>5435</v>
      </c>
      <c r="J178" s="42" t="s">
        <v>5442</v>
      </c>
      <c r="K178" s="43" t="s">
        <v>5670</v>
      </c>
      <c r="L178" s="43" t="s">
        <v>5671</v>
      </c>
      <c r="M178" s="43" t="s">
        <v>43</v>
      </c>
      <c r="N178" s="42" t="s">
        <v>5435</v>
      </c>
      <c r="O178" s="42" t="s">
        <v>43</v>
      </c>
      <c r="P178" s="48">
        <v>1</v>
      </c>
      <c r="Q178" s="54" t="s">
        <v>406</v>
      </c>
      <c r="R178" s="55"/>
      <c r="S178" s="56"/>
    </row>
    <row r="179" s="22" customFormat="1" customHeight="1" spans="1:19">
      <c r="A179" s="40" t="s">
        <v>1078</v>
      </c>
      <c r="B179" s="41">
        <v>45357</v>
      </c>
      <c r="C179" s="42" t="s">
        <v>5432</v>
      </c>
      <c r="D179" s="43" t="s">
        <v>5470</v>
      </c>
      <c r="E179" s="43" t="s">
        <v>5672</v>
      </c>
      <c r="F179" s="42" t="s">
        <v>37</v>
      </c>
      <c r="G179" s="44">
        <v>29040</v>
      </c>
      <c r="H179" s="44" t="s">
        <v>43</v>
      </c>
      <c r="I179" s="42" t="s">
        <v>43</v>
      </c>
      <c r="J179" s="42" t="s">
        <v>5436</v>
      </c>
      <c r="K179" s="43" t="s">
        <v>43</v>
      </c>
      <c r="L179" s="43" t="s">
        <v>5673</v>
      </c>
      <c r="M179" s="43" t="s">
        <v>43</v>
      </c>
      <c r="N179" s="42" t="s">
        <v>5435</v>
      </c>
      <c r="O179" s="42" t="s">
        <v>43</v>
      </c>
      <c r="P179" s="48">
        <v>1</v>
      </c>
      <c r="Q179" s="54" t="s">
        <v>246</v>
      </c>
      <c r="R179" s="55"/>
      <c r="S179" s="56"/>
    </row>
    <row r="180" s="22" customFormat="1" customHeight="1" spans="1:19">
      <c r="A180" s="40" t="s">
        <v>1078</v>
      </c>
      <c r="B180" s="41">
        <v>45358</v>
      </c>
      <c r="C180" s="42" t="s">
        <v>5432</v>
      </c>
      <c r="D180" s="43" t="s">
        <v>5470</v>
      </c>
      <c r="E180" s="43" t="s">
        <v>5609</v>
      </c>
      <c r="F180" s="42" t="s">
        <v>37</v>
      </c>
      <c r="G180" s="44">
        <v>3570</v>
      </c>
      <c r="H180" s="44" t="s">
        <v>43</v>
      </c>
      <c r="I180" s="42" t="s">
        <v>43</v>
      </c>
      <c r="J180" s="42" t="s">
        <v>5436</v>
      </c>
      <c r="K180" s="43" t="s">
        <v>43</v>
      </c>
      <c r="L180" s="43" t="s">
        <v>43</v>
      </c>
      <c r="M180" s="43" t="s">
        <v>43</v>
      </c>
      <c r="N180" s="42" t="s">
        <v>5435</v>
      </c>
      <c r="O180" s="42" t="s">
        <v>43</v>
      </c>
      <c r="P180" s="42" t="s">
        <v>43</v>
      </c>
      <c r="Q180" s="54" t="s">
        <v>43</v>
      </c>
      <c r="R180" s="55"/>
      <c r="S180" s="56"/>
    </row>
    <row r="181" s="22" customFormat="1" customHeight="1" spans="1:19">
      <c r="A181" s="40" t="s">
        <v>1078</v>
      </c>
      <c r="B181" s="41">
        <v>45358</v>
      </c>
      <c r="C181" s="42" t="s">
        <v>5432</v>
      </c>
      <c r="D181" s="43" t="s">
        <v>5470</v>
      </c>
      <c r="E181" s="43" t="s">
        <v>5674</v>
      </c>
      <c r="F181" s="42" t="s">
        <v>64</v>
      </c>
      <c r="G181" s="44">
        <v>328304</v>
      </c>
      <c r="H181" s="44">
        <f>40000+63227</f>
        <v>103227</v>
      </c>
      <c r="I181" s="42" t="s">
        <v>5435</v>
      </c>
      <c r="J181" s="42" t="s">
        <v>5442</v>
      </c>
      <c r="K181" s="43" t="s">
        <v>5675</v>
      </c>
      <c r="L181" s="43" t="s">
        <v>43</v>
      </c>
      <c r="M181" s="43" t="s">
        <v>43</v>
      </c>
      <c r="N181" s="42" t="s">
        <v>5435</v>
      </c>
      <c r="O181" s="42" t="s">
        <v>43</v>
      </c>
      <c r="P181" s="42" t="s">
        <v>43</v>
      </c>
      <c r="Q181" s="54" t="s">
        <v>43</v>
      </c>
      <c r="R181" s="55"/>
      <c r="S181" s="56"/>
    </row>
    <row r="182" s="22" customFormat="1" customHeight="1" spans="1:19">
      <c r="A182" s="40" t="s">
        <v>1078</v>
      </c>
      <c r="B182" s="41">
        <v>45358</v>
      </c>
      <c r="C182" s="42" t="s">
        <v>5432</v>
      </c>
      <c r="D182" s="43" t="s">
        <v>5470</v>
      </c>
      <c r="E182" s="43" t="s">
        <v>5674</v>
      </c>
      <c r="F182" s="42" t="s">
        <v>37</v>
      </c>
      <c r="G182" s="44">
        <v>1250</v>
      </c>
      <c r="H182" s="44" t="s">
        <v>43</v>
      </c>
      <c r="I182" s="42" t="s">
        <v>43</v>
      </c>
      <c r="J182" s="42" t="s">
        <v>5436</v>
      </c>
      <c r="K182" s="43" t="s">
        <v>43</v>
      </c>
      <c r="L182" s="43" t="s">
        <v>43</v>
      </c>
      <c r="M182" s="43" t="s">
        <v>43</v>
      </c>
      <c r="N182" s="42" t="s">
        <v>5435</v>
      </c>
      <c r="O182" s="42" t="s">
        <v>43</v>
      </c>
      <c r="P182" s="42" t="s">
        <v>43</v>
      </c>
      <c r="Q182" s="54" t="s">
        <v>43</v>
      </c>
      <c r="R182" s="55"/>
      <c r="S182" s="56"/>
    </row>
    <row r="183" s="22" customFormat="1" customHeight="1" spans="1:19">
      <c r="A183" s="40" t="s">
        <v>1078</v>
      </c>
      <c r="B183" s="41">
        <v>45358</v>
      </c>
      <c r="C183" s="42" t="s">
        <v>5432</v>
      </c>
      <c r="D183" s="43" t="s">
        <v>5454</v>
      </c>
      <c r="E183" s="43" t="s">
        <v>5676</v>
      </c>
      <c r="F183" s="42" t="s">
        <v>37</v>
      </c>
      <c r="G183" s="44">
        <v>86312</v>
      </c>
      <c r="H183" s="44" t="s">
        <v>43</v>
      </c>
      <c r="I183" s="42" t="s">
        <v>43</v>
      </c>
      <c r="J183" s="42" t="s">
        <v>5436</v>
      </c>
      <c r="K183" s="43" t="s">
        <v>43</v>
      </c>
      <c r="L183" s="43" t="s">
        <v>43</v>
      </c>
      <c r="M183" s="43" t="s">
        <v>43</v>
      </c>
      <c r="N183" s="42" t="s">
        <v>5435</v>
      </c>
      <c r="O183" s="42" t="s">
        <v>43</v>
      </c>
      <c r="P183" s="42" t="s">
        <v>43</v>
      </c>
      <c r="Q183" s="54" t="s">
        <v>43</v>
      </c>
      <c r="R183" s="55"/>
      <c r="S183" s="56"/>
    </row>
    <row r="184" s="22" customFormat="1" customHeight="1" spans="1:19">
      <c r="A184" s="40" t="s">
        <v>1078</v>
      </c>
      <c r="B184" s="41">
        <v>45358</v>
      </c>
      <c r="C184" s="42" t="s">
        <v>5432</v>
      </c>
      <c r="D184" s="43" t="s">
        <v>5454</v>
      </c>
      <c r="E184" s="43" t="s">
        <v>5677</v>
      </c>
      <c r="F184" s="42" t="s">
        <v>64</v>
      </c>
      <c r="G184" s="44">
        <v>195953.45</v>
      </c>
      <c r="H184" s="44">
        <v>58786</v>
      </c>
      <c r="I184" s="42" t="s">
        <v>5435</v>
      </c>
      <c r="J184" s="42" t="s">
        <v>5442</v>
      </c>
      <c r="K184" s="43" t="s">
        <v>5678</v>
      </c>
      <c r="L184" s="43" t="s">
        <v>43</v>
      </c>
      <c r="M184" s="43" t="s">
        <v>43</v>
      </c>
      <c r="N184" s="42" t="s">
        <v>5435</v>
      </c>
      <c r="O184" s="42" t="s">
        <v>43</v>
      </c>
      <c r="P184" s="42" t="s">
        <v>43</v>
      </c>
      <c r="Q184" s="54" t="s">
        <v>43</v>
      </c>
      <c r="R184" s="55"/>
      <c r="S184" s="56"/>
    </row>
    <row r="185" s="22" customFormat="1" customHeight="1" spans="1:19">
      <c r="A185" s="40" t="s">
        <v>1078</v>
      </c>
      <c r="B185" s="41">
        <v>45358</v>
      </c>
      <c r="C185" s="42" t="s">
        <v>5432</v>
      </c>
      <c r="D185" s="43" t="s">
        <v>5470</v>
      </c>
      <c r="E185" s="43" t="s">
        <v>5679</v>
      </c>
      <c r="F185" s="42" t="s">
        <v>37</v>
      </c>
      <c r="G185" s="44">
        <v>13000</v>
      </c>
      <c r="H185" s="44">
        <v>13000</v>
      </c>
      <c r="I185" s="42" t="s">
        <v>5435</v>
      </c>
      <c r="J185" s="42" t="s">
        <v>5436</v>
      </c>
      <c r="K185" s="43" t="s">
        <v>43</v>
      </c>
      <c r="L185" s="43" t="s">
        <v>43</v>
      </c>
      <c r="M185" s="43" t="s">
        <v>43</v>
      </c>
      <c r="N185" s="42" t="s">
        <v>5435</v>
      </c>
      <c r="O185" s="42" t="s">
        <v>43</v>
      </c>
      <c r="P185" s="42" t="s">
        <v>43</v>
      </c>
      <c r="Q185" s="54" t="s">
        <v>43</v>
      </c>
      <c r="R185" s="55"/>
      <c r="S185" s="56"/>
    </row>
    <row r="186" s="22" customFormat="1" customHeight="1" spans="1:19">
      <c r="A186" s="40" t="s">
        <v>1078</v>
      </c>
      <c r="B186" s="41">
        <v>45359</v>
      </c>
      <c r="C186" s="42" t="s">
        <v>5432</v>
      </c>
      <c r="D186" s="43" t="s">
        <v>5470</v>
      </c>
      <c r="E186" s="43" t="s">
        <v>5491</v>
      </c>
      <c r="F186" s="42" t="s">
        <v>37</v>
      </c>
      <c r="G186" s="44">
        <v>2023.89</v>
      </c>
      <c r="H186" s="44" t="s">
        <v>43</v>
      </c>
      <c r="I186" s="42" t="s">
        <v>43</v>
      </c>
      <c r="J186" s="42" t="s">
        <v>5436</v>
      </c>
      <c r="K186" s="43" t="s">
        <v>43</v>
      </c>
      <c r="L186" s="43" t="s">
        <v>43</v>
      </c>
      <c r="M186" s="43" t="s">
        <v>43</v>
      </c>
      <c r="N186" s="42" t="s">
        <v>5435</v>
      </c>
      <c r="O186" s="42" t="s">
        <v>43</v>
      </c>
      <c r="P186" s="42" t="s">
        <v>43</v>
      </c>
      <c r="Q186" s="54" t="s">
        <v>43</v>
      </c>
      <c r="R186" s="55"/>
      <c r="S186" s="56"/>
    </row>
    <row r="187" s="22" customFormat="1" customHeight="1" spans="1:19">
      <c r="A187" s="40" t="s">
        <v>1078</v>
      </c>
      <c r="B187" s="41">
        <v>45359</v>
      </c>
      <c r="C187" s="42" t="s">
        <v>5432</v>
      </c>
      <c r="D187" s="43" t="s">
        <v>5454</v>
      </c>
      <c r="E187" s="43" t="s">
        <v>5680</v>
      </c>
      <c r="F187" s="42" t="s">
        <v>37</v>
      </c>
      <c r="G187" s="44">
        <v>14240</v>
      </c>
      <c r="H187" s="45">
        <v>14240</v>
      </c>
      <c r="I187" s="49" t="s">
        <v>5446</v>
      </c>
      <c r="J187" s="42" t="s">
        <v>5436</v>
      </c>
      <c r="K187" s="43" t="s">
        <v>43</v>
      </c>
      <c r="L187" s="43" t="s">
        <v>43</v>
      </c>
      <c r="M187" s="43" t="s">
        <v>43</v>
      </c>
      <c r="N187" s="42" t="s">
        <v>5435</v>
      </c>
      <c r="O187" s="42" t="s">
        <v>43</v>
      </c>
      <c r="P187" s="42" t="s">
        <v>43</v>
      </c>
      <c r="Q187" s="54" t="s">
        <v>43</v>
      </c>
      <c r="R187" s="55"/>
      <c r="S187" s="56"/>
    </row>
    <row r="188" s="22" customFormat="1" customHeight="1" spans="1:19">
      <c r="A188" s="40" t="s">
        <v>1078</v>
      </c>
      <c r="B188" s="41">
        <v>45359</v>
      </c>
      <c r="C188" s="42" t="s">
        <v>5432</v>
      </c>
      <c r="D188" s="43" t="s">
        <v>5454</v>
      </c>
      <c r="E188" s="43" t="s">
        <v>5558</v>
      </c>
      <c r="F188" s="42" t="s">
        <v>37</v>
      </c>
      <c r="G188" s="44">
        <v>700</v>
      </c>
      <c r="H188" s="44" t="s">
        <v>43</v>
      </c>
      <c r="I188" s="42" t="s">
        <v>43</v>
      </c>
      <c r="J188" s="42" t="s">
        <v>5436</v>
      </c>
      <c r="K188" s="43" t="s">
        <v>43</v>
      </c>
      <c r="L188" s="43" t="s">
        <v>43</v>
      </c>
      <c r="M188" s="43" t="s">
        <v>43</v>
      </c>
      <c r="N188" s="42" t="s">
        <v>5435</v>
      </c>
      <c r="O188" s="42" t="s">
        <v>43</v>
      </c>
      <c r="P188" s="42" t="s">
        <v>43</v>
      </c>
      <c r="Q188" s="54" t="s">
        <v>43</v>
      </c>
      <c r="R188" s="55"/>
      <c r="S188" s="56"/>
    </row>
    <row r="189" s="22" customFormat="1" customHeight="1" spans="1:19">
      <c r="A189" s="40" t="s">
        <v>1078</v>
      </c>
      <c r="B189" s="41">
        <v>45362</v>
      </c>
      <c r="C189" s="42" t="s">
        <v>5437</v>
      </c>
      <c r="D189" s="43" t="s">
        <v>5681</v>
      </c>
      <c r="E189" s="43" t="s">
        <v>5645</v>
      </c>
      <c r="F189" s="42" t="s">
        <v>37</v>
      </c>
      <c r="G189" s="44">
        <v>0</v>
      </c>
      <c r="H189" s="44" t="s">
        <v>43</v>
      </c>
      <c r="I189" s="42" t="s">
        <v>43</v>
      </c>
      <c r="J189" s="42" t="s">
        <v>5442</v>
      </c>
      <c r="K189" s="43" t="s">
        <v>5646</v>
      </c>
      <c r="L189" s="43" t="s">
        <v>43</v>
      </c>
      <c r="M189" s="43" t="s">
        <v>43</v>
      </c>
      <c r="N189" s="42" t="s">
        <v>5435</v>
      </c>
      <c r="O189" s="42" t="s">
        <v>43</v>
      </c>
      <c r="P189" s="48" t="s">
        <v>43</v>
      </c>
      <c r="Q189" s="54" t="s">
        <v>43</v>
      </c>
      <c r="R189" s="55"/>
      <c r="S189" s="56"/>
    </row>
    <row r="190" s="22" customFormat="1" customHeight="1" spans="1:19">
      <c r="A190" s="40" t="s">
        <v>1078</v>
      </c>
      <c r="B190" s="41">
        <v>45362</v>
      </c>
      <c r="C190" s="42" t="s">
        <v>5437</v>
      </c>
      <c r="D190" s="43" t="s">
        <v>5438</v>
      </c>
      <c r="E190" s="43" t="s">
        <v>5682</v>
      </c>
      <c r="F190" s="42" t="s">
        <v>37</v>
      </c>
      <c r="G190" s="44">
        <v>8190</v>
      </c>
      <c r="H190" s="44">
        <v>4095</v>
      </c>
      <c r="I190" s="42" t="s">
        <v>5435</v>
      </c>
      <c r="J190" s="42" t="s">
        <v>5442</v>
      </c>
      <c r="K190" s="43" t="s">
        <v>5683</v>
      </c>
      <c r="L190" s="43" t="s">
        <v>43</v>
      </c>
      <c r="M190" s="43" t="s">
        <v>43</v>
      </c>
      <c r="N190" s="42" t="s">
        <v>5435</v>
      </c>
      <c r="O190" s="42" t="s">
        <v>43</v>
      </c>
      <c r="P190" s="42" t="s">
        <v>43</v>
      </c>
      <c r="Q190" s="54" t="s">
        <v>43</v>
      </c>
      <c r="R190" s="55"/>
      <c r="S190" s="56"/>
    </row>
    <row r="191" s="22" customFormat="1" customHeight="1" spans="1:19">
      <c r="A191" s="40" t="s">
        <v>1078</v>
      </c>
      <c r="B191" s="41">
        <v>45362</v>
      </c>
      <c r="C191" s="42" t="s">
        <v>5437</v>
      </c>
      <c r="D191" s="43" t="s">
        <v>5438</v>
      </c>
      <c r="E191" s="43" t="s">
        <v>5684</v>
      </c>
      <c r="F191" s="42" t="s">
        <v>37</v>
      </c>
      <c r="G191" s="44">
        <v>32378</v>
      </c>
      <c r="H191" s="44">
        <v>16189</v>
      </c>
      <c r="I191" s="42" t="s">
        <v>5435</v>
      </c>
      <c r="J191" s="42" t="s">
        <v>5436</v>
      </c>
      <c r="K191" s="43" t="s">
        <v>43</v>
      </c>
      <c r="L191" s="43" t="s">
        <v>43</v>
      </c>
      <c r="M191" s="43" t="s">
        <v>43</v>
      </c>
      <c r="N191" s="42" t="s">
        <v>5435</v>
      </c>
      <c r="O191" s="42" t="s">
        <v>43</v>
      </c>
      <c r="P191" s="42" t="s">
        <v>43</v>
      </c>
      <c r="Q191" s="54" t="s">
        <v>43</v>
      </c>
      <c r="R191" s="55"/>
      <c r="S191" s="56"/>
    </row>
    <row r="192" s="22" customFormat="1" customHeight="1" spans="1:19">
      <c r="A192" s="40" t="s">
        <v>1078</v>
      </c>
      <c r="B192" s="41">
        <v>45362</v>
      </c>
      <c r="C192" s="42" t="s">
        <v>5432</v>
      </c>
      <c r="D192" s="43" t="s">
        <v>5454</v>
      </c>
      <c r="E192" s="43" t="s">
        <v>5685</v>
      </c>
      <c r="F192" s="42" t="s">
        <v>37</v>
      </c>
      <c r="G192" s="44">
        <v>9175</v>
      </c>
      <c r="H192" s="44">
        <v>9175</v>
      </c>
      <c r="I192" s="42" t="s">
        <v>5435</v>
      </c>
      <c r="J192" s="42" t="s">
        <v>5436</v>
      </c>
      <c r="K192" s="43" t="s">
        <v>43</v>
      </c>
      <c r="L192" s="43" t="s">
        <v>43</v>
      </c>
      <c r="M192" s="43" t="s">
        <v>43</v>
      </c>
      <c r="N192" s="42" t="s">
        <v>5435</v>
      </c>
      <c r="O192" s="42" t="s">
        <v>43</v>
      </c>
      <c r="P192" s="42" t="s">
        <v>43</v>
      </c>
      <c r="Q192" s="54" t="s">
        <v>43</v>
      </c>
      <c r="R192" s="55"/>
      <c r="S192" s="56"/>
    </row>
    <row r="193" s="22" customFormat="1" customHeight="1" spans="1:19">
      <c r="A193" s="40" t="s">
        <v>1078</v>
      </c>
      <c r="B193" s="41">
        <v>45362</v>
      </c>
      <c r="C193" s="42" t="s">
        <v>5432</v>
      </c>
      <c r="D193" s="43" t="s">
        <v>5450</v>
      </c>
      <c r="E193" s="43" t="s">
        <v>5686</v>
      </c>
      <c r="F193" s="42" t="s">
        <v>37</v>
      </c>
      <c r="G193" s="44">
        <v>67260</v>
      </c>
      <c r="H193" s="44">
        <v>13452</v>
      </c>
      <c r="I193" s="42" t="s">
        <v>5435</v>
      </c>
      <c r="J193" s="42" t="s">
        <v>5442</v>
      </c>
      <c r="K193" s="43" t="s">
        <v>5687</v>
      </c>
      <c r="L193" s="43" t="s">
        <v>43</v>
      </c>
      <c r="M193" s="43" t="s">
        <v>43</v>
      </c>
      <c r="N193" s="42" t="s">
        <v>5435</v>
      </c>
      <c r="O193" s="42" t="s">
        <v>43</v>
      </c>
      <c r="P193" s="42" t="s">
        <v>43</v>
      </c>
      <c r="Q193" s="54" t="s">
        <v>43</v>
      </c>
      <c r="R193" s="55"/>
      <c r="S193" s="56"/>
    </row>
    <row r="194" s="22" customFormat="1" customHeight="1" spans="1:19">
      <c r="A194" s="40" t="s">
        <v>1078</v>
      </c>
      <c r="B194" s="41">
        <v>45362</v>
      </c>
      <c r="C194" s="42" t="s">
        <v>5432</v>
      </c>
      <c r="D194" s="43" t="s">
        <v>5629</v>
      </c>
      <c r="E194" s="43" t="s">
        <v>5490</v>
      </c>
      <c r="F194" s="42" t="s">
        <v>37</v>
      </c>
      <c r="G194" s="44">
        <v>61889</v>
      </c>
      <c r="H194" s="44" t="s">
        <v>43</v>
      </c>
      <c r="I194" s="42" t="s">
        <v>43</v>
      </c>
      <c r="J194" s="42" t="s">
        <v>5436</v>
      </c>
      <c r="K194" s="43" t="s">
        <v>43</v>
      </c>
      <c r="L194" s="43" t="s">
        <v>43</v>
      </c>
      <c r="M194" s="43" t="s">
        <v>43</v>
      </c>
      <c r="N194" s="42" t="s">
        <v>5435</v>
      </c>
      <c r="O194" s="42" t="s">
        <v>43</v>
      </c>
      <c r="P194" s="42" t="s">
        <v>43</v>
      </c>
      <c r="Q194" s="54" t="s">
        <v>43</v>
      </c>
      <c r="R194" s="55"/>
      <c r="S194" s="56"/>
    </row>
    <row r="195" s="22" customFormat="1" customHeight="1" spans="1:19">
      <c r="A195" s="40" t="s">
        <v>1078</v>
      </c>
      <c r="B195" s="41">
        <v>45362</v>
      </c>
      <c r="C195" s="42" t="s">
        <v>5432</v>
      </c>
      <c r="D195" s="43" t="s">
        <v>5626</v>
      </c>
      <c r="E195" s="43" t="s">
        <v>5688</v>
      </c>
      <c r="F195" s="42" t="s">
        <v>37</v>
      </c>
      <c r="G195" s="44">
        <v>402500</v>
      </c>
      <c r="H195" s="44">
        <f>90000+11250+100000</f>
        <v>201250</v>
      </c>
      <c r="I195" s="42" t="s">
        <v>5435</v>
      </c>
      <c r="J195" s="42" t="s">
        <v>5442</v>
      </c>
      <c r="K195" s="43" t="s">
        <v>5689</v>
      </c>
      <c r="L195" s="43" t="s">
        <v>43</v>
      </c>
      <c r="M195" s="43" t="s">
        <v>43</v>
      </c>
      <c r="N195" s="42" t="s">
        <v>5435</v>
      </c>
      <c r="O195" s="42" t="s">
        <v>43</v>
      </c>
      <c r="P195" s="42" t="s">
        <v>43</v>
      </c>
      <c r="Q195" s="54" t="s">
        <v>43</v>
      </c>
      <c r="R195" s="55"/>
      <c r="S195" s="56"/>
    </row>
    <row r="196" s="22" customFormat="1" customHeight="1" spans="1:19">
      <c r="A196" s="40" t="s">
        <v>1078</v>
      </c>
      <c r="B196" s="41">
        <v>45362</v>
      </c>
      <c r="C196" s="42" t="s">
        <v>5432</v>
      </c>
      <c r="D196" s="43" t="s">
        <v>5629</v>
      </c>
      <c r="E196" s="43" t="s">
        <v>5690</v>
      </c>
      <c r="F196" s="42" t="s">
        <v>37</v>
      </c>
      <c r="G196" s="44">
        <v>3200</v>
      </c>
      <c r="H196" s="44" t="s">
        <v>43</v>
      </c>
      <c r="I196" s="42" t="s">
        <v>43</v>
      </c>
      <c r="J196" s="42" t="s">
        <v>5436</v>
      </c>
      <c r="K196" s="43" t="s">
        <v>43</v>
      </c>
      <c r="L196" s="43" t="s">
        <v>43</v>
      </c>
      <c r="M196" s="43" t="s">
        <v>43</v>
      </c>
      <c r="N196" s="42" t="s">
        <v>5435</v>
      </c>
      <c r="O196" s="42" t="s">
        <v>43</v>
      </c>
      <c r="P196" s="42" t="s">
        <v>43</v>
      </c>
      <c r="Q196" s="54" t="s">
        <v>43</v>
      </c>
      <c r="R196" s="55"/>
      <c r="S196" s="56"/>
    </row>
    <row r="197" s="22" customFormat="1" customHeight="1" spans="1:19">
      <c r="A197" s="40" t="s">
        <v>1078</v>
      </c>
      <c r="B197" s="41">
        <v>45363</v>
      </c>
      <c r="C197" s="42" t="s">
        <v>5432</v>
      </c>
      <c r="D197" s="43" t="s">
        <v>5629</v>
      </c>
      <c r="E197" s="43" t="s">
        <v>5691</v>
      </c>
      <c r="F197" s="42" t="s">
        <v>37</v>
      </c>
      <c r="G197" s="44">
        <v>137870</v>
      </c>
      <c r="H197" s="44" t="s">
        <v>43</v>
      </c>
      <c r="I197" s="42" t="s">
        <v>43</v>
      </c>
      <c r="J197" s="42" t="s">
        <v>5436</v>
      </c>
      <c r="K197" s="43" t="s">
        <v>43</v>
      </c>
      <c r="L197" s="43" t="s">
        <v>43</v>
      </c>
      <c r="M197" s="43" t="s">
        <v>43</v>
      </c>
      <c r="N197" s="42" t="s">
        <v>5435</v>
      </c>
      <c r="O197" s="42" t="s">
        <v>43</v>
      </c>
      <c r="P197" s="42" t="s">
        <v>43</v>
      </c>
      <c r="Q197" s="54" t="s">
        <v>43</v>
      </c>
      <c r="R197" s="55"/>
      <c r="S197" s="56"/>
    </row>
    <row r="198" s="22" customFormat="1" customHeight="1" spans="1:19">
      <c r="A198" s="40" t="s">
        <v>1078</v>
      </c>
      <c r="B198" s="41">
        <v>45363</v>
      </c>
      <c r="C198" s="42" t="s">
        <v>5432</v>
      </c>
      <c r="D198" s="43" t="s">
        <v>5450</v>
      </c>
      <c r="E198" s="43" t="s">
        <v>5692</v>
      </c>
      <c r="F198" s="42" t="s">
        <v>37</v>
      </c>
      <c r="G198" s="44">
        <v>800</v>
      </c>
      <c r="H198" s="44" t="s">
        <v>43</v>
      </c>
      <c r="I198" s="42" t="s">
        <v>43</v>
      </c>
      <c r="J198" s="42" t="s">
        <v>5436</v>
      </c>
      <c r="K198" s="43" t="s">
        <v>43</v>
      </c>
      <c r="L198" s="43" t="s">
        <v>43</v>
      </c>
      <c r="M198" s="43" t="s">
        <v>43</v>
      </c>
      <c r="N198" s="42" t="s">
        <v>5435</v>
      </c>
      <c r="O198" s="42" t="s">
        <v>43</v>
      </c>
      <c r="P198" s="42" t="s">
        <v>43</v>
      </c>
      <c r="Q198" s="54" t="s">
        <v>43</v>
      </c>
      <c r="R198" s="55"/>
      <c r="S198" s="56"/>
    </row>
    <row r="199" s="22" customFormat="1" customHeight="1" spans="1:19">
      <c r="A199" s="40" t="s">
        <v>1078</v>
      </c>
      <c r="B199" s="41">
        <v>45363</v>
      </c>
      <c r="C199" s="42" t="s">
        <v>5437</v>
      </c>
      <c r="D199" s="43" t="s">
        <v>5438</v>
      </c>
      <c r="E199" s="43" t="s">
        <v>5693</v>
      </c>
      <c r="F199" s="42" t="s">
        <v>37</v>
      </c>
      <c r="G199" s="44">
        <v>5048.4</v>
      </c>
      <c r="H199" s="44" t="s">
        <v>43</v>
      </c>
      <c r="I199" s="42" t="s">
        <v>43</v>
      </c>
      <c r="J199" s="42" t="s">
        <v>5436</v>
      </c>
      <c r="K199" s="43" t="s">
        <v>43</v>
      </c>
      <c r="L199" s="43" t="s">
        <v>43</v>
      </c>
      <c r="M199" s="43" t="s">
        <v>43</v>
      </c>
      <c r="N199" s="42" t="s">
        <v>5435</v>
      </c>
      <c r="O199" s="42" t="s">
        <v>43</v>
      </c>
      <c r="P199" s="42" t="s">
        <v>43</v>
      </c>
      <c r="Q199" s="54" t="s">
        <v>43</v>
      </c>
      <c r="R199" s="55" t="s">
        <v>5694</v>
      </c>
      <c r="S199" s="56"/>
    </row>
    <row r="200" s="23" customFormat="1" customHeight="1" spans="1:19">
      <c r="A200" s="40" t="s">
        <v>1078</v>
      </c>
      <c r="B200" s="41">
        <v>45363</v>
      </c>
      <c r="C200" s="42" t="s">
        <v>5437</v>
      </c>
      <c r="D200" s="43" t="s">
        <v>5438</v>
      </c>
      <c r="E200" s="43" t="s">
        <v>5695</v>
      </c>
      <c r="F200" s="42" t="s">
        <v>37</v>
      </c>
      <c r="G200" s="44">
        <v>55079.5</v>
      </c>
      <c r="H200" s="44" t="s">
        <v>43</v>
      </c>
      <c r="I200" s="42" t="s">
        <v>43</v>
      </c>
      <c r="J200" s="42" t="s">
        <v>5436</v>
      </c>
      <c r="K200" s="43" t="s">
        <v>43</v>
      </c>
      <c r="L200" s="43" t="s">
        <v>5696</v>
      </c>
      <c r="M200" s="43" t="s">
        <v>43</v>
      </c>
      <c r="N200" s="42" t="s">
        <v>5435</v>
      </c>
      <c r="O200" s="42" t="s">
        <v>43</v>
      </c>
      <c r="P200" s="50">
        <v>1</v>
      </c>
      <c r="Q200" s="42" t="s">
        <v>524</v>
      </c>
      <c r="R200" s="57"/>
      <c r="S200" s="58"/>
    </row>
    <row r="201" s="22" customFormat="1" customHeight="1" spans="1:19">
      <c r="A201" s="40" t="s">
        <v>1078</v>
      </c>
      <c r="B201" s="41">
        <v>45363</v>
      </c>
      <c r="C201" s="42" t="s">
        <v>5432</v>
      </c>
      <c r="D201" s="43" t="s">
        <v>5629</v>
      </c>
      <c r="E201" s="43" t="s">
        <v>5697</v>
      </c>
      <c r="F201" s="42" t="s">
        <v>37</v>
      </c>
      <c r="G201" s="44">
        <v>29139</v>
      </c>
      <c r="H201" s="44" t="s">
        <v>43</v>
      </c>
      <c r="I201" s="42" t="s">
        <v>43</v>
      </c>
      <c r="J201" s="42" t="s">
        <v>5436</v>
      </c>
      <c r="K201" s="43" t="s">
        <v>43</v>
      </c>
      <c r="L201" s="43" t="s">
        <v>5698</v>
      </c>
      <c r="M201" s="43" t="s">
        <v>43</v>
      </c>
      <c r="N201" s="42" t="s">
        <v>5435</v>
      </c>
      <c r="O201" s="42" t="s">
        <v>43</v>
      </c>
      <c r="P201" s="48">
        <v>1</v>
      </c>
      <c r="Q201" s="54" t="s">
        <v>289</v>
      </c>
      <c r="R201" s="55" t="s">
        <v>5699</v>
      </c>
      <c r="S201" s="56"/>
    </row>
    <row r="202" s="22" customFormat="1" customHeight="1" spans="1:19">
      <c r="A202" s="40" t="s">
        <v>1078</v>
      </c>
      <c r="B202" s="41">
        <v>45363</v>
      </c>
      <c r="C202" s="42" t="s">
        <v>5432</v>
      </c>
      <c r="D202" s="43" t="s">
        <v>5450</v>
      </c>
      <c r="E202" s="43" t="s">
        <v>5652</v>
      </c>
      <c r="F202" s="42" t="s">
        <v>37</v>
      </c>
      <c r="G202" s="44">
        <v>49740</v>
      </c>
      <c r="H202" s="44">
        <v>14922</v>
      </c>
      <c r="I202" s="42" t="s">
        <v>5435</v>
      </c>
      <c r="J202" s="42" t="s">
        <v>5436</v>
      </c>
      <c r="K202" s="43" t="s">
        <v>43</v>
      </c>
      <c r="L202" s="43" t="s">
        <v>43</v>
      </c>
      <c r="M202" s="43" t="s">
        <v>5700</v>
      </c>
      <c r="N202" s="42" t="s">
        <v>5435</v>
      </c>
      <c r="O202" s="42" t="s">
        <v>43</v>
      </c>
      <c r="P202" s="42" t="s">
        <v>43</v>
      </c>
      <c r="Q202" s="54" t="s">
        <v>43</v>
      </c>
      <c r="R202" s="55"/>
      <c r="S202" s="56"/>
    </row>
    <row r="203" s="22" customFormat="1" customHeight="1" spans="1:19">
      <c r="A203" s="40" t="s">
        <v>1078</v>
      </c>
      <c r="B203" s="41">
        <v>45363</v>
      </c>
      <c r="C203" s="42" t="s">
        <v>5432</v>
      </c>
      <c r="D203" s="43" t="s">
        <v>5450</v>
      </c>
      <c r="E203" s="43" t="s">
        <v>5701</v>
      </c>
      <c r="F203" s="42" t="s">
        <v>37</v>
      </c>
      <c r="G203" s="44">
        <v>20000</v>
      </c>
      <c r="H203" s="44">
        <v>20000</v>
      </c>
      <c r="I203" s="42" t="s">
        <v>5435</v>
      </c>
      <c r="J203" s="42" t="s">
        <v>5436</v>
      </c>
      <c r="K203" s="43" t="s">
        <v>43</v>
      </c>
      <c r="L203" s="43" t="s">
        <v>43</v>
      </c>
      <c r="M203" s="43" t="s">
        <v>43</v>
      </c>
      <c r="N203" s="42" t="s">
        <v>5435</v>
      </c>
      <c r="O203" s="42" t="s">
        <v>43</v>
      </c>
      <c r="P203" s="42" t="s">
        <v>43</v>
      </c>
      <c r="Q203" s="54" t="s">
        <v>43</v>
      </c>
      <c r="R203" s="55"/>
      <c r="S203" s="56"/>
    </row>
    <row r="204" s="22" customFormat="1" customHeight="1" spans="1:19">
      <c r="A204" s="40" t="s">
        <v>1078</v>
      </c>
      <c r="B204" s="41">
        <v>45364</v>
      </c>
      <c r="C204" s="42" t="s">
        <v>5432</v>
      </c>
      <c r="D204" s="43" t="s">
        <v>5470</v>
      </c>
      <c r="E204" s="43" t="s">
        <v>5702</v>
      </c>
      <c r="F204" s="42" t="s">
        <v>37</v>
      </c>
      <c r="G204" s="44">
        <v>190767.55</v>
      </c>
      <c r="H204" s="44" t="s">
        <v>43</v>
      </c>
      <c r="I204" s="42" t="s">
        <v>43</v>
      </c>
      <c r="J204" s="42" t="s">
        <v>5436</v>
      </c>
      <c r="K204" s="43" t="s">
        <v>43</v>
      </c>
      <c r="L204" s="43" t="s">
        <v>43</v>
      </c>
      <c r="M204" s="43" t="s">
        <v>43</v>
      </c>
      <c r="N204" s="42" t="s">
        <v>5435</v>
      </c>
      <c r="O204" s="42" t="s">
        <v>43</v>
      </c>
      <c r="P204" s="42" t="s">
        <v>43</v>
      </c>
      <c r="Q204" s="54" t="s">
        <v>43</v>
      </c>
      <c r="R204" s="55"/>
      <c r="S204" s="56"/>
    </row>
    <row r="205" s="22" customFormat="1" customHeight="1" spans="1:19">
      <c r="A205" s="40" t="s">
        <v>1078</v>
      </c>
      <c r="B205" s="41">
        <v>45364</v>
      </c>
      <c r="C205" s="42" t="s">
        <v>5432</v>
      </c>
      <c r="D205" s="43" t="s">
        <v>5629</v>
      </c>
      <c r="E205" s="43" t="s">
        <v>5703</v>
      </c>
      <c r="F205" s="42" t="s">
        <v>64</v>
      </c>
      <c r="G205" s="44">
        <v>489447.46</v>
      </c>
      <c r="H205" s="44">
        <v>393509.2</v>
      </c>
      <c r="I205" s="42" t="s">
        <v>5435</v>
      </c>
      <c r="J205" s="42" t="s">
        <v>5442</v>
      </c>
      <c r="K205" s="43" t="s">
        <v>5704</v>
      </c>
      <c r="L205" s="43" t="s">
        <v>5705</v>
      </c>
      <c r="M205" s="43" t="s">
        <v>43</v>
      </c>
      <c r="N205" s="42" t="s">
        <v>5435</v>
      </c>
      <c r="O205" s="42" t="s">
        <v>43</v>
      </c>
      <c r="P205" s="48">
        <v>1</v>
      </c>
      <c r="Q205" s="54" t="s">
        <v>246</v>
      </c>
      <c r="R205" s="55"/>
      <c r="S205" s="56">
        <v>24652</v>
      </c>
    </row>
    <row r="206" s="22" customFormat="1" customHeight="1" spans="1:19">
      <c r="A206" s="40" t="s">
        <v>1078</v>
      </c>
      <c r="B206" s="41">
        <v>45364</v>
      </c>
      <c r="C206" s="42" t="s">
        <v>5432</v>
      </c>
      <c r="D206" s="43" t="s">
        <v>5470</v>
      </c>
      <c r="E206" s="43" t="s">
        <v>5706</v>
      </c>
      <c r="F206" s="42" t="s">
        <v>37</v>
      </c>
      <c r="G206" s="44">
        <v>58665</v>
      </c>
      <c r="H206" s="44">
        <v>17599.5</v>
      </c>
      <c r="I206" s="42" t="s">
        <v>5435</v>
      </c>
      <c r="J206" s="42" t="s">
        <v>5442</v>
      </c>
      <c r="K206" s="43" t="s">
        <v>5707</v>
      </c>
      <c r="L206" s="43" t="s">
        <v>5708</v>
      </c>
      <c r="M206" s="43" t="s">
        <v>43</v>
      </c>
      <c r="N206" s="42" t="s">
        <v>5435</v>
      </c>
      <c r="O206" s="42" t="s">
        <v>43</v>
      </c>
      <c r="P206" s="48">
        <v>1</v>
      </c>
      <c r="Q206" s="54" t="s">
        <v>289</v>
      </c>
      <c r="R206" s="55"/>
      <c r="S206" s="56"/>
    </row>
    <row r="207" s="22" customFormat="1" customHeight="1" spans="1:19">
      <c r="A207" s="40" t="s">
        <v>1078</v>
      </c>
      <c r="B207" s="41">
        <v>45364</v>
      </c>
      <c r="C207" s="42" t="s">
        <v>5432</v>
      </c>
      <c r="D207" s="43" t="s">
        <v>5470</v>
      </c>
      <c r="E207" s="43" t="s">
        <v>5709</v>
      </c>
      <c r="F207" s="42" t="s">
        <v>64</v>
      </c>
      <c r="G207" s="44">
        <v>340000</v>
      </c>
      <c r="H207" s="44">
        <v>102000</v>
      </c>
      <c r="I207" s="42" t="s">
        <v>5435</v>
      </c>
      <c r="J207" s="42" t="s">
        <v>5442</v>
      </c>
      <c r="K207" s="43" t="s">
        <v>5710</v>
      </c>
      <c r="L207" s="43" t="s">
        <v>5711</v>
      </c>
      <c r="M207" s="43" t="s">
        <v>43</v>
      </c>
      <c r="N207" s="42" t="s">
        <v>5435</v>
      </c>
      <c r="O207" s="42" t="s">
        <v>43</v>
      </c>
      <c r="P207" s="48">
        <v>2</v>
      </c>
      <c r="Q207" s="54" t="s">
        <v>246</v>
      </c>
      <c r="R207" s="55"/>
      <c r="S207" s="56"/>
    </row>
    <row r="208" s="22" customFormat="1" customHeight="1" spans="1:19">
      <c r="A208" s="40" t="s">
        <v>1078</v>
      </c>
      <c r="B208" s="41">
        <v>45365</v>
      </c>
      <c r="C208" s="42" t="s">
        <v>5432</v>
      </c>
      <c r="D208" s="43" t="s">
        <v>5629</v>
      </c>
      <c r="E208" s="43" t="s">
        <v>5712</v>
      </c>
      <c r="F208" s="42" t="s">
        <v>64</v>
      </c>
      <c r="G208" s="44">
        <v>489138.4</v>
      </c>
      <c r="H208" s="44">
        <v>393509.2</v>
      </c>
      <c r="I208" s="42" t="s">
        <v>5435</v>
      </c>
      <c r="J208" s="42" t="s">
        <v>5442</v>
      </c>
      <c r="K208" s="43" t="s">
        <v>5704</v>
      </c>
      <c r="L208" s="43" t="s">
        <v>43</v>
      </c>
      <c r="M208" s="43" t="s">
        <v>43</v>
      </c>
      <c r="N208" s="42" t="s">
        <v>5435</v>
      </c>
      <c r="O208" s="42" t="s">
        <v>43</v>
      </c>
      <c r="P208" s="42" t="s">
        <v>43</v>
      </c>
      <c r="Q208" s="54" t="s">
        <v>43</v>
      </c>
      <c r="R208" s="55"/>
      <c r="S208" s="56"/>
    </row>
    <row r="209" s="22" customFormat="1" customHeight="1" spans="1:19">
      <c r="A209" s="40" t="s">
        <v>1078</v>
      </c>
      <c r="B209" s="41">
        <v>45365</v>
      </c>
      <c r="C209" s="42" t="s">
        <v>5432</v>
      </c>
      <c r="D209" s="43" t="s">
        <v>5433</v>
      </c>
      <c r="E209" s="43" t="s">
        <v>5713</v>
      </c>
      <c r="F209" s="42" t="s">
        <v>37</v>
      </c>
      <c r="G209" s="44">
        <v>42940</v>
      </c>
      <c r="H209" s="44" t="s">
        <v>43</v>
      </c>
      <c r="I209" s="42" t="s">
        <v>43</v>
      </c>
      <c r="J209" s="42" t="s">
        <v>5442</v>
      </c>
      <c r="K209" s="43" t="s">
        <v>5714</v>
      </c>
      <c r="L209" s="43" t="s">
        <v>43</v>
      </c>
      <c r="M209" s="43" t="s">
        <v>5715</v>
      </c>
      <c r="N209" s="42" t="s">
        <v>5435</v>
      </c>
      <c r="O209" s="42" t="s">
        <v>43</v>
      </c>
      <c r="P209" s="42" t="s">
        <v>43</v>
      </c>
      <c r="Q209" s="54" t="s">
        <v>43</v>
      </c>
      <c r="R209" s="55"/>
      <c r="S209" s="56"/>
    </row>
    <row r="210" s="22" customFormat="1" customHeight="1" spans="1:19">
      <c r="A210" s="40" t="s">
        <v>1078</v>
      </c>
      <c r="B210" s="41">
        <v>45365</v>
      </c>
      <c r="C210" s="42" t="s">
        <v>5432</v>
      </c>
      <c r="D210" s="43" t="s">
        <v>5470</v>
      </c>
      <c r="E210" s="43" t="s">
        <v>5716</v>
      </c>
      <c r="F210" s="42" t="s">
        <v>37</v>
      </c>
      <c r="G210" s="44">
        <v>38970.9</v>
      </c>
      <c r="H210" s="44">
        <v>38970.9</v>
      </c>
      <c r="I210" s="42" t="s">
        <v>5435</v>
      </c>
      <c r="J210" s="42" t="s">
        <v>5442</v>
      </c>
      <c r="K210" s="43" t="s">
        <v>5717</v>
      </c>
      <c r="L210" s="43" t="s">
        <v>5718</v>
      </c>
      <c r="M210" s="43" t="s">
        <v>43</v>
      </c>
      <c r="N210" s="42" t="s">
        <v>5435</v>
      </c>
      <c r="O210" s="42" t="s">
        <v>43</v>
      </c>
      <c r="P210" s="48">
        <v>1</v>
      </c>
      <c r="Q210" s="54" t="s">
        <v>246</v>
      </c>
      <c r="R210" s="55"/>
      <c r="S210" s="56"/>
    </row>
    <row r="211" s="22" customFormat="1" customHeight="1" spans="1:19">
      <c r="A211" s="40" t="s">
        <v>1078</v>
      </c>
      <c r="B211" s="41">
        <v>45365</v>
      </c>
      <c r="C211" s="42" t="s">
        <v>5432</v>
      </c>
      <c r="D211" s="43" t="s">
        <v>5450</v>
      </c>
      <c r="E211" s="43" t="s">
        <v>5719</v>
      </c>
      <c r="F211" s="42" t="s">
        <v>37</v>
      </c>
      <c r="G211" s="44">
        <v>63794</v>
      </c>
      <c r="H211" s="44" t="s">
        <v>43</v>
      </c>
      <c r="I211" s="42" t="s">
        <v>43</v>
      </c>
      <c r="J211" s="42" t="s">
        <v>5436</v>
      </c>
      <c r="K211" s="43" t="s">
        <v>43</v>
      </c>
      <c r="L211" s="43" t="s">
        <v>43</v>
      </c>
      <c r="M211" s="43" t="s">
        <v>43</v>
      </c>
      <c r="N211" s="42" t="s">
        <v>5435</v>
      </c>
      <c r="O211" s="42" t="s">
        <v>43</v>
      </c>
      <c r="P211" s="42" t="s">
        <v>43</v>
      </c>
      <c r="Q211" s="54" t="s">
        <v>43</v>
      </c>
      <c r="R211" s="55"/>
      <c r="S211" s="56"/>
    </row>
    <row r="212" s="22" customFormat="1" customHeight="1" spans="1:19">
      <c r="A212" s="40" t="s">
        <v>1078</v>
      </c>
      <c r="B212" s="41">
        <v>45365</v>
      </c>
      <c r="C212" s="42" t="s">
        <v>5432</v>
      </c>
      <c r="D212" s="43" t="s">
        <v>5470</v>
      </c>
      <c r="E212" s="43" t="s">
        <v>5720</v>
      </c>
      <c r="F212" s="42" t="s">
        <v>37</v>
      </c>
      <c r="G212" s="44">
        <v>12960</v>
      </c>
      <c r="H212" s="44">
        <v>5000</v>
      </c>
      <c r="I212" s="42" t="s">
        <v>5435</v>
      </c>
      <c r="J212" s="42" t="s">
        <v>5436</v>
      </c>
      <c r="K212" s="43" t="s">
        <v>43</v>
      </c>
      <c r="L212" s="43" t="s">
        <v>43</v>
      </c>
      <c r="M212" s="43" t="s">
        <v>43</v>
      </c>
      <c r="N212" s="42" t="s">
        <v>5435</v>
      </c>
      <c r="O212" s="42" t="s">
        <v>43</v>
      </c>
      <c r="P212" s="42" t="s">
        <v>43</v>
      </c>
      <c r="Q212" s="54" t="s">
        <v>43</v>
      </c>
      <c r="R212" s="55"/>
      <c r="S212" s="56"/>
    </row>
    <row r="213" s="22" customFormat="1" customHeight="1" spans="1:19">
      <c r="A213" s="40" t="s">
        <v>1078</v>
      </c>
      <c r="B213" s="41">
        <v>45365</v>
      </c>
      <c r="C213" s="42" t="s">
        <v>5437</v>
      </c>
      <c r="D213" s="43" t="s">
        <v>5438</v>
      </c>
      <c r="E213" s="43" t="s">
        <v>5554</v>
      </c>
      <c r="F213" s="42" t="s">
        <v>37</v>
      </c>
      <c r="G213" s="44">
        <v>9760</v>
      </c>
      <c r="H213" s="44" t="s">
        <v>43</v>
      </c>
      <c r="I213" s="42" t="s">
        <v>43</v>
      </c>
      <c r="J213" s="42" t="s">
        <v>5436</v>
      </c>
      <c r="K213" s="43" t="s">
        <v>5721</v>
      </c>
      <c r="L213" s="43" t="s">
        <v>43</v>
      </c>
      <c r="M213" s="43" t="s">
        <v>43</v>
      </c>
      <c r="N213" s="42" t="s">
        <v>5435</v>
      </c>
      <c r="O213" s="42" t="s">
        <v>43</v>
      </c>
      <c r="P213" s="42" t="s">
        <v>43</v>
      </c>
      <c r="Q213" s="54" t="s">
        <v>43</v>
      </c>
      <c r="R213" s="55"/>
      <c r="S213" s="56"/>
    </row>
    <row r="214" s="22" customFormat="1" customHeight="1" spans="1:19">
      <c r="A214" s="40" t="s">
        <v>1078</v>
      </c>
      <c r="B214" s="41">
        <v>45365</v>
      </c>
      <c r="C214" s="42" t="s">
        <v>5432</v>
      </c>
      <c r="D214" s="43" t="s">
        <v>5450</v>
      </c>
      <c r="E214" s="43" t="s">
        <v>5481</v>
      </c>
      <c r="F214" s="42" t="s">
        <v>37</v>
      </c>
      <c r="G214" s="44">
        <v>1100</v>
      </c>
      <c r="H214" s="44" t="s">
        <v>43</v>
      </c>
      <c r="I214" s="42" t="s">
        <v>43</v>
      </c>
      <c r="J214" s="42" t="s">
        <v>5436</v>
      </c>
      <c r="K214" s="43" t="s">
        <v>43</v>
      </c>
      <c r="L214" s="43" t="s">
        <v>43</v>
      </c>
      <c r="M214" s="43" t="s">
        <v>43</v>
      </c>
      <c r="N214" s="42" t="s">
        <v>5435</v>
      </c>
      <c r="O214" s="42" t="s">
        <v>43</v>
      </c>
      <c r="P214" s="42" t="s">
        <v>43</v>
      </c>
      <c r="Q214" s="54" t="s">
        <v>43</v>
      </c>
      <c r="R214" s="55"/>
      <c r="S214" s="56"/>
    </row>
    <row r="215" s="22" customFormat="1" customHeight="1" spans="1:19">
      <c r="A215" s="40" t="s">
        <v>1078</v>
      </c>
      <c r="B215" s="41">
        <v>45365</v>
      </c>
      <c r="C215" s="42" t="s">
        <v>5432</v>
      </c>
      <c r="D215" s="43" t="s">
        <v>5450</v>
      </c>
      <c r="E215" s="43" t="s">
        <v>5722</v>
      </c>
      <c r="F215" s="42" t="s">
        <v>37</v>
      </c>
      <c r="G215" s="44">
        <v>1280</v>
      </c>
      <c r="H215" s="44" t="s">
        <v>43</v>
      </c>
      <c r="I215" s="42" t="s">
        <v>43</v>
      </c>
      <c r="J215" s="42" t="s">
        <v>5436</v>
      </c>
      <c r="K215" s="43" t="s">
        <v>43</v>
      </c>
      <c r="L215" s="43" t="s">
        <v>43</v>
      </c>
      <c r="M215" s="43" t="s">
        <v>43</v>
      </c>
      <c r="N215" s="42" t="s">
        <v>5435</v>
      </c>
      <c r="O215" s="42" t="s">
        <v>43</v>
      </c>
      <c r="P215" s="42" t="s">
        <v>43</v>
      </c>
      <c r="Q215" s="54" t="s">
        <v>43</v>
      </c>
      <c r="R215" s="55"/>
      <c r="S215" s="56"/>
    </row>
    <row r="216" s="22" customFormat="1" customHeight="1" spans="1:19">
      <c r="A216" s="40" t="s">
        <v>1078</v>
      </c>
      <c r="B216" s="41">
        <v>45365</v>
      </c>
      <c r="C216" s="42" t="s">
        <v>5432</v>
      </c>
      <c r="D216" s="43" t="s">
        <v>5450</v>
      </c>
      <c r="E216" s="43" t="s">
        <v>5519</v>
      </c>
      <c r="F216" s="42" t="s">
        <v>37</v>
      </c>
      <c r="G216" s="44">
        <v>12200</v>
      </c>
      <c r="H216" s="44" t="s">
        <v>43</v>
      </c>
      <c r="I216" s="42" t="s">
        <v>43</v>
      </c>
      <c r="J216" s="42" t="s">
        <v>5436</v>
      </c>
      <c r="K216" s="43" t="s">
        <v>43</v>
      </c>
      <c r="L216" s="43" t="s">
        <v>43</v>
      </c>
      <c r="M216" s="43" t="s">
        <v>43</v>
      </c>
      <c r="N216" s="42" t="s">
        <v>5435</v>
      </c>
      <c r="O216" s="42" t="s">
        <v>43</v>
      </c>
      <c r="P216" s="42" t="s">
        <v>43</v>
      </c>
      <c r="Q216" s="54" t="s">
        <v>43</v>
      </c>
      <c r="R216" s="55"/>
      <c r="S216" s="56"/>
    </row>
    <row r="217" s="22" customFormat="1" customHeight="1" spans="1:19">
      <c r="A217" s="40" t="s">
        <v>1078</v>
      </c>
      <c r="B217" s="41">
        <v>45365</v>
      </c>
      <c r="C217" s="42" t="s">
        <v>5432</v>
      </c>
      <c r="D217" s="43" t="s">
        <v>5629</v>
      </c>
      <c r="E217" s="43" t="s">
        <v>5723</v>
      </c>
      <c r="F217" s="42" t="s">
        <v>37</v>
      </c>
      <c r="G217" s="44">
        <v>21382.4</v>
      </c>
      <c r="H217" s="44" t="s">
        <v>43</v>
      </c>
      <c r="I217" s="42" t="s">
        <v>43</v>
      </c>
      <c r="J217" s="42" t="s">
        <v>5436</v>
      </c>
      <c r="K217" s="43" t="s">
        <v>43</v>
      </c>
      <c r="L217" s="43" t="s">
        <v>5724</v>
      </c>
      <c r="M217" s="43" t="s">
        <v>43</v>
      </c>
      <c r="N217" s="42" t="s">
        <v>5435</v>
      </c>
      <c r="O217" s="42" t="s">
        <v>43</v>
      </c>
      <c r="P217" s="48">
        <v>1</v>
      </c>
      <c r="Q217" s="54" t="s">
        <v>246</v>
      </c>
      <c r="R217" s="55" t="s">
        <v>5699</v>
      </c>
      <c r="S217" s="56">
        <v>12896</v>
      </c>
    </row>
    <row r="218" s="22" customFormat="1" customHeight="1" spans="1:19">
      <c r="A218" s="40" t="s">
        <v>1078</v>
      </c>
      <c r="B218" s="41">
        <v>45365</v>
      </c>
      <c r="C218" s="42" t="s">
        <v>5432</v>
      </c>
      <c r="D218" s="43" t="s">
        <v>5470</v>
      </c>
      <c r="E218" s="43" t="s">
        <v>5725</v>
      </c>
      <c r="F218" s="42" t="s">
        <v>64</v>
      </c>
      <c r="G218" s="44">
        <v>92000</v>
      </c>
      <c r="H218" s="44">
        <v>40000</v>
      </c>
      <c r="I218" s="42" t="s">
        <v>5435</v>
      </c>
      <c r="J218" s="42" t="s">
        <v>5436</v>
      </c>
      <c r="K218" s="43" t="s">
        <v>43</v>
      </c>
      <c r="L218" s="43" t="s">
        <v>5726</v>
      </c>
      <c r="M218" s="43" t="s">
        <v>43</v>
      </c>
      <c r="N218" s="42" t="s">
        <v>5435</v>
      </c>
      <c r="O218" s="42" t="s">
        <v>43</v>
      </c>
      <c r="P218" s="48">
        <v>1</v>
      </c>
      <c r="Q218" s="54" t="s">
        <v>246</v>
      </c>
      <c r="R218" s="55"/>
      <c r="S218" s="56"/>
    </row>
    <row r="219" s="22" customFormat="1" customHeight="1" spans="1:19">
      <c r="A219" s="40" t="s">
        <v>1078</v>
      </c>
      <c r="B219" s="41">
        <v>45366</v>
      </c>
      <c r="C219" s="42" t="s">
        <v>5432</v>
      </c>
      <c r="D219" s="43" t="s">
        <v>5450</v>
      </c>
      <c r="E219" s="43" t="s">
        <v>5641</v>
      </c>
      <c r="F219" s="42" t="s">
        <v>37</v>
      </c>
      <c r="G219" s="44">
        <v>1184</v>
      </c>
      <c r="H219" s="44" t="s">
        <v>43</v>
      </c>
      <c r="I219" s="42" t="s">
        <v>43</v>
      </c>
      <c r="J219" s="42" t="s">
        <v>5436</v>
      </c>
      <c r="K219" s="43" t="s">
        <v>43</v>
      </c>
      <c r="L219" s="43" t="s">
        <v>43</v>
      </c>
      <c r="M219" s="43" t="s">
        <v>43</v>
      </c>
      <c r="N219" s="42" t="s">
        <v>5435</v>
      </c>
      <c r="O219" s="42" t="s">
        <v>43</v>
      </c>
      <c r="P219" s="42" t="s">
        <v>43</v>
      </c>
      <c r="Q219" s="54" t="s">
        <v>43</v>
      </c>
      <c r="R219" s="55"/>
      <c r="S219" s="56"/>
    </row>
    <row r="220" s="22" customFormat="1" customHeight="1" spans="1:19">
      <c r="A220" s="40" t="s">
        <v>1078</v>
      </c>
      <c r="B220" s="41">
        <v>45366</v>
      </c>
      <c r="C220" s="42" t="s">
        <v>5432</v>
      </c>
      <c r="D220" s="43" t="s">
        <v>5629</v>
      </c>
      <c r="E220" s="43" t="s">
        <v>5464</v>
      </c>
      <c r="F220" s="42" t="s">
        <v>37</v>
      </c>
      <c r="G220" s="44">
        <v>192796.8</v>
      </c>
      <c r="H220" s="44">
        <v>96398.4</v>
      </c>
      <c r="I220" s="42" t="s">
        <v>5435</v>
      </c>
      <c r="J220" s="42" t="s">
        <v>5442</v>
      </c>
      <c r="K220" s="43" t="s">
        <v>5465</v>
      </c>
      <c r="L220" s="43" t="s">
        <v>43</v>
      </c>
      <c r="M220" s="43" t="s">
        <v>5542</v>
      </c>
      <c r="N220" s="42" t="s">
        <v>5435</v>
      </c>
      <c r="O220" s="42" t="s">
        <v>43</v>
      </c>
      <c r="P220" s="42" t="s">
        <v>43</v>
      </c>
      <c r="Q220" s="54" t="s">
        <v>43</v>
      </c>
      <c r="R220" s="55"/>
      <c r="S220" s="56"/>
    </row>
    <row r="221" s="22" customFormat="1" customHeight="1" spans="1:19">
      <c r="A221" s="40" t="s">
        <v>1078</v>
      </c>
      <c r="B221" s="41">
        <v>45366</v>
      </c>
      <c r="C221" s="42" t="s">
        <v>5432</v>
      </c>
      <c r="D221" s="43" t="s">
        <v>5450</v>
      </c>
      <c r="E221" s="43" t="s">
        <v>5587</v>
      </c>
      <c r="F221" s="42" t="s">
        <v>37</v>
      </c>
      <c r="G221" s="44">
        <v>7600</v>
      </c>
      <c r="H221" s="44">
        <v>2000</v>
      </c>
      <c r="I221" s="42" t="s">
        <v>5435</v>
      </c>
      <c r="J221" s="42" t="s">
        <v>5436</v>
      </c>
      <c r="K221" s="43" t="s">
        <v>43</v>
      </c>
      <c r="L221" s="43" t="s">
        <v>43</v>
      </c>
      <c r="M221" s="43" t="s">
        <v>43</v>
      </c>
      <c r="N221" s="42" t="s">
        <v>5435</v>
      </c>
      <c r="O221" s="42" t="s">
        <v>43</v>
      </c>
      <c r="P221" s="42" t="s">
        <v>43</v>
      </c>
      <c r="Q221" s="54" t="s">
        <v>43</v>
      </c>
      <c r="R221" s="55"/>
      <c r="S221" s="56"/>
    </row>
    <row r="222" s="22" customFormat="1" customHeight="1" spans="1:19">
      <c r="A222" s="40" t="s">
        <v>1078</v>
      </c>
      <c r="B222" s="41">
        <v>45366</v>
      </c>
      <c r="C222" s="42" t="s">
        <v>5432</v>
      </c>
      <c r="D222" s="43" t="s">
        <v>5450</v>
      </c>
      <c r="E222" s="43" t="s">
        <v>5727</v>
      </c>
      <c r="F222" s="42" t="s">
        <v>37</v>
      </c>
      <c r="G222" s="44">
        <v>18010</v>
      </c>
      <c r="H222" s="44">
        <v>18010</v>
      </c>
      <c r="I222" s="42" t="s">
        <v>5435</v>
      </c>
      <c r="J222" s="42" t="s">
        <v>5436</v>
      </c>
      <c r="K222" s="43" t="s">
        <v>43</v>
      </c>
      <c r="L222" s="43" t="s">
        <v>43</v>
      </c>
      <c r="M222" s="43" t="s">
        <v>43</v>
      </c>
      <c r="N222" s="42" t="s">
        <v>5435</v>
      </c>
      <c r="O222" s="42" t="s">
        <v>43</v>
      </c>
      <c r="P222" s="42" t="s">
        <v>43</v>
      </c>
      <c r="Q222" s="54" t="s">
        <v>43</v>
      </c>
      <c r="R222" s="55"/>
      <c r="S222" s="56"/>
    </row>
    <row r="223" s="22" customFormat="1" customHeight="1" spans="1:19">
      <c r="A223" s="40" t="s">
        <v>1078</v>
      </c>
      <c r="B223" s="41">
        <v>45366</v>
      </c>
      <c r="C223" s="42" t="s">
        <v>5432</v>
      </c>
      <c r="D223" s="43" t="s">
        <v>5433</v>
      </c>
      <c r="E223" s="43" t="s">
        <v>5523</v>
      </c>
      <c r="F223" s="42" t="s">
        <v>37</v>
      </c>
      <c r="G223" s="44">
        <v>30965</v>
      </c>
      <c r="H223" s="44" t="s">
        <v>43</v>
      </c>
      <c r="I223" s="42" t="s">
        <v>43</v>
      </c>
      <c r="J223" s="42" t="s">
        <v>5436</v>
      </c>
      <c r="K223" s="43" t="s">
        <v>43</v>
      </c>
      <c r="L223" s="43" t="s">
        <v>43</v>
      </c>
      <c r="M223" s="43" t="s">
        <v>43</v>
      </c>
      <c r="N223" s="42" t="s">
        <v>5435</v>
      </c>
      <c r="O223" s="42" t="s">
        <v>43</v>
      </c>
      <c r="P223" s="42" t="s">
        <v>43</v>
      </c>
      <c r="Q223" s="54" t="s">
        <v>43</v>
      </c>
      <c r="R223" s="55"/>
      <c r="S223" s="56"/>
    </row>
    <row r="224" s="22" customFormat="1" customHeight="1" spans="1:19">
      <c r="A224" s="40" t="s">
        <v>1078</v>
      </c>
      <c r="B224" s="41">
        <v>45366</v>
      </c>
      <c r="C224" s="42" t="s">
        <v>5432</v>
      </c>
      <c r="D224" s="43" t="s">
        <v>5454</v>
      </c>
      <c r="E224" s="43" t="s">
        <v>5728</v>
      </c>
      <c r="F224" s="42" t="s">
        <v>37</v>
      </c>
      <c r="G224" s="44">
        <v>82752.725</v>
      </c>
      <c r="H224" s="44" t="s">
        <v>43</v>
      </c>
      <c r="I224" s="42" t="s">
        <v>43</v>
      </c>
      <c r="J224" s="42" t="s">
        <v>5436</v>
      </c>
      <c r="K224" s="43" t="s">
        <v>43</v>
      </c>
      <c r="L224" s="43" t="s">
        <v>5729</v>
      </c>
      <c r="M224" s="43" t="s">
        <v>43</v>
      </c>
      <c r="N224" s="42" t="s">
        <v>5435</v>
      </c>
      <c r="O224" s="42" t="s">
        <v>5435</v>
      </c>
      <c r="P224" s="48">
        <v>3</v>
      </c>
      <c r="Q224" s="54" t="s">
        <v>246</v>
      </c>
      <c r="R224" s="55"/>
      <c r="S224" s="56">
        <v>20000</v>
      </c>
    </row>
    <row r="225" s="22" customFormat="1" customHeight="1" spans="1:19">
      <c r="A225" s="40" t="s">
        <v>1078</v>
      </c>
      <c r="B225" s="41">
        <v>45369</v>
      </c>
      <c r="C225" s="42" t="s">
        <v>5432</v>
      </c>
      <c r="D225" s="43" t="s">
        <v>5450</v>
      </c>
      <c r="E225" s="43" t="s">
        <v>5730</v>
      </c>
      <c r="F225" s="42" t="s">
        <v>37</v>
      </c>
      <c r="G225" s="44">
        <v>6000</v>
      </c>
      <c r="H225" s="44">
        <v>6000</v>
      </c>
      <c r="I225" s="42" t="s">
        <v>5435</v>
      </c>
      <c r="J225" s="42" t="s">
        <v>5436</v>
      </c>
      <c r="K225" s="43" t="s">
        <v>43</v>
      </c>
      <c r="L225" s="43" t="s">
        <v>43</v>
      </c>
      <c r="M225" s="43" t="s">
        <v>43</v>
      </c>
      <c r="N225" s="42" t="s">
        <v>5435</v>
      </c>
      <c r="O225" s="42" t="s">
        <v>43</v>
      </c>
      <c r="P225" s="42" t="s">
        <v>43</v>
      </c>
      <c r="Q225" s="54" t="s">
        <v>43</v>
      </c>
      <c r="R225" s="55"/>
      <c r="S225" s="56"/>
    </row>
    <row r="226" s="22" customFormat="1" customHeight="1" spans="1:19">
      <c r="A226" s="40" t="s">
        <v>1078</v>
      </c>
      <c r="B226" s="41">
        <v>45369</v>
      </c>
      <c r="C226" s="42" t="s">
        <v>5432</v>
      </c>
      <c r="D226" s="43" t="s">
        <v>5470</v>
      </c>
      <c r="E226" s="43" t="s">
        <v>5731</v>
      </c>
      <c r="F226" s="42" t="s">
        <v>37</v>
      </c>
      <c r="G226" s="44">
        <v>7800</v>
      </c>
      <c r="H226" s="44">
        <v>7800</v>
      </c>
      <c r="I226" s="42" t="s">
        <v>5435</v>
      </c>
      <c r="J226" s="42" t="s">
        <v>5436</v>
      </c>
      <c r="K226" s="43" t="s">
        <v>43</v>
      </c>
      <c r="L226" s="43" t="s">
        <v>43</v>
      </c>
      <c r="M226" s="43" t="s">
        <v>43</v>
      </c>
      <c r="N226" s="42" t="s">
        <v>5435</v>
      </c>
      <c r="O226" s="42" t="s">
        <v>43</v>
      </c>
      <c r="P226" s="42" t="s">
        <v>43</v>
      </c>
      <c r="Q226" s="54" t="s">
        <v>43</v>
      </c>
      <c r="R226" s="55"/>
      <c r="S226" s="56"/>
    </row>
    <row r="227" s="22" customFormat="1" customHeight="1" spans="1:19">
      <c r="A227" s="40" t="s">
        <v>1078</v>
      </c>
      <c r="B227" s="41">
        <v>45369</v>
      </c>
      <c r="C227" s="42" t="s">
        <v>5432</v>
      </c>
      <c r="D227" s="43" t="s">
        <v>5470</v>
      </c>
      <c r="E227" s="43" t="s">
        <v>5732</v>
      </c>
      <c r="F227" s="42" t="s">
        <v>37</v>
      </c>
      <c r="G227" s="44">
        <v>7875</v>
      </c>
      <c r="H227" s="44">
        <v>7875</v>
      </c>
      <c r="I227" s="42" t="s">
        <v>5435</v>
      </c>
      <c r="J227" s="42" t="s">
        <v>5436</v>
      </c>
      <c r="K227" s="43" t="s">
        <v>43</v>
      </c>
      <c r="L227" s="43" t="s">
        <v>5733</v>
      </c>
      <c r="M227" s="43" t="s">
        <v>43</v>
      </c>
      <c r="N227" s="42" t="s">
        <v>5435</v>
      </c>
      <c r="O227" s="42" t="s">
        <v>43</v>
      </c>
      <c r="P227" s="48">
        <v>1</v>
      </c>
      <c r="Q227" s="54" t="s">
        <v>246</v>
      </c>
      <c r="R227" s="55"/>
      <c r="S227" s="56"/>
    </row>
    <row r="228" s="22" customFormat="1" customHeight="1" spans="1:19">
      <c r="A228" s="40" t="s">
        <v>1078</v>
      </c>
      <c r="B228" s="41">
        <v>45369</v>
      </c>
      <c r="C228" s="42" t="s">
        <v>5432</v>
      </c>
      <c r="D228" s="43" t="s">
        <v>5470</v>
      </c>
      <c r="E228" s="43" t="s">
        <v>5734</v>
      </c>
      <c r="F228" s="42" t="s">
        <v>37</v>
      </c>
      <c r="G228" s="44">
        <v>875</v>
      </c>
      <c r="H228" s="44" t="s">
        <v>43</v>
      </c>
      <c r="I228" s="42" t="s">
        <v>43</v>
      </c>
      <c r="J228" s="42" t="s">
        <v>5436</v>
      </c>
      <c r="K228" s="43" t="s">
        <v>43</v>
      </c>
      <c r="L228" s="43" t="s">
        <v>43</v>
      </c>
      <c r="M228" s="43" t="s">
        <v>43</v>
      </c>
      <c r="N228" s="42" t="s">
        <v>5435</v>
      </c>
      <c r="O228" s="42" t="s">
        <v>43</v>
      </c>
      <c r="P228" s="42" t="s">
        <v>43</v>
      </c>
      <c r="Q228" s="54" t="s">
        <v>43</v>
      </c>
      <c r="R228" s="55"/>
      <c r="S228" s="56"/>
    </row>
    <row r="229" s="22" customFormat="1" customHeight="1" spans="1:19">
      <c r="A229" s="40" t="s">
        <v>1078</v>
      </c>
      <c r="B229" s="41">
        <v>45369</v>
      </c>
      <c r="C229" s="42" t="s">
        <v>5432</v>
      </c>
      <c r="D229" s="43" t="s">
        <v>5470</v>
      </c>
      <c r="E229" s="43" t="s">
        <v>5735</v>
      </c>
      <c r="F229" s="42" t="s">
        <v>37</v>
      </c>
      <c r="G229" s="44">
        <v>9000</v>
      </c>
      <c r="H229" s="44">
        <v>4500</v>
      </c>
      <c r="I229" s="42" t="s">
        <v>5435</v>
      </c>
      <c r="J229" s="42" t="s">
        <v>5436</v>
      </c>
      <c r="K229" s="43" t="s">
        <v>43</v>
      </c>
      <c r="L229" s="43" t="s">
        <v>43</v>
      </c>
      <c r="M229" s="43" t="s">
        <v>43</v>
      </c>
      <c r="N229" s="42" t="s">
        <v>5435</v>
      </c>
      <c r="O229" s="42" t="s">
        <v>43</v>
      </c>
      <c r="P229" s="42" t="s">
        <v>43</v>
      </c>
      <c r="Q229" s="54" t="s">
        <v>43</v>
      </c>
      <c r="R229" s="55"/>
      <c r="S229" s="56"/>
    </row>
    <row r="230" s="22" customFormat="1" customHeight="1" spans="1:19">
      <c r="A230" s="40" t="s">
        <v>1078</v>
      </c>
      <c r="B230" s="41">
        <v>45369</v>
      </c>
      <c r="C230" s="42" t="s">
        <v>5432</v>
      </c>
      <c r="D230" s="43" t="s">
        <v>5629</v>
      </c>
      <c r="E230" s="43" t="s">
        <v>5472</v>
      </c>
      <c r="F230" s="42" t="s">
        <v>37</v>
      </c>
      <c r="G230" s="44">
        <v>7000</v>
      </c>
      <c r="H230" s="44" t="s">
        <v>43</v>
      </c>
      <c r="I230" s="42" t="s">
        <v>43</v>
      </c>
      <c r="J230" s="42" t="s">
        <v>5436</v>
      </c>
      <c r="K230" s="43" t="s">
        <v>43</v>
      </c>
      <c r="L230" s="43" t="s">
        <v>43</v>
      </c>
      <c r="M230" s="43" t="s">
        <v>43</v>
      </c>
      <c r="N230" s="42" t="s">
        <v>5435</v>
      </c>
      <c r="O230" s="42" t="s">
        <v>43</v>
      </c>
      <c r="P230" s="42" t="s">
        <v>43</v>
      </c>
      <c r="Q230" s="54" t="s">
        <v>43</v>
      </c>
      <c r="R230" s="55"/>
      <c r="S230" s="56"/>
    </row>
    <row r="231" s="22" customFormat="1" customHeight="1" spans="1:19">
      <c r="A231" s="40" t="s">
        <v>1078</v>
      </c>
      <c r="B231" s="41">
        <v>45369</v>
      </c>
      <c r="C231" s="42" t="s">
        <v>5432</v>
      </c>
      <c r="D231" s="43" t="s">
        <v>5450</v>
      </c>
      <c r="E231" s="43" t="s">
        <v>5736</v>
      </c>
      <c r="F231" s="42" t="s">
        <v>37</v>
      </c>
      <c r="G231" s="44">
        <v>1006100</v>
      </c>
      <c r="H231" s="45">
        <f>G231*0.3</f>
        <v>301830</v>
      </c>
      <c r="I231" s="49" t="s">
        <v>5446</v>
      </c>
      <c r="J231" s="42" t="s">
        <v>5442</v>
      </c>
      <c r="K231" s="43" t="s">
        <v>5737</v>
      </c>
      <c r="L231" s="43" t="s">
        <v>43</v>
      </c>
      <c r="M231" s="43" t="s">
        <v>43</v>
      </c>
      <c r="N231" s="42" t="s">
        <v>5435</v>
      </c>
      <c r="O231" s="42" t="s">
        <v>43</v>
      </c>
      <c r="P231" s="42" t="s">
        <v>43</v>
      </c>
      <c r="Q231" s="54" t="s">
        <v>43</v>
      </c>
      <c r="R231" s="55"/>
      <c r="S231" s="56"/>
    </row>
    <row r="232" s="22" customFormat="1" customHeight="1" spans="1:19">
      <c r="A232" s="40" t="s">
        <v>1078</v>
      </c>
      <c r="B232" s="41">
        <v>45369</v>
      </c>
      <c r="C232" s="42" t="s">
        <v>5432</v>
      </c>
      <c r="D232" s="43" t="s">
        <v>5470</v>
      </c>
      <c r="E232" s="43" t="s">
        <v>5607</v>
      </c>
      <c r="F232" s="42" t="s">
        <v>37</v>
      </c>
      <c r="G232" s="44">
        <v>9000</v>
      </c>
      <c r="H232" s="44" t="s">
        <v>43</v>
      </c>
      <c r="I232" s="42" t="s">
        <v>43</v>
      </c>
      <c r="J232" s="42" t="s">
        <v>5436</v>
      </c>
      <c r="K232" s="43" t="s">
        <v>43</v>
      </c>
      <c r="L232" s="43" t="s">
        <v>43</v>
      </c>
      <c r="M232" s="43" t="s">
        <v>43</v>
      </c>
      <c r="N232" s="42" t="s">
        <v>5435</v>
      </c>
      <c r="O232" s="42" t="s">
        <v>43</v>
      </c>
      <c r="P232" s="42" t="s">
        <v>43</v>
      </c>
      <c r="Q232" s="54" t="s">
        <v>43</v>
      </c>
      <c r="R232" s="55"/>
      <c r="S232" s="56"/>
    </row>
    <row r="233" s="22" customFormat="1" customHeight="1" spans="1:19">
      <c r="A233" s="40" t="s">
        <v>1078</v>
      </c>
      <c r="B233" s="41">
        <v>45369</v>
      </c>
      <c r="C233" s="42" t="s">
        <v>5437</v>
      </c>
      <c r="D233" s="43" t="s">
        <v>5438</v>
      </c>
      <c r="E233" s="43" t="s">
        <v>5738</v>
      </c>
      <c r="F233" s="42" t="s">
        <v>37</v>
      </c>
      <c r="G233" s="44">
        <v>15881.4</v>
      </c>
      <c r="H233" s="44">
        <v>8000</v>
      </c>
      <c r="I233" s="42" t="s">
        <v>5435</v>
      </c>
      <c r="J233" s="42" t="s">
        <v>5436</v>
      </c>
      <c r="K233" s="43" t="s">
        <v>43</v>
      </c>
      <c r="L233" s="43" t="s">
        <v>43</v>
      </c>
      <c r="M233" s="43" t="s">
        <v>43</v>
      </c>
      <c r="N233" s="42" t="s">
        <v>5435</v>
      </c>
      <c r="O233" s="42" t="s">
        <v>43</v>
      </c>
      <c r="P233" s="42" t="s">
        <v>43</v>
      </c>
      <c r="Q233" s="54" t="s">
        <v>43</v>
      </c>
      <c r="R233" s="55"/>
      <c r="S233" s="56"/>
    </row>
    <row r="234" s="22" customFormat="1" customHeight="1" spans="1:19">
      <c r="A234" s="40" t="s">
        <v>1078</v>
      </c>
      <c r="B234" s="41">
        <v>45369</v>
      </c>
      <c r="C234" s="42" t="s">
        <v>5437</v>
      </c>
      <c r="D234" s="43" t="s">
        <v>5438</v>
      </c>
      <c r="E234" s="43" t="s">
        <v>5661</v>
      </c>
      <c r="F234" s="42" t="s">
        <v>37</v>
      </c>
      <c r="G234" s="44">
        <v>19909</v>
      </c>
      <c r="H234" s="44" t="s">
        <v>43</v>
      </c>
      <c r="I234" s="42" t="s">
        <v>43</v>
      </c>
      <c r="J234" s="42" t="s">
        <v>5436</v>
      </c>
      <c r="K234" s="43" t="s">
        <v>43</v>
      </c>
      <c r="L234" s="43" t="s">
        <v>43</v>
      </c>
      <c r="M234" s="43" t="s">
        <v>43</v>
      </c>
      <c r="N234" s="42" t="s">
        <v>5435</v>
      </c>
      <c r="O234" s="42" t="s">
        <v>43</v>
      </c>
      <c r="P234" s="42" t="s">
        <v>43</v>
      </c>
      <c r="Q234" s="54" t="s">
        <v>43</v>
      </c>
      <c r="R234" s="55"/>
      <c r="S234" s="56"/>
    </row>
    <row r="235" s="22" customFormat="1" customHeight="1" spans="1:19">
      <c r="A235" s="40" t="s">
        <v>1078</v>
      </c>
      <c r="B235" s="41">
        <v>45369</v>
      </c>
      <c r="C235" s="42" t="s">
        <v>5432</v>
      </c>
      <c r="D235" s="43" t="s">
        <v>5450</v>
      </c>
      <c r="E235" s="43" t="s">
        <v>5739</v>
      </c>
      <c r="F235" s="42" t="s">
        <v>37</v>
      </c>
      <c r="G235" s="44">
        <v>13000</v>
      </c>
      <c r="H235" s="44">
        <v>6500</v>
      </c>
      <c r="I235" s="42" t="s">
        <v>5435</v>
      </c>
      <c r="J235" s="42" t="s">
        <v>5436</v>
      </c>
      <c r="K235" s="43" t="s">
        <v>43</v>
      </c>
      <c r="L235" s="43" t="s">
        <v>43</v>
      </c>
      <c r="M235" s="43" t="s">
        <v>43</v>
      </c>
      <c r="N235" s="42" t="s">
        <v>5435</v>
      </c>
      <c r="O235" s="42" t="s">
        <v>43</v>
      </c>
      <c r="P235" s="42" t="s">
        <v>43</v>
      </c>
      <c r="Q235" s="54" t="s">
        <v>43</v>
      </c>
      <c r="R235" s="55"/>
      <c r="S235" s="56"/>
    </row>
    <row r="236" s="22" customFormat="1" customHeight="1" spans="1:19">
      <c r="A236" s="40" t="s">
        <v>1078</v>
      </c>
      <c r="B236" s="41">
        <v>45369</v>
      </c>
      <c r="C236" s="42" t="s">
        <v>5432</v>
      </c>
      <c r="D236" s="43" t="s">
        <v>5626</v>
      </c>
      <c r="E236" s="43" t="s">
        <v>5740</v>
      </c>
      <c r="F236" s="42" t="s">
        <v>37</v>
      </c>
      <c r="G236" s="44">
        <v>100000</v>
      </c>
      <c r="H236" s="44">
        <v>50000</v>
      </c>
      <c r="I236" s="42" t="s">
        <v>5435</v>
      </c>
      <c r="J236" s="42" t="s">
        <v>5442</v>
      </c>
      <c r="K236" s="43" t="s">
        <v>5741</v>
      </c>
      <c r="L236" s="43" t="s">
        <v>43</v>
      </c>
      <c r="M236" s="43" t="s">
        <v>5499</v>
      </c>
      <c r="N236" s="42" t="s">
        <v>5435</v>
      </c>
      <c r="O236" s="42" t="s">
        <v>5435</v>
      </c>
      <c r="P236" s="48" t="s">
        <v>43</v>
      </c>
      <c r="Q236" s="54" t="s">
        <v>43</v>
      </c>
      <c r="R236" s="55"/>
      <c r="S236" s="56"/>
    </row>
    <row r="237" s="22" customFormat="1" customHeight="1" spans="1:19">
      <c r="A237" s="40" t="s">
        <v>1078</v>
      </c>
      <c r="B237" s="41">
        <v>45369</v>
      </c>
      <c r="C237" s="42" t="s">
        <v>5432</v>
      </c>
      <c r="D237" s="43" t="s">
        <v>5450</v>
      </c>
      <c r="E237" s="43" t="s">
        <v>5742</v>
      </c>
      <c r="F237" s="42" t="s">
        <v>37</v>
      </c>
      <c r="G237" s="44">
        <v>9050</v>
      </c>
      <c r="H237" s="44" t="s">
        <v>43</v>
      </c>
      <c r="I237" s="42" t="s">
        <v>43</v>
      </c>
      <c r="J237" s="42" t="s">
        <v>5436</v>
      </c>
      <c r="K237" s="43" t="s">
        <v>43</v>
      </c>
      <c r="L237" s="43" t="s">
        <v>43</v>
      </c>
      <c r="M237" s="43" t="s">
        <v>43</v>
      </c>
      <c r="N237" s="42" t="s">
        <v>5435</v>
      </c>
      <c r="O237" s="42" t="s">
        <v>43</v>
      </c>
      <c r="P237" s="42" t="s">
        <v>43</v>
      </c>
      <c r="Q237" s="54" t="s">
        <v>43</v>
      </c>
      <c r="R237" s="55"/>
      <c r="S237" s="56"/>
    </row>
    <row r="238" s="22" customFormat="1" customHeight="1" spans="1:19">
      <c r="A238" s="40" t="s">
        <v>1078</v>
      </c>
      <c r="B238" s="41">
        <v>45369</v>
      </c>
      <c r="C238" s="42" t="s">
        <v>5432</v>
      </c>
      <c r="D238" s="43" t="s">
        <v>5454</v>
      </c>
      <c r="E238" s="43" t="s">
        <v>5743</v>
      </c>
      <c r="F238" s="42" t="s">
        <v>37</v>
      </c>
      <c r="G238" s="44">
        <v>25426.7</v>
      </c>
      <c r="H238" s="44" t="s">
        <v>43</v>
      </c>
      <c r="I238" s="42" t="s">
        <v>43</v>
      </c>
      <c r="J238" s="42" t="s">
        <v>5436</v>
      </c>
      <c r="K238" s="43" t="s">
        <v>43</v>
      </c>
      <c r="L238" s="43" t="s">
        <v>43</v>
      </c>
      <c r="M238" s="43" t="s">
        <v>5540</v>
      </c>
      <c r="N238" s="42" t="s">
        <v>5435</v>
      </c>
      <c r="O238" s="42" t="s">
        <v>43</v>
      </c>
      <c r="P238" s="42" t="s">
        <v>43</v>
      </c>
      <c r="Q238" s="54" t="s">
        <v>43</v>
      </c>
      <c r="R238" s="55" t="s">
        <v>5694</v>
      </c>
      <c r="S238" s="56"/>
    </row>
    <row r="239" s="22" customFormat="1" customHeight="1" spans="1:19">
      <c r="A239" s="40" t="s">
        <v>1078</v>
      </c>
      <c r="B239" s="41">
        <v>45369</v>
      </c>
      <c r="C239" s="42" t="s">
        <v>5437</v>
      </c>
      <c r="D239" s="43" t="s">
        <v>5438</v>
      </c>
      <c r="E239" s="43" t="s">
        <v>5744</v>
      </c>
      <c r="F239" s="42" t="s">
        <v>37</v>
      </c>
      <c r="G239" s="44">
        <v>39128.8</v>
      </c>
      <c r="H239" s="44" t="s">
        <v>43</v>
      </c>
      <c r="I239" s="42" t="s">
        <v>43</v>
      </c>
      <c r="J239" s="42" t="s">
        <v>5442</v>
      </c>
      <c r="K239" s="43" t="s">
        <v>5745</v>
      </c>
      <c r="L239" s="43" t="s">
        <v>43</v>
      </c>
      <c r="M239" s="43" t="s">
        <v>43</v>
      </c>
      <c r="N239" s="42" t="s">
        <v>5435</v>
      </c>
      <c r="O239" s="42" t="s">
        <v>43</v>
      </c>
      <c r="P239" s="42" t="s">
        <v>43</v>
      </c>
      <c r="Q239" s="54" t="s">
        <v>43</v>
      </c>
      <c r="R239" s="55"/>
      <c r="S239" s="56"/>
    </row>
    <row r="240" s="22" customFormat="1" customHeight="1" spans="1:19">
      <c r="A240" s="40" t="s">
        <v>1078</v>
      </c>
      <c r="B240" s="41">
        <v>45369</v>
      </c>
      <c r="C240" s="42" t="s">
        <v>5437</v>
      </c>
      <c r="D240" s="43" t="s">
        <v>5438</v>
      </c>
      <c r="E240" s="43" t="s">
        <v>5746</v>
      </c>
      <c r="F240" s="42" t="s">
        <v>37</v>
      </c>
      <c r="G240" s="44">
        <v>5298</v>
      </c>
      <c r="H240" s="44">
        <v>5298</v>
      </c>
      <c r="I240" s="42" t="s">
        <v>5435</v>
      </c>
      <c r="J240" s="42" t="s">
        <v>5436</v>
      </c>
      <c r="K240" s="43" t="s">
        <v>43</v>
      </c>
      <c r="L240" s="43" t="s">
        <v>43</v>
      </c>
      <c r="M240" s="43" t="s">
        <v>43</v>
      </c>
      <c r="N240" s="42" t="s">
        <v>5435</v>
      </c>
      <c r="O240" s="42" t="s">
        <v>43</v>
      </c>
      <c r="P240" s="42" t="s">
        <v>43</v>
      </c>
      <c r="Q240" s="54" t="s">
        <v>43</v>
      </c>
      <c r="R240" s="55"/>
      <c r="S240" s="56"/>
    </row>
    <row r="241" s="22" customFormat="1" customHeight="1" spans="1:19">
      <c r="A241" s="40" t="s">
        <v>1078</v>
      </c>
      <c r="B241" s="41">
        <v>45370</v>
      </c>
      <c r="C241" s="42" t="s">
        <v>5432</v>
      </c>
      <c r="D241" s="43" t="s">
        <v>5470</v>
      </c>
      <c r="E241" s="43" t="s">
        <v>5747</v>
      </c>
      <c r="F241" s="42" t="s">
        <v>37</v>
      </c>
      <c r="G241" s="44">
        <v>26905</v>
      </c>
      <c r="H241" s="44">
        <v>13452.65</v>
      </c>
      <c r="I241" s="42" t="s">
        <v>5435</v>
      </c>
      <c r="J241" s="42" t="s">
        <v>5442</v>
      </c>
      <c r="K241" s="43" t="s">
        <v>5748</v>
      </c>
      <c r="L241" s="43" t="s">
        <v>43</v>
      </c>
      <c r="M241" s="43" t="s">
        <v>43</v>
      </c>
      <c r="N241" s="42" t="s">
        <v>5435</v>
      </c>
      <c r="O241" s="42" t="s">
        <v>43</v>
      </c>
      <c r="P241" s="42" t="s">
        <v>43</v>
      </c>
      <c r="Q241" s="54" t="s">
        <v>43</v>
      </c>
      <c r="R241" s="55"/>
      <c r="S241" s="56"/>
    </row>
    <row r="242" s="22" customFormat="1" customHeight="1" spans="1:19">
      <c r="A242" s="40" t="s">
        <v>1078</v>
      </c>
      <c r="B242" s="41">
        <v>45370</v>
      </c>
      <c r="C242" s="42" t="s">
        <v>5437</v>
      </c>
      <c r="D242" s="43" t="s">
        <v>5438</v>
      </c>
      <c r="E242" s="43" t="s">
        <v>5604</v>
      </c>
      <c r="F242" s="42" t="s">
        <v>37</v>
      </c>
      <c r="G242" s="44">
        <v>46346</v>
      </c>
      <c r="H242" s="44">
        <f>G242*0.3</f>
        <v>13903.8</v>
      </c>
      <c r="I242" s="42" t="s">
        <v>5435</v>
      </c>
      <c r="J242" s="42" t="s">
        <v>5436</v>
      </c>
      <c r="K242" s="43" t="s">
        <v>43</v>
      </c>
      <c r="L242" s="43" t="s">
        <v>43</v>
      </c>
      <c r="M242" s="43" t="s">
        <v>43</v>
      </c>
      <c r="N242" s="42" t="s">
        <v>5435</v>
      </c>
      <c r="O242" s="42" t="s">
        <v>43</v>
      </c>
      <c r="P242" s="42" t="s">
        <v>43</v>
      </c>
      <c r="Q242" s="54" t="s">
        <v>43</v>
      </c>
      <c r="R242" s="55"/>
      <c r="S242" s="56"/>
    </row>
    <row r="243" s="22" customFormat="1" customHeight="1" spans="1:19">
      <c r="A243" s="40" t="s">
        <v>1078</v>
      </c>
      <c r="B243" s="41">
        <v>45370</v>
      </c>
      <c r="C243" s="42" t="s">
        <v>5432</v>
      </c>
      <c r="D243" s="43" t="s">
        <v>5450</v>
      </c>
      <c r="E243" s="43" t="s">
        <v>5481</v>
      </c>
      <c r="F243" s="42" t="s">
        <v>37</v>
      </c>
      <c r="G243" s="44">
        <v>13735</v>
      </c>
      <c r="H243" s="44" t="s">
        <v>43</v>
      </c>
      <c r="I243" s="42" t="s">
        <v>43</v>
      </c>
      <c r="J243" s="42" t="s">
        <v>5436</v>
      </c>
      <c r="K243" s="43" t="s">
        <v>43</v>
      </c>
      <c r="L243" s="43" t="s">
        <v>43</v>
      </c>
      <c r="M243" s="43" t="s">
        <v>43</v>
      </c>
      <c r="N243" s="42" t="s">
        <v>5435</v>
      </c>
      <c r="O243" s="42" t="s">
        <v>43</v>
      </c>
      <c r="P243" s="42" t="s">
        <v>43</v>
      </c>
      <c r="Q243" s="54" t="s">
        <v>43</v>
      </c>
      <c r="R243" s="55"/>
      <c r="S243" s="56"/>
    </row>
    <row r="244" s="22" customFormat="1" customHeight="1" spans="1:19">
      <c r="A244" s="40" t="s">
        <v>1078</v>
      </c>
      <c r="B244" s="41">
        <v>45370</v>
      </c>
      <c r="C244" s="42" t="s">
        <v>5432</v>
      </c>
      <c r="D244" s="43" t="s">
        <v>5470</v>
      </c>
      <c r="E244" s="43" t="s">
        <v>5669</v>
      </c>
      <c r="F244" s="42" t="s">
        <v>37</v>
      </c>
      <c r="G244" s="44">
        <v>18200</v>
      </c>
      <c r="H244" s="44" t="s">
        <v>43</v>
      </c>
      <c r="I244" s="42" t="s">
        <v>43</v>
      </c>
      <c r="J244" s="42" t="s">
        <v>5436</v>
      </c>
      <c r="K244" s="43" t="s">
        <v>43</v>
      </c>
      <c r="L244" s="43" t="s">
        <v>43</v>
      </c>
      <c r="M244" s="43" t="s">
        <v>43</v>
      </c>
      <c r="N244" s="42" t="s">
        <v>5435</v>
      </c>
      <c r="O244" s="42" t="s">
        <v>43</v>
      </c>
      <c r="P244" s="42" t="s">
        <v>43</v>
      </c>
      <c r="Q244" s="54" t="s">
        <v>43</v>
      </c>
      <c r="R244" s="55"/>
      <c r="S244" s="56"/>
    </row>
    <row r="245" s="22" customFormat="1" customHeight="1" spans="1:19">
      <c r="A245" s="40" t="s">
        <v>1078</v>
      </c>
      <c r="B245" s="41">
        <v>45370</v>
      </c>
      <c r="C245" s="42" t="s">
        <v>5432</v>
      </c>
      <c r="D245" s="43" t="s">
        <v>5450</v>
      </c>
      <c r="E245" s="43" t="s">
        <v>5749</v>
      </c>
      <c r="F245" s="42" t="s">
        <v>37</v>
      </c>
      <c r="G245" s="44">
        <v>155000</v>
      </c>
      <c r="H245" s="45">
        <f>G245*0.3</f>
        <v>46500</v>
      </c>
      <c r="I245" s="49" t="s">
        <v>5446</v>
      </c>
      <c r="J245" s="42" t="s">
        <v>5436</v>
      </c>
      <c r="K245" s="43" t="s">
        <v>43</v>
      </c>
      <c r="L245" s="43" t="s">
        <v>43</v>
      </c>
      <c r="M245" s="43" t="s">
        <v>43</v>
      </c>
      <c r="N245" s="42" t="s">
        <v>5435</v>
      </c>
      <c r="O245" s="42" t="s">
        <v>43</v>
      </c>
      <c r="P245" s="42" t="s">
        <v>43</v>
      </c>
      <c r="Q245" s="54" t="s">
        <v>43</v>
      </c>
      <c r="R245" s="55"/>
      <c r="S245" s="56"/>
    </row>
    <row r="246" s="22" customFormat="1" customHeight="1" spans="1:19">
      <c r="A246" s="40" t="s">
        <v>1078</v>
      </c>
      <c r="B246" s="41">
        <v>45370</v>
      </c>
      <c r="C246" s="42" t="s">
        <v>5432</v>
      </c>
      <c r="D246" s="43" t="s">
        <v>5470</v>
      </c>
      <c r="E246" s="43" t="s">
        <v>5750</v>
      </c>
      <c r="F246" s="42" t="s">
        <v>37</v>
      </c>
      <c r="G246" s="44">
        <v>31200</v>
      </c>
      <c r="H246" s="44">
        <v>15600</v>
      </c>
      <c r="I246" s="42" t="s">
        <v>5435</v>
      </c>
      <c r="J246" s="42" t="s">
        <v>5442</v>
      </c>
      <c r="K246" s="43" t="s">
        <v>5751</v>
      </c>
      <c r="L246" s="43" t="s">
        <v>43</v>
      </c>
      <c r="M246" s="43" t="s">
        <v>5752</v>
      </c>
      <c r="N246" s="42" t="s">
        <v>5435</v>
      </c>
      <c r="O246" s="42" t="s">
        <v>43</v>
      </c>
      <c r="P246" s="42" t="s">
        <v>43</v>
      </c>
      <c r="Q246" s="54" t="s">
        <v>43</v>
      </c>
      <c r="R246" s="55"/>
      <c r="S246" s="56"/>
    </row>
    <row r="247" s="22" customFormat="1" customHeight="1" spans="1:19">
      <c r="A247" s="40" t="s">
        <v>1078</v>
      </c>
      <c r="B247" s="41">
        <v>45370</v>
      </c>
      <c r="C247" s="42" t="s">
        <v>5432</v>
      </c>
      <c r="D247" s="43" t="s">
        <v>5433</v>
      </c>
      <c r="E247" s="43" t="s">
        <v>5753</v>
      </c>
      <c r="F247" s="42" t="s">
        <v>37</v>
      </c>
      <c r="G247" s="44">
        <v>9000</v>
      </c>
      <c r="H247" s="44" t="s">
        <v>43</v>
      </c>
      <c r="I247" s="42" t="s">
        <v>43</v>
      </c>
      <c r="J247" s="42" t="s">
        <v>5436</v>
      </c>
      <c r="K247" s="43" t="s">
        <v>43</v>
      </c>
      <c r="L247" s="43" t="s">
        <v>43</v>
      </c>
      <c r="M247" s="43" t="s">
        <v>43</v>
      </c>
      <c r="N247" s="42" t="s">
        <v>5435</v>
      </c>
      <c r="O247" s="42" t="s">
        <v>43</v>
      </c>
      <c r="P247" s="42" t="s">
        <v>43</v>
      </c>
      <c r="Q247" s="54" t="s">
        <v>43</v>
      </c>
      <c r="R247" s="55"/>
      <c r="S247" s="56"/>
    </row>
    <row r="248" s="22" customFormat="1" customHeight="1" spans="1:19">
      <c r="A248" s="40" t="s">
        <v>1078</v>
      </c>
      <c r="B248" s="41">
        <v>45371</v>
      </c>
      <c r="C248" s="42" t="s">
        <v>5432</v>
      </c>
      <c r="D248" s="43" t="s">
        <v>5454</v>
      </c>
      <c r="E248" s="43" t="s">
        <v>5754</v>
      </c>
      <c r="F248" s="42" t="s">
        <v>37</v>
      </c>
      <c r="G248" s="44">
        <v>44600</v>
      </c>
      <c r="H248" s="44">
        <v>44600</v>
      </c>
      <c r="I248" s="42" t="s">
        <v>5435</v>
      </c>
      <c r="J248" s="42" t="s">
        <v>5436</v>
      </c>
      <c r="K248" s="43" t="s">
        <v>43</v>
      </c>
      <c r="L248" s="43" t="s">
        <v>43</v>
      </c>
      <c r="M248" s="43" t="s">
        <v>43</v>
      </c>
      <c r="N248" s="42" t="s">
        <v>5435</v>
      </c>
      <c r="O248" s="42" t="s">
        <v>43</v>
      </c>
      <c r="P248" s="42" t="s">
        <v>43</v>
      </c>
      <c r="Q248" s="54" t="s">
        <v>43</v>
      </c>
      <c r="R248" s="55"/>
      <c r="S248" s="56"/>
    </row>
    <row r="249" s="22" customFormat="1" customHeight="1" spans="1:19">
      <c r="A249" s="40" t="s">
        <v>1078</v>
      </c>
      <c r="B249" s="41">
        <v>45371</v>
      </c>
      <c r="C249" s="42" t="s">
        <v>5432</v>
      </c>
      <c r="D249" s="43" t="s">
        <v>5454</v>
      </c>
      <c r="E249" s="43" t="s">
        <v>5755</v>
      </c>
      <c r="F249" s="42" t="s">
        <v>37</v>
      </c>
      <c r="G249" s="44">
        <v>25142.5</v>
      </c>
      <c r="H249" s="44" t="s">
        <v>43</v>
      </c>
      <c r="I249" s="42" t="s">
        <v>43</v>
      </c>
      <c r="J249" s="42" t="s">
        <v>5436</v>
      </c>
      <c r="K249" s="43" t="s">
        <v>43</v>
      </c>
      <c r="L249" s="43" t="s">
        <v>5756</v>
      </c>
      <c r="M249" s="43" t="s">
        <v>43</v>
      </c>
      <c r="N249" s="42" t="s">
        <v>5435</v>
      </c>
      <c r="O249" s="42" t="s">
        <v>43</v>
      </c>
      <c r="P249" s="48">
        <v>1</v>
      </c>
      <c r="Q249" s="54" t="s">
        <v>406</v>
      </c>
      <c r="R249" s="55"/>
      <c r="S249" s="56"/>
    </row>
    <row r="250" s="22" customFormat="1" customHeight="1" spans="1:19">
      <c r="A250" s="40" t="s">
        <v>1078</v>
      </c>
      <c r="B250" s="41">
        <v>45371</v>
      </c>
      <c r="C250" s="42" t="s">
        <v>5437</v>
      </c>
      <c r="D250" s="43" t="s">
        <v>5681</v>
      </c>
      <c r="E250" s="43" t="s">
        <v>5757</v>
      </c>
      <c r="F250" s="42" t="s">
        <v>64</v>
      </c>
      <c r="G250" s="44">
        <v>930451.7</v>
      </c>
      <c r="H250" s="44">
        <v>298179.51</v>
      </c>
      <c r="I250" s="42" t="s">
        <v>5435</v>
      </c>
      <c r="J250" s="42" t="s">
        <v>5442</v>
      </c>
      <c r="K250" s="43" t="s">
        <v>5758</v>
      </c>
      <c r="L250" s="43" t="s">
        <v>43</v>
      </c>
      <c r="M250" s="43" t="s">
        <v>43</v>
      </c>
      <c r="N250" s="42" t="s">
        <v>5435</v>
      </c>
      <c r="O250" s="42" t="s">
        <v>43</v>
      </c>
      <c r="P250" s="42" t="s">
        <v>43</v>
      </c>
      <c r="Q250" s="54" t="s">
        <v>43</v>
      </c>
      <c r="R250" s="55"/>
      <c r="S250" s="56"/>
    </row>
    <row r="251" s="22" customFormat="1" customHeight="1" spans="1:19">
      <c r="A251" s="40" t="s">
        <v>1078</v>
      </c>
      <c r="B251" s="41">
        <v>45371</v>
      </c>
      <c r="C251" s="42" t="s">
        <v>5432</v>
      </c>
      <c r="D251" s="43" t="s">
        <v>5454</v>
      </c>
      <c r="E251" s="43" t="s">
        <v>5759</v>
      </c>
      <c r="F251" s="42" t="s">
        <v>37</v>
      </c>
      <c r="G251" s="44">
        <v>58909</v>
      </c>
      <c r="H251" s="44" t="s">
        <v>43</v>
      </c>
      <c r="I251" s="42" t="s">
        <v>43</v>
      </c>
      <c r="J251" s="42" t="s">
        <v>5436</v>
      </c>
      <c r="K251" s="43" t="s">
        <v>43</v>
      </c>
      <c r="L251" s="43" t="s">
        <v>43</v>
      </c>
      <c r="M251" s="43" t="s">
        <v>43</v>
      </c>
      <c r="N251" s="42" t="s">
        <v>5435</v>
      </c>
      <c r="O251" s="42" t="s">
        <v>43</v>
      </c>
      <c r="P251" s="42" t="s">
        <v>43</v>
      </c>
      <c r="Q251" s="54" t="s">
        <v>43</v>
      </c>
      <c r="R251" s="55"/>
      <c r="S251" s="56"/>
    </row>
    <row r="252" s="22" customFormat="1" customHeight="1" spans="1:19">
      <c r="A252" s="40" t="s">
        <v>1078</v>
      </c>
      <c r="B252" s="41">
        <v>45371</v>
      </c>
      <c r="C252" s="42" t="s">
        <v>5432</v>
      </c>
      <c r="D252" s="43" t="s">
        <v>5454</v>
      </c>
      <c r="E252" s="43" t="s">
        <v>5760</v>
      </c>
      <c r="F252" s="42" t="s">
        <v>37</v>
      </c>
      <c r="G252" s="44">
        <v>98814</v>
      </c>
      <c r="H252" s="44" t="s">
        <v>43</v>
      </c>
      <c r="I252" s="42" t="s">
        <v>43</v>
      </c>
      <c r="J252" s="42" t="s">
        <v>5436</v>
      </c>
      <c r="K252" s="43" t="s">
        <v>43</v>
      </c>
      <c r="L252" s="43" t="s">
        <v>5761</v>
      </c>
      <c r="M252" s="43" t="s">
        <v>43</v>
      </c>
      <c r="N252" s="42" t="s">
        <v>5435</v>
      </c>
      <c r="O252" s="42" t="s">
        <v>43</v>
      </c>
      <c r="P252" s="48">
        <v>1</v>
      </c>
      <c r="Q252" s="54" t="s">
        <v>246</v>
      </c>
      <c r="R252" s="55"/>
      <c r="S252" s="56"/>
    </row>
    <row r="253" s="22" customFormat="1" customHeight="1" spans="1:19">
      <c r="A253" s="40" t="s">
        <v>1078</v>
      </c>
      <c r="B253" s="41">
        <v>45372</v>
      </c>
      <c r="C253" s="42" t="s">
        <v>5437</v>
      </c>
      <c r="D253" s="43" t="s">
        <v>5438</v>
      </c>
      <c r="E253" s="43" t="s">
        <v>5762</v>
      </c>
      <c r="F253" s="42" t="s">
        <v>37</v>
      </c>
      <c r="G253" s="44">
        <v>183000</v>
      </c>
      <c r="H253" s="44">
        <v>54900</v>
      </c>
      <c r="I253" s="42" t="s">
        <v>5435</v>
      </c>
      <c r="J253" s="42" t="s">
        <v>5442</v>
      </c>
      <c r="K253" s="43" t="s">
        <v>5763</v>
      </c>
      <c r="L253" s="43" t="s">
        <v>5764</v>
      </c>
      <c r="M253" s="43" t="s">
        <v>43</v>
      </c>
      <c r="N253" s="42" t="s">
        <v>5435</v>
      </c>
      <c r="O253" s="42" t="s">
        <v>43</v>
      </c>
      <c r="P253" s="48">
        <v>1</v>
      </c>
      <c r="Q253" s="54" t="s">
        <v>3083</v>
      </c>
      <c r="R253" s="55"/>
      <c r="S253" s="56"/>
    </row>
    <row r="254" s="22" customFormat="1" customHeight="1" spans="1:19">
      <c r="A254" s="40" t="s">
        <v>1078</v>
      </c>
      <c r="B254" s="41">
        <v>45372</v>
      </c>
      <c r="C254" s="42" t="s">
        <v>5437</v>
      </c>
      <c r="D254" s="43" t="s">
        <v>5438</v>
      </c>
      <c r="E254" s="43" t="s">
        <v>5765</v>
      </c>
      <c r="F254" s="42" t="s">
        <v>37</v>
      </c>
      <c r="G254" s="44">
        <v>2430</v>
      </c>
      <c r="H254" s="44">
        <v>2430</v>
      </c>
      <c r="I254" s="42" t="s">
        <v>5435</v>
      </c>
      <c r="J254" s="42" t="s">
        <v>5436</v>
      </c>
      <c r="K254" s="43" t="s">
        <v>43</v>
      </c>
      <c r="L254" s="43" t="s">
        <v>43</v>
      </c>
      <c r="M254" s="43" t="s">
        <v>43</v>
      </c>
      <c r="N254" s="42" t="s">
        <v>5435</v>
      </c>
      <c r="O254" s="42" t="s">
        <v>43</v>
      </c>
      <c r="P254" s="42" t="s">
        <v>43</v>
      </c>
      <c r="Q254" s="54" t="s">
        <v>43</v>
      </c>
      <c r="R254" s="55"/>
      <c r="S254" s="56"/>
    </row>
    <row r="255" s="22" customFormat="1" customHeight="1" spans="1:19">
      <c r="A255" s="40" t="s">
        <v>1078</v>
      </c>
      <c r="B255" s="41">
        <v>45372</v>
      </c>
      <c r="C255" s="42" t="s">
        <v>5432</v>
      </c>
      <c r="D255" s="43" t="s">
        <v>5629</v>
      </c>
      <c r="E255" s="43" t="s">
        <v>5490</v>
      </c>
      <c r="F255" s="42" t="s">
        <v>37</v>
      </c>
      <c r="G255" s="44">
        <v>3760</v>
      </c>
      <c r="H255" s="44" t="s">
        <v>43</v>
      </c>
      <c r="I255" s="42" t="s">
        <v>43</v>
      </c>
      <c r="J255" s="42" t="s">
        <v>5436</v>
      </c>
      <c r="K255" s="43" t="s">
        <v>43</v>
      </c>
      <c r="L255" s="43" t="s">
        <v>43</v>
      </c>
      <c r="M255" s="43" t="s">
        <v>43</v>
      </c>
      <c r="N255" s="42" t="s">
        <v>5435</v>
      </c>
      <c r="O255" s="42" t="s">
        <v>43</v>
      </c>
      <c r="P255" s="42" t="s">
        <v>43</v>
      </c>
      <c r="Q255" s="54" t="s">
        <v>43</v>
      </c>
      <c r="R255" s="55"/>
      <c r="S255" s="56"/>
    </row>
    <row r="256" s="22" customFormat="1" customHeight="1" spans="1:19">
      <c r="A256" s="40" t="s">
        <v>1078</v>
      </c>
      <c r="B256" s="41">
        <v>45372</v>
      </c>
      <c r="C256" s="42" t="s">
        <v>5432</v>
      </c>
      <c r="D256" s="43" t="s">
        <v>5629</v>
      </c>
      <c r="E256" s="43" t="s">
        <v>5657</v>
      </c>
      <c r="F256" s="42" t="s">
        <v>37</v>
      </c>
      <c r="G256" s="44">
        <v>6412</v>
      </c>
      <c r="H256" s="44">
        <v>6412</v>
      </c>
      <c r="I256" s="42" t="s">
        <v>5435</v>
      </c>
      <c r="J256" s="42" t="s">
        <v>5442</v>
      </c>
      <c r="K256" s="43" t="s">
        <v>5658</v>
      </c>
      <c r="L256" s="43" t="s">
        <v>43</v>
      </c>
      <c r="M256" s="43" t="s">
        <v>43</v>
      </c>
      <c r="N256" s="42" t="s">
        <v>5435</v>
      </c>
      <c r="O256" s="42" t="s">
        <v>43</v>
      </c>
      <c r="P256" s="42" t="s">
        <v>43</v>
      </c>
      <c r="Q256" s="54" t="s">
        <v>43</v>
      </c>
      <c r="R256" s="55"/>
      <c r="S256" s="56"/>
    </row>
    <row r="257" s="22" customFormat="1" customHeight="1" spans="1:19">
      <c r="A257" s="40" t="s">
        <v>1078</v>
      </c>
      <c r="B257" s="41">
        <v>45372</v>
      </c>
      <c r="C257" s="42" t="s">
        <v>5432</v>
      </c>
      <c r="D257" s="43" t="s">
        <v>5626</v>
      </c>
      <c r="E257" s="43" t="s">
        <v>5766</v>
      </c>
      <c r="F257" s="42" t="s">
        <v>37</v>
      </c>
      <c r="G257" s="44">
        <v>49970</v>
      </c>
      <c r="H257" s="44">
        <v>14991</v>
      </c>
      <c r="I257" s="42" t="s">
        <v>5435</v>
      </c>
      <c r="J257" s="42" t="s">
        <v>5436</v>
      </c>
      <c r="K257" s="43" t="s">
        <v>43</v>
      </c>
      <c r="L257" s="43" t="s">
        <v>43</v>
      </c>
      <c r="M257" s="43" t="s">
        <v>43</v>
      </c>
      <c r="N257" s="42" t="s">
        <v>5435</v>
      </c>
      <c r="O257" s="42" t="s">
        <v>43</v>
      </c>
      <c r="P257" s="42" t="s">
        <v>43</v>
      </c>
      <c r="Q257" s="54" t="s">
        <v>43</v>
      </c>
      <c r="R257" s="55"/>
      <c r="S257" s="56"/>
    </row>
    <row r="258" s="22" customFormat="1" customHeight="1" spans="1:19">
      <c r="A258" s="40" t="s">
        <v>1078</v>
      </c>
      <c r="B258" s="41">
        <v>45372</v>
      </c>
      <c r="C258" s="42" t="s">
        <v>5432</v>
      </c>
      <c r="D258" s="43" t="s">
        <v>5626</v>
      </c>
      <c r="E258" s="43" t="s">
        <v>5767</v>
      </c>
      <c r="F258" s="42" t="s">
        <v>37</v>
      </c>
      <c r="G258" s="44">
        <v>117440</v>
      </c>
      <c r="H258" s="44">
        <v>58720</v>
      </c>
      <c r="I258" s="42" t="s">
        <v>5435</v>
      </c>
      <c r="J258" s="42" t="s">
        <v>5442</v>
      </c>
      <c r="K258" s="43" t="s">
        <v>5768</v>
      </c>
      <c r="L258" s="43" t="s">
        <v>43</v>
      </c>
      <c r="M258" s="43" t="s">
        <v>43</v>
      </c>
      <c r="N258" s="42" t="s">
        <v>5435</v>
      </c>
      <c r="O258" s="42" t="s">
        <v>43</v>
      </c>
      <c r="P258" s="42" t="s">
        <v>43</v>
      </c>
      <c r="Q258" s="54" t="s">
        <v>43</v>
      </c>
      <c r="R258" s="55"/>
      <c r="S258" s="56"/>
    </row>
    <row r="259" s="22" customFormat="1" customHeight="1" spans="1:19">
      <c r="A259" s="40" t="s">
        <v>1078</v>
      </c>
      <c r="B259" s="41">
        <v>45373</v>
      </c>
      <c r="C259" s="42" t="s">
        <v>5432</v>
      </c>
      <c r="D259" s="43" t="s">
        <v>5626</v>
      </c>
      <c r="E259" s="43" t="s">
        <v>5769</v>
      </c>
      <c r="F259" s="42" t="s">
        <v>64</v>
      </c>
      <c r="G259" s="44">
        <v>3055166.3</v>
      </c>
      <c r="H259" s="44">
        <v>916513.85</v>
      </c>
      <c r="I259" s="42" t="s">
        <v>5435</v>
      </c>
      <c r="J259" s="42" t="s">
        <v>5442</v>
      </c>
      <c r="K259" s="43" t="s">
        <v>5770</v>
      </c>
      <c r="L259" s="43" t="s">
        <v>43</v>
      </c>
      <c r="M259" s="43" t="s">
        <v>43</v>
      </c>
      <c r="N259" s="42" t="s">
        <v>5435</v>
      </c>
      <c r="O259" s="42" t="s">
        <v>43</v>
      </c>
      <c r="P259" s="42" t="s">
        <v>43</v>
      </c>
      <c r="Q259" s="54" t="s">
        <v>43</v>
      </c>
      <c r="R259" s="55"/>
      <c r="S259" s="56"/>
    </row>
    <row r="260" s="22" customFormat="1" customHeight="1" spans="1:19">
      <c r="A260" s="40" t="s">
        <v>1078</v>
      </c>
      <c r="B260" s="41">
        <v>45373</v>
      </c>
      <c r="C260" s="42" t="s">
        <v>5432</v>
      </c>
      <c r="D260" s="43" t="s">
        <v>5470</v>
      </c>
      <c r="E260" s="43" t="s">
        <v>5771</v>
      </c>
      <c r="F260" s="42" t="s">
        <v>37</v>
      </c>
      <c r="G260" s="44">
        <v>3500</v>
      </c>
      <c r="H260" s="44" t="s">
        <v>43</v>
      </c>
      <c r="I260" s="42" t="s">
        <v>43</v>
      </c>
      <c r="J260" s="42" t="s">
        <v>5436</v>
      </c>
      <c r="K260" s="43" t="s">
        <v>43</v>
      </c>
      <c r="L260" s="43" t="s">
        <v>43</v>
      </c>
      <c r="M260" s="43" t="s">
        <v>43</v>
      </c>
      <c r="N260" s="42" t="s">
        <v>5435</v>
      </c>
      <c r="O260" s="42" t="s">
        <v>43</v>
      </c>
      <c r="P260" s="42" t="s">
        <v>43</v>
      </c>
      <c r="Q260" s="54" t="s">
        <v>43</v>
      </c>
      <c r="R260" s="55"/>
      <c r="S260" s="56"/>
    </row>
    <row r="261" s="22" customFormat="1" customHeight="1" spans="1:19">
      <c r="A261" s="40" t="s">
        <v>1078</v>
      </c>
      <c r="B261" s="41">
        <v>45373</v>
      </c>
      <c r="C261" s="42" t="s">
        <v>5432</v>
      </c>
      <c r="D261" s="43" t="s">
        <v>5470</v>
      </c>
      <c r="E261" s="43" t="s">
        <v>5609</v>
      </c>
      <c r="F261" s="42" t="s">
        <v>37</v>
      </c>
      <c r="G261" s="44">
        <v>33000</v>
      </c>
      <c r="H261" s="44">
        <v>10000</v>
      </c>
      <c r="I261" s="42" t="s">
        <v>5435</v>
      </c>
      <c r="J261" s="42" t="s">
        <v>5436</v>
      </c>
      <c r="K261" s="43" t="s">
        <v>43</v>
      </c>
      <c r="L261" s="43" t="s">
        <v>5772</v>
      </c>
      <c r="M261" s="43" t="s">
        <v>43</v>
      </c>
      <c r="N261" s="42" t="s">
        <v>5435</v>
      </c>
      <c r="O261" s="42" t="s">
        <v>43</v>
      </c>
      <c r="P261" s="48">
        <v>1</v>
      </c>
      <c r="Q261" s="54" t="s">
        <v>273</v>
      </c>
      <c r="R261" s="55"/>
      <c r="S261" s="56"/>
    </row>
    <row r="262" s="22" customFormat="1" customHeight="1" spans="1:19">
      <c r="A262" s="40" t="s">
        <v>1078</v>
      </c>
      <c r="B262" s="41">
        <v>45373</v>
      </c>
      <c r="C262" s="42" t="s">
        <v>5432</v>
      </c>
      <c r="D262" s="43" t="s">
        <v>5470</v>
      </c>
      <c r="E262" s="43" t="s">
        <v>5773</v>
      </c>
      <c r="F262" s="42" t="s">
        <v>37</v>
      </c>
      <c r="G262" s="44">
        <v>100000</v>
      </c>
      <c r="H262" s="44">
        <v>100000</v>
      </c>
      <c r="I262" s="42" t="s">
        <v>5435</v>
      </c>
      <c r="J262" s="42" t="s">
        <v>5436</v>
      </c>
      <c r="K262" s="43" t="s">
        <v>43</v>
      </c>
      <c r="L262" s="43" t="s">
        <v>43</v>
      </c>
      <c r="M262" s="43" t="s">
        <v>43</v>
      </c>
      <c r="N262" s="42" t="s">
        <v>5435</v>
      </c>
      <c r="O262" s="42" t="s">
        <v>43</v>
      </c>
      <c r="P262" s="42" t="s">
        <v>43</v>
      </c>
      <c r="Q262" s="54" t="s">
        <v>43</v>
      </c>
      <c r="R262" s="55"/>
      <c r="S262" s="56"/>
    </row>
    <row r="263" s="22" customFormat="1" customHeight="1" spans="1:19">
      <c r="A263" s="40" t="s">
        <v>1078</v>
      </c>
      <c r="B263" s="41">
        <v>45373</v>
      </c>
      <c r="C263" s="42" t="s">
        <v>5432</v>
      </c>
      <c r="D263" s="43" t="s">
        <v>5470</v>
      </c>
      <c r="E263" s="43" t="s">
        <v>5774</v>
      </c>
      <c r="F263" s="42" t="s">
        <v>37</v>
      </c>
      <c r="G263" s="44">
        <v>76649</v>
      </c>
      <c r="H263" s="44">
        <v>22994.7</v>
      </c>
      <c r="I263" s="42" t="s">
        <v>5435</v>
      </c>
      <c r="J263" s="42" t="s">
        <v>5436</v>
      </c>
      <c r="K263" s="43" t="s">
        <v>43</v>
      </c>
      <c r="L263" s="43" t="s">
        <v>43</v>
      </c>
      <c r="M263" s="43" t="s">
        <v>43</v>
      </c>
      <c r="N263" s="42" t="s">
        <v>5435</v>
      </c>
      <c r="O263" s="42" t="s">
        <v>43</v>
      </c>
      <c r="P263" s="42" t="s">
        <v>43</v>
      </c>
      <c r="Q263" s="54" t="s">
        <v>43</v>
      </c>
      <c r="R263" s="55" t="s">
        <v>5699</v>
      </c>
      <c r="S263" s="56"/>
    </row>
    <row r="264" s="22" customFormat="1" customHeight="1" spans="1:19">
      <c r="A264" s="40" t="s">
        <v>1078</v>
      </c>
      <c r="B264" s="41">
        <v>45373</v>
      </c>
      <c r="C264" s="42" t="s">
        <v>5432</v>
      </c>
      <c r="D264" s="43" t="s">
        <v>5470</v>
      </c>
      <c r="E264" s="43" t="s">
        <v>5775</v>
      </c>
      <c r="F264" s="42" t="s">
        <v>37</v>
      </c>
      <c r="G264" s="44">
        <v>15374</v>
      </c>
      <c r="H264" s="44">
        <v>15374</v>
      </c>
      <c r="I264" s="42" t="s">
        <v>5435</v>
      </c>
      <c r="J264" s="42" t="s">
        <v>5436</v>
      </c>
      <c r="K264" s="43" t="s">
        <v>43</v>
      </c>
      <c r="L264" s="43" t="s">
        <v>5776</v>
      </c>
      <c r="M264" s="43" t="s">
        <v>43</v>
      </c>
      <c r="N264" s="42" t="s">
        <v>5435</v>
      </c>
      <c r="O264" s="42" t="s">
        <v>43</v>
      </c>
      <c r="P264" s="48">
        <v>1</v>
      </c>
      <c r="Q264" s="54" t="s">
        <v>406</v>
      </c>
      <c r="R264" s="55"/>
      <c r="S264" s="56"/>
    </row>
    <row r="265" s="22" customFormat="1" customHeight="1" spans="1:19">
      <c r="A265" s="40" t="s">
        <v>1078</v>
      </c>
      <c r="B265" s="41">
        <v>45376</v>
      </c>
      <c r="C265" s="42" t="s">
        <v>5437</v>
      </c>
      <c r="D265" s="43" t="s">
        <v>5681</v>
      </c>
      <c r="E265" s="43" t="s">
        <v>5757</v>
      </c>
      <c r="F265" s="42" t="s">
        <v>64</v>
      </c>
      <c r="G265" s="44">
        <v>63480</v>
      </c>
      <c r="H265" s="44">
        <v>298179.51</v>
      </c>
      <c r="I265" s="42" t="s">
        <v>5435</v>
      </c>
      <c r="J265" s="42" t="s">
        <v>5442</v>
      </c>
      <c r="K265" s="43" t="s">
        <v>5758</v>
      </c>
      <c r="L265" s="43" t="s">
        <v>43</v>
      </c>
      <c r="M265" s="43" t="s">
        <v>43</v>
      </c>
      <c r="N265" s="42" t="s">
        <v>5435</v>
      </c>
      <c r="O265" s="42" t="s">
        <v>43</v>
      </c>
      <c r="P265" s="42" t="s">
        <v>43</v>
      </c>
      <c r="Q265" s="54" t="s">
        <v>43</v>
      </c>
      <c r="R265" s="55"/>
      <c r="S265" s="56"/>
    </row>
    <row r="266" s="22" customFormat="1" customHeight="1" spans="1:19">
      <c r="A266" s="40" t="s">
        <v>1078</v>
      </c>
      <c r="B266" s="41">
        <v>45376</v>
      </c>
      <c r="C266" s="42" t="s">
        <v>5432</v>
      </c>
      <c r="D266" s="43" t="s">
        <v>5629</v>
      </c>
      <c r="E266" s="43" t="s">
        <v>5777</v>
      </c>
      <c r="F266" s="42" t="s">
        <v>37</v>
      </c>
      <c r="G266" s="44">
        <v>48674</v>
      </c>
      <c r="H266" s="45">
        <f>G266*0.3</f>
        <v>14602.2</v>
      </c>
      <c r="I266" s="49" t="s">
        <v>5446</v>
      </c>
      <c r="J266" s="42" t="s">
        <v>5442</v>
      </c>
      <c r="K266" s="43" t="s">
        <v>5778</v>
      </c>
      <c r="L266" s="43" t="s">
        <v>43</v>
      </c>
      <c r="M266" s="43" t="s">
        <v>43</v>
      </c>
      <c r="N266" s="42" t="s">
        <v>5435</v>
      </c>
      <c r="O266" s="42" t="s">
        <v>43</v>
      </c>
      <c r="P266" s="42" t="s">
        <v>43</v>
      </c>
      <c r="Q266" s="54" t="s">
        <v>43</v>
      </c>
      <c r="R266" s="55"/>
      <c r="S266" s="56"/>
    </row>
    <row r="267" s="22" customFormat="1" customHeight="1" spans="1:19">
      <c r="A267" s="40" t="s">
        <v>1078</v>
      </c>
      <c r="B267" s="41">
        <v>45376</v>
      </c>
      <c r="C267" s="42" t="s">
        <v>5432</v>
      </c>
      <c r="D267" s="43" t="s">
        <v>5629</v>
      </c>
      <c r="E267" s="43" t="s">
        <v>5779</v>
      </c>
      <c r="F267" s="42" t="s">
        <v>37</v>
      </c>
      <c r="G267" s="44">
        <v>64760</v>
      </c>
      <c r="H267" s="44" t="s">
        <v>43</v>
      </c>
      <c r="I267" s="42" t="s">
        <v>43</v>
      </c>
      <c r="J267" s="42" t="s">
        <v>5436</v>
      </c>
      <c r="K267" s="43" t="s">
        <v>43</v>
      </c>
      <c r="L267" s="43" t="s">
        <v>43</v>
      </c>
      <c r="M267" s="43" t="s">
        <v>43</v>
      </c>
      <c r="N267" s="42" t="s">
        <v>5435</v>
      </c>
      <c r="O267" s="42" t="s">
        <v>43</v>
      </c>
      <c r="P267" s="42" t="s">
        <v>43</v>
      </c>
      <c r="Q267" s="54" t="s">
        <v>43</v>
      </c>
      <c r="R267" s="55"/>
      <c r="S267" s="56"/>
    </row>
    <row r="268" s="22" customFormat="1" customHeight="1" spans="1:19">
      <c r="A268" s="40" t="s">
        <v>1078</v>
      </c>
      <c r="B268" s="41">
        <v>45376</v>
      </c>
      <c r="C268" s="42" t="s">
        <v>5432</v>
      </c>
      <c r="D268" s="43" t="s">
        <v>5629</v>
      </c>
      <c r="E268" s="43" t="s">
        <v>5780</v>
      </c>
      <c r="F268" s="42" t="s">
        <v>37</v>
      </c>
      <c r="G268" s="44">
        <v>26537.5</v>
      </c>
      <c r="H268" s="44" t="s">
        <v>43</v>
      </c>
      <c r="I268" s="42" t="s">
        <v>43</v>
      </c>
      <c r="J268" s="42" t="s">
        <v>5436</v>
      </c>
      <c r="K268" s="43" t="s">
        <v>43</v>
      </c>
      <c r="L268" s="43" t="s">
        <v>43</v>
      </c>
      <c r="M268" s="43" t="s">
        <v>43</v>
      </c>
      <c r="N268" s="42" t="s">
        <v>5435</v>
      </c>
      <c r="O268" s="42" t="s">
        <v>43</v>
      </c>
      <c r="P268" s="42" t="s">
        <v>43</v>
      </c>
      <c r="Q268" s="54" t="s">
        <v>43</v>
      </c>
      <c r="R268" s="55" t="s">
        <v>5699</v>
      </c>
      <c r="S268" s="56"/>
    </row>
    <row r="269" s="22" customFormat="1" customHeight="1" spans="1:19">
      <c r="A269" s="40" t="s">
        <v>1078</v>
      </c>
      <c r="B269" s="41">
        <v>45376</v>
      </c>
      <c r="C269" s="42" t="s">
        <v>5432</v>
      </c>
      <c r="D269" s="43" t="s">
        <v>5450</v>
      </c>
      <c r="E269" s="43" t="s">
        <v>5736</v>
      </c>
      <c r="F269" s="42" t="s">
        <v>37</v>
      </c>
      <c r="G269" s="44">
        <v>880</v>
      </c>
      <c r="H269" s="44">
        <v>880</v>
      </c>
      <c r="I269" s="42" t="s">
        <v>5435</v>
      </c>
      <c r="J269" s="42" t="s">
        <v>5436</v>
      </c>
      <c r="K269" s="43" t="s">
        <v>43</v>
      </c>
      <c r="L269" s="43" t="s">
        <v>43</v>
      </c>
      <c r="M269" s="43" t="s">
        <v>43</v>
      </c>
      <c r="N269" s="42" t="s">
        <v>5435</v>
      </c>
      <c r="O269" s="42" t="s">
        <v>43</v>
      </c>
      <c r="P269" s="42" t="s">
        <v>43</v>
      </c>
      <c r="Q269" s="54" t="s">
        <v>43</v>
      </c>
      <c r="R269" s="55"/>
      <c r="S269" s="56"/>
    </row>
    <row r="270" s="22" customFormat="1" customHeight="1" spans="1:19">
      <c r="A270" s="40" t="s">
        <v>1078</v>
      </c>
      <c r="B270" s="41">
        <v>45376</v>
      </c>
      <c r="C270" s="42" t="s">
        <v>5437</v>
      </c>
      <c r="D270" s="43" t="s">
        <v>5438</v>
      </c>
      <c r="E270" s="43" t="s">
        <v>5781</v>
      </c>
      <c r="F270" s="42" t="s">
        <v>37</v>
      </c>
      <c r="G270" s="44">
        <v>32000</v>
      </c>
      <c r="H270" s="44">
        <v>16000</v>
      </c>
      <c r="I270" s="42" t="s">
        <v>5435</v>
      </c>
      <c r="J270" s="42" t="s">
        <v>5442</v>
      </c>
      <c r="K270" s="43" t="s">
        <v>5782</v>
      </c>
      <c r="L270" s="43" t="s">
        <v>43</v>
      </c>
      <c r="M270" s="43" t="s">
        <v>43</v>
      </c>
      <c r="N270" s="42" t="s">
        <v>5435</v>
      </c>
      <c r="O270" s="42" t="s">
        <v>43</v>
      </c>
      <c r="P270" s="42" t="s">
        <v>43</v>
      </c>
      <c r="Q270" s="54" t="s">
        <v>43</v>
      </c>
      <c r="R270" s="55"/>
      <c r="S270" s="56"/>
    </row>
    <row r="271" s="16" customFormat="1" customHeight="1" spans="1:19">
      <c r="A271" s="40" t="s">
        <v>1078</v>
      </c>
      <c r="B271" s="41">
        <v>45376</v>
      </c>
      <c r="C271" s="42" t="s">
        <v>5437</v>
      </c>
      <c r="D271" s="43" t="s">
        <v>5438</v>
      </c>
      <c r="E271" s="43" t="s">
        <v>5783</v>
      </c>
      <c r="F271" s="42" t="s">
        <v>37</v>
      </c>
      <c r="G271" s="44">
        <v>5506</v>
      </c>
      <c r="H271" s="44">
        <v>5506</v>
      </c>
      <c r="I271" s="42" t="s">
        <v>5435</v>
      </c>
      <c r="J271" s="42" t="s">
        <v>5436</v>
      </c>
      <c r="K271" s="43" t="s">
        <v>43</v>
      </c>
      <c r="L271" s="43" t="s">
        <v>43</v>
      </c>
      <c r="M271" s="43" t="s">
        <v>43</v>
      </c>
      <c r="N271" s="42" t="s">
        <v>5435</v>
      </c>
      <c r="O271" s="42" t="s">
        <v>43</v>
      </c>
      <c r="P271" s="42" t="s">
        <v>43</v>
      </c>
      <c r="Q271" s="54" t="s">
        <v>43</v>
      </c>
      <c r="R271" s="55"/>
      <c r="S271" s="56"/>
    </row>
    <row r="272" s="16" customFormat="1" customHeight="1" spans="1:19">
      <c r="A272" s="40" t="s">
        <v>1078</v>
      </c>
      <c r="B272" s="41">
        <v>45376</v>
      </c>
      <c r="C272" s="42" t="s">
        <v>5437</v>
      </c>
      <c r="D272" s="43" t="s">
        <v>5438</v>
      </c>
      <c r="E272" s="43" t="s">
        <v>5784</v>
      </c>
      <c r="F272" s="42" t="s">
        <v>37</v>
      </c>
      <c r="G272" s="44">
        <v>30148</v>
      </c>
      <c r="H272" s="44" t="s">
        <v>43</v>
      </c>
      <c r="I272" s="42" t="s">
        <v>43</v>
      </c>
      <c r="J272" s="42" t="s">
        <v>5436</v>
      </c>
      <c r="K272" s="43" t="s">
        <v>43</v>
      </c>
      <c r="L272" s="43" t="s">
        <v>5785</v>
      </c>
      <c r="M272" s="43" t="s">
        <v>43</v>
      </c>
      <c r="N272" s="42" t="s">
        <v>5435</v>
      </c>
      <c r="O272" s="42" t="s">
        <v>43</v>
      </c>
      <c r="P272" s="48">
        <v>1</v>
      </c>
      <c r="Q272" s="54" t="s">
        <v>289</v>
      </c>
      <c r="R272" s="55"/>
      <c r="S272" s="56"/>
    </row>
    <row r="273" s="16" customFormat="1" customHeight="1" spans="1:19">
      <c r="A273" s="40" t="s">
        <v>1078</v>
      </c>
      <c r="B273" s="41">
        <v>45377</v>
      </c>
      <c r="C273" s="42" t="s">
        <v>5432</v>
      </c>
      <c r="D273" s="43" t="s">
        <v>5470</v>
      </c>
      <c r="E273" s="43" t="s">
        <v>5786</v>
      </c>
      <c r="F273" s="42" t="s">
        <v>145</v>
      </c>
      <c r="G273" s="44">
        <v>4800</v>
      </c>
      <c r="H273" s="44">
        <v>4800</v>
      </c>
      <c r="I273" s="42" t="s">
        <v>5435</v>
      </c>
      <c r="J273" s="42" t="s">
        <v>5436</v>
      </c>
      <c r="K273" s="43" t="s">
        <v>43</v>
      </c>
      <c r="L273" s="43" t="s">
        <v>43</v>
      </c>
      <c r="M273" s="43" t="s">
        <v>43</v>
      </c>
      <c r="N273" s="42" t="s">
        <v>5435</v>
      </c>
      <c r="O273" s="42" t="s">
        <v>43</v>
      </c>
      <c r="P273" s="42" t="s">
        <v>43</v>
      </c>
      <c r="Q273" s="54" t="s">
        <v>43</v>
      </c>
      <c r="R273" s="55"/>
      <c r="S273" s="56"/>
    </row>
    <row r="274" s="16" customFormat="1" customHeight="1" spans="1:19">
      <c r="A274" s="40" t="s">
        <v>1078</v>
      </c>
      <c r="B274" s="41">
        <v>45377</v>
      </c>
      <c r="C274" s="42" t="s">
        <v>5432</v>
      </c>
      <c r="D274" s="43" t="s">
        <v>5450</v>
      </c>
      <c r="E274" s="43" t="s">
        <v>5736</v>
      </c>
      <c r="F274" s="42" t="s">
        <v>37</v>
      </c>
      <c r="G274" s="44">
        <v>667270</v>
      </c>
      <c r="H274" s="44">
        <f>G274*0.3</f>
        <v>200181</v>
      </c>
      <c r="I274" s="42" t="s">
        <v>5435</v>
      </c>
      <c r="J274" s="42" t="s">
        <v>5442</v>
      </c>
      <c r="K274" s="43" t="s">
        <v>5787</v>
      </c>
      <c r="L274" s="43" t="s">
        <v>43</v>
      </c>
      <c r="M274" s="43" t="s">
        <v>43</v>
      </c>
      <c r="N274" s="42" t="s">
        <v>5435</v>
      </c>
      <c r="O274" s="42" t="s">
        <v>43</v>
      </c>
      <c r="P274" s="42" t="s">
        <v>43</v>
      </c>
      <c r="Q274" s="54" t="s">
        <v>43</v>
      </c>
      <c r="R274" s="55"/>
      <c r="S274" s="56"/>
    </row>
    <row r="275" s="16" customFormat="1" customHeight="1" spans="1:19">
      <c r="A275" s="40" t="s">
        <v>1078</v>
      </c>
      <c r="B275" s="41">
        <v>45377</v>
      </c>
      <c r="C275" s="42" t="s">
        <v>5432</v>
      </c>
      <c r="D275" s="43" t="s">
        <v>5470</v>
      </c>
      <c r="E275" s="43" t="s">
        <v>5679</v>
      </c>
      <c r="F275" s="42" t="s">
        <v>37</v>
      </c>
      <c r="G275" s="44">
        <v>400</v>
      </c>
      <c r="H275" s="44">
        <v>400</v>
      </c>
      <c r="I275" s="42" t="s">
        <v>5435</v>
      </c>
      <c r="J275" s="42" t="s">
        <v>5436</v>
      </c>
      <c r="K275" s="43" t="s">
        <v>43</v>
      </c>
      <c r="L275" s="43" t="s">
        <v>43</v>
      </c>
      <c r="M275" s="43" t="s">
        <v>43</v>
      </c>
      <c r="N275" s="42" t="s">
        <v>5435</v>
      </c>
      <c r="O275" s="42" t="s">
        <v>43</v>
      </c>
      <c r="P275" s="42" t="s">
        <v>43</v>
      </c>
      <c r="Q275" s="54" t="s">
        <v>43</v>
      </c>
      <c r="R275" s="55"/>
      <c r="S275" s="56"/>
    </row>
    <row r="276" s="22" customFormat="1" customHeight="1" spans="1:19">
      <c r="A276" s="40" t="s">
        <v>1078</v>
      </c>
      <c r="B276" s="41">
        <v>45377</v>
      </c>
      <c r="C276" s="42" t="s">
        <v>5432</v>
      </c>
      <c r="D276" s="43" t="s">
        <v>5450</v>
      </c>
      <c r="E276" s="43" t="s">
        <v>5742</v>
      </c>
      <c r="F276" s="42" t="s">
        <v>37</v>
      </c>
      <c r="G276" s="44">
        <v>4200</v>
      </c>
      <c r="H276" s="44" t="s">
        <v>43</v>
      </c>
      <c r="I276" s="42" t="s">
        <v>43</v>
      </c>
      <c r="J276" s="42" t="s">
        <v>5436</v>
      </c>
      <c r="K276" s="43" t="s">
        <v>43</v>
      </c>
      <c r="L276" s="43" t="s">
        <v>43</v>
      </c>
      <c r="M276" s="43" t="s">
        <v>43</v>
      </c>
      <c r="N276" s="42" t="s">
        <v>5435</v>
      </c>
      <c r="O276" s="42" t="s">
        <v>43</v>
      </c>
      <c r="P276" s="42" t="s">
        <v>43</v>
      </c>
      <c r="Q276" s="54" t="s">
        <v>43</v>
      </c>
      <c r="R276" s="55"/>
      <c r="S276" s="56"/>
    </row>
    <row r="277" s="22" customFormat="1" customHeight="1" spans="1:19">
      <c r="A277" s="40" t="s">
        <v>1078</v>
      </c>
      <c r="B277" s="41">
        <v>45377</v>
      </c>
      <c r="C277" s="42" t="s">
        <v>5432</v>
      </c>
      <c r="D277" s="43" t="s">
        <v>5470</v>
      </c>
      <c r="E277" s="43" t="s">
        <v>5788</v>
      </c>
      <c r="F277" s="42" t="s">
        <v>37</v>
      </c>
      <c r="G277" s="44">
        <v>68220</v>
      </c>
      <c r="H277" s="45">
        <f>G277*0.3</f>
        <v>20466</v>
      </c>
      <c r="I277" s="49" t="s">
        <v>5446</v>
      </c>
      <c r="J277" s="42" t="s">
        <v>5442</v>
      </c>
      <c r="K277" s="43" t="s">
        <v>5789</v>
      </c>
      <c r="L277" s="43" t="s">
        <v>43</v>
      </c>
      <c r="M277" s="43" t="s">
        <v>43</v>
      </c>
      <c r="N277" s="42" t="s">
        <v>5435</v>
      </c>
      <c r="O277" s="42" t="s">
        <v>43</v>
      </c>
      <c r="P277" s="42" t="s">
        <v>43</v>
      </c>
      <c r="Q277" s="54" t="s">
        <v>43</v>
      </c>
      <c r="R277" s="55"/>
      <c r="S277" s="56"/>
    </row>
    <row r="278" s="22" customFormat="1" customHeight="1" spans="1:19">
      <c r="A278" s="40" t="s">
        <v>1078</v>
      </c>
      <c r="B278" s="41">
        <v>45377</v>
      </c>
      <c r="C278" s="42" t="s">
        <v>5432</v>
      </c>
      <c r="D278" s="43" t="s">
        <v>5629</v>
      </c>
      <c r="E278" s="43" t="s">
        <v>5597</v>
      </c>
      <c r="F278" s="42" t="s">
        <v>37</v>
      </c>
      <c r="G278" s="44">
        <v>588310.76</v>
      </c>
      <c r="H278" s="44" t="s">
        <v>43</v>
      </c>
      <c r="I278" s="42" t="s">
        <v>43</v>
      </c>
      <c r="J278" s="42" t="s">
        <v>5442</v>
      </c>
      <c r="K278" s="43" t="s">
        <v>5790</v>
      </c>
      <c r="L278" s="43" t="s">
        <v>43</v>
      </c>
      <c r="M278" s="43" t="s">
        <v>43</v>
      </c>
      <c r="N278" s="42" t="s">
        <v>5435</v>
      </c>
      <c r="O278" s="42" t="s">
        <v>43</v>
      </c>
      <c r="P278" s="42" t="s">
        <v>43</v>
      </c>
      <c r="Q278" s="54" t="s">
        <v>43</v>
      </c>
      <c r="R278" s="55"/>
      <c r="S278" s="56"/>
    </row>
    <row r="279" s="22" customFormat="1" customHeight="1" spans="1:19">
      <c r="A279" s="40" t="s">
        <v>1078</v>
      </c>
      <c r="B279" s="41">
        <v>45377</v>
      </c>
      <c r="C279" s="42" t="s">
        <v>5432</v>
      </c>
      <c r="D279" s="43" t="s">
        <v>5470</v>
      </c>
      <c r="E279" s="43" t="s">
        <v>5791</v>
      </c>
      <c r="F279" s="42" t="s">
        <v>37</v>
      </c>
      <c r="G279" s="44">
        <v>100000</v>
      </c>
      <c r="H279" s="44">
        <v>50000</v>
      </c>
      <c r="I279" s="42" t="s">
        <v>5435</v>
      </c>
      <c r="J279" s="42" t="s">
        <v>5442</v>
      </c>
      <c r="K279" s="43" t="s">
        <v>5792</v>
      </c>
      <c r="L279" s="43" t="s">
        <v>5793</v>
      </c>
      <c r="M279" s="43" t="s">
        <v>43</v>
      </c>
      <c r="N279" s="42" t="s">
        <v>5435</v>
      </c>
      <c r="O279" s="42" t="s">
        <v>43</v>
      </c>
      <c r="P279" s="48">
        <v>1</v>
      </c>
      <c r="Q279" s="54" t="s">
        <v>831</v>
      </c>
      <c r="R279" s="55"/>
      <c r="S279" s="56"/>
    </row>
    <row r="280" s="22" customFormat="1" customHeight="1" spans="1:19">
      <c r="A280" s="40" t="s">
        <v>1078</v>
      </c>
      <c r="B280" s="41">
        <v>45377</v>
      </c>
      <c r="C280" s="42" t="s">
        <v>5432</v>
      </c>
      <c r="D280" s="43" t="s">
        <v>5454</v>
      </c>
      <c r="E280" s="43" t="s">
        <v>5794</v>
      </c>
      <c r="F280" s="42" t="s">
        <v>37</v>
      </c>
      <c r="G280" s="44">
        <v>5694</v>
      </c>
      <c r="H280" s="44">
        <v>5694</v>
      </c>
      <c r="I280" s="42" t="s">
        <v>5435</v>
      </c>
      <c r="J280" s="42" t="s">
        <v>5436</v>
      </c>
      <c r="K280" s="43" t="s">
        <v>43</v>
      </c>
      <c r="L280" s="43" t="s">
        <v>43</v>
      </c>
      <c r="M280" s="43" t="s">
        <v>43</v>
      </c>
      <c r="N280" s="42" t="s">
        <v>5435</v>
      </c>
      <c r="O280" s="42" t="s">
        <v>43</v>
      </c>
      <c r="P280" s="42" t="s">
        <v>43</v>
      </c>
      <c r="Q280" s="54" t="s">
        <v>43</v>
      </c>
      <c r="R280" s="55"/>
      <c r="S280" s="56"/>
    </row>
    <row r="281" s="22" customFormat="1" customHeight="1" spans="1:19">
      <c r="A281" s="40" t="s">
        <v>1078</v>
      </c>
      <c r="B281" s="41">
        <v>45377</v>
      </c>
      <c r="C281" s="42" t="s">
        <v>5437</v>
      </c>
      <c r="D281" s="43" t="s">
        <v>5438</v>
      </c>
      <c r="E281" s="43" t="s">
        <v>5682</v>
      </c>
      <c r="F281" s="42" t="s">
        <v>37</v>
      </c>
      <c r="G281" s="44">
        <v>2176</v>
      </c>
      <c r="H281" s="44" t="s">
        <v>43</v>
      </c>
      <c r="I281" s="42" t="s">
        <v>43</v>
      </c>
      <c r="J281" s="42" t="s">
        <v>5436</v>
      </c>
      <c r="K281" s="43" t="s">
        <v>43</v>
      </c>
      <c r="L281" s="43" t="s">
        <v>43</v>
      </c>
      <c r="M281" s="43" t="s">
        <v>43</v>
      </c>
      <c r="N281" s="42" t="s">
        <v>5435</v>
      </c>
      <c r="O281" s="42" t="s">
        <v>43</v>
      </c>
      <c r="P281" s="42" t="s">
        <v>43</v>
      </c>
      <c r="Q281" s="54" t="s">
        <v>43</v>
      </c>
      <c r="R281" s="55"/>
      <c r="S281" s="56"/>
    </row>
    <row r="282" s="22" customFormat="1" customHeight="1" spans="1:19">
      <c r="A282" s="40" t="s">
        <v>1078</v>
      </c>
      <c r="B282" s="41">
        <v>45378</v>
      </c>
      <c r="C282" s="42" t="s">
        <v>5437</v>
      </c>
      <c r="D282" s="43" t="s">
        <v>5681</v>
      </c>
      <c r="E282" s="43" t="s">
        <v>5795</v>
      </c>
      <c r="F282" s="42" t="s">
        <v>64</v>
      </c>
      <c r="G282" s="44">
        <v>894667</v>
      </c>
      <c r="H282" s="44">
        <f>G282*0.3</f>
        <v>268400.1</v>
      </c>
      <c r="I282" s="49" t="s">
        <v>5446</v>
      </c>
      <c r="J282" s="42" t="s">
        <v>5442</v>
      </c>
      <c r="K282" s="43" t="s">
        <v>5796</v>
      </c>
      <c r="L282" s="43" t="s">
        <v>5797</v>
      </c>
      <c r="M282" s="43" t="s">
        <v>43</v>
      </c>
      <c r="N282" s="42" t="s">
        <v>5435</v>
      </c>
      <c r="O282" s="42" t="s">
        <v>43</v>
      </c>
      <c r="P282" s="48">
        <v>1</v>
      </c>
      <c r="Q282" s="54" t="s">
        <v>406</v>
      </c>
      <c r="R282" s="55"/>
      <c r="S282" s="56">
        <v>39384</v>
      </c>
    </row>
    <row r="283" s="22" customFormat="1" customHeight="1" spans="1:19">
      <c r="A283" s="40" t="s">
        <v>1078</v>
      </c>
      <c r="B283" s="41">
        <v>45378</v>
      </c>
      <c r="C283" s="42" t="s">
        <v>5432</v>
      </c>
      <c r="D283" s="43" t="s">
        <v>5450</v>
      </c>
      <c r="E283" s="43" t="s">
        <v>5641</v>
      </c>
      <c r="F283" s="42" t="s">
        <v>37</v>
      </c>
      <c r="G283" s="44">
        <v>5800</v>
      </c>
      <c r="H283" s="44" t="s">
        <v>43</v>
      </c>
      <c r="I283" s="42" t="s">
        <v>43</v>
      </c>
      <c r="J283" s="42" t="s">
        <v>5436</v>
      </c>
      <c r="K283" s="43" t="s">
        <v>43</v>
      </c>
      <c r="L283" s="43" t="s">
        <v>43</v>
      </c>
      <c r="M283" s="43" t="s">
        <v>43</v>
      </c>
      <c r="N283" s="42" t="s">
        <v>5435</v>
      </c>
      <c r="O283" s="42" t="s">
        <v>43</v>
      </c>
      <c r="P283" s="42" t="s">
        <v>43</v>
      </c>
      <c r="Q283" s="54" t="s">
        <v>43</v>
      </c>
      <c r="R283" s="55"/>
      <c r="S283" s="56"/>
    </row>
    <row r="284" s="22" customFormat="1" customHeight="1" spans="1:19">
      <c r="A284" s="40" t="s">
        <v>1078</v>
      </c>
      <c r="B284" s="41">
        <v>45378</v>
      </c>
      <c r="C284" s="42" t="s">
        <v>5437</v>
      </c>
      <c r="D284" s="43" t="s">
        <v>5681</v>
      </c>
      <c r="E284" s="43" t="s">
        <v>5798</v>
      </c>
      <c r="F284" s="42" t="s">
        <v>37</v>
      </c>
      <c r="G284" s="44">
        <v>60000</v>
      </c>
      <c r="H284" s="44">
        <v>18000</v>
      </c>
      <c r="I284" s="42" t="s">
        <v>5435</v>
      </c>
      <c r="J284" s="42" t="s">
        <v>5442</v>
      </c>
      <c r="K284" s="43" t="s">
        <v>5799</v>
      </c>
      <c r="L284" s="43" t="s">
        <v>43</v>
      </c>
      <c r="M284" s="43" t="s">
        <v>43</v>
      </c>
      <c r="N284" s="42" t="s">
        <v>5435</v>
      </c>
      <c r="O284" s="42" t="s">
        <v>43</v>
      </c>
      <c r="P284" s="42" t="s">
        <v>43</v>
      </c>
      <c r="Q284" s="54" t="s">
        <v>43</v>
      </c>
      <c r="R284" s="55"/>
      <c r="S284" s="56"/>
    </row>
    <row r="285" s="22" customFormat="1" customHeight="1" spans="1:19">
      <c r="A285" s="40" t="s">
        <v>1078</v>
      </c>
      <c r="B285" s="41">
        <v>45378</v>
      </c>
      <c r="C285" s="42" t="s">
        <v>5432</v>
      </c>
      <c r="D285" s="43" t="s">
        <v>5454</v>
      </c>
      <c r="E285" s="43" t="s">
        <v>5743</v>
      </c>
      <c r="F285" s="42" t="s">
        <v>37</v>
      </c>
      <c r="G285" s="44">
        <v>5096</v>
      </c>
      <c r="H285" s="44" t="s">
        <v>43</v>
      </c>
      <c r="I285" s="42" t="s">
        <v>43</v>
      </c>
      <c r="J285" s="42" t="s">
        <v>5436</v>
      </c>
      <c r="K285" s="43" t="s">
        <v>43</v>
      </c>
      <c r="L285" s="43" t="s">
        <v>43</v>
      </c>
      <c r="M285" s="43" t="s">
        <v>43</v>
      </c>
      <c r="N285" s="42" t="s">
        <v>5435</v>
      </c>
      <c r="O285" s="42" t="s">
        <v>43</v>
      </c>
      <c r="P285" s="42" t="s">
        <v>43</v>
      </c>
      <c r="Q285" s="54" t="s">
        <v>43</v>
      </c>
      <c r="R285" s="55"/>
      <c r="S285" s="56"/>
    </row>
    <row r="286" s="22" customFormat="1" customHeight="1" spans="1:19">
      <c r="A286" s="40" t="s">
        <v>1078</v>
      </c>
      <c r="B286" s="41">
        <v>45378</v>
      </c>
      <c r="C286" s="42" t="s">
        <v>5432</v>
      </c>
      <c r="D286" s="43" t="s">
        <v>5470</v>
      </c>
      <c r="E286" s="43" t="s">
        <v>5800</v>
      </c>
      <c r="F286" s="42" t="s">
        <v>37</v>
      </c>
      <c r="G286" s="44">
        <v>12900</v>
      </c>
      <c r="H286" s="44" t="s">
        <v>43</v>
      </c>
      <c r="I286" s="42" t="s">
        <v>43</v>
      </c>
      <c r="J286" s="42" t="s">
        <v>5436</v>
      </c>
      <c r="K286" s="43" t="s">
        <v>43</v>
      </c>
      <c r="L286" s="43" t="s">
        <v>43</v>
      </c>
      <c r="M286" s="43" t="s">
        <v>43</v>
      </c>
      <c r="N286" s="42" t="s">
        <v>5435</v>
      </c>
      <c r="O286" s="42" t="s">
        <v>43</v>
      </c>
      <c r="P286" s="42" t="s">
        <v>43</v>
      </c>
      <c r="Q286" s="54" t="s">
        <v>43</v>
      </c>
      <c r="R286" s="55"/>
      <c r="S286" s="56"/>
    </row>
    <row r="287" s="22" customFormat="1" customHeight="1" spans="1:19">
      <c r="A287" s="40" t="s">
        <v>1078</v>
      </c>
      <c r="B287" s="41">
        <v>45378</v>
      </c>
      <c r="C287" s="42" t="s">
        <v>5432</v>
      </c>
      <c r="D287" s="43" t="s">
        <v>5470</v>
      </c>
      <c r="E287" s="43" t="s">
        <v>5801</v>
      </c>
      <c r="F287" s="42" t="s">
        <v>37</v>
      </c>
      <c r="G287" s="44">
        <v>53850</v>
      </c>
      <c r="H287" s="45">
        <f>G287*0.5</f>
        <v>26925</v>
      </c>
      <c r="I287" s="49" t="s">
        <v>5446</v>
      </c>
      <c r="J287" s="42" t="s">
        <v>5442</v>
      </c>
      <c r="K287" s="43" t="s">
        <v>5802</v>
      </c>
      <c r="L287" s="43" t="s">
        <v>43</v>
      </c>
      <c r="M287" s="43" t="s">
        <v>43</v>
      </c>
      <c r="N287" s="42" t="s">
        <v>5435</v>
      </c>
      <c r="O287" s="42" t="s">
        <v>43</v>
      </c>
      <c r="P287" s="42" t="s">
        <v>43</v>
      </c>
      <c r="Q287" s="54" t="s">
        <v>43</v>
      </c>
      <c r="R287" s="55"/>
      <c r="S287" s="56"/>
    </row>
    <row r="288" s="22" customFormat="1" customHeight="1" spans="1:19">
      <c r="A288" s="40" t="s">
        <v>1078</v>
      </c>
      <c r="B288" s="41">
        <v>45378</v>
      </c>
      <c r="C288" s="42" t="s">
        <v>5432</v>
      </c>
      <c r="D288" s="43" t="s">
        <v>5433</v>
      </c>
      <c r="E288" s="43" t="s">
        <v>5803</v>
      </c>
      <c r="F288" s="42" t="s">
        <v>37</v>
      </c>
      <c r="G288" s="44">
        <v>215000</v>
      </c>
      <c r="H288" s="44">
        <v>64500</v>
      </c>
      <c r="I288" s="42" t="s">
        <v>5435</v>
      </c>
      <c r="J288" s="42" t="s">
        <v>5436</v>
      </c>
      <c r="K288" s="43" t="s">
        <v>43</v>
      </c>
      <c r="L288" s="43" t="s">
        <v>43</v>
      </c>
      <c r="M288" s="43" t="s">
        <v>43</v>
      </c>
      <c r="N288" s="42" t="s">
        <v>5435</v>
      </c>
      <c r="O288" s="42" t="s">
        <v>43</v>
      </c>
      <c r="P288" s="42" t="s">
        <v>43</v>
      </c>
      <c r="Q288" s="54" t="s">
        <v>43</v>
      </c>
      <c r="R288" s="55"/>
      <c r="S288" s="56"/>
    </row>
    <row r="289" s="22" customFormat="1" customHeight="1" spans="1:19">
      <c r="A289" s="40" t="s">
        <v>1078</v>
      </c>
      <c r="B289" s="41">
        <v>45378</v>
      </c>
      <c r="C289" s="42" t="s">
        <v>5432</v>
      </c>
      <c r="D289" s="43" t="s">
        <v>5433</v>
      </c>
      <c r="E289" s="43" t="s">
        <v>5523</v>
      </c>
      <c r="F289" s="42" t="s">
        <v>37</v>
      </c>
      <c r="G289" s="44">
        <v>6439</v>
      </c>
      <c r="H289" s="44" t="s">
        <v>43</v>
      </c>
      <c r="I289" s="42" t="s">
        <v>43</v>
      </c>
      <c r="J289" s="42" t="s">
        <v>5436</v>
      </c>
      <c r="K289" s="43" t="s">
        <v>43</v>
      </c>
      <c r="L289" s="43" t="s">
        <v>43</v>
      </c>
      <c r="M289" s="43" t="s">
        <v>5540</v>
      </c>
      <c r="N289" s="42" t="s">
        <v>5435</v>
      </c>
      <c r="O289" s="42" t="s">
        <v>43</v>
      </c>
      <c r="P289" s="42" t="s">
        <v>43</v>
      </c>
      <c r="Q289" s="54" t="s">
        <v>43</v>
      </c>
      <c r="R289" s="55"/>
      <c r="S289" s="56"/>
    </row>
    <row r="290" s="22" customFormat="1" customHeight="1" spans="1:19">
      <c r="A290" s="40" t="s">
        <v>1078</v>
      </c>
      <c r="B290" s="41">
        <v>45379</v>
      </c>
      <c r="C290" s="42" t="s">
        <v>5432</v>
      </c>
      <c r="D290" s="43" t="s">
        <v>5450</v>
      </c>
      <c r="E290" s="43" t="s">
        <v>5804</v>
      </c>
      <c r="F290" s="42" t="s">
        <v>37</v>
      </c>
      <c r="G290" s="44">
        <v>34144</v>
      </c>
      <c r="H290" s="44" t="s">
        <v>43</v>
      </c>
      <c r="I290" s="42" t="s">
        <v>43</v>
      </c>
      <c r="J290" s="42" t="s">
        <v>5436</v>
      </c>
      <c r="K290" s="43" t="s">
        <v>43</v>
      </c>
      <c r="L290" s="43" t="s">
        <v>43</v>
      </c>
      <c r="M290" s="43" t="s">
        <v>43</v>
      </c>
      <c r="N290" s="42" t="s">
        <v>5435</v>
      </c>
      <c r="O290" s="42" t="s">
        <v>43</v>
      </c>
      <c r="P290" s="42" t="s">
        <v>43</v>
      </c>
      <c r="Q290" s="54" t="s">
        <v>43</v>
      </c>
      <c r="R290" s="55"/>
      <c r="S290" s="56"/>
    </row>
    <row r="291" s="22" customFormat="1" customHeight="1" spans="1:19">
      <c r="A291" s="40" t="s">
        <v>1078</v>
      </c>
      <c r="B291" s="41">
        <v>45379</v>
      </c>
      <c r="C291" s="42" t="s">
        <v>5432</v>
      </c>
      <c r="D291" s="43" t="s">
        <v>5470</v>
      </c>
      <c r="E291" s="43" t="s">
        <v>5805</v>
      </c>
      <c r="F291" s="42" t="s">
        <v>37</v>
      </c>
      <c r="G291" s="44">
        <v>29000</v>
      </c>
      <c r="H291" s="44">
        <v>8700</v>
      </c>
      <c r="I291" s="42" t="s">
        <v>5435</v>
      </c>
      <c r="J291" s="42" t="s">
        <v>5442</v>
      </c>
      <c r="K291" s="43" t="s">
        <v>5806</v>
      </c>
      <c r="L291" s="43" t="s">
        <v>43</v>
      </c>
      <c r="M291" s="43" t="s">
        <v>43</v>
      </c>
      <c r="N291" s="42" t="s">
        <v>5435</v>
      </c>
      <c r="O291" s="42" t="s">
        <v>43</v>
      </c>
      <c r="P291" s="42" t="s">
        <v>43</v>
      </c>
      <c r="Q291" s="54" t="s">
        <v>43</v>
      </c>
      <c r="R291" s="55"/>
      <c r="S291" s="56"/>
    </row>
    <row r="292" s="22" customFormat="1" customHeight="1" spans="1:19">
      <c r="A292" s="40" t="s">
        <v>1078</v>
      </c>
      <c r="B292" s="41">
        <v>45379</v>
      </c>
      <c r="C292" s="42" t="s">
        <v>5437</v>
      </c>
      <c r="D292" s="43" t="s">
        <v>5681</v>
      </c>
      <c r="E292" s="43" t="s">
        <v>5807</v>
      </c>
      <c r="F292" s="42" t="s">
        <v>37</v>
      </c>
      <c r="G292" s="44">
        <v>44500</v>
      </c>
      <c r="H292" s="44" t="s">
        <v>43</v>
      </c>
      <c r="I292" s="42" t="s">
        <v>43</v>
      </c>
      <c r="J292" s="42" t="s">
        <v>5436</v>
      </c>
      <c r="K292" s="43" t="s">
        <v>43</v>
      </c>
      <c r="L292" s="43" t="s">
        <v>43</v>
      </c>
      <c r="M292" s="43" t="s">
        <v>43</v>
      </c>
      <c r="N292" s="42" t="s">
        <v>5435</v>
      </c>
      <c r="O292" s="42" t="s">
        <v>43</v>
      </c>
      <c r="P292" s="42" t="s">
        <v>43</v>
      </c>
      <c r="Q292" s="54" t="s">
        <v>43</v>
      </c>
      <c r="R292" s="55"/>
      <c r="S292" s="56"/>
    </row>
    <row r="293" s="22" customFormat="1" customHeight="1" spans="1:19">
      <c r="A293" s="40" t="s">
        <v>1078</v>
      </c>
      <c r="B293" s="41">
        <v>45379</v>
      </c>
      <c r="C293" s="42" t="s">
        <v>5432</v>
      </c>
      <c r="D293" s="43" t="s">
        <v>5454</v>
      </c>
      <c r="E293" s="43" t="s">
        <v>5558</v>
      </c>
      <c r="F293" s="42" t="s">
        <v>37</v>
      </c>
      <c r="G293" s="44">
        <v>350</v>
      </c>
      <c r="H293" s="44" t="s">
        <v>43</v>
      </c>
      <c r="I293" s="42" t="s">
        <v>43</v>
      </c>
      <c r="J293" s="42" t="s">
        <v>5436</v>
      </c>
      <c r="K293" s="43" t="s">
        <v>43</v>
      </c>
      <c r="L293" s="43" t="s">
        <v>43</v>
      </c>
      <c r="M293" s="43" t="s">
        <v>43</v>
      </c>
      <c r="N293" s="42" t="s">
        <v>5435</v>
      </c>
      <c r="O293" s="42" t="s">
        <v>43</v>
      </c>
      <c r="P293" s="42" t="s">
        <v>43</v>
      </c>
      <c r="Q293" s="54" t="s">
        <v>43</v>
      </c>
      <c r="R293" s="55"/>
      <c r="S293" s="56"/>
    </row>
    <row r="294" s="22" customFormat="1" customHeight="1" spans="1:19">
      <c r="A294" s="40" t="s">
        <v>1078</v>
      </c>
      <c r="B294" s="41">
        <v>45379</v>
      </c>
      <c r="C294" s="42" t="s">
        <v>5432</v>
      </c>
      <c r="D294" s="43" t="s">
        <v>5454</v>
      </c>
      <c r="E294" s="43" t="s">
        <v>5455</v>
      </c>
      <c r="F294" s="42" t="s">
        <v>37</v>
      </c>
      <c r="G294" s="44">
        <v>2227.52</v>
      </c>
      <c r="H294" s="44" t="s">
        <v>43</v>
      </c>
      <c r="I294" s="42" t="s">
        <v>43</v>
      </c>
      <c r="J294" s="42" t="s">
        <v>5436</v>
      </c>
      <c r="K294" s="43" t="s">
        <v>43</v>
      </c>
      <c r="L294" s="43" t="s">
        <v>43</v>
      </c>
      <c r="M294" s="43" t="s">
        <v>43</v>
      </c>
      <c r="N294" s="42" t="s">
        <v>5435</v>
      </c>
      <c r="O294" s="42" t="s">
        <v>43</v>
      </c>
      <c r="P294" s="42" t="s">
        <v>43</v>
      </c>
      <c r="Q294" s="54" t="s">
        <v>43</v>
      </c>
      <c r="R294" s="55"/>
      <c r="S294" s="56"/>
    </row>
    <row r="295" s="22" customFormat="1" customHeight="1" spans="1:19">
      <c r="A295" s="40" t="s">
        <v>1078</v>
      </c>
      <c r="B295" s="41">
        <v>45379</v>
      </c>
      <c r="C295" s="42" t="s">
        <v>5432</v>
      </c>
      <c r="D295" s="43" t="s">
        <v>5629</v>
      </c>
      <c r="E295" s="43" t="s">
        <v>5597</v>
      </c>
      <c r="F295" s="42" t="s">
        <v>37</v>
      </c>
      <c r="G295" s="44">
        <v>28498.6</v>
      </c>
      <c r="H295" s="44" t="s">
        <v>43</v>
      </c>
      <c r="I295" s="42" t="s">
        <v>43</v>
      </c>
      <c r="J295" s="42" t="s">
        <v>5436</v>
      </c>
      <c r="K295" s="43" t="s">
        <v>43</v>
      </c>
      <c r="L295" s="43" t="s">
        <v>43</v>
      </c>
      <c r="M295" s="43" t="s">
        <v>43</v>
      </c>
      <c r="N295" s="42" t="s">
        <v>5435</v>
      </c>
      <c r="O295" s="42" t="s">
        <v>43</v>
      </c>
      <c r="P295" s="42" t="s">
        <v>43</v>
      </c>
      <c r="Q295" s="54" t="s">
        <v>43</v>
      </c>
      <c r="R295" s="55"/>
      <c r="S295" s="56"/>
    </row>
    <row r="296" s="22" customFormat="1" customHeight="1" spans="1:19">
      <c r="A296" s="40" t="s">
        <v>1078</v>
      </c>
      <c r="B296" s="41">
        <v>45380</v>
      </c>
      <c r="C296" s="42" t="s">
        <v>5432</v>
      </c>
      <c r="D296" s="43" t="s">
        <v>5626</v>
      </c>
      <c r="E296" s="43" t="s">
        <v>5808</v>
      </c>
      <c r="F296" s="42" t="s">
        <v>37</v>
      </c>
      <c r="G296" s="44">
        <v>43160</v>
      </c>
      <c r="H296" s="44" t="s">
        <v>43</v>
      </c>
      <c r="I296" s="42" t="s">
        <v>43</v>
      </c>
      <c r="J296" s="42" t="s">
        <v>5436</v>
      </c>
      <c r="K296" s="43" t="s">
        <v>43</v>
      </c>
      <c r="L296" s="43" t="s">
        <v>43</v>
      </c>
      <c r="M296" s="43" t="s">
        <v>43</v>
      </c>
      <c r="N296" s="42" t="s">
        <v>5435</v>
      </c>
      <c r="O296" s="42" t="s">
        <v>43</v>
      </c>
      <c r="P296" s="42" t="s">
        <v>43</v>
      </c>
      <c r="Q296" s="54" t="s">
        <v>43</v>
      </c>
      <c r="R296" s="55"/>
      <c r="S296" s="56"/>
    </row>
    <row r="297" s="22" customFormat="1" customHeight="1" spans="1:19">
      <c r="A297" s="40" t="s">
        <v>1078</v>
      </c>
      <c r="B297" s="41">
        <v>45380</v>
      </c>
      <c r="C297" s="42" t="s">
        <v>5432</v>
      </c>
      <c r="D297" s="43" t="s">
        <v>5626</v>
      </c>
      <c r="E297" s="43" t="s">
        <v>5809</v>
      </c>
      <c r="F297" s="42" t="s">
        <v>37</v>
      </c>
      <c r="G297" s="44">
        <v>87530</v>
      </c>
      <c r="H297" s="44">
        <v>43765</v>
      </c>
      <c r="I297" s="42" t="s">
        <v>5435</v>
      </c>
      <c r="J297" s="42" t="s">
        <v>5442</v>
      </c>
      <c r="K297" s="43" t="s">
        <v>5810</v>
      </c>
      <c r="L297" s="43" t="s">
        <v>5071</v>
      </c>
      <c r="M297" s="43" t="s">
        <v>43</v>
      </c>
      <c r="N297" s="42" t="s">
        <v>5435</v>
      </c>
      <c r="O297" s="42" t="s">
        <v>43</v>
      </c>
      <c r="P297" s="48">
        <v>1</v>
      </c>
      <c r="Q297" s="54" t="s">
        <v>2349</v>
      </c>
      <c r="R297" s="55"/>
      <c r="S297" s="56"/>
    </row>
    <row r="298" s="22" customFormat="1" customHeight="1" spans="1:19">
      <c r="A298" s="40" t="s">
        <v>1078</v>
      </c>
      <c r="B298" s="41">
        <v>45380</v>
      </c>
      <c r="C298" s="42" t="s">
        <v>5432</v>
      </c>
      <c r="D298" s="43" t="s">
        <v>5454</v>
      </c>
      <c r="E298" s="43" t="s">
        <v>5811</v>
      </c>
      <c r="F298" s="42" t="s">
        <v>37</v>
      </c>
      <c r="G298" s="44">
        <v>20798</v>
      </c>
      <c r="H298" s="44">
        <v>10000</v>
      </c>
      <c r="I298" s="42" t="s">
        <v>5435</v>
      </c>
      <c r="J298" s="42" t="s">
        <v>5436</v>
      </c>
      <c r="K298" s="43" t="s">
        <v>43</v>
      </c>
      <c r="L298" s="43" t="s">
        <v>5812</v>
      </c>
      <c r="M298" s="43" t="s">
        <v>43</v>
      </c>
      <c r="N298" s="42" t="s">
        <v>5435</v>
      </c>
      <c r="O298" s="42" t="s">
        <v>43</v>
      </c>
      <c r="P298" s="48">
        <v>1</v>
      </c>
      <c r="Q298" s="54" t="s">
        <v>406</v>
      </c>
      <c r="R298" s="55"/>
      <c r="S298" s="56"/>
    </row>
    <row r="299" s="22" customFormat="1" customHeight="1" spans="1:19">
      <c r="A299" s="40" t="s">
        <v>1078</v>
      </c>
      <c r="B299" s="41">
        <v>45380</v>
      </c>
      <c r="C299" s="42" t="s">
        <v>5437</v>
      </c>
      <c r="D299" s="43" t="s">
        <v>5681</v>
      </c>
      <c r="E299" s="43" t="s">
        <v>5813</v>
      </c>
      <c r="F299" s="42" t="s">
        <v>37</v>
      </c>
      <c r="G299" s="44">
        <v>60500.2</v>
      </c>
      <c r="H299" s="44">
        <v>18217.86</v>
      </c>
      <c r="I299" s="42" t="s">
        <v>5435</v>
      </c>
      <c r="J299" s="42" t="s">
        <v>5442</v>
      </c>
      <c r="K299" s="43" t="s">
        <v>5814</v>
      </c>
      <c r="L299" s="43" t="s">
        <v>43</v>
      </c>
      <c r="M299" s="43" t="s">
        <v>43</v>
      </c>
      <c r="N299" s="42" t="s">
        <v>5435</v>
      </c>
      <c r="O299" s="42" t="s">
        <v>43</v>
      </c>
      <c r="P299" s="42" t="s">
        <v>43</v>
      </c>
      <c r="Q299" s="54" t="s">
        <v>43</v>
      </c>
      <c r="R299" s="55"/>
      <c r="S299" s="56"/>
    </row>
    <row r="300" s="22" customFormat="1" customHeight="1" spans="1:19">
      <c r="A300" s="40" t="s">
        <v>1078</v>
      </c>
      <c r="B300" s="41">
        <v>45380</v>
      </c>
      <c r="C300" s="42" t="s">
        <v>5432</v>
      </c>
      <c r="D300" s="43" t="s">
        <v>5450</v>
      </c>
      <c r="E300" s="43" t="s">
        <v>5469</v>
      </c>
      <c r="F300" s="42" t="s">
        <v>37</v>
      </c>
      <c r="G300" s="44">
        <v>4000</v>
      </c>
      <c r="H300" s="44">
        <v>4000</v>
      </c>
      <c r="I300" s="42" t="s">
        <v>5435</v>
      </c>
      <c r="J300" s="42" t="s">
        <v>5436</v>
      </c>
      <c r="K300" s="43" t="s">
        <v>43</v>
      </c>
      <c r="L300" s="43" t="s">
        <v>43</v>
      </c>
      <c r="M300" s="43" t="s">
        <v>43</v>
      </c>
      <c r="N300" s="42" t="s">
        <v>5435</v>
      </c>
      <c r="O300" s="42" t="s">
        <v>43</v>
      </c>
      <c r="P300" s="42" t="s">
        <v>43</v>
      </c>
      <c r="Q300" s="54" t="s">
        <v>43</v>
      </c>
      <c r="R300" s="55"/>
      <c r="S300" s="56"/>
    </row>
    <row r="301" s="22" customFormat="1" customHeight="1" spans="1:19">
      <c r="A301" s="40" t="s">
        <v>1078</v>
      </c>
      <c r="B301" s="41">
        <v>45380</v>
      </c>
      <c r="C301" s="42" t="s">
        <v>5432</v>
      </c>
      <c r="D301" s="43" t="s">
        <v>5433</v>
      </c>
      <c r="E301" s="43" t="s">
        <v>5815</v>
      </c>
      <c r="F301" s="42" t="s">
        <v>37</v>
      </c>
      <c r="G301" s="44">
        <v>1800</v>
      </c>
      <c r="H301" s="44" t="s">
        <v>43</v>
      </c>
      <c r="I301" s="42" t="s">
        <v>43</v>
      </c>
      <c r="J301" s="42" t="s">
        <v>5436</v>
      </c>
      <c r="K301" s="43" t="s">
        <v>43</v>
      </c>
      <c r="L301" s="43" t="s">
        <v>43</v>
      </c>
      <c r="M301" s="43" t="s">
        <v>43</v>
      </c>
      <c r="N301" s="42" t="s">
        <v>5435</v>
      </c>
      <c r="O301" s="42" t="s">
        <v>43</v>
      </c>
      <c r="P301" s="42" t="s">
        <v>43</v>
      </c>
      <c r="Q301" s="54" t="s">
        <v>43</v>
      </c>
      <c r="R301" s="55"/>
      <c r="S301" s="56"/>
    </row>
    <row r="302" s="22" customFormat="1" customHeight="1" spans="1:19">
      <c r="A302" s="40" t="s">
        <v>1078</v>
      </c>
      <c r="B302" s="41">
        <v>45380</v>
      </c>
      <c r="C302" s="42" t="s">
        <v>5437</v>
      </c>
      <c r="D302" s="43" t="s">
        <v>5681</v>
      </c>
      <c r="E302" s="43" t="s">
        <v>5512</v>
      </c>
      <c r="F302" s="42" t="s">
        <v>37</v>
      </c>
      <c r="G302" s="44">
        <v>53460</v>
      </c>
      <c r="H302" s="44" t="s">
        <v>43</v>
      </c>
      <c r="I302" s="42" t="s">
        <v>43</v>
      </c>
      <c r="J302" s="42" t="s">
        <v>5436</v>
      </c>
      <c r="K302" s="43" t="s">
        <v>43</v>
      </c>
      <c r="L302" s="43" t="s">
        <v>43</v>
      </c>
      <c r="M302" s="43" t="s">
        <v>43</v>
      </c>
      <c r="N302" s="42" t="s">
        <v>5435</v>
      </c>
      <c r="O302" s="42" t="s">
        <v>43</v>
      </c>
      <c r="P302" s="42" t="s">
        <v>43</v>
      </c>
      <c r="Q302" s="54" t="s">
        <v>43</v>
      </c>
      <c r="R302" s="55"/>
      <c r="S302" s="56"/>
    </row>
    <row r="303" s="22" customFormat="1" customHeight="1" spans="1:19">
      <c r="A303" s="40" t="s">
        <v>1549</v>
      </c>
      <c r="B303" s="41">
        <v>45383</v>
      </c>
      <c r="C303" s="42" t="s">
        <v>5432</v>
      </c>
      <c r="D303" s="43" t="s">
        <v>5629</v>
      </c>
      <c r="E303" s="43" t="s">
        <v>5816</v>
      </c>
      <c r="F303" s="42" t="s">
        <v>64</v>
      </c>
      <c r="G303" s="44">
        <v>493587</v>
      </c>
      <c r="H303" s="44" t="s">
        <v>43</v>
      </c>
      <c r="I303" s="42" t="s">
        <v>43</v>
      </c>
      <c r="J303" s="42" t="s">
        <v>5442</v>
      </c>
      <c r="K303" s="43" t="s">
        <v>5817</v>
      </c>
      <c r="L303" s="43" t="s">
        <v>5818</v>
      </c>
      <c r="M303" s="43" t="s">
        <v>43</v>
      </c>
      <c r="N303" s="42" t="s">
        <v>5435</v>
      </c>
      <c r="O303" s="42" t="s">
        <v>43</v>
      </c>
      <c r="P303" s="48">
        <v>1</v>
      </c>
      <c r="Q303" s="54" t="s">
        <v>3083</v>
      </c>
      <c r="R303" s="55"/>
      <c r="S303" s="56">
        <v>27090</v>
      </c>
    </row>
    <row r="304" s="22" customFormat="1" customHeight="1" spans="1:19">
      <c r="A304" s="40" t="s">
        <v>1549</v>
      </c>
      <c r="B304" s="41">
        <v>45383</v>
      </c>
      <c r="C304" s="42" t="s">
        <v>5432</v>
      </c>
      <c r="D304" s="43" t="s">
        <v>5433</v>
      </c>
      <c r="E304" s="43" t="s">
        <v>5819</v>
      </c>
      <c r="F304" s="42" t="s">
        <v>37</v>
      </c>
      <c r="G304" s="44">
        <v>45000</v>
      </c>
      <c r="H304" s="45">
        <f>G304*0.3</f>
        <v>13500</v>
      </c>
      <c r="I304" s="49" t="s">
        <v>5446</v>
      </c>
      <c r="J304" s="42" t="s">
        <v>5436</v>
      </c>
      <c r="K304" s="43" t="s">
        <v>43</v>
      </c>
      <c r="L304" s="43" t="s">
        <v>43</v>
      </c>
      <c r="M304" s="43" t="s">
        <v>43</v>
      </c>
      <c r="N304" s="42" t="s">
        <v>5435</v>
      </c>
      <c r="O304" s="42" t="s">
        <v>43</v>
      </c>
      <c r="P304" s="42" t="s">
        <v>43</v>
      </c>
      <c r="Q304" s="54" t="s">
        <v>43</v>
      </c>
      <c r="R304" s="55"/>
      <c r="S304" s="56"/>
    </row>
    <row r="305" s="22" customFormat="1" customHeight="1" spans="1:19">
      <c r="A305" s="40" t="s">
        <v>1549</v>
      </c>
      <c r="B305" s="41">
        <v>45383</v>
      </c>
      <c r="C305" s="42" t="s">
        <v>5432</v>
      </c>
      <c r="D305" s="43" t="s">
        <v>5433</v>
      </c>
      <c r="E305" s="43" t="s">
        <v>5820</v>
      </c>
      <c r="F305" s="42" t="s">
        <v>37</v>
      </c>
      <c r="G305" s="44">
        <v>36000</v>
      </c>
      <c r="H305" s="44" t="s">
        <v>43</v>
      </c>
      <c r="I305" s="42" t="s">
        <v>43</v>
      </c>
      <c r="J305" s="42" t="s">
        <v>5436</v>
      </c>
      <c r="K305" s="43" t="s">
        <v>43</v>
      </c>
      <c r="L305" s="43" t="s">
        <v>43</v>
      </c>
      <c r="M305" s="43" t="s">
        <v>43</v>
      </c>
      <c r="N305" s="42" t="s">
        <v>5435</v>
      </c>
      <c r="O305" s="42" t="s">
        <v>43</v>
      </c>
      <c r="P305" s="42" t="s">
        <v>43</v>
      </c>
      <c r="Q305" s="54" t="s">
        <v>43</v>
      </c>
      <c r="R305" s="55"/>
      <c r="S305" s="56"/>
    </row>
    <row r="306" s="22" customFormat="1" customHeight="1" spans="1:19">
      <c r="A306" s="40" t="s">
        <v>1549</v>
      </c>
      <c r="B306" s="41">
        <v>45383</v>
      </c>
      <c r="C306" s="42" t="s">
        <v>5437</v>
      </c>
      <c r="D306" s="43" t="s">
        <v>5821</v>
      </c>
      <c r="E306" s="43" t="s">
        <v>5822</v>
      </c>
      <c r="F306" s="42" t="s">
        <v>37</v>
      </c>
      <c r="G306" s="44">
        <v>10370</v>
      </c>
      <c r="H306" s="44">
        <v>10370</v>
      </c>
      <c r="I306" s="42" t="s">
        <v>5435</v>
      </c>
      <c r="J306" s="42" t="s">
        <v>5436</v>
      </c>
      <c r="K306" s="43" t="s">
        <v>43</v>
      </c>
      <c r="L306" s="43" t="s">
        <v>43</v>
      </c>
      <c r="M306" s="43" t="s">
        <v>43</v>
      </c>
      <c r="N306" s="42" t="s">
        <v>5435</v>
      </c>
      <c r="O306" s="42" t="s">
        <v>43</v>
      </c>
      <c r="P306" s="42" t="s">
        <v>43</v>
      </c>
      <c r="Q306" s="54" t="s">
        <v>43</v>
      </c>
      <c r="R306" s="55"/>
      <c r="S306" s="56"/>
    </row>
    <row r="307" s="22" customFormat="1" customHeight="1" spans="1:19">
      <c r="A307" s="40" t="s">
        <v>1549</v>
      </c>
      <c r="B307" s="41">
        <v>45383</v>
      </c>
      <c r="C307" s="42" t="s">
        <v>5432</v>
      </c>
      <c r="D307" s="43" t="s">
        <v>5470</v>
      </c>
      <c r="E307" s="43" t="s">
        <v>5823</v>
      </c>
      <c r="F307" s="42" t="s">
        <v>37</v>
      </c>
      <c r="G307" s="44">
        <v>8500</v>
      </c>
      <c r="H307" s="44">
        <v>8500</v>
      </c>
      <c r="I307" s="42" t="s">
        <v>5435</v>
      </c>
      <c r="J307" s="42" t="s">
        <v>5436</v>
      </c>
      <c r="K307" s="43" t="s">
        <v>43</v>
      </c>
      <c r="L307" s="43" t="s">
        <v>43</v>
      </c>
      <c r="M307" s="43" t="s">
        <v>43</v>
      </c>
      <c r="N307" s="42" t="s">
        <v>5435</v>
      </c>
      <c r="O307" s="42" t="s">
        <v>43</v>
      </c>
      <c r="P307" s="42" t="s">
        <v>43</v>
      </c>
      <c r="Q307" s="54" t="s">
        <v>43</v>
      </c>
      <c r="R307" s="55"/>
      <c r="S307" s="56"/>
    </row>
    <row r="308" s="22" customFormat="1" customHeight="1" spans="1:19">
      <c r="A308" s="40" t="s">
        <v>1549</v>
      </c>
      <c r="B308" s="41">
        <v>45384</v>
      </c>
      <c r="C308" s="42" t="s">
        <v>5437</v>
      </c>
      <c r="D308" s="43" t="s">
        <v>5681</v>
      </c>
      <c r="E308" s="43" t="s">
        <v>5824</v>
      </c>
      <c r="F308" s="42" t="s">
        <v>37</v>
      </c>
      <c r="G308" s="44">
        <v>230000</v>
      </c>
      <c r="H308" s="44">
        <v>100000</v>
      </c>
      <c r="I308" s="42" t="s">
        <v>5435</v>
      </c>
      <c r="J308" s="42" t="s">
        <v>5442</v>
      </c>
      <c r="K308" s="43" t="s">
        <v>5825</v>
      </c>
      <c r="L308" s="43" t="s">
        <v>43</v>
      </c>
      <c r="M308" s="60" t="s">
        <v>5752</v>
      </c>
      <c r="N308" s="42" t="s">
        <v>5435</v>
      </c>
      <c r="O308" s="42" t="s">
        <v>43</v>
      </c>
      <c r="P308" s="42" t="s">
        <v>43</v>
      </c>
      <c r="Q308" s="54" t="s">
        <v>43</v>
      </c>
      <c r="R308" s="55"/>
      <c r="S308" s="56"/>
    </row>
    <row r="309" s="22" customFormat="1" customHeight="1" spans="1:19">
      <c r="A309" s="40" t="s">
        <v>1549</v>
      </c>
      <c r="B309" s="41">
        <v>45384</v>
      </c>
      <c r="C309" s="42" t="s">
        <v>5432</v>
      </c>
      <c r="D309" s="43" t="s">
        <v>5629</v>
      </c>
      <c r="E309" s="43" t="s">
        <v>5468</v>
      </c>
      <c r="F309" s="42" t="s">
        <v>37</v>
      </c>
      <c r="G309" s="44">
        <v>35250</v>
      </c>
      <c r="H309" s="44">
        <v>35250</v>
      </c>
      <c r="I309" s="42" t="s">
        <v>5435</v>
      </c>
      <c r="J309" s="42" t="s">
        <v>5436</v>
      </c>
      <c r="K309" s="43" t="s">
        <v>43</v>
      </c>
      <c r="L309" s="43" t="s">
        <v>43</v>
      </c>
      <c r="M309" s="43" t="s">
        <v>43</v>
      </c>
      <c r="N309" s="42" t="s">
        <v>5435</v>
      </c>
      <c r="O309" s="42" t="s">
        <v>43</v>
      </c>
      <c r="P309" s="42" t="s">
        <v>43</v>
      </c>
      <c r="Q309" s="54" t="s">
        <v>43</v>
      </c>
      <c r="R309" s="55"/>
      <c r="S309" s="56"/>
    </row>
    <row r="310" s="22" customFormat="1" customHeight="1" spans="1:19">
      <c r="A310" s="40" t="s">
        <v>1549</v>
      </c>
      <c r="B310" s="41">
        <v>45384</v>
      </c>
      <c r="C310" s="42" t="s">
        <v>5432</v>
      </c>
      <c r="D310" s="43" t="s">
        <v>5454</v>
      </c>
      <c r="E310" s="43" t="s">
        <v>5811</v>
      </c>
      <c r="F310" s="42" t="s">
        <v>37</v>
      </c>
      <c r="G310" s="44">
        <v>4400</v>
      </c>
      <c r="H310" s="44" t="s">
        <v>43</v>
      </c>
      <c r="I310" s="42" t="s">
        <v>43</v>
      </c>
      <c r="J310" s="42" t="s">
        <v>5436</v>
      </c>
      <c r="K310" s="43" t="s">
        <v>43</v>
      </c>
      <c r="L310" s="43" t="s">
        <v>43</v>
      </c>
      <c r="M310" s="43" t="s">
        <v>43</v>
      </c>
      <c r="N310" s="42" t="s">
        <v>5435</v>
      </c>
      <c r="O310" s="42" t="s">
        <v>43</v>
      </c>
      <c r="P310" s="42" t="s">
        <v>43</v>
      </c>
      <c r="Q310" s="54" t="s">
        <v>43</v>
      </c>
      <c r="R310" s="55"/>
      <c r="S310" s="56"/>
    </row>
    <row r="311" s="22" customFormat="1" customHeight="1" spans="1:19">
      <c r="A311" s="40" t="s">
        <v>1549</v>
      </c>
      <c r="B311" s="41">
        <v>45384</v>
      </c>
      <c r="C311" s="42" t="s">
        <v>5432</v>
      </c>
      <c r="D311" s="43" t="s">
        <v>5433</v>
      </c>
      <c r="E311" s="43" t="s">
        <v>5434</v>
      </c>
      <c r="F311" s="42" t="s">
        <v>37</v>
      </c>
      <c r="G311" s="44">
        <v>2060</v>
      </c>
      <c r="H311" s="44" t="s">
        <v>43</v>
      </c>
      <c r="I311" s="42" t="s">
        <v>43</v>
      </c>
      <c r="J311" s="42" t="s">
        <v>5436</v>
      </c>
      <c r="K311" s="43" t="s">
        <v>43</v>
      </c>
      <c r="L311" s="43" t="s">
        <v>43</v>
      </c>
      <c r="M311" s="43" t="s">
        <v>43</v>
      </c>
      <c r="N311" s="42" t="s">
        <v>5435</v>
      </c>
      <c r="O311" s="42" t="s">
        <v>43</v>
      </c>
      <c r="P311" s="42" t="s">
        <v>43</v>
      </c>
      <c r="Q311" s="54" t="s">
        <v>43</v>
      </c>
      <c r="R311" s="55"/>
      <c r="S311" s="56"/>
    </row>
    <row r="312" s="22" customFormat="1" customHeight="1" spans="1:19">
      <c r="A312" s="40" t="s">
        <v>1549</v>
      </c>
      <c r="B312" s="41">
        <v>45384</v>
      </c>
      <c r="C312" s="42" t="s">
        <v>5432</v>
      </c>
      <c r="D312" s="43" t="s">
        <v>5433</v>
      </c>
      <c r="E312" s="43" t="s">
        <v>5826</v>
      </c>
      <c r="F312" s="42" t="s">
        <v>37</v>
      </c>
      <c r="G312" s="44">
        <v>147899</v>
      </c>
      <c r="H312" s="44">
        <v>44369.7</v>
      </c>
      <c r="I312" s="42" t="s">
        <v>5435</v>
      </c>
      <c r="J312" s="42" t="s">
        <v>5436</v>
      </c>
      <c r="K312" s="43" t="s">
        <v>43</v>
      </c>
      <c r="L312" s="43" t="s">
        <v>43</v>
      </c>
      <c r="M312" s="43" t="s">
        <v>43</v>
      </c>
      <c r="N312" s="42" t="s">
        <v>5435</v>
      </c>
      <c r="O312" s="42" t="s">
        <v>43</v>
      </c>
      <c r="P312" s="42" t="s">
        <v>43</v>
      </c>
      <c r="Q312" s="54" t="s">
        <v>43</v>
      </c>
      <c r="R312" s="55"/>
      <c r="S312" s="56"/>
    </row>
    <row r="313" s="22" customFormat="1" customHeight="1" spans="1:19">
      <c r="A313" s="40" t="s">
        <v>1549</v>
      </c>
      <c r="B313" s="41">
        <v>45384</v>
      </c>
      <c r="C313" s="42" t="s">
        <v>5432</v>
      </c>
      <c r="D313" s="43" t="s">
        <v>5433</v>
      </c>
      <c r="E313" s="43" t="s">
        <v>5827</v>
      </c>
      <c r="F313" s="42" t="s">
        <v>37</v>
      </c>
      <c r="G313" s="44">
        <v>154000</v>
      </c>
      <c r="H313" s="44">
        <v>46200</v>
      </c>
      <c r="I313" s="42" t="s">
        <v>5435</v>
      </c>
      <c r="J313" s="42" t="s">
        <v>5442</v>
      </c>
      <c r="K313" s="43" t="s">
        <v>5828</v>
      </c>
      <c r="L313" s="43" t="s">
        <v>43</v>
      </c>
      <c r="M313" s="43" t="s">
        <v>5829</v>
      </c>
      <c r="N313" s="42" t="s">
        <v>5435</v>
      </c>
      <c r="O313" s="42" t="s">
        <v>43</v>
      </c>
      <c r="P313" s="42" t="s">
        <v>43</v>
      </c>
      <c r="Q313" s="54" t="s">
        <v>43</v>
      </c>
      <c r="R313" s="55"/>
      <c r="S313" s="56"/>
    </row>
    <row r="314" s="22" customFormat="1" customHeight="1" spans="1:19">
      <c r="A314" s="40" t="s">
        <v>1549</v>
      </c>
      <c r="B314" s="41">
        <v>45384</v>
      </c>
      <c r="C314" s="42" t="s">
        <v>5437</v>
      </c>
      <c r="D314" s="43" t="s">
        <v>5821</v>
      </c>
      <c r="E314" s="43" t="s">
        <v>5830</v>
      </c>
      <c r="F314" s="42" t="s">
        <v>37</v>
      </c>
      <c r="G314" s="44">
        <v>3000</v>
      </c>
      <c r="H314" s="44">
        <v>3000</v>
      </c>
      <c r="I314" s="42" t="s">
        <v>5435</v>
      </c>
      <c r="J314" s="42" t="s">
        <v>5436</v>
      </c>
      <c r="K314" s="43" t="s">
        <v>43</v>
      </c>
      <c r="L314" s="43" t="s">
        <v>43</v>
      </c>
      <c r="M314" s="43" t="s">
        <v>43</v>
      </c>
      <c r="N314" s="42" t="s">
        <v>5435</v>
      </c>
      <c r="O314" s="42" t="s">
        <v>43</v>
      </c>
      <c r="P314" s="42" t="s">
        <v>43</v>
      </c>
      <c r="Q314" s="54" t="s">
        <v>43</v>
      </c>
      <c r="R314" s="55"/>
      <c r="S314" s="56"/>
    </row>
    <row r="315" s="22" customFormat="1" customHeight="1" spans="1:19">
      <c r="A315" s="40" t="s">
        <v>1549</v>
      </c>
      <c r="B315" s="41">
        <v>45385</v>
      </c>
      <c r="C315" s="42" t="s">
        <v>5432</v>
      </c>
      <c r="D315" s="43" t="s">
        <v>5629</v>
      </c>
      <c r="E315" s="43" t="s">
        <v>5831</v>
      </c>
      <c r="F315" s="42" t="s">
        <v>37</v>
      </c>
      <c r="G315" s="44">
        <v>57969</v>
      </c>
      <c r="H315" s="44" t="s">
        <v>43</v>
      </c>
      <c r="I315" s="42" t="s">
        <v>43</v>
      </c>
      <c r="J315" s="42" t="s">
        <v>5436</v>
      </c>
      <c r="K315" s="43" t="s">
        <v>43</v>
      </c>
      <c r="L315" s="43" t="s">
        <v>43</v>
      </c>
      <c r="M315" s="43" t="s">
        <v>43</v>
      </c>
      <c r="N315" s="42" t="s">
        <v>5435</v>
      </c>
      <c r="O315" s="42" t="s">
        <v>43</v>
      </c>
      <c r="P315" s="42" t="s">
        <v>43</v>
      </c>
      <c r="Q315" s="54" t="s">
        <v>43</v>
      </c>
      <c r="R315" s="55"/>
      <c r="S315" s="56"/>
    </row>
    <row r="316" s="22" customFormat="1" customHeight="1" spans="1:19">
      <c r="A316" s="40" t="s">
        <v>1549</v>
      </c>
      <c r="B316" s="41">
        <v>45385</v>
      </c>
      <c r="C316" s="42" t="s">
        <v>5432</v>
      </c>
      <c r="D316" s="43" t="s">
        <v>5454</v>
      </c>
      <c r="E316" s="43" t="s">
        <v>5832</v>
      </c>
      <c r="F316" s="42" t="s">
        <v>37</v>
      </c>
      <c r="G316" s="44">
        <v>114590</v>
      </c>
      <c r="H316" s="44">
        <v>57295</v>
      </c>
      <c r="I316" s="42" t="s">
        <v>5435</v>
      </c>
      <c r="J316" s="42" t="s">
        <v>5436</v>
      </c>
      <c r="K316" s="43" t="s">
        <v>43</v>
      </c>
      <c r="L316" s="43" t="s">
        <v>43</v>
      </c>
      <c r="M316" s="43" t="s">
        <v>43</v>
      </c>
      <c r="N316" s="42" t="s">
        <v>5435</v>
      </c>
      <c r="O316" s="42" t="s">
        <v>43</v>
      </c>
      <c r="P316" s="42" t="s">
        <v>43</v>
      </c>
      <c r="Q316" s="54" t="s">
        <v>43</v>
      </c>
      <c r="R316" s="55"/>
      <c r="S316" s="56"/>
    </row>
    <row r="317" s="22" customFormat="1" customHeight="1" spans="1:19">
      <c r="A317" s="40" t="s">
        <v>1549</v>
      </c>
      <c r="B317" s="41">
        <v>45385</v>
      </c>
      <c r="C317" s="42" t="s">
        <v>5432</v>
      </c>
      <c r="D317" s="43" t="s">
        <v>5470</v>
      </c>
      <c r="E317" s="43" t="s">
        <v>5833</v>
      </c>
      <c r="F317" s="42" t="s">
        <v>145</v>
      </c>
      <c r="G317" s="44">
        <v>69750</v>
      </c>
      <c r="H317" s="44">
        <v>22400</v>
      </c>
      <c r="I317" s="42" t="s">
        <v>5435</v>
      </c>
      <c r="J317" s="42" t="s">
        <v>5442</v>
      </c>
      <c r="K317" s="43" t="s">
        <v>5834</v>
      </c>
      <c r="L317" s="43" t="s">
        <v>43</v>
      </c>
      <c r="M317" s="43" t="s">
        <v>43</v>
      </c>
      <c r="N317" s="42" t="s">
        <v>5435</v>
      </c>
      <c r="O317" s="42" t="s">
        <v>43</v>
      </c>
      <c r="P317" s="42" t="s">
        <v>43</v>
      </c>
      <c r="Q317" s="54" t="s">
        <v>43</v>
      </c>
      <c r="R317" s="55"/>
      <c r="S317" s="56"/>
    </row>
    <row r="318" s="22" customFormat="1" customHeight="1" spans="1:19">
      <c r="A318" s="40" t="s">
        <v>1549</v>
      </c>
      <c r="B318" s="41">
        <v>45385</v>
      </c>
      <c r="C318" s="42" t="s">
        <v>5432</v>
      </c>
      <c r="D318" s="43" t="s">
        <v>5470</v>
      </c>
      <c r="E318" s="43" t="s">
        <v>5835</v>
      </c>
      <c r="F318" s="42" t="s">
        <v>37</v>
      </c>
      <c r="G318" s="44">
        <v>2600</v>
      </c>
      <c r="H318" s="44">
        <v>2600</v>
      </c>
      <c r="I318" s="42" t="s">
        <v>5435</v>
      </c>
      <c r="J318" s="42" t="s">
        <v>5436</v>
      </c>
      <c r="K318" s="43" t="s">
        <v>43</v>
      </c>
      <c r="L318" s="43" t="s">
        <v>5836</v>
      </c>
      <c r="M318" s="43" t="s">
        <v>43</v>
      </c>
      <c r="N318" s="42" t="s">
        <v>5435</v>
      </c>
      <c r="O318" s="42" t="s">
        <v>43</v>
      </c>
      <c r="P318" s="48">
        <v>1</v>
      </c>
      <c r="Q318" s="54" t="s">
        <v>406</v>
      </c>
      <c r="R318" s="55"/>
      <c r="S318" s="56">
        <v>2600</v>
      </c>
    </row>
    <row r="319" s="22" customFormat="1" customHeight="1" spans="1:19">
      <c r="A319" s="40" t="s">
        <v>1549</v>
      </c>
      <c r="B319" s="41">
        <v>45385</v>
      </c>
      <c r="C319" s="42" t="s">
        <v>5437</v>
      </c>
      <c r="D319" s="43" t="s">
        <v>5821</v>
      </c>
      <c r="E319" s="43" t="s">
        <v>5837</v>
      </c>
      <c r="F319" s="42" t="s">
        <v>37</v>
      </c>
      <c r="G319" s="44">
        <v>29560</v>
      </c>
      <c r="H319" s="45">
        <f>G319*0.3</f>
        <v>8868</v>
      </c>
      <c r="I319" s="49" t="s">
        <v>5446</v>
      </c>
      <c r="J319" s="42" t="s">
        <v>5442</v>
      </c>
      <c r="K319" s="43" t="s">
        <v>5838</v>
      </c>
      <c r="L319" s="43" t="s">
        <v>43</v>
      </c>
      <c r="M319" s="43" t="s">
        <v>43</v>
      </c>
      <c r="N319" s="42" t="s">
        <v>5435</v>
      </c>
      <c r="O319" s="42" t="s">
        <v>43</v>
      </c>
      <c r="P319" s="42" t="s">
        <v>43</v>
      </c>
      <c r="Q319" s="54" t="s">
        <v>43</v>
      </c>
      <c r="R319" s="55"/>
      <c r="S319" s="56"/>
    </row>
    <row r="320" s="22" customFormat="1" customHeight="1" spans="1:19">
      <c r="A320" s="40" t="s">
        <v>1549</v>
      </c>
      <c r="B320" s="41">
        <v>45389</v>
      </c>
      <c r="C320" s="42" t="s">
        <v>5432</v>
      </c>
      <c r="D320" s="43" t="s">
        <v>5454</v>
      </c>
      <c r="E320" s="43" t="s">
        <v>5839</v>
      </c>
      <c r="F320" s="42" t="s">
        <v>37</v>
      </c>
      <c r="G320" s="44">
        <v>133710.2</v>
      </c>
      <c r="H320" s="44">
        <v>40113.06</v>
      </c>
      <c r="I320" s="42" t="s">
        <v>5435</v>
      </c>
      <c r="J320" s="42" t="s">
        <v>5442</v>
      </c>
      <c r="K320" s="43" t="s">
        <v>5840</v>
      </c>
      <c r="L320" s="43" t="s">
        <v>43</v>
      </c>
      <c r="M320" s="43" t="s">
        <v>43</v>
      </c>
      <c r="N320" s="42" t="s">
        <v>5435</v>
      </c>
      <c r="O320" s="42" t="s">
        <v>43</v>
      </c>
      <c r="P320" s="42" t="s">
        <v>43</v>
      </c>
      <c r="Q320" s="54" t="s">
        <v>43</v>
      </c>
      <c r="R320" s="55"/>
      <c r="S320" s="56"/>
    </row>
    <row r="321" s="22" customFormat="1" customHeight="1" spans="1:19">
      <c r="A321" s="40" t="s">
        <v>1549</v>
      </c>
      <c r="B321" s="41">
        <v>45389</v>
      </c>
      <c r="C321" s="42" t="s">
        <v>5432</v>
      </c>
      <c r="D321" s="43" t="s">
        <v>5450</v>
      </c>
      <c r="E321" s="43" t="s">
        <v>5841</v>
      </c>
      <c r="F321" s="42" t="s">
        <v>37</v>
      </c>
      <c r="G321" s="44">
        <v>10149</v>
      </c>
      <c r="H321" s="44">
        <v>10149</v>
      </c>
      <c r="I321" s="42" t="s">
        <v>5435</v>
      </c>
      <c r="J321" s="42" t="s">
        <v>5436</v>
      </c>
      <c r="K321" s="43" t="s">
        <v>43</v>
      </c>
      <c r="L321" s="43" t="s">
        <v>43</v>
      </c>
      <c r="M321" s="43" t="s">
        <v>43</v>
      </c>
      <c r="N321" s="42" t="s">
        <v>5435</v>
      </c>
      <c r="O321" s="42" t="s">
        <v>43</v>
      </c>
      <c r="P321" s="42" t="s">
        <v>43</v>
      </c>
      <c r="Q321" s="54" t="s">
        <v>43</v>
      </c>
      <c r="R321" s="55"/>
      <c r="S321" s="56"/>
    </row>
    <row r="322" s="22" customFormat="1" customHeight="1" spans="1:19">
      <c r="A322" s="40" t="s">
        <v>1549</v>
      </c>
      <c r="B322" s="41">
        <v>45389</v>
      </c>
      <c r="C322" s="42" t="s">
        <v>5432</v>
      </c>
      <c r="D322" s="43" t="s">
        <v>5450</v>
      </c>
      <c r="E322" s="43" t="s">
        <v>5652</v>
      </c>
      <c r="F322" s="42" t="s">
        <v>37</v>
      </c>
      <c r="G322" s="44">
        <v>28000</v>
      </c>
      <c r="H322" s="44" t="s">
        <v>43</v>
      </c>
      <c r="I322" s="42" t="s">
        <v>43</v>
      </c>
      <c r="J322" s="42" t="s">
        <v>5436</v>
      </c>
      <c r="K322" s="43" t="s">
        <v>43</v>
      </c>
      <c r="L322" s="43" t="s">
        <v>43</v>
      </c>
      <c r="M322" s="43" t="s">
        <v>43</v>
      </c>
      <c r="N322" s="42" t="s">
        <v>5435</v>
      </c>
      <c r="O322" s="42" t="s">
        <v>43</v>
      </c>
      <c r="P322" s="42" t="s">
        <v>43</v>
      </c>
      <c r="Q322" s="54" t="s">
        <v>43</v>
      </c>
      <c r="R322" s="55"/>
      <c r="S322" s="56"/>
    </row>
    <row r="323" s="22" customFormat="1" customHeight="1" spans="1:19">
      <c r="A323" s="40" t="s">
        <v>1549</v>
      </c>
      <c r="B323" s="41">
        <v>45389</v>
      </c>
      <c r="C323" s="42" t="s">
        <v>5432</v>
      </c>
      <c r="D323" s="43" t="s">
        <v>5454</v>
      </c>
      <c r="E323" s="43" t="s">
        <v>5839</v>
      </c>
      <c r="F323" s="42" t="s">
        <v>37</v>
      </c>
      <c r="G323" s="44">
        <v>2286</v>
      </c>
      <c r="H323" s="44" t="s">
        <v>43</v>
      </c>
      <c r="I323" s="42" t="s">
        <v>43</v>
      </c>
      <c r="J323" s="42" t="s">
        <v>5436</v>
      </c>
      <c r="K323" s="43" t="s">
        <v>43</v>
      </c>
      <c r="L323" s="43" t="s">
        <v>43</v>
      </c>
      <c r="M323" s="43" t="s">
        <v>43</v>
      </c>
      <c r="N323" s="42" t="s">
        <v>5435</v>
      </c>
      <c r="O323" s="42" t="s">
        <v>43</v>
      </c>
      <c r="P323" s="42" t="s">
        <v>43</v>
      </c>
      <c r="Q323" s="54" t="s">
        <v>43</v>
      </c>
      <c r="R323" s="55"/>
      <c r="S323" s="56"/>
    </row>
    <row r="324" s="23" customFormat="1" customHeight="1" spans="1:19">
      <c r="A324" s="40" t="s">
        <v>1549</v>
      </c>
      <c r="B324" s="41">
        <v>45390</v>
      </c>
      <c r="C324" s="42" t="s">
        <v>5437</v>
      </c>
      <c r="D324" s="43" t="s">
        <v>5821</v>
      </c>
      <c r="E324" s="43" t="s">
        <v>5842</v>
      </c>
      <c r="F324" s="42" t="s">
        <v>37</v>
      </c>
      <c r="G324" s="44">
        <v>60556.6</v>
      </c>
      <c r="H324" s="44" t="s">
        <v>43</v>
      </c>
      <c r="I324" s="42" t="s">
        <v>43</v>
      </c>
      <c r="J324" s="42" t="s">
        <v>5436</v>
      </c>
      <c r="K324" s="43" t="s">
        <v>43</v>
      </c>
      <c r="L324" s="43" t="s">
        <v>43</v>
      </c>
      <c r="M324" s="43" t="s">
        <v>43</v>
      </c>
      <c r="N324" s="42" t="s">
        <v>5435</v>
      </c>
      <c r="O324" s="42" t="s">
        <v>43</v>
      </c>
      <c r="P324" s="50" t="s">
        <v>43</v>
      </c>
      <c r="Q324" s="42" t="s">
        <v>43</v>
      </c>
      <c r="R324" s="57"/>
      <c r="S324" s="58"/>
    </row>
    <row r="325" s="22" customFormat="1" customHeight="1" spans="1:19">
      <c r="A325" s="40" t="s">
        <v>1549</v>
      </c>
      <c r="B325" s="41">
        <v>45390</v>
      </c>
      <c r="C325" s="42" t="s">
        <v>5432</v>
      </c>
      <c r="D325" s="43" t="s">
        <v>5450</v>
      </c>
      <c r="E325" s="43" t="s">
        <v>5843</v>
      </c>
      <c r="F325" s="42" t="s">
        <v>64</v>
      </c>
      <c r="G325" s="44">
        <v>195584.9</v>
      </c>
      <c r="H325" s="44" t="s">
        <v>43</v>
      </c>
      <c r="I325" s="42" t="s">
        <v>43</v>
      </c>
      <c r="J325" s="42" t="s">
        <v>5436</v>
      </c>
      <c r="K325" s="43" t="s">
        <v>43</v>
      </c>
      <c r="L325" s="43" t="s">
        <v>43</v>
      </c>
      <c r="M325" s="43" t="s">
        <v>43</v>
      </c>
      <c r="N325" s="42" t="s">
        <v>5435</v>
      </c>
      <c r="O325" s="42" t="s">
        <v>43</v>
      </c>
      <c r="P325" s="42" t="s">
        <v>43</v>
      </c>
      <c r="Q325" s="54" t="s">
        <v>43</v>
      </c>
      <c r="R325" s="55" t="s">
        <v>5694</v>
      </c>
      <c r="S325" s="56"/>
    </row>
    <row r="326" s="22" customFormat="1" customHeight="1" spans="1:19">
      <c r="A326" s="40" t="s">
        <v>1549</v>
      </c>
      <c r="B326" s="41">
        <v>45390</v>
      </c>
      <c r="C326" s="42" t="s">
        <v>5437</v>
      </c>
      <c r="D326" s="43" t="s">
        <v>5681</v>
      </c>
      <c r="E326" s="43" t="s">
        <v>5795</v>
      </c>
      <c r="F326" s="42" t="s">
        <v>37</v>
      </c>
      <c r="G326" s="44">
        <v>60600</v>
      </c>
      <c r="H326" s="44" t="s">
        <v>43</v>
      </c>
      <c r="I326" s="42" t="s">
        <v>43</v>
      </c>
      <c r="J326" s="42" t="s">
        <v>5436</v>
      </c>
      <c r="K326" s="43" t="s">
        <v>43</v>
      </c>
      <c r="L326" s="43" t="s">
        <v>43</v>
      </c>
      <c r="M326" s="43" t="s">
        <v>43</v>
      </c>
      <c r="N326" s="42" t="s">
        <v>5435</v>
      </c>
      <c r="O326" s="42" t="s">
        <v>43</v>
      </c>
      <c r="P326" s="42" t="s">
        <v>43</v>
      </c>
      <c r="Q326" s="54" t="s">
        <v>43</v>
      </c>
      <c r="R326" s="55"/>
      <c r="S326" s="56"/>
    </row>
    <row r="327" s="22" customFormat="1" customHeight="1" spans="1:19">
      <c r="A327" s="40" t="s">
        <v>1549</v>
      </c>
      <c r="B327" s="41">
        <v>45390</v>
      </c>
      <c r="C327" s="42" t="s">
        <v>5437</v>
      </c>
      <c r="D327" s="43" t="s">
        <v>5821</v>
      </c>
      <c r="E327" s="43" t="s">
        <v>5604</v>
      </c>
      <c r="F327" s="42" t="s">
        <v>37</v>
      </c>
      <c r="G327" s="44">
        <v>20849.1</v>
      </c>
      <c r="H327" s="44" t="s">
        <v>43</v>
      </c>
      <c r="I327" s="42" t="s">
        <v>43</v>
      </c>
      <c r="J327" s="42" t="s">
        <v>5436</v>
      </c>
      <c r="K327" s="43" t="s">
        <v>43</v>
      </c>
      <c r="L327" s="43" t="s">
        <v>43</v>
      </c>
      <c r="M327" s="43" t="s">
        <v>43</v>
      </c>
      <c r="N327" s="42" t="s">
        <v>5435</v>
      </c>
      <c r="O327" s="42" t="s">
        <v>43</v>
      </c>
      <c r="P327" s="42" t="s">
        <v>43</v>
      </c>
      <c r="Q327" s="54" t="s">
        <v>43</v>
      </c>
      <c r="R327" s="55"/>
      <c r="S327" s="56"/>
    </row>
    <row r="328" s="22" customFormat="1" customHeight="1" spans="1:19">
      <c r="A328" s="40" t="s">
        <v>1549</v>
      </c>
      <c r="B328" s="41">
        <v>45390</v>
      </c>
      <c r="C328" s="42" t="s">
        <v>5432</v>
      </c>
      <c r="D328" s="43" t="s">
        <v>5450</v>
      </c>
      <c r="E328" s="43" t="s">
        <v>5844</v>
      </c>
      <c r="F328" s="42" t="s">
        <v>37</v>
      </c>
      <c r="G328" s="44">
        <v>126000</v>
      </c>
      <c r="H328" s="44">
        <v>63000</v>
      </c>
      <c r="I328" s="42" t="s">
        <v>5435</v>
      </c>
      <c r="J328" s="42" t="s">
        <v>5442</v>
      </c>
      <c r="K328" s="43" t="s">
        <v>5845</v>
      </c>
      <c r="L328" s="43" t="s">
        <v>43</v>
      </c>
      <c r="M328" s="43" t="s">
        <v>43</v>
      </c>
      <c r="N328" s="42" t="s">
        <v>5435</v>
      </c>
      <c r="O328" s="42" t="s">
        <v>43</v>
      </c>
      <c r="P328" s="42" t="s">
        <v>43</v>
      </c>
      <c r="Q328" s="54" t="s">
        <v>43</v>
      </c>
      <c r="R328" s="55"/>
      <c r="S328" s="56"/>
    </row>
    <row r="329" s="22" customFormat="1" customHeight="1" spans="1:19">
      <c r="A329" s="40" t="s">
        <v>1549</v>
      </c>
      <c r="B329" s="41">
        <v>45390</v>
      </c>
      <c r="C329" s="42" t="s">
        <v>5432</v>
      </c>
      <c r="D329" s="43" t="s">
        <v>5450</v>
      </c>
      <c r="E329" s="43" t="s">
        <v>5846</v>
      </c>
      <c r="F329" s="42" t="s">
        <v>37</v>
      </c>
      <c r="G329" s="44">
        <v>48550</v>
      </c>
      <c r="H329" s="44">
        <v>24275</v>
      </c>
      <c r="I329" s="42" t="s">
        <v>5435</v>
      </c>
      <c r="J329" s="42" t="s">
        <v>5436</v>
      </c>
      <c r="K329" s="43" t="s">
        <v>43</v>
      </c>
      <c r="L329" s="43" t="s">
        <v>43</v>
      </c>
      <c r="M329" s="43" t="s">
        <v>43</v>
      </c>
      <c r="N329" s="42" t="s">
        <v>5435</v>
      </c>
      <c r="O329" s="42" t="s">
        <v>43</v>
      </c>
      <c r="P329" s="42" t="s">
        <v>43</v>
      </c>
      <c r="Q329" s="54" t="s">
        <v>43</v>
      </c>
      <c r="R329" s="55"/>
      <c r="S329" s="56"/>
    </row>
    <row r="330" s="22" customFormat="1" customHeight="1" spans="1:19">
      <c r="A330" s="40" t="s">
        <v>1549</v>
      </c>
      <c r="B330" s="41">
        <v>45390</v>
      </c>
      <c r="C330" s="42" t="s">
        <v>5432</v>
      </c>
      <c r="D330" s="43" t="s">
        <v>5450</v>
      </c>
      <c r="E330" s="43" t="s">
        <v>5847</v>
      </c>
      <c r="F330" s="42" t="s">
        <v>37</v>
      </c>
      <c r="G330" s="44">
        <v>24000</v>
      </c>
      <c r="H330" s="44" t="s">
        <v>43</v>
      </c>
      <c r="I330" s="42" t="s">
        <v>43</v>
      </c>
      <c r="J330" s="42" t="s">
        <v>5436</v>
      </c>
      <c r="K330" s="43" t="s">
        <v>43</v>
      </c>
      <c r="L330" s="43" t="s">
        <v>43</v>
      </c>
      <c r="M330" s="43" t="s">
        <v>43</v>
      </c>
      <c r="N330" s="42" t="s">
        <v>5435</v>
      </c>
      <c r="O330" s="42" t="s">
        <v>43</v>
      </c>
      <c r="P330" s="42" t="s">
        <v>43</v>
      </c>
      <c r="Q330" s="54" t="s">
        <v>43</v>
      </c>
      <c r="R330" s="55"/>
      <c r="S330" s="56"/>
    </row>
    <row r="331" s="22" customFormat="1" customHeight="1" spans="1:19">
      <c r="A331" s="40" t="s">
        <v>1549</v>
      </c>
      <c r="B331" s="41">
        <v>45390</v>
      </c>
      <c r="C331" s="42" t="s">
        <v>5432</v>
      </c>
      <c r="D331" s="43" t="s">
        <v>5454</v>
      </c>
      <c r="E331" s="43" t="s">
        <v>5848</v>
      </c>
      <c r="F331" s="42" t="s">
        <v>37</v>
      </c>
      <c r="G331" s="44">
        <v>40651.75</v>
      </c>
      <c r="H331" s="44" t="s">
        <v>43</v>
      </c>
      <c r="I331" s="42" t="s">
        <v>43</v>
      </c>
      <c r="J331" s="42" t="s">
        <v>5436</v>
      </c>
      <c r="K331" s="43" t="s">
        <v>43</v>
      </c>
      <c r="L331" s="43" t="s">
        <v>43</v>
      </c>
      <c r="M331" s="43" t="s">
        <v>43</v>
      </c>
      <c r="N331" s="42" t="s">
        <v>5435</v>
      </c>
      <c r="O331" s="42" t="s">
        <v>43</v>
      </c>
      <c r="P331" s="42" t="s">
        <v>43</v>
      </c>
      <c r="Q331" s="54" t="s">
        <v>43</v>
      </c>
      <c r="R331" s="55"/>
      <c r="S331" s="56"/>
    </row>
    <row r="332" s="22" customFormat="1" customHeight="1" spans="1:19">
      <c r="A332" s="40" t="s">
        <v>1549</v>
      </c>
      <c r="B332" s="41">
        <v>45390</v>
      </c>
      <c r="C332" s="42" t="s">
        <v>5432</v>
      </c>
      <c r="D332" s="43" t="s">
        <v>5454</v>
      </c>
      <c r="E332" s="43" t="s">
        <v>5849</v>
      </c>
      <c r="F332" s="42" t="s">
        <v>145</v>
      </c>
      <c r="G332" s="44">
        <v>51593.1</v>
      </c>
      <c r="H332" s="44">
        <v>26201.7</v>
      </c>
      <c r="I332" s="42" t="s">
        <v>5435</v>
      </c>
      <c r="J332" s="42" t="s">
        <v>5436</v>
      </c>
      <c r="K332" s="43" t="s">
        <v>43</v>
      </c>
      <c r="L332" s="43" t="s">
        <v>43</v>
      </c>
      <c r="M332" s="43" t="s">
        <v>43</v>
      </c>
      <c r="N332" s="42" t="s">
        <v>5435</v>
      </c>
      <c r="O332" s="42" t="s">
        <v>43</v>
      </c>
      <c r="P332" s="42" t="s">
        <v>43</v>
      </c>
      <c r="Q332" s="54" t="s">
        <v>43</v>
      </c>
      <c r="R332" s="55"/>
      <c r="S332" s="56"/>
    </row>
    <row r="333" s="22" customFormat="1" customHeight="1" spans="1:19">
      <c r="A333" s="40" t="s">
        <v>1549</v>
      </c>
      <c r="B333" s="41">
        <v>45390</v>
      </c>
      <c r="C333" s="42" t="s">
        <v>5432</v>
      </c>
      <c r="D333" s="43" t="s">
        <v>5470</v>
      </c>
      <c r="E333" s="43" t="s">
        <v>5850</v>
      </c>
      <c r="F333" s="42" t="s">
        <v>37</v>
      </c>
      <c r="G333" s="44">
        <v>20900</v>
      </c>
      <c r="H333" s="44">
        <v>6270</v>
      </c>
      <c r="I333" s="42" t="s">
        <v>5435</v>
      </c>
      <c r="J333" s="42" t="s">
        <v>5442</v>
      </c>
      <c r="K333" s="43" t="s">
        <v>5851</v>
      </c>
      <c r="L333" s="43" t="s">
        <v>43</v>
      </c>
      <c r="M333" s="43" t="s">
        <v>43</v>
      </c>
      <c r="N333" s="42" t="s">
        <v>5435</v>
      </c>
      <c r="O333" s="42" t="s">
        <v>43</v>
      </c>
      <c r="P333" s="42" t="s">
        <v>43</v>
      </c>
      <c r="Q333" s="54" t="s">
        <v>43</v>
      </c>
      <c r="R333" s="55"/>
      <c r="S333" s="56"/>
    </row>
    <row r="334" s="22" customFormat="1" customHeight="1" spans="1:19">
      <c r="A334" s="40" t="s">
        <v>1549</v>
      </c>
      <c r="B334" s="41">
        <v>45391</v>
      </c>
      <c r="C334" s="42" t="s">
        <v>5437</v>
      </c>
      <c r="D334" s="43" t="s">
        <v>5821</v>
      </c>
      <c r="E334" s="43" t="s">
        <v>5852</v>
      </c>
      <c r="F334" s="42" t="s">
        <v>37</v>
      </c>
      <c r="G334" s="44">
        <v>30800.61</v>
      </c>
      <c r="H334" s="44">
        <v>30800.61</v>
      </c>
      <c r="I334" s="42" t="s">
        <v>5435</v>
      </c>
      <c r="J334" s="42" t="s">
        <v>5436</v>
      </c>
      <c r="K334" s="43" t="s">
        <v>43</v>
      </c>
      <c r="L334" s="43" t="s">
        <v>5853</v>
      </c>
      <c r="M334" s="43" t="s">
        <v>43</v>
      </c>
      <c r="N334" s="42" t="s">
        <v>5435</v>
      </c>
      <c r="O334" s="42" t="s">
        <v>43</v>
      </c>
      <c r="P334" s="48">
        <v>1</v>
      </c>
      <c r="Q334" s="54" t="s">
        <v>273</v>
      </c>
      <c r="R334" s="55" t="s">
        <v>5694</v>
      </c>
      <c r="S334" s="56">
        <v>7209</v>
      </c>
    </row>
    <row r="335" s="22" customFormat="1" customHeight="1" spans="1:19">
      <c r="A335" s="40" t="s">
        <v>1549</v>
      </c>
      <c r="B335" s="41">
        <v>45391</v>
      </c>
      <c r="C335" s="42" t="s">
        <v>5432</v>
      </c>
      <c r="D335" s="43" t="s">
        <v>5470</v>
      </c>
      <c r="E335" s="43" t="s">
        <v>5854</v>
      </c>
      <c r="F335" s="42" t="s">
        <v>37</v>
      </c>
      <c r="G335" s="44">
        <v>12000</v>
      </c>
      <c r="H335" s="44">
        <v>6000</v>
      </c>
      <c r="I335" s="42" t="s">
        <v>5435</v>
      </c>
      <c r="J335" s="42" t="s">
        <v>5442</v>
      </c>
      <c r="K335" s="43" t="s">
        <v>5855</v>
      </c>
      <c r="L335" s="43" t="s">
        <v>43</v>
      </c>
      <c r="M335" s="43" t="s">
        <v>43</v>
      </c>
      <c r="N335" s="42" t="s">
        <v>5435</v>
      </c>
      <c r="O335" s="42" t="s">
        <v>43</v>
      </c>
      <c r="P335" s="42" t="s">
        <v>43</v>
      </c>
      <c r="Q335" s="54" t="s">
        <v>43</v>
      </c>
      <c r="R335" s="55"/>
      <c r="S335" s="56"/>
    </row>
    <row r="336" s="22" customFormat="1" customHeight="1" spans="1:19">
      <c r="A336" s="40" t="s">
        <v>1549</v>
      </c>
      <c r="B336" s="41">
        <v>45391</v>
      </c>
      <c r="C336" s="42" t="s">
        <v>5432</v>
      </c>
      <c r="D336" s="43" t="s">
        <v>5470</v>
      </c>
      <c r="E336" s="43" t="s">
        <v>5856</v>
      </c>
      <c r="F336" s="42" t="s">
        <v>64</v>
      </c>
      <c r="G336" s="44">
        <v>119862</v>
      </c>
      <c r="H336" s="44">
        <v>60000</v>
      </c>
      <c r="I336" s="42" t="s">
        <v>5435</v>
      </c>
      <c r="J336" s="42" t="s">
        <v>5436</v>
      </c>
      <c r="K336" s="43" t="s">
        <v>43</v>
      </c>
      <c r="L336" s="43" t="s">
        <v>5857</v>
      </c>
      <c r="M336" s="43" t="s">
        <v>43</v>
      </c>
      <c r="N336" s="42" t="s">
        <v>5435</v>
      </c>
      <c r="O336" s="42" t="s">
        <v>5435</v>
      </c>
      <c r="P336" s="48">
        <v>3</v>
      </c>
      <c r="Q336" s="54" t="s">
        <v>273</v>
      </c>
      <c r="R336" s="55"/>
      <c r="S336" s="56">
        <v>15300</v>
      </c>
    </row>
    <row r="337" s="22" customFormat="1" customHeight="1" spans="1:19">
      <c r="A337" s="40" t="s">
        <v>1549</v>
      </c>
      <c r="B337" s="41">
        <v>45391</v>
      </c>
      <c r="C337" s="42" t="s">
        <v>5432</v>
      </c>
      <c r="D337" s="43" t="s">
        <v>5470</v>
      </c>
      <c r="E337" s="43" t="s">
        <v>5858</v>
      </c>
      <c r="F337" s="42" t="s">
        <v>37</v>
      </c>
      <c r="G337" s="44">
        <v>29000</v>
      </c>
      <c r="H337" s="44">
        <v>5000</v>
      </c>
      <c r="I337" s="42" t="s">
        <v>5435</v>
      </c>
      <c r="J337" s="42" t="s">
        <v>5436</v>
      </c>
      <c r="K337" s="43" t="s">
        <v>43</v>
      </c>
      <c r="L337" s="43" t="s">
        <v>43</v>
      </c>
      <c r="M337" s="43" t="s">
        <v>43</v>
      </c>
      <c r="N337" s="42" t="s">
        <v>5435</v>
      </c>
      <c r="O337" s="42" t="s">
        <v>43</v>
      </c>
      <c r="P337" s="42" t="s">
        <v>43</v>
      </c>
      <c r="Q337" s="54" t="s">
        <v>43</v>
      </c>
      <c r="R337" s="55"/>
      <c r="S337" s="56"/>
    </row>
    <row r="338" s="22" customFormat="1" customHeight="1" spans="1:19">
      <c r="A338" s="40" t="s">
        <v>1549</v>
      </c>
      <c r="B338" s="41">
        <v>45391</v>
      </c>
      <c r="C338" s="42" t="s">
        <v>5432</v>
      </c>
      <c r="D338" s="43" t="s">
        <v>5470</v>
      </c>
      <c r="E338" s="43" t="s">
        <v>5859</v>
      </c>
      <c r="F338" s="42" t="s">
        <v>37</v>
      </c>
      <c r="G338" s="44">
        <v>14600</v>
      </c>
      <c r="H338" s="44">
        <v>14600</v>
      </c>
      <c r="I338" s="42" t="s">
        <v>5435</v>
      </c>
      <c r="J338" s="42" t="s">
        <v>5436</v>
      </c>
      <c r="K338" s="43" t="s">
        <v>43</v>
      </c>
      <c r="L338" s="43" t="s">
        <v>43</v>
      </c>
      <c r="M338" s="43" t="s">
        <v>43</v>
      </c>
      <c r="N338" s="42" t="s">
        <v>5435</v>
      </c>
      <c r="O338" s="42" t="s">
        <v>43</v>
      </c>
      <c r="P338" s="42" t="s">
        <v>43</v>
      </c>
      <c r="Q338" s="54" t="s">
        <v>43</v>
      </c>
      <c r="R338" s="55"/>
      <c r="S338" s="56"/>
    </row>
    <row r="339" s="22" customFormat="1" customHeight="1" spans="1:19">
      <c r="A339" s="40" t="s">
        <v>1549</v>
      </c>
      <c r="B339" s="41">
        <v>45391</v>
      </c>
      <c r="C339" s="42" t="s">
        <v>5432</v>
      </c>
      <c r="D339" s="43" t="s">
        <v>5470</v>
      </c>
      <c r="E339" s="43" t="s">
        <v>5833</v>
      </c>
      <c r="F339" s="42" t="s">
        <v>37</v>
      </c>
      <c r="G339" s="44">
        <v>42500</v>
      </c>
      <c r="H339" s="44">
        <v>22400</v>
      </c>
      <c r="I339" s="42" t="s">
        <v>5435</v>
      </c>
      <c r="J339" s="42" t="s">
        <v>5442</v>
      </c>
      <c r="K339" s="43" t="s">
        <v>5834</v>
      </c>
      <c r="L339" s="43" t="s">
        <v>43</v>
      </c>
      <c r="M339" s="43" t="s">
        <v>43</v>
      </c>
      <c r="N339" s="42" t="s">
        <v>5435</v>
      </c>
      <c r="O339" s="42" t="s">
        <v>43</v>
      </c>
      <c r="P339" s="42" t="s">
        <v>43</v>
      </c>
      <c r="Q339" s="54" t="s">
        <v>43</v>
      </c>
      <c r="R339" s="55"/>
      <c r="S339" s="56"/>
    </row>
    <row r="340" s="22" customFormat="1" customHeight="1" spans="1:19">
      <c r="A340" s="40" t="s">
        <v>1549</v>
      </c>
      <c r="B340" s="41">
        <v>45391</v>
      </c>
      <c r="C340" s="42" t="s">
        <v>5432</v>
      </c>
      <c r="D340" s="43" t="s">
        <v>5470</v>
      </c>
      <c r="E340" s="43" t="s">
        <v>5569</v>
      </c>
      <c r="F340" s="42" t="s">
        <v>37</v>
      </c>
      <c r="G340" s="44">
        <v>3900</v>
      </c>
      <c r="H340" s="44" t="s">
        <v>43</v>
      </c>
      <c r="I340" s="42" t="s">
        <v>43</v>
      </c>
      <c r="J340" s="42" t="s">
        <v>5436</v>
      </c>
      <c r="K340" s="43" t="s">
        <v>43</v>
      </c>
      <c r="L340" s="43" t="s">
        <v>43</v>
      </c>
      <c r="M340" s="43" t="s">
        <v>43</v>
      </c>
      <c r="N340" s="42" t="s">
        <v>5435</v>
      </c>
      <c r="O340" s="42" t="s">
        <v>43</v>
      </c>
      <c r="P340" s="42" t="s">
        <v>43</v>
      </c>
      <c r="Q340" s="54" t="s">
        <v>43</v>
      </c>
      <c r="R340" s="55"/>
      <c r="S340" s="56"/>
    </row>
    <row r="341" s="22" customFormat="1" customHeight="1" spans="1:19">
      <c r="A341" s="40" t="s">
        <v>1549</v>
      </c>
      <c r="B341" s="41">
        <v>45391</v>
      </c>
      <c r="C341" s="42" t="s">
        <v>5432</v>
      </c>
      <c r="D341" s="43" t="s">
        <v>5470</v>
      </c>
      <c r="E341" s="43" t="s">
        <v>5860</v>
      </c>
      <c r="F341" s="42" t="s">
        <v>37</v>
      </c>
      <c r="G341" s="44">
        <v>1200</v>
      </c>
      <c r="H341" s="44" t="s">
        <v>43</v>
      </c>
      <c r="I341" s="42" t="s">
        <v>43</v>
      </c>
      <c r="J341" s="42" t="s">
        <v>5436</v>
      </c>
      <c r="K341" s="43" t="s">
        <v>43</v>
      </c>
      <c r="L341" s="43" t="s">
        <v>43</v>
      </c>
      <c r="M341" s="43" t="s">
        <v>43</v>
      </c>
      <c r="N341" s="42" t="s">
        <v>5435</v>
      </c>
      <c r="O341" s="42" t="s">
        <v>43</v>
      </c>
      <c r="P341" s="42" t="s">
        <v>43</v>
      </c>
      <c r="Q341" s="54" t="s">
        <v>43</v>
      </c>
      <c r="R341" s="55"/>
      <c r="S341" s="56"/>
    </row>
    <row r="342" s="22" customFormat="1" customHeight="1" spans="1:19">
      <c r="A342" s="40" t="s">
        <v>1549</v>
      </c>
      <c r="B342" s="41">
        <v>45391</v>
      </c>
      <c r="C342" s="42" t="s">
        <v>5432</v>
      </c>
      <c r="D342" s="43" t="s">
        <v>5470</v>
      </c>
      <c r="E342" s="43" t="s">
        <v>5861</v>
      </c>
      <c r="F342" s="42" t="s">
        <v>37</v>
      </c>
      <c r="G342" s="44">
        <v>348000</v>
      </c>
      <c r="H342" s="44">
        <v>104400</v>
      </c>
      <c r="I342" s="42" t="s">
        <v>5435</v>
      </c>
      <c r="J342" s="42" t="s">
        <v>5442</v>
      </c>
      <c r="K342" s="43" t="s">
        <v>5862</v>
      </c>
      <c r="L342" s="43" t="s">
        <v>43</v>
      </c>
      <c r="M342" s="43" t="s">
        <v>43</v>
      </c>
      <c r="N342" s="42" t="s">
        <v>5435</v>
      </c>
      <c r="O342" s="42" t="s">
        <v>43</v>
      </c>
      <c r="P342" s="42" t="s">
        <v>43</v>
      </c>
      <c r="Q342" s="54" t="s">
        <v>43</v>
      </c>
      <c r="R342" s="55"/>
      <c r="S342" s="56"/>
    </row>
    <row r="343" s="22" customFormat="1" customHeight="1" spans="1:19">
      <c r="A343" s="40" t="s">
        <v>1549</v>
      </c>
      <c r="B343" s="41">
        <v>45391</v>
      </c>
      <c r="C343" s="42" t="s">
        <v>5432</v>
      </c>
      <c r="D343" s="43" t="s">
        <v>5450</v>
      </c>
      <c r="E343" s="43" t="s">
        <v>5575</v>
      </c>
      <c r="F343" s="42" t="s">
        <v>37</v>
      </c>
      <c r="G343" s="44">
        <v>36384</v>
      </c>
      <c r="H343" s="44" t="s">
        <v>43</v>
      </c>
      <c r="I343" s="42" t="s">
        <v>43</v>
      </c>
      <c r="J343" s="42" t="s">
        <v>5442</v>
      </c>
      <c r="K343" s="43" t="s">
        <v>5576</v>
      </c>
      <c r="L343" s="43" t="s">
        <v>43</v>
      </c>
      <c r="M343" s="43" t="s">
        <v>43</v>
      </c>
      <c r="N343" s="42" t="s">
        <v>5435</v>
      </c>
      <c r="O343" s="42" t="s">
        <v>43</v>
      </c>
      <c r="P343" s="42" t="s">
        <v>43</v>
      </c>
      <c r="Q343" s="54" t="s">
        <v>43</v>
      </c>
      <c r="R343" s="55"/>
      <c r="S343" s="56"/>
    </row>
    <row r="344" s="22" customFormat="1" customHeight="1" spans="1:19">
      <c r="A344" s="40" t="s">
        <v>1549</v>
      </c>
      <c r="B344" s="41">
        <v>45391</v>
      </c>
      <c r="C344" s="42" t="s">
        <v>5432</v>
      </c>
      <c r="D344" s="43" t="s">
        <v>5626</v>
      </c>
      <c r="E344" s="43" t="s">
        <v>5863</v>
      </c>
      <c r="F344" s="42" t="s">
        <v>37</v>
      </c>
      <c r="G344" s="44">
        <v>38860</v>
      </c>
      <c r="H344" s="44" t="s">
        <v>43</v>
      </c>
      <c r="I344" s="42" t="s">
        <v>43</v>
      </c>
      <c r="J344" s="42" t="s">
        <v>5436</v>
      </c>
      <c r="K344" s="43" t="s">
        <v>43</v>
      </c>
      <c r="L344" s="43" t="s">
        <v>5864</v>
      </c>
      <c r="M344" s="43" t="s">
        <v>43</v>
      </c>
      <c r="N344" s="42" t="s">
        <v>5435</v>
      </c>
      <c r="O344" s="42" t="s">
        <v>43</v>
      </c>
      <c r="P344" s="48">
        <v>1</v>
      </c>
      <c r="Q344" s="54" t="s">
        <v>524</v>
      </c>
      <c r="R344" s="55"/>
      <c r="S344" s="56">
        <v>21600</v>
      </c>
    </row>
    <row r="345" s="22" customFormat="1" customHeight="1" spans="1:19">
      <c r="A345" s="40" t="s">
        <v>1549</v>
      </c>
      <c r="B345" s="41">
        <v>45391</v>
      </c>
      <c r="C345" s="42" t="s">
        <v>5437</v>
      </c>
      <c r="D345" s="43" t="s">
        <v>5821</v>
      </c>
      <c r="E345" s="43" t="s">
        <v>5533</v>
      </c>
      <c r="F345" s="42" t="s">
        <v>37</v>
      </c>
      <c r="G345" s="44">
        <v>3000</v>
      </c>
      <c r="H345" s="44" t="s">
        <v>43</v>
      </c>
      <c r="I345" s="42" t="s">
        <v>43</v>
      </c>
      <c r="J345" s="42" t="s">
        <v>5436</v>
      </c>
      <c r="K345" s="43" t="s">
        <v>43</v>
      </c>
      <c r="L345" s="43" t="s">
        <v>5793</v>
      </c>
      <c r="M345" s="43" t="s">
        <v>43</v>
      </c>
      <c r="N345" s="42" t="s">
        <v>5435</v>
      </c>
      <c r="O345" s="42" t="s">
        <v>43</v>
      </c>
      <c r="P345" s="48">
        <v>1</v>
      </c>
      <c r="Q345" s="54" t="s">
        <v>831</v>
      </c>
      <c r="R345" s="55"/>
      <c r="S345" s="56">
        <v>3000</v>
      </c>
    </row>
    <row r="346" s="22" customFormat="1" customHeight="1" spans="1:19">
      <c r="A346" s="40" t="s">
        <v>1549</v>
      </c>
      <c r="B346" s="41">
        <v>45391</v>
      </c>
      <c r="C346" s="42" t="s">
        <v>5437</v>
      </c>
      <c r="D346" s="43" t="s">
        <v>5821</v>
      </c>
      <c r="E346" s="43" t="s">
        <v>5865</v>
      </c>
      <c r="F346" s="42" t="s">
        <v>37</v>
      </c>
      <c r="G346" s="44">
        <v>43221.6</v>
      </c>
      <c r="H346" s="44">
        <v>12966.48</v>
      </c>
      <c r="I346" s="42" t="s">
        <v>5435</v>
      </c>
      <c r="J346" s="42" t="s">
        <v>5442</v>
      </c>
      <c r="K346" s="43" t="s">
        <v>5866</v>
      </c>
      <c r="L346" s="43" t="s">
        <v>43</v>
      </c>
      <c r="M346" s="43" t="s">
        <v>43</v>
      </c>
      <c r="N346" s="42" t="s">
        <v>5435</v>
      </c>
      <c r="O346" s="42" t="s">
        <v>43</v>
      </c>
      <c r="P346" s="42" t="s">
        <v>43</v>
      </c>
      <c r="Q346" s="54" t="s">
        <v>43</v>
      </c>
      <c r="R346" s="55"/>
      <c r="S346" s="56"/>
    </row>
    <row r="347" s="22" customFormat="1" customHeight="1" spans="1:19">
      <c r="A347" s="40" t="s">
        <v>1549</v>
      </c>
      <c r="B347" s="41">
        <v>45392</v>
      </c>
      <c r="C347" s="42" t="s">
        <v>5432</v>
      </c>
      <c r="D347" s="43" t="s">
        <v>5626</v>
      </c>
      <c r="E347" s="43" t="s">
        <v>5867</v>
      </c>
      <c r="F347" s="42" t="s">
        <v>37</v>
      </c>
      <c r="G347" s="44">
        <v>13560</v>
      </c>
      <c r="H347" s="44">
        <v>13372.5</v>
      </c>
      <c r="I347" s="42" t="s">
        <v>5435</v>
      </c>
      <c r="J347" s="42" t="s">
        <v>5436</v>
      </c>
      <c r="K347" s="43" t="s">
        <v>43</v>
      </c>
      <c r="L347" s="43" t="s">
        <v>5868</v>
      </c>
      <c r="M347" s="43" t="s">
        <v>43</v>
      </c>
      <c r="N347" s="42" t="s">
        <v>5435</v>
      </c>
      <c r="O347" s="42" t="s">
        <v>43</v>
      </c>
      <c r="P347" s="48">
        <v>1</v>
      </c>
      <c r="Q347" s="54" t="s">
        <v>246</v>
      </c>
      <c r="R347" s="55"/>
      <c r="S347" s="56">
        <v>1912</v>
      </c>
    </row>
    <row r="348" s="22" customFormat="1" customHeight="1" spans="1:19">
      <c r="A348" s="40" t="s">
        <v>1549</v>
      </c>
      <c r="B348" s="41">
        <v>45392</v>
      </c>
      <c r="C348" s="42" t="s">
        <v>5432</v>
      </c>
      <c r="D348" s="43" t="s">
        <v>5629</v>
      </c>
      <c r="E348" s="43" t="s">
        <v>5545</v>
      </c>
      <c r="F348" s="42" t="s">
        <v>37</v>
      </c>
      <c r="G348" s="44">
        <v>25933.8</v>
      </c>
      <c r="H348" s="44" t="s">
        <v>43</v>
      </c>
      <c r="I348" s="42" t="s">
        <v>43</v>
      </c>
      <c r="J348" s="42" t="s">
        <v>5436</v>
      </c>
      <c r="K348" s="43" t="s">
        <v>43</v>
      </c>
      <c r="L348" s="43" t="s">
        <v>43</v>
      </c>
      <c r="M348" s="43" t="s">
        <v>43</v>
      </c>
      <c r="N348" s="42" t="s">
        <v>5435</v>
      </c>
      <c r="O348" s="42" t="s">
        <v>43</v>
      </c>
      <c r="P348" s="42" t="s">
        <v>43</v>
      </c>
      <c r="Q348" s="54" t="s">
        <v>43</v>
      </c>
      <c r="R348" s="55"/>
      <c r="S348" s="56"/>
    </row>
    <row r="349" s="22" customFormat="1" customHeight="1" spans="1:19">
      <c r="A349" s="40" t="s">
        <v>1549</v>
      </c>
      <c r="B349" s="41">
        <v>45392</v>
      </c>
      <c r="C349" s="42" t="s">
        <v>5437</v>
      </c>
      <c r="D349" s="43" t="s">
        <v>5681</v>
      </c>
      <c r="E349" s="43" t="s">
        <v>5869</v>
      </c>
      <c r="F349" s="42" t="s">
        <v>37</v>
      </c>
      <c r="G349" s="44">
        <v>7008</v>
      </c>
      <c r="H349" s="44">
        <v>7008</v>
      </c>
      <c r="I349" s="42" t="s">
        <v>5435</v>
      </c>
      <c r="J349" s="42" t="s">
        <v>5436</v>
      </c>
      <c r="K349" s="43" t="s">
        <v>43</v>
      </c>
      <c r="L349" s="43" t="s">
        <v>43</v>
      </c>
      <c r="M349" s="43" t="s">
        <v>43</v>
      </c>
      <c r="N349" s="42" t="s">
        <v>5435</v>
      </c>
      <c r="O349" s="42" t="s">
        <v>43</v>
      </c>
      <c r="P349" s="42" t="s">
        <v>43</v>
      </c>
      <c r="Q349" s="54" t="s">
        <v>43</v>
      </c>
      <c r="R349" s="55"/>
      <c r="S349" s="56"/>
    </row>
    <row r="350" s="22" customFormat="1" customHeight="1" spans="1:19">
      <c r="A350" s="40" t="s">
        <v>1549</v>
      </c>
      <c r="B350" s="41">
        <v>45392</v>
      </c>
      <c r="C350" s="42" t="s">
        <v>5437</v>
      </c>
      <c r="D350" s="43" t="s">
        <v>5681</v>
      </c>
      <c r="E350" s="43" t="s">
        <v>5870</v>
      </c>
      <c r="F350" s="42" t="s">
        <v>37</v>
      </c>
      <c r="G350" s="44">
        <v>2250</v>
      </c>
      <c r="H350" s="44">
        <v>2250</v>
      </c>
      <c r="I350" s="42" t="s">
        <v>5435</v>
      </c>
      <c r="J350" s="42" t="s">
        <v>5436</v>
      </c>
      <c r="K350" s="43" t="s">
        <v>43</v>
      </c>
      <c r="L350" s="43" t="s">
        <v>5793</v>
      </c>
      <c r="M350" s="43" t="s">
        <v>43</v>
      </c>
      <c r="N350" s="42" t="s">
        <v>5435</v>
      </c>
      <c r="O350" s="42" t="s">
        <v>43</v>
      </c>
      <c r="P350" s="48">
        <v>1</v>
      </c>
      <c r="Q350" s="54" t="s">
        <v>831</v>
      </c>
      <c r="R350" s="55"/>
      <c r="S350" s="56">
        <v>2250</v>
      </c>
    </row>
    <row r="351" s="22" customFormat="1" customHeight="1" spans="1:19">
      <c r="A351" s="40" t="s">
        <v>1549</v>
      </c>
      <c r="B351" s="41">
        <v>45392</v>
      </c>
      <c r="C351" s="42" t="s">
        <v>5432</v>
      </c>
      <c r="D351" s="43" t="s">
        <v>5629</v>
      </c>
      <c r="E351" s="43" t="s">
        <v>5449</v>
      </c>
      <c r="F351" s="42" t="s">
        <v>37</v>
      </c>
      <c r="G351" s="44">
        <v>112909</v>
      </c>
      <c r="H351" s="44" t="s">
        <v>43</v>
      </c>
      <c r="I351" s="42" t="s">
        <v>43</v>
      </c>
      <c r="J351" s="42" t="s">
        <v>5436</v>
      </c>
      <c r="K351" s="43" t="s">
        <v>43</v>
      </c>
      <c r="L351" s="43" t="s">
        <v>43</v>
      </c>
      <c r="M351" s="43" t="s">
        <v>43</v>
      </c>
      <c r="N351" s="42" t="s">
        <v>5435</v>
      </c>
      <c r="O351" s="42" t="s">
        <v>43</v>
      </c>
      <c r="P351" s="42" t="s">
        <v>43</v>
      </c>
      <c r="Q351" s="54" t="s">
        <v>43</v>
      </c>
      <c r="R351" s="55"/>
      <c r="S351" s="56"/>
    </row>
    <row r="352" s="22" customFormat="1" customHeight="1" spans="1:19">
      <c r="A352" s="40" t="s">
        <v>1549</v>
      </c>
      <c r="B352" s="41">
        <v>45392</v>
      </c>
      <c r="C352" s="42" t="s">
        <v>5432</v>
      </c>
      <c r="D352" s="43" t="s">
        <v>5433</v>
      </c>
      <c r="E352" s="43" t="s">
        <v>5871</v>
      </c>
      <c r="F352" s="42" t="s">
        <v>37</v>
      </c>
      <c r="G352" s="44">
        <v>56332</v>
      </c>
      <c r="H352" s="44">
        <v>63249.6</v>
      </c>
      <c r="I352" s="44">
        <v>63249.6</v>
      </c>
      <c r="J352" s="42" t="s">
        <v>5442</v>
      </c>
      <c r="K352" s="43" t="s">
        <v>5872</v>
      </c>
      <c r="L352" s="43" t="s">
        <v>43</v>
      </c>
      <c r="M352" s="43" t="s">
        <v>43</v>
      </c>
      <c r="N352" s="42" t="s">
        <v>5435</v>
      </c>
      <c r="O352" s="42" t="s">
        <v>43</v>
      </c>
      <c r="P352" s="42" t="s">
        <v>43</v>
      </c>
      <c r="Q352" s="54" t="s">
        <v>43</v>
      </c>
      <c r="R352" s="55"/>
      <c r="S352" s="56"/>
    </row>
    <row r="353" s="22" customFormat="1" customHeight="1" spans="1:19">
      <c r="A353" s="40" t="s">
        <v>1549</v>
      </c>
      <c r="B353" s="41">
        <v>45392</v>
      </c>
      <c r="C353" s="42" t="s">
        <v>5432</v>
      </c>
      <c r="D353" s="43" t="s">
        <v>5433</v>
      </c>
      <c r="E353" s="43" t="s">
        <v>5871</v>
      </c>
      <c r="F353" s="42" t="s">
        <v>37</v>
      </c>
      <c r="G353" s="44">
        <v>77850</v>
      </c>
      <c r="H353" s="44">
        <v>63249.6</v>
      </c>
      <c r="I353" s="42" t="s">
        <v>5435</v>
      </c>
      <c r="J353" s="42" t="s">
        <v>5442</v>
      </c>
      <c r="K353" s="43" t="s">
        <v>5872</v>
      </c>
      <c r="L353" s="43" t="s">
        <v>5873</v>
      </c>
      <c r="M353" s="43" t="s">
        <v>43</v>
      </c>
      <c r="N353" s="42" t="s">
        <v>5435</v>
      </c>
      <c r="O353" s="42" t="s">
        <v>43</v>
      </c>
      <c r="P353" s="48">
        <v>1</v>
      </c>
      <c r="Q353" s="54" t="s">
        <v>406</v>
      </c>
      <c r="R353" s="55"/>
      <c r="S353" s="56">
        <v>45000</v>
      </c>
    </row>
    <row r="354" s="22" customFormat="1" customHeight="1" spans="1:19">
      <c r="A354" s="40" t="s">
        <v>1549</v>
      </c>
      <c r="B354" s="41">
        <v>45392</v>
      </c>
      <c r="C354" s="42" t="s">
        <v>5432</v>
      </c>
      <c r="D354" s="43" t="s">
        <v>5629</v>
      </c>
      <c r="E354" s="43" t="s">
        <v>5441</v>
      </c>
      <c r="F354" s="42" t="s">
        <v>37</v>
      </c>
      <c r="G354" s="44">
        <v>4200</v>
      </c>
      <c r="H354" s="44">
        <v>4200</v>
      </c>
      <c r="I354" s="42" t="s">
        <v>5435</v>
      </c>
      <c r="J354" s="42" t="s">
        <v>5436</v>
      </c>
      <c r="K354" s="43" t="s">
        <v>43</v>
      </c>
      <c r="L354" s="43" t="s">
        <v>43</v>
      </c>
      <c r="M354" s="43" t="s">
        <v>43</v>
      </c>
      <c r="N354" s="42" t="s">
        <v>5435</v>
      </c>
      <c r="O354" s="42" t="s">
        <v>43</v>
      </c>
      <c r="P354" s="42" t="s">
        <v>43</v>
      </c>
      <c r="Q354" s="54" t="s">
        <v>43</v>
      </c>
      <c r="R354" s="55"/>
      <c r="S354" s="56"/>
    </row>
    <row r="355" s="22" customFormat="1" customHeight="1" spans="1:19">
      <c r="A355" s="40" t="s">
        <v>1549</v>
      </c>
      <c r="B355" s="41">
        <v>45392</v>
      </c>
      <c r="C355" s="42" t="s">
        <v>5432</v>
      </c>
      <c r="D355" s="43" t="s">
        <v>5433</v>
      </c>
      <c r="E355" s="43" t="s">
        <v>5874</v>
      </c>
      <c r="F355" s="42" t="s">
        <v>145</v>
      </c>
      <c r="G355" s="44">
        <v>95280</v>
      </c>
      <c r="H355" s="45">
        <v>33444</v>
      </c>
      <c r="I355" s="49" t="s">
        <v>5446</v>
      </c>
      <c r="J355" s="42" t="s">
        <v>5442</v>
      </c>
      <c r="K355" s="43" t="s">
        <v>5875</v>
      </c>
      <c r="L355" s="43" t="s">
        <v>43</v>
      </c>
      <c r="M355" s="43" t="s">
        <v>43</v>
      </c>
      <c r="N355" s="42" t="s">
        <v>5435</v>
      </c>
      <c r="O355" s="42" t="s">
        <v>43</v>
      </c>
      <c r="P355" s="42" t="s">
        <v>43</v>
      </c>
      <c r="Q355" s="54" t="s">
        <v>43</v>
      </c>
      <c r="R355" s="55"/>
      <c r="S355" s="56"/>
    </row>
    <row r="356" s="22" customFormat="1" customHeight="1" spans="1:19">
      <c r="A356" s="40" t="s">
        <v>1549</v>
      </c>
      <c r="B356" s="41">
        <v>45392</v>
      </c>
      <c r="C356" s="42" t="s">
        <v>5437</v>
      </c>
      <c r="D356" s="43" t="s">
        <v>5821</v>
      </c>
      <c r="E356" s="43" t="s">
        <v>5876</v>
      </c>
      <c r="F356" s="42" t="s">
        <v>37</v>
      </c>
      <c r="G356" s="44">
        <v>6992</v>
      </c>
      <c r="H356" s="44" t="s">
        <v>43</v>
      </c>
      <c r="I356" s="42" t="s">
        <v>43</v>
      </c>
      <c r="J356" s="42" t="s">
        <v>5436</v>
      </c>
      <c r="K356" s="43" t="s">
        <v>43</v>
      </c>
      <c r="L356" s="43" t="s">
        <v>43</v>
      </c>
      <c r="M356" s="43" t="s">
        <v>43</v>
      </c>
      <c r="N356" s="42" t="s">
        <v>5435</v>
      </c>
      <c r="O356" s="42" t="s">
        <v>43</v>
      </c>
      <c r="P356" s="42" t="s">
        <v>43</v>
      </c>
      <c r="Q356" s="54" t="s">
        <v>43</v>
      </c>
      <c r="R356" s="55"/>
      <c r="S356" s="56"/>
    </row>
    <row r="357" s="22" customFormat="1" customHeight="1" spans="1:19">
      <c r="A357" s="40" t="s">
        <v>1549</v>
      </c>
      <c r="B357" s="41">
        <v>45393</v>
      </c>
      <c r="C357" s="42" t="s">
        <v>5432</v>
      </c>
      <c r="D357" s="43" t="s">
        <v>5470</v>
      </c>
      <c r="E357" s="43" t="s">
        <v>5877</v>
      </c>
      <c r="F357" s="42" t="s">
        <v>37</v>
      </c>
      <c r="G357" s="44">
        <v>14216</v>
      </c>
      <c r="H357" s="44">
        <v>14216</v>
      </c>
      <c r="I357" s="42" t="s">
        <v>5435</v>
      </c>
      <c r="J357" s="42" t="s">
        <v>5436</v>
      </c>
      <c r="K357" s="43" t="s">
        <v>43</v>
      </c>
      <c r="L357" s="43" t="s">
        <v>5878</v>
      </c>
      <c r="M357" s="43" t="s">
        <v>43</v>
      </c>
      <c r="N357" s="42" t="s">
        <v>5435</v>
      </c>
      <c r="O357" s="42" t="s">
        <v>43</v>
      </c>
      <c r="P357" s="48">
        <v>1</v>
      </c>
      <c r="Q357" s="54" t="s">
        <v>246</v>
      </c>
      <c r="R357" s="55"/>
      <c r="S357" s="56"/>
    </row>
    <row r="358" s="22" customFormat="1" customHeight="1" spans="1:19">
      <c r="A358" s="40" t="s">
        <v>1549</v>
      </c>
      <c r="B358" s="41">
        <v>45393</v>
      </c>
      <c r="C358" s="42" t="s">
        <v>5437</v>
      </c>
      <c r="D358" s="43" t="s">
        <v>5821</v>
      </c>
      <c r="E358" s="43" t="s">
        <v>5620</v>
      </c>
      <c r="F358" s="42" t="s">
        <v>37</v>
      </c>
      <c r="G358" s="44">
        <v>5360</v>
      </c>
      <c r="H358" s="44" t="s">
        <v>43</v>
      </c>
      <c r="I358" s="42" t="s">
        <v>43</v>
      </c>
      <c r="J358" s="42" t="s">
        <v>5436</v>
      </c>
      <c r="K358" s="43" t="s">
        <v>43</v>
      </c>
      <c r="L358" s="43" t="s">
        <v>43</v>
      </c>
      <c r="M358" s="43" t="s">
        <v>43</v>
      </c>
      <c r="N358" s="42" t="s">
        <v>5435</v>
      </c>
      <c r="O358" s="42" t="s">
        <v>43</v>
      </c>
      <c r="P358" s="42" t="s">
        <v>43</v>
      </c>
      <c r="Q358" s="54" t="s">
        <v>43</v>
      </c>
      <c r="R358" s="55"/>
      <c r="S358" s="56"/>
    </row>
    <row r="359" s="22" customFormat="1" customHeight="1" spans="1:19">
      <c r="A359" s="40" t="s">
        <v>1549</v>
      </c>
      <c r="B359" s="41">
        <v>45393</v>
      </c>
      <c r="C359" s="42" t="s">
        <v>5437</v>
      </c>
      <c r="D359" s="43" t="s">
        <v>5821</v>
      </c>
      <c r="E359" s="43" t="s">
        <v>5879</v>
      </c>
      <c r="F359" s="42" t="s">
        <v>37</v>
      </c>
      <c r="G359" s="44">
        <v>12414</v>
      </c>
      <c r="H359" s="44">
        <v>12414</v>
      </c>
      <c r="I359" s="42" t="s">
        <v>5435</v>
      </c>
      <c r="J359" s="42" t="s">
        <v>5436</v>
      </c>
      <c r="K359" s="43" t="s">
        <v>43</v>
      </c>
      <c r="L359" s="43" t="s">
        <v>43</v>
      </c>
      <c r="M359" s="43" t="s">
        <v>43</v>
      </c>
      <c r="N359" s="42" t="s">
        <v>5435</v>
      </c>
      <c r="O359" s="42" t="s">
        <v>43</v>
      </c>
      <c r="P359" s="42" t="s">
        <v>43</v>
      </c>
      <c r="Q359" s="54" t="s">
        <v>43</v>
      </c>
      <c r="R359" s="55"/>
      <c r="S359" s="56"/>
    </row>
    <row r="360" s="22" customFormat="1" customHeight="1" spans="1:19">
      <c r="A360" s="40" t="s">
        <v>1549</v>
      </c>
      <c r="B360" s="41">
        <v>45393</v>
      </c>
      <c r="C360" s="42" t="s">
        <v>5432</v>
      </c>
      <c r="D360" s="43" t="s">
        <v>5629</v>
      </c>
      <c r="E360" s="43" t="s">
        <v>5880</v>
      </c>
      <c r="F360" s="42" t="s">
        <v>37</v>
      </c>
      <c r="G360" s="44">
        <v>53620</v>
      </c>
      <c r="H360" s="44">
        <v>16086</v>
      </c>
      <c r="I360" s="42" t="s">
        <v>5435</v>
      </c>
      <c r="J360" s="42" t="s">
        <v>5442</v>
      </c>
      <c r="K360" s="43" t="s">
        <v>5881</v>
      </c>
      <c r="L360" s="43" t="s">
        <v>43</v>
      </c>
      <c r="M360" s="43" t="s">
        <v>43</v>
      </c>
      <c r="N360" s="42" t="s">
        <v>5435</v>
      </c>
      <c r="O360" s="42" t="s">
        <v>43</v>
      </c>
      <c r="P360" s="42" t="s">
        <v>43</v>
      </c>
      <c r="Q360" s="54" t="s">
        <v>43</v>
      </c>
      <c r="R360" s="55"/>
      <c r="S360" s="56"/>
    </row>
    <row r="361" s="22" customFormat="1" customHeight="1" spans="1:19">
      <c r="A361" s="40" t="s">
        <v>1549</v>
      </c>
      <c r="B361" s="41">
        <v>45393</v>
      </c>
      <c r="C361" s="42" t="s">
        <v>5432</v>
      </c>
      <c r="D361" s="43" t="s">
        <v>5470</v>
      </c>
      <c r="E361" s="43" t="s">
        <v>5882</v>
      </c>
      <c r="F361" s="42" t="s">
        <v>37</v>
      </c>
      <c r="G361" s="44">
        <v>10846.2</v>
      </c>
      <c r="H361" s="44" t="s">
        <v>43</v>
      </c>
      <c r="I361" s="42" t="s">
        <v>43</v>
      </c>
      <c r="J361" s="42" t="s">
        <v>5436</v>
      </c>
      <c r="K361" s="43" t="s">
        <v>43</v>
      </c>
      <c r="L361" s="43" t="s">
        <v>5883</v>
      </c>
      <c r="M361" s="43" t="s">
        <v>5540</v>
      </c>
      <c r="N361" s="42" t="s">
        <v>5435</v>
      </c>
      <c r="O361" s="42" t="s">
        <v>43</v>
      </c>
      <c r="P361" s="48">
        <v>1</v>
      </c>
      <c r="Q361" s="54" t="s">
        <v>406</v>
      </c>
      <c r="R361" s="55" t="s">
        <v>5694</v>
      </c>
      <c r="S361" s="56"/>
    </row>
    <row r="362" s="22" customFormat="1" customHeight="1" spans="1:19">
      <c r="A362" s="40" t="s">
        <v>1549</v>
      </c>
      <c r="B362" s="41">
        <v>45393</v>
      </c>
      <c r="C362" s="42" t="s">
        <v>5432</v>
      </c>
      <c r="D362" s="43" t="s">
        <v>5470</v>
      </c>
      <c r="E362" s="43" t="s">
        <v>5669</v>
      </c>
      <c r="F362" s="42" t="s">
        <v>37</v>
      </c>
      <c r="G362" s="44">
        <v>83082</v>
      </c>
      <c r="H362" s="44">
        <v>41000</v>
      </c>
      <c r="I362" s="42" t="s">
        <v>5435</v>
      </c>
      <c r="J362" s="42" t="s">
        <v>5436</v>
      </c>
      <c r="K362" s="43" t="s">
        <v>43</v>
      </c>
      <c r="L362" s="43" t="s">
        <v>43</v>
      </c>
      <c r="M362" s="43" t="s">
        <v>43</v>
      </c>
      <c r="N362" s="42" t="s">
        <v>5435</v>
      </c>
      <c r="O362" s="42" t="s">
        <v>43</v>
      </c>
      <c r="P362" s="42" t="s">
        <v>43</v>
      </c>
      <c r="Q362" s="54" t="s">
        <v>43</v>
      </c>
      <c r="R362" s="55"/>
      <c r="S362" s="56"/>
    </row>
    <row r="363" s="22" customFormat="1" customHeight="1" spans="1:19">
      <c r="A363" s="40" t="s">
        <v>1549</v>
      </c>
      <c r="B363" s="41">
        <v>45393</v>
      </c>
      <c r="C363" s="42" t="s">
        <v>5437</v>
      </c>
      <c r="D363" s="43" t="s">
        <v>5681</v>
      </c>
      <c r="E363" s="43" t="s">
        <v>5884</v>
      </c>
      <c r="F363" s="42" t="s">
        <v>37</v>
      </c>
      <c r="G363" s="44">
        <v>105374.3</v>
      </c>
      <c r="H363" s="44">
        <v>31612.29</v>
      </c>
      <c r="I363" s="42" t="s">
        <v>5435</v>
      </c>
      <c r="J363" s="42" t="s">
        <v>5442</v>
      </c>
      <c r="K363" s="43" t="s">
        <v>5885</v>
      </c>
      <c r="L363" s="43" t="s">
        <v>5886</v>
      </c>
      <c r="M363" s="43" t="s">
        <v>43</v>
      </c>
      <c r="N363" s="42" t="s">
        <v>5435</v>
      </c>
      <c r="O363" s="42" t="s">
        <v>43</v>
      </c>
      <c r="P363" s="48">
        <v>1</v>
      </c>
      <c r="Q363" s="54" t="s">
        <v>246</v>
      </c>
      <c r="R363" s="55"/>
      <c r="S363" s="56">
        <v>3245</v>
      </c>
    </row>
    <row r="364" s="22" customFormat="1" customHeight="1" spans="1:19">
      <c r="A364" s="40" t="s">
        <v>1549</v>
      </c>
      <c r="B364" s="41">
        <v>45393</v>
      </c>
      <c r="C364" s="42" t="s">
        <v>5432</v>
      </c>
      <c r="D364" s="43" t="s">
        <v>5626</v>
      </c>
      <c r="E364" s="43" t="s">
        <v>5887</v>
      </c>
      <c r="F364" s="42" t="s">
        <v>64</v>
      </c>
      <c r="G364" s="44">
        <v>279000</v>
      </c>
      <c r="H364" s="44">
        <v>83700</v>
      </c>
      <c r="I364" s="42" t="s">
        <v>5435</v>
      </c>
      <c r="J364" s="42" t="s">
        <v>5442</v>
      </c>
      <c r="K364" s="43" t="s">
        <v>5888</v>
      </c>
      <c r="L364" s="43" t="s">
        <v>5889</v>
      </c>
      <c r="M364" s="43" t="s">
        <v>5478</v>
      </c>
      <c r="N364" s="42" t="s">
        <v>5435</v>
      </c>
      <c r="O364" s="42" t="s">
        <v>43</v>
      </c>
      <c r="P364" s="48">
        <v>2</v>
      </c>
      <c r="Q364" s="54" t="s">
        <v>2349</v>
      </c>
      <c r="R364" s="55"/>
      <c r="S364" s="56">
        <v>11342</v>
      </c>
    </row>
    <row r="365" s="22" customFormat="1" customHeight="1" spans="1:19">
      <c r="A365" s="40" t="s">
        <v>1549</v>
      </c>
      <c r="B365" s="41">
        <v>45393</v>
      </c>
      <c r="C365" s="42" t="s">
        <v>5432</v>
      </c>
      <c r="D365" s="43" t="s">
        <v>5470</v>
      </c>
      <c r="E365" s="43" t="s">
        <v>5890</v>
      </c>
      <c r="F365" s="42" t="s">
        <v>37</v>
      </c>
      <c r="G365" s="44">
        <v>15000</v>
      </c>
      <c r="H365" s="44">
        <v>7500</v>
      </c>
      <c r="I365" s="42" t="s">
        <v>5435</v>
      </c>
      <c r="J365" s="42" t="s">
        <v>5436</v>
      </c>
      <c r="K365" s="43" t="s">
        <v>43</v>
      </c>
      <c r="L365" s="43" t="s">
        <v>43</v>
      </c>
      <c r="M365" s="43" t="s">
        <v>43</v>
      </c>
      <c r="N365" s="42" t="s">
        <v>5435</v>
      </c>
      <c r="O365" s="42" t="s">
        <v>43</v>
      </c>
      <c r="P365" s="42" t="s">
        <v>43</v>
      </c>
      <c r="Q365" s="54" t="s">
        <v>43</v>
      </c>
      <c r="R365" s="55"/>
      <c r="S365" s="56"/>
    </row>
    <row r="366" s="22" customFormat="1" customHeight="1" spans="1:19">
      <c r="A366" s="40" t="s">
        <v>1549</v>
      </c>
      <c r="B366" s="41">
        <v>45393</v>
      </c>
      <c r="C366" s="42" t="s">
        <v>5432</v>
      </c>
      <c r="D366" s="43" t="s">
        <v>5433</v>
      </c>
      <c r="E366" s="43" t="s">
        <v>5891</v>
      </c>
      <c r="F366" s="42" t="s">
        <v>37</v>
      </c>
      <c r="G366" s="44">
        <v>13500</v>
      </c>
      <c r="H366" s="44">
        <v>13500</v>
      </c>
      <c r="I366" s="42" t="s">
        <v>5435</v>
      </c>
      <c r="J366" s="42" t="s">
        <v>5436</v>
      </c>
      <c r="K366" s="43" t="s">
        <v>43</v>
      </c>
      <c r="L366" s="43" t="s">
        <v>43</v>
      </c>
      <c r="M366" s="43" t="s">
        <v>43</v>
      </c>
      <c r="N366" s="42" t="s">
        <v>5435</v>
      </c>
      <c r="O366" s="42" t="s">
        <v>43</v>
      </c>
      <c r="P366" s="42" t="s">
        <v>43</v>
      </c>
      <c r="Q366" s="54" t="s">
        <v>43</v>
      </c>
      <c r="R366" s="55"/>
      <c r="S366" s="56"/>
    </row>
    <row r="367" s="22" customFormat="1" customHeight="1" spans="1:19">
      <c r="A367" s="40" t="s">
        <v>1549</v>
      </c>
      <c r="B367" s="41">
        <v>45393</v>
      </c>
      <c r="C367" s="42" t="s">
        <v>5432</v>
      </c>
      <c r="D367" s="43" t="s">
        <v>5454</v>
      </c>
      <c r="E367" s="43" t="s">
        <v>5457</v>
      </c>
      <c r="F367" s="42" t="s">
        <v>37</v>
      </c>
      <c r="G367" s="44">
        <v>54520</v>
      </c>
      <c r="H367" s="44" t="s">
        <v>43</v>
      </c>
      <c r="I367" s="42" t="s">
        <v>43</v>
      </c>
      <c r="J367" s="42" t="s">
        <v>5436</v>
      </c>
      <c r="K367" s="43" t="s">
        <v>43</v>
      </c>
      <c r="L367" s="43" t="s">
        <v>5892</v>
      </c>
      <c r="M367" s="43" t="s">
        <v>5540</v>
      </c>
      <c r="N367" s="42" t="s">
        <v>5435</v>
      </c>
      <c r="O367" s="42" t="s">
        <v>43</v>
      </c>
      <c r="P367" s="48">
        <v>1</v>
      </c>
      <c r="Q367" s="54" t="s">
        <v>3083</v>
      </c>
      <c r="R367" s="55"/>
      <c r="S367" s="56">
        <v>33300</v>
      </c>
    </row>
    <row r="368" s="22" customFormat="1" customHeight="1" spans="1:19">
      <c r="A368" s="40" t="s">
        <v>1549</v>
      </c>
      <c r="B368" s="41">
        <v>45394</v>
      </c>
      <c r="C368" s="42" t="s">
        <v>5437</v>
      </c>
      <c r="D368" s="43" t="s">
        <v>5821</v>
      </c>
      <c r="E368" s="43" t="s">
        <v>5893</v>
      </c>
      <c r="F368" s="42" t="s">
        <v>37</v>
      </c>
      <c r="G368" s="44">
        <v>22098.8</v>
      </c>
      <c r="H368" s="44">
        <v>12000</v>
      </c>
      <c r="I368" s="42" t="s">
        <v>5435</v>
      </c>
      <c r="J368" s="42" t="s">
        <v>5436</v>
      </c>
      <c r="K368" s="43" t="s">
        <v>43</v>
      </c>
      <c r="L368" s="43" t="s">
        <v>43</v>
      </c>
      <c r="M368" s="43" t="s">
        <v>43</v>
      </c>
      <c r="N368" s="42" t="s">
        <v>5435</v>
      </c>
      <c r="O368" s="42" t="s">
        <v>43</v>
      </c>
      <c r="P368" s="42" t="s">
        <v>43</v>
      </c>
      <c r="Q368" s="54" t="s">
        <v>43</v>
      </c>
      <c r="R368" s="55"/>
      <c r="S368" s="56"/>
    </row>
    <row r="369" s="22" customFormat="1" customHeight="1" spans="1:19">
      <c r="A369" s="40" t="s">
        <v>1549</v>
      </c>
      <c r="B369" s="41">
        <v>45394</v>
      </c>
      <c r="C369" s="42" t="s">
        <v>5432</v>
      </c>
      <c r="D369" s="43" t="s">
        <v>5450</v>
      </c>
      <c r="E369" s="43" t="s">
        <v>5894</v>
      </c>
      <c r="F369" s="42" t="s">
        <v>37</v>
      </c>
      <c r="G369" s="44">
        <v>14960</v>
      </c>
      <c r="H369" s="44">
        <v>4488</v>
      </c>
      <c r="I369" s="42" t="s">
        <v>5435</v>
      </c>
      <c r="J369" s="42" t="s">
        <v>5436</v>
      </c>
      <c r="K369" s="43" t="s">
        <v>43</v>
      </c>
      <c r="L369" s="43" t="s">
        <v>43</v>
      </c>
      <c r="M369" s="43" t="s">
        <v>43</v>
      </c>
      <c r="N369" s="42" t="s">
        <v>5435</v>
      </c>
      <c r="O369" s="42" t="s">
        <v>43</v>
      </c>
      <c r="P369" s="42" t="s">
        <v>43</v>
      </c>
      <c r="Q369" s="54" t="s">
        <v>43</v>
      </c>
      <c r="R369" s="55"/>
      <c r="S369" s="56"/>
    </row>
    <row r="370" s="22" customFormat="1" customHeight="1" spans="1:19">
      <c r="A370" s="40" t="s">
        <v>1549</v>
      </c>
      <c r="B370" s="41">
        <v>45394</v>
      </c>
      <c r="C370" s="42" t="s">
        <v>5432</v>
      </c>
      <c r="D370" s="43" t="s">
        <v>5450</v>
      </c>
      <c r="E370" s="43" t="s">
        <v>5497</v>
      </c>
      <c r="F370" s="42" t="s">
        <v>37</v>
      </c>
      <c r="G370" s="44">
        <v>1800</v>
      </c>
      <c r="H370" s="44" t="s">
        <v>43</v>
      </c>
      <c r="I370" s="42" t="s">
        <v>43</v>
      </c>
      <c r="J370" s="42" t="s">
        <v>5436</v>
      </c>
      <c r="K370" s="43" t="s">
        <v>43</v>
      </c>
      <c r="L370" s="43" t="s">
        <v>43</v>
      </c>
      <c r="M370" s="43" t="s">
        <v>43</v>
      </c>
      <c r="N370" s="42" t="s">
        <v>5435</v>
      </c>
      <c r="O370" s="42" t="s">
        <v>43</v>
      </c>
      <c r="P370" s="42" t="s">
        <v>43</v>
      </c>
      <c r="Q370" s="54" t="s">
        <v>43</v>
      </c>
      <c r="R370" s="55"/>
      <c r="S370" s="56"/>
    </row>
    <row r="371" s="22" customFormat="1" customHeight="1" spans="1:19">
      <c r="A371" s="40" t="s">
        <v>1549</v>
      </c>
      <c r="B371" s="41">
        <v>45394</v>
      </c>
      <c r="C371" s="42" t="s">
        <v>5432</v>
      </c>
      <c r="D371" s="43" t="s">
        <v>5450</v>
      </c>
      <c r="E371" s="43" t="s">
        <v>5739</v>
      </c>
      <c r="F371" s="42" t="s">
        <v>37</v>
      </c>
      <c r="G371" s="44">
        <v>2700</v>
      </c>
      <c r="H371" s="44">
        <v>2700</v>
      </c>
      <c r="I371" s="42" t="s">
        <v>5435</v>
      </c>
      <c r="J371" s="42" t="s">
        <v>5436</v>
      </c>
      <c r="K371" s="43" t="s">
        <v>43</v>
      </c>
      <c r="L371" s="43" t="s">
        <v>43</v>
      </c>
      <c r="M371" s="43" t="s">
        <v>43</v>
      </c>
      <c r="N371" s="42" t="s">
        <v>5435</v>
      </c>
      <c r="O371" s="42" t="s">
        <v>43</v>
      </c>
      <c r="P371" s="42" t="s">
        <v>43</v>
      </c>
      <c r="Q371" s="54" t="s">
        <v>43</v>
      </c>
      <c r="R371" s="55"/>
      <c r="S371" s="56"/>
    </row>
    <row r="372" s="22" customFormat="1" customHeight="1" spans="1:19">
      <c r="A372" s="40" t="s">
        <v>1549</v>
      </c>
      <c r="B372" s="41">
        <v>45394</v>
      </c>
      <c r="C372" s="42" t="s">
        <v>5432</v>
      </c>
      <c r="D372" s="43" t="s">
        <v>5450</v>
      </c>
      <c r="E372" s="43" t="s">
        <v>5481</v>
      </c>
      <c r="F372" s="42" t="s">
        <v>37</v>
      </c>
      <c r="G372" s="44">
        <v>2804</v>
      </c>
      <c r="H372" s="44" t="s">
        <v>43</v>
      </c>
      <c r="I372" s="42" t="s">
        <v>43</v>
      </c>
      <c r="J372" s="42" t="s">
        <v>5436</v>
      </c>
      <c r="K372" s="43" t="s">
        <v>43</v>
      </c>
      <c r="L372" s="43" t="s">
        <v>43</v>
      </c>
      <c r="M372" s="43" t="s">
        <v>43</v>
      </c>
      <c r="N372" s="42" t="s">
        <v>5435</v>
      </c>
      <c r="O372" s="42" t="s">
        <v>43</v>
      </c>
      <c r="P372" s="42" t="s">
        <v>43</v>
      </c>
      <c r="Q372" s="54" t="s">
        <v>43</v>
      </c>
      <c r="R372" s="55"/>
      <c r="S372" s="56"/>
    </row>
    <row r="373" s="22" customFormat="1" customHeight="1" spans="1:19">
      <c r="A373" s="40" t="s">
        <v>1549</v>
      </c>
      <c r="B373" s="41">
        <v>45394</v>
      </c>
      <c r="C373" s="42" t="s">
        <v>5432</v>
      </c>
      <c r="D373" s="43" t="s">
        <v>5450</v>
      </c>
      <c r="E373" s="43" t="s">
        <v>5895</v>
      </c>
      <c r="F373" s="42" t="s">
        <v>37</v>
      </c>
      <c r="G373" s="44">
        <v>8010</v>
      </c>
      <c r="H373" s="44" t="s">
        <v>43</v>
      </c>
      <c r="I373" s="42" t="s">
        <v>43</v>
      </c>
      <c r="J373" s="42" t="s">
        <v>5436</v>
      </c>
      <c r="K373" s="43" t="s">
        <v>43</v>
      </c>
      <c r="L373" s="43" t="s">
        <v>43</v>
      </c>
      <c r="M373" s="43" t="s">
        <v>43</v>
      </c>
      <c r="N373" s="42" t="s">
        <v>5435</v>
      </c>
      <c r="O373" s="42" t="s">
        <v>43</v>
      </c>
      <c r="P373" s="42" t="s">
        <v>43</v>
      </c>
      <c r="Q373" s="54" t="s">
        <v>43</v>
      </c>
      <c r="R373" s="55"/>
      <c r="S373" s="56"/>
    </row>
    <row r="374" s="22" customFormat="1" customHeight="1" spans="1:19">
      <c r="A374" s="40" t="s">
        <v>1549</v>
      </c>
      <c r="B374" s="41">
        <v>45394</v>
      </c>
      <c r="C374" s="42" t="s">
        <v>5432</v>
      </c>
      <c r="D374" s="43" t="s">
        <v>5626</v>
      </c>
      <c r="E374" s="43" t="s">
        <v>5896</v>
      </c>
      <c r="F374" s="42" t="s">
        <v>37</v>
      </c>
      <c r="G374" s="44">
        <v>5412.8</v>
      </c>
      <c r="H374" s="44">
        <v>1623.6</v>
      </c>
      <c r="I374" s="42" t="s">
        <v>5435</v>
      </c>
      <c r="J374" s="42" t="s">
        <v>5436</v>
      </c>
      <c r="K374" s="43" t="s">
        <v>43</v>
      </c>
      <c r="L374" s="43" t="s">
        <v>43</v>
      </c>
      <c r="M374" s="43" t="s">
        <v>43</v>
      </c>
      <c r="N374" s="42" t="s">
        <v>5435</v>
      </c>
      <c r="O374" s="42" t="s">
        <v>43</v>
      </c>
      <c r="P374" s="42" t="s">
        <v>43</v>
      </c>
      <c r="Q374" s="54" t="s">
        <v>43</v>
      </c>
      <c r="R374" s="55"/>
      <c r="S374" s="56"/>
    </row>
    <row r="375" s="22" customFormat="1" customHeight="1" spans="1:19">
      <c r="A375" s="40" t="s">
        <v>1549</v>
      </c>
      <c r="B375" s="41">
        <v>45394</v>
      </c>
      <c r="C375" s="42" t="s">
        <v>5432</v>
      </c>
      <c r="D375" s="43" t="s">
        <v>5450</v>
      </c>
      <c r="E375" s="43" t="s">
        <v>5897</v>
      </c>
      <c r="F375" s="42" t="s">
        <v>37</v>
      </c>
      <c r="G375" s="44">
        <v>16880</v>
      </c>
      <c r="H375" s="44" t="s">
        <v>43</v>
      </c>
      <c r="I375" s="42" t="s">
        <v>43</v>
      </c>
      <c r="J375" s="42" t="s">
        <v>5436</v>
      </c>
      <c r="K375" s="43" t="s">
        <v>43</v>
      </c>
      <c r="L375" s="43" t="s">
        <v>43</v>
      </c>
      <c r="M375" s="43" t="s">
        <v>43</v>
      </c>
      <c r="N375" s="42" t="s">
        <v>5435</v>
      </c>
      <c r="O375" s="42" t="s">
        <v>43</v>
      </c>
      <c r="P375" s="42" t="s">
        <v>43</v>
      </c>
      <c r="Q375" s="54" t="s">
        <v>43</v>
      </c>
      <c r="R375" s="55"/>
      <c r="S375" s="56"/>
    </row>
    <row r="376" s="22" customFormat="1" customHeight="1" spans="1:19">
      <c r="A376" s="40" t="s">
        <v>1549</v>
      </c>
      <c r="B376" s="41">
        <v>45394</v>
      </c>
      <c r="C376" s="42" t="s">
        <v>5432</v>
      </c>
      <c r="D376" s="43" t="s">
        <v>5450</v>
      </c>
      <c r="E376" s="43" t="s">
        <v>5898</v>
      </c>
      <c r="F376" s="42" t="s">
        <v>37</v>
      </c>
      <c r="G376" s="44">
        <v>105673</v>
      </c>
      <c r="H376" s="44" t="s">
        <v>43</v>
      </c>
      <c r="I376" s="42" t="s">
        <v>43</v>
      </c>
      <c r="J376" s="42" t="s">
        <v>5436</v>
      </c>
      <c r="K376" s="43" t="s">
        <v>43</v>
      </c>
      <c r="L376" s="43" t="s">
        <v>43</v>
      </c>
      <c r="M376" s="43" t="s">
        <v>43</v>
      </c>
      <c r="N376" s="42" t="s">
        <v>5435</v>
      </c>
      <c r="O376" s="42" t="s">
        <v>43</v>
      </c>
      <c r="P376" s="42" t="s">
        <v>43</v>
      </c>
      <c r="Q376" s="54" t="s">
        <v>43</v>
      </c>
      <c r="R376" s="55"/>
      <c r="S376" s="56"/>
    </row>
    <row r="377" s="22" customFormat="1" customHeight="1" spans="1:19">
      <c r="A377" s="40" t="s">
        <v>1549</v>
      </c>
      <c r="B377" s="41">
        <v>45394</v>
      </c>
      <c r="C377" s="42" t="s">
        <v>5437</v>
      </c>
      <c r="D377" s="43" t="s">
        <v>5681</v>
      </c>
      <c r="E377" s="43" t="s">
        <v>5899</v>
      </c>
      <c r="F377" s="42" t="s">
        <v>37</v>
      </c>
      <c r="G377" s="44">
        <v>53622.6</v>
      </c>
      <c r="H377" s="44">
        <v>26811.3</v>
      </c>
      <c r="I377" s="42" t="s">
        <v>5435</v>
      </c>
      <c r="J377" s="42" t="s">
        <v>5436</v>
      </c>
      <c r="K377" s="43" t="s">
        <v>43</v>
      </c>
      <c r="L377" s="43" t="s">
        <v>5705</v>
      </c>
      <c r="M377" s="43" t="s">
        <v>43</v>
      </c>
      <c r="N377" s="42" t="s">
        <v>5435</v>
      </c>
      <c r="O377" s="42" t="s">
        <v>43</v>
      </c>
      <c r="P377" s="48">
        <v>1</v>
      </c>
      <c r="Q377" s="54" t="s">
        <v>246</v>
      </c>
      <c r="R377" s="55"/>
      <c r="S377" s="56"/>
    </row>
    <row r="378" s="22" customFormat="1" customHeight="1" spans="1:19">
      <c r="A378" s="40" t="s">
        <v>1549</v>
      </c>
      <c r="B378" s="41">
        <v>45394</v>
      </c>
      <c r="C378" s="42" t="s">
        <v>5432</v>
      </c>
      <c r="D378" s="43" t="s">
        <v>5454</v>
      </c>
      <c r="E378" s="43" t="s">
        <v>5900</v>
      </c>
      <c r="F378" s="42" t="s">
        <v>37</v>
      </c>
      <c r="G378" s="44">
        <v>42545.42</v>
      </c>
      <c r="H378" s="44">
        <v>42545.42</v>
      </c>
      <c r="I378" s="42" t="s">
        <v>5435</v>
      </c>
      <c r="J378" s="42" t="s">
        <v>5436</v>
      </c>
      <c r="K378" s="43" t="s">
        <v>43</v>
      </c>
      <c r="L378" s="43" t="s">
        <v>43</v>
      </c>
      <c r="M378" s="43" t="s">
        <v>43</v>
      </c>
      <c r="N378" s="42" t="s">
        <v>5435</v>
      </c>
      <c r="O378" s="42" t="s">
        <v>43</v>
      </c>
      <c r="P378" s="42" t="s">
        <v>43</v>
      </c>
      <c r="Q378" s="54" t="s">
        <v>43</v>
      </c>
      <c r="R378" s="55"/>
      <c r="S378" s="56"/>
    </row>
    <row r="379" s="22" customFormat="1" customHeight="1" spans="1:19">
      <c r="A379" s="40" t="s">
        <v>1549</v>
      </c>
      <c r="B379" s="41">
        <v>45394</v>
      </c>
      <c r="C379" s="42" t="s">
        <v>5432</v>
      </c>
      <c r="D379" s="43" t="s">
        <v>5454</v>
      </c>
      <c r="E379" s="43" t="s">
        <v>5565</v>
      </c>
      <c r="F379" s="42" t="s">
        <v>37</v>
      </c>
      <c r="G379" s="44">
        <v>2895</v>
      </c>
      <c r="H379" s="44">
        <v>2895</v>
      </c>
      <c r="I379" s="42" t="s">
        <v>5435</v>
      </c>
      <c r="J379" s="42" t="s">
        <v>5442</v>
      </c>
      <c r="K379" s="43" t="s">
        <v>5901</v>
      </c>
      <c r="L379" s="43" t="s">
        <v>5902</v>
      </c>
      <c r="M379" s="43" t="s">
        <v>43</v>
      </c>
      <c r="N379" s="42" t="s">
        <v>5435</v>
      </c>
      <c r="O379" s="42" t="s">
        <v>43</v>
      </c>
      <c r="P379" s="48">
        <v>1</v>
      </c>
      <c r="Q379" s="54" t="s">
        <v>246</v>
      </c>
      <c r="R379" s="55"/>
      <c r="S379" s="56"/>
    </row>
    <row r="380" s="22" customFormat="1" customHeight="1" spans="1:19">
      <c r="A380" s="40" t="s">
        <v>1549</v>
      </c>
      <c r="B380" s="41">
        <v>45394</v>
      </c>
      <c r="C380" s="42" t="s">
        <v>5432</v>
      </c>
      <c r="D380" s="43" t="s">
        <v>5470</v>
      </c>
      <c r="E380" s="43" t="s">
        <v>5669</v>
      </c>
      <c r="F380" s="42" t="s">
        <v>37</v>
      </c>
      <c r="G380" s="44">
        <v>13440</v>
      </c>
      <c r="H380" s="44" t="s">
        <v>43</v>
      </c>
      <c r="I380" s="42" t="s">
        <v>43</v>
      </c>
      <c r="J380" s="42" t="s">
        <v>5436</v>
      </c>
      <c r="K380" s="43" t="s">
        <v>43</v>
      </c>
      <c r="L380" s="43" t="s">
        <v>43</v>
      </c>
      <c r="M380" s="43" t="s">
        <v>43</v>
      </c>
      <c r="N380" s="42" t="s">
        <v>5435</v>
      </c>
      <c r="O380" s="42" t="s">
        <v>43</v>
      </c>
      <c r="P380" s="42" t="s">
        <v>43</v>
      </c>
      <c r="Q380" s="54" t="s">
        <v>43</v>
      </c>
      <c r="R380" s="55"/>
      <c r="S380" s="56"/>
    </row>
    <row r="381" s="22" customFormat="1" customHeight="1" spans="1:19">
      <c r="A381" s="40" t="s">
        <v>1549</v>
      </c>
      <c r="B381" s="41">
        <v>45394</v>
      </c>
      <c r="C381" s="42" t="s">
        <v>5437</v>
      </c>
      <c r="D381" s="43" t="s">
        <v>5821</v>
      </c>
      <c r="E381" s="43" t="s">
        <v>5903</v>
      </c>
      <c r="F381" s="42" t="s">
        <v>37</v>
      </c>
      <c r="G381" s="44">
        <v>34300</v>
      </c>
      <c r="H381" s="44" t="s">
        <v>43</v>
      </c>
      <c r="I381" s="42" t="s">
        <v>43</v>
      </c>
      <c r="J381" s="42" t="s">
        <v>5436</v>
      </c>
      <c r="K381" s="43" t="s">
        <v>43</v>
      </c>
      <c r="L381" s="43" t="s">
        <v>43</v>
      </c>
      <c r="M381" s="43" t="s">
        <v>43</v>
      </c>
      <c r="N381" s="42" t="s">
        <v>5435</v>
      </c>
      <c r="O381" s="42" t="s">
        <v>43</v>
      </c>
      <c r="P381" s="42" t="s">
        <v>43</v>
      </c>
      <c r="Q381" s="54" t="s">
        <v>43</v>
      </c>
      <c r="R381" s="55"/>
      <c r="S381" s="56"/>
    </row>
    <row r="382" s="22" customFormat="1" customHeight="1" spans="1:19">
      <c r="A382" s="40" t="s">
        <v>1549</v>
      </c>
      <c r="B382" s="41">
        <v>45394</v>
      </c>
      <c r="C382" s="42" t="s">
        <v>5432</v>
      </c>
      <c r="D382" s="43" t="s">
        <v>5626</v>
      </c>
      <c r="E382" s="43" t="s">
        <v>5904</v>
      </c>
      <c r="F382" s="42" t="s">
        <v>37</v>
      </c>
      <c r="G382" s="44">
        <v>23610.22</v>
      </c>
      <c r="H382" s="44">
        <v>11805.11</v>
      </c>
      <c r="I382" s="42" t="s">
        <v>5435</v>
      </c>
      <c r="J382" s="42" t="s">
        <v>5436</v>
      </c>
      <c r="K382" s="43" t="s">
        <v>43</v>
      </c>
      <c r="L382" s="43" t="s">
        <v>43</v>
      </c>
      <c r="M382" s="43" t="s">
        <v>43</v>
      </c>
      <c r="N382" s="42" t="s">
        <v>5435</v>
      </c>
      <c r="O382" s="42" t="s">
        <v>43</v>
      </c>
      <c r="P382" s="42" t="s">
        <v>43</v>
      </c>
      <c r="Q382" s="54" t="s">
        <v>43</v>
      </c>
      <c r="R382" s="55"/>
      <c r="S382" s="56"/>
    </row>
    <row r="383" s="22" customFormat="1" customHeight="1" spans="1:19">
      <c r="A383" s="40" t="s">
        <v>1549</v>
      </c>
      <c r="B383" s="41">
        <v>45394</v>
      </c>
      <c r="C383" s="42" t="s">
        <v>5432</v>
      </c>
      <c r="D383" s="43" t="s">
        <v>5629</v>
      </c>
      <c r="E383" s="43" t="s">
        <v>5905</v>
      </c>
      <c r="F383" s="42" t="s">
        <v>37</v>
      </c>
      <c r="G383" s="44">
        <v>42250</v>
      </c>
      <c r="H383" s="44" t="s">
        <v>43</v>
      </c>
      <c r="I383" s="42" t="s">
        <v>43</v>
      </c>
      <c r="J383" s="42" t="s">
        <v>5442</v>
      </c>
      <c r="K383" s="43" t="s">
        <v>5906</v>
      </c>
      <c r="L383" s="43" t="s">
        <v>43</v>
      </c>
      <c r="M383" s="43" t="s">
        <v>43</v>
      </c>
      <c r="N383" s="42" t="s">
        <v>5435</v>
      </c>
      <c r="O383" s="42" t="s">
        <v>43</v>
      </c>
      <c r="P383" s="42" t="s">
        <v>43</v>
      </c>
      <c r="Q383" s="54" t="s">
        <v>43</v>
      </c>
      <c r="R383" s="55"/>
      <c r="S383" s="56"/>
    </row>
    <row r="384" s="22" customFormat="1" customHeight="1" spans="1:19">
      <c r="A384" s="40" t="s">
        <v>1549</v>
      </c>
      <c r="B384" s="41">
        <v>45394</v>
      </c>
      <c r="C384" s="42" t="s">
        <v>5432</v>
      </c>
      <c r="D384" s="43" t="s">
        <v>5433</v>
      </c>
      <c r="E384" s="43" t="s">
        <v>5871</v>
      </c>
      <c r="F384" s="42" t="s">
        <v>37</v>
      </c>
      <c r="G384" s="44">
        <v>76650</v>
      </c>
      <c r="H384" s="44">
        <v>63249.6</v>
      </c>
      <c r="I384" s="42" t="s">
        <v>5435</v>
      </c>
      <c r="J384" s="42" t="s">
        <v>5442</v>
      </c>
      <c r="K384" s="43" t="s">
        <v>5872</v>
      </c>
      <c r="L384" s="43" t="s">
        <v>43</v>
      </c>
      <c r="M384" s="43" t="s">
        <v>43</v>
      </c>
      <c r="N384" s="42" t="s">
        <v>5435</v>
      </c>
      <c r="O384" s="42" t="s">
        <v>43</v>
      </c>
      <c r="P384" s="42" t="s">
        <v>43</v>
      </c>
      <c r="Q384" s="54" t="s">
        <v>43</v>
      </c>
      <c r="R384" s="55"/>
      <c r="S384" s="56"/>
    </row>
    <row r="385" s="22" customFormat="1" customHeight="1" spans="1:19">
      <c r="A385" s="40" t="s">
        <v>1549</v>
      </c>
      <c r="B385" s="41">
        <v>45394</v>
      </c>
      <c r="C385" s="42" t="s">
        <v>5432</v>
      </c>
      <c r="D385" s="43" t="s">
        <v>5433</v>
      </c>
      <c r="E385" s="43" t="s">
        <v>5907</v>
      </c>
      <c r="F385" s="42" t="s">
        <v>37</v>
      </c>
      <c r="G385" s="44">
        <v>45400</v>
      </c>
      <c r="H385" s="44" t="s">
        <v>43</v>
      </c>
      <c r="I385" s="42" t="s">
        <v>43</v>
      </c>
      <c r="J385" s="42" t="s">
        <v>5436</v>
      </c>
      <c r="K385" s="43" t="s">
        <v>43</v>
      </c>
      <c r="L385" s="43" t="s">
        <v>43</v>
      </c>
      <c r="M385" s="43" t="s">
        <v>43</v>
      </c>
      <c r="N385" s="42" t="s">
        <v>5435</v>
      </c>
      <c r="O385" s="42" t="s">
        <v>43</v>
      </c>
      <c r="P385" s="42" t="s">
        <v>43</v>
      </c>
      <c r="Q385" s="54" t="s">
        <v>43</v>
      </c>
      <c r="R385" s="55"/>
      <c r="S385" s="56"/>
    </row>
    <row r="386" s="22" customFormat="1" customHeight="1" spans="1:19">
      <c r="A386" s="40" t="s">
        <v>1549</v>
      </c>
      <c r="B386" s="41">
        <v>45394</v>
      </c>
      <c r="C386" s="42" t="s">
        <v>5432</v>
      </c>
      <c r="D386" s="43" t="s">
        <v>5433</v>
      </c>
      <c r="E386" s="43" t="s">
        <v>5815</v>
      </c>
      <c r="F386" s="42" t="s">
        <v>37</v>
      </c>
      <c r="G386" s="44">
        <v>1900</v>
      </c>
      <c r="H386" s="44">
        <v>1900</v>
      </c>
      <c r="I386" s="42" t="s">
        <v>5435</v>
      </c>
      <c r="J386" s="42" t="s">
        <v>5436</v>
      </c>
      <c r="K386" s="43" t="s">
        <v>43</v>
      </c>
      <c r="L386" s="43" t="s">
        <v>43</v>
      </c>
      <c r="M386" s="43" t="s">
        <v>43</v>
      </c>
      <c r="N386" s="42" t="s">
        <v>5435</v>
      </c>
      <c r="O386" s="42" t="s">
        <v>43</v>
      </c>
      <c r="P386" s="42" t="s">
        <v>43</v>
      </c>
      <c r="Q386" s="54" t="s">
        <v>43</v>
      </c>
      <c r="R386" s="55"/>
      <c r="S386" s="56"/>
    </row>
    <row r="387" s="22" customFormat="1" customHeight="1" spans="1:19">
      <c r="A387" s="40" t="s">
        <v>1549</v>
      </c>
      <c r="B387" s="41">
        <v>45397</v>
      </c>
      <c r="C387" s="42" t="s">
        <v>5432</v>
      </c>
      <c r="D387" s="43" t="s">
        <v>5450</v>
      </c>
      <c r="E387" s="43" t="s">
        <v>5742</v>
      </c>
      <c r="F387" s="42" t="s">
        <v>37</v>
      </c>
      <c r="G387" s="44">
        <v>6000</v>
      </c>
      <c r="H387" s="44" t="s">
        <v>43</v>
      </c>
      <c r="I387" s="42" t="s">
        <v>43</v>
      </c>
      <c r="J387" s="42" t="s">
        <v>5436</v>
      </c>
      <c r="K387" s="43" t="s">
        <v>43</v>
      </c>
      <c r="L387" s="43" t="s">
        <v>5908</v>
      </c>
      <c r="M387" s="43" t="s">
        <v>43</v>
      </c>
      <c r="N387" s="42" t="s">
        <v>5435</v>
      </c>
      <c r="O387" s="42" t="s">
        <v>43</v>
      </c>
      <c r="P387" s="48">
        <v>1</v>
      </c>
      <c r="Q387" s="54" t="s">
        <v>406</v>
      </c>
      <c r="R387" s="55"/>
      <c r="S387" s="56"/>
    </row>
    <row r="388" s="22" customFormat="1" customHeight="1" spans="1:19">
      <c r="A388" s="40" t="s">
        <v>1549</v>
      </c>
      <c r="B388" s="41">
        <v>45397</v>
      </c>
      <c r="C388" s="42" t="s">
        <v>5432</v>
      </c>
      <c r="D388" s="43" t="s">
        <v>5450</v>
      </c>
      <c r="E388" s="43" t="s">
        <v>5847</v>
      </c>
      <c r="F388" s="42" t="s">
        <v>37</v>
      </c>
      <c r="G388" s="44">
        <v>3600</v>
      </c>
      <c r="H388" s="44">
        <v>3600</v>
      </c>
      <c r="I388" s="42" t="s">
        <v>5435</v>
      </c>
      <c r="J388" s="42" t="s">
        <v>5436</v>
      </c>
      <c r="K388" s="43" t="s">
        <v>43</v>
      </c>
      <c r="L388" s="43" t="s">
        <v>43</v>
      </c>
      <c r="M388" s="43" t="s">
        <v>43</v>
      </c>
      <c r="N388" s="42" t="s">
        <v>5435</v>
      </c>
      <c r="O388" s="42" t="s">
        <v>43</v>
      </c>
      <c r="P388" s="42" t="s">
        <v>43</v>
      </c>
      <c r="Q388" s="54" t="s">
        <v>43</v>
      </c>
      <c r="R388" s="55"/>
      <c r="S388" s="56"/>
    </row>
    <row r="389" s="22" customFormat="1" customHeight="1" spans="1:19">
      <c r="A389" s="40" t="s">
        <v>1549</v>
      </c>
      <c r="B389" s="41">
        <v>45397</v>
      </c>
      <c r="C389" s="42" t="s">
        <v>5432</v>
      </c>
      <c r="D389" s="43" t="s">
        <v>5470</v>
      </c>
      <c r="E389" s="43" t="s">
        <v>5909</v>
      </c>
      <c r="F389" s="42" t="s">
        <v>37</v>
      </c>
      <c r="G389" s="44">
        <v>2900</v>
      </c>
      <c r="H389" s="44">
        <v>2900</v>
      </c>
      <c r="I389" s="42" t="s">
        <v>5435</v>
      </c>
      <c r="J389" s="42" t="s">
        <v>5436</v>
      </c>
      <c r="K389" s="43" t="s">
        <v>43</v>
      </c>
      <c r="L389" s="43" t="s">
        <v>43</v>
      </c>
      <c r="M389" s="43" t="s">
        <v>43</v>
      </c>
      <c r="N389" s="42" t="s">
        <v>5435</v>
      </c>
      <c r="O389" s="42" t="s">
        <v>43</v>
      </c>
      <c r="P389" s="42" t="s">
        <v>43</v>
      </c>
      <c r="Q389" s="54" t="s">
        <v>43</v>
      </c>
      <c r="R389" s="55"/>
      <c r="S389" s="56"/>
    </row>
    <row r="390" s="22" customFormat="1" customHeight="1" spans="1:19">
      <c r="A390" s="40" t="s">
        <v>1549</v>
      </c>
      <c r="B390" s="41">
        <v>45397</v>
      </c>
      <c r="C390" s="42" t="s">
        <v>5432</v>
      </c>
      <c r="D390" s="43" t="s">
        <v>5470</v>
      </c>
      <c r="E390" s="43" t="s">
        <v>5709</v>
      </c>
      <c r="F390" s="42" t="s">
        <v>37</v>
      </c>
      <c r="G390" s="44">
        <v>10080</v>
      </c>
      <c r="H390" s="44">
        <v>10080</v>
      </c>
      <c r="I390" s="42" t="s">
        <v>5435</v>
      </c>
      <c r="J390" s="42" t="s">
        <v>5436</v>
      </c>
      <c r="K390" s="43" t="s">
        <v>43</v>
      </c>
      <c r="L390" s="43" t="s">
        <v>43</v>
      </c>
      <c r="M390" s="43" t="s">
        <v>43</v>
      </c>
      <c r="N390" s="42" t="s">
        <v>5435</v>
      </c>
      <c r="O390" s="42" t="s">
        <v>43</v>
      </c>
      <c r="P390" s="42" t="s">
        <v>43</v>
      </c>
      <c r="Q390" s="54" t="s">
        <v>43</v>
      </c>
      <c r="R390" s="55"/>
      <c r="S390" s="56"/>
    </row>
    <row r="391" s="22" customFormat="1" customHeight="1" spans="1:19">
      <c r="A391" s="40" t="s">
        <v>1549</v>
      </c>
      <c r="B391" s="41">
        <v>45397</v>
      </c>
      <c r="C391" s="42" t="s">
        <v>5437</v>
      </c>
      <c r="D391" s="43" t="s">
        <v>5821</v>
      </c>
      <c r="E391" s="43" t="s">
        <v>5903</v>
      </c>
      <c r="F391" s="42" t="s">
        <v>37</v>
      </c>
      <c r="G391" s="44">
        <v>59800</v>
      </c>
      <c r="H391" s="44" t="s">
        <v>43</v>
      </c>
      <c r="I391" s="42" t="s">
        <v>43</v>
      </c>
      <c r="J391" s="42" t="s">
        <v>5436</v>
      </c>
      <c r="K391" s="43" t="s">
        <v>43</v>
      </c>
      <c r="L391" s="43" t="s">
        <v>43</v>
      </c>
      <c r="M391" s="43" t="s">
        <v>43</v>
      </c>
      <c r="N391" s="42" t="s">
        <v>5435</v>
      </c>
      <c r="O391" s="42" t="s">
        <v>43</v>
      </c>
      <c r="P391" s="42" t="s">
        <v>43</v>
      </c>
      <c r="Q391" s="54" t="s">
        <v>43</v>
      </c>
      <c r="R391" s="55"/>
      <c r="S391" s="56"/>
    </row>
    <row r="392" s="22" customFormat="1" customHeight="1" spans="1:19">
      <c r="A392" s="40" t="s">
        <v>1549</v>
      </c>
      <c r="B392" s="41">
        <v>45397</v>
      </c>
      <c r="C392" s="42" t="s">
        <v>5437</v>
      </c>
      <c r="D392" s="43" t="s">
        <v>5821</v>
      </c>
      <c r="E392" s="43" t="s">
        <v>5879</v>
      </c>
      <c r="F392" s="42" t="s">
        <v>37</v>
      </c>
      <c r="G392" s="44">
        <v>864</v>
      </c>
      <c r="H392" s="44" t="s">
        <v>43</v>
      </c>
      <c r="I392" s="42" t="s">
        <v>43</v>
      </c>
      <c r="J392" s="42" t="s">
        <v>5436</v>
      </c>
      <c r="K392" s="43" t="s">
        <v>43</v>
      </c>
      <c r="L392" s="43" t="s">
        <v>43</v>
      </c>
      <c r="M392" s="43" t="s">
        <v>43</v>
      </c>
      <c r="N392" s="42" t="s">
        <v>5435</v>
      </c>
      <c r="O392" s="42" t="s">
        <v>43</v>
      </c>
      <c r="P392" s="42" t="s">
        <v>43</v>
      </c>
      <c r="Q392" s="54" t="s">
        <v>43</v>
      </c>
      <c r="R392" s="55"/>
      <c r="S392" s="56"/>
    </row>
    <row r="393" s="22" customFormat="1" customHeight="1" spans="1:19">
      <c r="A393" s="40" t="s">
        <v>1549</v>
      </c>
      <c r="B393" s="41">
        <v>45397</v>
      </c>
      <c r="C393" s="42" t="s">
        <v>5432</v>
      </c>
      <c r="D393" s="43" t="s">
        <v>5454</v>
      </c>
      <c r="E393" s="43" t="s">
        <v>5509</v>
      </c>
      <c r="F393" s="42" t="s">
        <v>37</v>
      </c>
      <c r="G393" s="44">
        <v>12600</v>
      </c>
      <c r="H393" s="44">
        <v>12600</v>
      </c>
      <c r="I393" s="42" t="s">
        <v>5435</v>
      </c>
      <c r="J393" s="42" t="s">
        <v>5436</v>
      </c>
      <c r="K393" s="43" t="s">
        <v>43</v>
      </c>
      <c r="L393" s="43" t="s">
        <v>43</v>
      </c>
      <c r="M393" s="43" t="s">
        <v>43</v>
      </c>
      <c r="N393" s="42" t="s">
        <v>5435</v>
      </c>
      <c r="O393" s="42" t="s">
        <v>43</v>
      </c>
      <c r="P393" s="42" t="s">
        <v>43</v>
      </c>
      <c r="Q393" s="54" t="s">
        <v>43</v>
      </c>
      <c r="R393" s="55"/>
      <c r="S393" s="56"/>
    </row>
    <row r="394" s="22" customFormat="1" customHeight="1" spans="1:19">
      <c r="A394" s="40" t="s">
        <v>1549</v>
      </c>
      <c r="B394" s="41">
        <v>45397</v>
      </c>
      <c r="C394" s="42" t="s">
        <v>5432</v>
      </c>
      <c r="D394" s="43" t="s">
        <v>5454</v>
      </c>
      <c r="E394" s="43" t="s">
        <v>5648</v>
      </c>
      <c r="F394" s="42" t="s">
        <v>37</v>
      </c>
      <c r="G394" s="44">
        <v>36770.2</v>
      </c>
      <c r="H394" s="44" t="s">
        <v>43</v>
      </c>
      <c r="I394" s="42" t="s">
        <v>43</v>
      </c>
      <c r="J394" s="42" t="s">
        <v>5436</v>
      </c>
      <c r="K394" s="43" t="s">
        <v>43</v>
      </c>
      <c r="L394" s="43" t="s">
        <v>43</v>
      </c>
      <c r="M394" s="43" t="s">
        <v>43</v>
      </c>
      <c r="N394" s="42" t="s">
        <v>5435</v>
      </c>
      <c r="O394" s="42" t="s">
        <v>43</v>
      </c>
      <c r="P394" s="42" t="s">
        <v>43</v>
      </c>
      <c r="Q394" s="54" t="s">
        <v>43</v>
      </c>
      <c r="R394" s="55"/>
      <c r="S394" s="56"/>
    </row>
    <row r="395" s="22" customFormat="1" customHeight="1" spans="1:19">
      <c r="A395" s="40" t="s">
        <v>1549</v>
      </c>
      <c r="B395" s="41">
        <v>45397</v>
      </c>
      <c r="C395" s="42" t="s">
        <v>5437</v>
      </c>
      <c r="D395" s="43" t="s">
        <v>5681</v>
      </c>
      <c r="E395" s="43" t="s">
        <v>5512</v>
      </c>
      <c r="F395" s="42" t="s">
        <v>37</v>
      </c>
      <c r="G395" s="44">
        <v>74400</v>
      </c>
      <c r="H395" s="44" t="s">
        <v>43</v>
      </c>
      <c r="I395" s="42" t="s">
        <v>43</v>
      </c>
      <c r="J395" s="42" t="s">
        <v>5436</v>
      </c>
      <c r="K395" s="43" t="s">
        <v>43</v>
      </c>
      <c r="L395" s="43" t="s">
        <v>43</v>
      </c>
      <c r="M395" s="43" t="s">
        <v>43</v>
      </c>
      <c r="N395" s="42" t="s">
        <v>5435</v>
      </c>
      <c r="O395" s="42" t="s">
        <v>43</v>
      </c>
      <c r="P395" s="42" t="s">
        <v>43</v>
      </c>
      <c r="Q395" s="54" t="s">
        <v>43</v>
      </c>
      <c r="R395" s="55"/>
      <c r="S395" s="56"/>
    </row>
    <row r="396" s="22" customFormat="1" customHeight="1" spans="1:19">
      <c r="A396" s="40" t="s">
        <v>1549</v>
      </c>
      <c r="B396" s="41">
        <v>45397</v>
      </c>
      <c r="C396" s="42" t="s">
        <v>5437</v>
      </c>
      <c r="D396" s="43" t="s">
        <v>5681</v>
      </c>
      <c r="E396" s="43" t="s">
        <v>5910</v>
      </c>
      <c r="F396" s="42" t="s">
        <v>37</v>
      </c>
      <c r="G396" s="44">
        <v>29656.61</v>
      </c>
      <c r="H396" s="45">
        <v>32200</v>
      </c>
      <c r="I396" s="49" t="s">
        <v>5446</v>
      </c>
      <c r="J396" s="42" t="s">
        <v>5442</v>
      </c>
      <c r="K396" s="43" t="s">
        <v>5911</v>
      </c>
      <c r="L396" s="43" t="s">
        <v>5912</v>
      </c>
      <c r="M396" s="43" t="s">
        <v>43</v>
      </c>
      <c r="N396" s="42" t="s">
        <v>5435</v>
      </c>
      <c r="O396" s="42" t="s">
        <v>43</v>
      </c>
      <c r="P396" s="48">
        <v>1</v>
      </c>
      <c r="Q396" s="54" t="s">
        <v>406</v>
      </c>
      <c r="R396" s="55"/>
      <c r="S396" s="56"/>
    </row>
    <row r="397" s="22" customFormat="1" customHeight="1" spans="1:19">
      <c r="A397" s="40" t="s">
        <v>1549</v>
      </c>
      <c r="B397" s="41">
        <v>45397</v>
      </c>
      <c r="C397" s="42" t="s">
        <v>5432</v>
      </c>
      <c r="D397" s="43" t="s">
        <v>5626</v>
      </c>
      <c r="E397" s="43" t="s">
        <v>5913</v>
      </c>
      <c r="F397" s="42" t="s">
        <v>37</v>
      </c>
      <c r="G397" s="44">
        <v>97735</v>
      </c>
      <c r="H397" s="44">
        <v>31420.5</v>
      </c>
      <c r="I397" s="42" t="s">
        <v>5435</v>
      </c>
      <c r="J397" s="42" t="s">
        <v>5442</v>
      </c>
      <c r="K397" s="43" t="s">
        <v>5914</v>
      </c>
      <c r="L397" s="43" t="s">
        <v>43</v>
      </c>
      <c r="M397" s="43" t="s">
        <v>43</v>
      </c>
      <c r="N397" s="42" t="s">
        <v>5435</v>
      </c>
      <c r="O397" s="42" t="s">
        <v>43</v>
      </c>
      <c r="P397" s="42" t="s">
        <v>43</v>
      </c>
      <c r="Q397" s="54" t="s">
        <v>43</v>
      </c>
      <c r="R397" s="55"/>
      <c r="S397" s="56"/>
    </row>
    <row r="398" s="22" customFormat="1" customHeight="1" spans="1:19">
      <c r="A398" s="40" t="s">
        <v>1549</v>
      </c>
      <c r="B398" s="41">
        <v>45398</v>
      </c>
      <c r="C398" s="42" t="s">
        <v>5432</v>
      </c>
      <c r="D398" s="43" t="s">
        <v>5433</v>
      </c>
      <c r="E398" s="43" t="s">
        <v>5891</v>
      </c>
      <c r="F398" s="42" t="s">
        <v>37</v>
      </c>
      <c r="G398" s="44">
        <v>47233</v>
      </c>
      <c r="H398" s="44">
        <v>47233</v>
      </c>
      <c r="I398" s="42" t="s">
        <v>5435</v>
      </c>
      <c r="J398" s="42" t="s">
        <v>5436</v>
      </c>
      <c r="K398" s="43" t="s">
        <v>43</v>
      </c>
      <c r="L398" s="43" t="s">
        <v>43</v>
      </c>
      <c r="M398" s="43" t="s">
        <v>43</v>
      </c>
      <c r="N398" s="42" t="s">
        <v>5435</v>
      </c>
      <c r="O398" s="42" t="s">
        <v>43</v>
      </c>
      <c r="P398" s="42" t="s">
        <v>43</v>
      </c>
      <c r="Q398" s="54" t="s">
        <v>43</v>
      </c>
      <c r="R398" s="55"/>
      <c r="S398" s="56"/>
    </row>
    <row r="399" s="22" customFormat="1" customHeight="1" spans="1:19">
      <c r="A399" s="40" t="s">
        <v>1549</v>
      </c>
      <c r="B399" s="41">
        <v>45398</v>
      </c>
      <c r="C399" s="42" t="s">
        <v>5432</v>
      </c>
      <c r="D399" s="43" t="s">
        <v>5470</v>
      </c>
      <c r="E399" s="43" t="s">
        <v>5915</v>
      </c>
      <c r="F399" s="42" t="s">
        <v>37</v>
      </c>
      <c r="G399" s="44">
        <v>6100</v>
      </c>
      <c r="H399" s="44" t="s">
        <v>43</v>
      </c>
      <c r="I399" s="42" t="s">
        <v>43</v>
      </c>
      <c r="J399" s="42" t="s">
        <v>5436</v>
      </c>
      <c r="K399" s="43" t="s">
        <v>43</v>
      </c>
      <c r="L399" s="43" t="s">
        <v>5916</v>
      </c>
      <c r="M399" s="43" t="s">
        <v>43</v>
      </c>
      <c r="N399" s="42" t="s">
        <v>5435</v>
      </c>
      <c r="O399" s="42" t="s">
        <v>43</v>
      </c>
      <c r="P399" s="48">
        <v>2</v>
      </c>
      <c r="Q399" s="54" t="s">
        <v>3083</v>
      </c>
      <c r="R399" s="55"/>
      <c r="S399" s="56"/>
    </row>
    <row r="400" s="22" customFormat="1" customHeight="1" spans="1:19">
      <c r="A400" s="40" t="s">
        <v>1549</v>
      </c>
      <c r="B400" s="41">
        <v>45398</v>
      </c>
      <c r="C400" s="42" t="s">
        <v>5432</v>
      </c>
      <c r="D400" s="43" t="s">
        <v>5629</v>
      </c>
      <c r="E400" s="43" t="s">
        <v>5917</v>
      </c>
      <c r="F400" s="42" t="s">
        <v>37</v>
      </c>
      <c r="G400" s="44">
        <v>28027.8</v>
      </c>
      <c r="H400" s="44" t="s">
        <v>43</v>
      </c>
      <c r="I400" s="42" t="s">
        <v>43</v>
      </c>
      <c r="J400" s="42" t="s">
        <v>5436</v>
      </c>
      <c r="K400" s="43" t="s">
        <v>43</v>
      </c>
      <c r="L400" s="43" t="s">
        <v>43</v>
      </c>
      <c r="M400" s="43" t="s">
        <v>43</v>
      </c>
      <c r="N400" s="42" t="s">
        <v>5435</v>
      </c>
      <c r="O400" s="42" t="s">
        <v>43</v>
      </c>
      <c r="P400" s="42" t="s">
        <v>43</v>
      </c>
      <c r="Q400" s="54" t="s">
        <v>43</v>
      </c>
      <c r="R400" s="55"/>
      <c r="S400" s="56"/>
    </row>
    <row r="401" s="22" customFormat="1" customHeight="1" spans="1:19">
      <c r="A401" s="40" t="s">
        <v>1549</v>
      </c>
      <c r="B401" s="41">
        <v>45398</v>
      </c>
      <c r="C401" s="42" t="s">
        <v>5432</v>
      </c>
      <c r="D401" s="43" t="s">
        <v>5626</v>
      </c>
      <c r="E401" s="43" t="s">
        <v>5863</v>
      </c>
      <c r="F401" s="42" t="s">
        <v>37</v>
      </c>
      <c r="G401" s="44">
        <v>2900</v>
      </c>
      <c r="H401" s="44" t="s">
        <v>43</v>
      </c>
      <c r="I401" s="42" t="s">
        <v>43</v>
      </c>
      <c r="J401" s="42" t="s">
        <v>5436</v>
      </c>
      <c r="K401" s="43" t="s">
        <v>43</v>
      </c>
      <c r="L401" s="43" t="s">
        <v>43</v>
      </c>
      <c r="M401" s="43" t="s">
        <v>43</v>
      </c>
      <c r="N401" s="42" t="s">
        <v>5435</v>
      </c>
      <c r="O401" s="42" t="s">
        <v>43</v>
      </c>
      <c r="P401" s="42" t="s">
        <v>43</v>
      </c>
      <c r="Q401" s="54" t="s">
        <v>43</v>
      </c>
      <c r="R401" s="55"/>
      <c r="S401" s="56"/>
    </row>
    <row r="402" s="22" customFormat="1" customHeight="1" spans="1:19">
      <c r="A402" s="40" t="s">
        <v>1549</v>
      </c>
      <c r="B402" s="41">
        <v>45398</v>
      </c>
      <c r="C402" s="42" t="s">
        <v>5437</v>
      </c>
      <c r="D402" s="43" t="s">
        <v>5681</v>
      </c>
      <c r="E402" s="43" t="s">
        <v>5918</v>
      </c>
      <c r="F402" s="42" t="s">
        <v>37</v>
      </c>
      <c r="G402" s="44">
        <v>7600</v>
      </c>
      <c r="H402" s="44" t="s">
        <v>43</v>
      </c>
      <c r="I402" s="42" t="s">
        <v>43</v>
      </c>
      <c r="J402" s="42" t="s">
        <v>5436</v>
      </c>
      <c r="K402" s="43" t="s">
        <v>43</v>
      </c>
      <c r="L402" s="43" t="s">
        <v>43</v>
      </c>
      <c r="M402" s="43" t="s">
        <v>43</v>
      </c>
      <c r="N402" s="42" t="s">
        <v>5435</v>
      </c>
      <c r="O402" s="42" t="s">
        <v>43</v>
      </c>
      <c r="P402" s="42" t="s">
        <v>43</v>
      </c>
      <c r="Q402" s="54" t="s">
        <v>43</v>
      </c>
      <c r="R402" s="55"/>
      <c r="S402" s="56"/>
    </row>
    <row r="403" s="22" customFormat="1" customHeight="1" spans="1:19">
      <c r="A403" s="40" t="s">
        <v>1549</v>
      </c>
      <c r="B403" s="41">
        <v>45398</v>
      </c>
      <c r="C403" s="42" t="s">
        <v>5432</v>
      </c>
      <c r="D403" s="43" t="s">
        <v>5454</v>
      </c>
      <c r="E403" s="43" t="s">
        <v>5919</v>
      </c>
      <c r="F403" s="42" t="s">
        <v>37</v>
      </c>
      <c r="G403" s="44">
        <v>19234</v>
      </c>
      <c r="H403" s="44">
        <v>24066</v>
      </c>
      <c r="I403" s="42" t="s">
        <v>5435</v>
      </c>
      <c r="J403" s="42" t="s">
        <v>5436</v>
      </c>
      <c r="K403" s="43" t="s">
        <v>43</v>
      </c>
      <c r="L403" s="43" t="s">
        <v>5920</v>
      </c>
      <c r="M403" s="43" t="s">
        <v>43</v>
      </c>
      <c r="N403" s="42" t="s">
        <v>5435</v>
      </c>
      <c r="O403" s="42" t="s">
        <v>43</v>
      </c>
      <c r="P403" s="48">
        <v>2</v>
      </c>
      <c r="Q403" s="54" t="s">
        <v>1159</v>
      </c>
      <c r="R403" s="55"/>
      <c r="S403" s="56"/>
    </row>
    <row r="404" s="22" customFormat="1" customHeight="1" spans="1:19">
      <c r="A404" s="40" t="s">
        <v>1549</v>
      </c>
      <c r="B404" s="41">
        <v>45398</v>
      </c>
      <c r="C404" s="42" t="s">
        <v>5432</v>
      </c>
      <c r="D404" s="43" t="s">
        <v>5454</v>
      </c>
      <c r="E404" s="43" t="s">
        <v>5457</v>
      </c>
      <c r="F404" s="42" t="s">
        <v>37</v>
      </c>
      <c r="G404" s="44">
        <v>10500</v>
      </c>
      <c r="H404" s="44" t="s">
        <v>43</v>
      </c>
      <c r="I404" s="42" t="s">
        <v>43</v>
      </c>
      <c r="J404" s="42" t="s">
        <v>5436</v>
      </c>
      <c r="K404" s="43" t="s">
        <v>43</v>
      </c>
      <c r="L404" s="43" t="s">
        <v>43</v>
      </c>
      <c r="M404" s="43" t="s">
        <v>43</v>
      </c>
      <c r="N404" s="42" t="s">
        <v>5435</v>
      </c>
      <c r="O404" s="42" t="s">
        <v>43</v>
      </c>
      <c r="P404" s="42" t="s">
        <v>43</v>
      </c>
      <c r="Q404" s="54" t="s">
        <v>43</v>
      </c>
      <c r="R404" s="55"/>
      <c r="S404" s="56"/>
    </row>
    <row r="405" s="22" customFormat="1" customHeight="1" spans="1:19">
      <c r="A405" s="40" t="s">
        <v>1549</v>
      </c>
      <c r="B405" s="41">
        <v>45398</v>
      </c>
      <c r="C405" s="42" t="s">
        <v>5432</v>
      </c>
      <c r="D405" s="43" t="s">
        <v>5454</v>
      </c>
      <c r="E405" s="43" t="s">
        <v>5921</v>
      </c>
      <c r="F405" s="42" t="s">
        <v>37</v>
      </c>
      <c r="G405" s="44">
        <v>128770</v>
      </c>
      <c r="H405" s="44" t="s">
        <v>43</v>
      </c>
      <c r="I405" s="42" t="s">
        <v>43</v>
      </c>
      <c r="J405" s="42" t="s">
        <v>5442</v>
      </c>
      <c r="K405" s="43" t="s">
        <v>5922</v>
      </c>
      <c r="L405" s="43" t="s">
        <v>43</v>
      </c>
      <c r="M405" s="43" t="s">
        <v>43</v>
      </c>
      <c r="N405" s="42" t="s">
        <v>5435</v>
      </c>
      <c r="O405" s="42" t="s">
        <v>43</v>
      </c>
      <c r="P405" s="42" t="s">
        <v>43</v>
      </c>
      <c r="Q405" s="54" t="s">
        <v>43</v>
      </c>
      <c r="R405" s="55"/>
      <c r="S405" s="56"/>
    </row>
    <row r="406" s="22" customFormat="1" customHeight="1" spans="1:19">
      <c r="A406" s="40" t="s">
        <v>1549</v>
      </c>
      <c r="B406" s="41">
        <v>45398</v>
      </c>
      <c r="C406" s="42" t="s">
        <v>5432</v>
      </c>
      <c r="D406" s="43" t="s">
        <v>5629</v>
      </c>
      <c r="E406" s="43" t="s">
        <v>5923</v>
      </c>
      <c r="F406" s="42" t="s">
        <v>37</v>
      </c>
      <c r="G406" s="44">
        <v>2320</v>
      </c>
      <c r="H406" s="44">
        <v>2320</v>
      </c>
      <c r="I406" s="42" t="s">
        <v>5435</v>
      </c>
      <c r="J406" s="42" t="s">
        <v>5436</v>
      </c>
      <c r="K406" s="43" t="s">
        <v>43</v>
      </c>
      <c r="L406" s="43" t="s">
        <v>43</v>
      </c>
      <c r="M406" s="43" t="s">
        <v>43</v>
      </c>
      <c r="N406" s="42" t="s">
        <v>5435</v>
      </c>
      <c r="O406" s="42" t="s">
        <v>43</v>
      </c>
      <c r="P406" s="42" t="s">
        <v>43</v>
      </c>
      <c r="Q406" s="54" t="s">
        <v>43</v>
      </c>
      <c r="R406" s="55"/>
      <c r="S406" s="56"/>
    </row>
    <row r="407" s="22" customFormat="1" customHeight="1" spans="1:19">
      <c r="A407" s="40" t="s">
        <v>1549</v>
      </c>
      <c r="B407" s="41">
        <v>45398</v>
      </c>
      <c r="C407" s="42" t="s">
        <v>5437</v>
      </c>
      <c r="D407" s="43" t="s">
        <v>5821</v>
      </c>
      <c r="E407" s="43" t="s">
        <v>5503</v>
      </c>
      <c r="F407" s="42" t="s">
        <v>37</v>
      </c>
      <c r="G407" s="44">
        <v>93000</v>
      </c>
      <c r="H407" s="44">
        <v>46500</v>
      </c>
      <c r="I407" s="42" t="s">
        <v>5435</v>
      </c>
      <c r="J407" s="42" t="s">
        <v>5436</v>
      </c>
      <c r="K407" s="43" t="s">
        <v>43</v>
      </c>
      <c r="L407" s="43" t="s">
        <v>43</v>
      </c>
      <c r="M407" s="43" t="s">
        <v>43</v>
      </c>
      <c r="N407" s="42" t="s">
        <v>5435</v>
      </c>
      <c r="O407" s="42" t="s">
        <v>43</v>
      </c>
      <c r="P407" s="42" t="s">
        <v>43</v>
      </c>
      <c r="Q407" s="54" t="s">
        <v>43</v>
      </c>
      <c r="R407" s="55"/>
      <c r="S407" s="56"/>
    </row>
    <row r="408" s="22" customFormat="1" customHeight="1" spans="1:19">
      <c r="A408" s="40" t="s">
        <v>1549</v>
      </c>
      <c r="B408" s="41">
        <v>45398</v>
      </c>
      <c r="C408" s="42" t="s">
        <v>5432</v>
      </c>
      <c r="D408" s="43" t="s">
        <v>5629</v>
      </c>
      <c r="E408" s="43" t="s">
        <v>5917</v>
      </c>
      <c r="F408" s="42" t="s">
        <v>37</v>
      </c>
      <c r="G408" s="44">
        <v>1055</v>
      </c>
      <c r="H408" s="44" t="s">
        <v>43</v>
      </c>
      <c r="I408" s="42" t="s">
        <v>43</v>
      </c>
      <c r="J408" s="42" t="s">
        <v>5436</v>
      </c>
      <c r="K408" s="43" t="s">
        <v>43</v>
      </c>
      <c r="L408" s="43" t="s">
        <v>43</v>
      </c>
      <c r="M408" s="43" t="s">
        <v>43</v>
      </c>
      <c r="N408" s="42" t="s">
        <v>5435</v>
      </c>
      <c r="O408" s="42" t="s">
        <v>43</v>
      </c>
      <c r="P408" s="42" t="s">
        <v>43</v>
      </c>
      <c r="Q408" s="54" t="s">
        <v>43</v>
      </c>
      <c r="R408" s="55"/>
      <c r="S408" s="56"/>
    </row>
    <row r="409" s="22" customFormat="1" customHeight="1" spans="1:19">
      <c r="A409" s="40" t="s">
        <v>1549</v>
      </c>
      <c r="B409" s="41">
        <v>45399</v>
      </c>
      <c r="C409" s="42" t="s">
        <v>5432</v>
      </c>
      <c r="D409" s="43" t="s">
        <v>5470</v>
      </c>
      <c r="E409" s="43" t="s">
        <v>5516</v>
      </c>
      <c r="F409" s="42" t="s">
        <v>37</v>
      </c>
      <c r="G409" s="44">
        <v>22000</v>
      </c>
      <c r="H409" s="44">
        <v>11000</v>
      </c>
      <c r="I409" s="42" t="s">
        <v>5435</v>
      </c>
      <c r="J409" s="42" t="s">
        <v>5442</v>
      </c>
      <c r="K409" s="43" t="s">
        <v>5924</v>
      </c>
      <c r="L409" s="43" t="s">
        <v>43</v>
      </c>
      <c r="M409" s="43" t="s">
        <v>43</v>
      </c>
      <c r="N409" s="42" t="s">
        <v>5435</v>
      </c>
      <c r="O409" s="42" t="s">
        <v>43</v>
      </c>
      <c r="P409" s="42" t="s">
        <v>43</v>
      </c>
      <c r="Q409" s="54" t="s">
        <v>43</v>
      </c>
      <c r="R409" s="55"/>
      <c r="S409" s="56"/>
    </row>
    <row r="410" s="22" customFormat="1" customHeight="1" spans="1:19">
      <c r="A410" s="40" t="s">
        <v>1549</v>
      </c>
      <c r="B410" s="41">
        <v>45399</v>
      </c>
      <c r="C410" s="42" t="s">
        <v>5432</v>
      </c>
      <c r="D410" s="43" t="s">
        <v>5470</v>
      </c>
      <c r="E410" s="43" t="s">
        <v>5925</v>
      </c>
      <c r="F410" s="42" t="s">
        <v>37</v>
      </c>
      <c r="G410" s="44">
        <v>3600</v>
      </c>
      <c r="H410" s="44" t="s">
        <v>43</v>
      </c>
      <c r="I410" s="42" t="s">
        <v>43</v>
      </c>
      <c r="J410" s="42" t="s">
        <v>5436</v>
      </c>
      <c r="K410" s="43" t="s">
        <v>43</v>
      </c>
      <c r="L410" s="43" t="s">
        <v>43</v>
      </c>
      <c r="M410" s="43" t="s">
        <v>43</v>
      </c>
      <c r="N410" s="42" t="s">
        <v>5435</v>
      </c>
      <c r="O410" s="42" t="s">
        <v>43</v>
      </c>
      <c r="P410" s="42" t="s">
        <v>43</v>
      </c>
      <c r="Q410" s="54" t="s">
        <v>43</v>
      </c>
      <c r="R410" s="55"/>
      <c r="S410" s="56"/>
    </row>
    <row r="411" s="22" customFormat="1" customHeight="1" spans="1:19">
      <c r="A411" s="40" t="s">
        <v>1549</v>
      </c>
      <c r="B411" s="41">
        <v>45399</v>
      </c>
      <c r="C411" s="42" t="s">
        <v>5432</v>
      </c>
      <c r="D411" s="43" t="s">
        <v>5626</v>
      </c>
      <c r="E411" s="43" t="s">
        <v>5926</v>
      </c>
      <c r="F411" s="42" t="s">
        <v>37</v>
      </c>
      <c r="G411" s="44">
        <v>400</v>
      </c>
      <c r="H411" s="44" t="s">
        <v>43</v>
      </c>
      <c r="I411" s="42" t="s">
        <v>43</v>
      </c>
      <c r="J411" s="42" t="s">
        <v>5436</v>
      </c>
      <c r="K411" s="43" t="s">
        <v>43</v>
      </c>
      <c r="L411" s="43" t="s">
        <v>43</v>
      </c>
      <c r="M411" s="43" t="s">
        <v>43</v>
      </c>
      <c r="N411" s="42" t="s">
        <v>5435</v>
      </c>
      <c r="O411" s="42" t="s">
        <v>43</v>
      </c>
      <c r="P411" s="42" t="s">
        <v>43</v>
      </c>
      <c r="Q411" s="54" t="s">
        <v>43</v>
      </c>
      <c r="R411" s="55"/>
      <c r="S411" s="56"/>
    </row>
    <row r="412" s="22" customFormat="1" customHeight="1" spans="1:19">
      <c r="A412" s="40" t="s">
        <v>1549</v>
      </c>
      <c r="B412" s="41">
        <v>45399</v>
      </c>
      <c r="C412" s="42" t="s">
        <v>5432</v>
      </c>
      <c r="D412" s="43" t="s">
        <v>5470</v>
      </c>
      <c r="E412" s="43" t="s">
        <v>5732</v>
      </c>
      <c r="F412" s="42" t="s">
        <v>37</v>
      </c>
      <c r="G412" s="44">
        <v>35900</v>
      </c>
      <c r="H412" s="44">
        <v>35900</v>
      </c>
      <c r="I412" s="42" t="s">
        <v>5435</v>
      </c>
      <c r="J412" s="42" t="s">
        <v>5436</v>
      </c>
      <c r="K412" s="43" t="s">
        <v>43</v>
      </c>
      <c r="L412" s="43" t="s">
        <v>43</v>
      </c>
      <c r="M412" s="43" t="s">
        <v>43</v>
      </c>
      <c r="N412" s="42" t="s">
        <v>5435</v>
      </c>
      <c r="O412" s="42" t="s">
        <v>43</v>
      </c>
      <c r="P412" s="42" t="s">
        <v>43</v>
      </c>
      <c r="Q412" s="54" t="s">
        <v>43</v>
      </c>
      <c r="R412" s="55"/>
      <c r="S412" s="56"/>
    </row>
    <row r="413" s="22" customFormat="1" customHeight="1" spans="1:19">
      <c r="A413" s="40" t="s">
        <v>1549</v>
      </c>
      <c r="B413" s="41">
        <v>45399</v>
      </c>
      <c r="C413" s="42" t="s">
        <v>5432</v>
      </c>
      <c r="D413" s="43" t="s">
        <v>5454</v>
      </c>
      <c r="E413" s="43" t="s">
        <v>5927</v>
      </c>
      <c r="F413" s="42" t="s">
        <v>37</v>
      </c>
      <c r="G413" s="44">
        <v>34562</v>
      </c>
      <c r="H413" s="44">
        <v>34562</v>
      </c>
      <c r="I413" s="42" t="s">
        <v>5435</v>
      </c>
      <c r="J413" s="42" t="s">
        <v>5436</v>
      </c>
      <c r="K413" s="43" t="s">
        <v>43</v>
      </c>
      <c r="L413" s="43" t="s">
        <v>43</v>
      </c>
      <c r="M413" s="43" t="s">
        <v>43</v>
      </c>
      <c r="N413" s="42" t="s">
        <v>5435</v>
      </c>
      <c r="O413" s="42" t="s">
        <v>43</v>
      </c>
      <c r="P413" s="42" t="s">
        <v>43</v>
      </c>
      <c r="Q413" s="54" t="s">
        <v>43</v>
      </c>
      <c r="R413" s="55"/>
      <c r="S413" s="56"/>
    </row>
    <row r="414" s="22" customFormat="1" customHeight="1" spans="1:19">
      <c r="A414" s="40" t="s">
        <v>1549</v>
      </c>
      <c r="B414" s="41">
        <v>45399</v>
      </c>
      <c r="C414" s="42" t="s">
        <v>5432</v>
      </c>
      <c r="D414" s="43" t="s">
        <v>5454</v>
      </c>
      <c r="E414" s="43" t="s">
        <v>5459</v>
      </c>
      <c r="F414" s="42" t="s">
        <v>37</v>
      </c>
      <c r="G414" s="44">
        <v>35508.3</v>
      </c>
      <c r="H414" s="44">
        <v>35508.3</v>
      </c>
      <c r="I414" s="42" t="s">
        <v>5435</v>
      </c>
      <c r="J414" s="42" t="s">
        <v>5436</v>
      </c>
      <c r="K414" s="43" t="s">
        <v>43</v>
      </c>
      <c r="L414" s="43" t="s">
        <v>43</v>
      </c>
      <c r="M414" s="43" t="s">
        <v>43</v>
      </c>
      <c r="N414" s="42" t="s">
        <v>5435</v>
      </c>
      <c r="O414" s="42" t="s">
        <v>43</v>
      </c>
      <c r="P414" s="42" t="s">
        <v>43</v>
      </c>
      <c r="Q414" s="54" t="s">
        <v>43</v>
      </c>
      <c r="R414" s="55"/>
      <c r="S414" s="56"/>
    </row>
    <row r="415" s="22" customFormat="1" customHeight="1" spans="1:19">
      <c r="A415" s="40" t="s">
        <v>1549</v>
      </c>
      <c r="B415" s="41">
        <v>45399</v>
      </c>
      <c r="C415" s="42" t="s">
        <v>5432</v>
      </c>
      <c r="D415" s="43" t="s">
        <v>5629</v>
      </c>
      <c r="E415" s="43" t="s">
        <v>5928</v>
      </c>
      <c r="F415" s="42" t="s">
        <v>145</v>
      </c>
      <c r="G415" s="44">
        <v>200000</v>
      </c>
      <c r="H415" s="44">
        <v>60000</v>
      </c>
      <c r="I415" s="42" t="s">
        <v>5435</v>
      </c>
      <c r="J415" s="42" t="s">
        <v>5442</v>
      </c>
      <c r="K415" s="43" t="s">
        <v>5929</v>
      </c>
      <c r="L415" s="43" t="s">
        <v>5930</v>
      </c>
      <c r="M415" s="43" t="s">
        <v>5478</v>
      </c>
      <c r="N415" s="42" t="s">
        <v>5435</v>
      </c>
      <c r="O415" s="42" t="s">
        <v>43</v>
      </c>
      <c r="P415" s="48">
        <v>1</v>
      </c>
      <c r="Q415" s="54" t="s">
        <v>2349</v>
      </c>
      <c r="R415" s="55"/>
      <c r="S415" s="56">
        <v>28634</v>
      </c>
    </row>
    <row r="416" s="22" customFormat="1" customHeight="1" spans="1:19">
      <c r="A416" s="40" t="s">
        <v>1549</v>
      </c>
      <c r="B416" s="41">
        <v>45399</v>
      </c>
      <c r="C416" s="42" t="s">
        <v>5432</v>
      </c>
      <c r="D416" s="43" t="s">
        <v>5629</v>
      </c>
      <c r="E416" s="43" t="s">
        <v>5564</v>
      </c>
      <c r="F416" s="42" t="s">
        <v>37</v>
      </c>
      <c r="G416" s="44">
        <v>20129.5</v>
      </c>
      <c r="H416" s="44" t="s">
        <v>43</v>
      </c>
      <c r="I416" s="42" t="s">
        <v>43</v>
      </c>
      <c r="J416" s="42" t="s">
        <v>5436</v>
      </c>
      <c r="K416" s="43" t="s">
        <v>43</v>
      </c>
      <c r="L416" s="43" t="s">
        <v>43</v>
      </c>
      <c r="M416" s="43" t="s">
        <v>43</v>
      </c>
      <c r="N416" s="42" t="s">
        <v>5435</v>
      </c>
      <c r="O416" s="42" t="s">
        <v>43</v>
      </c>
      <c r="P416" s="42" t="s">
        <v>43</v>
      </c>
      <c r="Q416" s="54" t="s">
        <v>43</v>
      </c>
      <c r="R416" s="55"/>
      <c r="S416" s="56"/>
    </row>
    <row r="417" s="22" customFormat="1" customHeight="1" spans="1:19">
      <c r="A417" s="40" t="s">
        <v>1549</v>
      </c>
      <c r="B417" s="41">
        <v>45399</v>
      </c>
      <c r="C417" s="42" t="s">
        <v>5437</v>
      </c>
      <c r="D417" s="43" t="s">
        <v>5821</v>
      </c>
      <c r="E417" s="43" t="s">
        <v>5604</v>
      </c>
      <c r="F417" s="42" t="s">
        <v>37</v>
      </c>
      <c r="G417" s="44">
        <v>7200</v>
      </c>
      <c r="H417" s="44" t="s">
        <v>43</v>
      </c>
      <c r="I417" s="42" t="s">
        <v>43</v>
      </c>
      <c r="J417" s="42" t="s">
        <v>5436</v>
      </c>
      <c r="K417" s="43" t="s">
        <v>43</v>
      </c>
      <c r="L417" s="43" t="s">
        <v>43</v>
      </c>
      <c r="M417" s="43" t="s">
        <v>43</v>
      </c>
      <c r="N417" s="42" t="s">
        <v>5435</v>
      </c>
      <c r="O417" s="42" t="s">
        <v>43</v>
      </c>
      <c r="P417" s="42" t="s">
        <v>43</v>
      </c>
      <c r="Q417" s="54" t="s">
        <v>43</v>
      </c>
      <c r="R417" s="55"/>
      <c r="S417" s="56"/>
    </row>
    <row r="418" s="22" customFormat="1" customHeight="1" spans="1:19">
      <c r="A418" s="40" t="s">
        <v>1549</v>
      </c>
      <c r="B418" s="41">
        <v>45399</v>
      </c>
      <c r="C418" s="42" t="s">
        <v>5432</v>
      </c>
      <c r="D418" s="43" t="s">
        <v>5450</v>
      </c>
      <c r="E418" s="43" t="s">
        <v>5736</v>
      </c>
      <c r="F418" s="42" t="s">
        <v>37</v>
      </c>
      <c r="G418" s="44">
        <v>187560</v>
      </c>
      <c r="H418" s="44">
        <v>93780</v>
      </c>
      <c r="I418" s="42" t="s">
        <v>5435</v>
      </c>
      <c r="J418" s="42" t="s">
        <v>5436</v>
      </c>
      <c r="K418" s="43" t="s">
        <v>43</v>
      </c>
      <c r="L418" s="43" t="s">
        <v>43</v>
      </c>
      <c r="M418" s="43" t="s">
        <v>43</v>
      </c>
      <c r="N418" s="42" t="s">
        <v>5435</v>
      </c>
      <c r="O418" s="42" t="s">
        <v>43</v>
      </c>
      <c r="P418" s="42" t="s">
        <v>43</v>
      </c>
      <c r="Q418" s="54" t="s">
        <v>43</v>
      </c>
      <c r="R418" s="55"/>
      <c r="S418" s="56"/>
    </row>
    <row r="419" s="22" customFormat="1" customHeight="1" spans="1:19">
      <c r="A419" s="40" t="s">
        <v>1549</v>
      </c>
      <c r="B419" s="41">
        <v>45399</v>
      </c>
      <c r="C419" s="42" t="s">
        <v>5432</v>
      </c>
      <c r="D419" s="43" t="s">
        <v>5450</v>
      </c>
      <c r="E419" s="43" t="s">
        <v>5931</v>
      </c>
      <c r="F419" s="42" t="s">
        <v>37</v>
      </c>
      <c r="G419" s="44">
        <v>15929</v>
      </c>
      <c r="H419" s="44">
        <v>15929</v>
      </c>
      <c r="I419" s="42" t="s">
        <v>5435</v>
      </c>
      <c r="J419" s="42" t="s">
        <v>5436</v>
      </c>
      <c r="K419" s="43" t="s">
        <v>43</v>
      </c>
      <c r="L419" s="43" t="s">
        <v>43</v>
      </c>
      <c r="M419" s="43" t="s">
        <v>43</v>
      </c>
      <c r="N419" s="42" t="s">
        <v>5435</v>
      </c>
      <c r="O419" s="42" t="s">
        <v>43</v>
      </c>
      <c r="P419" s="42" t="s">
        <v>43</v>
      </c>
      <c r="Q419" s="54" t="s">
        <v>43</v>
      </c>
      <c r="R419" s="55"/>
      <c r="S419" s="56"/>
    </row>
    <row r="420" s="22" customFormat="1" customHeight="1" spans="1:19">
      <c r="A420" s="40" t="s">
        <v>1549</v>
      </c>
      <c r="B420" s="41">
        <v>45399</v>
      </c>
      <c r="C420" s="42" t="s">
        <v>5432</v>
      </c>
      <c r="D420" s="43" t="s">
        <v>5629</v>
      </c>
      <c r="E420" s="43" t="s">
        <v>5932</v>
      </c>
      <c r="F420" s="42" t="s">
        <v>145</v>
      </c>
      <c r="G420" s="44">
        <v>44580</v>
      </c>
      <c r="H420" s="44">
        <v>13374</v>
      </c>
      <c r="I420" s="42" t="s">
        <v>5435</v>
      </c>
      <c r="J420" s="42" t="s">
        <v>5442</v>
      </c>
      <c r="K420" s="43" t="s">
        <v>5933</v>
      </c>
      <c r="L420" s="43" t="s">
        <v>5883</v>
      </c>
      <c r="M420" s="43" t="s">
        <v>43</v>
      </c>
      <c r="N420" s="42" t="s">
        <v>5435</v>
      </c>
      <c r="O420" s="42" t="s">
        <v>43</v>
      </c>
      <c r="P420" s="48">
        <v>1</v>
      </c>
      <c r="Q420" s="54" t="s">
        <v>406</v>
      </c>
      <c r="R420" s="55"/>
      <c r="S420" s="56">
        <v>1690</v>
      </c>
    </row>
    <row r="421" s="22" customFormat="1" customHeight="1" spans="1:19">
      <c r="A421" s="40" t="s">
        <v>1549</v>
      </c>
      <c r="B421" s="41">
        <v>45399</v>
      </c>
      <c r="C421" s="42" t="s">
        <v>5432</v>
      </c>
      <c r="D421" s="43" t="s">
        <v>5450</v>
      </c>
      <c r="E421" s="43" t="s">
        <v>5481</v>
      </c>
      <c r="F421" s="42" t="s">
        <v>37</v>
      </c>
      <c r="G421" s="44">
        <v>21470</v>
      </c>
      <c r="H421" s="44" t="s">
        <v>43</v>
      </c>
      <c r="I421" s="42" t="s">
        <v>43</v>
      </c>
      <c r="J421" s="42" t="s">
        <v>5436</v>
      </c>
      <c r="K421" s="43" t="s">
        <v>43</v>
      </c>
      <c r="L421" s="43" t="s">
        <v>43</v>
      </c>
      <c r="M421" s="43" t="s">
        <v>43</v>
      </c>
      <c r="N421" s="42" t="s">
        <v>5435</v>
      </c>
      <c r="O421" s="42" t="s">
        <v>43</v>
      </c>
      <c r="P421" s="42" t="s">
        <v>43</v>
      </c>
      <c r="Q421" s="54" t="s">
        <v>43</v>
      </c>
      <c r="R421" s="55"/>
      <c r="S421" s="56"/>
    </row>
    <row r="422" s="22" customFormat="1" customHeight="1" spans="1:19">
      <c r="A422" s="40" t="s">
        <v>1549</v>
      </c>
      <c r="B422" s="41">
        <v>45399</v>
      </c>
      <c r="C422" s="42" t="s">
        <v>5432</v>
      </c>
      <c r="D422" s="43" t="s">
        <v>5450</v>
      </c>
      <c r="E422" s="43" t="s">
        <v>5894</v>
      </c>
      <c r="F422" s="42" t="s">
        <v>37</v>
      </c>
      <c r="G422" s="44">
        <v>188.5</v>
      </c>
      <c r="H422" s="44" t="s">
        <v>43</v>
      </c>
      <c r="I422" s="42" t="s">
        <v>43</v>
      </c>
      <c r="J422" s="42" t="s">
        <v>5436</v>
      </c>
      <c r="K422" s="43" t="s">
        <v>43</v>
      </c>
      <c r="L422" s="43" t="s">
        <v>43</v>
      </c>
      <c r="M422" s="43" t="s">
        <v>43</v>
      </c>
      <c r="N422" s="42" t="s">
        <v>5435</v>
      </c>
      <c r="O422" s="42" t="s">
        <v>43</v>
      </c>
      <c r="P422" s="42" t="s">
        <v>43</v>
      </c>
      <c r="Q422" s="54" t="s">
        <v>43</v>
      </c>
      <c r="R422" s="55"/>
      <c r="S422" s="56"/>
    </row>
    <row r="423" s="22" customFormat="1" customHeight="1" spans="1:19">
      <c r="A423" s="40" t="s">
        <v>1549</v>
      </c>
      <c r="B423" s="41">
        <v>45399</v>
      </c>
      <c r="C423" s="42" t="s">
        <v>5432</v>
      </c>
      <c r="D423" s="43" t="s">
        <v>5450</v>
      </c>
      <c r="E423" s="43" t="s">
        <v>5497</v>
      </c>
      <c r="F423" s="42" t="s">
        <v>37</v>
      </c>
      <c r="G423" s="44">
        <v>900</v>
      </c>
      <c r="H423" s="44" t="s">
        <v>43</v>
      </c>
      <c r="I423" s="42" t="s">
        <v>43</v>
      </c>
      <c r="J423" s="42" t="s">
        <v>5436</v>
      </c>
      <c r="K423" s="43" t="s">
        <v>43</v>
      </c>
      <c r="L423" s="43" t="s">
        <v>43</v>
      </c>
      <c r="M423" s="43" t="s">
        <v>43</v>
      </c>
      <c r="N423" s="42" t="s">
        <v>5435</v>
      </c>
      <c r="O423" s="42" t="s">
        <v>43</v>
      </c>
      <c r="P423" s="42" t="s">
        <v>43</v>
      </c>
      <c r="Q423" s="54" t="s">
        <v>43</v>
      </c>
      <c r="R423" s="55"/>
      <c r="S423" s="56"/>
    </row>
    <row r="424" s="22" customFormat="1" customHeight="1" spans="1:19">
      <c r="A424" s="40" t="s">
        <v>1549</v>
      </c>
      <c r="B424" s="41">
        <v>45400</v>
      </c>
      <c r="C424" s="42" t="s">
        <v>5437</v>
      </c>
      <c r="D424" s="43" t="s">
        <v>5681</v>
      </c>
      <c r="E424" s="43" t="s">
        <v>5934</v>
      </c>
      <c r="F424" s="42" t="s">
        <v>37</v>
      </c>
      <c r="G424" s="44">
        <v>27413.3</v>
      </c>
      <c r="H424" s="44">
        <v>27413.3</v>
      </c>
      <c r="I424" s="42" t="s">
        <v>5435</v>
      </c>
      <c r="J424" s="42" t="s">
        <v>5436</v>
      </c>
      <c r="K424" s="43" t="s">
        <v>43</v>
      </c>
      <c r="L424" s="43" t="s">
        <v>5935</v>
      </c>
      <c r="M424" s="43" t="s">
        <v>43</v>
      </c>
      <c r="N424" s="42" t="s">
        <v>5435</v>
      </c>
      <c r="O424" s="42" t="s">
        <v>43</v>
      </c>
      <c r="P424" s="48">
        <v>1</v>
      </c>
      <c r="Q424" s="54" t="s">
        <v>3083</v>
      </c>
      <c r="R424" s="55"/>
      <c r="S424" s="56"/>
    </row>
    <row r="425" s="22" customFormat="1" customHeight="1" spans="1:19">
      <c r="A425" s="40" t="s">
        <v>1549</v>
      </c>
      <c r="B425" s="41">
        <v>45400</v>
      </c>
      <c r="C425" s="42" t="s">
        <v>5437</v>
      </c>
      <c r="D425" s="43" t="s">
        <v>5821</v>
      </c>
      <c r="E425" s="43" t="s">
        <v>5936</v>
      </c>
      <c r="F425" s="42" t="s">
        <v>37</v>
      </c>
      <c r="G425" s="44">
        <v>86710</v>
      </c>
      <c r="H425" s="45">
        <v>45000</v>
      </c>
      <c r="I425" s="49" t="s">
        <v>5446</v>
      </c>
      <c r="J425" s="42" t="s">
        <v>5436</v>
      </c>
      <c r="K425" s="43" t="s">
        <v>43</v>
      </c>
      <c r="L425" s="43" t="s">
        <v>5937</v>
      </c>
      <c r="M425" s="43" t="s">
        <v>43</v>
      </c>
      <c r="N425" s="42" t="s">
        <v>5435</v>
      </c>
      <c r="O425" s="42" t="s">
        <v>43</v>
      </c>
      <c r="P425" s="48">
        <v>1</v>
      </c>
      <c r="Q425" s="54" t="s">
        <v>755</v>
      </c>
      <c r="R425" s="55"/>
      <c r="S425" s="56">
        <v>19000</v>
      </c>
    </row>
    <row r="426" s="22" customFormat="1" customHeight="1" spans="1:19">
      <c r="A426" s="40" t="s">
        <v>1549</v>
      </c>
      <c r="B426" s="41">
        <v>45400</v>
      </c>
      <c r="C426" s="42" t="s">
        <v>5437</v>
      </c>
      <c r="D426" s="43" t="s">
        <v>5821</v>
      </c>
      <c r="E426" s="43" t="s">
        <v>5604</v>
      </c>
      <c r="F426" s="42" t="s">
        <v>37</v>
      </c>
      <c r="G426" s="44">
        <v>19824</v>
      </c>
      <c r="H426" s="44" t="s">
        <v>43</v>
      </c>
      <c r="I426" s="42" t="s">
        <v>43</v>
      </c>
      <c r="J426" s="42" t="s">
        <v>5436</v>
      </c>
      <c r="K426" s="43" t="s">
        <v>43</v>
      </c>
      <c r="L426" s="43" t="s">
        <v>43</v>
      </c>
      <c r="M426" s="43" t="s">
        <v>43</v>
      </c>
      <c r="N426" s="42" t="s">
        <v>5435</v>
      </c>
      <c r="O426" s="42" t="s">
        <v>43</v>
      </c>
      <c r="P426" s="42" t="s">
        <v>43</v>
      </c>
      <c r="Q426" s="54" t="s">
        <v>43</v>
      </c>
      <c r="R426" s="55"/>
      <c r="S426" s="56"/>
    </row>
    <row r="427" s="22" customFormat="1" customHeight="1" spans="1:19">
      <c r="A427" s="40" t="s">
        <v>1549</v>
      </c>
      <c r="B427" s="41">
        <v>45400</v>
      </c>
      <c r="C427" s="42" t="s">
        <v>5432</v>
      </c>
      <c r="D427" s="43" t="s">
        <v>5454</v>
      </c>
      <c r="E427" s="43" t="s">
        <v>5457</v>
      </c>
      <c r="F427" s="42" t="s">
        <v>37</v>
      </c>
      <c r="G427" s="44">
        <v>30750</v>
      </c>
      <c r="H427" s="44" t="s">
        <v>43</v>
      </c>
      <c r="I427" s="42" t="s">
        <v>43</v>
      </c>
      <c r="J427" s="42" t="s">
        <v>5436</v>
      </c>
      <c r="K427" s="43" t="s">
        <v>43</v>
      </c>
      <c r="L427" s="43" t="s">
        <v>43</v>
      </c>
      <c r="M427" s="43" t="s">
        <v>43</v>
      </c>
      <c r="N427" s="42" t="s">
        <v>5435</v>
      </c>
      <c r="O427" s="42" t="s">
        <v>43</v>
      </c>
      <c r="P427" s="42" t="s">
        <v>43</v>
      </c>
      <c r="Q427" s="54" t="s">
        <v>43</v>
      </c>
      <c r="R427" s="55"/>
      <c r="S427" s="56"/>
    </row>
    <row r="428" s="22" customFormat="1" customHeight="1" spans="1:19">
      <c r="A428" s="40" t="s">
        <v>1549</v>
      </c>
      <c r="B428" s="41">
        <v>45400</v>
      </c>
      <c r="C428" s="42" t="s">
        <v>5432</v>
      </c>
      <c r="D428" s="43" t="s">
        <v>5629</v>
      </c>
      <c r="E428" s="43" t="s">
        <v>5544</v>
      </c>
      <c r="F428" s="42" t="s">
        <v>37</v>
      </c>
      <c r="G428" s="44">
        <v>16638</v>
      </c>
      <c r="H428" s="44" t="s">
        <v>43</v>
      </c>
      <c r="I428" s="42" t="s">
        <v>43</v>
      </c>
      <c r="J428" s="42" t="s">
        <v>5436</v>
      </c>
      <c r="K428" s="43" t="s">
        <v>43</v>
      </c>
      <c r="L428" s="43" t="s">
        <v>43</v>
      </c>
      <c r="M428" s="43" t="s">
        <v>43</v>
      </c>
      <c r="N428" s="42" t="s">
        <v>5435</v>
      </c>
      <c r="O428" s="42" t="s">
        <v>43</v>
      </c>
      <c r="P428" s="42" t="s">
        <v>43</v>
      </c>
      <c r="Q428" s="54" t="s">
        <v>43</v>
      </c>
      <c r="R428" s="55"/>
      <c r="S428" s="56"/>
    </row>
    <row r="429" s="22" customFormat="1" customHeight="1" spans="1:19">
      <c r="A429" s="40" t="s">
        <v>1549</v>
      </c>
      <c r="B429" s="41">
        <v>45400</v>
      </c>
      <c r="C429" s="42" t="s">
        <v>5432</v>
      </c>
      <c r="D429" s="43" t="s">
        <v>5450</v>
      </c>
      <c r="E429" s="43" t="s">
        <v>5938</v>
      </c>
      <c r="F429" s="42" t="s">
        <v>37</v>
      </c>
      <c r="G429" s="44">
        <v>22000</v>
      </c>
      <c r="H429" s="44" t="s">
        <v>43</v>
      </c>
      <c r="I429" s="42" t="s">
        <v>43</v>
      </c>
      <c r="J429" s="42" t="s">
        <v>5436</v>
      </c>
      <c r="K429" s="43" t="s">
        <v>43</v>
      </c>
      <c r="L429" s="43" t="s">
        <v>43</v>
      </c>
      <c r="M429" s="43" t="s">
        <v>43</v>
      </c>
      <c r="N429" s="42" t="s">
        <v>5435</v>
      </c>
      <c r="O429" s="42" t="s">
        <v>43</v>
      </c>
      <c r="P429" s="42" t="s">
        <v>43</v>
      </c>
      <c r="Q429" s="54" t="s">
        <v>43</v>
      </c>
      <c r="R429" s="55"/>
      <c r="S429" s="56"/>
    </row>
    <row r="430" s="22" customFormat="1" customHeight="1" spans="1:19">
      <c r="A430" s="40" t="s">
        <v>1549</v>
      </c>
      <c r="B430" s="41">
        <v>45400</v>
      </c>
      <c r="C430" s="42" t="s">
        <v>5432</v>
      </c>
      <c r="D430" s="43" t="s">
        <v>5450</v>
      </c>
      <c r="E430" s="43" t="s">
        <v>5520</v>
      </c>
      <c r="F430" s="42" t="s">
        <v>37</v>
      </c>
      <c r="G430" s="44">
        <v>11700</v>
      </c>
      <c r="H430" s="44" t="s">
        <v>43</v>
      </c>
      <c r="I430" s="42" t="s">
        <v>43</v>
      </c>
      <c r="J430" s="42" t="s">
        <v>5436</v>
      </c>
      <c r="K430" s="43" t="s">
        <v>43</v>
      </c>
      <c r="L430" s="43" t="s">
        <v>43</v>
      </c>
      <c r="M430" s="43" t="s">
        <v>43</v>
      </c>
      <c r="N430" s="42" t="s">
        <v>5435</v>
      </c>
      <c r="O430" s="42" t="s">
        <v>43</v>
      </c>
      <c r="P430" s="42" t="s">
        <v>43</v>
      </c>
      <c r="Q430" s="54" t="s">
        <v>43</v>
      </c>
      <c r="R430" s="55"/>
      <c r="S430" s="56"/>
    </row>
    <row r="431" s="22" customFormat="1" customHeight="1" spans="1:19">
      <c r="A431" s="40" t="s">
        <v>1549</v>
      </c>
      <c r="B431" s="41">
        <v>45400</v>
      </c>
      <c r="C431" s="42" t="s">
        <v>5432</v>
      </c>
      <c r="D431" s="43" t="s">
        <v>5629</v>
      </c>
      <c r="E431" s="43" t="s">
        <v>5473</v>
      </c>
      <c r="F431" s="42" t="s">
        <v>37</v>
      </c>
      <c r="G431" s="44">
        <v>1880</v>
      </c>
      <c r="H431" s="44" t="s">
        <v>43</v>
      </c>
      <c r="I431" s="42" t="s">
        <v>43</v>
      </c>
      <c r="J431" s="42" t="s">
        <v>5436</v>
      </c>
      <c r="K431" s="43" t="s">
        <v>43</v>
      </c>
      <c r="L431" s="43" t="s">
        <v>43</v>
      </c>
      <c r="M431" s="43" t="s">
        <v>43</v>
      </c>
      <c r="N431" s="42" t="s">
        <v>5435</v>
      </c>
      <c r="O431" s="42" t="s">
        <v>43</v>
      </c>
      <c r="P431" s="42" t="s">
        <v>43</v>
      </c>
      <c r="Q431" s="54" t="s">
        <v>43</v>
      </c>
      <c r="R431" s="55"/>
      <c r="S431" s="56"/>
    </row>
    <row r="432" s="22" customFormat="1" customHeight="1" spans="1:19">
      <c r="A432" s="40" t="s">
        <v>1549</v>
      </c>
      <c r="B432" s="41">
        <v>45400</v>
      </c>
      <c r="C432" s="42" t="s">
        <v>5432</v>
      </c>
      <c r="D432" s="43" t="s">
        <v>5433</v>
      </c>
      <c r="E432" s="43" t="s">
        <v>5939</v>
      </c>
      <c r="F432" s="42" t="s">
        <v>37</v>
      </c>
      <c r="G432" s="44">
        <v>4800</v>
      </c>
      <c r="H432" s="44" t="s">
        <v>43</v>
      </c>
      <c r="I432" s="42" t="s">
        <v>43</v>
      </c>
      <c r="J432" s="42" t="s">
        <v>5436</v>
      </c>
      <c r="K432" s="43" t="s">
        <v>43</v>
      </c>
      <c r="L432" s="43" t="s">
        <v>43</v>
      </c>
      <c r="M432" s="43" t="s">
        <v>43</v>
      </c>
      <c r="N432" s="42" t="s">
        <v>5435</v>
      </c>
      <c r="O432" s="42" t="s">
        <v>43</v>
      </c>
      <c r="P432" s="42" t="s">
        <v>43</v>
      </c>
      <c r="Q432" s="54" t="s">
        <v>43</v>
      </c>
      <c r="R432" s="55"/>
      <c r="S432" s="56"/>
    </row>
    <row r="433" s="22" customFormat="1" customHeight="1" spans="1:19">
      <c r="A433" s="40" t="s">
        <v>1549</v>
      </c>
      <c r="B433" s="41">
        <v>45401</v>
      </c>
      <c r="C433" s="42" t="s">
        <v>5437</v>
      </c>
      <c r="D433" s="43" t="s">
        <v>5821</v>
      </c>
      <c r="E433" s="43" t="s">
        <v>5585</v>
      </c>
      <c r="F433" s="42" t="s">
        <v>37</v>
      </c>
      <c r="G433" s="44">
        <v>1200</v>
      </c>
      <c r="H433" s="44" t="s">
        <v>43</v>
      </c>
      <c r="I433" s="42" t="s">
        <v>43</v>
      </c>
      <c r="J433" s="42" t="s">
        <v>5436</v>
      </c>
      <c r="K433" s="43" t="s">
        <v>43</v>
      </c>
      <c r="L433" s="43" t="s">
        <v>43</v>
      </c>
      <c r="M433" s="43" t="s">
        <v>43</v>
      </c>
      <c r="N433" s="42" t="s">
        <v>5435</v>
      </c>
      <c r="O433" s="42" t="s">
        <v>43</v>
      </c>
      <c r="P433" s="42" t="s">
        <v>43</v>
      </c>
      <c r="Q433" s="54" t="s">
        <v>43</v>
      </c>
      <c r="R433" s="55"/>
      <c r="S433" s="56"/>
    </row>
    <row r="434" s="22" customFormat="1" customHeight="1" spans="1:19">
      <c r="A434" s="40" t="s">
        <v>1549</v>
      </c>
      <c r="B434" s="41">
        <v>45401</v>
      </c>
      <c r="C434" s="42" t="s">
        <v>5432</v>
      </c>
      <c r="D434" s="43" t="s">
        <v>5450</v>
      </c>
      <c r="E434" s="43" t="s">
        <v>5940</v>
      </c>
      <c r="F434" s="42" t="s">
        <v>64</v>
      </c>
      <c r="G434" s="44">
        <v>150000</v>
      </c>
      <c r="H434" s="45">
        <v>49000</v>
      </c>
      <c r="I434" s="42" t="s">
        <v>5435</v>
      </c>
      <c r="J434" s="42" t="s">
        <v>5442</v>
      </c>
      <c r="K434" s="43" t="s">
        <v>5941</v>
      </c>
      <c r="L434" s="43" t="s">
        <v>43</v>
      </c>
      <c r="M434" s="43" t="s">
        <v>43</v>
      </c>
      <c r="N434" s="42" t="s">
        <v>5435</v>
      </c>
      <c r="O434" s="42" t="s">
        <v>43</v>
      </c>
      <c r="P434" s="42" t="s">
        <v>43</v>
      </c>
      <c r="Q434" s="54" t="s">
        <v>43</v>
      </c>
      <c r="R434" s="55"/>
      <c r="S434" s="56"/>
    </row>
    <row r="435" s="22" customFormat="1" customHeight="1" spans="1:19">
      <c r="A435" s="40" t="s">
        <v>1549</v>
      </c>
      <c r="B435" s="41">
        <v>45401</v>
      </c>
      <c r="C435" s="42" t="s">
        <v>5432</v>
      </c>
      <c r="D435" s="43" t="s">
        <v>5626</v>
      </c>
      <c r="E435" s="43" t="s">
        <v>5913</v>
      </c>
      <c r="F435" s="42" t="s">
        <v>37</v>
      </c>
      <c r="G435" s="44">
        <v>7000</v>
      </c>
      <c r="H435" s="44" t="s">
        <v>43</v>
      </c>
      <c r="I435" s="42" t="s">
        <v>43</v>
      </c>
      <c r="J435" s="42" t="s">
        <v>5436</v>
      </c>
      <c r="K435" s="43" t="s">
        <v>43</v>
      </c>
      <c r="L435" s="43" t="s">
        <v>43</v>
      </c>
      <c r="M435" s="43" t="s">
        <v>43</v>
      </c>
      <c r="N435" s="42" t="s">
        <v>5435</v>
      </c>
      <c r="O435" s="42" t="s">
        <v>43</v>
      </c>
      <c r="P435" s="42" t="s">
        <v>43</v>
      </c>
      <c r="Q435" s="54" t="s">
        <v>43</v>
      </c>
      <c r="R435" s="55"/>
      <c r="S435" s="56"/>
    </row>
    <row r="436" s="22" customFormat="1" customHeight="1" spans="1:19">
      <c r="A436" s="40" t="s">
        <v>1549</v>
      </c>
      <c r="B436" s="41">
        <v>45401</v>
      </c>
      <c r="C436" s="42" t="s">
        <v>5432</v>
      </c>
      <c r="D436" s="43" t="s">
        <v>5626</v>
      </c>
      <c r="E436" s="43" t="s">
        <v>5766</v>
      </c>
      <c r="F436" s="42" t="s">
        <v>37</v>
      </c>
      <c r="G436" s="44">
        <v>2813</v>
      </c>
      <c r="H436" s="44" t="s">
        <v>43</v>
      </c>
      <c r="I436" s="42" t="s">
        <v>43</v>
      </c>
      <c r="J436" s="42" t="s">
        <v>5436</v>
      </c>
      <c r="K436" s="43" t="s">
        <v>43</v>
      </c>
      <c r="L436" s="43" t="s">
        <v>43</v>
      </c>
      <c r="M436" s="43" t="s">
        <v>43</v>
      </c>
      <c r="N436" s="42" t="s">
        <v>5435</v>
      </c>
      <c r="O436" s="42" t="s">
        <v>43</v>
      </c>
      <c r="P436" s="42" t="s">
        <v>43</v>
      </c>
      <c r="Q436" s="54" t="s">
        <v>43</v>
      </c>
      <c r="R436" s="55"/>
      <c r="S436" s="56"/>
    </row>
    <row r="437" s="22" customFormat="1" customHeight="1" spans="1:19">
      <c r="A437" s="40" t="s">
        <v>1549</v>
      </c>
      <c r="B437" s="41">
        <v>45401</v>
      </c>
      <c r="C437" s="42" t="s">
        <v>5432</v>
      </c>
      <c r="D437" s="43" t="s">
        <v>5454</v>
      </c>
      <c r="E437" s="43" t="s">
        <v>5942</v>
      </c>
      <c r="F437" s="42" t="s">
        <v>37</v>
      </c>
      <c r="G437" s="44">
        <v>10000</v>
      </c>
      <c r="H437" s="44">
        <v>10000</v>
      </c>
      <c r="I437" s="42" t="s">
        <v>5435</v>
      </c>
      <c r="J437" s="42" t="s">
        <v>5436</v>
      </c>
      <c r="K437" s="43" t="s">
        <v>43</v>
      </c>
      <c r="L437" s="43" t="s">
        <v>43</v>
      </c>
      <c r="M437" s="43" t="s">
        <v>43</v>
      </c>
      <c r="N437" s="42" t="s">
        <v>5435</v>
      </c>
      <c r="O437" s="42" t="s">
        <v>43</v>
      </c>
      <c r="P437" s="42" t="s">
        <v>43</v>
      </c>
      <c r="Q437" s="54" t="s">
        <v>43</v>
      </c>
      <c r="R437" s="55"/>
      <c r="S437" s="56"/>
    </row>
    <row r="438" s="22" customFormat="1" customHeight="1" spans="1:19">
      <c r="A438" s="40" t="s">
        <v>1549</v>
      </c>
      <c r="B438" s="41">
        <v>45401</v>
      </c>
      <c r="C438" s="42" t="s">
        <v>5432</v>
      </c>
      <c r="D438" s="43" t="s">
        <v>5450</v>
      </c>
      <c r="E438" s="43" t="s">
        <v>5843</v>
      </c>
      <c r="F438" s="42" t="s">
        <v>37</v>
      </c>
      <c r="G438" s="44">
        <v>1678.6</v>
      </c>
      <c r="H438" s="44" t="s">
        <v>43</v>
      </c>
      <c r="I438" s="42" t="s">
        <v>43</v>
      </c>
      <c r="J438" s="42" t="s">
        <v>5436</v>
      </c>
      <c r="K438" s="43" t="s">
        <v>43</v>
      </c>
      <c r="L438" s="43" t="s">
        <v>43</v>
      </c>
      <c r="M438" s="43" t="s">
        <v>43</v>
      </c>
      <c r="N438" s="42" t="s">
        <v>5435</v>
      </c>
      <c r="O438" s="42" t="s">
        <v>43</v>
      </c>
      <c r="P438" s="42" t="s">
        <v>43</v>
      </c>
      <c r="Q438" s="54" t="s">
        <v>43</v>
      </c>
      <c r="R438" s="55"/>
      <c r="S438" s="56"/>
    </row>
    <row r="439" s="22" customFormat="1" customHeight="1" spans="1:19">
      <c r="A439" s="40" t="s">
        <v>1549</v>
      </c>
      <c r="B439" s="41">
        <v>45401</v>
      </c>
      <c r="C439" s="42" t="s">
        <v>5437</v>
      </c>
      <c r="D439" s="43" t="s">
        <v>5821</v>
      </c>
      <c r="E439" s="43" t="s">
        <v>5943</v>
      </c>
      <c r="F439" s="42" t="s">
        <v>37</v>
      </c>
      <c r="G439" s="44">
        <v>55000</v>
      </c>
      <c r="H439" s="44">
        <v>55000</v>
      </c>
      <c r="I439" s="42" t="s">
        <v>5435</v>
      </c>
      <c r="J439" s="42" t="s">
        <v>5436</v>
      </c>
      <c r="K439" s="43" t="s">
        <v>43</v>
      </c>
      <c r="L439" s="43" t="s">
        <v>43</v>
      </c>
      <c r="M439" s="43" t="s">
        <v>43</v>
      </c>
      <c r="N439" s="42" t="s">
        <v>5435</v>
      </c>
      <c r="O439" s="42" t="s">
        <v>43</v>
      </c>
      <c r="P439" s="42" t="s">
        <v>43</v>
      </c>
      <c r="Q439" s="54" t="s">
        <v>43</v>
      </c>
      <c r="R439" s="55"/>
      <c r="S439" s="56"/>
    </row>
    <row r="440" s="22" customFormat="1" customHeight="1" spans="1:19">
      <c r="A440" s="40" t="s">
        <v>1549</v>
      </c>
      <c r="B440" s="41">
        <v>45401</v>
      </c>
      <c r="C440" s="42" t="s">
        <v>5437</v>
      </c>
      <c r="D440" s="43" t="s">
        <v>5821</v>
      </c>
      <c r="E440" s="43" t="s">
        <v>5738</v>
      </c>
      <c r="F440" s="42" t="s">
        <v>37</v>
      </c>
      <c r="G440" s="44">
        <v>19140</v>
      </c>
      <c r="H440" s="44">
        <v>5742</v>
      </c>
      <c r="I440" s="42" t="s">
        <v>5435</v>
      </c>
      <c r="J440" s="42" t="s">
        <v>5436</v>
      </c>
      <c r="K440" s="43" t="s">
        <v>43</v>
      </c>
      <c r="L440" s="43" t="s">
        <v>43</v>
      </c>
      <c r="M440" s="43" t="s">
        <v>43</v>
      </c>
      <c r="N440" s="42" t="s">
        <v>5435</v>
      </c>
      <c r="O440" s="42" t="s">
        <v>43</v>
      </c>
      <c r="P440" s="42" t="s">
        <v>43</v>
      </c>
      <c r="Q440" s="54" t="s">
        <v>43</v>
      </c>
      <c r="R440" s="55"/>
      <c r="S440" s="56"/>
    </row>
    <row r="441" s="22" customFormat="1" customHeight="1" spans="1:19">
      <c r="A441" s="40" t="s">
        <v>1549</v>
      </c>
      <c r="B441" s="41">
        <v>45401</v>
      </c>
      <c r="C441" s="42" t="s">
        <v>5437</v>
      </c>
      <c r="D441" s="43" t="s">
        <v>5821</v>
      </c>
      <c r="E441" s="43" t="s">
        <v>5944</v>
      </c>
      <c r="F441" s="42" t="s">
        <v>37</v>
      </c>
      <c r="G441" s="44">
        <v>16000</v>
      </c>
      <c r="H441" s="44" t="s">
        <v>43</v>
      </c>
      <c r="I441" s="42" t="s">
        <v>43</v>
      </c>
      <c r="J441" s="42" t="s">
        <v>5436</v>
      </c>
      <c r="K441" s="43" t="s">
        <v>43</v>
      </c>
      <c r="L441" s="43" t="s">
        <v>43</v>
      </c>
      <c r="M441" s="43" t="s">
        <v>43</v>
      </c>
      <c r="N441" s="42" t="s">
        <v>5435</v>
      </c>
      <c r="O441" s="42" t="s">
        <v>43</v>
      </c>
      <c r="P441" s="42" t="s">
        <v>43</v>
      </c>
      <c r="Q441" s="54" t="s">
        <v>43</v>
      </c>
      <c r="R441" s="55"/>
      <c r="S441" s="56"/>
    </row>
    <row r="442" s="22" customFormat="1" customHeight="1" spans="1:19">
      <c r="A442" s="40" t="s">
        <v>1549</v>
      </c>
      <c r="B442" s="41">
        <v>45401</v>
      </c>
      <c r="C442" s="42" t="s">
        <v>5437</v>
      </c>
      <c r="D442" s="43" t="s">
        <v>5821</v>
      </c>
      <c r="E442" s="43" t="s">
        <v>5945</v>
      </c>
      <c r="F442" s="42" t="s">
        <v>37</v>
      </c>
      <c r="G442" s="44">
        <v>1900</v>
      </c>
      <c r="H442" s="44" t="s">
        <v>43</v>
      </c>
      <c r="I442" s="42" t="s">
        <v>43</v>
      </c>
      <c r="J442" s="42" t="s">
        <v>5436</v>
      </c>
      <c r="K442" s="43" t="s">
        <v>43</v>
      </c>
      <c r="L442" s="43" t="s">
        <v>43</v>
      </c>
      <c r="M442" s="43" t="s">
        <v>43</v>
      </c>
      <c r="N442" s="42" t="s">
        <v>5435</v>
      </c>
      <c r="O442" s="42" t="s">
        <v>43</v>
      </c>
      <c r="P442" s="42" t="s">
        <v>43</v>
      </c>
      <c r="Q442" s="54" t="s">
        <v>43</v>
      </c>
      <c r="R442" s="55"/>
      <c r="S442" s="56"/>
    </row>
    <row r="443" s="22" customFormat="1" customHeight="1" spans="1:19">
      <c r="A443" s="40" t="s">
        <v>1549</v>
      </c>
      <c r="B443" s="41">
        <v>45401</v>
      </c>
      <c r="C443" s="42" t="s">
        <v>5432</v>
      </c>
      <c r="D443" s="43" t="s">
        <v>5433</v>
      </c>
      <c r="E443" s="43" t="s">
        <v>5827</v>
      </c>
      <c r="F443" s="42" t="s">
        <v>37</v>
      </c>
      <c r="G443" s="44">
        <v>2030</v>
      </c>
      <c r="H443" s="44" t="s">
        <v>43</v>
      </c>
      <c r="I443" s="42" t="s">
        <v>43</v>
      </c>
      <c r="J443" s="42" t="s">
        <v>5436</v>
      </c>
      <c r="K443" s="43" t="s">
        <v>43</v>
      </c>
      <c r="L443" s="43" t="s">
        <v>43</v>
      </c>
      <c r="M443" s="43" t="s">
        <v>43</v>
      </c>
      <c r="N443" s="42" t="s">
        <v>5435</v>
      </c>
      <c r="O443" s="42" t="s">
        <v>43</v>
      </c>
      <c r="P443" s="42" t="s">
        <v>43</v>
      </c>
      <c r="Q443" s="54" t="s">
        <v>43</v>
      </c>
      <c r="R443" s="55"/>
      <c r="S443" s="56"/>
    </row>
    <row r="444" s="22" customFormat="1" customHeight="1" spans="1:19">
      <c r="A444" s="40" t="s">
        <v>1549</v>
      </c>
      <c r="B444" s="41">
        <v>45401</v>
      </c>
      <c r="C444" s="42" t="s">
        <v>5432</v>
      </c>
      <c r="D444" s="43" t="s">
        <v>5470</v>
      </c>
      <c r="E444" s="43" t="s">
        <v>5674</v>
      </c>
      <c r="F444" s="42" t="s">
        <v>37</v>
      </c>
      <c r="G444" s="44">
        <v>13110</v>
      </c>
      <c r="H444" s="44" t="s">
        <v>43</v>
      </c>
      <c r="I444" s="42" t="s">
        <v>43</v>
      </c>
      <c r="J444" s="42" t="s">
        <v>5436</v>
      </c>
      <c r="K444" s="43" t="s">
        <v>43</v>
      </c>
      <c r="L444" s="43" t="s">
        <v>43</v>
      </c>
      <c r="M444" s="43" t="s">
        <v>43</v>
      </c>
      <c r="N444" s="42" t="s">
        <v>5435</v>
      </c>
      <c r="O444" s="42" t="s">
        <v>43</v>
      </c>
      <c r="P444" s="42" t="s">
        <v>43</v>
      </c>
      <c r="Q444" s="54" t="s">
        <v>43</v>
      </c>
      <c r="R444" s="55"/>
      <c r="S444" s="56"/>
    </row>
    <row r="445" s="22" customFormat="1" customHeight="1" spans="1:19">
      <c r="A445" s="40" t="s">
        <v>1549</v>
      </c>
      <c r="B445" s="41">
        <v>45401</v>
      </c>
      <c r="C445" s="42" t="s">
        <v>5432</v>
      </c>
      <c r="D445" s="43" t="s">
        <v>5470</v>
      </c>
      <c r="E445" s="43" t="s">
        <v>5946</v>
      </c>
      <c r="F445" s="42" t="s">
        <v>37</v>
      </c>
      <c r="G445" s="44">
        <v>67522.58</v>
      </c>
      <c r="H445" s="44">
        <v>20256.77</v>
      </c>
      <c r="I445" s="42" t="s">
        <v>5435</v>
      </c>
      <c r="J445" s="42" t="s">
        <v>5442</v>
      </c>
      <c r="K445" s="43" t="s">
        <v>5947</v>
      </c>
      <c r="L445" s="43" t="s">
        <v>43</v>
      </c>
      <c r="M445" s="43" t="s">
        <v>43</v>
      </c>
      <c r="N445" s="42" t="s">
        <v>5435</v>
      </c>
      <c r="O445" s="42" t="s">
        <v>43</v>
      </c>
      <c r="P445" s="42" t="s">
        <v>43</v>
      </c>
      <c r="Q445" s="54" t="s">
        <v>43</v>
      </c>
      <c r="R445" s="55"/>
      <c r="S445" s="56"/>
    </row>
    <row r="446" s="22" customFormat="1" customHeight="1" spans="1:19">
      <c r="A446" s="40" t="s">
        <v>1549</v>
      </c>
      <c r="B446" s="41">
        <v>45401</v>
      </c>
      <c r="C446" s="42" t="s">
        <v>5432</v>
      </c>
      <c r="D446" s="43" t="s">
        <v>5470</v>
      </c>
      <c r="E446" s="43" t="s">
        <v>5948</v>
      </c>
      <c r="F446" s="42" t="s">
        <v>37</v>
      </c>
      <c r="G446" s="44">
        <v>141310</v>
      </c>
      <c r="H446" s="44">
        <v>70655</v>
      </c>
      <c r="I446" s="42" t="s">
        <v>5435</v>
      </c>
      <c r="J446" s="42" t="s">
        <v>5442</v>
      </c>
      <c r="K446" s="43" t="s">
        <v>5949</v>
      </c>
      <c r="L446" s="43" t="s">
        <v>43</v>
      </c>
      <c r="M446" s="43" t="s">
        <v>43</v>
      </c>
      <c r="N446" s="42" t="s">
        <v>5435</v>
      </c>
      <c r="O446" s="42" t="s">
        <v>43</v>
      </c>
      <c r="P446" s="42" t="s">
        <v>43</v>
      </c>
      <c r="Q446" s="54" t="s">
        <v>43</v>
      </c>
      <c r="R446" s="55"/>
      <c r="S446" s="56"/>
    </row>
    <row r="447" s="22" customFormat="1" customHeight="1" spans="1:19">
      <c r="A447" s="40" t="s">
        <v>1549</v>
      </c>
      <c r="B447" s="41">
        <v>45401</v>
      </c>
      <c r="C447" s="42" t="s">
        <v>5437</v>
      </c>
      <c r="D447" s="43" t="s">
        <v>5821</v>
      </c>
      <c r="E447" s="43" t="s">
        <v>5505</v>
      </c>
      <c r="F447" s="42" t="s">
        <v>37</v>
      </c>
      <c r="G447" s="44">
        <v>81600</v>
      </c>
      <c r="H447" s="44" t="s">
        <v>43</v>
      </c>
      <c r="I447" s="42" t="s">
        <v>43</v>
      </c>
      <c r="J447" s="42" t="s">
        <v>5436</v>
      </c>
      <c r="K447" s="43" t="s">
        <v>43</v>
      </c>
      <c r="L447" s="43" t="s">
        <v>43</v>
      </c>
      <c r="M447" s="43" t="s">
        <v>43</v>
      </c>
      <c r="N447" s="42" t="s">
        <v>5435</v>
      </c>
      <c r="O447" s="42" t="s">
        <v>43</v>
      </c>
      <c r="P447" s="42" t="s">
        <v>43</v>
      </c>
      <c r="Q447" s="54" t="s">
        <v>43</v>
      </c>
      <c r="R447" s="55"/>
      <c r="S447" s="56"/>
    </row>
    <row r="448" s="22" customFormat="1" customHeight="1" spans="1:19">
      <c r="A448" s="40" t="s">
        <v>1549</v>
      </c>
      <c r="B448" s="41">
        <v>45404</v>
      </c>
      <c r="C448" s="42" t="s">
        <v>5437</v>
      </c>
      <c r="D448" s="43" t="s">
        <v>5681</v>
      </c>
      <c r="E448" s="43" t="s">
        <v>5950</v>
      </c>
      <c r="F448" s="42" t="s">
        <v>37</v>
      </c>
      <c r="G448" s="44">
        <v>3340</v>
      </c>
      <c r="H448" s="44" t="s">
        <v>43</v>
      </c>
      <c r="I448" s="42" t="s">
        <v>43</v>
      </c>
      <c r="J448" s="42" t="s">
        <v>5436</v>
      </c>
      <c r="K448" s="43" t="s">
        <v>43</v>
      </c>
      <c r="L448" s="43" t="s">
        <v>43</v>
      </c>
      <c r="M448" s="43" t="s">
        <v>43</v>
      </c>
      <c r="N448" s="42" t="s">
        <v>5435</v>
      </c>
      <c r="O448" s="42" t="s">
        <v>43</v>
      </c>
      <c r="P448" s="42" t="s">
        <v>43</v>
      </c>
      <c r="Q448" s="54" t="s">
        <v>43</v>
      </c>
      <c r="R448" s="55"/>
      <c r="S448" s="56"/>
    </row>
    <row r="449" s="22" customFormat="1" customHeight="1" spans="1:19">
      <c r="A449" s="40" t="s">
        <v>1549</v>
      </c>
      <c r="B449" s="41">
        <v>45404</v>
      </c>
      <c r="C449" s="42" t="s">
        <v>5432</v>
      </c>
      <c r="D449" s="43" t="s">
        <v>5450</v>
      </c>
      <c r="E449" s="43" t="s">
        <v>5481</v>
      </c>
      <c r="F449" s="42" t="s">
        <v>37</v>
      </c>
      <c r="G449" s="44">
        <v>11725</v>
      </c>
      <c r="H449" s="44" t="s">
        <v>43</v>
      </c>
      <c r="I449" s="42" t="s">
        <v>43</v>
      </c>
      <c r="J449" s="42" t="s">
        <v>5436</v>
      </c>
      <c r="K449" s="43" t="s">
        <v>43</v>
      </c>
      <c r="L449" s="43" t="s">
        <v>43</v>
      </c>
      <c r="M449" s="43" t="s">
        <v>43</v>
      </c>
      <c r="N449" s="42" t="s">
        <v>5435</v>
      </c>
      <c r="O449" s="42" t="s">
        <v>43</v>
      </c>
      <c r="P449" s="42" t="s">
        <v>43</v>
      </c>
      <c r="Q449" s="54" t="s">
        <v>43</v>
      </c>
      <c r="R449" s="55"/>
      <c r="S449" s="56"/>
    </row>
    <row r="450" s="22" customFormat="1" customHeight="1" spans="1:19">
      <c r="A450" s="40" t="s">
        <v>1549</v>
      </c>
      <c r="B450" s="41">
        <v>45404</v>
      </c>
      <c r="C450" s="42" t="s">
        <v>5432</v>
      </c>
      <c r="D450" s="43" t="s">
        <v>5454</v>
      </c>
      <c r="E450" s="43" t="s">
        <v>5951</v>
      </c>
      <c r="F450" s="42" t="s">
        <v>37</v>
      </c>
      <c r="G450" s="44">
        <v>12850</v>
      </c>
      <c r="H450" s="44">
        <v>12850</v>
      </c>
      <c r="I450" s="42" t="s">
        <v>5435</v>
      </c>
      <c r="J450" s="42" t="s">
        <v>5436</v>
      </c>
      <c r="K450" s="43" t="s">
        <v>43</v>
      </c>
      <c r="L450" s="43" t="s">
        <v>43</v>
      </c>
      <c r="M450" s="43" t="s">
        <v>43</v>
      </c>
      <c r="N450" s="42" t="s">
        <v>5435</v>
      </c>
      <c r="O450" s="42" t="s">
        <v>43</v>
      </c>
      <c r="P450" s="42" t="s">
        <v>43</v>
      </c>
      <c r="Q450" s="54" t="s">
        <v>43</v>
      </c>
      <c r="R450" s="55"/>
      <c r="S450" s="56"/>
    </row>
    <row r="451" s="22" customFormat="1" customHeight="1" spans="1:19">
      <c r="A451" s="40" t="s">
        <v>1549</v>
      </c>
      <c r="B451" s="41">
        <v>45404</v>
      </c>
      <c r="C451" s="42" t="s">
        <v>5432</v>
      </c>
      <c r="D451" s="43" t="s">
        <v>5450</v>
      </c>
      <c r="E451" s="43" t="s">
        <v>5952</v>
      </c>
      <c r="F451" s="42" t="s">
        <v>37</v>
      </c>
      <c r="G451" s="44">
        <v>1750</v>
      </c>
      <c r="H451" s="44">
        <v>1750</v>
      </c>
      <c r="I451" s="42" t="s">
        <v>5435</v>
      </c>
      <c r="J451" s="42" t="s">
        <v>5436</v>
      </c>
      <c r="K451" s="43" t="s">
        <v>43</v>
      </c>
      <c r="L451" s="43" t="s">
        <v>43</v>
      </c>
      <c r="M451" s="43" t="s">
        <v>43</v>
      </c>
      <c r="N451" s="42" t="s">
        <v>5435</v>
      </c>
      <c r="O451" s="42" t="s">
        <v>43</v>
      </c>
      <c r="P451" s="42" t="s">
        <v>43</v>
      </c>
      <c r="Q451" s="54" t="s">
        <v>43</v>
      </c>
      <c r="R451" s="55"/>
      <c r="S451" s="56"/>
    </row>
    <row r="452" s="22" customFormat="1" customHeight="1" spans="1:19">
      <c r="A452" s="40" t="s">
        <v>1549</v>
      </c>
      <c r="B452" s="41">
        <v>45404</v>
      </c>
      <c r="C452" s="42" t="s">
        <v>5432</v>
      </c>
      <c r="D452" s="43" t="s">
        <v>5450</v>
      </c>
      <c r="E452" s="43" t="s">
        <v>5739</v>
      </c>
      <c r="F452" s="42" t="s">
        <v>37</v>
      </c>
      <c r="G452" s="44">
        <v>4400</v>
      </c>
      <c r="H452" s="44" t="s">
        <v>43</v>
      </c>
      <c r="I452" s="42" t="s">
        <v>43</v>
      </c>
      <c r="J452" s="42" t="s">
        <v>5436</v>
      </c>
      <c r="K452" s="43" t="s">
        <v>43</v>
      </c>
      <c r="L452" s="43" t="s">
        <v>43</v>
      </c>
      <c r="M452" s="43" t="s">
        <v>43</v>
      </c>
      <c r="N452" s="42" t="s">
        <v>5435</v>
      </c>
      <c r="O452" s="42" t="s">
        <v>43</v>
      </c>
      <c r="P452" s="42" t="s">
        <v>43</v>
      </c>
      <c r="Q452" s="54" t="s">
        <v>43</v>
      </c>
      <c r="R452" s="55"/>
      <c r="S452" s="56"/>
    </row>
    <row r="453" s="22" customFormat="1" customHeight="1" spans="1:19">
      <c r="A453" s="40" t="s">
        <v>1549</v>
      </c>
      <c r="B453" s="41">
        <v>45404</v>
      </c>
      <c r="C453" s="42" t="s">
        <v>5437</v>
      </c>
      <c r="D453" s="43" t="s">
        <v>5681</v>
      </c>
      <c r="E453" s="43" t="s">
        <v>5953</v>
      </c>
      <c r="F453" s="42" t="s">
        <v>145</v>
      </c>
      <c r="G453" s="44">
        <v>112890.6</v>
      </c>
      <c r="H453" s="44">
        <v>30000</v>
      </c>
      <c r="I453" s="42" t="s">
        <v>5435</v>
      </c>
      <c r="J453" s="42" t="s">
        <v>5436</v>
      </c>
      <c r="K453" s="43" t="s">
        <v>43</v>
      </c>
      <c r="L453" s="43" t="s">
        <v>43</v>
      </c>
      <c r="M453" s="43" t="s">
        <v>43</v>
      </c>
      <c r="N453" s="42" t="s">
        <v>5435</v>
      </c>
      <c r="O453" s="42" t="s">
        <v>43</v>
      </c>
      <c r="P453" s="42" t="s">
        <v>43</v>
      </c>
      <c r="Q453" s="54" t="s">
        <v>43</v>
      </c>
      <c r="R453" s="55"/>
      <c r="S453" s="56"/>
    </row>
    <row r="454" s="22" customFormat="1" customHeight="1" spans="1:19">
      <c r="A454" s="40" t="s">
        <v>1549</v>
      </c>
      <c r="B454" s="41">
        <v>45404</v>
      </c>
      <c r="C454" s="42" t="s">
        <v>5437</v>
      </c>
      <c r="D454" s="43" t="s">
        <v>5821</v>
      </c>
      <c r="E454" s="43" t="s">
        <v>5936</v>
      </c>
      <c r="F454" s="42" t="s">
        <v>37</v>
      </c>
      <c r="G454" s="44">
        <v>3450</v>
      </c>
      <c r="H454" s="44" t="s">
        <v>43</v>
      </c>
      <c r="I454" s="42" t="s">
        <v>43</v>
      </c>
      <c r="J454" s="42" t="s">
        <v>5436</v>
      </c>
      <c r="K454" s="43" t="s">
        <v>43</v>
      </c>
      <c r="L454" s="43" t="s">
        <v>43</v>
      </c>
      <c r="M454" s="43" t="s">
        <v>43</v>
      </c>
      <c r="N454" s="42" t="s">
        <v>5435</v>
      </c>
      <c r="O454" s="42" t="s">
        <v>43</v>
      </c>
      <c r="P454" s="42" t="s">
        <v>43</v>
      </c>
      <c r="Q454" s="54" t="s">
        <v>43</v>
      </c>
      <c r="R454" s="55"/>
      <c r="S454" s="56"/>
    </row>
    <row r="455" s="22" customFormat="1" customHeight="1" spans="1:19">
      <c r="A455" s="40" t="s">
        <v>1549</v>
      </c>
      <c r="B455" s="41">
        <v>45405</v>
      </c>
      <c r="C455" s="42" t="s">
        <v>5432</v>
      </c>
      <c r="D455" s="43" t="s">
        <v>5450</v>
      </c>
      <c r="E455" s="43" t="s">
        <v>5481</v>
      </c>
      <c r="F455" s="42" t="s">
        <v>37</v>
      </c>
      <c r="G455" s="44">
        <v>59552</v>
      </c>
      <c r="H455" s="44" t="s">
        <v>43</v>
      </c>
      <c r="I455" s="42" t="s">
        <v>43</v>
      </c>
      <c r="J455" s="42" t="s">
        <v>5436</v>
      </c>
      <c r="K455" s="43" t="s">
        <v>43</v>
      </c>
      <c r="L455" s="43" t="s">
        <v>43</v>
      </c>
      <c r="M455" s="43" t="s">
        <v>43</v>
      </c>
      <c r="N455" s="42" t="s">
        <v>5435</v>
      </c>
      <c r="O455" s="42" t="s">
        <v>43</v>
      </c>
      <c r="P455" s="42" t="s">
        <v>43</v>
      </c>
      <c r="Q455" s="54" t="s">
        <v>43</v>
      </c>
      <c r="R455" s="55"/>
      <c r="S455" s="56"/>
    </row>
    <row r="456" s="22" customFormat="1" customHeight="1" spans="1:19">
      <c r="A456" s="40" t="s">
        <v>1549</v>
      </c>
      <c r="B456" s="41">
        <v>45405</v>
      </c>
      <c r="C456" s="42" t="s">
        <v>5432</v>
      </c>
      <c r="D456" s="43" t="s">
        <v>5450</v>
      </c>
      <c r="E456" s="43" t="s">
        <v>5954</v>
      </c>
      <c r="F456" s="42" t="s">
        <v>145</v>
      </c>
      <c r="G456" s="44">
        <v>38000</v>
      </c>
      <c r="H456" s="44">
        <v>11400</v>
      </c>
      <c r="I456" s="42" t="s">
        <v>5435</v>
      </c>
      <c r="J456" s="42" t="s">
        <v>5442</v>
      </c>
      <c r="K456" s="43" t="s">
        <v>5955</v>
      </c>
      <c r="L456" s="43" t="s">
        <v>43</v>
      </c>
      <c r="M456" s="43" t="s">
        <v>43</v>
      </c>
      <c r="N456" s="42" t="s">
        <v>5435</v>
      </c>
      <c r="O456" s="42" t="s">
        <v>43</v>
      </c>
      <c r="P456" s="42" t="s">
        <v>43</v>
      </c>
      <c r="Q456" s="54" t="s">
        <v>43</v>
      </c>
      <c r="R456" s="55"/>
      <c r="S456" s="56"/>
    </row>
    <row r="457" s="22" customFormat="1" customHeight="1" spans="1:19">
      <c r="A457" s="40" t="s">
        <v>1549</v>
      </c>
      <c r="B457" s="41">
        <v>45405</v>
      </c>
      <c r="C457" s="42" t="s">
        <v>5432</v>
      </c>
      <c r="D457" s="43" t="s">
        <v>5450</v>
      </c>
      <c r="E457" s="43" t="s">
        <v>5956</v>
      </c>
      <c r="F457" s="42" t="s">
        <v>37</v>
      </c>
      <c r="G457" s="44">
        <v>7115</v>
      </c>
      <c r="H457" s="44">
        <v>7115</v>
      </c>
      <c r="I457" s="42" t="s">
        <v>5435</v>
      </c>
      <c r="J457" s="42" t="s">
        <v>5436</v>
      </c>
      <c r="K457" s="43" t="s">
        <v>43</v>
      </c>
      <c r="L457" s="43" t="s">
        <v>43</v>
      </c>
      <c r="M457" s="43" t="s">
        <v>43</v>
      </c>
      <c r="N457" s="42" t="s">
        <v>5435</v>
      </c>
      <c r="O457" s="42" t="s">
        <v>43</v>
      </c>
      <c r="P457" s="42" t="s">
        <v>43</v>
      </c>
      <c r="Q457" s="54" t="s">
        <v>43</v>
      </c>
      <c r="R457" s="55"/>
      <c r="S457" s="56"/>
    </row>
    <row r="458" s="22" customFormat="1" customHeight="1" spans="1:19">
      <c r="A458" s="40" t="s">
        <v>1549</v>
      </c>
      <c r="B458" s="41">
        <v>45405</v>
      </c>
      <c r="C458" s="42" t="s">
        <v>5432</v>
      </c>
      <c r="D458" s="43" t="s">
        <v>5454</v>
      </c>
      <c r="E458" s="43" t="s">
        <v>5900</v>
      </c>
      <c r="F458" s="42" t="s">
        <v>37</v>
      </c>
      <c r="G458" s="44">
        <v>4923.69</v>
      </c>
      <c r="H458" s="44">
        <v>4923.69</v>
      </c>
      <c r="I458" s="42" t="s">
        <v>5435</v>
      </c>
      <c r="J458" s="42" t="s">
        <v>5436</v>
      </c>
      <c r="K458" s="43" t="s">
        <v>43</v>
      </c>
      <c r="L458" s="43" t="s">
        <v>43</v>
      </c>
      <c r="M458" s="43" t="s">
        <v>43</v>
      </c>
      <c r="N458" s="42" t="s">
        <v>5435</v>
      </c>
      <c r="O458" s="42" t="s">
        <v>43</v>
      </c>
      <c r="P458" s="42" t="s">
        <v>43</v>
      </c>
      <c r="Q458" s="54" t="s">
        <v>43</v>
      </c>
      <c r="R458" s="55"/>
      <c r="S458" s="56"/>
    </row>
    <row r="459" s="22" customFormat="1" customHeight="1" spans="1:19">
      <c r="A459" s="40" t="s">
        <v>1549</v>
      </c>
      <c r="B459" s="41">
        <v>45405</v>
      </c>
      <c r="C459" s="42" t="s">
        <v>5432</v>
      </c>
      <c r="D459" s="43" t="s">
        <v>5454</v>
      </c>
      <c r="E459" s="43" t="s">
        <v>5513</v>
      </c>
      <c r="F459" s="42" t="s">
        <v>37</v>
      </c>
      <c r="G459" s="44">
        <v>16800</v>
      </c>
      <c r="H459" s="44">
        <v>16800</v>
      </c>
      <c r="I459" s="42" t="s">
        <v>5435</v>
      </c>
      <c r="J459" s="42" t="s">
        <v>5436</v>
      </c>
      <c r="K459" s="43" t="s">
        <v>43</v>
      </c>
      <c r="L459" s="43" t="s">
        <v>43</v>
      </c>
      <c r="M459" s="43" t="s">
        <v>43</v>
      </c>
      <c r="N459" s="42" t="s">
        <v>5435</v>
      </c>
      <c r="O459" s="42" t="s">
        <v>43</v>
      </c>
      <c r="P459" s="42" t="s">
        <v>43</v>
      </c>
      <c r="Q459" s="54" t="s">
        <v>43</v>
      </c>
      <c r="R459" s="55"/>
      <c r="S459" s="56"/>
    </row>
    <row r="460" s="23" customFormat="1" customHeight="1" spans="1:19">
      <c r="A460" s="40" t="s">
        <v>1549</v>
      </c>
      <c r="B460" s="41">
        <v>45405</v>
      </c>
      <c r="C460" s="42" t="s">
        <v>5432</v>
      </c>
      <c r="D460" s="43" t="s">
        <v>5433</v>
      </c>
      <c r="E460" s="43" t="s">
        <v>5957</v>
      </c>
      <c r="F460" s="42" t="s">
        <v>64</v>
      </c>
      <c r="G460" s="44">
        <v>255000</v>
      </c>
      <c r="H460" s="44">
        <v>17500</v>
      </c>
      <c r="I460" s="42" t="s">
        <v>5435</v>
      </c>
      <c r="J460" s="42" t="s">
        <v>5442</v>
      </c>
      <c r="K460" s="43" t="s">
        <v>5958</v>
      </c>
      <c r="L460" s="43" t="s">
        <v>43</v>
      </c>
      <c r="M460" s="43" t="s">
        <v>5715</v>
      </c>
      <c r="N460" s="42" t="s">
        <v>5435</v>
      </c>
      <c r="O460" s="42" t="s">
        <v>43</v>
      </c>
      <c r="P460" s="42" t="s">
        <v>43</v>
      </c>
      <c r="Q460" s="54" t="s">
        <v>43</v>
      </c>
      <c r="R460" s="57"/>
      <c r="S460" s="58"/>
    </row>
    <row r="461" s="22" customFormat="1" customHeight="1" spans="1:19">
      <c r="A461" s="40" t="s">
        <v>1549</v>
      </c>
      <c r="B461" s="41">
        <v>45405</v>
      </c>
      <c r="C461" s="42" t="s">
        <v>5437</v>
      </c>
      <c r="D461" s="43" t="s">
        <v>5681</v>
      </c>
      <c r="E461" s="43" t="s">
        <v>5959</v>
      </c>
      <c r="F461" s="42" t="s">
        <v>64</v>
      </c>
      <c r="G461" s="44">
        <v>502996.2</v>
      </c>
      <c r="H461" s="44" t="s">
        <v>43</v>
      </c>
      <c r="I461" s="42" t="s">
        <v>43</v>
      </c>
      <c r="J461" s="42" t="s">
        <v>5436</v>
      </c>
      <c r="K461" s="43" t="s">
        <v>43</v>
      </c>
      <c r="L461" s="43" t="s">
        <v>5960</v>
      </c>
      <c r="M461" s="43" t="s">
        <v>43</v>
      </c>
      <c r="N461" s="42" t="s">
        <v>5435</v>
      </c>
      <c r="O461" s="42" t="s">
        <v>43</v>
      </c>
      <c r="P461" s="48">
        <v>2</v>
      </c>
      <c r="Q461" s="54" t="s">
        <v>3083</v>
      </c>
      <c r="R461" s="55" t="s">
        <v>5694</v>
      </c>
      <c r="S461" s="56">
        <v>12640</v>
      </c>
    </row>
    <row r="462" s="22" customFormat="1" customHeight="1" spans="1:19">
      <c r="A462" s="40" t="s">
        <v>1549</v>
      </c>
      <c r="B462" s="41">
        <v>45405</v>
      </c>
      <c r="C462" s="42" t="s">
        <v>5432</v>
      </c>
      <c r="D462" s="43" t="s">
        <v>5454</v>
      </c>
      <c r="E462" s="43" t="s">
        <v>5961</v>
      </c>
      <c r="F462" s="42" t="s">
        <v>37</v>
      </c>
      <c r="G462" s="44">
        <v>12702</v>
      </c>
      <c r="H462" s="44">
        <v>2700</v>
      </c>
      <c r="I462" s="42" t="s">
        <v>5435</v>
      </c>
      <c r="J462" s="42" t="s">
        <v>5436</v>
      </c>
      <c r="K462" s="43" t="s">
        <v>43</v>
      </c>
      <c r="L462" s="43" t="s">
        <v>5962</v>
      </c>
      <c r="M462" s="43" t="s">
        <v>43</v>
      </c>
      <c r="N462" s="42" t="s">
        <v>5435</v>
      </c>
      <c r="O462" s="42" t="s">
        <v>43</v>
      </c>
      <c r="P462" s="48">
        <v>1</v>
      </c>
      <c r="Q462" s="54" t="s">
        <v>246</v>
      </c>
      <c r="R462" s="55"/>
      <c r="S462" s="56"/>
    </row>
    <row r="463" s="22" customFormat="1" customHeight="1" spans="1:19">
      <c r="A463" s="40" t="s">
        <v>1549</v>
      </c>
      <c r="B463" s="41">
        <v>45406</v>
      </c>
      <c r="C463" s="42" t="s">
        <v>5432</v>
      </c>
      <c r="D463" s="43" t="s">
        <v>5454</v>
      </c>
      <c r="E463" s="43" t="s">
        <v>5455</v>
      </c>
      <c r="F463" s="42" t="s">
        <v>37</v>
      </c>
      <c r="G463" s="44">
        <v>480</v>
      </c>
      <c r="H463" s="44" t="s">
        <v>43</v>
      </c>
      <c r="I463" s="42" t="s">
        <v>43</v>
      </c>
      <c r="J463" s="42" t="s">
        <v>5436</v>
      </c>
      <c r="K463" s="43" t="s">
        <v>43</v>
      </c>
      <c r="L463" s="43" t="s">
        <v>43</v>
      </c>
      <c r="M463" s="43" t="s">
        <v>43</v>
      </c>
      <c r="N463" s="42" t="s">
        <v>5435</v>
      </c>
      <c r="O463" s="42" t="s">
        <v>43</v>
      </c>
      <c r="P463" s="42" t="s">
        <v>43</v>
      </c>
      <c r="Q463" s="54" t="s">
        <v>43</v>
      </c>
      <c r="R463" s="55"/>
      <c r="S463" s="56"/>
    </row>
    <row r="464" s="22" customFormat="1" customHeight="1" spans="1:19">
      <c r="A464" s="40" t="s">
        <v>1549</v>
      </c>
      <c r="B464" s="41">
        <v>45406</v>
      </c>
      <c r="C464" s="42" t="s">
        <v>5432</v>
      </c>
      <c r="D464" s="43" t="s">
        <v>5629</v>
      </c>
      <c r="E464" s="43" t="s">
        <v>5963</v>
      </c>
      <c r="F464" s="42" t="s">
        <v>37</v>
      </c>
      <c r="G464" s="44">
        <v>14600</v>
      </c>
      <c r="H464" s="44" t="s">
        <v>43</v>
      </c>
      <c r="I464" s="42" t="s">
        <v>43</v>
      </c>
      <c r="J464" s="42" t="s">
        <v>5436</v>
      </c>
      <c r="K464" s="43" t="s">
        <v>43</v>
      </c>
      <c r="L464" s="43" t="s">
        <v>43</v>
      </c>
      <c r="M464" s="43" t="s">
        <v>43</v>
      </c>
      <c r="N464" s="42" t="s">
        <v>5435</v>
      </c>
      <c r="O464" s="42" t="s">
        <v>43</v>
      </c>
      <c r="P464" s="42" t="s">
        <v>43</v>
      </c>
      <c r="Q464" s="54" t="s">
        <v>43</v>
      </c>
      <c r="R464" s="55"/>
      <c r="S464" s="56"/>
    </row>
    <row r="465" s="22" customFormat="1" customHeight="1" spans="1:19">
      <c r="A465" s="40" t="s">
        <v>1549</v>
      </c>
      <c r="B465" s="41">
        <v>45406</v>
      </c>
      <c r="C465" s="42" t="s">
        <v>5437</v>
      </c>
      <c r="D465" s="43" t="s">
        <v>5681</v>
      </c>
      <c r="E465" s="43" t="s">
        <v>5964</v>
      </c>
      <c r="F465" s="42" t="s">
        <v>37</v>
      </c>
      <c r="G465" s="44">
        <v>13970</v>
      </c>
      <c r="H465" s="44" t="s">
        <v>43</v>
      </c>
      <c r="I465" s="42" t="s">
        <v>43</v>
      </c>
      <c r="J465" s="42" t="s">
        <v>5436</v>
      </c>
      <c r="K465" s="43" t="s">
        <v>43</v>
      </c>
      <c r="L465" s="43" t="s">
        <v>5965</v>
      </c>
      <c r="M465" s="43" t="s">
        <v>43</v>
      </c>
      <c r="N465" s="42" t="s">
        <v>5435</v>
      </c>
      <c r="O465" s="42" t="s">
        <v>43</v>
      </c>
      <c r="P465" s="48">
        <v>1</v>
      </c>
      <c r="Q465" s="54" t="s">
        <v>755</v>
      </c>
      <c r="R465" s="55"/>
      <c r="S465" s="56"/>
    </row>
    <row r="466" s="22" customFormat="1" customHeight="1" spans="1:19">
      <c r="A466" s="40" t="s">
        <v>1549</v>
      </c>
      <c r="B466" s="41">
        <v>45406</v>
      </c>
      <c r="C466" s="42" t="s">
        <v>5437</v>
      </c>
      <c r="D466" s="43" t="s">
        <v>5821</v>
      </c>
      <c r="E466" s="43" t="s">
        <v>5966</v>
      </c>
      <c r="F466" s="42" t="s">
        <v>37</v>
      </c>
      <c r="G466" s="44">
        <v>876</v>
      </c>
      <c r="H466" s="44" t="s">
        <v>43</v>
      </c>
      <c r="I466" s="42" t="s">
        <v>43</v>
      </c>
      <c r="J466" s="42" t="s">
        <v>5436</v>
      </c>
      <c r="K466" s="43" t="s">
        <v>43</v>
      </c>
      <c r="L466" s="43" t="s">
        <v>43</v>
      </c>
      <c r="M466" s="43" t="s">
        <v>43</v>
      </c>
      <c r="N466" s="42" t="s">
        <v>5435</v>
      </c>
      <c r="O466" s="42" t="s">
        <v>43</v>
      </c>
      <c r="P466" s="42" t="s">
        <v>43</v>
      </c>
      <c r="Q466" s="54" t="s">
        <v>43</v>
      </c>
      <c r="R466" s="55" t="s">
        <v>5694</v>
      </c>
      <c r="S466" s="56"/>
    </row>
    <row r="467" s="22" customFormat="1" customHeight="1" spans="1:19">
      <c r="A467" s="40" t="s">
        <v>1549</v>
      </c>
      <c r="B467" s="41">
        <v>45406</v>
      </c>
      <c r="C467" s="42" t="s">
        <v>5432</v>
      </c>
      <c r="D467" s="43" t="s">
        <v>5454</v>
      </c>
      <c r="E467" s="43" t="s">
        <v>5486</v>
      </c>
      <c r="F467" s="42" t="s">
        <v>37</v>
      </c>
      <c r="G467" s="44">
        <v>137678</v>
      </c>
      <c r="H467" s="44" t="s">
        <v>43</v>
      </c>
      <c r="I467" s="42" t="s">
        <v>43</v>
      </c>
      <c r="J467" s="42" t="s">
        <v>5436</v>
      </c>
      <c r="K467" s="43" t="s">
        <v>43</v>
      </c>
      <c r="L467" s="43" t="s">
        <v>43</v>
      </c>
      <c r="M467" s="43" t="s">
        <v>43</v>
      </c>
      <c r="N467" s="42" t="s">
        <v>5435</v>
      </c>
      <c r="O467" s="42" t="s">
        <v>43</v>
      </c>
      <c r="P467" s="42" t="s">
        <v>43</v>
      </c>
      <c r="Q467" s="54" t="s">
        <v>43</v>
      </c>
      <c r="R467" s="55"/>
      <c r="S467" s="56"/>
    </row>
    <row r="468" s="22" customFormat="1" customHeight="1" spans="1:19">
      <c r="A468" s="40" t="s">
        <v>1549</v>
      </c>
      <c r="B468" s="41">
        <v>45407</v>
      </c>
      <c r="C468" s="42" t="s">
        <v>5432</v>
      </c>
      <c r="D468" s="43" t="s">
        <v>5450</v>
      </c>
      <c r="E468" s="43" t="s">
        <v>5843</v>
      </c>
      <c r="F468" s="42" t="s">
        <v>37</v>
      </c>
      <c r="G468" s="44">
        <v>6903.6</v>
      </c>
      <c r="H468" s="44" t="s">
        <v>43</v>
      </c>
      <c r="I468" s="42" t="s">
        <v>43</v>
      </c>
      <c r="J468" s="42" t="s">
        <v>5436</v>
      </c>
      <c r="K468" s="43" t="s">
        <v>43</v>
      </c>
      <c r="L468" s="43" t="s">
        <v>43</v>
      </c>
      <c r="M468" s="43" t="s">
        <v>43</v>
      </c>
      <c r="N468" s="42" t="s">
        <v>5435</v>
      </c>
      <c r="O468" s="42" t="s">
        <v>43</v>
      </c>
      <c r="P468" s="42" t="s">
        <v>43</v>
      </c>
      <c r="Q468" s="54" t="s">
        <v>43</v>
      </c>
      <c r="R468" s="55"/>
      <c r="S468" s="56"/>
    </row>
    <row r="469" s="22" customFormat="1" customHeight="1" spans="1:19">
      <c r="A469" s="40" t="s">
        <v>1549</v>
      </c>
      <c r="B469" s="41">
        <v>45407</v>
      </c>
      <c r="C469" s="42" t="s">
        <v>5432</v>
      </c>
      <c r="D469" s="43" t="s">
        <v>5450</v>
      </c>
      <c r="E469" s="43" t="s">
        <v>5736</v>
      </c>
      <c r="F469" s="42" t="s">
        <v>37</v>
      </c>
      <c r="G469" s="44">
        <v>18500</v>
      </c>
      <c r="H469" s="44">
        <v>18500</v>
      </c>
      <c r="I469" s="42" t="s">
        <v>5435</v>
      </c>
      <c r="J469" s="42" t="s">
        <v>5436</v>
      </c>
      <c r="K469" s="43" t="s">
        <v>43</v>
      </c>
      <c r="L469" s="43" t="s">
        <v>43</v>
      </c>
      <c r="M469" s="43" t="s">
        <v>43</v>
      </c>
      <c r="N469" s="42" t="s">
        <v>5435</v>
      </c>
      <c r="O469" s="42" t="s">
        <v>43</v>
      </c>
      <c r="P469" s="42" t="s">
        <v>43</v>
      </c>
      <c r="Q469" s="54" t="s">
        <v>43</v>
      </c>
      <c r="R469" s="55"/>
      <c r="S469" s="56"/>
    </row>
    <row r="470" s="22" customFormat="1" customHeight="1" spans="1:19">
      <c r="A470" s="40" t="s">
        <v>1549</v>
      </c>
      <c r="B470" s="41">
        <v>45407</v>
      </c>
      <c r="C470" s="42" t="s">
        <v>5432</v>
      </c>
      <c r="D470" s="43" t="s">
        <v>5450</v>
      </c>
      <c r="E470" s="43" t="s">
        <v>5967</v>
      </c>
      <c r="F470" s="42" t="s">
        <v>37</v>
      </c>
      <c r="G470" s="44">
        <v>24600</v>
      </c>
      <c r="H470" s="44" t="s">
        <v>43</v>
      </c>
      <c r="I470" s="42" t="s">
        <v>43</v>
      </c>
      <c r="J470" s="42" t="s">
        <v>5436</v>
      </c>
      <c r="K470" s="43" t="s">
        <v>43</v>
      </c>
      <c r="L470" s="43" t="s">
        <v>43</v>
      </c>
      <c r="M470" s="43" t="s">
        <v>43</v>
      </c>
      <c r="N470" s="42" t="s">
        <v>5435</v>
      </c>
      <c r="O470" s="42" t="s">
        <v>43</v>
      </c>
      <c r="P470" s="42" t="s">
        <v>43</v>
      </c>
      <c r="Q470" s="54" t="s">
        <v>43</v>
      </c>
      <c r="R470" s="55" t="s">
        <v>5694</v>
      </c>
      <c r="S470" s="56"/>
    </row>
    <row r="471" s="22" customFormat="1" customHeight="1" spans="1:19">
      <c r="A471" s="40" t="s">
        <v>1549</v>
      </c>
      <c r="B471" s="41">
        <v>45407</v>
      </c>
      <c r="C471" s="42" t="s">
        <v>5432</v>
      </c>
      <c r="D471" s="43" t="s">
        <v>5626</v>
      </c>
      <c r="E471" s="43" t="s">
        <v>5968</v>
      </c>
      <c r="F471" s="42" t="s">
        <v>64</v>
      </c>
      <c r="G471" s="44">
        <v>192482</v>
      </c>
      <c r="H471" s="44">
        <v>192482</v>
      </c>
      <c r="I471" s="42" t="s">
        <v>5435</v>
      </c>
      <c r="J471" s="42" t="s">
        <v>5442</v>
      </c>
      <c r="K471" s="43" t="s">
        <v>5969</v>
      </c>
      <c r="L471" s="43" t="s">
        <v>43</v>
      </c>
      <c r="M471" s="43" t="s">
        <v>43</v>
      </c>
      <c r="N471" s="42" t="s">
        <v>5435</v>
      </c>
      <c r="O471" s="42" t="s">
        <v>43</v>
      </c>
      <c r="P471" s="42" t="s">
        <v>43</v>
      </c>
      <c r="Q471" s="54" t="s">
        <v>43</v>
      </c>
      <c r="R471" s="55"/>
      <c r="S471" s="56"/>
    </row>
    <row r="472" s="22" customFormat="1" customHeight="1" spans="1:19">
      <c r="A472" s="40" t="s">
        <v>1549</v>
      </c>
      <c r="B472" s="41">
        <v>45407</v>
      </c>
      <c r="C472" s="42" t="s">
        <v>5437</v>
      </c>
      <c r="D472" s="43" t="s">
        <v>5681</v>
      </c>
      <c r="E472" s="43" t="s">
        <v>5970</v>
      </c>
      <c r="F472" s="42" t="s">
        <v>37</v>
      </c>
      <c r="G472" s="44">
        <v>56213</v>
      </c>
      <c r="H472" s="44" t="s">
        <v>43</v>
      </c>
      <c r="I472" s="42" t="s">
        <v>43</v>
      </c>
      <c r="J472" s="42" t="s">
        <v>5436</v>
      </c>
      <c r="K472" s="43" t="s">
        <v>43</v>
      </c>
      <c r="L472" s="43" t="s">
        <v>5971</v>
      </c>
      <c r="M472" s="43" t="s">
        <v>43</v>
      </c>
      <c r="N472" s="42" t="s">
        <v>5435</v>
      </c>
      <c r="O472" s="42" t="s">
        <v>43</v>
      </c>
      <c r="P472" s="48">
        <v>2</v>
      </c>
      <c r="Q472" s="54" t="s">
        <v>246</v>
      </c>
      <c r="R472" s="55"/>
      <c r="S472" s="56">
        <v>7700</v>
      </c>
    </row>
    <row r="473" s="22" customFormat="1" customHeight="1" spans="1:19">
      <c r="A473" s="40" t="s">
        <v>1549</v>
      </c>
      <c r="B473" s="41">
        <v>45407</v>
      </c>
      <c r="C473" s="42" t="s">
        <v>5437</v>
      </c>
      <c r="D473" s="43" t="s">
        <v>5821</v>
      </c>
      <c r="E473" s="43" t="s">
        <v>5972</v>
      </c>
      <c r="F473" s="42" t="s">
        <v>37</v>
      </c>
      <c r="G473" s="44">
        <v>37000</v>
      </c>
      <c r="H473" s="44" t="s">
        <v>43</v>
      </c>
      <c r="I473" s="42" t="s">
        <v>43</v>
      </c>
      <c r="J473" s="42" t="s">
        <v>5436</v>
      </c>
      <c r="K473" s="43" t="s">
        <v>43</v>
      </c>
      <c r="L473" s="43" t="s">
        <v>43</v>
      </c>
      <c r="M473" s="43" t="s">
        <v>43</v>
      </c>
      <c r="N473" s="42" t="s">
        <v>5435</v>
      </c>
      <c r="O473" s="42" t="s">
        <v>43</v>
      </c>
      <c r="P473" s="42" t="s">
        <v>43</v>
      </c>
      <c r="Q473" s="54" t="s">
        <v>43</v>
      </c>
      <c r="R473" s="55"/>
      <c r="S473" s="56"/>
    </row>
    <row r="474" s="22" customFormat="1" customHeight="1" spans="1:19">
      <c r="A474" s="40" t="s">
        <v>1549</v>
      </c>
      <c r="B474" s="41">
        <v>45407</v>
      </c>
      <c r="C474" s="42" t="s">
        <v>5432</v>
      </c>
      <c r="D474" s="43" t="s">
        <v>5626</v>
      </c>
      <c r="E474" s="43" t="s">
        <v>5973</v>
      </c>
      <c r="F474" s="42" t="s">
        <v>37</v>
      </c>
      <c r="G474" s="44">
        <v>30000</v>
      </c>
      <c r="H474" s="44">
        <v>15000</v>
      </c>
      <c r="I474" s="42" t="s">
        <v>5435</v>
      </c>
      <c r="J474" s="42" t="s">
        <v>5442</v>
      </c>
      <c r="K474" s="43" t="s">
        <v>5974</v>
      </c>
      <c r="L474" s="43" t="s">
        <v>43</v>
      </c>
      <c r="M474" s="43" t="s">
        <v>43</v>
      </c>
      <c r="N474" s="42" t="s">
        <v>5435</v>
      </c>
      <c r="O474" s="42" t="s">
        <v>43</v>
      </c>
      <c r="P474" s="42" t="s">
        <v>43</v>
      </c>
      <c r="Q474" s="54" t="s">
        <v>43</v>
      </c>
      <c r="R474" s="55"/>
      <c r="S474" s="56"/>
    </row>
    <row r="475" s="22" customFormat="1" customHeight="1" spans="1:19">
      <c r="A475" s="40" t="s">
        <v>1549</v>
      </c>
      <c r="B475" s="41">
        <v>45408</v>
      </c>
      <c r="C475" s="42" t="s">
        <v>5437</v>
      </c>
      <c r="D475" s="43" t="s">
        <v>5821</v>
      </c>
      <c r="E475" s="43" t="s">
        <v>5903</v>
      </c>
      <c r="F475" s="42" t="s">
        <v>37</v>
      </c>
      <c r="G475" s="44">
        <v>74340</v>
      </c>
      <c r="H475" s="44" t="s">
        <v>43</v>
      </c>
      <c r="I475" s="42" t="s">
        <v>43</v>
      </c>
      <c r="J475" s="42" t="s">
        <v>5436</v>
      </c>
      <c r="K475" s="43" t="s">
        <v>43</v>
      </c>
      <c r="L475" s="43" t="s">
        <v>43</v>
      </c>
      <c r="M475" s="43" t="s">
        <v>43</v>
      </c>
      <c r="N475" s="42" t="s">
        <v>5435</v>
      </c>
      <c r="O475" s="42" t="s">
        <v>43</v>
      </c>
      <c r="P475" s="42" t="s">
        <v>43</v>
      </c>
      <c r="Q475" s="54" t="s">
        <v>43</v>
      </c>
      <c r="R475" s="55"/>
      <c r="S475" s="56"/>
    </row>
    <row r="476" s="22" customFormat="1" customHeight="1" spans="1:19">
      <c r="A476" s="40" t="s">
        <v>1549</v>
      </c>
      <c r="B476" s="41">
        <v>45408</v>
      </c>
      <c r="C476" s="42" t="s">
        <v>5432</v>
      </c>
      <c r="D476" s="43" t="s">
        <v>5450</v>
      </c>
      <c r="E476" s="43" t="s">
        <v>5975</v>
      </c>
      <c r="F476" s="42" t="s">
        <v>37</v>
      </c>
      <c r="G476" s="44">
        <v>26160</v>
      </c>
      <c r="H476" s="44" t="s">
        <v>43</v>
      </c>
      <c r="I476" s="42" t="s">
        <v>43</v>
      </c>
      <c r="J476" s="42" t="s">
        <v>5436</v>
      </c>
      <c r="K476" s="43" t="s">
        <v>43</v>
      </c>
      <c r="L476" s="43" t="s">
        <v>5976</v>
      </c>
      <c r="M476" s="43" t="s">
        <v>43</v>
      </c>
      <c r="N476" s="42" t="s">
        <v>5435</v>
      </c>
      <c r="O476" s="42" t="s">
        <v>43</v>
      </c>
      <c r="P476" s="48">
        <v>1</v>
      </c>
      <c r="Q476" s="54" t="s">
        <v>406</v>
      </c>
      <c r="R476" s="55"/>
      <c r="S476" s="56"/>
    </row>
    <row r="477" s="22" customFormat="1" customHeight="1" spans="1:19">
      <c r="A477" s="40" t="s">
        <v>1549</v>
      </c>
      <c r="B477" s="41">
        <v>45408</v>
      </c>
      <c r="C477" s="42" t="s">
        <v>5432</v>
      </c>
      <c r="D477" s="43" t="s">
        <v>5629</v>
      </c>
      <c r="E477" s="43" t="s">
        <v>5977</v>
      </c>
      <c r="F477" s="42" t="s">
        <v>37</v>
      </c>
      <c r="G477" s="44">
        <v>49311.5</v>
      </c>
      <c r="H477" s="44" t="s">
        <v>43</v>
      </c>
      <c r="I477" s="42" t="s">
        <v>43</v>
      </c>
      <c r="J477" s="42" t="s">
        <v>5436</v>
      </c>
      <c r="K477" s="43" t="s">
        <v>43</v>
      </c>
      <c r="L477" s="43" t="s">
        <v>43</v>
      </c>
      <c r="M477" s="43" t="s">
        <v>43</v>
      </c>
      <c r="N477" s="42" t="s">
        <v>5435</v>
      </c>
      <c r="O477" s="42" t="s">
        <v>43</v>
      </c>
      <c r="P477" s="42" t="s">
        <v>43</v>
      </c>
      <c r="Q477" s="54" t="s">
        <v>43</v>
      </c>
      <c r="R477" s="55"/>
      <c r="S477" s="56"/>
    </row>
    <row r="478" s="22" customFormat="1" customHeight="1" spans="1:19">
      <c r="A478" s="40" t="s">
        <v>1549</v>
      </c>
      <c r="B478" s="41">
        <v>45408</v>
      </c>
      <c r="C478" s="42" t="s">
        <v>5432</v>
      </c>
      <c r="D478" s="43" t="s">
        <v>5470</v>
      </c>
      <c r="E478" s="43" t="s">
        <v>5978</v>
      </c>
      <c r="F478" s="42" t="s">
        <v>37</v>
      </c>
      <c r="G478" s="44">
        <v>4800.24</v>
      </c>
      <c r="H478" s="44" t="s">
        <v>43</v>
      </c>
      <c r="I478" s="42" t="s">
        <v>43</v>
      </c>
      <c r="J478" s="42" t="s">
        <v>5436</v>
      </c>
      <c r="K478" s="43" t="s">
        <v>43</v>
      </c>
      <c r="L478" s="43" t="s">
        <v>43</v>
      </c>
      <c r="M478" s="43" t="s">
        <v>43</v>
      </c>
      <c r="N478" s="42" t="s">
        <v>5435</v>
      </c>
      <c r="O478" s="42" t="s">
        <v>43</v>
      </c>
      <c r="P478" s="42" t="s">
        <v>43</v>
      </c>
      <c r="Q478" s="54" t="s">
        <v>43</v>
      </c>
      <c r="R478" s="55"/>
      <c r="S478" s="56"/>
    </row>
    <row r="479" s="22" customFormat="1" customHeight="1" spans="1:19">
      <c r="A479" s="40" t="s">
        <v>1549</v>
      </c>
      <c r="B479" s="41">
        <v>45408</v>
      </c>
      <c r="C479" s="42" t="s">
        <v>5432</v>
      </c>
      <c r="D479" s="43" t="s">
        <v>5470</v>
      </c>
      <c r="E479" s="43" t="s">
        <v>5569</v>
      </c>
      <c r="F479" s="42" t="s">
        <v>37</v>
      </c>
      <c r="G479" s="44">
        <v>22080</v>
      </c>
      <c r="H479" s="44" t="s">
        <v>43</v>
      </c>
      <c r="I479" s="42" t="s">
        <v>43</v>
      </c>
      <c r="J479" s="42" t="s">
        <v>5436</v>
      </c>
      <c r="K479" s="43" t="s">
        <v>43</v>
      </c>
      <c r="L479" s="43" t="s">
        <v>43</v>
      </c>
      <c r="M479" s="43" t="s">
        <v>5540</v>
      </c>
      <c r="N479" s="42" t="s">
        <v>5435</v>
      </c>
      <c r="O479" s="42" t="s">
        <v>43</v>
      </c>
      <c r="P479" s="42" t="s">
        <v>43</v>
      </c>
      <c r="Q479" s="54" t="s">
        <v>43</v>
      </c>
      <c r="R479" s="55"/>
      <c r="S479" s="56"/>
    </row>
    <row r="480" s="22" customFormat="1" customHeight="1" spans="1:19">
      <c r="A480" s="40" t="s">
        <v>1549</v>
      </c>
      <c r="B480" s="41">
        <v>45408</v>
      </c>
      <c r="C480" s="42" t="s">
        <v>5432</v>
      </c>
      <c r="D480" s="43" t="s">
        <v>5470</v>
      </c>
      <c r="E480" s="43" t="s">
        <v>5979</v>
      </c>
      <c r="F480" s="42" t="s">
        <v>37</v>
      </c>
      <c r="G480" s="44">
        <v>4678.2</v>
      </c>
      <c r="H480" s="44" t="s">
        <v>43</v>
      </c>
      <c r="I480" s="42" t="s">
        <v>43</v>
      </c>
      <c r="J480" s="42" t="s">
        <v>5436</v>
      </c>
      <c r="K480" s="43" t="s">
        <v>43</v>
      </c>
      <c r="L480" s="43" t="s">
        <v>43</v>
      </c>
      <c r="M480" s="43" t="s">
        <v>43</v>
      </c>
      <c r="N480" s="42" t="s">
        <v>5435</v>
      </c>
      <c r="O480" s="42" t="s">
        <v>43</v>
      </c>
      <c r="P480" s="42" t="s">
        <v>43</v>
      </c>
      <c r="Q480" s="54" t="s">
        <v>43</v>
      </c>
      <c r="R480" s="55"/>
      <c r="S480" s="56"/>
    </row>
    <row r="481" s="22" customFormat="1" customHeight="1" spans="1:19">
      <c r="A481" s="40" t="s">
        <v>1549</v>
      </c>
      <c r="B481" s="41">
        <v>45408</v>
      </c>
      <c r="C481" s="42" t="s">
        <v>5437</v>
      </c>
      <c r="D481" s="43" t="s">
        <v>5821</v>
      </c>
      <c r="E481" s="43" t="s">
        <v>5620</v>
      </c>
      <c r="F481" s="42" t="s">
        <v>37</v>
      </c>
      <c r="G481" s="44">
        <v>3001.6</v>
      </c>
      <c r="H481" s="45">
        <f>G481*0.3</f>
        <v>900.48</v>
      </c>
      <c r="I481" s="49" t="s">
        <v>5446</v>
      </c>
      <c r="J481" s="42" t="s">
        <v>5436</v>
      </c>
      <c r="K481" s="43" t="s">
        <v>43</v>
      </c>
      <c r="L481" s="43" t="s">
        <v>43</v>
      </c>
      <c r="M481" s="43" t="s">
        <v>43</v>
      </c>
      <c r="N481" s="42" t="s">
        <v>5435</v>
      </c>
      <c r="O481" s="42" t="s">
        <v>43</v>
      </c>
      <c r="P481" s="42" t="s">
        <v>43</v>
      </c>
      <c r="Q481" s="54" t="s">
        <v>43</v>
      </c>
      <c r="R481" s="55"/>
      <c r="S481" s="56"/>
    </row>
    <row r="482" s="22" customFormat="1" customHeight="1" spans="1:19">
      <c r="A482" s="40" t="s">
        <v>1549</v>
      </c>
      <c r="B482" s="41">
        <v>45408</v>
      </c>
      <c r="C482" s="42" t="s">
        <v>5437</v>
      </c>
      <c r="D482" s="43" t="s">
        <v>5821</v>
      </c>
      <c r="E482" s="43" t="s">
        <v>5744</v>
      </c>
      <c r="F482" s="42" t="s">
        <v>37</v>
      </c>
      <c r="G482" s="44">
        <v>13300</v>
      </c>
      <c r="H482" s="44" t="s">
        <v>43</v>
      </c>
      <c r="I482" s="42" t="s">
        <v>43</v>
      </c>
      <c r="J482" s="42" t="s">
        <v>5436</v>
      </c>
      <c r="K482" s="43" t="s">
        <v>43</v>
      </c>
      <c r="L482" s="43" t="s">
        <v>43</v>
      </c>
      <c r="M482" s="43" t="s">
        <v>43</v>
      </c>
      <c r="N482" s="42" t="s">
        <v>5435</v>
      </c>
      <c r="O482" s="42" t="s">
        <v>43</v>
      </c>
      <c r="P482" s="42" t="s">
        <v>43</v>
      </c>
      <c r="Q482" s="54" t="s">
        <v>43</v>
      </c>
      <c r="R482" s="55"/>
      <c r="S482" s="56"/>
    </row>
    <row r="483" s="22" customFormat="1" customHeight="1" spans="1:19">
      <c r="A483" s="40" t="s">
        <v>1549</v>
      </c>
      <c r="B483" s="41">
        <v>45410</v>
      </c>
      <c r="C483" s="42" t="s">
        <v>5432</v>
      </c>
      <c r="D483" s="43" t="s">
        <v>5454</v>
      </c>
      <c r="E483" s="43" t="s">
        <v>5728</v>
      </c>
      <c r="F483" s="42" t="s">
        <v>37</v>
      </c>
      <c r="G483" s="44">
        <v>2310.0138</v>
      </c>
      <c r="H483" s="44" t="s">
        <v>43</v>
      </c>
      <c r="I483" s="42" t="s">
        <v>43</v>
      </c>
      <c r="J483" s="42" t="s">
        <v>5436</v>
      </c>
      <c r="K483" s="43" t="s">
        <v>43</v>
      </c>
      <c r="L483" s="43" t="s">
        <v>43</v>
      </c>
      <c r="M483" s="43" t="s">
        <v>43</v>
      </c>
      <c r="N483" s="42" t="s">
        <v>5435</v>
      </c>
      <c r="O483" s="42" t="s">
        <v>43</v>
      </c>
      <c r="P483" s="42" t="s">
        <v>43</v>
      </c>
      <c r="Q483" s="54" t="s">
        <v>43</v>
      </c>
      <c r="R483" s="55"/>
      <c r="S483" s="56"/>
    </row>
    <row r="484" s="22" customFormat="1" customHeight="1" spans="1:19">
      <c r="A484" s="40" t="s">
        <v>1549</v>
      </c>
      <c r="B484" s="41">
        <v>45410</v>
      </c>
      <c r="C484" s="42" t="s">
        <v>5432</v>
      </c>
      <c r="D484" s="43" t="s">
        <v>5626</v>
      </c>
      <c r="E484" s="43" t="s">
        <v>5627</v>
      </c>
      <c r="F484" s="42" t="s">
        <v>37</v>
      </c>
      <c r="G484" s="44">
        <v>47300</v>
      </c>
      <c r="H484" s="44">
        <v>14190</v>
      </c>
      <c r="I484" s="42" t="s">
        <v>5435</v>
      </c>
      <c r="J484" s="42" t="s">
        <v>5436</v>
      </c>
      <c r="K484" s="43" t="s">
        <v>43</v>
      </c>
      <c r="L484" s="43" t="s">
        <v>43</v>
      </c>
      <c r="M484" s="43" t="s">
        <v>5540</v>
      </c>
      <c r="N484" s="42" t="s">
        <v>5435</v>
      </c>
      <c r="O484" s="42" t="s">
        <v>43</v>
      </c>
      <c r="P484" s="48" t="s">
        <v>43</v>
      </c>
      <c r="Q484" s="54" t="s">
        <v>43</v>
      </c>
      <c r="R484" s="55"/>
      <c r="S484" s="56"/>
    </row>
    <row r="485" s="22" customFormat="1" customHeight="1" spans="1:19">
      <c r="A485" s="40" t="s">
        <v>1549</v>
      </c>
      <c r="B485" s="41">
        <v>45410</v>
      </c>
      <c r="C485" s="42" t="s">
        <v>5432</v>
      </c>
      <c r="D485" s="43" t="s">
        <v>5450</v>
      </c>
      <c r="E485" s="43" t="s">
        <v>5841</v>
      </c>
      <c r="F485" s="42" t="s">
        <v>37</v>
      </c>
      <c r="G485" s="44">
        <v>8280</v>
      </c>
      <c r="H485" s="44" t="s">
        <v>43</v>
      </c>
      <c r="I485" s="42" t="s">
        <v>43</v>
      </c>
      <c r="J485" s="42" t="s">
        <v>5436</v>
      </c>
      <c r="K485" s="43" t="s">
        <v>43</v>
      </c>
      <c r="L485" s="43" t="s">
        <v>43</v>
      </c>
      <c r="M485" s="43" t="s">
        <v>43</v>
      </c>
      <c r="N485" s="42" t="s">
        <v>5435</v>
      </c>
      <c r="O485" s="42" t="s">
        <v>43</v>
      </c>
      <c r="P485" s="48" t="s">
        <v>43</v>
      </c>
      <c r="Q485" s="54" t="s">
        <v>43</v>
      </c>
      <c r="R485" s="55"/>
      <c r="S485" s="56"/>
    </row>
    <row r="486" s="22" customFormat="1" customHeight="1" spans="1:19">
      <c r="A486" s="40" t="s">
        <v>1549</v>
      </c>
      <c r="B486" s="41">
        <v>45410</v>
      </c>
      <c r="C486" s="42" t="s">
        <v>5432</v>
      </c>
      <c r="D486" s="43" t="s">
        <v>5454</v>
      </c>
      <c r="E486" s="43" t="s">
        <v>5980</v>
      </c>
      <c r="F486" s="42" t="s">
        <v>37</v>
      </c>
      <c r="G486" s="44">
        <v>26500</v>
      </c>
      <c r="H486" s="44" t="s">
        <v>43</v>
      </c>
      <c r="I486" s="42" t="s">
        <v>43</v>
      </c>
      <c r="J486" s="42" t="s">
        <v>5436</v>
      </c>
      <c r="K486" s="43" t="s">
        <v>43</v>
      </c>
      <c r="L486" s="43" t="s">
        <v>43</v>
      </c>
      <c r="M486" s="43" t="s">
        <v>43</v>
      </c>
      <c r="N486" s="42" t="s">
        <v>5435</v>
      </c>
      <c r="O486" s="42" t="s">
        <v>43</v>
      </c>
      <c r="P486" s="48" t="s">
        <v>43</v>
      </c>
      <c r="Q486" s="54" t="s">
        <v>43</v>
      </c>
      <c r="R486" s="55"/>
      <c r="S486" s="56"/>
    </row>
    <row r="487" s="22" customFormat="1" customHeight="1" spans="1:19">
      <c r="A487" s="40" t="s">
        <v>1549</v>
      </c>
      <c r="B487" s="41">
        <v>45410</v>
      </c>
      <c r="C487" s="42" t="s">
        <v>5432</v>
      </c>
      <c r="D487" s="43" t="s">
        <v>5454</v>
      </c>
      <c r="E487" s="43" t="s">
        <v>5981</v>
      </c>
      <c r="F487" s="42" t="s">
        <v>37</v>
      </c>
      <c r="G487" s="44">
        <v>28720.5</v>
      </c>
      <c r="H487" s="44">
        <v>8616.15</v>
      </c>
      <c r="I487" s="42" t="s">
        <v>5435</v>
      </c>
      <c r="J487" s="42" t="s">
        <v>5436</v>
      </c>
      <c r="K487" s="43" t="s">
        <v>43</v>
      </c>
      <c r="L487" s="43" t="s">
        <v>5982</v>
      </c>
      <c r="M487" s="43" t="s">
        <v>43</v>
      </c>
      <c r="N487" s="42" t="s">
        <v>5435</v>
      </c>
      <c r="O487" s="42" t="s">
        <v>43</v>
      </c>
      <c r="P487" s="48">
        <v>1</v>
      </c>
      <c r="Q487" s="54" t="s">
        <v>2349</v>
      </c>
      <c r="R487" s="55"/>
      <c r="S487" s="56"/>
    </row>
    <row r="488" s="22" customFormat="1" customHeight="1" spans="1:19">
      <c r="A488" s="40" t="s">
        <v>1549</v>
      </c>
      <c r="B488" s="41">
        <v>45410</v>
      </c>
      <c r="C488" s="42" t="s">
        <v>5432</v>
      </c>
      <c r="D488" s="43" t="s">
        <v>5454</v>
      </c>
      <c r="E488" s="43" t="s">
        <v>5558</v>
      </c>
      <c r="F488" s="42" t="s">
        <v>37</v>
      </c>
      <c r="G488" s="44">
        <v>57140</v>
      </c>
      <c r="H488" s="44" t="s">
        <v>43</v>
      </c>
      <c r="I488" s="42" t="s">
        <v>43</v>
      </c>
      <c r="J488" s="42" t="s">
        <v>5436</v>
      </c>
      <c r="K488" s="43" t="s">
        <v>43</v>
      </c>
      <c r="L488" s="43" t="s">
        <v>43</v>
      </c>
      <c r="M488" s="43" t="s">
        <v>43</v>
      </c>
      <c r="N488" s="42" t="s">
        <v>5435</v>
      </c>
      <c r="O488" s="42" t="s">
        <v>43</v>
      </c>
      <c r="P488" s="42" t="s">
        <v>43</v>
      </c>
      <c r="Q488" s="54" t="s">
        <v>43</v>
      </c>
      <c r="R488" s="55"/>
      <c r="S488" s="56"/>
    </row>
    <row r="489" s="22" customFormat="1" customHeight="1" spans="1:19">
      <c r="A489" s="40" t="s">
        <v>1549</v>
      </c>
      <c r="B489" s="41">
        <v>45410</v>
      </c>
      <c r="C489" s="42" t="s">
        <v>5432</v>
      </c>
      <c r="D489" s="43" t="s">
        <v>5450</v>
      </c>
      <c r="E489" s="43" t="s">
        <v>5641</v>
      </c>
      <c r="F489" s="42" t="s">
        <v>37</v>
      </c>
      <c r="G489" s="44">
        <v>20000</v>
      </c>
      <c r="H489" s="44" t="s">
        <v>43</v>
      </c>
      <c r="I489" s="42" t="s">
        <v>43</v>
      </c>
      <c r="J489" s="42" t="s">
        <v>5436</v>
      </c>
      <c r="K489" s="43" t="s">
        <v>43</v>
      </c>
      <c r="L489" s="43" t="s">
        <v>43</v>
      </c>
      <c r="M489" s="43" t="s">
        <v>43</v>
      </c>
      <c r="N489" s="42" t="s">
        <v>5435</v>
      </c>
      <c r="O489" s="42" t="s">
        <v>43</v>
      </c>
      <c r="P489" s="42" t="s">
        <v>43</v>
      </c>
      <c r="Q489" s="54" t="s">
        <v>43</v>
      </c>
      <c r="R489" s="55"/>
      <c r="S489" s="56"/>
    </row>
    <row r="490" s="22" customFormat="1" customHeight="1" spans="1:19">
      <c r="A490" s="40" t="s">
        <v>1549</v>
      </c>
      <c r="B490" s="41">
        <v>45410</v>
      </c>
      <c r="C490" s="42" t="s">
        <v>5432</v>
      </c>
      <c r="D490" s="43" t="s">
        <v>5450</v>
      </c>
      <c r="E490" s="43" t="s">
        <v>5562</v>
      </c>
      <c r="F490" s="42" t="s">
        <v>37</v>
      </c>
      <c r="G490" s="44">
        <v>64000</v>
      </c>
      <c r="H490" s="44" t="s">
        <v>43</v>
      </c>
      <c r="I490" s="42" t="s">
        <v>43</v>
      </c>
      <c r="J490" s="42" t="s">
        <v>5436</v>
      </c>
      <c r="K490" s="43" t="s">
        <v>43</v>
      </c>
      <c r="L490" s="43" t="s">
        <v>43</v>
      </c>
      <c r="M490" s="43" t="s">
        <v>43</v>
      </c>
      <c r="N490" s="42" t="s">
        <v>5435</v>
      </c>
      <c r="O490" s="42" t="s">
        <v>43</v>
      </c>
      <c r="P490" s="42" t="s">
        <v>43</v>
      </c>
      <c r="Q490" s="54" t="s">
        <v>43</v>
      </c>
      <c r="R490" s="55"/>
      <c r="S490" s="56"/>
    </row>
    <row r="491" s="22" customFormat="1" customHeight="1" spans="1:19">
      <c r="A491" s="40" t="s">
        <v>1549</v>
      </c>
      <c r="B491" s="41">
        <v>45410</v>
      </c>
      <c r="C491" s="42" t="s">
        <v>5432</v>
      </c>
      <c r="D491" s="43" t="s">
        <v>5629</v>
      </c>
      <c r="E491" s="43" t="s">
        <v>5597</v>
      </c>
      <c r="F491" s="42" t="s">
        <v>37</v>
      </c>
      <c r="G491" s="44">
        <v>13554.35</v>
      </c>
      <c r="H491" s="44" t="s">
        <v>43</v>
      </c>
      <c r="I491" s="42" t="s">
        <v>43</v>
      </c>
      <c r="J491" s="42" t="s">
        <v>5436</v>
      </c>
      <c r="K491" s="43" t="s">
        <v>43</v>
      </c>
      <c r="L491" s="43" t="s">
        <v>43</v>
      </c>
      <c r="M491" s="43" t="s">
        <v>43</v>
      </c>
      <c r="N491" s="42" t="s">
        <v>5435</v>
      </c>
      <c r="O491" s="42" t="s">
        <v>43</v>
      </c>
      <c r="P491" s="42" t="s">
        <v>43</v>
      </c>
      <c r="Q491" s="54" t="s">
        <v>43</v>
      </c>
      <c r="R491" s="55"/>
      <c r="S491" s="56"/>
    </row>
    <row r="492" s="22" customFormat="1" customHeight="1" spans="1:19">
      <c r="A492" s="40" t="s">
        <v>1549</v>
      </c>
      <c r="B492" s="41">
        <v>45410</v>
      </c>
      <c r="C492" s="42" t="s">
        <v>5432</v>
      </c>
      <c r="D492" s="43" t="s">
        <v>5629</v>
      </c>
      <c r="E492" s="43" t="s">
        <v>5983</v>
      </c>
      <c r="F492" s="42" t="s">
        <v>37</v>
      </c>
      <c r="G492" s="44">
        <v>90258.5</v>
      </c>
      <c r="H492" s="44">
        <v>27077.55</v>
      </c>
      <c r="I492" s="42" t="s">
        <v>5435</v>
      </c>
      <c r="J492" s="42" t="s">
        <v>5442</v>
      </c>
      <c r="K492" s="43" t="s">
        <v>5984</v>
      </c>
      <c r="L492" s="43" t="s">
        <v>43</v>
      </c>
      <c r="M492" s="43" t="s">
        <v>43</v>
      </c>
      <c r="N492" s="42" t="s">
        <v>5435</v>
      </c>
      <c r="O492" s="42" t="s">
        <v>43</v>
      </c>
      <c r="P492" s="42" t="s">
        <v>43</v>
      </c>
      <c r="Q492" s="54" t="s">
        <v>43</v>
      </c>
      <c r="R492" s="55"/>
      <c r="S492" s="56"/>
    </row>
    <row r="493" s="22" customFormat="1" customHeight="1" spans="1:19">
      <c r="A493" s="40" t="s">
        <v>1549</v>
      </c>
      <c r="B493" s="41">
        <v>45410</v>
      </c>
      <c r="C493" s="42" t="s">
        <v>5432</v>
      </c>
      <c r="D493" s="43" t="s">
        <v>5470</v>
      </c>
      <c r="E493" s="43" t="s">
        <v>5985</v>
      </c>
      <c r="F493" s="42" t="s">
        <v>145</v>
      </c>
      <c r="G493" s="44">
        <v>131416</v>
      </c>
      <c r="H493" s="44">
        <v>65708</v>
      </c>
      <c r="I493" s="42" t="s">
        <v>5435</v>
      </c>
      <c r="J493" s="42" t="s">
        <v>5442</v>
      </c>
      <c r="K493" s="43" t="s">
        <v>5986</v>
      </c>
      <c r="L493" s="43" t="s">
        <v>5987</v>
      </c>
      <c r="M493" s="43" t="s">
        <v>43</v>
      </c>
      <c r="N493" s="42" t="s">
        <v>5435</v>
      </c>
      <c r="O493" s="42" t="s">
        <v>43</v>
      </c>
      <c r="P493" s="48">
        <v>1</v>
      </c>
      <c r="Q493" s="54" t="s">
        <v>406</v>
      </c>
      <c r="R493" s="55"/>
      <c r="S493" s="56">
        <v>48000</v>
      </c>
    </row>
    <row r="494" s="22" customFormat="1" customHeight="1" spans="1:19">
      <c r="A494" s="40" t="s">
        <v>1549</v>
      </c>
      <c r="B494" s="41">
        <v>45411</v>
      </c>
      <c r="C494" s="42" t="s">
        <v>5432</v>
      </c>
      <c r="D494" s="43" t="s">
        <v>5454</v>
      </c>
      <c r="E494" s="43" t="s">
        <v>5988</v>
      </c>
      <c r="F494" s="42" t="s">
        <v>145</v>
      </c>
      <c r="G494" s="44">
        <v>192382.5</v>
      </c>
      <c r="H494" s="45">
        <f>G494*0.3</f>
        <v>57714.75</v>
      </c>
      <c r="I494" s="49" t="s">
        <v>5446</v>
      </c>
      <c r="J494" s="42" t="s">
        <v>5442</v>
      </c>
      <c r="K494" s="43" t="s">
        <v>5989</v>
      </c>
      <c r="L494" s="43" t="s">
        <v>43</v>
      </c>
      <c r="M494" s="43" t="s">
        <v>43</v>
      </c>
      <c r="N494" s="42" t="s">
        <v>5435</v>
      </c>
      <c r="O494" s="42" t="s">
        <v>43</v>
      </c>
      <c r="P494" s="42" t="s">
        <v>43</v>
      </c>
      <c r="Q494" s="54" t="s">
        <v>43</v>
      </c>
      <c r="R494" s="55"/>
      <c r="S494" s="56"/>
    </row>
    <row r="495" s="22" customFormat="1" customHeight="1" spans="1:19">
      <c r="A495" s="40" t="s">
        <v>1549</v>
      </c>
      <c r="B495" s="41">
        <v>45411</v>
      </c>
      <c r="C495" s="42" t="s">
        <v>5432</v>
      </c>
      <c r="D495" s="43" t="s">
        <v>5454</v>
      </c>
      <c r="E495" s="43" t="s">
        <v>5990</v>
      </c>
      <c r="F495" s="42" t="s">
        <v>37</v>
      </c>
      <c r="G495" s="44">
        <v>47000</v>
      </c>
      <c r="H495" s="44">
        <v>47000</v>
      </c>
      <c r="I495" s="42" t="s">
        <v>5435</v>
      </c>
      <c r="J495" s="42" t="s">
        <v>5436</v>
      </c>
      <c r="K495" s="43" t="s">
        <v>43</v>
      </c>
      <c r="L495" s="43" t="s">
        <v>43</v>
      </c>
      <c r="M495" s="43" t="s">
        <v>43</v>
      </c>
      <c r="N495" s="42" t="s">
        <v>5435</v>
      </c>
      <c r="O495" s="42" t="s">
        <v>43</v>
      </c>
      <c r="P495" s="42" t="s">
        <v>43</v>
      </c>
      <c r="Q495" s="54" t="s">
        <v>43</v>
      </c>
      <c r="R495" s="55"/>
      <c r="S495" s="56"/>
    </row>
    <row r="496" s="22" customFormat="1" customHeight="1" spans="1:19">
      <c r="A496" s="40" t="s">
        <v>1549</v>
      </c>
      <c r="B496" s="41">
        <v>45411</v>
      </c>
      <c r="C496" s="42" t="s">
        <v>5432</v>
      </c>
      <c r="D496" s="43" t="s">
        <v>5454</v>
      </c>
      <c r="E496" s="43" t="s">
        <v>5991</v>
      </c>
      <c r="F496" s="42" t="s">
        <v>37</v>
      </c>
      <c r="G496" s="44">
        <v>158570</v>
      </c>
      <c r="H496" s="44" t="s">
        <v>43</v>
      </c>
      <c r="I496" s="42" t="s">
        <v>43</v>
      </c>
      <c r="J496" s="42" t="s">
        <v>5436</v>
      </c>
      <c r="K496" s="43" t="s">
        <v>43</v>
      </c>
      <c r="L496" s="43" t="s">
        <v>43</v>
      </c>
      <c r="M496" s="43" t="s">
        <v>5992</v>
      </c>
      <c r="N496" s="42" t="s">
        <v>5435</v>
      </c>
      <c r="O496" s="42" t="s">
        <v>43</v>
      </c>
      <c r="P496" s="42" t="s">
        <v>43</v>
      </c>
      <c r="Q496" s="54" t="s">
        <v>43</v>
      </c>
      <c r="R496" s="55"/>
      <c r="S496" s="56"/>
    </row>
    <row r="497" s="22" customFormat="1" customHeight="1" spans="1:19">
      <c r="A497" s="40" t="s">
        <v>1549</v>
      </c>
      <c r="B497" s="41">
        <v>45411</v>
      </c>
      <c r="C497" s="42" t="s">
        <v>5437</v>
      </c>
      <c r="D497" s="43" t="s">
        <v>5821</v>
      </c>
      <c r="E497" s="43" t="s">
        <v>5993</v>
      </c>
      <c r="F497" s="42" t="s">
        <v>37</v>
      </c>
      <c r="G497" s="44">
        <v>20000</v>
      </c>
      <c r="H497" s="44" t="s">
        <v>43</v>
      </c>
      <c r="I497" s="42" t="s">
        <v>43</v>
      </c>
      <c r="J497" s="42" t="s">
        <v>5442</v>
      </c>
      <c r="K497" s="43" t="s">
        <v>5994</v>
      </c>
      <c r="L497" s="43" t="s">
        <v>43</v>
      </c>
      <c r="M497" s="43" t="s">
        <v>43</v>
      </c>
      <c r="N497" s="42" t="s">
        <v>5435</v>
      </c>
      <c r="O497" s="42" t="s">
        <v>43</v>
      </c>
      <c r="P497" s="42" t="s">
        <v>43</v>
      </c>
      <c r="Q497" s="54" t="s">
        <v>43</v>
      </c>
      <c r="R497" s="55"/>
      <c r="S497" s="56"/>
    </row>
    <row r="498" s="22" customFormat="1" customHeight="1" spans="1:19">
      <c r="A498" s="40" t="s">
        <v>1549</v>
      </c>
      <c r="B498" s="41">
        <v>45412</v>
      </c>
      <c r="C498" s="42" t="s">
        <v>5432</v>
      </c>
      <c r="D498" s="43" t="s">
        <v>5450</v>
      </c>
      <c r="E498" s="43" t="s">
        <v>5652</v>
      </c>
      <c r="F498" s="42" t="s">
        <v>37</v>
      </c>
      <c r="G498" s="44">
        <v>1160</v>
      </c>
      <c r="H498" s="44" t="s">
        <v>43</v>
      </c>
      <c r="I498" s="42" t="s">
        <v>43</v>
      </c>
      <c r="J498" s="42" t="s">
        <v>5436</v>
      </c>
      <c r="K498" s="43" t="s">
        <v>43</v>
      </c>
      <c r="L498" s="43" t="s">
        <v>43</v>
      </c>
      <c r="M498" s="43" t="s">
        <v>43</v>
      </c>
      <c r="N498" s="42" t="s">
        <v>5435</v>
      </c>
      <c r="O498" s="42" t="s">
        <v>43</v>
      </c>
      <c r="P498" s="42" t="s">
        <v>43</v>
      </c>
      <c r="Q498" s="54" t="s">
        <v>43</v>
      </c>
      <c r="R498" s="55"/>
      <c r="S498" s="56"/>
    </row>
    <row r="499" s="22" customFormat="1" customHeight="1" spans="1:19">
      <c r="A499" s="40" t="s">
        <v>1549</v>
      </c>
      <c r="B499" s="41">
        <v>45412</v>
      </c>
      <c r="C499" s="42" t="s">
        <v>5432</v>
      </c>
      <c r="D499" s="43" t="s">
        <v>5450</v>
      </c>
      <c r="E499" s="43" t="s">
        <v>5995</v>
      </c>
      <c r="F499" s="42" t="s">
        <v>37</v>
      </c>
      <c r="G499" s="44">
        <v>17710</v>
      </c>
      <c r="H499" s="44" t="s">
        <v>43</v>
      </c>
      <c r="I499" s="42" t="s">
        <v>43</v>
      </c>
      <c r="J499" s="42" t="s">
        <v>5436</v>
      </c>
      <c r="K499" s="43" t="s">
        <v>43</v>
      </c>
      <c r="L499" s="43" t="s">
        <v>43</v>
      </c>
      <c r="M499" s="43" t="s">
        <v>43</v>
      </c>
      <c r="N499" s="42" t="s">
        <v>5435</v>
      </c>
      <c r="O499" s="42" t="s">
        <v>43</v>
      </c>
      <c r="P499" s="42" t="s">
        <v>43</v>
      </c>
      <c r="Q499" s="54" t="s">
        <v>43</v>
      </c>
      <c r="R499" s="55"/>
      <c r="S499" s="56"/>
    </row>
    <row r="500" s="22" customFormat="1" customHeight="1" spans="1:19">
      <c r="A500" s="40" t="s">
        <v>1549</v>
      </c>
      <c r="B500" s="41">
        <v>45412</v>
      </c>
      <c r="C500" s="42" t="s">
        <v>5432</v>
      </c>
      <c r="D500" s="43" t="s">
        <v>5450</v>
      </c>
      <c r="E500" s="43" t="s">
        <v>5500</v>
      </c>
      <c r="F500" s="42" t="s">
        <v>37</v>
      </c>
      <c r="G500" s="44">
        <v>8000</v>
      </c>
      <c r="H500" s="44">
        <v>8000</v>
      </c>
      <c r="I500" s="42" t="s">
        <v>5435</v>
      </c>
      <c r="J500" s="42" t="s">
        <v>5436</v>
      </c>
      <c r="K500" s="43" t="s">
        <v>43</v>
      </c>
      <c r="L500" s="43" t="s">
        <v>43</v>
      </c>
      <c r="M500" s="43" t="s">
        <v>43</v>
      </c>
      <c r="N500" s="42" t="s">
        <v>5435</v>
      </c>
      <c r="O500" s="42" t="s">
        <v>43</v>
      </c>
      <c r="P500" s="42" t="s">
        <v>43</v>
      </c>
      <c r="Q500" s="54" t="s">
        <v>43</v>
      </c>
      <c r="R500" s="55"/>
      <c r="S500" s="56"/>
    </row>
    <row r="501" s="22" customFormat="1" customHeight="1" spans="1:19">
      <c r="A501" s="40" t="s">
        <v>1549</v>
      </c>
      <c r="B501" s="41">
        <v>45412</v>
      </c>
      <c r="C501" s="42" t="s">
        <v>5432</v>
      </c>
      <c r="D501" s="43" t="s">
        <v>5629</v>
      </c>
      <c r="E501" s="43" t="s">
        <v>5545</v>
      </c>
      <c r="F501" s="42" t="s">
        <v>37</v>
      </c>
      <c r="G501" s="44">
        <v>23675.8</v>
      </c>
      <c r="H501" s="44" t="s">
        <v>43</v>
      </c>
      <c r="I501" s="42" t="s">
        <v>43</v>
      </c>
      <c r="J501" s="42" t="s">
        <v>5436</v>
      </c>
      <c r="K501" s="43" t="s">
        <v>43</v>
      </c>
      <c r="L501" s="43" t="s">
        <v>43</v>
      </c>
      <c r="M501" s="43" t="s">
        <v>43</v>
      </c>
      <c r="N501" s="42" t="s">
        <v>5435</v>
      </c>
      <c r="O501" s="42" t="s">
        <v>43</v>
      </c>
      <c r="P501" s="42" t="s">
        <v>43</v>
      </c>
      <c r="Q501" s="54" t="s">
        <v>43</v>
      </c>
      <c r="R501" s="55"/>
      <c r="S501" s="56"/>
    </row>
    <row r="502" s="22" customFormat="1" customHeight="1" spans="1:19">
      <c r="A502" s="40" t="s">
        <v>1549</v>
      </c>
      <c r="B502" s="41">
        <v>45412</v>
      </c>
      <c r="C502" s="42" t="s">
        <v>5432</v>
      </c>
      <c r="D502" s="43" t="s">
        <v>5626</v>
      </c>
      <c r="E502" s="43" t="s">
        <v>5996</v>
      </c>
      <c r="F502" s="42" t="s">
        <v>37</v>
      </c>
      <c r="G502" s="44">
        <v>19000</v>
      </c>
      <c r="H502" s="44">
        <v>4750</v>
      </c>
      <c r="I502" s="42" t="s">
        <v>5435</v>
      </c>
      <c r="J502" s="42" t="s">
        <v>5442</v>
      </c>
      <c r="K502" s="43" t="s">
        <v>5997</v>
      </c>
      <c r="L502" s="43" t="s">
        <v>43</v>
      </c>
      <c r="M502" s="43" t="s">
        <v>43</v>
      </c>
      <c r="N502" s="42" t="s">
        <v>5435</v>
      </c>
      <c r="O502" s="42" t="s">
        <v>43</v>
      </c>
      <c r="P502" s="42" t="s">
        <v>43</v>
      </c>
      <c r="Q502" s="54" t="s">
        <v>43</v>
      </c>
      <c r="R502" s="55"/>
      <c r="S502" s="56"/>
    </row>
    <row r="503" s="22" customFormat="1" customHeight="1" spans="1:19">
      <c r="A503" s="40" t="s">
        <v>1549</v>
      </c>
      <c r="B503" s="41">
        <v>45412</v>
      </c>
      <c r="C503" s="42" t="s">
        <v>5432</v>
      </c>
      <c r="D503" s="43" t="s">
        <v>5454</v>
      </c>
      <c r="E503" s="43" t="s">
        <v>5728</v>
      </c>
      <c r="F503" s="42" t="s">
        <v>37</v>
      </c>
      <c r="G503" s="44">
        <v>3100.155</v>
      </c>
      <c r="H503" s="44" t="s">
        <v>43</v>
      </c>
      <c r="I503" s="42" t="s">
        <v>43</v>
      </c>
      <c r="J503" s="42" t="s">
        <v>5436</v>
      </c>
      <c r="K503" s="43" t="s">
        <v>43</v>
      </c>
      <c r="L503" s="43" t="s">
        <v>43</v>
      </c>
      <c r="M503" s="43" t="s">
        <v>43</v>
      </c>
      <c r="N503" s="42" t="s">
        <v>5435</v>
      </c>
      <c r="O503" s="42" t="s">
        <v>43</v>
      </c>
      <c r="P503" s="42" t="s">
        <v>43</v>
      </c>
      <c r="Q503" s="54" t="s">
        <v>43</v>
      </c>
      <c r="R503" s="55"/>
      <c r="S503" s="56"/>
    </row>
    <row r="504" s="22" customFormat="1" customHeight="1" spans="1:19">
      <c r="A504" s="40" t="s">
        <v>2064</v>
      </c>
      <c r="B504" s="41">
        <v>45418</v>
      </c>
      <c r="C504" s="42" t="s">
        <v>5432</v>
      </c>
      <c r="D504" s="43" t="s">
        <v>5450</v>
      </c>
      <c r="E504" s="43" t="s">
        <v>5562</v>
      </c>
      <c r="F504" s="42" t="s">
        <v>37</v>
      </c>
      <c r="G504" s="44">
        <v>15840</v>
      </c>
      <c r="H504" s="44" t="s">
        <v>43</v>
      </c>
      <c r="I504" s="42" t="s">
        <v>43</v>
      </c>
      <c r="J504" s="42" t="s">
        <v>5436</v>
      </c>
      <c r="K504" s="43" t="s">
        <v>43</v>
      </c>
      <c r="L504" s="43" t="s">
        <v>43</v>
      </c>
      <c r="M504" s="43" t="s">
        <v>43</v>
      </c>
      <c r="N504" s="42" t="s">
        <v>5435</v>
      </c>
      <c r="O504" s="42" t="s">
        <v>43</v>
      </c>
      <c r="P504" s="42" t="s">
        <v>43</v>
      </c>
      <c r="Q504" s="54" t="s">
        <v>43</v>
      </c>
      <c r="R504" s="55"/>
      <c r="S504" s="56"/>
    </row>
    <row r="505" s="22" customFormat="1" customHeight="1" spans="1:19">
      <c r="A505" s="40" t="s">
        <v>2064</v>
      </c>
      <c r="B505" s="41">
        <v>45418</v>
      </c>
      <c r="C505" s="42" t="s">
        <v>5432</v>
      </c>
      <c r="D505" s="43" t="s">
        <v>5450</v>
      </c>
      <c r="E505" s="43" t="s">
        <v>5998</v>
      </c>
      <c r="F505" s="42" t="s">
        <v>37</v>
      </c>
      <c r="G505" s="44">
        <v>62000</v>
      </c>
      <c r="H505" s="44">
        <v>31000</v>
      </c>
      <c r="I505" s="42" t="s">
        <v>5435</v>
      </c>
      <c r="J505" s="42" t="s">
        <v>5442</v>
      </c>
      <c r="K505" s="43" t="s">
        <v>5999</v>
      </c>
      <c r="L505" s="43" t="s">
        <v>43</v>
      </c>
      <c r="M505" s="43" t="s">
        <v>43</v>
      </c>
      <c r="N505" s="42" t="s">
        <v>5435</v>
      </c>
      <c r="O505" s="42" t="s">
        <v>43</v>
      </c>
      <c r="P505" s="42" t="s">
        <v>43</v>
      </c>
      <c r="Q505" s="54" t="s">
        <v>43</v>
      </c>
      <c r="R505" s="55"/>
      <c r="S505" s="56"/>
    </row>
    <row r="506" s="22" customFormat="1" customHeight="1" spans="1:19">
      <c r="A506" s="40" t="s">
        <v>2064</v>
      </c>
      <c r="B506" s="41">
        <v>45418</v>
      </c>
      <c r="C506" s="42" t="s">
        <v>5432</v>
      </c>
      <c r="D506" s="43" t="s">
        <v>5450</v>
      </c>
      <c r="E506" s="43" t="s">
        <v>5527</v>
      </c>
      <c r="F506" s="42" t="s">
        <v>37</v>
      </c>
      <c r="G506" s="44">
        <v>7860</v>
      </c>
      <c r="H506" s="44" t="s">
        <v>43</v>
      </c>
      <c r="I506" s="42" t="s">
        <v>43</v>
      </c>
      <c r="J506" s="42" t="s">
        <v>5436</v>
      </c>
      <c r="K506" s="43" t="s">
        <v>43</v>
      </c>
      <c r="L506" s="43" t="s">
        <v>43</v>
      </c>
      <c r="M506" s="43" t="s">
        <v>43</v>
      </c>
      <c r="N506" s="42" t="s">
        <v>5435</v>
      </c>
      <c r="O506" s="42" t="s">
        <v>43</v>
      </c>
      <c r="P506" s="42" t="s">
        <v>43</v>
      </c>
      <c r="Q506" s="54" t="s">
        <v>43</v>
      </c>
      <c r="R506" s="55"/>
      <c r="S506" s="56"/>
    </row>
    <row r="507" s="22" customFormat="1" customHeight="1" spans="1:19">
      <c r="A507" s="40" t="s">
        <v>2064</v>
      </c>
      <c r="B507" s="41">
        <v>45418</v>
      </c>
      <c r="C507" s="42" t="s">
        <v>5437</v>
      </c>
      <c r="D507" s="43" t="s">
        <v>5821</v>
      </c>
      <c r="E507" s="43" t="s">
        <v>6000</v>
      </c>
      <c r="F507" s="42" t="s">
        <v>37</v>
      </c>
      <c r="G507" s="44">
        <v>501054</v>
      </c>
      <c r="H507" s="45">
        <f>G507*0.3</f>
        <v>150316.2</v>
      </c>
      <c r="I507" s="49" t="s">
        <v>5446</v>
      </c>
      <c r="J507" s="42" t="s">
        <v>5442</v>
      </c>
      <c r="K507" s="43" t="s">
        <v>6000</v>
      </c>
      <c r="L507" s="43" t="s">
        <v>6001</v>
      </c>
      <c r="M507" s="43" t="s">
        <v>43</v>
      </c>
      <c r="N507" s="42" t="s">
        <v>5435</v>
      </c>
      <c r="O507" s="42" t="s">
        <v>5435</v>
      </c>
      <c r="P507" s="48">
        <v>3</v>
      </c>
      <c r="Q507" s="54" t="s">
        <v>246</v>
      </c>
      <c r="R507" s="55"/>
      <c r="S507" s="56">
        <v>11700</v>
      </c>
    </row>
    <row r="508" s="22" customFormat="1" customHeight="1" spans="1:19">
      <c r="A508" s="40" t="s">
        <v>2064</v>
      </c>
      <c r="B508" s="41">
        <v>45419</v>
      </c>
      <c r="C508" s="42" t="s">
        <v>5432</v>
      </c>
      <c r="D508" s="43" t="s">
        <v>5454</v>
      </c>
      <c r="E508" s="43" t="s">
        <v>6002</v>
      </c>
      <c r="F508" s="42" t="s">
        <v>64</v>
      </c>
      <c r="G508" s="44">
        <v>275659.46</v>
      </c>
      <c r="H508" s="44">
        <v>137829</v>
      </c>
      <c r="I508" s="42" t="s">
        <v>5435</v>
      </c>
      <c r="J508" s="42" t="s">
        <v>5442</v>
      </c>
      <c r="K508" s="43" t="s">
        <v>6003</v>
      </c>
      <c r="L508" s="43" t="s">
        <v>43</v>
      </c>
      <c r="M508" s="43" t="s">
        <v>43</v>
      </c>
      <c r="N508" s="42" t="s">
        <v>5435</v>
      </c>
      <c r="O508" s="42" t="s">
        <v>43</v>
      </c>
      <c r="P508" s="42" t="s">
        <v>43</v>
      </c>
      <c r="Q508" s="54" t="s">
        <v>43</v>
      </c>
      <c r="R508" s="55"/>
      <c r="S508" s="56"/>
    </row>
    <row r="509" s="22" customFormat="1" customHeight="1" spans="1:19">
      <c r="A509" s="40" t="s">
        <v>2064</v>
      </c>
      <c r="B509" s="41">
        <v>45419</v>
      </c>
      <c r="C509" s="42" t="s">
        <v>5437</v>
      </c>
      <c r="D509" s="43" t="s">
        <v>5821</v>
      </c>
      <c r="E509" s="43" t="s">
        <v>5903</v>
      </c>
      <c r="F509" s="42" t="s">
        <v>37</v>
      </c>
      <c r="G509" s="44">
        <v>374970</v>
      </c>
      <c r="H509" s="44" t="s">
        <v>43</v>
      </c>
      <c r="I509" s="42" t="s">
        <v>43</v>
      </c>
      <c r="J509" s="42" t="s">
        <v>5436</v>
      </c>
      <c r="K509" s="43" t="s">
        <v>43</v>
      </c>
      <c r="L509" s="43" t="s">
        <v>6004</v>
      </c>
      <c r="M509" s="43" t="s">
        <v>43</v>
      </c>
      <c r="N509" s="42" t="s">
        <v>5435</v>
      </c>
      <c r="O509" s="42" t="s">
        <v>43</v>
      </c>
      <c r="P509" s="48">
        <v>1</v>
      </c>
      <c r="Q509" s="54" t="s">
        <v>406</v>
      </c>
      <c r="R509" s="55"/>
      <c r="S509" s="56">
        <v>16500</v>
      </c>
    </row>
    <row r="510" s="22" customFormat="1" customHeight="1" spans="1:19">
      <c r="A510" s="40" t="s">
        <v>2064</v>
      </c>
      <c r="B510" s="41">
        <v>45419</v>
      </c>
      <c r="C510" s="42" t="s">
        <v>5432</v>
      </c>
      <c r="D510" s="43" t="s">
        <v>5629</v>
      </c>
      <c r="E510" s="43" t="s">
        <v>6005</v>
      </c>
      <c r="F510" s="42" t="s">
        <v>37</v>
      </c>
      <c r="G510" s="44">
        <v>1760</v>
      </c>
      <c r="H510" s="44" t="s">
        <v>43</v>
      </c>
      <c r="I510" s="42" t="s">
        <v>43</v>
      </c>
      <c r="J510" s="42" t="s">
        <v>5436</v>
      </c>
      <c r="K510" s="43" t="s">
        <v>43</v>
      </c>
      <c r="L510" s="43" t="s">
        <v>43</v>
      </c>
      <c r="M510" s="43" t="s">
        <v>43</v>
      </c>
      <c r="N510" s="42" t="s">
        <v>5435</v>
      </c>
      <c r="O510" s="42" t="s">
        <v>43</v>
      </c>
      <c r="P510" s="42" t="s">
        <v>43</v>
      </c>
      <c r="Q510" s="54" t="s">
        <v>43</v>
      </c>
      <c r="R510" s="55"/>
      <c r="S510" s="56"/>
    </row>
    <row r="511" s="22" customFormat="1" customHeight="1" spans="1:19">
      <c r="A511" s="40" t="s">
        <v>2064</v>
      </c>
      <c r="B511" s="41">
        <v>45419</v>
      </c>
      <c r="C511" s="42" t="s">
        <v>5432</v>
      </c>
      <c r="D511" s="43" t="s">
        <v>5450</v>
      </c>
      <c r="E511" s="43" t="s">
        <v>5843</v>
      </c>
      <c r="F511" s="42" t="s">
        <v>37</v>
      </c>
      <c r="G511" s="44">
        <v>12031.6</v>
      </c>
      <c r="H511" s="44" t="s">
        <v>43</v>
      </c>
      <c r="I511" s="42" t="s">
        <v>43</v>
      </c>
      <c r="J511" s="42" t="s">
        <v>5436</v>
      </c>
      <c r="K511" s="43" t="s">
        <v>43</v>
      </c>
      <c r="L511" s="43" t="s">
        <v>43</v>
      </c>
      <c r="M511" s="43" t="s">
        <v>43</v>
      </c>
      <c r="N511" s="42" t="s">
        <v>5435</v>
      </c>
      <c r="O511" s="42" t="s">
        <v>43</v>
      </c>
      <c r="P511" s="42" t="s">
        <v>43</v>
      </c>
      <c r="Q511" s="54" t="s">
        <v>43</v>
      </c>
      <c r="R511" s="55" t="s">
        <v>5694</v>
      </c>
      <c r="S511" s="56"/>
    </row>
    <row r="512" s="22" customFormat="1" customHeight="1" spans="1:19">
      <c r="A512" s="40" t="s">
        <v>2064</v>
      </c>
      <c r="B512" s="41">
        <v>45419</v>
      </c>
      <c r="C512" s="42" t="s">
        <v>5432</v>
      </c>
      <c r="D512" s="43" t="s">
        <v>5450</v>
      </c>
      <c r="E512" s="43" t="s">
        <v>6006</v>
      </c>
      <c r="F512" s="42" t="s">
        <v>37</v>
      </c>
      <c r="G512" s="44">
        <v>32000</v>
      </c>
      <c r="H512" s="44">
        <v>16000</v>
      </c>
      <c r="I512" s="42" t="s">
        <v>5435</v>
      </c>
      <c r="J512" s="42" t="s">
        <v>5442</v>
      </c>
      <c r="K512" s="43" t="s">
        <v>6007</v>
      </c>
      <c r="L512" s="43" t="s">
        <v>43</v>
      </c>
      <c r="M512" s="43" t="s">
        <v>6008</v>
      </c>
      <c r="N512" s="42" t="s">
        <v>5435</v>
      </c>
      <c r="O512" s="42" t="s">
        <v>43</v>
      </c>
      <c r="P512" s="48" t="s">
        <v>43</v>
      </c>
      <c r="Q512" s="54" t="s">
        <v>43</v>
      </c>
      <c r="R512" s="55"/>
      <c r="S512" s="56"/>
    </row>
    <row r="513" s="23" customFormat="1" customHeight="1" spans="1:19">
      <c r="A513" s="40" t="s">
        <v>2064</v>
      </c>
      <c r="B513" s="41">
        <v>45419</v>
      </c>
      <c r="C513" s="42" t="s">
        <v>5432</v>
      </c>
      <c r="D513" s="43" t="s">
        <v>5433</v>
      </c>
      <c r="E513" s="43" t="s">
        <v>6009</v>
      </c>
      <c r="F513" s="42" t="s">
        <v>37</v>
      </c>
      <c r="G513" s="44">
        <v>784.8</v>
      </c>
      <c r="H513" s="44" t="s">
        <v>43</v>
      </c>
      <c r="I513" s="42" t="s">
        <v>43</v>
      </c>
      <c r="J513" s="42" t="s">
        <v>5436</v>
      </c>
      <c r="K513" s="43" t="s">
        <v>43</v>
      </c>
      <c r="L513" s="43" t="s">
        <v>6010</v>
      </c>
      <c r="M513" s="43" t="s">
        <v>43</v>
      </c>
      <c r="N513" s="42" t="s">
        <v>5435</v>
      </c>
      <c r="O513" s="42" t="s">
        <v>5435</v>
      </c>
      <c r="P513" s="50">
        <v>3</v>
      </c>
      <c r="Q513" s="42" t="s">
        <v>2349</v>
      </c>
      <c r="R513" s="57" t="s">
        <v>5694</v>
      </c>
      <c r="S513" s="58"/>
    </row>
    <row r="514" s="22" customFormat="1" customHeight="1" spans="1:19">
      <c r="A514" s="40" t="s">
        <v>2064</v>
      </c>
      <c r="B514" s="41">
        <v>45419</v>
      </c>
      <c r="C514" s="42" t="s">
        <v>5432</v>
      </c>
      <c r="D514" s="43" t="s">
        <v>5433</v>
      </c>
      <c r="E514" s="43" t="s">
        <v>6011</v>
      </c>
      <c r="F514" s="42" t="s">
        <v>37</v>
      </c>
      <c r="G514" s="44">
        <v>16000</v>
      </c>
      <c r="H514" s="44" t="s">
        <v>43</v>
      </c>
      <c r="I514" s="42" t="s">
        <v>43</v>
      </c>
      <c r="J514" s="42" t="s">
        <v>5436</v>
      </c>
      <c r="K514" s="43" t="s">
        <v>43</v>
      </c>
      <c r="L514" s="43" t="s">
        <v>43</v>
      </c>
      <c r="M514" s="43" t="s">
        <v>43</v>
      </c>
      <c r="N514" s="42" t="s">
        <v>5435</v>
      </c>
      <c r="O514" s="42" t="s">
        <v>43</v>
      </c>
      <c r="P514" s="42" t="s">
        <v>43</v>
      </c>
      <c r="Q514" s="54" t="s">
        <v>43</v>
      </c>
      <c r="R514" s="55"/>
      <c r="S514" s="56"/>
    </row>
    <row r="515" s="22" customFormat="1" customHeight="1" spans="1:19">
      <c r="A515" s="40" t="s">
        <v>2064</v>
      </c>
      <c r="B515" s="41">
        <v>45419</v>
      </c>
      <c r="C515" s="42" t="s">
        <v>5437</v>
      </c>
      <c r="D515" s="43" t="s">
        <v>5821</v>
      </c>
      <c r="E515" s="43" t="s">
        <v>5604</v>
      </c>
      <c r="F515" s="42" t="s">
        <v>37</v>
      </c>
      <c r="G515" s="44">
        <v>115908.4</v>
      </c>
      <c r="H515" s="44">
        <v>34772.52</v>
      </c>
      <c r="I515" s="42" t="s">
        <v>5435</v>
      </c>
      <c r="J515" s="42" t="s">
        <v>5442</v>
      </c>
      <c r="K515" s="43" t="s">
        <v>6012</v>
      </c>
      <c r="L515" s="43" t="s">
        <v>43</v>
      </c>
      <c r="M515" s="43" t="s">
        <v>43</v>
      </c>
      <c r="N515" s="42" t="s">
        <v>5435</v>
      </c>
      <c r="O515" s="42" t="s">
        <v>43</v>
      </c>
      <c r="P515" s="42" t="s">
        <v>43</v>
      </c>
      <c r="Q515" s="54" t="s">
        <v>43</v>
      </c>
      <c r="R515" s="55"/>
      <c r="S515" s="56"/>
    </row>
    <row r="516" s="22" customFormat="1" customHeight="1" spans="1:19">
      <c r="A516" s="40" t="s">
        <v>2064</v>
      </c>
      <c r="B516" s="41">
        <v>45420</v>
      </c>
      <c r="C516" s="42" t="s">
        <v>5437</v>
      </c>
      <c r="D516" s="43" t="s">
        <v>5681</v>
      </c>
      <c r="E516" s="43" t="s">
        <v>5970</v>
      </c>
      <c r="F516" s="42" t="s">
        <v>37</v>
      </c>
      <c r="G516" s="44">
        <v>9419.2</v>
      </c>
      <c r="H516" s="44" t="s">
        <v>43</v>
      </c>
      <c r="I516" s="42" t="s">
        <v>43</v>
      </c>
      <c r="J516" s="42" t="s">
        <v>5436</v>
      </c>
      <c r="K516" s="43" t="s">
        <v>43</v>
      </c>
      <c r="L516" s="43" t="s">
        <v>43</v>
      </c>
      <c r="M516" s="43" t="s">
        <v>43</v>
      </c>
      <c r="N516" s="42" t="s">
        <v>5435</v>
      </c>
      <c r="O516" s="42" t="s">
        <v>43</v>
      </c>
      <c r="P516" s="42" t="s">
        <v>43</v>
      </c>
      <c r="Q516" s="54" t="s">
        <v>43</v>
      </c>
      <c r="R516" s="55"/>
      <c r="S516" s="56"/>
    </row>
    <row r="517" s="22" customFormat="1" customHeight="1" spans="1:19">
      <c r="A517" s="40" t="s">
        <v>2064</v>
      </c>
      <c r="B517" s="41">
        <v>45420</v>
      </c>
      <c r="C517" s="42" t="s">
        <v>5432</v>
      </c>
      <c r="D517" s="43" t="s">
        <v>5450</v>
      </c>
      <c r="E517" s="43" t="s">
        <v>5727</v>
      </c>
      <c r="F517" s="42" t="s">
        <v>37</v>
      </c>
      <c r="G517" s="44">
        <v>1250</v>
      </c>
      <c r="H517" s="44">
        <v>1250</v>
      </c>
      <c r="I517" s="42" t="s">
        <v>5435</v>
      </c>
      <c r="J517" s="42" t="s">
        <v>5436</v>
      </c>
      <c r="K517" s="43" t="s">
        <v>43</v>
      </c>
      <c r="L517" s="43" t="s">
        <v>43</v>
      </c>
      <c r="M517" s="43" t="s">
        <v>43</v>
      </c>
      <c r="N517" s="42" t="s">
        <v>5435</v>
      </c>
      <c r="O517" s="42" t="s">
        <v>43</v>
      </c>
      <c r="P517" s="42" t="s">
        <v>43</v>
      </c>
      <c r="Q517" s="54" t="s">
        <v>43</v>
      </c>
      <c r="R517" s="55"/>
      <c r="S517" s="56"/>
    </row>
    <row r="518" s="22" customFormat="1" customHeight="1" spans="1:19">
      <c r="A518" s="40" t="s">
        <v>2064</v>
      </c>
      <c r="B518" s="41">
        <v>45420</v>
      </c>
      <c r="C518" s="42" t="s">
        <v>5432</v>
      </c>
      <c r="D518" s="43" t="s">
        <v>5470</v>
      </c>
      <c r="E518" s="43" t="s">
        <v>5556</v>
      </c>
      <c r="F518" s="42" t="s">
        <v>37</v>
      </c>
      <c r="G518" s="44">
        <v>92470</v>
      </c>
      <c r="H518" s="44">
        <v>46235</v>
      </c>
      <c r="I518" s="42" t="s">
        <v>5435</v>
      </c>
      <c r="J518" s="42" t="s">
        <v>5442</v>
      </c>
      <c r="K518" s="43" t="s">
        <v>5557</v>
      </c>
      <c r="L518" s="43" t="s">
        <v>43</v>
      </c>
      <c r="M518" s="43" t="s">
        <v>43</v>
      </c>
      <c r="N518" s="42" t="s">
        <v>5435</v>
      </c>
      <c r="O518" s="42" t="s">
        <v>43</v>
      </c>
      <c r="P518" s="42" t="s">
        <v>43</v>
      </c>
      <c r="Q518" s="54" t="s">
        <v>43</v>
      </c>
      <c r="R518" s="55"/>
      <c r="S518" s="56"/>
    </row>
    <row r="519" s="22" customFormat="1" customHeight="1" spans="1:19">
      <c r="A519" s="40" t="s">
        <v>2064</v>
      </c>
      <c r="B519" s="41">
        <v>45420</v>
      </c>
      <c r="C519" s="42" t="s">
        <v>5432</v>
      </c>
      <c r="D519" s="43" t="s">
        <v>5450</v>
      </c>
      <c r="E519" s="43" t="s">
        <v>6013</v>
      </c>
      <c r="F519" s="42" t="s">
        <v>37</v>
      </c>
      <c r="G519" s="44">
        <v>15900</v>
      </c>
      <c r="H519" s="44" t="s">
        <v>43</v>
      </c>
      <c r="I519" s="42" t="s">
        <v>43</v>
      </c>
      <c r="J519" s="42" t="s">
        <v>5436</v>
      </c>
      <c r="K519" s="43" t="s">
        <v>43</v>
      </c>
      <c r="L519" s="43" t="s">
        <v>43</v>
      </c>
      <c r="M519" s="43" t="s">
        <v>43</v>
      </c>
      <c r="N519" s="42" t="s">
        <v>5435</v>
      </c>
      <c r="O519" s="42" t="s">
        <v>43</v>
      </c>
      <c r="P519" s="42" t="s">
        <v>43</v>
      </c>
      <c r="Q519" s="54" t="s">
        <v>43</v>
      </c>
      <c r="R519" s="55"/>
      <c r="S519" s="56"/>
    </row>
    <row r="520" s="22" customFormat="1" customHeight="1" spans="1:19">
      <c r="A520" s="40" t="s">
        <v>2064</v>
      </c>
      <c r="B520" s="41">
        <v>45420</v>
      </c>
      <c r="C520" s="42" t="s">
        <v>5432</v>
      </c>
      <c r="D520" s="43" t="s">
        <v>5629</v>
      </c>
      <c r="E520" s="43" t="s">
        <v>6014</v>
      </c>
      <c r="F520" s="42" t="s">
        <v>37</v>
      </c>
      <c r="G520" s="44">
        <v>159455</v>
      </c>
      <c r="H520" s="44" t="s">
        <v>43</v>
      </c>
      <c r="I520" s="42" t="s">
        <v>43</v>
      </c>
      <c r="J520" s="42" t="s">
        <v>5436</v>
      </c>
      <c r="K520" s="43" t="s">
        <v>43</v>
      </c>
      <c r="L520" s="43" t="s">
        <v>43</v>
      </c>
      <c r="M520" s="43" t="s">
        <v>43</v>
      </c>
      <c r="N520" s="42" t="s">
        <v>5435</v>
      </c>
      <c r="O520" s="42" t="s">
        <v>43</v>
      </c>
      <c r="P520" s="42" t="s">
        <v>43</v>
      </c>
      <c r="Q520" s="54" t="s">
        <v>43</v>
      </c>
      <c r="R520" s="55"/>
      <c r="S520" s="56"/>
    </row>
    <row r="521" s="22" customFormat="1" customHeight="1" spans="1:19">
      <c r="A521" s="40" t="s">
        <v>2064</v>
      </c>
      <c r="B521" s="41">
        <v>45420</v>
      </c>
      <c r="C521" s="42" t="s">
        <v>5432</v>
      </c>
      <c r="D521" s="43" t="s">
        <v>5629</v>
      </c>
      <c r="E521" s="43" t="s">
        <v>6015</v>
      </c>
      <c r="F521" s="42" t="s">
        <v>37</v>
      </c>
      <c r="G521" s="44">
        <v>139700</v>
      </c>
      <c r="H521" s="44">
        <v>69850</v>
      </c>
      <c r="I521" s="42" t="s">
        <v>5435</v>
      </c>
      <c r="J521" s="42" t="s">
        <v>5442</v>
      </c>
      <c r="K521" s="43" t="s">
        <v>6016</v>
      </c>
      <c r="L521" s="43" t="s">
        <v>43</v>
      </c>
      <c r="M521" s="43" t="s">
        <v>5829</v>
      </c>
      <c r="N521" s="42" t="s">
        <v>5435</v>
      </c>
      <c r="O521" s="42" t="s">
        <v>43</v>
      </c>
      <c r="P521" s="48" t="s">
        <v>43</v>
      </c>
      <c r="Q521" s="54" t="s">
        <v>43</v>
      </c>
      <c r="R521" s="55"/>
      <c r="S521" s="56"/>
    </row>
    <row r="522" s="22" customFormat="1" customHeight="1" spans="1:19">
      <c r="A522" s="40" t="s">
        <v>2064</v>
      </c>
      <c r="B522" s="41">
        <v>45420</v>
      </c>
      <c r="C522" s="42" t="s">
        <v>5432</v>
      </c>
      <c r="D522" s="43" t="s">
        <v>5454</v>
      </c>
      <c r="E522" s="43" t="s">
        <v>6017</v>
      </c>
      <c r="F522" s="42" t="s">
        <v>37</v>
      </c>
      <c r="G522" s="44">
        <v>30210</v>
      </c>
      <c r="H522" s="44">
        <v>16135</v>
      </c>
      <c r="I522" s="42" t="s">
        <v>5435</v>
      </c>
      <c r="J522" s="42" t="s">
        <v>5436</v>
      </c>
      <c r="K522" s="43" t="s">
        <v>43</v>
      </c>
      <c r="L522" s="43" t="s">
        <v>43</v>
      </c>
      <c r="M522" s="43" t="s">
        <v>43</v>
      </c>
      <c r="N522" s="42" t="s">
        <v>5435</v>
      </c>
      <c r="O522" s="42" t="s">
        <v>43</v>
      </c>
      <c r="P522" s="42" t="s">
        <v>43</v>
      </c>
      <c r="Q522" s="54" t="s">
        <v>43</v>
      </c>
      <c r="R522" s="55"/>
      <c r="S522" s="56"/>
    </row>
    <row r="523" s="22" customFormat="1" customHeight="1" spans="1:19">
      <c r="A523" s="40" t="s">
        <v>2064</v>
      </c>
      <c r="B523" s="41">
        <v>45420</v>
      </c>
      <c r="C523" s="42" t="s">
        <v>5437</v>
      </c>
      <c r="D523" s="43" t="s">
        <v>5681</v>
      </c>
      <c r="E523" s="43" t="s">
        <v>6018</v>
      </c>
      <c r="F523" s="42" t="s">
        <v>37</v>
      </c>
      <c r="G523" s="44">
        <v>22956</v>
      </c>
      <c r="H523" s="44" t="s">
        <v>43</v>
      </c>
      <c r="I523" s="42" t="s">
        <v>43</v>
      </c>
      <c r="J523" s="42" t="s">
        <v>5436</v>
      </c>
      <c r="K523" s="43" t="s">
        <v>43</v>
      </c>
      <c r="L523" s="43" t="s">
        <v>6019</v>
      </c>
      <c r="M523" s="43" t="s">
        <v>43</v>
      </c>
      <c r="N523" s="42" t="s">
        <v>5435</v>
      </c>
      <c r="O523" s="42" t="s">
        <v>43</v>
      </c>
      <c r="P523" s="48">
        <v>1</v>
      </c>
      <c r="Q523" s="54" t="s">
        <v>246</v>
      </c>
      <c r="R523" s="55"/>
      <c r="S523" s="56"/>
    </row>
    <row r="524" s="22" customFormat="1" customHeight="1" spans="1:19">
      <c r="A524" s="40" t="s">
        <v>2064</v>
      </c>
      <c r="B524" s="41">
        <v>45420</v>
      </c>
      <c r="C524" s="42" t="s">
        <v>5437</v>
      </c>
      <c r="D524" s="43" t="s">
        <v>5821</v>
      </c>
      <c r="E524" s="43" t="s">
        <v>5903</v>
      </c>
      <c r="F524" s="42" t="s">
        <v>37</v>
      </c>
      <c r="G524" s="44">
        <v>583600</v>
      </c>
      <c r="H524" s="44" t="s">
        <v>43</v>
      </c>
      <c r="I524" s="42" t="s">
        <v>43</v>
      </c>
      <c r="J524" s="42" t="s">
        <v>5436</v>
      </c>
      <c r="K524" s="43" t="s">
        <v>43</v>
      </c>
      <c r="L524" s="43" t="s">
        <v>6020</v>
      </c>
      <c r="M524" s="43" t="s">
        <v>43</v>
      </c>
      <c r="N524" s="42" t="s">
        <v>5435</v>
      </c>
      <c r="O524" s="42" t="s">
        <v>43</v>
      </c>
      <c r="P524" s="48">
        <v>1</v>
      </c>
      <c r="Q524" s="54" t="s">
        <v>406</v>
      </c>
      <c r="R524" s="55"/>
      <c r="S524" s="56">
        <v>120000</v>
      </c>
    </row>
    <row r="525" s="22" customFormat="1" customHeight="1" spans="1:19">
      <c r="A525" s="40" t="s">
        <v>2064</v>
      </c>
      <c r="B525" s="41">
        <v>45421</v>
      </c>
      <c r="C525" s="42" t="s">
        <v>5432</v>
      </c>
      <c r="D525" s="43" t="s">
        <v>5450</v>
      </c>
      <c r="E525" s="43" t="s">
        <v>6021</v>
      </c>
      <c r="F525" s="42" t="s">
        <v>37</v>
      </c>
      <c r="G525" s="44">
        <v>16800</v>
      </c>
      <c r="H525" s="44" t="s">
        <v>43</v>
      </c>
      <c r="I525" s="42" t="s">
        <v>43</v>
      </c>
      <c r="J525" s="42" t="s">
        <v>5436</v>
      </c>
      <c r="K525" s="43" t="s">
        <v>43</v>
      </c>
      <c r="L525" s="43" t="s">
        <v>43</v>
      </c>
      <c r="M525" s="43" t="s">
        <v>43</v>
      </c>
      <c r="N525" s="42" t="s">
        <v>5435</v>
      </c>
      <c r="O525" s="42" t="s">
        <v>43</v>
      </c>
      <c r="P525" s="42" t="s">
        <v>43</v>
      </c>
      <c r="Q525" s="54" t="s">
        <v>43</v>
      </c>
      <c r="R525" s="55"/>
      <c r="S525" s="56"/>
    </row>
    <row r="526" s="22" customFormat="1" customHeight="1" spans="1:19">
      <c r="A526" s="40" t="s">
        <v>2064</v>
      </c>
      <c r="B526" s="41">
        <v>45421</v>
      </c>
      <c r="C526" s="42" t="s">
        <v>5432</v>
      </c>
      <c r="D526" s="43" t="s">
        <v>5450</v>
      </c>
      <c r="E526" s="43" t="s">
        <v>6022</v>
      </c>
      <c r="F526" s="42" t="s">
        <v>37</v>
      </c>
      <c r="G526" s="44">
        <v>5145</v>
      </c>
      <c r="H526" s="44" t="s">
        <v>43</v>
      </c>
      <c r="I526" s="42" t="s">
        <v>43</v>
      </c>
      <c r="J526" s="42" t="s">
        <v>5436</v>
      </c>
      <c r="K526" s="43" t="s">
        <v>43</v>
      </c>
      <c r="L526" s="43" t="s">
        <v>43</v>
      </c>
      <c r="M526" s="43" t="s">
        <v>43</v>
      </c>
      <c r="N526" s="42" t="s">
        <v>5435</v>
      </c>
      <c r="O526" s="42" t="s">
        <v>43</v>
      </c>
      <c r="P526" s="42" t="s">
        <v>43</v>
      </c>
      <c r="Q526" s="54" t="s">
        <v>43</v>
      </c>
      <c r="R526" s="55"/>
      <c r="S526" s="56"/>
    </row>
    <row r="527" s="22" customFormat="1" customHeight="1" spans="1:19">
      <c r="A527" s="40" t="s">
        <v>2064</v>
      </c>
      <c r="B527" s="41">
        <v>45421</v>
      </c>
      <c r="C527" s="42" t="s">
        <v>5432</v>
      </c>
      <c r="D527" s="43" t="s">
        <v>5629</v>
      </c>
      <c r="E527" s="43" t="s">
        <v>5905</v>
      </c>
      <c r="F527" s="42" t="s">
        <v>37</v>
      </c>
      <c r="G527" s="44">
        <v>3020</v>
      </c>
      <c r="H527" s="44" t="s">
        <v>43</v>
      </c>
      <c r="I527" s="42" t="s">
        <v>43</v>
      </c>
      <c r="J527" s="42" t="s">
        <v>5436</v>
      </c>
      <c r="K527" s="43" t="s">
        <v>43</v>
      </c>
      <c r="L527" s="43" t="s">
        <v>43</v>
      </c>
      <c r="M527" s="43" t="s">
        <v>43</v>
      </c>
      <c r="N527" s="42" t="s">
        <v>5435</v>
      </c>
      <c r="O527" s="42" t="s">
        <v>43</v>
      </c>
      <c r="P527" s="42" t="s">
        <v>43</v>
      </c>
      <c r="Q527" s="54" t="s">
        <v>43</v>
      </c>
      <c r="R527" s="55"/>
      <c r="S527" s="56"/>
    </row>
    <row r="528" s="22" customFormat="1" customHeight="1" spans="1:19">
      <c r="A528" s="40" t="s">
        <v>2064</v>
      </c>
      <c r="B528" s="41">
        <v>45421</v>
      </c>
      <c r="C528" s="42" t="s">
        <v>5437</v>
      </c>
      <c r="D528" s="43" t="s">
        <v>5821</v>
      </c>
      <c r="E528" s="43" t="s">
        <v>5604</v>
      </c>
      <c r="F528" s="42" t="s">
        <v>37</v>
      </c>
      <c r="G528" s="44">
        <v>550</v>
      </c>
      <c r="H528" s="44" t="s">
        <v>43</v>
      </c>
      <c r="I528" s="42" t="s">
        <v>43</v>
      </c>
      <c r="J528" s="42" t="s">
        <v>5436</v>
      </c>
      <c r="K528" s="43" t="s">
        <v>43</v>
      </c>
      <c r="L528" s="43" t="s">
        <v>43</v>
      </c>
      <c r="M528" s="43" t="s">
        <v>43</v>
      </c>
      <c r="N528" s="42" t="s">
        <v>5435</v>
      </c>
      <c r="O528" s="42" t="s">
        <v>43</v>
      </c>
      <c r="P528" s="42" t="s">
        <v>43</v>
      </c>
      <c r="Q528" s="54" t="s">
        <v>43</v>
      </c>
      <c r="R528" s="55"/>
      <c r="S528" s="56"/>
    </row>
    <row r="529" s="22" customFormat="1" customHeight="1" spans="1:19">
      <c r="A529" s="40" t="s">
        <v>2064</v>
      </c>
      <c r="B529" s="41">
        <v>45421</v>
      </c>
      <c r="C529" s="42" t="s">
        <v>5432</v>
      </c>
      <c r="D529" s="43" t="s">
        <v>5470</v>
      </c>
      <c r="E529" s="43" t="s">
        <v>6023</v>
      </c>
      <c r="F529" s="42" t="s">
        <v>37</v>
      </c>
      <c r="G529" s="44">
        <v>24990</v>
      </c>
      <c r="H529" s="44">
        <v>24990</v>
      </c>
      <c r="I529" s="42" t="s">
        <v>5435</v>
      </c>
      <c r="J529" s="42" t="s">
        <v>5436</v>
      </c>
      <c r="K529" s="43" t="s">
        <v>43</v>
      </c>
      <c r="L529" s="43" t="s">
        <v>6024</v>
      </c>
      <c r="M529" s="43" t="s">
        <v>43</v>
      </c>
      <c r="N529" s="42" t="s">
        <v>5435</v>
      </c>
      <c r="O529" s="42" t="s">
        <v>43</v>
      </c>
      <c r="P529" s="48">
        <v>1</v>
      </c>
      <c r="Q529" s="54" t="s">
        <v>3083</v>
      </c>
      <c r="R529" s="55"/>
      <c r="S529" s="56">
        <v>16800</v>
      </c>
    </row>
    <row r="530" s="22" customFormat="1" customHeight="1" spans="1:19">
      <c r="A530" s="40" t="s">
        <v>2064</v>
      </c>
      <c r="B530" s="41">
        <v>45421</v>
      </c>
      <c r="C530" s="42" t="s">
        <v>5432</v>
      </c>
      <c r="D530" s="43" t="s">
        <v>5450</v>
      </c>
      <c r="E530" s="43" t="s">
        <v>5500</v>
      </c>
      <c r="F530" s="42" t="s">
        <v>37</v>
      </c>
      <c r="G530" s="44">
        <v>16640</v>
      </c>
      <c r="H530" s="44" t="s">
        <v>43</v>
      </c>
      <c r="I530" s="42" t="s">
        <v>43</v>
      </c>
      <c r="J530" s="42" t="s">
        <v>5436</v>
      </c>
      <c r="K530" s="43" t="s">
        <v>43</v>
      </c>
      <c r="L530" s="43" t="s">
        <v>43</v>
      </c>
      <c r="M530" s="43" t="s">
        <v>43</v>
      </c>
      <c r="N530" s="42" t="s">
        <v>5435</v>
      </c>
      <c r="O530" s="42" t="s">
        <v>43</v>
      </c>
      <c r="P530" s="42" t="s">
        <v>43</v>
      </c>
      <c r="Q530" s="54" t="s">
        <v>43</v>
      </c>
      <c r="R530" s="55"/>
      <c r="S530" s="56"/>
    </row>
    <row r="531" s="22" customFormat="1" customHeight="1" spans="1:19">
      <c r="A531" s="40" t="s">
        <v>2064</v>
      </c>
      <c r="B531" s="41">
        <v>45421</v>
      </c>
      <c r="C531" s="42" t="s">
        <v>5432</v>
      </c>
      <c r="D531" s="43" t="s">
        <v>5450</v>
      </c>
      <c r="E531" s="43" t="s">
        <v>5995</v>
      </c>
      <c r="F531" s="42" t="s">
        <v>37</v>
      </c>
      <c r="G531" s="44">
        <v>6750</v>
      </c>
      <c r="H531" s="44" t="s">
        <v>43</v>
      </c>
      <c r="I531" s="42" t="s">
        <v>43</v>
      </c>
      <c r="J531" s="42" t="s">
        <v>5436</v>
      </c>
      <c r="K531" s="43" t="s">
        <v>43</v>
      </c>
      <c r="L531" s="43" t="s">
        <v>43</v>
      </c>
      <c r="M531" s="43" t="s">
        <v>43</v>
      </c>
      <c r="N531" s="42" t="s">
        <v>5435</v>
      </c>
      <c r="O531" s="42" t="s">
        <v>43</v>
      </c>
      <c r="P531" s="42" t="s">
        <v>43</v>
      </c>
      <c r="Q531" s="54" t="s">
        <v>43</v>
      </c>
      <c r="R531" s="55"/>
      <c r="S531" s="56"/>
    </row>
    <row r="532" s="22" customFormat="1" customHeight="1" spans="1:19">
      <c r="A532" s="40" t="s">
        <v>2064</v>
      </c>
      <c r="B532" s="41">
        <v>45421</v>
      </c>
      <c r="C532" s="42" t="s">
        <v>5432</v>
      </c>
      <c r="D532" s="43" t="s">
        <v>5450</v>
      </c>
      <c r="E532" s="43" t="s">
        <v>5653</v>
      </c>
      <c r="F532" s="42" t="s">
        <v>37</v>
      </c>
      <c r="G532" s="44">
        <v>14400</v>
      </c>
      <c r="H532" s="44" t="s">
        <v>43</v>
      </c>
      <c r="I532" s="42" t="s">
        <v>43</v>
      </c>
      <c r="J532" s="42" t="s">
        <v>5436</v>
      </c>
      <c r="K532" s="43" t="s">
        <v>43</v>
      </c>
      <c r="L532" s="43" t="s">
        <v>43</v>
      </c>
      <c r="M532" s="43" t="s">
        <v>43</v>
      </c>
      <c r="N532" s="42" t="s">
        <v>5435</v>
      </c>
      <c r="O532" s="42" t="s">
        <v>43</v>
      </c>
      <c r="P532" s="42" t="s">
        <v>43</v>
      </c>
      <c r="Q532" s="54" t="s">
        <v>43</v>
      </c>
      <c r="R532" s="55"/>
      <c r="S532" s="56"/>
    </row>
    <row r="533" s="22" customFormat="1" customHeight="1" spans="1:19">
      <c r="A533" s="40" t="s">
        <v>2064</v>
      </c>
      <c r="B533" s="41">
        <v>45421</v>
      </c>
      <c r="C533" s="42" t="s">
        <v>5432</v>
      </c>
      <c r="D533" s="43" t="s">
        <v>5433</v>
      </c>
      <c r="E533" s="43" t="s">
        <v>6011</v>
      </c>
      <c r="F533" s="42" t="s">
        <v>37</v>
      </c>
      <c r="G533" s="44">
        <v>32882</v>
      </c>
      <c r="H533" s="44" t="s">
        <v>43</v>
      </c>
      <c r="I533" s="42" t="s">
        <v>43</v>
      </c>
      <c r="J533" s="42" t="s">
        <v>5436</v>
      </c>
      <c r="K533" s="43" t="s">
        <v>43</v>
      </c>
      <c r="L533" s="43" t="s">
        <v>6025</v>
      </c>
      <c r="M533" s="43" t="s">
        <v>43</v>
      </c>
      <c r="N533" s="42" t="s">
        <v>5435</v>
      </c>
      <c r="O533" s="42" t="s">
        <v>43</v>
      </c>
      <c r="P533" s="48">
        <v>1</v>
      </c>
      <c r="Q533" s="54" t="s">
        <v>2349</v>
      </c>
      <c r="R533" s="55"/>
      <c r="S533" s="56"/>
    </row>
    <row r="534" s="22" customFormat="1" customHeight="1" spans="1:19">
      <c r="A534" s="40" t="s">
        <v>2064</v>
      </c>
      <c r="B534" s="41">
        <v>45422</v>
      </c>
      <c r="C534" s="42" t="s">
        <v>5432</v>
      </c>
      <c r="D534" s="43" t="s">
        <v>5454</v>
      </c>
      <c r="E534" s="43" t="s">
        <v>6026</v>
      </c>
      <c r="F534" s="42" t="s">
        <v>37</v>
      </c>
      <c r="G534" s="44">
        <v>72771.322</v>
      </c>
      <c r="H534" s="44" t="s">
        <v>43</v>
      </c>
      <c r="I534" s="42" t="s">
        <v>43</v>
      </c>
      <c r="J534" s="42" t="s">
        <v>5436</v>
      </c>
      <c r="K534" s="43" t="s">
        <v>43</v>
      </c>
      <c r="L534" s="43" t="s">
        <v>43</v>
      </c>
      <c r="M534" s="43" t="s">
        <v>43</v>
      </c>
      <c r="N534" s="42" t="s">
        <v>5435</v>
      </c>
      <c r="O534" s="42" t="s">
        <v>43</v>
      </c>
      <c r="P534" s="42" t="s">
        <v>43</v>
      </c>
      <c r="Q534" s="54" t="s">
        <v>43</v>
      </c>
      <c r="R534" s="55" t="s">
        <v>6027</v>
      </c>
      <c r="S534" s="56"/>
    </row>
    <row r="535" s="22" customFormat="1" customHeight="1" spans="1:19">
      <c r="A535" s="40" t="s">
        <v>2064</v>
      </c>
      <c r="B535" s="41">
        <v>45422</v>
      </c>
      <c r="C535" s="42" t="s">
        <v>5432</v>
      </c>
      <c r="D535" s="43" t="s">
        <v>5470</v>
      </c>
      <c r="E535" s="43" t="s">
        <v>5530</v>
      </c>
      <c r="F535" s="42" t="s">
        <v>37</v>
      </c>
      <c r="G535" s="44">
        <v>7650</v>
      </c>
      <c r="H535" s="44">
        <v>7650</v>
      </c>
      <c r="I535" s="42" t="s">
        <v>5435</v>
      </c>
      <c r="J535" s="42" t="s">
        <v>5436</v>
      </c>
      <c r="K535" s="43" t="s">
        <v>43</v>
      </c>
      <c r="L535" s="43" t="s">
        <v>6028</v>
      </c>
      <c r="M535" s="43" t="s">
        <v>43</v>
      </c>
      <c r="N535" s="42" t="s">
        <v>5435</v>
      </c>
      <c r="O535" s="42" t="s">
        <v>43</v>
      </c>
      <c r="P535" s="48">
        <v>1</v>
      </c>
      <c r="Q535" s="54" t="s">
        <v>524</v>
      </c>
      <c r="R535" s="55"/>
      <c r="S535" s="56"/>
    </row>
    <row r="536" s="22" customFormat="1" customHeight="1" spans="1:19">
      <c r="A536" s="40" t="s">
        <v>2064</v>
      </c>
      <c r="B536" s="41">
        <v>45422</v>
      </c>
      <c r="C536" s="42" t="s">
        <v>5432</v>
      </c>
      <c r="D536" s="43" t="s">
        <v>5470</v>
      </c>
      <c r="E536" s="43" t="s">
        <v>6029</v>
      </c>
      <c r="F536" s="42" t="s">
        <v>145</v>
      </c>
      <c r="G536" s="44">
        <v>29700</v>
      </c>
      <c r="H536" s="44" t="s">
        <v>43</v>
      </c>
      <c r="I536" s="42" t="s">
        <v>43</v>
      </c>
      <c r="J536" s="42" t="s">
        <v>5436</v>
      </c>
      <c r="K536" s="43" t="s">
        <v>43</v>
      </c>
      <c r="L536" s="43" t="s">
        <v>43</v>
      </c>
      <c r="M536" s="43" t="s">
        <v>43</v>
      </c>
      <c r="N536" s="42" t="s">
        <v>5435</v>
      </c>
      <c r="O536" s="42" t="s">
        <v>43</v>
      </c>
      <c r="P536" s="42" t="s">
        <v>43</v>
      </c>
      <c r="Q536" s="54" t="s">
        <v>43</v>
      </c>
      <c r="R536" s="55"/>
      <c r="S536" s="56"/>
    </row>
    <row r="537" s="22" customFormat="1" customHeight="1" spans="1:19">
      <c r="A537" s="40" t="s">
        <v>2064</v>
      </c>
      <c r="B537" s="41">
        <v>45422</v>
      </c>
      <c r="C537" s="42" t="s">
        <v>5432</v>
      </c>
      <c r="D537" s="43" t="s">
        <v>5470</v>
      </c>
      <c r="E537" s="43" t="s">
        <v>5569</v>
      </c>
      <c r="F537" s="42" t="s">
        <v>37</v>
      </c>
      <c r="G537" s="44">
        <v>21450</v>
      </c>
      <c r="H537" s="44" t="s">
        <v>43</v>
      </c>
      <c r="I537" s="42" t="s">
        <v>43</v>
      </c>
      <c r="J537" s="42" t="s">
        <v>5436</v>
      </c>
      <c r="K537" s="43" t="s">
        <v>43</v>
      </c>
      <c r="L537" s="43" t="s">
        <v>43</v>
      </c>
      <c r="M537" s="43" t="s">
        <v>43</v>
      </c>
      <c r="N537" s="42" t="s">
        <v>5435</v>
      </c>
      <c r="O537" s="42" t="s">
        <v>43</v>
      </c>
      <c r="P537" s="42" t="s">
        <v>43</v>
      </c>
      <c r="Q537" s="54" t="s">
        <v>43</v>
      </c>
      <c r="R537" s="55"/>
      <c r="S537" s="56"/>
    </row>
    <row r="538" s="22" customFormat="1" customHeight="1" spans="1:19">
      <c r="A538" s="40" t="s">
        <v>2064</v>
      </c>
      <c r="B538" s="41">
        <v>45422</v>
      </c>
      <c r="C538" s="42" t="s">
        <v>5432</v>
      </c>
      <c r="D538" s="43" t="s">
        <v>5454</v>
      </c>
      <c r="E538" s="43" t="s">
        <v>6030</v>
      </c>
      <c r="F538" s="42" t="s">
        <v>37</v>
      </c>
      <c r="G538" s="44">
        <v>183377.304</v>
      </c>
      <c r="H538" s="44" t="s">
        <v>43</v>
      </c>
      <c r="I538" s="42" t="s">
        <v>43</v>
      </c>
      <c r="J538" s="42" t="s">
        <v>5436</v>
      </c>
      <c r="K538" s="43" t="s">
        <v>43</v>
      </c>
      <c r="L538" s="43" t="s">
        <v>6031</v>
      </c>
      <c r="M538" s="43" t="s">
        <v>6032</v>
      </c>
      <c r="N538" s="42" t="s">
        <v>5435</v>
      </c>
      <c r="O538" s="42" t="s">
        <v>43</v>
      </c>
      <c r="P538" s="48">
        <v>1</v>
      </c>
      <c r="Q538" s="54" t="s">
        <v>289</v>
      </c>
      <c r="R538" s="55" t="s">
        <v>6027</v>
      </c>
      <c r="S538" s="56">
        <v>10120.28</v>
      </c>
    </row>
    <row r="539" s="23" customFormat="1" customHeight="1" spans="1:19">
      <c r="A539" s="40" t="s">
        <v>2064</v>
      </c>
      <c r="B539" s="41">
        <v>45422</v>
      </c>
      <c r="C539" s="42" t="s">
        <v>5437</v>
      </c>
      <c r="D539" s="43" t="s">
        <v>5821</v>
      </c>
      <c r="E539" s="43" t="s">
        <v>5903</v>
      </c>
      <c r="F539" s="42" t="s">
        <v>37</v>
      </c>
      <c r="G539" s="44">
        <v>6960</v>
      </c>
      <c r="H539" s="44" t="s">
        <v>43</v>
      </c>
      <c r="I539" s="42" t="s">
        <v>43</v>
      </c>
      <c r="J539" s="42" t="s">
        <v>5436</v>
      </c>
      <c r="K539" s="43" t="s">
        <v>43</v>
      </c>
      <c r="L539" s="43" t="s">
        <v>43</v>
      </c>
      <c r="M539" s="43" t="s">
        <v>5700</v>
      </c>
      <c r="N539" s="42" t="s">
        <v>5435</v>
      </c>
      <c r="O539" s="42" t="s">
        <v>43</v>
      </c>
      <c r="P539" s="50" t="s">
        <v>43</v>
      </c>
      <c r="Q539" s="42" t="s">
        <v>43</v>
      </c>
      <c r="R539" s="57"/>
      <c r="S539" s="58"/>
    </row>
    <row r="540" s="22" customFormat="1" customHeight="1" spans="1:19">
      <c r="A540" s="40" t="s">
        <v>2064</v>
      </c>
      <c r="B540" s="41">
        <v>45422</v>
      </c>
      <c r="C540" s="42" t="s">
        <v>5437</v>
      </c>
      <c r="D540" s="43" t="s">
        <v>5681</v>
      </c>
      <c r="E540" s="43" t="s">
        <v>6033</v>
      </c>
      <c r="F540" s="42" t="s">
        <v>37</v>
      </c>
      <c r="G540" s="44">
        <v>169391.7</v>
      </c>
      <c r="H540" s="44" t="s">
        <v>43</v>
      </c>
      <c r="I540" s="42" t="s">
        <v>43</v>
      </c>
      <c r="J540" s="42" t="s">
        <v>5436</v>
      </c>
      <c r="K540" s="43" t="s">
        <v>43</v>
      </c>
      <c r="L540" s="43" t="s">
        <v>43</v>
      </c>
      <c r="M540" s="43" t="s">
        <v>43</v>
      </c>
      <c r="N540" s="42" t="s">
        <v>5435</v>
      </c>
      <c r="O540" s="42" t="s">
        <v>43</v>
      </c>
      <c r="P540" s="48" t="s">
        <v>43</v>
      </c>
      <c r="Q540" s="54" t="s">
        <v>43</v>
      </c>
      <c r="R540" s="55"/>
      <c r="S540" s="56"/>
    </row>
    <row r="541" s="22" customFormat="1" customHeight="1" spans="1:19">
      <c r="A541" s="40" t="s">
        <v>2064</v>
      </c>
      <c r="B541" s="41">
        <v>45422</v>
      </c>
      <c r="C541" s="42" t="s">
        <v>5437</v>
      </c>
      <c r="D541" s="43" t="s">
        <v>5681</v>
      </c>
      <c r="E541" s="43" t="s">
        <v>6034</v>
      </c>
      <c r="F541" s="42" t="s">
        <v>145</v>
      </c>
      <c r="G541" s="44">
        <v>200000</v>
      </c>
      <c r="H541" s="45">
        <f>G541*0.5</f>
        <v>100000</v>
      </c>
      <c r="I541" s="49" t="s">
        <v>5446</v>
      </c>
      <c r="J541" s="42" t="s">
        <v>5442</v>
      </c>
      <c r="K541" s="43" t="s">
        <v>6035</v>
      </c>
      <c r="L541" s="43" t="s">
        <v>43</v>
      </c>
      <c r="M541" s="43" t="s">
        <v>43</v>
      </c>
      <c r="N541" s="42" t="s">
        <v>5435</v>
      </c>
      <c r="O541" s="42" t="s">
        <v>43</v>
      </c>
      <c r="P541" s="42" t="s">
        <v>43</v>
      </c>
      <c r="Q541" s="54" t="s">
        <v>43</v>
      </c>
      <c r="R541" s="55"/>
      <c r="S541" s="56"/>
    </row>
    <row r="542" s="22" customFormat="1" customHeight="1" spans="1:19">
      <c r="A542" s="40" t="s">
        <v>2064</v>
      </c>
      <c r="B542" s="41">
        <v>45423</v>
      </c>
      <c r="C542" s="42" t="s">
        <v>5432</v>
      </c>
      <c r="D542" s="43" t="s">
        <v>5454</v>
      </c>
      <c r="E542" s="43" t="s">
        <v>6036</v>
      </c>
      <c r="F542" s="42" t="s">
        <v>145</v>
      </c>
      <c r="G542" s="44">
        <v>60000</v>
      </c>
      <c r="H542" s="44">
        <v>18000</v>
      </c>
      <c r="I542" s="42" t="s">
        <v>5435</v>
      </c>
      <c r="J542" s="42" t="s">
        <v>5442</v>
      </c>
      <c r="K542" s="43" t="s">
        <v>6037</v>
      </c>
      <c r="L542" s="43" t="s">
        <v>43</v>
      </c>
      <c r="M542" s="43" t="s">
        <v>43</v>
      </c>
      <c r="N542" s="42" t="s">
        <v>5435</v>
      </c>
      <c r="O542" s="42" t="s">
        <v>43</v>
      </c>
      <c r="P542" s="42" t="s">
        <v>43</v>
      </c>
      <c r="Q542" s="54" t="s">
        <v>43</v>
      </c>
      <c r="R542" s="55"/>
      <c r="S542" s="56"/>
    </row>
    <row r="543" s="22" customFormat="1" customHeight="1" spans="1:19">
      <c r="A543" s="40" t="s">
        <v>2064</v>
      </c>
      <c r="B543" s="41">
        <v>45423</v>
      </c>
      <c r="C543" s="42" t="s">
        <v>5432</v>
      </c>
      <c r="D543" s="43" t="s">
        <v>5470</v>
      </c>
      <c r="E543" s="43" t="s">
        <v>6029</v>
      </c>
      <c r="F543" s="42" t="s">
        <v>37</v>
      </c>
      <c r="G543" s="44">
        <v>10000</v>
      </c>
      <c r="H543" s="44" t="s">
        <v>43</v>
      </c>
      <c r="I543" s="42" t="s">
        <v>43</v>
      </c>
      <c r="J543" s="42" t="s">
        <v>5436</v>
      </c>
      <c r="K543" s="43" t="s">
        <v>43</v>
      </c>
      <c r="L543" s="43" t="s">
        <v>43</v>
      </c>
      <c r="M543" s="43" t="s">
        <v>43</v>
      </c>
      <c r="N543" s="42" t="s">
        <v>5435</v>
      </c>
      <c r="O543" s="42" t="s">
        <v>43</v>
      </c>
      <c r="P543" s="42" t="s">
        <v>43</v>
      </c>
      <c r="Q543" s="54" t="s">
        <v>43</v>
      </c>
      <c r="R543" s="55"/>
      <c r="S543" s="56"/>
    </row>
    <row r="544" s="22" customFormat="1" customHeight="1" spans="1:19">
      <c r="A544" s="40" t="s">
        <v>2064</v>
      </c>
      <c r="B544" s="41">
        <v>45423</v>
      </c>
      <c r="C544" s="42" t="s">
        <v>5432</v>
      </c>
      <c r="D544" s="43" t="s">
        <v>5433</v>
      </c>
      <c r="E544" s="43" t="s">
        <v>6011</v>
      </c>
      <c r="F544" s="42" t="s">
        <v>37</v>
      </c>
      <c r="G544" s="44">
        <v>2800</v>
      </c>
      <c r="H544" s="44" t="s">
        <v>43</v>
      </c>
      <c r="I544" s="42" t="s">
        <v>43</v>
      </c>
      <c r="J544" s="42" t="s">
        <v>5436</v>
      </c>
      <c r="K544" s="43" t="s">
        <v>43</v>
      </c>
      <c r="L544" s="43" t="s">
        <v>43</v>
      </c>
      <c r="M544" s="43" t="s">
        <v>43</v>
      </c>
      <c r="N544" s="42" t="s">
        <v>5435</v>
      </c>
      <c r="O544" s="42" t="s">
        <v>43</v>
      </c>
      <c r="P544" s="42" t="s">
        <v>43</v>
      </c>
      <c r="Q544" s="54" t="s">
        <v>43</v>
      </c>
      <c r="R544" s="55"/>
      <c r="S544" s="56"/>
    </row>
    <row r="545" s="22" customFormat="1" customHeight="1" spans="1:19">
      <c r="A545" s="40" t="s">
        <v>2064</v>
      </c>
      <c r="B545" s="41">
        <v>45423</v>
      </c>
      <c r="C545" s="42" t="s">
        <v>5432</v>
      </c>
      <c r="D545" s="43" t="s">
        <v>5450</v>
      </c>
      <c r="E545" s="43" t="s">
        <v>5481</v>
      </c>
      <c r="F545" s="42" t="s">
        <v>37</v>
      </c>
      <c r="G545" s="44">
        <v>14740</v>
      </c>
      <c r="H545" s="44" t="s">
        <v>43</v>
      </c>
      <c r="I545" s="42" t="s">
        <v>43</v>
      </c>
      <c r="J545" s="42" t="s">
        <v>5436</v>
      </c>
      <c r="K545" s="43" t="s">
        <v>43</v>
      </c>
      <c r="L545" s="43" t="s">
        <v>43</v>
      </c>
      <c r="M545" s="43" t="s">
        <v>43</v>
      </c>
      <c r="N545" s="42" t="s">
        <v>5435</v>
      </c>
      <c r="O545" s="42" t="s">
        <v>43</v>
      </c>
      <c r="P545" s="42" t="s">
        <v>43</v>
      </c>
      <c r="Q545" s="54" t="s">
        <v>43</v>
      </c>
      <c r="R545" s="55"/>
      <c r="S545" s="56"/>
    </row>
    <row r="546" s="22" customFormat="1" customHeight="1" spans="1:19">
      <c r="A546" s="40" t="s">
        <v>2064</v>
      </c>
      <c r="B546" s="41">
        <v>45423</v>
      </c>
      <c r="C546" s="42" t="s">
        <v>5432</v>
      </c>
      <c r="D546" s="43" t="s">
        <v>5433</v>
      </c>
      <c r="E546" s="43" t="s">
        <v>5522</v>
      </c>
      <c r="F546" s="42" t="s">
        <v>37</v>
      </c>
      <c r="G546" s="44">
        <v>24675</v>
      </c>
      <c r="H546" s="44">
        <v>27120</v>
      </c>
      <c r="I546" s="42" t="s">
        <v>5435</v>
      </c>
      <c r="J546" s="42" t="s">
        <v>5436</v>
      </c>
      <c r="K546" s="43" t="s">
        <v>43</v>
      </c>
      <c r="L546" s="43" t="s">
        <v>43</v>
      </c>
      <c r="M546" s="43" t="s">
        <v>43</v>
      </c>
      <c r="N546" s="42" t="s">
        <v>5435</v>
      </c>
      <c r="O546" s="42" t="s">
        <v>43</v>
      </c>
      <c r="P546" s="42" t="s">
        <v>43</v>
      </c>
      <c r="Q546" s="54" t="s">
        <v>43</v>
      </c>
      <c r="R546" s="55"/>
      <c r="S546" s="56"/>
    </row>
    <row r="547" s="22" customFormat="1" customHeight="1" spans="1:19">
      <c r="A547" s="40" t="s">
        <v>2064</v>
      </c>
      <c r="B547" s="41">
        <v>45425</v>
      </c>
      <c r="C547" s="42" t="s">
        <v>5432</v>
      </c>
      <c r="D547" s="43" t="s">
        <v>5470</v>
      </c>
      <c r="E547" s="43" t="s">
        <v>5541</v>
      </c>
      <c r="F547" s="42" t="s">
        <v>37</v>
      </c>
      <c r="G547" s="44">
        <v>10800</v>
      </c>
      <c r="H547" s="44" t="s">
        <v>43</v>
      </c>
      <c r="I547" s="42" t="s">
        <v>43</v>
      </c>
      <c r="J547" s="42" t="s">
        <v>5436</v>
      </c>
      <c r="K547" s="43" t="s">
        <v>43</v>
      </c>
      <c r="L547" s="43" t="s">
        <v>43</v>
      </c>
      <c r="M547" s="43" t="s">
        <v>43</v>
      </c>
      <c r="N547" s="42" t="s">
        <v>5435</v>
      </c>
      <c r="O547" s="42" t="s">
        <v>43</v>
      </c>
      <c r="P547" s="42" t="s">
        <v>43</v>
      </c>
      <c r="Q547" s="54" t="s">
        <v>43</v>
      </c>
      <c r="R547" s="55"/>
      <c r="S547" s="56"/>
    </row>
    <row r="548" s="22" customFormat="1" customHeight="1" spans="1:19">
      <c r="A548" s="40" t="s">
        <v>2064</v>
      </c>
      <c r="B548" s="41">
        <v>45425</v>
      </c>
      <c r="C548" s="42" t="s">
        <v>5432</v>
      </c>
      <c r="D548" s="43" t="s">
        <v>5470</v>
      </c>
      <c r="E548" s="43" t="s">
        <v>5725</v>
      </c>
      <c r="F548" s="42" t="s">
        <v>37</v>
      </c>
      <c r="G548" s="44">
        <v>8610</v>
      </c>
      <c r="H548" s="44">
        <v>8610</v>
      </c>
      <c r="I548" s="42" t="s">
        <v>5435</v>
      </c>
      <c r="J548" s="42" t="s">
        <v>5436</v>
      </c>
      <c r="K548" s="43" t="s">
        <v>43</v>
      </c>
      <c r="L548" s="43" t="s">
        <v>43</v>
      </c>
      <c r="M548" s="43" t="s">
        <v>43</v>
      </c>
      <c r="N548" s="42" t="s">
        <v>5435</v>
      </c>
      <c r="O548" s="42" t="s">
        <v>43</v>
      </c>
      <c r="P548" s="42" t="s">
        <v>43</v>
      </c>
      <c r="Q548" s="54" t="s">
        <v>43</v>
      </c>
      <c r="R548" s="55"/>
      <c r="S548" s="56"/>
    </row>
    <row r="549" s="22" customFormat="1" customHeight="1" spans="1:19">
      <c r="A549" s="40" t="s">
        <v>2064</v>
      </c>
      <c r="B549" s="41">
        <v>45425</v>
      </c>
      <c r="C549" s="42" t="s">
        <v>5432</v>
      </c>
      <c r="D549" s="43" t="s">
        <v>5470</v>
      </c>
      <c r="E549" s="43" t="s">
        <v>6038</v>
      </c>
      <c r="F549" s="42" t="s">
        <v>37</v>
      </c>
      <c r="G549" s="44">
        <v>144000</v>
      </c>
      <c r="H549" s="44">
        <v>43200</v>
      </c>
      <c r="I549" s="42" t="s">
        <v>5435</v>
      </c>
      <c r="J549" s="42" t="s">
        <v>5442</v>
      </c>
      <c r="K549" s="43" t="s">
        <v>6039</v>
      </c>
      <c r="L549" s="43" t="s">
        <v>43</v>
      </c>
      <c r="M549" s="43" t="s">
        <v>43</v>
      </c>
      <c r="N549" s="42" t="s">
        <v>5435</v>
      </c>
      <c r="O549" s="42" t="s">
        <v>43</v>
      </c>
      <c r="P549" s="42" t="s">
        <v>43</v>
      </c>
      <c r="Q549" s="54" t="s">
        <v>43</v>
      </c>
      <c r="R549" s="55"/>
      <c r="S549" s="56"/>
    </row>
    <row r="550" s="22" customFormat="1" customHeight="1" spans="1:19">
      <c r="A550" s="40" t="s">
        <v>2064</v>
      </c>
      <c r="B550" s="41">
        <v>45425</v>
      </c>
      <c r="C550" s="42" t="s">
        <v>5432</v>
      </c>
      <c r="D550" s="43" t="s">
        <v>5470</v>
      </c>
      <c r="E550" s="43" t="s">
        <v>6040</v>
      </c>
      <c r="F550" s="42" t="s">
        <v>37</v>
      </c>
      <c r="G550" s="44">
        <v>92558.3</v>
      </c>
      <c r="H550" s="44" t="s">
        <v>43</v>
      </c>
      <c r="I550" s="42" t="s">
        <v>43</v>
      </c>
      <c r="J550" s="42" t="s">
        <v>5442</v>
      </c>
      <c r="K550" s="43" t="s">
        <v>6041</v>
      </c>
      <c r="L550" s="43" t="s">
        <v>43</v>
      </c>
      <c r="M550" s="43" t="s">
        <v>43</v>
      </c>
      <c r="N550" s="42" t="s">
        <v>5435</v>
      </c>
      <c r="O550" s="42" t="s">
        <v>43</v>
      </c>
      <c r="P550" s="42" t="s">
        <v>43</v>
      </c>
      <c r="Q550" s="54" t="s">
        <v>43</v>
      </c>
      <c r="R550" s="55"/>
      <c r="S550" s="56"/>
    </row>
    <row r="551" s="22" customFormat="1" customHeight="1" spans="1:19">
      <c r="A551" s="40" t="s">
        <v>2064</v>
      </c>
      <c r="B551" s="41">
        <v>45425</v>
      </c>
      <c r="C551" s="42" t="s">
        <v>5432</v>
      </c>
      <c r="D551" s="43" t="s">
        <v>5629</v>
      </c>
      <c r="E551" s="43" t="s">
        <v>5637</v>
      </c>
      <c r="F551" s="42" t="s">
        <v>37</v>
      </c>
      <c r="G551" s="44">
        <v>52800</v>
      </c>
      <c r="H551" s="44" t="s">
        <v>43</v>
      </c>
      <c r="I551" s="42" t="s">
        <v>43</v>
      </c>
      <c r="J551" s="42" t="s">
        <v>5436</v>
      </c>
      <c r="K551" s="43" t="s">
        <v>43</v>
      </c>
      <c r="L551" s="43" t="s">
        <v>43</v>
      </c>
      <c r="M551" s="43" t="s">
        <v>43</v>
      </c>
      <c r="N551" s="42" t="s">
        <v>5435</v>
      </c>
      <c r="O551" s="42" t="s">
        <v>43</v>
      </c>
      <c r="P551" s="42" t="s">
        <v>43</v>
      </c>
      <c r="Q551" s="54" t="s">
        <v>43</v>
      </c>
      <c r="R551" s="55"/>
      <c r="S551" s="56"/>
    </row>
    <row r="552" s="22" customFormat="1" customHeight="1" spans="1:19">
      <c r="A552" s="40" t="s">
        <v>2064</v>
      </c>
      <c r="B552" s="41">
        <v>45425</v>
      </c>
      <c r="C552" s="42" t="s">
        <v>5437</v>
      </c>
      <c r="D552" s="43" t="s">
        <v>5681</v>
      </c>
      <c r="E552" s="43" t="s">
        <v>5953</v>
      </c>
      <c r="F552" s="42" t="s">
        <v>37</v>
      </c>
      <c r="G552" s="44">
        <v>5074.2</v>
      </c>
      <c r="H552" s="44">
        <v>5074.2</v>
      </c>
      <c r="I552" s="42" t="s">
        <v>5435</v>
      </c>
      <c r="J552" s="42" t="s">
        <v>5436</v>
      </c>
      <c r="K552" s="43" t="s">
        <v>43</v>
      </c>
      <c r="L552" s="43" t="s">
        <v>43</v>
      </c>
      <c r="M552" s="43" t="s">
        <v>43</v>
      </c>
      <c r="N552" s="42" t="s">
        <v>5435</v>
      </c>
      <c r="O552" s="42" t="s">
        <v>43</v>
      </c>
      <c r="P552" s="42" t="s">
        <v>43</v>
      </c>
      <c r="Q552" s="54" t="s">
        <v>43</v>
      </c>
      <c r="R552" s="55"/>
      <c r="S552" s="56"/>
    </row>
    <row r="553" s="22" customFormat="1" customHeight="1" spans="1:19">
      <c r="A553" s="40" t="s">
        <v>2064</v>
      </c>
      <c r="B553" s="41">
        <v>45425</v>
      </c>
      <c r="C553" s="42" t="s">
        <v>5432</v>
      </c>
      <c r="D553" s="43" t="s">
        <v>5454</v>
      </c>
      <c r="E553" s="43" t="s">
        <v>6042</v>
      </c>
      <c r="F553" s="42" t="s">
        <v>37</v>
      </c>
      <c r="G553" s="44">
        <v>83642</v>
      </c>
      <c r="H553" s="44">
        <v>25092.6</v>
      </c>
      <c r="I553" s="42" t="s">
        <v>5435</v>
      </c>
      <c r="J553" s="42" t="s">
        <v>5436</v>
      </c>
      <c r="K553" s="43" t="s">
        <v>43</v>
      </c>
      <c r="L553" s="43" t="s">
        <v>43</v>
      </c>
      <c r="M553" s="43" t="s">
        <v>43</v>
      </c>
      <c r="N553" s="42" t="s">
        <v>5435</v>
      </c>
      <c r="O553" s="42" t="s">
        <v>43</v>
      </c>
      <c r="P553" s="42" t="s">
        <v>43</v>
      </c>
      <c r="Q553" s="54" t="s">
        <v>43</v>
      </c>
      <c r="R553" s="55"/>
      <c r="S553" s="56"/>
    </row>
    <row r="554" s="22" customFormat="1" customHeight="1" spans="1:19">
      <c r="A554" s="40" t="s">
        <v>2064</v>
      </c>
      <c r="B554" s="41">
        <v>45425</v>
      </c>
      <c r="C554" s="42" t="s">
        <v>5432</v>
      </c>
      <c r="D554" s="43" t="s">
        <v>5454</v>
      </c>
      <c r="E554" s="43" t="s">
        <v>6043</v>
      </c>
      <c r="F554" s="42" t="s">
        <v>37</v>
      </c>
      <c r="G554" s="44">
        <v>26491.6</v>
      </c>
      <c r="H554" s="44">
        <v>26491.6</v>
      </c>
      <c r="I554" s="42" t="s">
        <v>5435</v>
      </c>
      <c r="J554" s="42" t="s">
        <v>5436</v>
      </c>
      <c r="K554" s="43" t="s">
        <v>43</v>
      </c>
      <c r="L554" s="43" t="s">
        <v>43</v>
      </c>
      <c r="M554" s="43" t="s">
        <v>43</v>
      </c>
      <c r="N554" s="42" t="s">
        <v>5435</v>
      </c>
      <c r="O554" s="42" t="s">
        <v>43</v>
      </c>
      <c r="P554" s="42" t="s">
        <v>43</v>
      </c>
      <c r="Q554" s="54" t="s">
        <v>43</v>
      </c>
      <c r="R554" s="55"/>
      <c r="S554" s="56"/>
    </row>
    <row r="555" s="22" customFormat="1" customHeight="1" spans="1:19">
      <c r="A555" s="40" t="s">
        <v>2064</v>
      </c>
      <c r="B555" s="41">
        <v>45425</v>
      </c>
      <c r="C555" s="42" t="s">
        <v>5432</v>
      </c>
      <c r="D555" s="43" t="s">
        <v>5450</v>
      </c>
      <c r="E555" s="43" t="s">
        <v>5742</v>
      </c>
      <c r="F555" s="42" t="s">
        <v>37</v>
      </c>
      <c r="G555" s="44">
        <v>25975</v>
      </c>
      <c r="H555" s="44" t="s">
        <v>43</v>
      </c>
      <c r="I555" s="42" t="s">
        <v>43</v>
      </c>
      <c r="J555" s="42" t="s">
        <v>5436</v>
      </c>
      <c r="K555" s="43" t="s">
        <v>43</v>
      </c>
      <c r="L555" s="43" t="s">
        <v>6044</v>
      </c>
      <c r="M555" s="43" t="s">
        <v>43</v>
      </c>
      <c r="N555" s="42" t="s">
        <v>5435</v>
      </c>
      <c r="O555" s="42" t="s">
        <v>43</v>
      </c>
      <c r="P555" s="48">
        <v>1</v>
      </c>
      <c r="Q555" s="54" t="s">
        <v>289</v>
      </c>
      <c r="R555" s="55"/>
      <c r="S555" s="56"/>
    </row>
    <row r="556" s="22" customFormat="1" customHeight="1" spans="1:19">
      <c r="A556" s="40" t="s">
        <v>2064</v>
      </c>
      <c r="B556" s="41">
        <v>45425</v>
      </c>
      <c r="C556" s="42" t="s">
        <v>5432</v>
      </c>
      <c r="D556" s="43" t="s">
        <v>5626</v>
      </c>
      <c r="E556" s="43" t="s">
        <v>6045</v>
      </c>
      <c r="F556" s="42" t="s">
        <v>37</v>
      </c>
      <c r="G556" s="44">
        <v>7880</v>
      </c>
      <c r="H556" s="44">
        <v>8195</v>
      </c>
      <c r="I556" s="42" t="s">
        <v>5435</v>
      </c>
      <c r="J556" s="42" t="s">
        <v>5436</v>
      </c>
      <c r="K556" s="43" t="s">
        <v>43</v>
      </c>
      <c r="L556" s="43" t="s">
        <v>43</v>
      </c>
      <c r="M556" s="43" t="s">
        <v>43</v>
      </c>
      <c r="N556" s="42" t="s">
        <v>5435</v>
      </c>
      <c r="O556" s="42" t="s">
        <v>43</v>
      </c>
      <c r="P556" s="42" t="s">
        <v>43</v>
      </c>
      <c r="Q556" s="54" t="s">
        <v>43</v>
      </c>
      <c r="R556" s="55"/>
      <c r="S556" s="56"/>
    </row>
    <row r="557" s="22" customFormat="1" customHeight="1" spans="1:19">
      <c r="A557" s="40" t="s">
        <v>2064</v>
      </c>
      <c r="B557" s="41">
        <v>45425</v>
      </c>
      <c r="C557" s="42" t="s">
        <v>5432</v>
      </c>
      <c r="D557" s="43" t="s">
        <v>5454</v>
      </c>
      <c r="E557" s="43" t="s">
        <v>5455</v>
      </c>
      <c r="F557" s="42" t="s">
        <v>37</v>
      </c>
      <c r="G557" s="44">
        <v>4512</v>
      </c>
      <c r="H557" s="44" t="s">
        <v>43</v>
      </c>
      <c r="I557" s="42" t="s">
        <v>43</v>
      </c>
      <c r="J557" s="42" t="s">
        <v>5436</v>
      </c>
      <c r="K557" s="43" t="s">
        <v>43</v>
      </c>
      <c r="L557" s="43" t="s">
        <v>43</v>
      </c>
      <c r="M557" s="43" t="s">
        <v>43</v>
      </c>
      <c r="N557" s="42" t="s">
        <v>5435</v>
      </c>
      <c r="O557" s="42" t="s">
        <v>43</v>
      </c>
      <c r="P557" s="42" t="s">
        <v>43</v>
      </c>
      <c r="Q557" s="54" t="s">
        <v>43</v>
      </c>
      <c r="R557" s="55"/>
      <c r="S557" s="56"/>
    </row>
    <row r="558" s="22" customFormat="1" customHeight="1" spans="1:19">
      <c r="A558" s="40" t="s">
        <v>2064</v>
      </c>
      <c r="B558" s="41">
        <v>45425</v>
      </c>
      <c r="C558" s="42" t="s">
        <v>5437</v>
      </c>
      <c r="D558" s="43" t="s">
        <v>5821</v>
      </c>
      <c r="E558" s="43" t="s">
        <v>6046</v>
      </c>
      <c r="F558" s="42" t="s">
        <v>37</v>
      </c>
      <c r="G558" s="44">
        <v>8795.92</v>
      </c>
      <c r="H558" s="44" t="s">
        <v>43</v>
      </c>
      <c r="I558" s="42" t="s">
        <v>43</v>
      </c>
      <c r="J558" s="42" t="s">
        <v>5436</v>
      </c>
      <c r="K558" s="43" t="s">
        <v>43</v>
      </c>
      <c r="L558" s="43" t="s">
        <v>43</v>
      </c>
      <c r="M558" s="43" t="s">
        <v>43</v>
      </c>
      <c r="N558" s="42" t="s">
        <v>5435</v>
      </c>
      <c r="O558" s="42" t="s">
        <v>43</v>
      </c>
      <c r="P558" s="42" t="s">
        <v>43</v>
      </c>
      <c r="Q558" s="54" t="s">
        <v>43</v>
      </c>
      <c r="R558" s="55"/>
      <c r="S558" s="56"/>
    </row>
    <row r="559" s="22" customFormat="1" customHeight="1" spans="1:19">
      <c r="A559" s="40" t="s">
        <v>2064</v>
      </c>
      <c r="B559" s="41">
        <v>45426</v>
      </c>
      <c r="C559" s="42" t="s">
        <v>5432</v>
      </c>
      <c r="D559" s="43" t="s">
        <v>5450</v>
      </c>
      <c r="E559" s="43" t="s">
        <v>6047</v>
      </c>
      <c r="F559" s="42" t="s">
        <v>37</v>
      </c>
      <c r="G559" s="44">
        <v>20000</v>
      </c>
      <c r="H559" s="44" t="s">
        <v>43</v>
      </c>
      <c r="I559" s="42" t="s">
        <v>43</v>
      </c>
      <c r="J559" s="42" t="s">
        <v>5436</v>
      </c>
      <c r="K559" s="43" t="s">
        <v>43</v>
      </c>
      <c r="L559" s="43" t="s">
        <v>43</v>
      </c>
      <c r="M559" s="43" t="s">
        <v>43</v>
      </c>
      <c r="N559" s="42" t="s">
        <v>5435</v>
      </c>
      <c r="O559" s="42" t="s">
        <v>43</v>
      </c>
      <c r="P559" s="42" t="s">
        <v>43</v>
      </c>
      <c r="Q559" s="54" t="s">
        <v>43</v>
      </c>
      <c r="R559" s="55"/>
      <c r="S559" s="56"/>
    </row>
    <row r="560" s="22" customFormat="1" customHeight="1" spans="1:19">
      <c r="A560" s="40" t="s">
        <v>2064</v>
      </c>
      <c r="B560" s="41">
        <v>45426</v>
      </c>
      <c r="C560" s="42" t="s">
        <v>5432</v>
      </c>
      <c r="D560" s="43" t="s">
        <v>5450</v>
      </c>
      <c r="E560" s="43" t="s">
        <v>6048</v>
      </c>
      <c r="F560" s="42" t="s">
        <v>37</v>
      </c>
      <c r="G560" s="44">
        <v>3500</v>
      </c>
      <c r="H560" s="44" t="s">
        <v>43</v>
      </c>
      <c r="I560" s="42" t="s">
        <v>43</v>
      </c>
      <c r="J560" s="42" t="s">
        <v>5436</v>
      </c>
      <c r="K560" s="43" t="s">
        <v>43</v>
      </c>
      <c r="L560" s="43" t="s">
        <v>43</v>
      </c>
      <c r="M560" s="43" t="s">
        <v>43</v>
      </c>
      <c r="N560" s="42" t="s">
        <v>5435</v>
      </c>
      <c r="O560" s="42" t="s">
        <v>43</v>
      </c>
      <c r="P560" s="42" t="s">
        <v>43</v>
      </c>
      <c r="Q560" s="54" t="s">
        <v>43</v>
      </c>
      <c r="R560" s="55"/>
      <c r="S560" s="56"/>
    </row>
    <row r="561" s="22" customFormat="1" customHeight="1" spans="1:19">
      <c r="A561" s="40" t="s">
        <v>2064</v>
      </c>
      <c r="B561" s="41">
        <v>45426</v>
      </c>
      <c r="C561" s="42" t="s">
        <v>5437</v>
      </c>
      <c r="D561" s="43" t="s">
        <v>5681</v>
      </c>
      <c r="E561" s="43" t="s">
        <v>6049</v>
      </c>
      <c r="F561" s="42" t="s">
        <v>37</v>
      </c>
      <c r="G561" s="44">
        <v>4350</v>
      </c>
      <c r="H561" s="44" t="s">
        <v>43</v>
      </c>
      <c r="I561" s="42" t="s">
        <v>43</v>
      </c>
      <c r="J561" s="42" t="s">
        <v>5436</v>
      </c>
      <c r="K561" s="43" t="s">
        <v>43</v>
      </c>
      <c r="L561" s="43" t="s">
        <v>43</v>
      </c>
      <c r="M561" s="43" t="s">
        <v>43</v>
      </c>
      <c r="N561" s="42" t="s">
        <v>5435</v>
      </c>
      <c r="O561" s="42" t="s">
        <v>43</v>
      </c>
      <c r="P561" s="42" t="s">
        <v>43</v>
      </c>
      <c r="Q561" s="54" t="s">
        <v>43</v>
      </c>
      <c r="R561" s="55"/>
      <c r="S561" s="56"/>
    </row>
    <row r="562" s="22" customFormat="1" customHeight="1" spans="1:19">
      <c r="A562" s="40" t="s">
        <v>2064</v>
      </c>
      <c r="B562" s="41">
        <v>45426</v>
      </c>
      <c r="C562" s="42" t="s">
        <v>5432</v>
      </c>
      <c r="D562" s="43" t="s">
        <v>5626</v>
      </c>
      <c r="E562" s="43" t="s">
        <v>5593</v>
      </c>
      <c r="F562" s="42" t="s">
        <v>37</v>
      </c>
      <c r="G562" s="44">
        <v>5368</v>
      </c>
      <c r="H562" s="44">
        <v>5368</v>
      </c>
      <c r="I562" s="42" t="s">
        <v>5435</v>
      </c>
      <c r="J562" s="42" t="s">
        <v>5436</v>
      </c>
      <c r="K562" s="43" t="s">
        <v>43</v>
      </c>
      <c r="L562" s="43" t="s">
        <v>43</v>
      </c>
      <c r="M562" s="43" t="s">
        <v>43</v>
      </c>
      <c r="N562" s="42" t="s">
        <v>5435</v>
      </c>
      <c r="O562" s="42" t="s">
        <v>43</v>
      </c>
      <c r="P562" s="42" t="s">
        <v>43</v>
      </c>
      <c r="Q562" s="54" t="s">
        <v>43</v>
      </c>
      <c r="R562" s="55"/>
      <c r="S562" s="56"/>
    </row>
    <row r="563" s="22" customFormat="1" customHeight="1" spans="1:19">
      <c r="A563" s="40" t="s">
        <v>2064</v>
      </c>
      <c r="B563" s="41">
        <v>45426</v>
      </c>
      <c r="C563" s="42" t="s">
        <v>5432</v>
      </c>
      <c r="D563" s="43" t="s">
        <v>5626</v>
      </c>
      <c r="E563" s="43" t="s">
        <v>6045</v>
      </c>
      <c r="F563" s="42" t="s">
        <v>37</v>
      </c>
      <c r="G563" s="44">
        <v>2750</v>
      </c>
      <c r="H563" s="44">
        <v>2750</v>
      </c>
      <c r="I563" s="42" t="s">
        <v>5435</v>
      </c>
      <c r="J563" s="42" t="s">
        <v>5436</v>
      </c>
      <c r="K563" s="43" t="s">
        <v>43</v>
      </c>
      <c r="L563" s="43" t="s">
        <v>43</v>
      </c>
      <c r="M563" s="43" t="s">
        <v>43</v>
      </c>
      <c r="N563" s="42" t="s">
        <v>5435</v>
      </c>
      <c r="O563" s="42" t="s">
        <v>43</v>
      </c>
      <c r="P563" s="42" t="s">
        <v>43</v>
      </c>
      <c r="Q563" s="54" t="s">
        <v>43</v>
      </c>
      <c r="R563" s="55"/>
      <c r="S563" s="56"/>
    </row>
    <row r="564" s="22" customFormat="1" customHeight="1" spans="1:19">
      <c r="A564" s="40" t="s">
        <v>2064</v>
      </c>
      <c r="B564" s="41">
        <v>45426</v>
      </c>
      <c r="C564" s="42" t="s">
        <v>5432</v>
      </c>
      <c r="D564" s="43" t="s">
        <v>5454</v>
      </c>
      <c r="E564" s="43" t="s">
        <v>6050</v>
      </c>
      <c r="F564" s="42" t="s">
        <v>37</v>
      </c>
      <c r="G564" s="44">
        <v>24958</v>
      </c>
      <c r="H564" s="44" t="s">
        <v>43</v>
      </c>
      <c r="I564" s="42" t="s">
        <v>43</v>
      </c>
      <c r="J564" s="42" t="s">
        <v>5436</v>
      </c>
      <c r="K564" s="43" t="s">
        <v>43</v>
      </c>
      <c r="L564" s="43" t="s">
        <v>43</v>
      </c>
      <c r="M564" s="43" t="s">
        <v>5540</v>
      </c>
      <c r="N564" s="42" t="s">
        <v>5435</v>
      </c>
      <c r="O564" s="42" t="s">
        <v>43</v>
      </c>
      <c r="P564" s="48" t="s">
        <v>43</v>
      </c>
      <c r="Q564" s="54" t="s">
        <v>43</v>
      </c>
      <c r="R564" s="55"/>
      <c r="S564" s="56"/>
    </row>
    <row r="565" s="22" customFormat="1" customHeight="1" spans="1:19">
      <c r="A565" s="40" t="s">
        <v>2064</v>
      </c>
      <c r="B565" s="41">
        <v>45426</v>
      </c>
      <c r="C565" s="42" t="s">
        <v>5432</v>
      </c>
      <c r="D565" s="43" t="s">
        <v>5454</v>
      </c>
      <c r="E565" s="43" t="s">
        <v>6051</v>
      </c>
      <c r="F565" s="42" t="s">
        <v>37</v>
      </c>
      <c r="G565" s="44">
        <v>109940</v>
      </c>
      <c r="H565" s="44">
        <v>36440</v>
      </c>
      <c r="I565" s="42" t="s">
        <v>5435</v>
      </c>
      <c r="J565" s="42" t="s">
        <v>5436</v>
      </c>
      <c r="K565" s="43" t="s">
        <v>43</v>
      </c>
      <c r="L565" s="43" t="s">
        <v>43</v>
      </c>
      <c r="M565" s="43" t="s">
        <v>43</v>
      </c>
      <c r="N565" s="42" t="s">
        <v>5435</v>
      </c>
      <c r="O565" s="42" t="s">
        <v>43</v>
      </c>
      <c r="P565" s="42" t="s">
        <v>43</v>
      </c>
      <c r="Q565" s="54" t="s">
        <v>43</v>
      </c>
      <c r="R565" s="55"/>
      <c r="S565" s="56"/>
    </row>
    <row r="566" s="22" customFormat="1" customHeight="1" spans="1:19">
      <c r="A566" s="40" t="s">
        <v>2064</v>
      </c>
      <c r="B566" s="41">
        <v>45426</v>
      </c>
      <c r="C566" s="42" t="s">
        <v>5432</v>
      </c>
      <c r="D566" s="43" t="s">
        <v>5629</v>
      </c>
      <c r="E566" s="43" t="s">
        <v>6052</v>
      </c>
      <c r="F566" s="42" t="s">
        <v>37</v>
      </c>
      <c r="G566" s="44">
        <v>13672</v>
      </c>
      <c r="H566" s="44" t="s">
        <v>43</v>
      </c>
      <c r="I566" s="42" t="s">
        <v>43</v>
      </c>
      <c r="J566" s="42" t="s">
        <v>5436</v>
      </c>
      <c r="K566" s="43" t="s">
        <v>43</v>
      </c>
      <c r="L566" s="43" t="s">
        <v>43</v>
      </c>
      <c r="M566" s="43" t="s">
        <v>43</v>
      </c>
      <c r="N566" s="42" t="s">
        <v>5435</v>
      </c>
      <c r="O566" s="42" t="s">
        <v>43</v>
      </c>
      <c r="P566" s="42" t="s">
        <v>43</v>
      </c>
      <c r="Q566" s="54" t="s">
        <v>43</v>
      </c>
      <c r="R566" s="55" t="s">
        <v>5694</v>
      </c>
      <c r="S566" s="56"/>
    </row>
    <row r="567" s="22" customFormat="1" customHeight="1" spans="1:19">
      <c r="A567" s="40" t="s">
        <v>2064</v>
      </c>
      <c r="B567" s="41">
        <v>45426</v>
      </c>
      <c r="C567" s="42" t="s">
        <v>5432</v>
      </c>
      <c r="D567" s="43" t="s">
        <v>5454</v>
      </c>
      <c r="E567" s="43" t="s">
        <v>6053</v>
      </c>
      <c r="F567" s="42" t="s">
        <v>37</v>
      </c>
      <c r="G567" s="44">
        <v>1356</v>
      </c>
      <c r="H567" s="44" t="s">
        <v>43</v>
      </c>
      <c r="I567" s="42" t="s">
        <v>43</v>
      </c>
      <c r="J567" s="42" t="s">
        <v>5436</v>
      </c>
      <c r="K567" s="43" t="s">
        <v>43</v>
      </c>
      <c r="L567" s="43" t="s">
        <v>6054</v>
      </c>
      <c r="M567" s="43" t="s">
        <v>5540</v>
      </c>
      <c r="N567" s="42" t="s">
        <v>5435</v>
      </c>
      <c r="O567" s="42" t="s">
        <v>43</v>
      </c>
      <c r="P567" s="48">
        <v>1</v>
      </c>
      <c r="Q567" s="54" t="s">
        <v>3083</v>
      </c>
      <c r="R567" s="55"/>
      <c r="S567" s="56"/>
    </row>
    <row r="568" s="22" customFormat="1" customHeight="1" spans="1:19">
      <c r="A568" s="40" t="s">
        <v>2064</v>
      </c>
      <c r="B568" s="41">
        <v>45426</v>
      </c>
      <c r="C568" s="42" t="s">
        <v>5432</v>
      </c>
      <c r="D568" s="43" t="s">
        <v>5629</v>
      </c>
      <c r="E568" s="43" t="s">
        <v>5496</v>
      </c>
      <c r="F568" s="42" t="s">
        <v>37</v>
      </c>
      <c r="G568" s="44">
        <v>2415</v>
      </c>
      <c r="H568" s="44" t="s">
        <v>43</v>
      </c>
      <c r="I568" s="42" t="s">
        <v>43</v>
      </c>
      <c r="J568" s="42" t="s">
        <v>5436</v>
      </c>
      <c r="K568" s="43" t="s">
        <v>43</v>
      </c>
      <c r="L568" s="43" t="s">
        <v>43</v>
      </c>
      <c r="M568" s="43" t="s">
        <v>43</v>
      </c>
      <c r="N568" s="42" t="s">
        <v>5435</v>
      </c>
      <c r="O568" s="42" t="s">
        <v>43</v>
      </c>
      <c r="P568" s="42" t="s">
        <v>43</v>
      </c>
      <c r="Q568" s="54" t="s">
        <v>43</v>
      </c>
      <c r="R568" s="55"/>
      <c r="S568" s="56"/>
    </row>
    <row r="569" s="22" customFormat="1" customHeight="1" spans="1:19">
      <c r="A569" s="40" t="s">
        <v>2064</v>
      </c>
      <c r="B569" s="41">
        <v>45426</v>
      </c>
      <c r="C569" s="42" t="s">
        <v>5432</v>
      </c>
      <c r="D569" s="43" t="s">
        <v>5629</v>
      </c>
      <c r="E569" s="43" t="s">
        <v>6055</v>
      </c>
      <c r="F569" s="42" t="s">
        <v>64</v>
      </c>
      <c r="G569" s="44">
        <v>430000</v>
      </c>
      <c r="H569" s="45">
        <f>G569*0.5</f>
        <v>215000</v>
      </c>
      <c r="I569" s="49" t="s">
        <v>5446</v>
      </c>
      <c r="J569" s="42" t="s">
        <v>5442</v>
      </c>
      <c r="K569" s="43" t="s">
        <v>6056</v>
      </c>
      <c r="L569" s="43" t="s">
        <v>43</v>
      </c>
      <c r="M569" s="43" t="s">
        <v>43</v>
      </c>
      <c r="N569" s="42" t="s">
        <v>5435</v>
      </c>
      <c r="O569" s="42" t="s">
        <v>43</v>
      </c>
      <c r="P569" s="42" t="s">
        <v>43</v>
      </c>
      <c r="Q569" s="54" t="s">
        <v>43</v>
      </c>
      <c r="R569" s="55"/>
      <c r="S569" s="56"/>
    </row>
    <row r="570" s="23" customFormat="1" customHeight="1" spans="1:19">
      <c r="A570" s="40" t="s">
        <v>2064</v>
      </c>
      <c r="B570" s="41">
        <v>45426</v>
      </c>
      <c r="C570" s="42" t="s">
        <v>5432</v>
      </c>
      <c r="D570" s="43" t="s">
        <v>5626</v>
      </c>
      <c r="E570" s="43" t="s">
        <v>6057</v>
      </c>
      <c r="F570" s="42" t="s">
        <v>145</v>
      </c>
      <c r="G570" s="44">
        <v>113521.03</v>
      </c>
      <c r="H570" s="44">
        <v>34056</v>
      </c>
      <c r="I570" s="42" t="s">
        <v>5435</v>
      </c>
      <c r="J570" s="42" t="s">
        <v>5442</v>
      </c>
      <c r="K570" s="43" t="s">
        <v>6058</v>
      </c>
      <c r="L570" s="43" t="s">
        <v>43</v>
      </c>
      <c r="M570" s="43" t="s">
        <v>5829</v>
      </c>
      <c r="N570" s="42" t="s">
        <v>5435</v>
      </c>
      <c r="O570" s="42" t="s">
        <v>43</v>
      </c>
      <c r="P570" s="50" t="s">
        <v>43</v>
      </c>
      <c r="Q570" s="42" t="s">
        <v>43</v>
      </c>
      <c r="R570" s="57"/>
      <c r="S570" s="58"/>
    </row>
    <row r="571" s="22" customFormat="1" customHeight="1" spans="1:19">
      <c r="A571" s="40" t="s">
        <v>2064</v>
      </c>
      <c r="B571" s="41">
        <v>45426</v>
      </c>
      <c r="C571" s="42" t="s">
        <v>5437</v>
      </c>
      <c r="D571" s="43" t="s">
        <v>5821</v>
      </c>
      <c r="E571" s="43" t="s">
        <v>5518</v>
      </c>
      <c r="F571" s="42" t="s">
        <v>37</v>
      </c>
      <c r="G571" s="44">
        <v>4800</v>
      </c>
      <c r="H571" s="44" t="s">
        <v>43</v>
      </c>
      <c r="I571" s="42" t="s">
        <v>43</v>
      </c>
      <c r="J571" s="42" t="s">
        <v>5436</v>
      </c>
      <c r="K571" s="43" t="s">
        <v>43</v>
      </c>
      <c r="L571" s="43" t="s">
        <v>43</v>
      </c>
      <c r="M571" s="43" t="s">
        <v>43</v>
      </c>
      <c r="N571" s="42" t="s">
        <v>5435</v>
      </c>
      <c r="O571" s="42" t="s">
        <v>43</v>
      </c>
      <c r="P571" s="42" t="s">
        <v>43</v>
      </c>
      <c r="Q571" s="54" t="s">
        <v>43</v>
      </c>
      <c r="R571" s="55"/>
      <c r="S571" s="56"/>
    </row>
    <row r="572" s="22" customFormat="1" customHeight="1" spans="1:19">
      <c r="A572" s="40" t="s">
        <v>2064</v>
      </c>
      <c r="B572" s="41">
        <v>45427</v>
      </c>
      <c r="C572" s="42" t="s">
        <v>5432</v>
      </c>
      <c r="D572" s="43" t="s">
        <v>5450</v>
      </c>
      <c r="E572" s="43" t="s">
        <v>6059</v>
      </c>
      <c r="F572" s="42" t="s">
        <v>37</v>
      </c>
      <c r="G572" s="44">
        <v>28143</v>
      </c>
      <c r="H572" s="44" t="s">
        <v>43</v>
      </c>
      <c r="I572" s="42" t="s">
        <v>43</v>
      </c>
      <c r="J572" s="42" t="s">
        <v>5436</v>
      </c>
      <c r="K572" s="43" t="s">
        <v>43</v>
      </c>
      <c r="L572" s="43" t="s">
        <v>43</v>
      </c>
      <c r="M572" s="43" t="s">
        <v>43</v>
      </c>
      <c r="N572" s="42" t="s">
        <v>5435</v>
      </c>
      <c r="O572" s="42" t="s">
        <v>43</v>
      </c>
      <c r="P572" s="42" t="s">
        <v>43</v>
      </c>
      <c r="Q572" s="54" t="s">
        <v>43</v>
      </c>
      <c r="R572" s="55"/>
      <c r="S572" s="56"/>
    </row>
    <row r="573" s="22" customFormat="1" customHeight="1" spans="1:19">
      <c r="A573" s="40" t="s">
        <v>2064</v>
      </c>
      <c r="B573" s="41">
        <v>45427</v>
      </c>
      <c r="C573" s="42" t="s">
        <v>5437</v>
      </c>
      <c r="D573" s="43" t="s">
        <v>5821</v>
      </c>
      <c r="E573" s="43" t="s">
        <v>6060</v>
      </c>
      <c r="F573" s="42" t="s">
        <v>37</v>
      </c>
      <c r="G573" s="44">
        <v>63162</v>
      </c>
      <c r="H573" s="44">
        <v>32531</v>
      </c>
      <c r="I573" s="42" t="s">
        <v>5435</v>
      </c>
      <c r="J573" s="42" t="s">
        <v>5442</v>
      </c>
      <c r="K573" s="43" t="s">
        <v>6061</v>
      </c>
      <c r="L573" s="43" t="s">
        <v>6062</v>
      </c>
      <c r="M573" s="43" t="s">
        <v>43</v>
      </c>
      <c r="N573" s="42" t="s">
        <v>5435</v>
      </c>
      <c r="O573" s="42" t="s">
        <v>43</v>
      </c>
      <c r="P573" s="48">
        <v>1</v>
      </c>
      <c r="Q573" s="54" t="s">
        <v>406</v>
      </c>
      <c r="R573" s="55"/>
      <c r="S573" s="56"/>
    </row>
    <row r="574" s="22" customFormat="1" customHeight="1" spans="1:19">
      <c r="A574" s="40" t="s">
        <v>2064</v>
      </c>
      <c r="B574" s="41">
        <v>45427</v>
      </c>
      <c r="C574" s="42" t="s">
        <v>5432</v>
      </c>
      <c r="D574" s="43" t="s">
        <v>5629</v>
      </c>
      <c r="E574" s="43" t="s">
        <v>6063</v>
      </c>
      <c r="F574" s="42" t="s">
        <v>37</v>
      </c>
      <c r="G574" s="44">
        <v>49840</v>
      </c>
      <c r="H574" s="44" t="s">
        <v>43</v>
      </c>
      <c r="I574" s="42" t="s">
        <v>43</v>
      </c>
      <c r="J574" s="42" t="s">
        <v>5442</v>
      </c>
      <c r="K574" s="43" t="s">
        <v>6064</v>
      </c>
      <c r="L574" s="43" t="s">
        <v>43</v>
      </c>
      <c r="M574" s="43" t="s">
        <v>43</v>
      </c>
      <c r="N574" s="42" t="s">
        <v>5435</v>
      </c>
      <c r="O574" s="42" t="s">
        <v>43</v>
      </c>
      <c r="P574" s="42" t="s">
        <v>43</v>
      </c>
      <c r="Q574" s="54" t="s">
        <v>43</v>
      </c>
      <c r="R574" s="55"/>
      <c r="S574" s="56"/>
    </row>
    <row r="575" s="22" customFormat="1" customHeight="1" spans="1:19">
      <c r="A575" s="40" t="s">
        <v>2064</v>
      </c>
      <c r="B575" s="41">
        <v>45427</v>
      </c>
      <c r="C575" s="42" t="s">
        <v>5432</v>
      </c>
      <c r="D575" s="43" t="s">
        <v>5450</v>
      </c>
      <c r="E575" s="43" t="s">
        <v>6065</v>
      </c>
      <c r="F575" s="42" t="s">
        <v>37</v>
      </c>
      <c r="G575" s="44">
        <v>18000</v>
      </c>
      <c r="H575" s="44">
        <v>7200</v>
      </c>
      <c r="I575" s="42" t="s">
        <v>5435</v>
      </c>
      <c r="J575" s="42" t="s">
        <v>5442</v>
      </c>
      <c r="K575" s="43" t="s">
        <v>6066</v>
      </c>
      <c r="L575" s="43" t="s">
        <v>43</v>
      </c>
      <c r="M575" s="43" t="s">
        <v>43</v>
      </c>
      <c r="N575" s="42" t="s">
        <v>5435</v>
      </c>
      <c r="O575" s="42" t="s">
        <v>43</v>
      </c>
      <c r="P575" s="42" t="s">
        <v>43</v>
      </c>
      <c r="Q575" s="54" t="s">
        <v>43</v>
      </c>
      <c r="R575" s="55"/>
      <c r="S575" s="56"/>
    </row>
    <row r="576" s="22" customFormat="1" customHeight="1" spans="1:19">
      <c r="A576" s="40" t="s">
        <v>2064</v>
      </c>
      <c r="B576" s="41">
        <v>45427</v>
      </c>
      <c r="C576" s="42" t="s">
        <v>5437</v>
      </c>
      <c r="D576" s="43" t="s">
        <v>5821</v>
      </c>
      <c r="E576" s="43" t="s">
        <v>5466</v>
      </c>
      <c r="F576" s="42" t="s">
        <v>37</v>
      </c>
      <c r="G576" s="44">
        <v>16313.3</v>
      </c>
      <c r="H576" s="44" t="s">
        <v>43</v>
      </c>
      <c r="I576" s="42" t="s">
        <v>43</v>
      </c>
      <c r="J576" s="42" t="s">
        <v>5436</v>
      </c>
      <c r="K576" s="43" t="s">
        <v>43</v>
      </c>
      <c r="L576" s="43" t="s">
        <v>43</v>
      </c>
      <c r="M576" s="43" t="s">
        <v>43</v>
      </c>
      <c r="N576" s="42" t="s">
        <v>5435</v>
      </c>
      <c r="O576" s="42" t="s">
        <v>43</v>
      </c>
      <c r="P576" s="42" t="s">
        <v>43</v>
      </c>
      <c r="Q576" s="54" t="s">
        <v>43</v>
      </c>
      <c r="R576" s="55"/>
      <c r="S576" s="56"/>
    </row>
    <row r="577" s="22" customFormat="1" customHeight="1" spans="1:19">
      <c r="A577" s="40" t="s">
        <v>2064</v>
      </c>
      <c r="B577" s="41">
        <v>45427</v>
      </c>
      <c r="C577" s="42" t="s">
        <v>5437</v>
      </c>
      <c r="D577" s="43" t="s">
        <v>5821</v>
      </c>
      <c r="E577" s="43" t="s">
        <v>6067</v>
      </c>
      <c r="F577" s="42" t="s">
        <v>37</v>
      </c>
      <c r="G577" s="44">
        <v>24570</v>
      </c>
      <c r="H577" s="44" t="s">
        <v>43</v>
      </c>
      <c r="I577" s="42" t="s">
        <v>43</v>
      </c>
      <c r="J577" s="42" t="s">
        <v>5436</v>
      </c>
      <c r="K577" s="43" t="s">
        <v>43</v>
      </c>
      <c r="L577" s="43" t="s">
        <v>43</v>
      </c>
      <c r="M577" s="43" t="s">
        <v>43</v>
      </c>
      <c r="N577" s="42" t="s">
        <v>5435</v>
      </c>
      <c r="O577" s="42" t="s">
        <v>43</v>
      </c>
      <c r="P577" s="42" t="s">
        <v>43</v>
      </c>
      <c r="Q577" s="54" t="s">
        <v>43</v>
      </c>
      <c r="R577" s="55"/>
      <c r="S577" s="56"/>
    </row>
    <row r="578" s="22" customFormat="1" customHeight="1" spans="1:19">
      <c r="A578" s="40" t="s">
        <v>2064</v>
      </c>
      <c r="B578" s="41">
        <v>45427</v>
      </c>
      <c r="C578" s="42" t="s">
        <v>5432</v>
      </c>
      <c r="D578" s="43" t="s">
        <v>5450</v>
      </c>
      <c r="E578" s="43" t="s">
        <v>6068</v>
      </c>
      <c r="F578" s="42" t="s">
        <v>37</v>
      </c>
      <c r="G578" s="44">
        <v>330000</v>
      </c>
      <c r="H578" s="44">
        <v>99000</v>
      </c>
      <c r="I578" s="42" t="s">
        <v>5435</v>
      </c>
      <c r="J578" s="42" t="s">
        <v>5442</v>
      </c>
      <c r="K578" s="43" t="s">
        <v>6069</v>
      </c>
      <c r="L578" s="43" t="s">
        <v>6070</v>
      </c>
      <c r="M578" s="43" t="s">
        <v>43</v>
      </c>
      <c r="N578" s="42" t="s">
        <v>5435</v>
      </c>
      <c r="O578" s="42" t="s">
        <v>43</v>
      </c>
      <c r="P578" s="48">
        <v>1</v>
      </c>
      <c r="Q578" s="54" t="s">
        <v>3214</v>
      </c>
      <c r="R578" s="55"/>
      <c r="S578" s="56"/>
    </row>
    <row r="579" s="22" customFormat="1" customHeight="1" spans="1:19">
      <c r="A579" s="40" t="s">
        <v>2064</v>
      </c>
      <c r="B579" s="41">
        <v>45427</v>
      </c>
      <c r="C579" s="42" t="s">
        <v>5432</v>
      </c>
      <c r="D579" s="43" t="s">
        <v>5450</v>
      </c>
      <c r="E579" s="43" t="s">
        <v>6071</v>
      </c>
      <c r="F579" s="42" t="s">
        <v>37</v>
      </c>
      <c r="G579" s="44">
        <v>1360</v>
      </c>
      <c r="H579" s="44" t="s">
        <v>43</v>
      </c>
      <c r="I579" s="42" t="s">
        <v>43</v>
      </c>
      <c r="J579" s="42" t="s">
        <v>5436</v>
      </c>
      <c r="K579" s="43" t="s">
        <v>43</v>
      </c>
      <c r="L579" s="43" t="s">
        <v>43</v>
      </c>
      <c r="M579" s="43" t="s">
        <v>43</v>
      </c>
      <c r="N579" s="42" t="s">
        <v>5435</v>
      </c>
      <c r="O579" s="42" t="s">
        <v>43</v>
      </c>
      <c r="P579" s="42" t="s">
        <v>43</v>
      </c>
      <c r="Q579" s="54" t="s">
        <v>43</v>
      </c>
      <c r="R579" s="55"/>
      <c r="S579" s="56"/>
    </row>
    <row r="580" s="22" customFormat="1" customHeight="1" spans="1:19">
      <c r="A580" s="40" t="s">
        <v>2064</v>
      </c>
      <c r="B580" s="41">
        <v>45427</v>
      </c>
      <c r="C580" s="42" t="s">
        <v>5432</v>
      </c>
      <c r="D580" s="43" t="s">
        <v>5450</v>
      </c>
      <c r="E580" s="43" t="s">
        <v>5520</v>
      </c>
      <c r="F580" s="42" t="s">
        <v>37</v>
      </c>
      <c r="G580" s="44">
        <v>64000</v>
      </c>
      <c r="H580" s="44" t="s">
        <v>43</v>
      </c>
      <c r="I580" s="42" t="s">
        <v>43</v>
      </c>
      <c r="J580" s="42" t="s">
        <v>5436</v>
      </c>
      <c r="K580" s="43" t="s">
        <v>43</v>
      </c>
      <c r="L580" s="43" t="s">
        <v>43</v>
      </c>
      <c r="M580" s="43" t="s">
        <v>43</v>
      </c>
      <c r="N580" s="42" t="s">
        <v>5435</v>
      </c>
      <c r="O580" s="42" t="s">
        <v>43</v>
      </c>
      <c r="P580" s="42" t="s">
        <v>43</v>
      </c>
      <c r="Q580" s="54" t="s">
        <v>43</v>
      </c>
      <c r="R580" s="55"/>
      <c r="S580" s="56"/>
    </row>
    <row r="581" s="22" customFormat="1" customHeight="1" spans="1:19">
      <c r="A581" s="40" t="s">
        <v>2064</v>
      </c>
      <c r="B581" s="41">
        <v>45427</v>
      </c>
      <c r="C581" s="42" t="s">
        <v>5432</v>
      </c>
      <c r="D581" s="43" t="s">
        <v>5450</v>
      </c>
      <c r="E581" s="43" t="s">
        <v>6072</v>
      </c>
      <c r="F581" s="42" t="s">
        <v>37</v>
      </c>
      <c r="G581" s="44">
        <v>65800</v>
      </c>
      <c r="H581" s="44" t="s">
        <v>43</v>
      </c>
      <c r="I581" s="42" t="s">
        <v>43</v>
      </c>
      <c r="J581" s="42" t="s">
        <v>5436</v>
      </c>
      <c r="K581" s="43" t="s">
        <v>43</v>
      </c>
      <c r="L581" s="43" t="s">
        <v>43</v>
      </c>
      <c r="M581" s="43" t="s">
        <v>43</v>
      </c>
      <c r="N581" s="42" t="s">
        <v>5435</v>
      </c>
      <c r="O581" s="42" t="s">
        <v>43</v>
      </c>
      <c r="P581" s="42" t="s">
        <v>43</v>
      </c>
      <c r="Q581" s="54" t="s">
        <v>43</v>
      </c>
      <c r="R581" s="55"/>
      <c r="S581" s="56"/>
    </row>
    <row r="582" s="22" customFormat="1" customHeight="1" spans="1:19">
      <c r="A582" s="40" t="s">
        <v>2064</v>
      </c>
      <c r="B582" s="41">
        <v>45427</v>
      </c>
      <c r="C582" s="42" t="s">
        <v>5432</v>
      </c>
      <c r="D582" s="43" t="s">
        <v>5626</v>
      </c>
      <c r="E582" s="43" t="s">
        <v>6073</v>
      </c>
      <c r="F582" s="42" t="s">
        <v>64</v>
      </c>
      <c r="G582" s="44">
        <v>299794</v>
      </c>
      <c r="H582" s="44">
        <f>G582*0.3</f>
        <v>89938.2</v>
      </c>
      <c r="I582" s="42" t="s">
        <v>5446</v>
      </c>
      <c r="J582" s="42" t="s">
        <v>5442</v>
      </c>
      <c r="K582" s="43" t="s">
        <v>6074</v>
      </c>
      <c r="L582" s="43" t="s">
        <v>43</v>
      </c>
      <c r="M582" s="43" t="s">
        <v>43</v>
      </c>
      <c r="N582" s="42" t="s">
        <v>5435</v>
      </c>
      <c r="O582" s="42" t="s">
        <v>43</v>
      </c>
      <c r="P582" s="48" t="s">
        <v>43</v>
      </c>
      <c r="Q582" s="54" t="s">
        <v>43</v>
      </c>
      <c r="R582" s="55"/>
      <c r="S582" s="56"/>
    </row>
    <row r="583" s="22" customFormat="1" customHeight="1" spans="1:19">
      <c r="A583" s="40" t="s">
        <v>2064</v>
      </c>
      <c r="B583" s="41">
        <v>45428</v>
      </c>
      <c r="C583" s="42" t="s">
        <v>5437</v>
      </c>
      <c r="D583" s="43" t="s">
        <v>5821</v>
      </c>
      <c r="E583" s="43" t="s">
        <v>5903</v>
      </c>
      <c r="F583" s="42" t="s">
        <v>37</v>
      </c>
      <c r="G583" s="44">
        <v>59800</v>
      </c>
      <c r="H583" s="44" t="s">
        <v>43</v>
      </c>
      <c r="I583" s="42" t="s">
        <v>43</v>
      </c>
      <c r="J583" s="42" t="s">
        <v>5436</v>
      </c>
      <c r="K583" s="43" t="s">
        <v>43</v>
      </c>
      <c r="L583" s="43" t="s">
        <v>43</v>
      </c>
      <c r="M583" s="43" t="s">
        <v>43</v>
      </c>
      <c r="N583" s="42" t="s">
        <v>5435</v>
      </c>
      <c r="O583" s="42" t="s">
        <v>43</v>
      </c>
      <c r="P583" s="42" t="s">
        <v>43</v>
      </c>
      <c r="Q583" s="54" t="s">
        <v>43</v>
      </c>
      <c r="R583" s="55"/>
      <c r="S583" s="56"/>
    </row>
    <row r="584" s="22" customFormat="1" customHeight="1" spans="1:19">
      <c r="A584" s="40" t="s">
        <v>2064</v>
      </c>
      <c r="B584" s="41">
        <v>45428</v>
      </c>
      <c r="C584" s="42" t="s">
        <v>5432</v>
      </c>
      <c r="D584" s="43" t="s">
        <v>5470</v>
      </c>
      <c r="E584" s="43" t="s">
        <v>5569</v>
      </c>
      <c r="F584" s="42" t="s">
        <v>37</v>
      </c>
      <c r="G584" s="44">
        <v>22410</v>
      </c>
      <c r="H584" s="44" t="s">
        <v>43</v>
      </c>
      <c r="I584" s="42" t="s">
        <v>43</v>
      </c>
      <c r="J584" s="42" t="s">
        <v>5436</v>
      </c>
      <c r="K584" s="43" t="s">
        <v>43</v>
      </c>
      <c r="L584" s="43" t="s">
        <v>43</v>
      </c>
      <c r="M584" s="43" t="s">
        <v>43</v>
      </c>
      <c r="N584" s="42" t="s">
        <v>5435</v>
      </c>
      <c r="O584" s="42" t="s">
        <v>43</v>
      </c>
      <c r="P584" s="42" t="s">
        <v>43</v>
      </c>
      <c r="Q584" s="54" t="s">
        <v>43</v>
      </c>
      <c r="R584" s="55"/>
      <c r="S584" s="56"/>
    </row>
    <row r="585" s="22" customFormat="1" customHeight="1" spans="1:19">
      <c r="A585" s="40" t="s">
        <v>2064</v>
      </c>
      <c r="B585" s="41">
        <v>45428</v>
      </c>
      <c r="C585" s="42" t="s">
        <v>5432</v>
      </c>
      <c r="D585" s="43" t="s">
        <v>5470</v>
      </c>
      <c r="E585" s="43" t="s">
        <v>5774</v>
      </c>
      <c r="F585" s="42" t="s">
        <v>37</v>
      </c>
      <c r="G585" s="44">
        <v>22559.6</v>
      </c>
      <c r="H585" s="44">
        <v>22559.6</v>
      </c>
      <c r="I585" s="42" t="s">
        <v>5435</v>
      </c>
      <c r="J585" s="42" t="s">
        <v>5436</v>
      </c>
      <c r="K585" s="43" t="s">
        <v>43</v>
      </c>
      <c r="L585" s="43" t="s">
        <v>43</v>
      </c>
      <c r="M585" s="43" t="s">
        <v>43</v>
      </c>
      <c r="N585" s="42" t="s">
        <v>5435</v>
      </c>
      <c r="O585" s="42" t="s">
        <v>43</v>
      </c>
      <c r="P585" s="42" t="s">
        <v>43</v>
      </c>
      <c r="Q585" s="54" t="s">
        <v>43</v>
      </c>
      <c r="R585" s="55" t="s">
        <v>5699</v>
      </c>
      <c r="S585" s="56"/>
    </row>
    <row r="586" s="22" customFormat="1" customHeight="1" spans="1:19">
      <c r="A586" s="40" t="s">
        <v>2064</v>
      </c>
      <c r="B586" s="41">
        <v>45428</v>
      </c>
      <c r="C586" s="42" t="s">
        <v>5432</v>
      </c>
      <c r="D586" s="43" t="s">
        <v>5470</v>
      </c>
      <c r="E586" s="43" t="s">
        <v>5674</v>
      </c>
      <c r="F586" s="42" t="s">
        <v>37</v>
      </c>
      <c r="G586" s="44">
        <v>108000</v>
      </c>
      <c r="H586" s="44">
        <v>20000</v>
      </c>
      <c r="I586" s="42" t="s">
        <v>5435</v>
      </c>
      <c r="J586" s="42" t="s">
        <v>5436</v>
      </c>
      <c r="K586" s="43" t="s">
        <v>43</v>
      </c>
      <c r="L586" s="43" t="s">
        <v>43</v>
      </c>
      <c r="M586" s="43" t="s">
        <v>43</v>
      </c>
      <c r="N586" s="42" t="s">
        <v>5435</v>
      </c>
      <c r="O586" s="42" t="s">
        <v>43</v>
      </c>
      <c r="P586" s="42" t="s">
        <v>43</v>
      </c>
      <c r="Q586" s="54" t="s">
        <v>43</v>
      </c>
      <c r="R586" s="55"/>
      <c r="S586" s="56"/>
    </row>
    <row r="587" s="23" customFormat="1" customHeight="1" spans="1:19">
      <c r="A587" s="40" t="s">
        <v>2064</v>
      </c>
      <c r="B587" s="41">
        <v>45428</v>
      </c>
      <c r="C587" s="42" t="s">
        <v>5437</v>
      </c>
      <c r="D587" s="43" t="s">
        <v>5821</v>
      </c>
      <c r="E587" s="43" t="s">
        <v>6075</v>
      </c>
      <c r="F587" s="42" t="s">
        <v>37</v>
      </c>
      <c r="G587" s="44">
        <v>50700</v>
      </c>
      <c r="H587" s="44">
        <v>30350</v>
      </c>
      <c r="I587" s="42" t="s">
        <v>5435</v>
      </c>
      <c r="J587" s="42" t="s">
        <v>5436</v>
      </c>
      <c r="K587" s="43" t="s">
        <v>43</v>
      </c>
      <c r="L587" s="43" t="s">
        <v>43</v>
      </c>
      <c r="M587" s="43" t="s">
        <v>6076</v>
      </c>
      <c r="N587" s="42" t="s">
        <v>5435</v>
      </c>
      <c r="O587" s="42" t="s">
        <v>43</v>
      </c>
      <c r="P587" s="50" t="s">
        <v>43</v>
      </c>
      <c r="Q587" s="42" t="s">
        <v>43</v>
      </c>
      <c r="R587" s="57"/>
      <c r="S587" s="58"/>
    </row>
    <row r="588" s="22" customFormat="1" customHeight="1" spans="1:19">
      <c r="A588" s="40" t="s">
        <v>2064</v>
      </c>
      <c r="B588" s="41">
        <v>45428</v>
      </c>
      <c r="C588" s="42" t="s">
        <v>5437</v>
      </c>
      <c r="D588" s="43" t="s">
        <v>5681</v>
      </c>
      <c r="E588" s="43" t="s">
        <v>6077</v>
      </c>
      <c r="F588" s="42" t="s">
        <v>37</v>
      </c>
      <c r="G588" s="44">
        <v>12118</v>
      </c>
      <c r="H588" s="44">
        <v>6000</v>
      </c>
      <c r="I588" s="42" t="s">
        <v>5435</v>
      </c>
      <c r="J588" s="42" t="s">
        <v>5436</v>
      </c>
      <c r="K588" s="43" t="s">
        <v>43</v>
      </c>
      <c r="L588" s="43" t="s">
        <v>43</v>
      </c>
      <c r="M588" s="43" t="s">
        <v>43</v>
      </c>
      <c r="N588" s="42" t="s">
        <v>5435</v>
      </c>
      <c r="O588" s="42" t="s">
        <v>43</v>
      </c>
      <c r="P588" s="42" t="s">
        <v>43</v>
      </c>
      <c r="Q588" s="54" t="s">
        <v>43</v>
      </c>
      <c r="R588" s="55"/>
      <c r="S588" s="56"/>
    </row>
    <row r="589" s="22" customFormat="1" customHeight="1" spans="1:19">
      <c r="A589" s="40" t="s">
        <v>2064</v>
      </c>
      <c r="B589" s="41">
        <v>45428</v>
      </c>
      <c r="C589" s="42" t="s">
        <v>5432</v>
      </c>
      <c r="D589" s="43" t="s">
        <v>5626</v>
      </c>
      <c r="E589" s="43" t="s">
        <v>6078</v>
      </c>
      <c r="F589" s="42" t="s">
        <v>37</v>
      </c>
      <c r="G589" s="44">
        <v>136262</v>
      </c>
      <c r="H589" s="44">
        <v>40878.6</v>
      </c>
      <c r="I589" s="42" t="s">
        <v>5435</v>
      </c>
      <c r="J589" s="42" t="s">
        <v>5442</v>
      </c>
      <c r="K589" s="43" t="s">
        <v>6079</v>
      </c>
      <c r="L589" s="43" t="s">
        <v>6080</v>
      </c>
      <c r="M589" s="43" t="s">
        <v>43</v>
      </c>
      <c r="N589" s="42" t="s">
        <v>5435</v>
      </c>
      <c r="O589" s="42" t="s">
        <v>43</v>
      </c>
      <c r="P589" s="48">
        <v>1</v>
      </c>
      <c r="Q589" s="54" t="s">
        <v>2349</v>
      </c>
      <c r="R589" s="55"/>
      <c r="S589" s="56"/>
    </row>
    <row r="590" s="22" customFormat="1" customHeight="1" spans="1:19">
      <c r="A590" s="40" t="s">
        <v>2064</v>
      </c>
      <c r="B590" s="41">
        <v>45428</v>
      </c>
      <c r="C590" s="42" t="s">
        <v>5432</v>
      </c>
      <c r="D590" s="43" t="s">
        <v>5470</v>
      </c>
      <c r="E590" s="43" t="s">
        <v>6029</v>
      </c>
      <c r="F590" s="42" t="s">
        <v>37</v>
      </c>
      <c r="G590" s="44">
        <v>9800</v>
      </c>
      <c r="H590" s="44" t="s">
        <v>43</v>
      </c>
      <c r="I590" s="42" t="s">
        <v>43</v>
      </c>
      <c r="J590" s="42" t="s">
        <v>5436</v>
      </c>
      <c r="K590" s="43" t="s">
        <v>43</v>
      </c>
      <c r="L590" s="43" t="s">
        <v>43</v>
      </c>
      <c r="M590" s="43" t="s">
        <v>43</v>
      </c>
      <c r="N590" s="42" t="s">
        <v>5435</v>
      </c>
      <c r="O590" s="42" t="s">
        <v>43</v>
      </c>
      <c r="P590" s="42" t="s">
        <v>43</v>
      </c>
      <c r="Q590" s="54" t="s">
        <v>43</v>
      </c>
      <c r="R590" s="55"/>
      <c r="S590" s="56"/>
    </row>
    <row r="591" s="22" customFormat="1" customHeight="1" spans="1:19">
      <c r="A591" s="40" t="s">
        <v>2064</v>
      </c>
      <c r="B591" s="41">
        <v>45428</v>
      </c>
      <c r="C591" s="42" t="s">
        <v>5432</v>
      </c>
      <c r="D591" s="43" t="s">
        <v>5470</v>
      </c>
      <c r="E591" s="43" t="s">
        <v>5800</v>
      </c>
      <c r="F591" s="42" t="s">
        <v>37</v>
      </c>
      <c r="G591" s="44">
        <v>600</v>
      </c>
      <c r="H591" s="44" t="s">
        <v>43</v>
      </c>
      <c r="I591" s="42" t="s">
        <v>43</v>
      </c>
      <c r="J591" s="42" t="s">
        <v>5436</v>
      </c>
      <c r="K591" s="43" t="s">
        <v>43</v>
      </c>
      <c r="L591" s="43" t="s">
        <v>43</v>
      </c>
      <c r="M591" s="43" t="s">
        <v>43</v>
      </c>
      <c r="N591" s="42" t="s">
        <v>5435</v>
      </c>
      <c r="O591" s="42" t="s">
        <v>43</v>
      </c>
      <c r="P591" s="42" t="s">
        <v>43</v>
      </c>
      <c r="Q591" s="54" t="s">
        <v>43</v>
      </c>
      <c r="R591" s="55"/>
      <c r="S591" s="56"/>
    </row>
    <row r="592" s="22" customFormat="1" customHeight="1" spans="1:19">
      <c r="A592" s="40" t="s">
        <v>2064</v>
      </c>
      <c r="B592" s="41">
        <v>45428</v>
      </c>
      <c r="C592" s="42" t="s">
        <v>5437</v>
      </c>
      <c r="D592" s="43" t="s">
        <v>5821</v>
      </c>
      <c r="E592" s="61" t="s">
        <v>6081</v>
      </c>
      <c r="F592" s="42" t="s">
        <v>37</v>
      </c>
      <c r="G592" s="44">
        <v>36115.8</v>
      </c>
      <c r="H592" s="44" t="s">
        <v>43</v>
      </c>
      <c r="I592" s="42" t="s">
        <v>43</v>
      </c>
      <c r="J592" s="42" t="s">
        <v>5436</v>
      </c>
      <c r="K592" s="43" t="s">
        <v>43</v>
      </c>
      <c r="L592" s="43" t="s">
        <v>43</v>
      </c>
      <c r="M592" s="43" t="s">
        <v>43</v>
      </c>
      <c r="N592" s="42" t="s">
        <v>5435</v>
      </c>
      <c r="O592" s="42" t="s">
        <v>43</v>
      </c>
      <c r="P592" s="42" t="s">
        <v>43</v>
      </c>
      <c r="Q592" s="54" t="s">
        <v>43</v>
      </c>
      <c r="R592" s="55"/>
      <c r="S592" s="56"/>
    </row>
    <row r="593" s="22" customFormat="1" customHeight="1" spans="1:19">
      <c r="A593" s="40" t="s">
        <v>2064</v>
      </c>
      <c r="B593" s="41">
        <v>45429</v>
      </c>
      <c r="C593" s="42" t="s">
        <v>5432</v>
      </c>
      <c r="D593" s="43" t="s">
        <v>5470</v>
      </c>
      <c r="E593" s="43" t="s">
        <v>6082</v>
      </c>
      <c r="F593" s="42" t="s">
        <v>37</v>
      </c>
      <c r="G593" s="44">
        <v>2250</v>
      </c>
      <c r="H593" s="44">
        <v>2250</v>
      </c>
      <c r="I593" s="42" t="s">
        <v>5435</v>
      </c>
      <c r="J593" s="42" t="s">
        <v>5436</v>
      </c>
      <c r="K593" s="43" t="s">
        <v>43</v>
      </c>
      <c r="L593" s="43" t="s">
        <v>43</v>
      </c>
      <c r="M593" s="43" t="s">
        <v>43</v>
      </c>
      <c r="N593" s="42" t="s">
        <v>5435</v>
      </c>
      <c r="O593" s="42" t="s">
        <v>43</v>
      </c>
      <c r="P593" s="42" t="s">
        <v>43</v>
      </c>
      <c r="Q593" s="54" t="s">
        <v>43</v>
      </c>
      <c r="R593" s="55"/>
      <c r="S593" s="56"/>
    </row>
    <row r="594" s="22" customFormat="1" customHeight="1" spans="1:19">
      <c r="A594" s="40" t="s">
        <v>2064</v>
      </c>
      <c r="B594" s="41">
        <v>45429</v>
      </c>
      <c r="C594" s="42" t="s">
        <v>5432</v>
      </c>
      <c r="D594" s="43" t="s">
        <v>5470</v>
      </c>
      <c r="E594" s="43" t="s">
        <v>6083</v>
      </c>
      <c r="F594" s="42" t="s">
        <v>37</v>
      </c>
      <c r="G594" s="44">
        <v>1485</v>
      </c>
      <c r="H594" s="44" t="s">
        <v>43</v>
      </c>
      <c r="I594" s="42" t="s">
        <v>43</v>
      </c>
      <c r="J594" s="42" t="s">
        <v>5436</v>
      </c>
      <c r="K594" s="43" t="s">
        <v>43</v>
      </c>
      <c r="L594" s="43" t="s">
        <v>43</v>
      </c>
      <c r="M594" s="43" t="s">
        <v>43</v>
      </c>
      <c r="N594" s="42" t="s">
        <v>5435</v>
      </c>
      <c r="O594" s="42" t="s">
        <v>43</v>
      </c>
      <c r="P594" s="42" t="s">
        <v>43</v>
      </c>
      <c r="Q594" s="54" t="s">
        <v>43</v>
      </c>
      <c r="R594" s="55"/>
      <c r="S594" s="56"/>
    </row>
    <row r="595" s="22" customFormat="1" customHeight="1" spans="1:19">
      <c r="A595" s="40" t="s">
        <v>2064</v>
      </c>
      <c r="B595" s="41">
        <v>45429</v>
      </c>
      <c r="C595" s="42" t="s">
        <v>5432</v>
      </c>
      <c r="D595" s="43" t="s">
        <v>5470</v>
      </c>
      <c r="E595" s="43" t="s">
        <v>6084</v>
      </c>
      <c r="F595" s="42" t="s">
        <v>37</v>
      </c>
      <c r="G595" s="44">
        <v>24386</v>
      </c>
      <c r="H595" s="44">
        <v>31000</v>
      </c>
      <c r="I595" s="42" t="s">
        <v>5435</v>
      </c>
      <c r="J595" s="42" t="s">
        <v>5436</v>
      </c>
      <c r="K595" s="43" t="s">
        <v>43</v>
      </c>
      <c r="L595" s="43" t="s">
        <v>43</v>
      </c>
      <c r="M595" s="43" t="s">
        <v>43</v>
      </c>
      <c r="N595" s="42" t="s">
        <v>5435</v>
      </c>
      <c r="O595" s="42" t="s">
        <v>43</v>
      </c>
      <c r="P595" s="42" t="s">
        <v>43</v>
      </c>
      <c r="Q595" s="54" t="s">
        <v>43</v>
      </c>
      <c r="R595" s="55"/>
      <c r="S595" s="56"/>
    </row>
    <row r="596" s="22" customFormat="1" customHeight="1" spans="1:19">
      <c r="A596" s="40" t="s">
        <v>2064</v>
      </c>
      <c r="B596" s="41">
        <v>45429</v>
      </c>
      <c r="C596" s="42" t="s">
        <v>5432</v>
      </c>
      <c r="D596" s="43" t="s">
        <v>5470</v>
      </c>
      <c r="E596" s="43" t="s">
        <v>6085</v>
      </c>
      <c r="F596" s="42" t="s">
        <v>37</v>
      </c>
      <c r="G596" s="44">
        <v>44037</v>
      </c>
      <c r="H596" s="44" t="s">
        <v>43</v>
      </c>
      <c r="I596" s="42" t="s">
        <v>43</v>
      </c>
      <c r="J596" s="42" t="s">
        <v>5436</v>
      </c>
      <c r="K596" s="43" t="s">
        <v>43</v>
      </c>
      <c r="L596" s="43" t="s">
        <v>6086</v>
      </c>
      <c r="M596" s="43" t="s">
        <v>43</v>
      </c>
      <c r="N596" s="42" t="s">
        <v>5435</v>
      </c>
      <c r="O596" s="42" t="s">
        <v>43</v>
      </c>
      <c r="P596" s="48">
        <v>1</v>
      </c>
      <c r="Q596" s="54" t="s">
        <v>246</v>
      </c>
      <c r="R596" s="55"/>
      <c r="S596" s="56"/>
    </row>
    <row r="597" s="22" customFormat="1" customHeight="1" spans="1:19">
      <c r="A597" s="40" t="s">
        <v>2064</v>
      </c>
      <c r="B597" s="41">
        <v>45429</v>
      </c>
      <c r="C597" s="42" t="s">
        <v>5432</v>
      </c>
      <c r="D597" s="43" t="s">
        <v>5626</v>
      </c>
      <c r="E597" s="43" t="s">
        <v>6087</v>
      </c>
      <c r="F597" s="42" t="s">
        <v>37</v>
      </c>
      <c r="G597" s="44">
        <v>840</v>
      </c>
      <c r="H597" s="44">
        <v>840</v>
      </c>
      <c r="I597" s="42" t="s">
        <v>5435</v>
      </c>
      <c r="J597" s="42" t="s">
        <v>5436</v>
      </c>
      <c r="K597" s="43" t="s">
        <v>43</v>
      </c>
      <c r="L597" s="43" t="s">
        <v>43</v>
      </c>
      <c r="M597" s="43" t="s">
        <v>43</v>
      </c>
      <c r="N597" s="42" t="s">
        <v>5435</v>
      </c>
      <c r="O597" s="42" t="s">
        <v>43</v>
      </c>
      <c r="P597" s="42" t="s">
        <v>43</v>
      </c>
      <c r="Q597" s="54" t="s">
        <v>43</v>
      </c>
      <c r="R597" s="55"/>
      <c r="S597" s="56"/>
    </row>
    <row r="598" s="22" customFormat="1" customHeight="1" spans="1:19">
      <c r="A598" s="40" t="s">
        <v>2064</v>
      </c>
      <c r="B598" s="41">
        <v>45429</v>
      </c>
      <c r="C598" s="42" t="s">
        <v>5437</v>
      </c>
      <c r="D598" s="43" t="s">
        <v>5821</v>
      </c>
      <c r="E598" s="43" t="s">
        <v>5620</v>
      </c>
      <c r="F598" s="42" t="s">
        <v>37</v>
      </c>
      <c r="G598" s="44">
        <v>178715.2</v>
      </c>
      <c r="H598" s="45">
        <f>G598*0.3</f>
        <v>53614.56</v>
      </c>
      <c r="I598" s="49" t="s">
        <v>5446</v>
      </c>
      <c r="J598" s="42" t="s">
        <v>5436</v>
      </c>
      <c r="K598" s="43" t="s">
        <v>43</v>
      </c>
      <c r="L598" s="43" t="s">
        <v>1629</v>
      </c>
      <c r="M598" s="43" t="s">
        <v>43</v>
      </c>
      <c r="N598" s="42" t="s">
        <v>5435</v>
      </c>
      <c r="O598" s="42" t="s">
        <v>43</v>
      </c>
      <c r="P598" s="48">
        <v>1</v>
      </c>
      <c r="Q598" s="54" t="s">
        <v>246</v>
      </c>
      <c r="R598" s="55"/>
      <c r="S598" s="56"/>
    </row>
    <row r="599" s="22" customFormat="1" customHeight="1" spans="1:19">
      <c r="A599" s="40" t="s">
        <v>2064</v>
      </c>
      <c r="B599" s="41">
        <v>45429</v>
      </c>
      <c r="C599" s="42" t="s">
        <v>5437</v>
      </c>
      <c r="D599" s="43" t="s">
        <v>5821</v>
      </c>
      <c r="E599" s="43" t="s">
        <v>5903</v>
      </c>
      <c r="F599" s="42" t="s">
        <v>37</v>
      </c>
      <c r="G599" s="44">
        <v>5520</v>
      </c>
      <c r="H599" s="44" t="s">
        <v>43</v>
      </c>
      <c r="I599" s="42" t="s">
        <v>43</v>
      </c>
      <c r="J599" s="42" t="s">
        <v>5436</v>
      </c>
      <c r="K599" s="43" t="s">
        <v>43</v>
      </c>
      <c r="L599" s="43" t="s">
        <v>6088</v>
      </c>
      <c r="M599" s="43" t="s">
        <v>43</v>
      </c>
      <c r="N599" s="42" t="s">
        <v>5435</v>
      </c>
      <c r="O599" s="42" t="s">
        <v>43</v>
      </c>
      <c r="P599" s="48">
        <v>1</v>
      </c>
      <c r="Q599" s="54" t="s">
        <v>406</v>
      </c>
      <c r="R599" s="55"/>
      <c r="S599" s="56"/>
    </row>
    <row r="600" s="22" customFormat="1" customHeight="1" spans="1:19">
      <c r="A600" s="40" t="s">
        <v>2064</v>
      </c>
      <c r="B600" s="41">
        <v>45429</v>
      </c>
      <c r="C600" s="42" t="s">
        <v>5432</v>
      </c>
      <c r="D600" s="43" t="s">
        <v>5450</v>
      </c>
      <c r="E600" s="43" t="s">
        <v>6089</v>
      </c>
      <c r="F600" s="42" t="s">
        <v>145</v>
      </c>
      <c r="G600" s="44">
        <v>275246</v>
      </c>
      <c r="H600" s="44">
        <v>137623</v>
      </c>
      <c r="I600" s="42" t="s">
        <v>5435</v>
      </c>
      <c r="J600" s="42" t="s">
        <v>5442</v>
      </c>
      <c r="K600" s="43" t="s">
        <v>6090</v>
      </c>
      <c r="L600" s="43" t="s">
        <v>43</v>
      </c>
      <c r="M600" s="43" t="s">
        <v>43</v>
      </c>
      <c r="N600" s="42" t="s">
        <v>5435</v>
      </c>
      <c r="O600" s="42" t="s">
        <v>43</v>
      </c>
      <c r="P600" s="42" t="s">
        <v>43</v>
      </c>
      <c r="Q600" s="54" t="s">
        <v>43</v>
      </c>
      <c r="R600" s="55"/>
      <c r="S600" s="56"/>
    </row>
    <row r="601" s="22" customFormat="1" customHeight="1" spans="1:19">
      <c r="A601" s="40" t="s">
        <v>2064</v>
      </c>
      <c r="B601" s="41">
        <v>45429</v>
      </c>
      <c r="C601" s="42" t="s">
        <v>5432</v>
      </c>
      <c r="D601" s="43" t="s">
        <v>5450</v>
      </c>
      <c r="E601" s="43" t="s">
        <v>6091</v>
      </c>
      <c r="F601" s="42" t="s">
        <v>37</v>
      </c>
      <c r="G601" s="44">
        <v>8560</v>
      </c>
      <c r="H601" s="44">
        <v>8560</v>
      </c>
      <c r="I601" s="42" t="s">
        <v>5435</v>
      </c>
      <c r="J601" s="42" t="s">
        <v>5436</v>
      </c>
      <c r="K601" s="43" t="s">
        <v>43</v>
      </c>
      <c r="L601" s="43" t="s">
        <v>43</v>
      </c>
      <c r="M601" s="43" t="s">
        <v>43</v>
      </c>
      <c r="N601" s="42" t="s">
        <v>5435</v>
      </c>
      <c r="O601" s="42" t="s">
        <v>43</v>
      </c>
      <c r="P601" s="42" t="s">
        <v>43</v>
      </c>
      <c r="Q601" s="54" t="s">
        <v>43</v>
      </c>
      <c r="R601" s="55"/>
      <c r="S601" s="56"/>
    </row>
    <row r="602" s="22" customFormat="1" customHeight="1" spans="1:19">
      <c r="A602" s="40" t="s">
        <v>2064</v>
      </c>
      <c r="B602" s="41">
        <v>45429</v>
      </c>
      <c r="C602" s="42" t="s">
        <v>5432</v>
      </c>
      <c r="D602" s="43" t="s">
        <v>5450</v>
      </c>
      <c r="E602" s="43" t="s">
        <v>5654</v>
      </c>
      <c r="F602" s="42" t="s">
        <v>37</v>
      </c>
      <c r="G602" s="44">
        <v>29000</v>
      </c>
      <c r="H602" s="44" t="s">
        <v>43</v>
      </c>
      <c r="I602" s="42" t="s">
        <v>43</v>
      </c>
      <c r="J602" s="42" t="s">
        <v>5436</v>
      </c>
      <c r="K602" s="43" t="s">
        <v>43</v>
      </c>
      <c r="L602" s="43" t="s">
        <v>43</v>
      </c>
      <c r="M602" s="43" t="s">
        <v>43</v>
      </c>
      <c r="N602" s="42" t="s">
        <v>5435</v>
      </c>
      <c r="O602" s="42" t="s">
        <v>43</v>
      </c>
      <c r="P602" s="42" t="s">
        <v>43</v>
      </c>
      <c r="Q602" s="54" t="s">
        <v>43</v>
      </c>
      <c r="R602" s="55"/>
      <c r="S602" s="56"/>
    </row>
    <row r="603" s="22" customFormat="1" customHeight="1" spans="1:19">
      <c r="A603" s="40" t="s">
        <v>2064</v>
      </c>
      <c r="B603" s="41">
        <v>45429</v>
      </c>
      <c r="C603" s="42" t="s">
        <v>5432</v>
      </c>
      <c r="D603" s="43" t="s">
        <v>5626</v>
      </c>
      <c r="E603" s="43" t="s">
        <v>6087</v>
      </c>
      <c r="F603" s="42" t="s">
        <v>37</v>
      </c>
      <c r="G603" s="44">
        <v>52096</v>
      </c>
      <c r="H603" s="44">
        <v>28223</v>
      </c>
      <c r="I603" s="42" t="s">
        <v>5435</v>
      </c>
      <c r="J603" s="42" t="s">
        <v>5442</v>
      </c>
      <c r="K603" s="43" t="s">
        <v>6092</v>
      </c>
      <c r="L603" s="43" t="s">
        <v>43</v>
      </c>
      <c r="M603" s="43" t="s">
        <v>43</v>
      </c>
      <c r="N603" s="42" t="s">
        <v>5435</v>
      </c>
      <c r="O603" s="42" t="s">
        <v>43</v>
      </c>
      <c r="P603" s="42" t="s">
        <v>43</v>
      </c>
      <c r="Q603" s="54" t="s">
        <v>43</v>
      </c>
      <c r="R603" s="55"/>
      <c r="S603" s="56"/>
    </row>
    <row r="604" s="22" customFormat="1" customHeight="1" spans="1:19">
      <c r="A604" s="40" t="s">
        <v>2064</v>
      </c>
      <c r="B604" s="41">
        <v>45432</v>
      </c>
      <c r="C604" s="42" t="s">
        <v>5437</v>
      </c>
      <c r="D604" s="43" t="s">
        <v>5821</v>
      </c>
      <c r="E604" s="43" t="s">
        <v>6093</v>
      </c>
      <c r="F604" s="42" t="s">
        <v>37</v>
      </c>
      <c r="G604" s="44">
        <v>3100</v>
      </c>
      <c r="H604" s="44">
        <v>3100</v>
      </c>
      <c r="I604" s="42" t="s">
        <v>5435</v>
      </c>
      <c r="J604" s="42" t="s">
        <v>5436</v>
      </c>
      <c r="K604" s="43" t="s">
        <v>43</v>
      </c>
      <c r="L604" s="43" t="s">
        <v>43</v>
      </c>
      <c r="M604" s="43" t="s">
        <v>43</v>
      </c>
      <c r="N604" s="42" t="s">
        <v>5435</v>
      </c>
      <c r="O604" s="42" t="s">
        <v>43</v>
      </c>
      <c r="P604" s="42" t="s">
        <v>43</v>
      </c>
      <c r="Q604" s="54" t="s">
        <v>43</v>
      </c>
      <c r="R604" s="55"/>
      <c r="S604" s="56"/>
    </row>
    <row r="605" s="22" customFormat="1" customHeight="1" spans="1:19">
      <c r="A605" s="40" t="s">
        <v>2064</v>
      </c>
      <c r="B605" s="41">
        <v>45432</v>
      </c>
      <c r="C605" s="42" t="s">
        <v>5432</v>
      </c>
      <c r="D605" s="43" t="s">
        <v>5450</v>
      </c>
      <c r="E605" s="43" t="s">
        <v>6094</v>
      </c>
      <c r="F605" s="42" t="s">
        <v>37</v>
      </c>
      <c r="G605" s="44">
        <v>128380</v>
      </c>
      <c r="H605" s="44">
        <v>64190</v>
      </c>
      <c r="I605" s="42" t="s">
        <v>5435</v>
      </c>
      <c r="J605" s="42" t="s">
        <v>5442</v>
      </c>
      <c r="K605" s="43" t="s">
        <v>6095</v>
      </c>
      <c r="L605" s="43" t="s">
        <v>43</v>
      </c>
      <c r="M605" s="43" t="s">
        <v>43</v>
      </c>
      <c r="N605" s="42" t="s">
        <v>5435</v>
      </c>
      <c r="O605" s="42" t="s">
        <v>43</v>
      </c>
      <c r="P605" s="42" t="s">
        <v>43</v>
      </c>
      <c r="Q605" s="54" t="s">
        <v>43</v>
      </c>
      <c r="R605" s="55"/>
      <c r="S605" s="56"/>
    </row>
    <row r="606" s="22" customFormat="1" customHeight="1" spans="1:19">
      <c r="A606" s="40" t="s">
        <v>2064</v>
      </c>
      <c r="B606" s="41">
        <v>45432</v>
      </c>
      <c r="C606" s="42" t="s">
        <v>5432</v>
      </c>
      <c r="D606" s="43" t="s">
        <v>5450</v>
      </c>
      <c r="E606" s="43" t="s">
        <v>6096</v>
      </c>
      <c r="F606" s="42" t="s">
        <v>37</v>
      </c>
      <c r="G606" s="44">
        <v>6600</v>
      </c>
      <c r="H606" s="44" t="s">
        <v>43</v>
      </c>
      <c r="I606" s="42" t="s">
        <v>43</v>
      </c>
      <c r="J606" s="42" t="s">
        <v>5436</v>
      </c>
      <c r="K606" s="43" t="s">
        <v>43</v>
      </c>
      <c r="L606" s="43" t="s">
        <v>43</v>
      </c>
      <c r="M606" s="43" t="s">
        <v>43</v>
      </c>
      <c r="N606" s="42" t="s">
        <v>5435</v>
      </c>
      <c r="O606" s="42" t="s">
        <v>43</v>
      </c>
      <c r="P606" s="42" t="s">
        <v>43</v>
      </c>
      <c r="Q606" s="54" t="s">
        <v>43</v>
      </c>
      <c r="R606" s="55" t="s">
        <v>5694</v>
      </c>
      <c r="S606" s="56"/>
    </row>
    <row r="607" s="22" customFormat="1" customHeight="1" spans="1:19">
      <c r="A607" s="40" t="s">
        <v>2064</v>
      </c>
      <c r="B607" s="41">
        <v>45432</v>
      </c>
      <c r="C607" s="42" t="s">
        <v>5432</v>
      </c>
      <c r="D607" s="43" t="s">
        <v>5450</v>
      </c>
      <c r="E607" s="43" t="s">
        <v>5722</v>
      </c>
      <c r="F607" s="42" t="s">
        <v>37</v>
      </c>
      <c r="G607" s="44">
        <v>17670</v>
      </c>
      <c r="H607" s="44" t="s">
        <v>43</v>
      </c>
      <c r="I607" s="42" t="s">
        <v>43</v>
      </c>
      <c r="J607" s="42" t="s">
        <v>5436</v>
      </c>
      <c r="K607" s="43" t="s">
        <v>43</v>
      </c>
      <c r="L607" s="43" t="s">
        <v>43</v>
      </c>
      <c r="M607" s="43" t="s">
        <v>43</v>
      </c>
      <c r="N607" s="42" t="s">
        <v>5435</v>
      </c>
      <c r="O607" s="42" t="s">
        <v>43</v>
      </c>
      <c r="P607" s="42" t="s">
        <v>43</v>
      </c>
      <c r="Q607" s="54" t="s">
        <v>43</v>
      </c>
      <c r="R607" s="55"/>
      <c r="S607" s="56"/>
    </row>
    <row r="608" s="22" customFormat="1" customHeight="1" spans="1:19">
      <c r="A608" s="40" t="s">
        <v>2064</v>
      </c>
      <c r="B608" s="41">
        <v>45432</v>
      </c>
      <c r="C608" s="42" t="s">
        <v>5432</v>
      </c>
      <c r="D608" s="43" t="s">
        <v>5450</v>
      </c>
      <c r="E608" s="43" t="s">
        <v>5995</v>
      </c>
      <c r="F608" s="42" t="s">
        <v>37</v>
      </c>
      <c r="G608" s="44">
        <v>29076</v>
      </c>
      <c r="H608" s="44" t="s">
        <v>43</v>
      </c>
      <c r="I608" s="42" t="s">
        <v>43</v>
      </c>
      <c r="J608" s="42" t="s">
        <v>5436</v>
      </c>
      <c r="K608" s="43" t="s">
        <v>43</v>
      </c>
      <c r="L608" s="43" t="s">
        <v>43</v>
      </c>
      <c r="M608" s="43" t="s">
        <v>43</v>
      </c>
      <c r="N608" s="42" t="s">
        <v>5435</v>
      </c>
      <c r="O608" s="42" t="s">
        <v>43</v>
      </c>
      <c r="P608" s="42" t="s">
        <v>43</v>
      </c>
      <c r="Q608" s="54" t="s">
        <v>43</v>
      </c>
      <c r="R608" s="55"/>
      <c r="S608" s="56"/>
    </row>
    <row r="609" s="22" customFormat="1" customHeight="1" spans="1:19">
      <c r="A609" s="40" t="s">
        <v>2064</v>
      </c>
      <c r="B609" s="41">
        <v>45432</v>
      </c>
      <c r="C609" s="42" t="s">
        <v>5432</v>
      </c>
      <c r="D609" s="43" t="s">
        <v>5450</v>
      </c>
      <c r="E609" s="43" t="s">
        <v>5742</v>
      </c>
      <c r="F609" s="42" t="s">
        <v>37</v>
      </c>
      <c r="G609" s="44">
        <v>3880</v>
      </c>
      <c r="H609" s="44" t="s">
        <v>43</v>
      </c>
      <c r="I609" s="42" t="s">
        <v>43</v>
      </c>
      <c r="J609" s="42" t="s">
        <v>5436</v>
      </c>
      <c r="K609" s="43" t="s">
        <v>43</v>
      </c>
      <c r="L609" s="43" t="s">
        <v>43</v>
      </c>
      <c r="M609" s="43" t="s">
        <v>43</v>
      </c>
      <c r="N609" s="42" t="s">
        <v>5435</v>
      </c>
      <c r="O609" s="42" t="s">
        <v>43</v>
      </c>
      <c r="P609" s="42" t="s">
        <v>43</v>
      </c>
      <c r="Q609" s="54" t="s">
        <v>43</v>
      </c>
      <c r="R609" s="55"/>
      <c r="S609" s="56"/>
    </row>
    <row r="610" s="22" customFormat="1" customHeight="1" spans="1:19">
      <c r="A610" s="40" t="s">
        <v>2064</v>
      </c>
      <c r="B610" s="41">
        <v>45432</v>
      </c>
      <c r="C610" s="42" t="s">
        <v>5432</v>
      </c>
      <c r="D610" s="43" t="s">
        <v>5470</v>
      </c>
      <c r="E610" s="43" t="s">
        <v>5528</v>
      </c>
      <c r="F610" s="42" t="s">
        <v>37</v>
      </c>
      <c r="G610" s="44">
        <v>109890</v>
      </c>
      <c r="H610" s="44">
        <v>43956</v>
      </c>
      <c r="I610" s="42" t="s">
        <v>5435</v>
      </c>
      <c r="J610" s="42" t="s">
        <v>5442</v>
      </c>
      <c r="K610" s="43" t="s">
        <v>5568</v>
      </c>
      <c r="L610" s="43" t="s">
        <v>43</v>
      </c>
      <c r="M610" s="43" t="s">
        <v>43</v>
      </c>
      <c r="N610" s="42" t="s">
        <v>5435</v>
      </c>
      <c r="O610" s="42" t="s">
        <v>43</v>
      </c>
      <c r="P610" s="42" t="s">
        <v>43</v>
      </c>
      <c r="Q610" s="54" t="s">
        <v>43</v>
      </c>
      <c r="R610" s="55"/>
      <c r="S610" s="56"/>
    </row>
    <row r="611" s="22" customFormat="1" customHeight="1" spans="1:19">
      <c r="A611" s="40" t="s">
        <v>2064</v>
      </c>
      <c r="B611" s="41">
        <v>45432</v>
      </c>
      <c r="C611" s="42" t="s">
        <v>5432</v>
      </c>
      <c r="D611" s="43" t="s">
        <v>5470</v>
      </c>
      <c r="E611" s="43" t="s">
        <v>5709</v>
      </c>
      <c r="F611" s="42" t="s">
        <v>37</v>
      </c>
      <c r="G611" s="44">
        <v>1500</v>
      </c>
      <c r="H611" s="44">
        <v>102000</v>
      </c>
      <c r="I611" s="42" t="s">
        <v>5435</v>
      </c>
      <c r="J611" s="42" t="s">
        <v>5442</v>
      </c>
      <c r="K611" s="43" t="s">
        <v>6097</v>
      </c>
      <c r="L611" s="43" t="s">
        <v>6098</v>
      </c>
      <c r="M611" s="43" t="s">
        <v>43</v>
      </c>
      <c r="N611" s="42" t="s">
        <v>5435</v>
      </c>
      <c r="O611" s="42" t="s">
        <v>43</v>
      </c>
      <c r="P611" s="48">
        <v>1</v>
      </c>
      <c r="Q611" s="54" t="s">
        <v>246</v>
      </c>
      <c r="R611" s="55"/>
      <c r="S611" s="56"/>
    </row>
    <row r="612" s="22" customFormat="1" customHeight="1" spans="1:19">
      <c r="A612" s="40" t="s">
        <v>2064</v>
      </c>
      <c r="B612" s="41">
        <v>45432</v>
      </c>
      <c r="C612" s="42" t="s">
        <v>5432</v>
      </c>
      <c r="D612" s="43" t="s">
        <v>5470</v>
      </c>
      <c r="E612" s="43" t="s">
        <v>6099</v>
      </c>
      <c r="F612" s="42" t="s">
        <v>145</v>
      </c>
      <c r="G612" s="44">
        <v>200000</v>
      </c>
      <c r="H612" s="44">
        <v>60000</v>
      </c>
      <c r="I612" s="42" t="s">
        <v>5435</v>
      </c>
      <c r="J612" s="42" t="s">
        <v>5442</v>
      </c>
      <c r="K612" s="43" t="s">
        <v>6100</v>
      </c>
      <c r="L612" s="43" t="s">
        <v>43</v>
      </c>
      <c r="M612" s="43" t="s">
        <v>43</v>
      </c>
      <c r="N612" s="42" t="s">
        <v>5435</v>
      </c>
      <c r="O612" s="42" t="s">
        <v>43</v>
      </c>
      <c r="P612" s="42" t="s">
        <v>43</v>
      </c>
      <c r="Q612" s="54" t="s">
        <v>43</v>
      </c>
      <c r="R612" s="55"/>
      <c r="S612" s="56"/>
    </row>
    <row r="613" s="22" customFormat="1" customHeight="1" spans="1:19">
      <c r="A613" s="40" t="s">
        <v>2064</v>
      </c>
      <c r="B613" s="41">
        <v>45432</v>
      </c>
      <c r="C613" s="42" t="s">
        <v>5432</v>
      </c>
      <c r="D613" s="43" t="s">
        <v>5626</v>
      </c>
      <c r="E613" s="43" t="s">
        <v>6087</v>
      </c>
      <c r="F613" s="42" t="s">
        <v>37</v>
      </c>
      <c r="G613" s="44">
        <v>4350</v>
      </c>
      <c r="H613" s="44">
        <v>840</v>
      </c>
      <c r="I613" s="42" t="s">
        <v>5435</v>
      </c>
      <c r="J613" s="42" t="s">
        <v>5442</v>
      </c>
      <c r="K613" s="43" t="s">
        <v>6092</v>
      </c>
      <c r="L613" s="43" t="s">
        <v>43</v>
      </c>
      <c r="M613" s="43" t="s">
        <v>43</v>
      </c>
      <c r="N613" s="42" t="s">
        <v>5435</v>
      </c>
      <c r="O613" s="42" t="s">
        <v>43</v>
      </c>
      <c r="P613" s="42" t="s">
        <v>43</v>
      </c>
      <c r="Q613" s="54" t="s">
        <v>43</v>
      </c>
      <c r="R613" s="55"/>
      <c r="S613" s="56"/>
    </row>
    <row r="614" s="22" customFormat="1" customHeight="1" spans="1:19">
      <c r="A614" s="40" t="s">
        <v>2064</v>
      </c>
      <c r="B614" s="41">
        <v>45432</v>
      </c>
      <c r="C614" s="42" t="s">
        <v>5437</v>
      </c>
      <c r="D614" s="43" t="s">
        <v>5681</v>
      </c>
      <c r="E614" s="43" t="s">
        <v>5570</v>
      </c>
      <c r="F614" s="42" t="s">
        <v>37</v>
      </c>
      <c r="G614" s="44">
        <v>20045</v>
      </c>
      <c r="H614" s="45">
        <f>G614*0.15</f>
        <v>3006.75</v>
      </c>
      <c r="I614" s="49" t="s">
        <v>5446</v>
      </c>
      <c r="J614" s="42" t="s">
        <v>5442</v>
      </c>
      <c r="K614" s="43" t="s">
        <v>5571</v>
      </c>
      <c r="L614" s="43" t="s">
        <v>43</v>
      </c>
      <c r="M614" s="43" t="s">
        <v>5548</v>
      </c>
      <c r="N614" s="42" t="s">
        <v>5435</v>
      </c>
      <c r="O614" s="42" t="s">
        <v>43</v>
      </c>
      <c r="P614" s="48" t="s">
        <v>43</v>
      </c>
      <c r="Q614" s="54" t="s">
        <v>43</v>
      </c>
      <c r="R614" s="55"/>
      <c r="S614" s="56"/>
    </row>
    <row r="615" s="22" customFormat="1" customHeight="1" spans="1:19">
      <c r="A615" s="40" t="s">
        <v>2064</v>
      </c>
      <c r="B615" s="41">
        <v>45432</v>
      </c>
      <c r="C615" s="42" t="s">
        <v>5437</v>
      </c>
      <c r="D615" s="43" t="s">
        <v>5681</v>
      </c>
      <c r="E615" s="43" t="s">
        <v>6101</v>
      </c>
      <c r="F615" s="42" t="s">
        <v>64</v>
      </c>
      <c r="G615" s="44">
        <v>188532</v>
      </c>
      <c r="H615" s="44">
        <v>94266</v>
      </c>
      <c r="I615" s="42" t="s">
        <v>5435</v>
      </c>
      <c r="J615" s="42" t="s">
        <v>5442</v>
      </c>
      <c r="K615" s="43" t="s">
        <v>6102</v>
      </c>
      <c r="L615" s="43" t="s">
        <v>6103</v>
      </c>
      <c r="M615" s="43" t="s">
        <v>43</v>
      </c>
      <c r="N615" s="42" t="s">
        <v>5435</v>
      </c>
      <c r="O615" s="42" t="s">
        <v>43</v>
      </c>
      <c r="P615" s="48">
        <v>1</v>
      </c>
      <c r="Q615" s="54" t="s">
        <v>273</v>
      </c>
      <c r="R615" s="55"/>
      <c r="S615" s="56">
        <v>59063</v>
      </c>
    </row>
    <row r="616" s="22" customFormat="1" customHeight="1" spans="1:19">
      <c r="A616" s="40" t="s">
        <v>2064</v>
      </c>
      <c r="B616" s="41">
        <v>45432</v>
      </c>
      <c r="C616" s="42" t="s">
        <v>5437</v>
      </c>
      <c r="D616" s="43" t="s">
        <v>5821</v>
      </c>
      <c r="E616" s="43" t="s">
        <v>5604</v>
      </c>
      <c r="F616" s="42" t="s">
        <v>37</v>
      </c>
      <c r="G616" s="44">
        <v>9711</v>
      </c>
      <c r="H616" s="44" t="s">
        <v>43</v>
      </c>
      <c r="I616" s="42" t="s">
        <v>43</v>
      </c>
      <c r="J616" s="42" t="s">
        <v>5436</v>
      </c>
      <c r="K616" s="43" t="s">
        <v>43</v>
      </c>
      <c r="L616" s="43" t="s">
        <v>43</v>
      </c>
      <c r="M616" s="43" t="s">
        <v>43</v>
      </c>
      <c r="N616" s="42" t="s">
        <v>5435</v>
      </c>
      <c r="O616" s="42" t="s">
        <v>43</v>
      </c>
      <c r="P616" s="42" t="s">
        <v>43</v>
      </c>
      <c r="Q616" s="54" t="s">
        <v>43</v>
      </c>
      <c r="R616" s="55"/>
      <c r="S616" s="56"/>
    </row>
    <row r="617" s="22" customFormat="1" customHeight="1" spans="1:19">
      <c r="A617" s="40" t="s">
        <v>2064</v>
      </c>
      <c r="B617" s="41">
        <v>45432</v>
      </c>
      <c r="C617" s="42" t="s">
        <v>5432</v>
      </c>
      <c r="D617" s="43" t="s">
        <v>5626</v>
      </c>
      <c r="E617" s="43" t="s">
        <v>6104</v>
      </c>
      <c r="F617" s="42" t="s">
        <v>64</v>
      </c>
      <c r="G617" s="44">
        <v>56700</v>
      </c>
      <c r="H617" s="45">
        <f>G617*0.3</f>
        <v>17010</v>
      </c>
      <c r="I617" s="49" t="s">
        <v>5446</v>
      </c>
      <c r="J617" s="42" t="s">
        <v>5442</v>
      </c>
      <c r="K617" s="43" t="s">
        <v>6105</v>
      </c>
      <c r="L617" s="43" t="s">
        <v>6088</v>
      </c>
      <c r="M617" s="43" t="s">
        <v>43</v>
      </c>
      <c r="N617" s="42" t="s">
        <v>5435</v>
      </c>
      <c r="O617" s="42" t="s">
        <v>43</v>
      </c>
      <c r="P617" s="48">
        <v>1</v>
      </c>
      <c r="Q617" s="54" t="s">
        <v>406</v>
      </c>
      <c r="R617" s="55"/>
      <c r="S617" s="56"/>
    </row>
    <row r="618" s="22" customFormat="1" customHeight="1" spans="1:19">
      <c r="A618" s="40" t="s">
        <v>2064</v>
      </c>
      <c r="B618" s="41">
        <v>45432</v>
      </c>
      <c r="C618" s="42" t="s">
        <v>5437</v>
      </c>
      <c r="D618" s="43" t="s">
        <v>5821</v>
      </c>
      <c r="E618" s="43" t="s">
        <v>6075</v>
      </c>
      <c r="F618" s="42" t="s">
        <v>37</v>
      </c>
      <c r="G618" s="44">
        <v>10000</v>
      </c>
      <c r="H618" s="44" t="s">
        <v>43</v>
      </c>
      <c r="I618" s="42" t="s">
        <v>43</v>
      </c>
      <c r="J618" s="42" t="s">
        <v>5436</v>
      </c>
      <c r="K618" s="43" t="s">
        <v>43</v>
      </c>
      <c r="L618" s="43" t="s">
        <v>43</v>
      </c>
      <c r="M618" s="43" t="s">
        <v>43</v>
      </c>
      <c r="N618" s="42" t="s">
        <v>5435</v>
      </c>
      <c r="O618" s="42" t="s">
        <v>43</v>
      </c>
      <c r="P618" s="42" t="s">
        <v>43</v>
      </c>
      <c r="Q618" s="54" t="s">
        <v>43</v>
      </c>
      <c r="R618" s="55"/>
      <c r="S618" s="56"/>
    </row>
    <row r="619" s="22" customFormat="1" customHeight="1" spans="1:19">
      <c r="A619" s="40" t="s">
        <v>2064</v>
      </c>
      <c r="B619" s="41">
        <v>45432</v>
      </c>
      <c r="C619" s="42" t="s">
        <v>5437</v>
      </c>
      <c r="D619" s="43" t="s">
        <v>5821</v>
      </c>
      <c r="E619" s="43" t="s">
        <v>6060</v>
      </c>
      <c r="F619" s="42" t="s">
        <v>37</v>
      </c>
      <c r="G619" s="44">
        <v>1900</v>
      </c>
      <c r="H619" s="44" t="s">
        <v>43</v>
      </c>
      <c r="I619" s="42" t="s">
        <v>43</v>
      </c>
      <c r="J619" s="42" t="s">
        <v>5436</v>
      </c>
      <c r="K619" s="43" t="s">
        <v>43</v>
      </c>
      <c r="L619" s="43" t="s">
        <v>43</v>
      </c>
      <c r="M619" s="43" t="s">
        <v>43</v>
      </c>
      <c r="N619" s="42" t="s">
        <v>5435</v>
      </c>
      <c r="O619" s="42" t="s">
        <v>43</v>
      </c>
      <c r="P619" s="42" t="s">
        <v>43</v>
      </c>
      <c r="Q619" s="54" t="s">
        <v>43</v>
      </c>
      <c r="R619" s="55"/>
      <c r="S619" s="56"/>
    </row>
    <row r="620" s="22" customFormat="1" customHeight="1" spans="1:19">
      <c r="A620" s="40" t="s">
        <v>2064</v>
      </c>
      <c r="B620" s="41">
        <v>45432</v>
      </c>
      <c r="C620" s="42" t="s">
        <v>5437</v>
      </c>
      <c r="D620" s="43" t="s">
        <v>5681</v>
      </c>
      <c r="E620" s="43" t="s">
        <v>6106</v>
      </c>
      <c r="F620" s="42" t="s">
        <v>37</v>
      </c>
      <c r="G620" s="44">
        <v>19274.8</v>
      </c>
      <c r="H620" s="44">
        <v>3000</v>
      </c>
      <c r="I620" s="42" t="s">
        <v>5435</v>
      </c>
      <c r="J620" s="42" t="s">
        <v>5442</v>
      </c>
      <c r="K620" s="43" t="s">
        <v>6107</v>
      </c>
      <c r="L620" s="43" t="s">
        <v>43</v>
      </c>
      <c r="M620" s="43" t="s">
        <v>43</v>
      </c>
      <c r="N620" s="42" t="s">
        <v>5435</v>
      </c>
      <c r="O620" s="42" t="s">
        <v>43</v>
      </c>
      <c r="P620" s="42" t="s">
        <v>43</v>
      </c>
      <c r="Q620" s="54" t="s">
        <v>43</v>
      </c>
      <c r="R620" s="55"/>
      <c r="S620" s="56"/>
    </row>
    <row r="621" s="22" customFormat="1" customHeight="1" spans="1:19">
      <c r="A621" s="40" t="s">
        <v>2064</v>
      </c>
      <c r="B621" s="41">
        <v>45433</v>
      </c>
      <c r="C621" s="42" t="s">
        <v>5432</v>
      </c>
      <c r="D621" s="43" t="s">
        <v>5629</v>
      </c>
      <c r="E621" s="43" t="s">
        <v>6108</v>
      </c>
      <c r="F621" s="42" t="s">
        <v>37</v>
      </c>
      <c r="G621" s="44">
        <v>66435.3</v>
      </c>
      <c r="H621" s="44">
        <v>19380</v>
      </c>
      <c r="I621" s="42" t="s">
        <v>5435</v>
      </c>
      <c r="J621" s="42" t="s">
        <v>5442</v>
      </c>
      <c r="K621" s="43" t="s">
        <v>6109</v>
      </c>
      <c r="L621" s="43" t="s">
        <v>43</v>
      </c>
      <c r="M621" s="43" t="s">
        <v>43</v>
      </c>
      <c r="N621" s="42" t="s">
        <v>5435</v>
      </c>
      <c r="O621" s="42" t="s">
        <v>43</v>
      </c>
      <c r="P621" s="42" t="s">
        <v>43</v>
      </c>
      <c r="Q621" s="54" t="s">
        <v>43</v>
      </c>
      <c r="R621" s="55"/>
      <c r="S621" s="56"/>
    </row>
    <row r="622" s="22" customFormat="1" customHeight="1" spans="1:19">
      <c r="A622" s="40" t="s">
        <v>2064</v>
      </c>
      <c r="B622" s="41">
        <v>45433</v>
      </c>
      <c r="C622" s="42" t="s">
        <v>5432</v>
      </c>
      <c r="D622" s="43" t="s">
        <v>5629</v>
      </c>
      <c r="E622" s="43" t="s">
        <v>5691</v>
      </c>
      <c r="F622" s="42" t="s">
        <v>37</v>
      </c>
      <c r="G622" s="44">
        <v>277170</v>
      </c>
      <c r="H622" s="44" t="s">
        <v>43</v>
      </c>
      <c r="I622" s="42" t="s">
        <v>43</v>
      </c>
      <c r="J622" s="42" t="s">
        <v>5436</v>
      </c>
      <c r="K622" s="43" t="s">
        <v>43</v>
      </c>
      <c r="L622" s="43" t="s">
        <v>43</v>
      </c>
      <c r="M622" s="43" t="s">
        <v>43</v>
      </c>
      <c r="N622" s="42" t="s">
        <v>5435</v>
      </c>
      <c r="O622" s="42" t="s">
        <v>43</v>
      </c>
      <c r="P622" s="42" t="s">
        <v>43</v>
      </c>
      <c r="Q622" s="54" t="s">
        <v>43</v>
      </c>
      <c r="R622" s="55"/>
      <c r="S622" s="56"/>
    </row>
    <row r="623" s="22" customFormat="1" customHeight="1" spans="1:19">
      <c r="A623" s="40" t="s">
        <v>2064</v>
      </c>
      <c r="B623" s="41">
        <v>45433</v>
      </c>
      <c r="C623" s="42" t="s">
        <v>5432</v>
      </c>
      <c r="D623" s="43" t="s">
        <v>5454</v>
      </c>
      <c r="E623" s="43" t="s">
        <v>6110</v>
      </c>
      <c r="F623" s="42" t="s">
        <v>37</v>
      </c>
      <c r="G623" s="44">
        <v>2760</v>
      </c>
      <c r="H623" s="44" t="s">
        <v>43</v>
      </c>
      <c r="I623" s="42" t="s">
        <v>43</v>
      </c>
      <c r="J623" s="42" t="s">
        <v>5436</v>
      </c>
      <c r="K623" s="43" t="s">
        <v>43</v>
      </c>
      <c r="L623" s="43" t="s">
        <v>43</v>
      </c>
      <c r="M623" s="43" t="s">
        <v>43</v>
      </c>
      <c r="N623" s="42" t="s">
        <v>5435</v>
      </c>
      <c r="O623" s="42" t="s">
        <v>43</v>
      </c>
      <c r="P623" s="42" t="s">
        <v>43</v>
      </c>
      <c r="Q623" s="54" t="s">
        <v>43</v>
      </c>
      <c r="R623" s="55"/>
      <c r="S623" s="56"/>
    </row>
    <row r="624" s="22" customFormat="1" customHeight="1" spans="1:19">
      <c r="A624" s="40" t="s">
        <v>2064</v>
      </c>
      <c r="B624" s="41">
        <v>45433</v>
      </c>
      <c r="C624" s="42" t="s">
        <v>5437</v>
      </c>
      <c r="D624" s="43" t="s">
        <v>5821</v>
      </c>
      <c r="E624" s="43" t="s">
        <v>6111</v>
      </c>
      <c r="F624" s="42" t="s">
        <v>37</v>
      </c>
      <c r="G624" s="44">
        <v>14700</v>
      </c>
      <c r="H624" s="45">
        <f>G624*0.5</f>
        <v>7350</v>
      </c>
      <c r="I624" s="49" t="s">
        <v>5446</v>
      </c>
      <c r="J624" s="42" t="s">
        <v>5442</v>
      </c>
      <c r="K624" s="43" t="s">
        <v>6112</v>
      </c>
      <c r="L624" s="43" t="s">
        <v>43</v>
      </c>
      <c r="M624" s="43" t="s">
        <v>43</v>
      </c>
      <c r="N624" s="42" t="s">
        <v>5435</v>
      </c>
      <c r="O624" s="42" t="s">
        <v>43</v>
      </c>
      <c r="P624" s="42" t="s">
        <v>43</v>
      </c>
      <c r="Q624" s="54" t="s">
        <v>43</v>
      </c>
      <c r="R624" s="55"/>
      <c r="S624" s="56"/>
    </row>
    <row r="625" s="22" customFormat="1" customHeight="1" spans="1:19">
      <c r="A625" s="40" t="s">
        <v>2064</v>
      </c>
      <c r="B625" s="41">
        <v>45433</v>
      </c>
      <c r="C625" s="42" t="s">
        <v>5437</v>
      </c>
      <c r="D625" s="43" t="s">
        <v>5681</v>
      </c>
      <c r="E625" s="43" t="s">
        <v>6113</v>
      </c>
      <c r="F625" s="42" t="s">
        <v>37</v>
      </c>
      <c r="G625" s="44">
        <v>111000</v>
      </c>
      <c r="H625" s="44" t="s">
        <v>43</v>
      </c>
      <c r="I625" s="42" t="s">
        <v>43</v>
      </c>
      <c r="J625" s="42" t="s">
        <v>5442</v>
      </c>
      <c r="K625" s="43" t="s">
        <v>6114</v>
      </c>
      <c r="L625" s="43" t="s">
        <v>6115</v>
      </c>
      <c r="M625" s="43" t="s">
        <v>43</v>
      </c>
      <c r="N625" s="42" t="s">
        <v>5435</v>
      </c>
      <c r="O625" s="42" t="s">
        <v>43</v>
      </c>
      <c r="P625" s="48">
        <v>1</v>
      </c>
      <c r="Q625" s="54" t="s">
        <v>406</v>
      </c>
      <c r="R625" s="55"/>
      <c r="S625" s="56"/>
    </row>
    <row r="626" s="22" customFormat="1" customHeight="1" spans="1:19">
      <c r="A626" s="40" t="s">
        <v>2064</v>
      </c>
      <c r="B626" s="41">
        <v>45434</v>
      </c>
      <c r="C626" s="42" t="s">
        <v>5432</v>
      </c>
      <c r="D626" s="43" t="s">
        <v>5450</v>
      </c>
      <c r="E626" s="43" t="s">
        <v>5497</v>
      </c>
      <c r="F626" s="42" t="s">
        <v>37</v>
      </c>
      <c r="G626" s="44">
        <v>1160</v>
      </c>
      <c r="H626" s="44" t="s">
        <v>43</v>
      </c>
      <c r="I626" s="42" t="s">
        <v>43</v>
      </c>
      <c r="J626" s="42" t="s">
        <v>5436</v>
      </c>
      <c r="K626" s="43" t="s">
        <v>43</v>
      </c>
      <c r="L626" s="43" t="s">
        <v>43</v>
      </c>
      <c r="M626" s="43" t="s">
        <v>43</v>
      </c>
      <c r="N626" s="42" t="s">
        <v>5435</v>
      </c>
      <c r="O626" s="42" t="s">
        <v>43</v>
      </c>
      <c r="P626" s="42" t="s">
        <v>43</v>
      </c>
      <c r="Q626" s="54" t="s">
        <v>43</v>
      </c>
      <c r="R626" s="55"/>
      <c r="S626" s="56"/>
    </row>
    <row r="627" s="22" customFormat="1" customHeight="1" spans="1:19">
      <c r="A627" s="40" t="s">
        <v>2064</v>
      </c>
      <c r="B627" s="41">
        <v>45434</v>
      </c>
      <c r="C627" s="42" t="s">
        <v>5432</v>
      </c>
      <c r="D627" s="43" t="s">
        <v>5454</v>
      </c>
      <c r="E627" s="43" t="s">
        <v>6017</v>
      </c>
      <c r="F627" s="42" t="s">
        <v>37</v>
      </c>
      <c r="G627" s="44">
        <v>4860</v>
      </c>
      <c r="H627" s="44">
        <v>4860</v>
      </c>
      <c r="I627" s="42" t="s">
        <v>5435</v>
      </c>
      <c r="J627" s="42" t="s">
        <v>5436</v>
      </c>
      <c r="K627" s="43" t="s">
        <v>43</v>
      </c>
      <c r="L627" s="43" t="s">
        <v>43</v>
      </c>
      <c r="M627" s="43" t="s">
        <v>43</v>
      </c>
      <c r="N627" s="42" t="s">
        <v>5435</v>
      </c>
      <c r="O627" s="42" t="s">
        <v>43</v>
      </c>
      <c r="P627" s="42" t="s">
        <v>43</v>
      </c>
      <c r="Q627" s="54" t="s">
        <v>43</v>
      </c>
      <c r="R627" s="55"/>
      <c r="S627" s="56"/>
    </row>
    <row r="628" s="22" customFormat="1" customHeight="1" spans="1:19">
      <c r="A628" s="40" t="s">
        <v>2064</v>
      </c>
      <c r="B628" s="41">
        <v>45434</v>
      </c>
      <c r="C628" s="42" t="s">
        <v>5432</v>
      </c>
      <c r="D628" s="43" t="s">
        <v>5450</v>
      </c>
      <c r="E628" s="43" t="s">
        <v>6116</v>
      </c>
      <c r="F628" s="42" t="s">
        <v>37</v>
      </c>
      <c r="G628" s="44">
        <v>54540</v>
      </c>
      <c r="H628" s="44">
        <v>16362</v>
      </c>
      <c r="I628" s="42" t="s">
        <v>5435</v>
      </c>
      <c r="J628" s="42" t="s">
        <v>5436</v>
      </c>
      <c r="K628" s="43" t="s">
        <v>43</v>
      </c>
      <c r="L628" s="43" t="s">
        <v>43</v>
      </c>
      <c r="M628" s="43" t="s">
        <v>43</v>
      </c>
      <c r="N628" s="42" t="s">
        <v>5435</v>
      </c>
      <c r="O628" s="42" t="s">
        <v>43</v>
      </c>
      <c r="P628" s="42" t="s">
        <v>43</v>
      </c>
      <c r="Q628" s="54" t="s">
        <v>43</v>
      </c>
      <c r="R628" s="55"/>
      <c r="S628" s="56"/>
    </row>
    <row r="629" s="22" customFormat="1" customHeight="1" spans="1:19">
      <c r="A629" s="40" t="s">
        <v>2064</v>
      </c>
      <c r="B629" s="41">
        <v>45434</v>
      </c>
      <c r="C629" s="42" t="s">
        <v>5432</v>
      </c>
      <c r="D629" s="43" t="s">
        <v>5450</v>
      </c>
      <c r="E629" s="43" t="s">
        <v>5641</v>
      </c>
      <c r="F629" s="42" t="s">
        <v>37</v>
      </c>
      <c r="G629" s="44">
        <v>65002</v>
      </c>
      <c r="H629" s="44" t="s">
        <v>43</v>
      </c>
      <c r="I629" s="42" t="s">
        <v>43</v>
      </c>
      <c r="J629" s="42" t="s">
        <v>5436</v>
      </c>
      <c r="K629" s="43" t="s">
        <v>43</v>
      </c>
      <c r="L629" s="43" t="s">
        <v>43</v>
      </c>
      <c r="M629" s="43" t="s">
        <v>43</v>
      </c>
      <c r="N629" s="42" t="s">
        <v>5435</v>
      </c>
      <c r="O629" s="42" t="s">
        <v>43</v>
      </c>
      <c r="P629" s="42" t="s">
        <v>43</v>
      </c>
      <c r="Q629" s="54" t="s">
        <v>43</v>
      </c>
      <c r="R629" s="55"/>
      <c r="S629" s="56"/>
    </row>
    <row r="630" s="23" customFormat="1" customHeight="1" spans="1:19">
      <c r="A630" s="40" t="s">
        <v>2064</v>
      </c>
      <c r="B630" s="41">
        <v>45434</v>
      </c>
      <c r="C630" s="42" t="s">
        <v>5432</v>
      </c>
      <c r="D630" s="43" t="s">
        <v>5626</v>
      </c>
      <c r="E630" s="43" t="s">
        <v>6117</v>
      </c>
      <c r="F630" s="42" t="s">
        <v>37</v>
      </c>
      <c r="G630" s="44">
        <v>57483.5</v>
      </c>
      <c r="H630" s="44">
        <v>28819.25</v>
      </c>
      <c r="I630" s="42" t="s">
        <v>5435</v>
      </c>
      <c r="J630" s="42" t="s">
        <v>5436</v>
      </c>
      <c r="K630" s="43" t="s">
        <v>43</v>
      </c>
      <c r="L630" s="43" t="s">
        <v>6118</v>
      </c>
      <c r="M630" s="43" t="s">
        <v>43</v>
      </c>
      <c r="N630" s="42" t="s">
        <v>5435</v>
      </c>
      <c r="O630" s="42" t="s">
        <v>43</v>
      </c>
      <c r="P630" s="50">
        <v>2</v>
      </c>
      <c r="Q630" s="42" t="s">
        <v>755</v>
      </c>
      <c r="R630" s="57"/>
      <c r="S630" s="58"/>
    </row>
    <row r="631" s="22" customFormat="1" customHeight="1" spans="1:19">
      <c r="A631" s="40" t="s">
        <v>2064</v>
      </c>
      <c r="B631" s="41">
        <v>45434</v>
      </c>
      <c r="C631" s="42" t="s">
        <v>5437</v>
      </c>
      <c r="D631" s="43" t="s">
        <v>5821</v>
      </c>
      <c r="E631" s="43" t="s">
        <v>5972</v>
      </c>
      <c r="F631" s="42" t="s">
        <v>37</v>
      </c>
      <c r="G631" s="44">
        <v>49567.5</v>
      </c>
      <c r="H631" s="45">
        <f>G631*0.3</f>
        <v>14870.25</v>
      </c>
      <c r="I631" s="49" t="s">
        <v>5446</v>
      </c>
      <c r="J631" s="42" t="s">
        <v>5442</v>
      </c>
      <c r="K631" s="43" t="s">
        <v>6119</v>
      </c>
      <c r="L631" s="43" t="s">
        <v>43</v>
      </c>
      <c r="M631" s="43" t="s">
        <v>43</v>
      </c>
      <c r="N631" s="42" t="s">
        <v>5435</v>
      </c>
      <c r="O631" s="42" t="s">
        <v>43</v>
      </c>
      <c r="P631" s="42" t="s">
        <v>43</v>
      </c>
      <c r="Q631" s="54" t="s">
        <v>43</v>
      </c>
      <c r="R631" s="55"/>
      <c r="S631" s="56"/>
    </row>
    <row r="632" s="22" customFormat="1" customHeight="1" spans="1:19">
      <c r="A632" s="40" t="s">
        <v>2064</v>
      </c>
      <c r="B632" s="41">
        <v>45434</v>
      </c>
      <c r="C632" s="42" t="s">
        <v>5432</v>
      </c>
      <c r="D632" s="43" t="s">
        <v>5629</v>
      </c>
      <c r="E632" s="43" t="s">
        <v>6120</v>
      </c>
      <c r="F632" s="42" t="s">
        <v>37</v>
      </c>
      <c r="G632" s="44">
        <v>23800</v>
      </c>
      <c r="H632" s="44">
        <v>23800</v>
      </c>
      <c r="I632" s="42" t="s">
        <v>5435</v>
      </c>
      <c r="J632" s="42" t="s">
        <v>5436</v>
      </c>
      <c r="K632" s="43" t="s">
        <v>43</v>
      </c>
      <c r="L632" s="43" t="s">
        <v>43</v>
      </c>
      <c r="M632" s="43" t="s">
        <v>43</v>
      </c>
      <c r="N632" s="42" t="s">
        <v>5435</v>
      </c>
      <c r="O632" s="42" t="s">
        <v>43</v>
      </c>
      <c r="P632" s="42" t="s">
        <v>43</v>
      </c>
      <c r="Q632" s="54" t="s">
        <v>43</v>
      </c>
      <c r="R632" s="55"/>
      <c r="S632" s="56"/>
    </row>
    <row r="633" s="22" customFormat="1" customHeight="1" spans="1:19">
      <c r="A633" s="40" t="s">
        <v>2064</v>
      </c>
      <c r="B633" s="41">
        <v>45434</v>
      </c>
      <c r="C633" s="42" t="s">
        <v>5432</v>
      </c>
      <c r="D633" s="43" t="s">
        <v>5629</v>
      </c>
      <c r="E633" s="43" t="s">
        <v>5545</v>
      </c>
      <c r="F633" s="42" t="s">
        <v>37</v>
      </c>
      <c r="G633" s="44">
        <v>47751</v>
      </c>
      <c r="H633" s="44" t="s">
        <v>43</v>
      </c>
      <c r="I633" s="42" t="s">
        <v>43</v>
      </c>
      <c r="J633" s="42" t="s">
        <v>5436</v>
      </c>
      <c r="K633" s="43" t="s">
        <v>43</v>
      </c>
      <c r="L633" s="43" t="s">
        <v>43</v>
      </c>
      <c r="M633" s="43" t="s">
        <v>43</v>
      </c>
      <c r="N633" s="42" t="s">
        <v>5435</v>
      </c>
      <c r="O633" s="42" t="s">
        <v>43</v>
      </c>
      <c r="P633" s="42" t="s">
        <v>43</v>
      </c>
      <c r="Q633" s="54" t="s">
        <v>43</v>
      </c>
      <c r="R633" s="55"/>
      <c r="S633" s="56"/>
    </row>
    <row r="634" s="22" customFormat="1" customHeight="1" spans="1:19">
      <c r="A634" s="40" t="s">
        <v>2064</v>
      </c>
      <c r="B634" s="41">
        <v>45434</v>
      </c>
      <c r="C634" s="42" t="s">
        <v>5432</v>
      </c>
      <c r="D634" s="43" t="s">
        <v>5433</v>
      </c>
      <c r="E634" s="43" t="s">
        <v>5874</v>
      </c>
      <c r="F634" s="42" t="s">
        <v>37</v>
      </c>
      <c r="G634" s="44">
        <v>130720</v>
      </c>
      <c r="H634" s="44">
        <v>34356</v>
      </c>
      <c r="I634" s="42" t="s">
        <v>5435</v>
      </c>
      <c r="J634" s="42" t="s">
        <v>5436</v>
      </c>
      <c r="K634" s="43" t="s">
        <v>43</v>
      </c>
      <c r="L634" s="43" t="s">
        <v>6121</v>
      </c>
      <c r="M634" s="43" t="s">
        <v>43</v>
      </c>
      <c r="N634" s="42" t="s">
        <v>5435</v>
      </c>
      <c r="O634" s="42" t="s">
        <v>43</v>
      </c>
      <c r="P634" s="48">
        <v>1</v>
      </c>
      <c r="Q634" s="54" t="s">
        <v>289</v>
      </c>
      <c r="R634" s="55"/>
      <c r="S634" s="56">
        <v>48600</v>
      </c>
    </row>
    <row r="635" s="22" customFormat="1" customHeight="1" spans="1:19">
      <c r="A635" s="40" t="s">
        <v>2064</v>
      </c>
      <c r="B635" s="41">
        <v>45435</v>
      </c>
      <c r="C635" s="42" t="s">
        <v>5437</v>
      </c>
      <c r="D635" s="43" t="s">
        <v>5821</v>
      </c>
      <c r="E635" s="43" t="s">
        <v>5466</v>
      </c>
      <c r="F635" s="42" t="s">
        <v>37</v>
      </c>
      <c r="G635" s="44">
        <v>21200</v>
      </c>
      <c r="H635" s="44"/>
      <c r="I635" s="42"/>
      <c r="J635" s="42" t="s">
        <v>5436</v>
      </c>
      <c r="K635" s="43" t="s">
        <v>43</v>
      </c>
      <c r="L635" s="43" t="s">
        <v>6122</v>
      </c>
      <c r="M635" s="43" t="s">
        <v>43</v>
      </c>
      <c r="N635" s="42" t="s">
        <v>5435</v>
      </c>
      <c r="O635" s="42" t="s">
        <v>43</v>
      </c>
      <c r="P635" s="48">
        <v>1</v>
      </c>
      <c r="Q635" s="54" t="s">
        <v>1159</v>
      </c>
      <c r="R635" s="55"/>
      <c r="S635" s="56"/>
    </row>
    <row r="636" s="22" customFormat="1" customHeight="1" spans="1:19">
      <c r="A636" s="40" t="s">
        <v>2064</v>
      </c>
      <c r="B636" s="41">
        <v>45435</v>
      </c>
      <c r="C636" s="42" t="s">
        <v>5437</v>
      </c>
      <c r="D636" s="43" t="s">
        <v>5681</v>
      </c>
      <c r="E636" s="43" t="s">
        <v>6123</v>
      </c>
      <c r="F636" s="42" t="s">
        <v>37</v>
      </c>
      <c r="G636" s="44">
        <v>23450</v>
      </c>
      <c r="H636" s="44">
        <v>7035</v>
      </c>
      <c r="I636" s="42" t="s">
        <v>5435</v>
      </c>
      <c r="J636" s="42" t="s">
        <v>5442</v>
      </c>
      <c r="K636" s="43" t="s">
        <v>6124</v>
      </c>
      <c r="L636" s="43" t="s">
        <v>43</v>
      </c>
      <c r="M636" s="43" t="s">
        <v>5499</v>
      </c>
      <c r="N636" s="42" t="s">
        <v>5435</v>
      </c>
      <c r="O636" s="42" t="s">
        <v>5435</v>
      </c>
      <c r="P636" s="48" t="s">
        <v>43</v>
      </c>
      <c r="Q636" s="54" t="s">
        <v>43</v>
      </c>
      <c r="R636" s="55"/>
      <c r="S636" s="56"/>
    </row>
    <row r="637" s="22" customFormat="1" customHeight="1" spans="1:19">
      <c r="A637" s="40" t="s">
        <v>2064</v>
      </c>
      <c r="B637" s="41">
        <v>45435</v>
      </c>
      <c r="C637" s="42" t="s">
        <v>5432</v>
      </c>
      <c r="D637" s="43" t="s">
        <v>5450</v>
      </c>
      <c r="E637" s="43" t="s">
        <v>5507</v>
      </c>
      <c r="F637" s="42" t="s">
        <v>37</v>
      </c>
      <c r="G637" s="44">
        <v>1000</v>
      </c>
      <c r="H637" s="44" t="s">
        <v>43</v>
      </c>
      <c r="I637" s="42" t="s">
        <v>43</v>
      </c>
      <c r="J637" s="42" t="s">
        <v>5436</v>
      </c>
      <c r="K637" s="43" t="s">
        <v>43</v>
      </c>
      <c r="L637" s="43" t="s">
        <v>43</v>
      </c>
      <c r="M637" s="43" t="s">
        <v>43</v>
      </c>
      <c r="N637" s="42" t="s">
        <v>5435</v>
      </c>
      <c r="O637" s="42" t="s">
        <v>43</v>
      </c>
      <c r="P637" s="42" t="s">
        <v>43</v>
      </c>
      <c r="Q637" s="54" t="s">
        <v>43</v>
      </c>
      <c r="R637" s="55"/>
      <c r="S637" s="56"/>
    </row>
    <row r="638" s="22" customFormat="1" customHeight="1" spans="1:19">
      <c r="A638" s="40" t="s">
        <v>2064</v>
      </c>
      <c r="B638" s="41">
        <v>45435</v>
      </c>
      <c r="C638" s="42" t="s">
        <v>5437</v>
      </c>
      <c r="D638" s="43" t="s">
        <v>5821</v>
      </c>
      <c r="E638" s="43" t="s">
        <v>6125</v>
      </c>
      <c r="F638" s="42" t="s">
        <v>37</v>
      </c>
      <c r="G638" s="44">
        <v>56790</v>
      </c>
      <c r="H638" s="45">
        <f>G638*0.3</f>
        <v>17037</v>
      </c>
      <c r="I638" s="49" t="s">
        <v>5446</v>
      </c>
      <c r="J638" s="42" t="s">
        <v>5436</v>
      </c>
      <c r="K638" s="43" t="s">
        <v>43</v>
      </c>
      <c r="L638" s="43" t="s">
        <v>43</v>
      </c>
      <c r="M638" s="43" t="s">
        <v>43</v>
      </c>
      <c r="N638" s="42" t="s">
        <v>5435</v>
      </c>
      <c r="O638" s="42" t="s">
        <v>43</v>
      </c>
      <c r="P638" s="42" t="s">
        <v>43</v>
      </c>
      <c r="Q638" s="54" t="s">
        <v>43</v>
      </c>
      <c r="R638" s="55"/>
      <c r="S638" s="56"/>
    </row>
    <row r="639" s="22" customFormat="1" customHeight="1" spans="1:19">
      <c r="A639" s="40" t="s">
        <v>2064</v>
      </c>
      <c r="B639" s="41">
        <v>45435</v>
      </c>
      <c r="C639" s="42" t="s">
        <v>5432</v>
      </c>
      <c r="D639" s="43" t="s">
        <v>5450</v>
      </c>
      <c r="E639" s="43" t="s">
        <v>6126</v>
      </c>
      <c r="F639" s="42" t="s">
        <v>37</v>
      </c>
      <c r="G639" s="44">
        <v>45500</v>
      </c>
      <c r="H639" s="44" t="s">
        <v>43</v>
      </c>
      <c r="I639" s="42" t="s">
        <v>43</v>
      </c>
      <c r="J639" s="42" t="s">
        <v>5442</v>
      </c>
      <c r="K639" s="43" t="s">
        <v>6127</v>
      </c>
      <c r="L639" s="43" t="s">
        <v>43</v>
      </c>
      <c r="M639" s="43" t="s">
        <v>43</v>
      </c>
      <c r="N639" s="42" t="s">
        <v>5435</v>
      </c>
      <c r="O639" s="42" t="s">
        <v>43</v>
      </c>
      <c r="P639" s="42" t="s">
        <v>43</v>
      </c>
      <c r="Q639" s="54" t="s">
        <v>43</v>
      </c>
      <c r="R639" s="55"/>
      <c r="S639" s="56"/>
    </row>
    <row r="640" s="22" customFormat="1" customHeight="1" spans="1:19">
      <c r="A640" s="40" t="s">
        <v>2064</v>
      </c>
      <c r="B640" s="41">
        <v>45435</v>
      </c>
      <c r="C640" s="42" t="s">
        <v>5432</v>
      </c>
      <c r="D640" s="43" t="s">
        <v>5470</v>
      </c>
      <c r="E640" s="43" t="s">
        <v>5725</v>
      </c>
      <c r="F640" s="42" t="s">
        <v>37</v>
      </c>
      <c r="G640" s="44">
        <v>8580</v>
      </c>
      <c r="H640" s="44">
        <v>8580</v>
      </c>
      <c r="I640" s="42" t="s">
        <v>5435</v>
      </c>
      <c r="J640" s="42" t="s">
        <v>5436</v>
      </c>
      <c r="K640" s="43" t="s">
        <v>43</v>
      </c>
      <c r="L640" s="43" t="s">
        <v>43</v>
      </c>
      <c r="M640" s="43" t="s">
        <v>43</v>
      </c>
      <c r="N640" s="42" t="s">
        <v>5435</v>
      </c>
      <c r="O640" s="42" t="s">
        <v>43</v>
      </c>
      <c r="P640" s="42" t="s">
        <v>43</v>
      </c>
      <c r="Q640" s="54" t="s">
        <v>43</v>
      </c>
      <c r="R640" s="55"/>
      <c r="S640" s="56"/>
    </row>
    <row r="641" s="22" customFormat="1" customHeight="1" spans="1:19">
      <c r="A641" s="40" t="s">
        <v>2064</v>
      </c>
      <c r="B641" s="41">
        <v>45435</v>
      </c>
      <c r="C641" s="42" t="s">
        <v>5432</v>
      </c>
      <c r="D641" s="43" t="s">
        <v>5450</v>
      </c>
      <c r="E641" s="43" t="s">
        <v>6071</v>
      </c>
      <c r="F641" s="42" t="s">
        <v>37</v>
      </c>
      <c r="G641" s="44">
        <v>52155</v>
      </c>
      <c r="H641" s="44">
        <v>26077.5</v>
      </c>
      <c r="I641" s="42" t="s">
        <v>5435</v>
      </c>
      <c r="J641" s="42" t="s">
        <v>5442</v>
      </c>
      <c r="K641" s="43" t="s">
        <v>6128</v>
      </c>
      <c r="L641" s="43" t="s">
        <v>43</v>
      </c>
      <c r="M641" s="43" t="s">
        <v>43</v>
      </c>
      <c r="N641" s="42" t="s">
        <v>5435</v>
      </c>
      <c r="O641" s="42" t="s">
        <v>43</v>
      </c>
      <c r="P641" s="42" t="s">
        <v>43</v>
      </c>
      <c r="Q641" s="54" t="s">
        <v>43</v>
      </c>
      <c r="R641" s="55"/>
      <c r="S641" s="56"/>
    </row>
    <row r="642" s="22" customFormat="1" customHeight="1" spans="1:19">
      <c r="A642" s="40" t="s">
        <v>2064</v>
      </c>
      <c r="B642" s="41">
        <v>45435</v>
      </c>
      <c r="C642" s="42" t="s">
        <v>5432</v>
      </c>
      <c r="D642" s="43" t="s">
        <v>5470</v>
      </c>
      <c r="E642" s="43" t="s">
        <v>5674</v>
      </c>
      <c r="F642" s="42" t="s">
        <v>37</v>
      </c>
      <c r="G642" s="44">
        <v>29877</v>
      </c>
      <c r="H642" s="44">
        <v>10000</v>
      </c>
      <c r="I642" s="42" t="s">
        <v>5435</v>
      </c>
      <c r="J642" s="42" t="s">
        <v>5436</v>
      </c>
      <c r="K642" s="43" t="s">
        <v>43</v>
      </c>
      <c r="L642" s="43" t="s">
        <v>43</v>
      </c>
      <c r="M642" s="43" t="s">
        <v>43</v>
      </c>
      <c r="N642" s="42" t="s">
        <v>5435</v>
      </c>
      <c r="O642" s="42" t="s">
        <v>43</v>
      </c>
      <c r="P642" s="42" t="s">
        <v>43</v>
      </c>
      <c r="Q642" s="54" t="s">
        <v>43</v>
      </c>
      <c r="R642" s="55"/>
      <c r="S642" s="56"/>
    </row>
    <row r="643" s="22" customFormat="1" customHeight="1" spans="1:19">
      <c r="A643" s="40" t="s">
        <v>2064</v>
      </c>
      <c r="B643" s="41">
        <v>45435</v>
      </c>
      <c r="C643" s="42" t="s">
        <v>5432</v>
      </c>
      <c r="D643" s="43" t="s">
        <v>5470</v>
      </c>
      <c r="E643" s="43" t="s">
        <v>6129</v>
      </c>
      <c r="F643" s="42" t="s">
        <v>37</v>
      </c>
      <c r="G643" s="44">
        <v>13147</v>
      </c>
      <c r="H643" s="44" t="s">
        <v>43</v>
      </c>
      <c r="I643" s="42" t="s">
        <v>43</v>
      </c>
      <c r="J643" s="42" t="s">
        <v>5442</v>
      </c>
      <c r="K643" s="43" t="s">
        <v>6130</v>
      </c>
      <c r="L643" s="43" t="s">
        <v>5908</v>
      </c>
      <c r="M643" s="43" t="s">
        <v>43</v>
      </c>
      <c r="N643" s="42" t="s">
        <v>5435</v>
      </c>
      <c r="O643" s="42" t="s">
        <v>43</v>
      </c>
      <c r="P643" s="48">
        <v>1</v>
      </c>
      <c r="Q643" s="54" t="s">
        <v>406</v>
      </c>
      <c r="R643" s="55"/>
      <c r="S643" s="56"/>
    </row>
    <row r="644" s="22" customFormat="1" customHeight="1" spans="1:19">
      <c r="A644" s="40" t="s">
        <v>2064</v>
      </c>
      <c r="B644" s="41">
        <v>45435</v>
      </c>
      <c r="C644" s="42" t="s">
        <v>5432</v>
      </c>
      <c r="D644" s="43" t="s">
        <v>5450</v>
      </c>
      <c r="E644" s="43" t="s">
        <v>6131</v>
      </c>
      <c r="F644" s="42" t="s">
        <v>37</v>
      </c>
      <c r="G644" s="44">
        <v>150000</v>
      </c>
      <c r="H644" s="44">
        <v>75000</v>
      </c>
      <c r="I644" s="42" t="s">
        <v>5435</v>
      </c>
      <c r="J644" s="42" t="s">
        <v>5442</v>
      </c>
      <c r="K644" s="43" t="s">
        <v>6132</v>
      </c>
      <c r="L644" s="43" t="s">
        <v>43</v>
      </c>
      <c r="M644" s="43" t="s">
        <v>43</v>
      </c>
      <c r="N644" s="42" t="s">
        <v>5435</v>
      </c>
      <c r="O644" s="42" t="s">
        <v>43</v>
      </c>
      <c r="P644" s="42" t="s">
        <v>43</v>
      </c>
      <c r="Q644" s="54" t="s">
        <v>43</v>
      </c>
      <c r="R644" s="55"/>
      <c r="S644" s="56"/>
    </row>
    <row r="645" s="22" customFormat="1" customHeight="1" spans="1:19">
      <c r="A645" s="40" t="s">
        <v>2064</v>
      </c>
      <c r="B645" s="41">
        <v>45435</v>
      </c>
      <c r="C645" s="42" t="s">
        <v>5432</v>
      </c>
      <c r="D645" s="43" t="s">
        <v>5470</v>
      </c>
      <c r="E645" s="43" t="s">
        <v>6084</v>
      </c>
      <c r="F645" s="42" t="s">
        <v>37</v>
      </c>
      <c r="G645" s="44">
        <v>9600</v>
      </c>
      <c r="H645" s="44">
        <v>31000</v>
      </c>
      <c r="I645" s="42" t="s">
        <v>5435</v>
      </c>
      <c r="J645" s="42" t="s">
        <v>5436</v>
      </c>
      <c r="K645" s="43" t="s">
        <v>43</v>
      </c>
      <c r="L645" s="43" t="s">
        <v>43</v>
      </c>
      <c r="M645" s="43" t="s">
        <v>43</v>
      </c>
      <c r="N645" s="42" t="s">
        <v>5435</v>
      </c>
      <c r="O645" s="42" t="s">
        <v>43</v>
      </c>
      <c r="P645" s="42" t="s">
        <v>43</v>
      </c>
      <c r="Q645" s="54" t="s">
        <v>43</v>
      </c>
      <c r="R645" s="55"/>
      <c r="S645" s="56"/>
    </row>
    <row r="646" s="22" customFormat="1" customHeight="1" spans="1:19">
      <c r="A646" s="40" t="s">
        <v>2064</v>
      </c>
      <c r="B646" s="41">
        <v>45435</v>
      </c>
      <c r="C646" s="42" t="s">
        <v>5432</v>
      </c>
      <c r="D646" s="43" t="s">
        <v>5626</v>
      </c>
      <c r="E646" s="43" t="s">
        <v>6133</v>
      </c>
      <c r="F646" s="42" t="s">
        <v>37</v>
      </c>
      <c r="G646" s="44">
        <v>100336</v>
      </c>
      <c r="H646" s="44">
        <v>30100.8</v>
      </c>
      <c r="I646" s="42" t="s">
        <v>5435</v>
      </c>
      <c r="J646" s="42" t="s">
        <v>5442</v>
      </c>
      <c r="K646" s="43" t="s">
        <v>6134</v>
      </c>
      <c r="L646" s="43" t="s">
        <v>43</v>
      </c>
      <c r="M646" s="43" t="s">
        <v>43</v>
      </c>
      <c r="N646" s="42" t="s">
        <v>5435</v>
      </c>
      <c r="O646" s="42" t="s">
        <v>43</v>
      </c>
      <c r="P646" s="42" t="s">
        <v>43</v>
      </c>
      <c r="Q646" s="54" t="s">
        <v>43</v>
      </c>
      <c r="R646" s="55"/>
      <c r="S646" s="56"/>
    </row>
    <row r="647" s="22" customFormat="1" customHeight="1" spans="1:19">
      <c r="A647" s="40" t="s">
        <v>2064</v>
      </c>
      <c r="B647" s="41">
        <v>45436</v>
      </c>
      <c r="C647" s="42" t="s">
        <v>5432</v>
      </c>
      <c r="D647" s="43" t="s">
        <v>5470</v>
      </c>
      <c r="E647" s="43" t="s">
        <v>6135</v>
      </c>
      <c r="F647" s="42" t="s">
        <v>37</v>
      </c>
      <c r="G647" s="44">
        <v>69851.2</v>
      </c>
      <c r="H647" s="44" t="s">
        <v>43</v>
      </c>
      <c r="I647" s="42" t="s">
        <v>43</v>
      </c>
      <c r="J647" s="42" t="s">
        <v>5436</v>
      </c>
      <c r="K647" s="43" t="s">
        <v>43</v>
      </c>
      <c r="L647" s="43" t="s">
        <v>43</v>
      </c>
      <c r="M647" s="43" t="s">
        <v>43</v>
      </c>
      <c r="N647" s="42" t="s">
        <v>5435</v>
      </c>
      <c r="O647" s="42" t="s">
        <v>43</v>
      </c>
      <c r="P647" s="42" t="s">
        <v>43</v>
      </c>
      <c r="Q647" s="54" t="s">
        <v>43</v>
      </c>
      <c r="R647" s="55" t="s">
        <v>5694</v>
      </c>
      <c r="S647" s="56"/>
    </row>
    <row r="648" s="22" customFormat="1" customHeight="1" spans="1:19">
      <c r="A648" s="40" t="s">
        <v>2064</v>
      </c>
      <c r="B648" s="41">
        <v>45436</v>
      </c>
      <c r="C648" s="42" t="s">
        <v>5432</v>
      </c>
      <c r="D648" s="43" t="s">
        <v>5454</v>
      </c>
      <c r="E648" s="43" t="s">
        <v>6110</v>
      </c>
      <c r="F648" s="42" t="s">
        <v>37</v>
      </c>
      <c r="G648" s="44">
        <v>10443.76</v>
      </c>
      <c r="H648" s="44" t="s">
        <v>43</v>
      </c>
      <c r="I648" s="42" t="s">
        <v>43</v>
      </c>
      <c r="J648" s="42" t="s">
        <v>5436</v>
      </c>
      <c r="K648" s="43" t="s">
        <v>43</v>
      </c>
      <c r="L648" s="43" t="s">
        <v>43</v>
      </c>
      <c r="M648" s="43" t="s">
        <v>43</v>
      </c>
      <c r="N648" s="42" t="s">
        <v>5435</v>
      </c>
      <c r="O648" s="42" t="s">
        <v>43</v>
      </c>
      <c r="P648" s="42" t="s">
        <v>43</v>
      </c>
      <c r="Q648" s="54" t="s">
        <v>43</v>
      </c>
      <c r="R648" s="55"/>
      <c r="S648" s="56"/>
    </row>
    <row r="649" s="22" customFormat="1" customHeight="1" spans="1:19">
      <c r="A649" s="40" t="s">
        <v>2064</v>
      </c>
      <c r="B649" s="41">
        <v>45436</v>
      </c>
      <c r="C649" s="42" t="s">
        <v>5432</v>
      </c>
      <c r="D649" s="43" t="s">
        <v>5454</v>
      </c>
      <c r="E649" s="43" t="s">
        <v>6002</v>
      </c>
      <c r="F649" s="42" t="s">
        <v>37</v>
      </c>
      <c r="G649" s="44">
        <v>4065</v>
      </c>
      <c r="H649" s="44">
        <v>4065</v>
      </c>
      <c r="I649" s="42" t="s">
        <v>5435</v>
      </c>
      <c r="J649" s="42" t="s">
        <v>5436</v>
      </c>
      <c r="K649" s="43" t="s">
        <v>43</v>
      </c>
      <c r="L649" s="43" t="s">
        <v>43</v>
      </c>
      <c r="M649" s="43" t="s">
        <v>43</v>
      </c>
      <c r="N649" s="42" t="s">
        <v>5435</v>
      </c>
      <c r="O649" s="42" t="s">
        <v>43</v>
      </c>
      <c r="P649" s="42" t="s">
        <v>43</v>
      </c>
      <c r="Q649" s="54" t="s">
        <v>43</v>
      </c>
      <c r="R649" s="55"/>
      <c r="S649" s="56"/>
    </row>
    <row r="650" s="22" customFormat="1" customHeight="1" spans="1:19">
      <c r="A650" s="40" t="s">
        <v>2064</v>
      </c>
      <c r="B650" s="41">
        <v>45436</v>
      </c>
      <c r="C650" s="42" t="s">
        <v>5432</v>
      </c>
      <c r="D650" s="43" t="s">
        <v>5454</v>
      </c>
      <c r="E650" s="43" t="s">
        <v>5759</v>
      </c>
      <c r="F650" s="42" t="s">
        <v>37</v>
      </c>
      <c r="G650" s="44">
        <v>1500</v>
      </c>
      <c r="H650" s="44" t="s">
        <v>43</v>
      </c>
      <c r="I650" s="42" t="s">
        <v>43</v>
      </c>
      <c r="J650" s="42" t="s">
        <v>5436</v>
      </c>
      <c r="K650" s="43" t="s">
        <v>43</v>
      </c>
      <c r="L650" s="43" t="s">
        <v>43</v>
      </c>
      <c r="M650" s="43" t="s">
        <v>43</v>
      </c>
      <c r="N650" s="42" t="s">
        <v>5435</v>
      </c>
      <c r="O650" s="42" t="s">
        <v>43</v>
      </c>
      <c r="P650" s="42" t="s">
        <v>43</v>
      </c>
      <c r="Q650" s="54" t="s">
        <v>43</v>
      </c>
      <c r="R650" s="55"/>
      <c r="S650" s="56"/>
    </row>
    <row r="651" s="22" customFormat="1" customHeight="1" spans="1:19">
      <c r="A651" s="40" t="s">
        <v>2064</v>
      </c>
      <c r="B651" s="41">
        <v>45436</v>
      </c>
      <c r="C651" s="42" t="s">
        <v>5437</v>
      </c>
      <c r="D651" s="43" t="s">
        <v>5681</v>
      </c>
      <c r="E651" s="43" t="s">
        <v>6136</v>
      </c>
      <c r="F651" s="42" t="s">
        <v>37</v>
      </c>
      <c r="G651" s="44">
        <v>11700</v>
      </c>
      <c r="H651" s="44">
        <v>2340</v>
      </c>
      <c r="I651" s="42" t="s">
        <v>5435</v>
      </c>
      <c r="J651" s="42" t="s">
        <v>5436</v>
      </c>
      <c r="K651" s="43" t="s">
        <v>43</v>
      </c>
      <c r="L651" s="43" t="s">
        <v>43</v>
      </c>
      <c r="M651" s="43" t="s">
        <v>43</v>
      </c>
      <c r="N651" s="42" t="s">
        <v>5435</v>
      </c>
      <c r="O651" s="42" t="s">
        <v>43</v>
      </c>
      <c r="P651" s="42" t="s">
        <v>43</v>
      </c>
      <c r="Q651" s="54" t="s">
        <v>43</v>
      </c>
      <c r="R651" s="55"/>
      <c r="S651" s="56"/>
    </row>
    <row r="652" s="22" customFormat="1" customHeight="1" spans="1:19">
      <c r="A652" s="40" t="s">
        <v>2064</v>
      </c>
      <c r="B652" s="41">
        <v>45436</v>
      </c>
      <c r="C652" s="42" t="s">
        <v>5432</v>
      </c>
      <c r="D652" s="43" t="s">
        <v>5450</v>
      </c>
      <c r="E652" s="43" t="s">
        <v>5574</v>
      </c>
      <c r="F652" s="42" t="s">
        <v>37</v>
      </c>
      <c r="G652" s="44">
        <v>14000</v>
      </c>
      <c r="H652" s="44" t="s">
        <v>43</v>
      </c>
      <c r="I652" s="42" t="s">
        <v>43</v>
      </c>
      <c r="J652" s="42" t="s">
        <v>5436</v>
      </c>
      <c r="K652" s="43" t="s">
        <v>43</v>
      </c>
      <c r="L652" s="43" t="s">
        <v>43</v>
      </c>
      <c r="M652" s="43" t="s">
        <v>43</v>
      </c>
      <c r="N652" s="42" t="s">
        <v>5435</v>
      </c>
      <c r="O652" s="42" t="s">
        <v>43</v>
      </c>
      <c r="P652" s="42" t="s">
        <v>43</v>
      </c>
      <c r="Q652" s="54" t="s">
        <v>43</v>
      </c>
      <c r="R652" s="55"/>
      <c r="S652" s="56"/>
    </row>
    <row r="653" s="22" customFormat="1" customHeight="1" spans="1:19">
      <c r="A653" s="40" t="s">
        <v>2064</v>
      </c>
      <c r="B653" s="41">
        <v>45436</v>
      </c>
      <c r="C653" s="42" t="s">
        <v>5432</v>
      </c>
      <c r="D653" s="43" t="s">
        <v>5433</v>
      </c>
      <c r="E653" s="43" t="s">
        <v>6137</v>
      </c>
      <c r="F653" s="42" t="s">
        <v>64</v>
      </c>
      <c r="G653" s="44">
        <v>529890.6</v>
      </c>
      <c r="H653" s="44">
        <v>105978.12</v>
      </c>
      <c r="I653" s="42" t="s">
        <v>5435</v>
      </c>
      <c r="J653" s="42" t="s">
        <v>5442</v>
      </c>
      <c r="K653" s="43" t="s">
        <v>6138</v>
      </c>
      <c r="L653" s="43" t="s">
        <v>43</v>
      </c>
      <c r="M653" s="43" t="s">
        <v>43</v>
      </c>
      <c r="N653" s="42" t="s">
        <v>5435</v>
      </c>
      <c r="O653" s="42" t="s">
        <v>43</v>
      </c>
      <c r="P653" s="42" t="s">
        <v>43</v>
      </c>
      <c r="Q653" s="54" t="s">
        <v>43</v>
      </c>
      <c r="R653" s="55"/>
      <c r="S653" s="56"/>
    </row>
    <row r="654" s="22" customFormat="1" customHeight="1" spans="1:19">
      <c r="A654" s="40" t="s">
        <v>2064</v>
      </c>
      <c r="B654" s="41">
        <v>45436</v>
      </c>
      <c r="C654" s="42" t="s">
        <v>5432</v>
      </c>
      <c r="D654" s="43" t="s">
        <v>5450</v>
      </c>
      <c r="E654" s="43" t="s">
        <v>6139</v>
      </c>
      <c r="F654" s="42" t="s">
        <v>145</v>
      </c>
      <c r="G654" s="44">
        <v>156225</v>
      </c>
      <c r="H654" s="44" t="s">
        <v>43</v>
      </c>
      <c r="I654" s="42" t="s">
        <v>43</v>
      </c>
      <c r="J654" s="42" t="s">
        <v>5442</v>
      </c>
      <c r="K654" s="43" t="s">
        <v>6140</v>
      </c>
      <c r="L654" s="43" t="s">
        <v>43</v>
      </c>
      <c r="M654" s="43" t="s">
        <v>43</v>
      </c>
      <c r="N654" s="42" t="s">
        <v>5435</v>
      </c>
      <c r="O654" s="42" t="s">
        <v>43</v>
      </c>
      <c r="P654" s="42" t="s">
        <v>43</v>
      </c>
      <c r="Q654" s="54" t="s">
        <v>43</v>
      </c>
      <c r="R654" s="55"/>
      <c r="S654" s="56"/>
    </row>
    <row r="655" s="22" customFormat="1" customHeight="1" spans="1:19">
      <c r="A655" s="40" t="s">
        <v>2064</v>
      </c>
      <c r="B655" s="41">
        <v>45439</v>
      </c>
      <c r="C655" s="42" t="s">
        <v>5432</v>
      </c>
      <c r="D655" s="43" t="s">
        <v>5450</v>
      </c>
      <c r="E655" s="43" t="s">
        <v>5653</v>
      </c>
      <c r="F655" s="42" t="s">
        <v>37</v>
      </c>
      <c r="G655" s="44">
        <v>7908</v>
      </c>
      <c r="H655" s="44" t="s">
        <v>43</v>
      </c>
      <c r="I655" s="42" t="s">
        <v>43</v>
      </c>
      <c r="J655" s="42" t="s">
        <v>5436</v>
      </c>
      <c r="K655" s="43" t="s">
        <v>43</v>
      </c>
      <c r="L655" s="43" t="s">
        <v>43</v>
      </c>
      <c r="M655" s="43" t="s">
        <v>43</v>
      </c>
      <c r="N655" s="42" t="s">
        <v>5435</v>
      </c>
      <c r="O655" s="42" t="s">
        <v>43</v>
      </c>
      <c r="P655" s="42" t="s">
        <v>43</v>
      </c>
      <c r="Q655" s="54" t="s">
        <v>43</v>
      </c>
      <c r="R655" s="55"/>
      <c r="S655" s="56"/>
    </row>
    <row r="656" s="22" customFormat="1" customHeight="1" spans="1:19">
      <c r="A656" s="40" t="s">
        <v>2064</v>
      </c>
      <c r="B656" s="41">
        <v>45439</v>
      </c>
      <c r="C656" s="42" t="s">
        <v>5437</v>
      </c>
      <c r="D656" s="43" t="s">
        <v>5821</v>
      </c>
      <c r="E656" s="43" t="s">
        <v>6141</v>
      </c>
      <c r="F656" s="42" t="s">
        <v>37</v>
      </c>
      <c r="G656" s="44">
        <v>838</v>
      </c>
      <c r="H656" s="44" t="s">
        <v>43</v>
      </c>
      <c r="I656" s="42" t="s">
        <v>43</v>
      </c>
      <c r="J656" s="42" t="s">
        <v>5436</v>
      </c>
      <c r="K656" s="43" t="s">
        <v>43</v>
      </c>
      <c r="L656" s="43" t="s">
        <v>43</v>
      </c>
      <c r="M656" s="43" t="s">
        <v>43</v>
      </c>
      <c r="N656" s="42" t="s">
        <v>5435</v>
      </c>
      <c r="O656" s="42" t="s">
        <v>43</v>
      </c>
      <c r="P656" s="42" t="s">
        <v>43</v>
      </c>
      <c r="Q656" s="54" t="s">
        <v>43</v>
      </c>
      <c r="R656" s="55"/>
      <c r="S656" s="56"/>
    </row>
    <row r="657" s="22" customFormat="1" customHeight="1" spans="1:19">
      <c r="A657" s="40" t="s">
        <v>2064</v>
      </c>
      <c r="B657" s="41">
        <v>45439</v>
      </c>
      <c r="C657" s="42" t="s">
        <v>5432</v>
      </c>
      <c r="D657" s="43" t="s">
        <v>5629</v>
      </c>
      <c r="E657" s="43" t="s">
        <v>6142</v>
      </c>
      <c r="F657" s="42" t="s">
        <v>145</v>
      </c>
      <c r="G657" s="44">
        <v>46806</v>
      </c>
      <c r="H657" s="45">
        <f>G657*0.5</f>
        <v>23403</v>
      </c>
      <c r="I657" s="49" t="s">
        <v>5446</v>
      </c>
      <c r="J657" s="42" t="s">
        <v>5442</v>
      </c>
      <c r="K657" s="43" t="s">
        <v>6143</v>
      </c>
      <c r="L657" s="43" t="s">
        <v>43</v>
      </c>
      <c r="M657" s="43" t="s">
        <v>43</v>
      </c>
      <c r="N657" s="42" t="s">
        <v>5435</v>
      </c>
      <c r="O657" s="42" t="s">
        <v>43</v>
      </c>
      <c r="P657" s="42" t="s">
        <v>43</v>
      </c>
      <c r="Q657" s="54" t="s">
        <v>43</v>
      </c>
      <c r="R657" s="55"/>
      <c r="S657" s="56"/>
    </row>
    <row r="658" s="22" customFormat="1" customHeight="1" spans="1:19">
      <c r="A658" s="40" t="s">
        <v>2064</v>
      </c>
      <c r="B658" s="41">
        <v>45439</v>
      </c>
      <c r="C658" s="42" t="s">
        <v>5432</v>
      </c>
      <c r="D658" s="43" t="s">
        <v>5629</v>
      </c>
      <c r="E658" s="43" t="s">
        <v>6144</v>
      </c>
      <c r="F658" s="42" t="s">
        <v>37</v>
      </c>
      <c r="G658" s="44">
        <v>71310</v>
      </c>
      <c r="H658" s="44">
        <v>35655</v>
      </c>
      <c r="I658" s="42" t="s">
        <v>5435</v>
      </c>
      <c r="J658" s="42" t="s">
        <v>5442</v>
      </c>
      <c r="K658" s="43" t="s">
        <v>6145</v>
      </c>
      <c r="L658" s="43" t="s">
        <v>43</v>
      </c>
      <c r="M658" s="43" t="s">
        <v>43</v>
      </c>
      <c r="N658" s="42" t="s">
        <v>5435</v>
      </c>
      <c r="O658" s="42" t="s">
        <v>43</v>
      </c>
      <c r="P658" s="42" t="s">
        <v>43</v>
      </c>
      <c r="Q658" s="54" t="s">
        <v>43</v>
      </c>
      <c r="R658" s="55"/>
      <c r="S658" s="56"/>
    </row>
    <row r="659" s="22" customFormat="1" customHeight="1" spans="1:19">
      <c r="A659" s="40" t="s">
        <v>2064</v>
      </c>
      <c r="B659" s="41">
        <v>45439</v>
      </c>
      <c r="C659" s="42" t="s">
        <v>5432</v>
      </c>
      <c r="D659" s="43" t="s">
        <v>5454</v>
      </c>
      <c r="E659" s="43" t="s">
        <v>6146</v>
      </c>
      <c r="F659" s="42" t="s">
        <v>145</v>
      </c>
      <c r="G659" s="44">
        <v>150560</v>
      </c>
      <c r="H659" s="44">
        <v>45108</v>
      </c>
      <c r="I659" s="42" t="s">
        <v>5435</v>
      </c>
      <c r="J659" s="42" t="s">
        <v>5436</v>
      </c>
      <c r="K659" s="43" t="s">
        <v>43</v>
      </c>
      <c r="L659" s="43" t="s">
        <v>43</v>
      </c>
      <c r="M659" s="43" t="s">
        <v>43</v>
      </c>
      <c r="N659" s="42" t="s">
        <v>5435</v>
      </c>
      <c r="O659" s="42" t="s">
        <v>43</v>
      </c>
      <c r="P659" s="42" t="s">
        <v>43</v>
      </c>
      <c r="Q659" s="54" t="s">
        <v>43</v>
      </c>
      <c r="R659" s="55"/>
      <c r="S659" s="56"/>
    </row>
    <row r="660" s="22" customFormat="1" customHeight="1" spans="1:19">
      <c r="A660" s="40" t="s">
        <v>2064</v>
      </c>
      <c r="B660" s="41">
        <v>45439</v>
      </c>
      <c r="C660" s="42" t="s">
        <v>5432</v>
      </c>
      <c r="D660" s="43" t="s">
        <v>5629</v>
      </c>
      <c r="E660" s="43" t="s">
        <v>5490</v>
      </c>
      <c r="F660" s="42" t="s">
        <v>37</v>
      </c>
      <c r="G660" s="44">
        <v>36139.1</v>
      </c>
      <c r="H660" s="44" t="s">
        <v>43</v>
      </c>
      <c r="I660" s="42" t="s">
        <v>43</v>
      </c>
      <c r="J660" s="42" t="s">
        <v>5436</v>
      </c>
      <c r="K660" s="43" t="s">
        <v>43</v>
      </c>
      <c r="L660" s="43" t="s">
        <v>6147</v>
      </c>
      <c r="M660" s="43" t="s">
        <v>43</v>
      </c>
      <c r="N660" s="42" t="s">
        <v>5435</v>
      </c>
      <c r="O660" s="42" t="s">
        <v>43</v>
      </c>
      <c r="P660" s="48">
        <v>1</v>
      </c>
      <c r="Q660" s="54" t="s">
        <v>246</v>
      </c>
      <c r="R660" s="55"/>
      <c r="S660" s="56"/>
    </row>
    <row r="661" s="22" customFormat="1" customHeight="1" spans="1:19">
      <c r="A661" s="40" t="s">
        <v>2064</v>
      </c>
      <c r="B661" s="41">
        <v>45439</v>
      </c>
      <c r="C661" s="42" t="s">
        <v>5432</v>
      </c>
      <c r="D661" s="43" t="s">
        <v>5433</v>
      </c>
      <c r="E661" s="43" t="s">
        <v>6148</v>
      </c>
      <c r="F661" s="42" t="s">
        <v>37</v>
      </c>
      <c r="G661" s="44">
        <v>62760</v>
      </c>
      <c r="H661" s="44">
        <v>18828</v>
      </c>
      <c r="I661" s="42" t="s">
        <v>5435</v>
      </c>
      <c r="J661" s="42" t="s">
        <v>5442</v>
      </c>
      <c r="K661" s="43" t="s">
        <v>6149</v>
      </c>
      <c r="L661" s="43" t="s">
        <v>43</v>
      </c>
      <c r="M661" s="43" t="s">
        <v>43</v>
      </c>
      <c r="N661" s="42" t="s">
        <v>5435</v>
      </c>
      <c r="O661" s="42" t="s">
        <v>43</v>
      </c>
      <c r="P661" s="42" t="s">
        <v>43</v>
      </c>
      <c r="Q661" s="54" t="s">
        <v>43</v>
      </c>
      <c r="R661" s="55"/>
      <c r="S661" s="56"/>
    </row>
    <row r="662" s="22" customFormat="1" customHeight="1" spans="1:19">
      <c r="A662" s="40" t="s">
        <v>2064</v>
      </c>
      <c r="B662" s="41">
        <v>45440</v>
      </c>
      <c r="C662" s="42" t="s">
        <v>5432</v>
      </c>
      <c r="D662" s="43" t="s">
        <v>5470</v>
      </c>
      <c r="E662" s="43" t="s">
        <v>6150</v>
      </c>
      <c r="F662" s="42" t="s">
        <v>37</v>
      </c>
      <c r="G662" s="44">
        <v>8983.5</v>
      </c>
      <c r="H662" s="44" t="s">
        <v>43</v>
      </c>
      <c r="I662" s="42" t="s">
        <v>43</v>
      </c>
      <c r="J662" s="42" t="s">
        <v>5436</v>
      </c>
      <c r="K662" s="43" t="s">
        <v>43</v>
      </c>
      <c r="L662" s="43" t="s">
        <v>43</v>
      </c>
      <c r="M662" s="43" t="s">
        <v>43</v>
      </c>
      <c r="N662" s="42" t="s">
        <v>5435</v>
      </c>
      <c r="O662" s="42" t="s">
        <v>43</v>
      </c>
      <c r="P662" s="42" t="s">
        <v>43</v>
      </c>
      <c r="Q662" s="54" t="s">
        <v>43</v>
      </c>
      <c r="R662" s="55"/>
      <c r="S662" s="56"/>
    </row>
    <row r="663" s="22" customFormat="1" customHeight="1" spans="1:19">
      <c r="A663" s="40" t="s">
        <v>2064</v>
      </c>
      <c r="B663" s="41">
        <v>45440</v>
      </c>
      <c r="C663" s="42" t="s">
        <v>5432</v>
      </c>
      <c r="D663" s="43" t="s">
        <v>5470</v>
      </c>
      <c r="E663" s="43" t="s">
        <v>5800</v>
      </c>
      <c r="F663" s="42" t="s">
        <v>37</v>
      </c>
      <c r="G663" s="44">
        <v>14885</v>
      </c>
      <c r="H663" s="44" t="s">
        <v>43</v>
      </c>
      <c r="I663" s="42" t="s">
        <v>43</v>
      </c>
      <c r="J663" s="42" t="s">
        <v>5436</v>
      </c>
      <c r="K663" s="43" t="s">
        <v>43</v>
      </c>
      <c r="L663" s="43" t="s">
        <v>43</v>
      </c>
      <c r="M663" s="43" t="s">
        <v>43</v>
      </c>
      <c r="N663" s="42" t="s">
        <v>5435</v>
      </c>
      <c r="O663" s="42" t="s">
        <v>43</v>
      </c>
      <c r="P663" s="42" t="s">
        <v>43</v>
      </c>
      <c r="Q663" s="54" t="s">
        <v>43</v>
      </c>
      <c r="R663" s="55"/>
      <c r="S663" s="56"/>
    </row>
    <row r="664" s="22" customFormat="1" customHeight="1" spans="1:19">
      <c r="A664" s="40" t="s">
        <v>2064</v>
      </c>
      <c r="B664" s="41">
        <v>45440</v>
      </c>
      <c r="C664" s="42" t="s">
        <v>5432</v>
      </c>
      <c r="D664" s="43" t="s">
        <v>5629</v>
      </c>
      <c r="E664" s="43" t="s">
        <v>6151</v>
      </c>
      <c r="F664" s="42" t="s">
        <v>37</v>
      </c>
      <c r="G664" s="44">
        <v>36575</v>
      </c>
      <c r="H664" s="44">
        <v>18287.5</v>
      </c>
      <c r="I664" s="42" t="s">
        <v>5435</v>
      </c>
      <c r="J664" s="42" t="s">
        <v>5442</v>
      </c>
      <c r="K664" s="43" t="s">
        <v>6152</v>
      </c>
      <c r="L664" s="43" t="s">
        <v>43</v>
      </c>
      <c r="M664" s="43" t="s">
        <v>5499</v>
      </c>
      <c r="N664" s="42" t="s">
        <v>5435</v>
      </c>
      <c r="O664" s="42" t="s">
        <v>5435</v>
      </c>
      <c r="P664" s="48" t="s">
        <v>43</v>
      </c>
      <c r="Q664" s="54" t="s">
        <v>43</v>
      </c>
      <c r="R664" s="55"/>
      <c r="S664" s="56"/>
    </row>
    <row r="665" s="22" customFormat="1" customHeight="1" spans="1:19">
      <c r="A665" s="40" t="s">
        <v>2064</v>
      </c>
      <c r="B665" s="41">
        <v>45440</v>
      </c>
      <c r="C665" s="42" t="s">
        <v>5437</v>
      </c>
      <c r="D665" s="43" t="s">
        <v>5681</v>
      </c>
      <c r="E665" s="43" t="s">
        <v>6153</v>
      </c>
      <c r="F665" s="42" t="s">
        <v>37</v>
      </c>
      <c r="G665" s="44">
        <v>16500</v>
      </c>
      <c r="H665" s="44" t="s">
        <v>43</v>
      </c>
      <c r="I665" s="42" t="s">
        <v>43</v>
      </c>
      <c r="J665" s="42" t="s">
        <v>5442</v>
      </c>
      <c r="K665" s="43" t="s">
        <v>6154</v>
      </c>
      <c r="L665" s="43" t="s">
        <v>43</v>
      </c>
      <c r="M665" s="43" t="s">
        <v>43</v>
      </c>
      <c r="N665" s="42" t="s">
        <v>5435</v>
      </c>
      <c r="O665" s="42" t="s">
        <v>43</v>
      </c>
      <c r="P665" s="42" t="s">
        <v>43</v>
      </c>
      <c r="Q665" s="54" t="s">
        <v>43</v>
      </c>
      <c r="R665" s="55"/>
      <c r="S665" s="56"/>
    </row>
    <row r="666" s="22" customFormat="1" customHeight="1" spans="1:19">
      <c r="A666" s="40" t="s">
        <v>2064</v>
      </c>
      <c r="B666" s="41">
        <v>45440</v>
      </c>
      <c r="C666" s="42" t="s">
        <v>5432</v>
      </c>
      <c r="D666" s="43" t="s">
        <v>5629</v>
      </c>
      <c r="E666" s="43" t="s">
        <v>6155</v>
      </c>
      <c r="F666" s="42" t="s">
        <v>37</v>
      </c>
      <c r="G666" s="44">
        <v>61210</v>
      </c>
      <c r="H666" s="44">
        <v>30605</v>
      </c>
      <c r="I666" s="42" t="s">
        <v>5435</v>
      </c>
      <c r="J666" s="42" t="s">
        <v>5442</v>
      </c>
      <c r="K666" s="43" t="s">
        <v>6156</v>
      </c>
      <c r="L666" s="43" t="s">
        <v>43</v>
      </c>
      <c r="M666" s="43" t="s">
        <v>43</v>
      </c>
      <c r="N666" s="42" t="s">
        <v>5435</v>
      </c>
      <c r="O666" s="42" t="s">
        <v>43</v>
      </c>
      <c r="P666" s="42" t="s">
        <v>43</v>
      </c>
      <c r="Q666" s="54" t="s">
        <v>43</v>
      </c>
      <c r="R666" s="55"/>
      <c r="S666" s="56"/>
    </row>
    <row r="667" s="22" customFormat="1" customHeight="1" spans="1:19">
      <c r="A667" s="40" t="s">
        <v>2064</v>
      </c>
      <c r="B667" s="41">
        <v>45440</v>
      </c>
      <c r="C667" s="42" t="s">
        <v>5432</v>
      </c>
      <c r="D667" s="43" t="s">
        <v>5629</v>
      </c>
      <c r="E667" s="43" t="s">
        <v>6157</v>
      </c>
      <c r="F667" s="42" t="s">
        <v>145</v>
      </c>
      <c r="G667" s="44">
        <v>82750</v>
      </c>
      <c r="H667" s="44">
        <v>27000</v>
      </c>
      <c r="I667" s="42" t="s">
        <v>5435</v>
      </c>
      <c r="J667" s="42" t="s">
        <v>5442</v>
      </c>
      <c r="K667" s="43" t="s">
        <v>6158</v>
      </c>
      <c r="L667" s="43" t="s">
        <v>43</v>
      </c>
      <c r="M667" s="43" t="s">
        <v>43</v>
      </c>
      <c r="N667" s="42" t="s">
        <v>5435</v>
      </c>
      <c r="O667" s="42" t="s">
        <v>43</v>
      </c>
      <c r="P667" s="42" t="s">
        <v>43</v>
      </c>
      <c r="Q667" s="54" t="s">
        <v>43</v>
      </c>
      <c r="R667" s="55"/>
      <c r="S667" s="56"/>
    </row>
    <row r="668" s="22" customFormat="1" customHeight="1" spans="1:19">
      <c r="A668" s="40" t="s">
        <v>2064</v>
      </c>
      <c r="B668" s="41">
        <v>45440</v>
      </c>
      <c r="C668" s="42" t="s">
        <v>5432</v>
      </c>
      <c r="D668" s="43" t="s">
        <v>5454</v>
      </c>
      <c r="E668" s="43" t="s">
        <v>6159</v>
      </c>
      <c r="F668" s="42" t="s">
        <v>37</v>
      </c>
      <c r="G668" s="44">
        <v>20620</v>
      </c>
      <c r="H668" s="44" t="s">
        <v>43</v>
      </c>
      <c r="I668" s="42" t="s">
        <v>43</v>
      </c>
      <c r="J668" s="42" t="s">
        <v>5436</v>
      </c>
      <c r="K668" s="43" t="s">
        <v>43</v>
      </c>
      <c r="L668" s="43" t="s">
        <v>43</v>
      </c>
      <c r="M668" s="43" t="s">
        <v>43</v>
      </c>
      <c r="N668" s="42" t="s">
        <v>5435</v>
      </c>
      <c r="O668" s="42" t="s">
        <v>43</v>
      </c>
      <c r="P668" s="42" t="s">
        <v>43</v>
      </c>
      <c r="Q668" s="54" t="s">
        <v>43</v>
      </c>
      <c r="R668" s="55"/>
      <c r="S668" s="56"/>
    </row>
    <row r="669" s="22" customFormat="1" customHeight="1" spans="1:19">
      <c r="A669" s="40" t="s">
        <v>2064</v>
      </c>
      <c r="B669" s="41">
        <v>45440</v>
      </c>
      <c r="C669" s="42" t="s">
        <v>5432</v>
      </c>
      <c r="D669" s="43" t="s">
        <v>5626</v>
      </c>
      <c r="E669" s="43" t="s">
        <v>6160</v>
      </c>
      <c r="F669" s="42" t="s">
        <v>37</v>
      </c>
      <c r="G669" s="44">
        <v>12560</v>
      </c>
      <c r="H669" s="44" t="s">
        <v>43</v>
      </c>
      <c r="I669" s="42" t="s">
        <v>43</v>
      </c>
      <c r="J669" s="42" t="s">
        <v>5436</v>
      </c>
      <c r="K669" s="43" t="s">
        <v>43</v>
      </c>
      <c r="L669" s="43" t="s">
        <v>6161</v>
      </c>
      <c r="M669" s="43" t="s">
        <v>43</v>
      </c>
      <c r="N669" s="42" t="s">
        <v>5435</v>
      </c>
      <c r="O669" s="42" t="s">
        <v>43</v>
      </c>
      <c r="P669" s="48">
        <v>1</v>
      </c>
      <c r="Q669" s="54" t="s">
        <v>524</v>
      </c>
      <c r="R669" s="55"/>
      <c r="S669" s="56"/>
    </row>
    <row r="670" s="22" customFormat="1" customHeight="1" spans="1:19">
      <c r="A670" s="40" t="s">
        <v>2064</v>
      </c>
      <c r="B670" s="41">
        <v>45440</v>
      </c>
      <c r="C670" s="42" t="s">
        <v>5437</v>
      </c>
      <c r="D670" s="43" t="s">
        <v>5821</v>
      </c>
      <c r="E670" s="43" t="s">
        <v>6162</v>
      </c>
      <c r="F670" s="42" t="s">
        <v>37</v>
      </c>
      <c r="G670" s="44">
        <v>12999.52</v>
      </c>
      <c r="H670" s="44" t="s">
        <v>43</v>
      </c>
      <c r="I670" s="42" t="s">
        <v>43</v>
      </c>
      <c r="J670" s="42" t="s">
        <v>5436</v>
      </c>
      <c r="K670" s="43" t="s">
        <v>43</v>
      </c>
      <c r="L670" s="43" t="s">
        <v>43</v>
      </c>
      <c r="M670" s="43" t="s">
        <v>43</v>
      </c>
      <c r="N670" s="42" t="s">
        <v>5435</v>
      </c>
      <c r="O670" s="42" t="s">
        <v>43</v>
      </c>
      <c r="P670" s="42" t="s">
        <v>43</v>
      </c>
      <c r="Q670" s="54" t="s">
        <v>43</v>
      </c>
      <c r="R670" s="55"/>
      <c r="S670" s="56"/>
    </row>
    <row r="671" s="22" customFormat="1" customHeight="1" spans="1:19">
      <c r="A671" s="40" t="s">
        <v>2064</v>
      </c>
      <c r="B671" s="41">
        <v>45441</v>
      </c>
      <c r="C671" s="42" t="s">
        <v>5432</v>
      </c>
      <c r="D671" s="43" t="s">
        <v>5450</v>
      </c>
      <c r="E671" s="43" t="s">
        <v>6163</v>
      </c>
      <c r="F671" s="42" t="s">
        <v>37</v>
      </c>
      <c r="G671" s="44">
        <v>17600</v>
      </c>
      <c r="H671" s="44" t="s">
        <v>43</v>
      </c>
      <c r="I671" s="42" t="s">
        <v>43</v>
      </c>
      <c r="J671" s="42" t="s">
        <v>5436</v>
      </c>
      <c r="K671" s="43" t="s">
        <v>43</v>
      </c>
      <c r="L671" s="43" t="s">
        <v>43</v>
      </c>
      <c r="M671" s="43" t="s">
        <v>43</v>
      </c>
      <c r="N671" s="42" t="s">
        <v>5435</v>
      </c>
      <c r="O671" s="42" t="s">
        <v>43</v>
      </c>
      <c r="P671" s="42" t="s">
        <v>43</v>
      </c>
      <c r="Q671" s="54" t="s">
        <v>43</v>
      </c>
      <c r="R671" s="55"/>
      <c r="S671" s="56"/>
    </row>
    <row r="672" s="22" customFormat="1" customHeight="1" spans="1:19">
      <c r="A672" s="40" t="s">
        <v>2064</v>
      </c>
      <c r="B672" s="41">
        <v>45441</v>
      </c>
      <c r="C672" s="42" t="s">
        <v>5432</v>
      </c>
      <c r="D672" s="43" t="s">
        <v>5450</v>
      </c>
      <c r="E672" s="43" t="s">
        <v>5692</v>
      </c>
      <c r="F672" s="42" t="s">
        <v>37</v>
      </c>
      <c r="G672" s="44">
        <v>2605</v>
      </c>
      <c r="H672" s="44" t="s">
        <v>43</v>
      </c>
      <c r="I672" s="42" t="s">
        <v>43</v>
      </c>
      <c r="J672" s="42" t="s">
        <v>5436</v>
      </c>
      <c r="K672" s="43" t="s">
        <v>43</v>
      </c>
      <c r="L672" s="43" t="s">
        <v>43</v>
      </c>
      <c r="M672" s="43" t="s">
        <v>43</v>
      </c>
      <c r="N672" s="42" t="s">
        <v>5435</v>
      </c>
      <c r="O672" s="42" t="s">
        <v>43</v>
      </c>
      <c r="P672" s="42" t="s">
        <v>43</v>
      </c>
      <c r="Q672" s="54" t="s">
        <v>43</v>
      </c>
      <c r="R672" s="55"/>
      <c r="S672" s="56"/>
    </row>
    <row r="673" s="22" customFormat="1" customHeight="1" spans="1:19">
      <c r="A673" s="40" t="s">
        <v>2064</v>
      </c>
      <c r="B673" s="41">
        <v>45441</v>
      </c>
      <c r="C673" s="42" t="s">
        <v>5437</v>
      </c>
      <c r="D673" s="43" t="s">
        <v>5821</v>
      </c>
      <c r="E673" s="43" t="s">
        <v>6164</v>
      </c>
      <c r="F673" s="42" t="s">
        <v>37</v>
      </c>
      <c r="G673" s="44">
        <v>13140</v>
      </c>
      <c r="H673" s="44" t="s">
        <v>43</v>
      </c>
      <c r="I673" s="42" t="s">
        <v>43</v>
      </c>
      <c r="J673" s="42" t="s">
        <v>5436</v>
      </c>
      <c r="K673" s="43" t="s">
        <v>43</v>
      </c>
      <c r="L673" s="43" t="s">
        <v>43</v>
      </c>
      <c r="M673" s="43" t="s">
        <v>43</v>
      </c>
      <c r="N673" s="42" t="s">
        <v>5435</v>
      </c>
      <c r="O673" s="42" t="s">
        <v>43</v>
      </c>
      <c r="P673" s="42" t="s">
        <v>43</v>
      </c>
      <c r="Q673" s="54" t="s">
        <v>43</v>
      </c>
      <c r="R673" s="55"/>
      <c r="S673" s="56"/>
    </row>
    <row r="674" s="22" customFormat="1" customHeight="1" spans="1:19">
      <c r="A674" s="40" t="s">
        <v>2064</v>
      </c>
      <c r="B674" s="41">
        <v>45441</v>
      </c>
      <c r="C674" s="42" t="s">
        <v>5437</v>
      </c>
      <c r="D674" s="43" t="s">
        <v>5821</v>
      </c>
      <c r="E674" s="43" t="s">
        <v>5695</v>
      </c>
      <c r="F674" s="42" t="s">
        <v>37</v>
      </c>
      <c r="G674" s="44">
        <v>39062.485</v>
      </c>
      <c r="H674" s="44" t="s">
        <v>43</v>
      </c>
      <c r="I674" s="42" t="s">
        <v>43</v>
      </c>
      <c r="J674" s="42" t="s">
        <v>5436</v>
      </c>
      <c r="K674" s="43" t="s">
        <v>43</v>
      </c>
      <c r="L674" s="43" t="s">
        <v>6165</v>
      </c>
      <c r="M674" s="43" t="s">
        <v>43</v>
      </c>
      <c r="N674" s="42" t="s">
        <v>5435</v>
      </c>
      <c r="O674" s="42" t="s">
        <v>43</v>
      </c>
      <c r="P674" s="48">
        <v>1</v>
      </c>
      <c r="Q674" s="54" t="s">
        <v>289</v>
      </c>
      <c r="R674" s="55"/>
      <c r="S674" s="56"/>
    </row>
    <row r="675" s="22" customFormat="1" customHeight="1" spans="1:19">
      <c r="A675" s="40" t="s">
        <v>2064</v>
      </c>
      <c r="B675" s="41">
        <v>45441</v>
      </c>
      <c r="C675" s="42" t="s">
        <v>5432</v>
      </c>
      <c r="D675" s="43" t="s">
        <v>5470</v>
      </c>
      <c r="E675" s="43" t="s">
        <v>6166</v>
      </c>
      <c r="F675" s="42" t="s">
        <v>37</v>
      </c>
      <c r="G675" s="44">
        <v>9024</v>
      </c>
      <c r="H675" s="44" t="s">
        <v>43</v>
      </c>
      <c r="I675" s="42" t="s">
        <v>43</v>
      </c>
      <c r="J675" s="42" t="s">
        <v>5436</v>
      </c>
      <c r="K675" s="43" t="s">
        <v>43</v>
      </c>
      <c r="L675" s="43" t="s">
        <v>43</v>
      </c>
      <c r="M675" s="43" t="s">
        <v>43</v>
      </c>
      <c r="N675" s="42" t="s">
        <v>5435</v>
      </c>
      <c r="O675" s="42" t="s">
        <v>43</v>
      </c>
      <c r="P675" s="42" t="s">
        <v>43</v>
      </c>
      <c r="Q675" s="54" t="s">
        <v>43</v>
      </c>
      <c r="R675" s="55" t="s">
        <v>5694</v>
      </c>
      <c r="S675" s="56"/>
    </row>
    <row r="676" s="22" customFormat="1" customHeight="1" spans="1:19">
      <c r="A676" s="40" t="s">
        <v>2064</v>
      </c>
      <c r="B676" s="41">
        <v>45441</v>
      </c>
      <c r="C676" s="42" t="s">
        <v>5432</v>
      </c>
      <c r="D676" s="43" t="s">
        <v>5470</v>
      </c>
      <c r="E676" s="43" t="s">
        <v>5569</v>
      </c>
      <c r="F676" s="42" t="s">
        <v>37</v>
      </c>
      <c r="G676" s="44">
        <v>22080</v>
      </c>
      <c r="H676" s="44" t="s">
        <v>43</v>
      </c>
      <c r="I676" s="42" t="s">
        <v>43</v>
      </c>
      <c r="J676" s="42" t="s">
        <v>5436</v>
      </c>
      <c r="K676" s="43" t="s">
        <v>43</v>
      </c>
      <c r="L676" s="43" t="s">
        <v>43</v>
      </c>
      <c r="M676" s="43" t="s">
        <v>43</v>
      </c>
      <c r="N676" s="42" t="s">
        <v>5435</v>
      </c>
      <c r="O676" s="42" t="s">
        <v>43</v>
      </c>
      <c r="P676" s="42" t="s">
        <v>43</v>
      </c>
      <c r="Q676" s="54" t="s">
        <v>43</v>
      </c>
      <c r="R676" s="55"/>
      <c r="S676" s="56"/>
    </row>
    <row r="677" s="22" customFormat="1" customHeight="1" spans="1:19">
      <c r="A677" s="40" t="s">
        <v>2064</v>
      </c>
      <c r="B677" s="41">
        <v>45441</v>
      </c>
      <c r="C677" s="42" t="s">
        <v>5432</v>
      </c>
      <c r="D677" s="43" t="s">
        <v>5470</v>
      </c>
      <c r="E677" s="43" t="s">
        <v>6167</v>
      </c>
      <c r="F677" s="42" t="s">
        <v>145</v>
      </c>
      <c r="G677" s="44">
        <v>27600</v>
      </c>
      <c r="H677" s="44">
        <v>13800</v>
      </c>
      <c r="I677" s="42" t="s">
        <v>5435</v>
      </c>
      <c r="J677" s="42" t="s">
        <v>5442</v>
      </c>
      <c r="K677" s="43" t="s">
        <v>6168</v>
      </c>
      <c r="L677" s="43" t="s">
        <v>43</v>
      </c>
      <c r="M677" s="43" t="s">
        <v>43</v>
      </c>
      <c r="N677" s="42" t="s">
        <v>5435</v>
      </c>
      <c r="O677" s="42" t="s">
        <v>43</v>
      </c>
      <c r="P677" s="42" t="s">
        <v>43</v>
      </c>
      <c r="Q677" s="54" t="s">
        <v>43</v>
      </c>
      <c r="R677" s="55"/>
      <c r="S677" s="56"/>
    </row>
    <row r="678" s="22" customFormat="1" customHeight="1" spans="1:19">
      <c r="A678" s="40" t="s">
        <v>2064</v>
      </c>
      <c r="B678" s="41">
        <v>45441</v>
      </c>
      <c r="C678" s="42" t="s">
        <v>5432</v>
      </c>
      <c r="D678" s="43" t="s">
        <v>5626</v>
      </c>
      <c r="E678" s="43" t="s">
        <v>5896</v>
      </c>
      <c r="F678" s="42" t="s">
        <v>37</v>
      </c>
      <c r="G678" s="44">
        <v>112263.6</v>
      </c>
      <c r="H678" s="44">
        <v>33679</v>
      </c>
      <c r="I678" s="42" t="s">
        <v>5435</v>
      </c>
      <c r="J678" s="42" t="s">
        <v>5436</v>
      </c>
      <c r="K678" s="43" t="s">
        <v>43</v>
      </c>
      <c r="L678" s="43" t="s">
        <v>43</v>
      </c>
      <c r="M678" s="43" t="s">
        <v>43</v>
      </c>
      <c r="N678" s="42" t="s">
        <v>5435</v>
      </c>
      <c r="O678" s="42" t="s">
        <v>43</v>
      </c>
      <c r="P678" s="42" t="s">
        <v>43</v>
      </c>
      <c r="Q678" s="54" t="s">
        <v>43</v>
      </c>
      <c r="R678" s="55"/>
      <c r="S678" s="56"/>
    </row>
    <row r="679" s="22" customFormat="1" customHeight="1" spans="1:19">
      <c r="A679" s="40" t="s">
        <v>2064</v>
      </c>
      <c r="B679" s="41">
        <v>45441</v>
      </c>
      <c r="C679" s="42" t="s">
        <v>5432</v>
      </c>
      <c r="D679" s="43" t="s">
        <v>5470</v>
      </c>
      <c r="E679" s="43" t="s">
        <v>6169</v>
      </c>
      <c r="F679" s="42" t="s">
        <v>37</v>
      </c>
      <c r="G679" s="44">
        <v>53300</v>
      </c>
      <c r="H679" s="44">
        <v>26650</v>
      </c>
      <c r="I679" s="42" t="s">
        <v>5435</v>
      </c>
      <c r="J679" s="42" t="s">
        <v>5442</v>
      </c>
      <c r="K679" s="43" t="s">
        <v>6170</v>
      </c>
      <c r="L679" s="43" t="s">
        <v>6171</v>
      </c>
      <c r="M679" s="43" t="s">
        <v>43</v>
      </c>
      <c r="N679" s="42" t="s">
        <v>5435</v>
      </c>
      <c r="O679" s="42" t="s">
        <v>43</v>
      </c>
      <c r="P679" s="48">
        <v>1</v>
      </c>
      <c r="Q679" s="54" t="s">
        <v>406</v>
      </c>
      <c r="R679" s="55"/>
      <c r="S679" s="56"/>
    </row>
    <row r="680" s="22" customFormat="1" customHeight="1" spans="1:19">
      <c r="A680" s="40" t="s">
        <v>2064</v>
      </c>
      <c r="B680" s="41">
        <v>45441</v>
      </c>
      <c r="C680" s="42" t="s">
        <v>5432</v>
      </c>
      <c r="D680" s="43" t="s">
        <v>5626</v>
      </c>
      <c r="E680" s="43" t="s">
        <v>5913</v>
      </c>
      <c r="F680" s="42" t="s">
        <v>37</v>
      </c>
      <c r="G680" s="44">
        <v>141374</v>
      </c>
      <c r="H680" s="44">
        <v>42412.2</v>
      </c>
      <c r="I680" s="42" t="s">
        <v>5435</v>
      </c>
      <c r="J680" s="42" t="s">
        <v>5442</v>
      </c>
      <c r="K680" s="43" t="s">
        <v>5914</v>
      </c>
      <c r="L680" s="43" t="s">
        <v>43</v>
      </c>
      <c r="M680" s="43" t="s">
        <v>5548</v>
      </c>
      <c r="N680" s="42" t="s">
        <v>5435</v>
      </c>
      <c r="O680" s="42" t="s">
        <v>43</v>
      </c>
      <c r="P680" s="48" t="s">
        <v>43</v>
      </c>
      <c r="Q680" s="54" t="s">
        <v>43</v>
      </c>
      <c r="R680" s="55"/>
      <c r="S680" s="56"/>
    </row>
    <row r="681" s="22" customFormat="1" customHeight="1" spans="1:19">
      <c r="A681" s="40" t="s">
        <v>2064</v>
      </c>
      <c r="B681" s="41">
        <v>45441</v>
      </c>
      <c r="C681" s="42" t="s">
        <v>5432</v>
      </c>
      <c r="D681" s="43" t="s">
        <v>5470</v>
      </c>
      <c r="E681" s="43" t="s">
        <v>6172</v>
      </c>
      <c r="F681" s="42" t="s">
        <v>37</v>
      </c>
      <c r="G681" s="44">
        <v>33400</v>
      </c>
      <c r="H681" s="44">
        <v>16700</v>
      </c>
      <c r="I681" s="42" t="s">
        <v>5435</v>
      </c>
      <c r="J681" s="42" t="s">
        <v>5442</v>
      </c>
      <c r="K681" s="43" t="s">
        <v>6173</v>
      </c>
      <c r="L681" s="43" t="s">
        <v>43</v>
      </c>
      <c r="M681" s="43" t="s">
        <v>43</v>
      </c>
      <c r="N681" s="42" t="s">
        <v>5435</v>
      </c>
      <c r="O681" s="42" t="s">
        <v>43</v>
      </c>
      <c r="P681" s="42" t="s">
        <v>43</v>
      </c>
      <c r="Q681" s="54" t="s">
        <v>43</v>
      </c>
      <c r="R681" s="55"/>
      <c r="S681" s="56"/>
    </row>
    <row r="682" s="22" customFormat="1" customHeight="1" spans="1:19">
      <c r="A682" s="40" t="s">
        <v>2064</v>
      </c>
      <c r="B682" s="41">
        <v>45442</v>
      </c>
      <c r="C682" s="42" t="s">
        <v>5432</v>
      </c>
      <c r="D682" s="43" t="s">
        <v>5626</v>
      </c>
      <c r="E682" s="43" t="s">
        <v>6174</v>
      </c>
      <c r="F682" s="42" t="s">
        <v>37</v>
      </c>
      <c r="G682" s="44">
        <v>89100</v>
      </c>
      <c r="H682" s="45">
        <f>G682*0.3</f>
        <v>26730</v>
      </c>
      <c r="I682" s="49" t="s">
        <v>5446</v>
      </c>
      <c r="J682" s="42" t="s">
        <v>5442</v>
      </c>
      <c r="K682" s="43" t="s">
        <v>6175</v>
      </c>
      <c r="L682" s="43" t="s">
        <v>43</v>
      </c>
      <c r="M682" s="43" t="s">
        <v>43</v>
      </c>
      <c r="N682" s="42" t="s">
        <v>5435</v>
      </c>
      <c r="O682" s="42" t="s">
        <v>43</v>
      </c>
      <c r="P682" s="42" t="s">
        <v>43</v>
      </c>
      <c r="Q682" s="54" t="s">
        <v>43</v>
      </c>
      <c r="R682" s="55"/>
      <c r="S682" s="56"/>
    </row>
    <row r="683" s="22" customFormat="1" customHeight="1" spans="1:19">
      <c r="A683" s="40" t="s">
        <v>2064</v>
      </c>
      <c r="B683" s="41">
        <v>45442</v>
      </c>
      <c r="C683" s="42" t="s">
        <v>5432</v>
      </c>
      <c r="D683" s="43" t="s">
        <v>5454</v>
      </c>
      <c r="E683" s="43" t="s">
        <v>6176</v>
      </c>
      <c r="F683" s="42" t="s">
        <v>37</v>
      </c>
      <c r="G683" s="44">
        <v>54368.1</v>
      </c>
      <c r="H683" s="44" t="s">
        <v>43</v>
      </c>
      <c r="I683" s="42" t="s">
        <v>43</v>
      </c>
      <c r="J683" s="42" t="s">
        <v>5436</v>
      </c>
      <c r="K683" s="43" t="s">
        <v>43</v>
      </c>
      <c r="L683" s="43" t="s">
        <v>43</v>
      </c>
      <c r="M683" s="43" t="s">
        <v>43</v>
      </c>
      <c r="N683" s="42" t="s">
        <v>5435</v>
      </c>
      <c r="O683" s="42" t="s">
        <v>43</v>
      </c>
      <c r="P683" s="42" t="s">
        <v>43</v>
      </c>
      <c r="Q683" s="54" t="s">
        <v>43</v>
      </c>
      <c r="R683" s="55" t="s">
        <v>5694</v>
      </c>
      <c r="S683" s="56"/>
    </row>
    <row r="684" s="22" customFormat="1" customHeight="1" spans="1:19">
      <c r="A684" s="40" t="s">
        <v>2064</v>
      </c>
      <c r="B684" s="41">
        <v>45442</v>
      </c>
      <c r="C684" s="42" t="s">
        <v>5432</v>
      </c>
      <c r="D684" s="43" t="s">
        <v>5433</v>
      </c>
      <c r="E684" s="43" t="s">
        <v>6177</v>
      </c>
      <c r="F684" s="42" t="s">
        <v>37</v>
      </c>
      <c r="G684" s="44">
        <v>42000</v>
      </c>
      <c r="H684" s="44">
        <v>12600</v>
      </c>
      <c r="I684" s="42" t="s">
        <v>5435</v>
      </c>
      <c r="J684" s="42" t="s">
        <v>5442</v>
      </c>
      <c r="K684" s="43" t="s">
        <v>6178</v>
      </c>
      <c r="L684" s="43" t="s">
        <v>43</v>
      </c>
      <c r="M684" s="43" t="s">
        <v>5752</v>
      </c>
      <c r="N684" s="42" t="s">
        <v>5435</v>
      </c>
      <c r="O684" s="42" t="s">
        <v>43</v>
      </c>
      <c r="P684" s="42" t="s">
        <v>43</v>
      </c>
      <c r="Q684" s="54" t="s">
        <v>43</v>
      </c>
      <c r="R684" s="55"/>
      <c r="S684" s="56"/>
    </row>
    <row r="685" s="22" customFormat="1" customHeight="1" spans="1:19">
      <c r="A685" s="40" t="s">
        <v>2064</v>
      </c>
      <c r="B685" s="41">
        <v>45442</v>
      </c>
      <c r="C685" s="42" t="s">
        <v>5432</v>
      </c>
      <c r="D685" s="43" t="s">
        <v>5450</v>
      </c>
      <c r="E685" s="43" t="s">
        <v>6179</v>
      </c>
      <c r="F685" s="42" t="s">
        <v>37</v>
      </c>
      <c r="G685" s="44">
        <v>4480</v>
      </c>
      <c r="H685" s="44">
        <v>1344</v>
      </c>
      <c r="I685" s="42" t="s">
        <v>5435</v>
      </c>
      <c r="J685" s="42" t="s">
        <v>5436</v>
      </c>
      <c r="K685" s="43" t="s">
        <v>43</v>
      </c>
      <c r="L685" s="43" t="s">
        <v>43</v>
      </c>
      <c r="M685" s="43" t="s">
        <v>43</v>
      </c>
      <c r="N685" s="42" t="s">
        <v>5435</v>
      </c>
      <c r="O685" s="42" t="s">
        <v>43</v>
      </c>
      <c r="P685" s="42" t="s">
        <v>43</v>
      </c>
      <c r="Q685" s="54" t="s">
        <v>43</v>
      </c>
      <c r="R685" s="55"/>
      <c r="S685" s="56"/>
    </row>
    <row r="686" s="22" customFormat="1" customHeight="1" spans="1:19">
      <c r="A686" s="40" t="s">
        <v>2064</v>
      </c>
      <c r="B686" s="41">
        <v>45442</v>
      </c>
      <c r="C686" s="42" t="s">
        <v>5432</v>
      </c>
      <c r="D686" s="43" t="s">
        <v>5450</v>
      </c>
      <c r="E686" s="43" t="s">
        <v>5894</v>
      </c>
      <c r="F686" s="42" t="s">
        <v>37</v>
      </c>
      <c r="G686" s="44">
        <v>14960</v>
      </c>
      <c r="H686" s="44">
        <v>4488</v>
      </c>
      <c r="I686" s="42" t="s">
        <v>5435</v>
      </c>
      <c r="J686" s="42" t="s">
        <v>5436</v>
      </c>
      <c r="K686" s="43" t="s">
        <v>43</v>
      </c>
      <c r="L686" s="43" t="s">
        <v>43</v>
      </c>
      <c r="M686" s="43" t="s">
        <v>43</v>
      </c>
      <c r="N686" s="42" t="s">
        <v>5435</v>
      </c>
      <c r="O686" s="42" t="s">
        <v>43</v>
      </c>
      <c r="P686" s="42" t="s">
        <v>43</v>
      </c>
      <c r="Q686" s="54" t="s">
        <v>43</v>
      </c>
      <c r="R686" s="55"/>
      <c r="S686" s="56"/>
    </row>
    <row r="687" s="22" customFormat="1" customHeight="1" spans="1:19">
      <c r="A687" s="40" t="s">
        <v>2064</v>
      </c>
      <c r="B687" s="41">
        <v>45442</v>
      </c>
      <c r="C687" s="42" t="s">
        <v>5432</v>
      </c>
      <c r="D687" s="43" t="s">
        <v>5433</v>
      </c>
      <c r="E687" s="43" t="s">
        <v>6180</v>
      </c>
      <c r="F687" s="42" t="s">
        <v>37</v>
      </c>
      <c r="G687" s="44">
        <v>14500</v>
      </c>
      <c r="H687" s="44">
        <v>7250</v>
      </c>
      <c r="I687" s="42" t="s">
        <v>5435</v>
      </c>
      <c r="J687" s="42" t="s">
        <v>5442</v>
      </c>
      <c r="K687" s="43" t="s">
        <v>6181</v>
      </c>
      <c r="L687" s="43" t="s">
        <v>43</v>
      </c>
      <c r="M687" s="43" t="s">
        <v>43</v>
      </c>
      <c r="N687" s="42" t="s">
        <v>5435</v>
      </c>
      <c r="O687" s="42" t="s">
        <v>43</v>
      </c>
      <c r="P687" s="42" t="s">
        <v>43</v>
      </c>
      <c r="Q687" s="54" t="s">
        <v>43</v>
      </c>
      <c r="R687" s="55"/>
      <c r="S687" s="56"/>
    </row>
    <row r="688" s="22" customFormat="1" customHeight="1" spans="1:19">
      <c r="A688" s="40" t="s">
        <v>2064</v>
      </c>
      <c r="B688" s="41">
        <v>45442</v>
      </c>
      <c r="C688" s="42" t="s">
        <v>5437</v>
      </c>
      <c r="D688" s="43" t="s">
        <v>5681</v>
      </c>
      <c r="E688" s="43" t="s">
        <v>6018</v>
      </c>
      <c r="F688" s="42" t="s">
        <v>37</v>
      </c>
      <c r="G688" s="44">
        <v>7852</v>
      </c>
      <c r="H688" s="44" t="s">
        <v>43</v>
      </c>
      <c r="I688" s="42" t="s">
        <v>43</v>
      </c>
      <c r="J688" s="42" t="s">
        <v>5436</v>
      </c>
      <c r="K688" s="43" t="s">
        <v>43</v>
      </c>
      <c r="L688" s="43" t="s">
        <v>6182</v>
      </c>
      <c r="M688" s="43" t="s">
        <v>43</v>
      </c>
      <c r="N688" s="42" t="s">
        <v>5435</v>
      </c>
      <c r="O688" s="42" t="s">
        <v>43</v>
      </c>
      <c r="P688" s="48">
        <v>1</v>
      </c>
      <c r="Q688" s="54" t="s">
        <v>246</v>
      </c>
      <c r="R688" s="55"/>
      <c r="S688" s="56"/>
    </row>
    <row r="689" s="22" customFormat="1" customHeight="1" spans="1:19">
      <c r="A689" s="40" t="s">
        <v>2064</v>
      </c>
      <c r="B689" s="41">
        <v>45443</v>
      </c>
      <c r="C689" s="42" t="s">
        <v>5432</v>
      </c>
      <c r="D689" s="43" t="s">
        <v>5629</v>
      </c>
      <c r="E689" s="43" t="s">
        <v>6157</v>
      </c>
      <c r="F689" s="42" t="s">
        <v>37</v>
      </c>
      <c r="G689" s="44">
        <v>7250</v>
      </c>
      <c r="H689" s="44" t="s">
        <v>43</v>
      </c>
      <c r="I689" s="42" t="s">
        <v>43</v>
      </c>
      <c r="J689" s="42" t="s">
        <v>5436</v>
      </c>
      <c r="K689" s="43" t="s">
        <v>43</v>
      </c>
      <c r="L689" s="43" t="s">
        <v>43</v>
      </c>
      <c r="M689" s="43" t="s">
        <v>43</v>
      </c>
      <c r="N689" s="42" t="s">
        <v>5435</v>
      </c>
      <c r="O689" s="42" t="s">
        <v>43</v>
      </c>
      <c r="P689" s="42" t="s">
        <v>43</v>
      </c>
      <c r="Q689" s="54" t="s">
        <v>43</v>
      </c>
      <c r="R689" s="55"/>
      <c r="S689" s="56"/>
    </row>
    <row r="690" s="22" customFormat="1" customHeight="1" spans="1:19">
      <c r="A690" s="40" t="s">
        <v>2064</v>
      </c>
      <c r="B690" s="41">
        <v>45443</v>
      </c>
      <c r="C690" s="42" t="s">
        <v>5432</v>
      </c>
      <c r="D690" s="43" t="s">
        <v>5626</v>
      </c>
      <c r="E690" s="43" t="s">
        <v>6183</v>
      </c>
      <c r="F690" s="42" t="s">
        <v>37</v>
      </c>
      <c r="G690" s="44">
        <v>7760</v>
      </c>
      <c r="H690" s="44" t="s">
        <v>43</v>
      </c>
      <c r="I690" s="42" t="s">
        <v>43</v>
      </c>
      <c r="J690" s="42" t="s">
        <v>5436</v>
      </c>
      <c r="K690" s="43" t="s">
        <v>43</v>
      </c>
      <c r="L690" s="43" t="s">
        <v>43</v>
      </c>
      <c r="M690" s="43" t="s">
        <v>43</v>
      </c>
      <c r="N690" s="42" t="s">
        <v>5435</v>
      </c>
      <c r="O690" s="42" t="s">
        <v>43</v>
      </c>
      <c r="P690" s="42" t="s">
        <v>43</v>
      </c>
      <c r="Q690" s="54" t="s">
        <v>43</v>
      </c>
      <c r="R690" s="55"/>
      <c r="S690" s="56"/>
    </row>
    <row r="691" s="22" customFormat="1" customHeight="1" spans="1:19">
      <c r="A691" s="40" t="s">
        <v>2064</v>
      </c>
      <c r="B691" s="41">
        <v>45443</v>
      </c>
      <c r="C691" s="42" t="s">
        <v>5432</v>
      </c>
      <c r="D691" s="43" t="s">
        <v>5433</v>
      </c>
      <c r="E691" s="43" t="s">
        <v>6184</v>
      </c>
      <c r="F691" s="42" t="s">
        <v>37</v>
      </c>
      <c r="G691" s="44">
        <v>9000</v>
      </c>
      <c r="H691" s="44" t="s">
        <v>43</v>
      </c>
      <c r="I691" s="42" t="s">
        <v>43</v>
      </c>
      <c r="J691" s="42" t="s">
        <v>5436</v>
      </c>
      <c r="K691" s="43" t="s">
        <v>43</v>
      </c>
      <c r="L691" s="43" t="s">
        <v>43</v>
      </c>
      <c r="M691" s="43" t="s">
        <v>43</v>
      </c>
      <c r="N691" s="42" t="s">
        <v>5435</v>
      </c>
      <c r="O691" s="42" t="s">
        <v>43</v>
      </c>
      <c r="P691" s="42" t="s">
        <v>43</v>
      </c>
      <c r="Q691" s="54" t="s">
        <v>43</v>
      </c>
      <c r="R691" s="55"/>
      <c r="S691" s="56"/>
    </row>
    <row r="692" s="22" customFormat="1" customHeight="1" spans="1:19">
      <c r="A692" s="40" t="s">
        <v>2064</v>
      </c>
      <c r="B692" s="41">
        <v>45443</v>
      </c>
      <c r="C692" s="42" t="s">
        <v>5432</v>
      </c>
      <c r="D692" s="43" t="s">
        <v>5433</v>
      </c>
      <c r="E692" s="43" t="s">
        <v>6185</v>
      </c>
      <c r="F692" s="42" t="s">
        <v>37</v>
      </c>
      <c r="G692" s="44">
        <v>6684</v>
      </c>
      <c r="H692" s="44">
        <v>6684</v>
      </c>
      <c r="I692" s="42" t="s">
        <v>5435</v>
      </c>
      <c r="J692" s="42" t="s">
        <v>5436</v>
      </c>
      <c r="K692" s="43" t="s">
        <v>43</v>
      </c>
      <c r="L692" s="43" t="s">
        <v>43</v>
      </c>
      <c r="M692" s="43" t="s">
        <v>43</v>
      </c>
      <c r="N692" s="42" t="s">
        <v>5435</v>
      </c>
      <c r="O692" s="42" t="s">
        <v>43</v>
      </c>
      <c r="P692" s="42" t="s">
        <v>43</v>
      </c>
      <c r="Q692" s="54" t="s">
        <v>43</v>
      </c>
      <c r="R692" s="55"/>
      <c r="S692" s="56"/>
    </row>
    <row r="693" s="22" customFormat="1" customHeight="1" spans="1:19">
      <c r="A693" s="40" t="s">
        <v>2064</v>
      </c>
      <c r="B693" s="41">
        <v>45443</v>
      </c>
      <c r="C693" s="42" t="s">
        <v>5432</v>
      </c>
      <c r="D693" s="43" t="s">
        <v>5629</v>
      </c>
      <c r="E693" s="43" t="s">
        <v>6186</v>
      </c>
      <c r="F693" s="42" t="s">
        <v>37</v>
      </c>
      <c r="G693" s="44">
        <v>15000</v>
      </c>
      <c r="H693" s="44" t="s">
        <v>43</v>
      </c>
      <c r="I693" s="42" t="s">
        <v>43</v>
      </c>
      <c r="J693" s="42" t="s">
        <v>5436</v>
      </c>
      <c r="K693" s="43" t="s">
        <v>43</v>
      </c>
      <c r="L693" s="43" t="s">
        <v>43</v>
      </c>
      <c r="M693" s="43" t="s">
        <v>43</v>
      </c>
      <c r="N693" s="42" t="s">
        <v>5435</v>
      </c>
      <c r="O693" s="42" t="s">
        <v>43</v>
      </c>
      <c r="P693" s="42" t="s">
        <v>43</v>
      </c>
      <c r="Q693" s="54" t="s">
        <v>43</v>
      </c>
      <c r="R693" s="55"/>
      <c r="S693" s="56"/>
    </row>
    <row r="694" s="22" customFormat="1" customHeight="1" spans="1:19">
      <c r="A694" s="40" t="s">
        <v>2064</v>
      </c>
      <c r="B694" s="41">
        <v>45443</v>
      </c>
      <c r="C694" s="42" t="s">
        <v>5432</v>
      </c>
      <c r="D694" s="43" t="s">
        <v>5450</v>
      </c>
      <c r="E694" s="43" t="s">
        <v>5500</v>
      </c>
      <c r="F694" s="42" t="s">
        <v>37</v>
      </c>
      <c r="G694" s="44">
        <v>17160</v>
      </c>
      <c r="H694" s="44" t="s">
        <v>43</v>
      </c>
      <c r="I694" s="42" t="s">
        <v>43</v>
      </c>
      <c r="J694" s="42" t="s">
        <v>5436</v>
      </c>
      <c r="K694" s="43" t="s">
        <v>43</v>
      </c>
      <c r="L694" s="43" t="s">
        <v>43</v>
      </c>
      <c r="M694" s="43" t="s">
        <v>43</v>
      </c>
      <c r="N694" s="42" t="s">
        <v>5435</v>
      </c>
      <c r="O694" s="42" t="s">
        <v>43</v>
      </c>
      <c r="P694" s="42" t="s">
        <v>43</v>
      </c>
      <c r="Q694" s="54" t="s">
        <v>43</v>
      </c>
      <c r="R694" s="55"/>
      <c r="S694" s="56"/>
    </row>
    <row r="695" s="22" customFormat="1" customHeight="1" spans="1:19">
      <c r="A695" s="40" t="s">
        <v>2064</v>
      </c>
      <c r="B695" s="41">
        <v>45443</v>
      </c>
      <c r="C695" s="42" t="s">
        <v>5432</v>
      </c>
      <c r="D695" s="43" t="s">
        <v>5450</v>
      </c>
      <c r="E695" s="43" t="s">
        <v>6187</v>
      </c>
      <c r="F695" s="42" t="s">
        <v>37</v>
      </c>
      <c r="G695" s="44">
        <v>170000</v>
      </c>
      <c r="H695" s="44">
        <v>85000</v>
      </c>
      <c r="I695" s="42" t="s">
        <v>5435</v>
      </c>
      <c r="J695" s="42" t="s">
        <v>5442</v>
      </c>
      <c r="K695" s="43" t="s">
        <v>6188</v>
      </c>
      <c r="L695" s="43" t="s">
        <v>43</v>
      </c>
      <c r="M695" s="43" t="s">
        <v>43</v>
      </c>
      <c r="N695" s="42" t="s">
        <v>5435</v>
      </c>
      <c r="O695" s="42" t="s">
        <v>43</v>
      </c>
      <c r="P695" s="42" t="s">
        <v>43</v>
      </c>
      <c r="Q695" s="54" t="s">
        <v>43</v>
      </c>
      <c r="R695" s="55"/>
      <c r="S695" s="56"/>
    </row>
    <row r="696" s="22" customFormat="1" customHeight="1" spans="1:19">
      <c r="A696" s="40" t="s">
        <v>2064</v>
      </c>
      <c r="B696" s="41">
        <v>45443</v>
      </c>
      <c r="C696" s="42" t="s">
        <v>5432</v>
      </c>
      <c r="D696" s="43" t="s">
        <v>5450</v>
      </c>
      <c r="E696" s="43" t="s">
        <v>6189</v>
      </c>
      <c r="F696" s="42" t="s">
        <v>145</v>
      </c>
      <c r="G696" s="44">
        <v>138824.5</v>
      </c>
      <c r="H696" s="45">
        <f>G696*0.35</f>
        <v>48588.575</v>
      </c>
      <c r="I696" s="49" t="s">
        <v>5446</v>
      </c>
      <c r="J696" s="42" t="s">
        <v>5442</v>
      </c>
      <c r="K696" s="43" t="s">
        <v>6190</v>
      </c>
      <c r="L696" s="43" t="s">
        <v>43</v>
      </c>
      <c r="M696" s="43" t="s">
        <v>43</v>
      </c>
      <c r="N696" s="42" t="s">
        <v>5435</v>
      </c>
      <c r="O696" s="42" t="s">
        <v>43</v>
      </c>
      <c r="P696" s="42" t="s">
        <v>43</v>
      </c>
      <c r="Q696" s="54" t="s">
        <v>43</v>
      </c>
      <c r="R696" s="55"/>
      <c r="S696" s="56"/>
    </row>
    <row r="697" s="22" customFormat="1" customHeight="1" spans="1:19">
      <c r="A697" s="40" t="s">
        <v>2571</v>
      </c>
      <c r="B697" s="41">
        <v>45446</v>
      </c>
      <c r="C697" s="42" t="s">
        <v>5432</v>
      </c>
      <c r="D697" s="43" t="s">
        <v>5470</v>
      </c>
      <c r="E697" s="43" t="s">
        <v>6191</v>
      </c>
      <c r="F697" s="42" t="s">
        <v>37</v>
      </c>
      <c r="G697" s="44">
        <v>1800</v>
      </c>
      <c r="H697" s="44" t="s">
        <v>43</v>
      </c>
      <c r="I697" s="42" t="s">
        <v>43</v>
      </c>
      <c r="J697" s="42" t="s">
        <v>5436</v>
      </c>
      <c r="K697" s="43" t="s">
        <v>43</v>
      </c>
      <c r="L697" s="43" t="s">
        <v>43</v>
      </c>
      <c r="M697" s="43" t="s">
        <v>43</v>
      </c>
      <c r="N697" s="42" t="s">
        <v>5435</v>
      </c>
      <c r="O697" s="42" t="s">
        <v>43</v>
      </c>
      <c r="P697" s="42" t="s">
        <v>43</v>
      </c>
      <c r="Q697" s="54" t="s">
        <v>43</v>
      </c>
      <c r="R697" s="55"/>
      <c r="S697" s="56"/>
    </row>
    <row r="698" s="22" customFormat="1" customHeight="1" spans="1:19">
      <c r="A698" s="40" t="s">
        <v>2571</v>
      </c>
      <c r="B698" s="41">
        <v>45446</v>
      </c>
      <c r="C698" s="42" t="s">
        <v>5432</v>
      </c>
      <c r="D698" s="43" t="s">
        <v>5470</v>
      </c>
      <c r="E698" s="43" t="s">
        <v>5979</v>
      </c>
      <c r="F698" s="42" t="s">
        <v>37</v>
      </c>
      <c r="G698" s="44">
        <v>4678.2</v>
      </c>
      <c r="H698" s="44" t="s">
        <v>43</v>
      </c>
      <c r="I698" s="42" t="s">
        <v>43</v>
      </c>
      <c r="J698" s="42" t="s">
        <v>5436</v>
      </c>
      <c r="K698" s="43" t="s">
        <v>43</v>
      </c>
      <c r="L698" s="43" t="s">
        <v>43</v>
      </c>
      <c r="M698" s="43" t="s">
        <v>43</v>
      </c>
      <c r="N698" s="42" t="s">
        <v>5435</v>
      </c>
      <c r="O698" s="42" t="s">
        <v>43</v>
      </c>
      <c r="P698" s="42" t="s">
        <v>43</v>
      </c>
      <c r="Q698" s="54" t="s">
        <v>43</v>
      </c>
      <c r="R698" s="55"/>
      <c r="S698" s="56"/>
    </row>
    <row r="699" s="22" customFormat="1" customHeight="1" spans="1:19">
      <c r="A699" s="40" t="s">
        <v>2571</v>
      </c>
      <c r="B699" s="41">
        <v>45446</v>
      </c>
      <c r="C699" s="42" t="s">
        <v>5432</v>
      </c>
      <c r="D699" s="43" t="s">
        <v>5454</v>
      </c>
      <c r="E699" s="43" t="s">
        <v>6192</v>
      </c>
      <c r="F699" s="42" t="s">
        <v>37</v>
      </c>
      <c r="G699" s="44">
        <v>12270</v>
      </c>
      <c r="H699" s="44" t="s">
        <v>43</v>
      </c>
      <c r="I699" s="42" t="s">
        <v>43</v>
      </c>
      <c r="J699" s="42" t="s">
        <v>5436</v>
      </c>
      <c r="K699" s="43" t="s">
        <v>43</v>
      </c>
      <c r="L699" s="43" t="s">
        <v>43</v>
      </c>
      <c r="M699" s="43" t="s">
        <v>43</v>
      </c>
      <c r="N699" s="42" t="s">
        <v>5435</v>
      </c>
      <c r="O699" s="42" t="s">
        <v>43</v>
      </c>
      <c r="P699" s="42" t="s">
        <v>43</v>
      </c>
      <c r="Q699" s="54" t="s">
        <v>43</v>
      </c>
      <c r="R699" s="55"/>
      <c r="S699" s="56"/>
    </row>
    <row r="700" s="22" customFormat="1" customHeight="1" spans="1:19">
      <c r="A700" s="40" t="s">
        <v>2571</v>
      </c>
      <c r="B700" s="41">
        <v>45446</v>
      </c>
      <c r="C700" s="42" t="s">
        <v>5432</v>
      </c>
      <c r="D700" s="43" t="s">
        <v>5470</v>
      </c>
      <c r="E700" s="43" t="s">
        <v>6193</v>
      </c>
      <c r="F700" s="42" t="s">
        <v>37</v>
      </c>
      <c r="G700" s="44">
        <v>26000</v>
      </c>
      <c r="H700" s="45">
        <f>G700*0.5</f>
        <v>13000</v>
      </c>
      <c r="I700" s="49" t="s">
        <v>5446</v>
      </c>
      <c r="J700" s="42" t="s">
        <v>5436</v>
      </c>
      <c r="K700" s="43" t="s">
        <v>43</v>
      </c>
      <c r="L700" s="43" t="s">
        <v>6194</v>
      </c>
      <c r="M700" s="43" t="s">
        <v>43</v>
      </c>
      <c r="N700" s="42" t="s">
        <v>5435</v>
      </c>
      <c r="O700" s="42" t="s">
        <v>43</v>
      </c>
      <c r="P700" s="48">
        <v>1</v>
      </c>
      <c r="Q700" s="54" t="s">
        <v>246</v>
      </c>
      <c r="R700" s="55"/>
      <c r="S700" s="56"/>
    </row>
    <row r="701" s="22" customFormat="1" customHeight="1" spans="1:19">
      <c r="A701" s="40" t="s">
        <v>2571</v>
      </c>
      <c r="B701" s="41">
        <v>45446</v>
      </c>
      <c r="C701" s="42" t="s">
        <v>5432</v>
      </c>
      <c r="D701" s="43" t="s">
        <v>5470</v>
      </c>
      <c r="E701" s="43" t="s">
        <v>5858</v>
      </c>
      <c r="F701" s="42" t="s">
        <v>37</v>
      </c>
      <c r="G701" s="44">
        <v>16040</v>
      </c>
      <c r="H701" s="44">
        <v>5000</v>
      </c>
      <c r="I701" s="42" t="s">
        <v>5435</v>
      </c>
      <c r="J701" s="42" t="s">
        <v>5436</v>
      </c>
      <c r="K701" s="43" t="s">
        <v>43</v>
      </c>
      <c r="L701" s="43" t="s">
        <v>43</v>
      </c>
      <c r="M701" s="43" t="s">
        <v>43</v>
      </c>
      <c r="N701" s="42" t="s">
        <v>5435</v>
      </c>
      <c r="O701" s="42" t="s">
        <v>43</v>
      </c>
      <c r="P701" s="42" t="s">
        <v>43</v>
      </c>
      <c r="Q701" s="54" t="s">
        <v>43</v>
      </c>
      <c r="R701" s="55"/>
      <c r="S701" s="56"/>
    </row>
    <row r="702" s="22" customFormat="1" customHeight="1" spans="1:19">
      <c r="A702" s="40" t="s">
        <v>2571</v>
      </c>
      <c r="B702" s="41">
        <v>45446</v>
      </c>
      <c r="C702" s="42" t="s">
        <v>5432</v>
      </c>
      <c r="D702" s="43" t="s">
        <v>5629</v>
      </c>
      <c r="E702" s="43" t="s">
        <v>6195</v>
      </c>
      <c r="F702" s="42" t="s">
        <v>37</v>
      </c>
      <c r="G702" s="44">
        <v>45470</v>
      </c>
      <c r="H702" s="44" t="s">
        <v>43</v>
      </c>
      <c r="I702" s="42" t="s">
        <v>43</v>
      </c>
      <c r="J702" s="42" t="s">
        <v>5436</v>
      </c>
      <c r="K702" s="43" t="s">
        <v>43</v>
      </c>
      <c r="L702" s="43" t="s">
        <v>43</v>
      </c>
      <c r="M702" s="43" t="s">
        <v>43</v>
      </c>
      <c r="N702" s="42" t="s">
        <v>5435</v>
      </c>
      <c r="O702" s="42" t="s">
        <v>43</v>
      </c>
      <c r="P702" s="42" t="s">
        <v>43</v>
      </c>
      <c r="Q702" s="54" t="s">
        <v>43</v>
      </c>
      <c r="R702" s="55"/>
      <c r="S702" s="56"/>
    </row>
    <row r="703" s="22" customFormat="1" customHeight="1" spans="1:19">
      <c r="A703" s="40" t="s">
        <v>2571</v>
      </c>
      <c r="B703" s="41">
        <v>45446</v>
      </c>
      <c r="C703" s="42" t="s">
        <v>5432</v>
      </c>
      <c r="D703" s="43" t="s">
        <v>5629</v>
      </c>
      <c r="E703" s="43" t="s">
        <v>6196</v>
      </c>
      <c r="F703" s="42" t="s">
        <v>37</v>
      </c>
      <c r="G703" s="44">
        <v>82685</v>
      </c>
      <c r="H703" s="44">
        <v>24805.5</v>
      </c>
      <c r="I703" s="42" t="s">
        <v>5435</v>
      </c>
      <c r="J703" s="42" t="s">
        <v>5442</v>
      </c>
      <c r="K703" s="43" t="s">
        <v>6197</v>
      </c>
      <c r="L703" s="43" t="s">
        <v>43</v>
      </c>
      <c r="M703" s="43" t="s">
        <v>43</v>
      </c>
      <c r="N703" s="42" t="s">
        <v>5435</v>
      </c>
      <c r="O703" s="42" t="s">
        <v>43</v>
      </c>
      <c r="P703" s="42" t="s">
        <v>43</v>
      </c>
      <c r="Q703" s="54" t="s">
        <v>43</v>
      </c>
      <c r="R703" s="55"/>
      <c r="S703" s="56"/>
    </row>
    <row r="704" s="22" customFormat="1" customHeight="1" spans="1:19">
      <c r="A704" s="40" t="s">
        <v>2571</v>
      </c>
      <c r="B704" s="41">
        <v>45447</v>
      </c>
      <c r="C704" s="42" t="s">
        <v>5432</v>
      </c>
      <c r="D704" s="43" t="s">
        <v>5454</v>
      </c>
      <c r="E704" s="43" t="s">
        <v>6198</v>
      </c>
      <c r="F704" s="42" t="s">
        <v>37</v>
      </c>
      <c r="G704" s="44">
        <v>21774</v>
      </c>
      <c r="H704" s="44">
        <v>21774</v>
      </c>
      <c r="I704" s="42" t="s">
        <v>5435</v>
      </c>
      <c r="J704" s="42" t="s">
        <v>5436</v>
      </c>
      <c r="K704" s="43" t="s">
        <v>43</v>
      </c>
      <c r="L704" s="43" t="s">
        <v>6199</v>
      </c>
      <c r="M704" s="43" t="s">
        <v>43</v>
      </c>
      <c r="N704" s="42" t="s">
        <v>5435</v>
      </c>
      <c r="O704" s="42" t="s">
        <v>43</v>
      </c>
      <c r="P704" s="48">
        <v>1</v>
      </c>
      <c r="Q704" s="54" t="s">
        <v>289</v>
      </c>
      <c r="R704" s="55"/>
      <c r="S704" s="56"/>
    </row>
    <row r="705" s="22" customFormat="1" customHeight="1" spans="1:19">
      <c r="A705" s="40" t="s">
        <v>2571</v>
      </c>
      <c r="B705" s="41">
        <v>45447</v>
      </c>
      <c r="C705" s="42" t="s">
        <v>5437</v>
      </c>
      <c r="D705" s="43" t="s">
        <v>5681</v>
      </c>
      <c r="E705" s="43" t="s">
        <v>6200</v>
      </c>
      <c r="F705" s="42" t="s">
        <v>145</v>
      </c>
      <c r="G705" s="44">
        <v>76773.782</v>
      </c>
      <c r="H705" s="44" t="s">
        <v>43</v>
      </c>
      <c r="I705" s="42" t="s">
        <v>43</v>
      </c>
      <c r="J705" s="42" t="s">
        <v>5442</v>
      </c>
      <c r="K705" s="43" t="s">
        <v>6201</v>
      </c>
      <c r="L705" s="43" t="s">
        <v>43</v>
      </c>
      <c r="M705" s="43" t="s">
        <v>43</v>
      </c>
      <c r="N705" s="42" t="s">
        <v>5435</v>
      </c>
      <c r="O705" s="42" t="s">
        <v>43</v>
      </c>
      <c r="P705" s="42" t="s">
        <v>43</v>
      </c>
      <c r="Q705" s="54" t="s">
        <v>43</v>
      </c>
      <c r="R705" s="55"/>
      <c r="S705" s="56"/>
    </row>
    <row r="706" s="22" customFormat="1" customHeight="1" spans="1:19">
      <c r="A706" s="40" t="s">
        <v>2571</v>
      </c>
      <c r="B706" s="41">
        <v>45447</v>
      </c>
      <c r="C706" s="42" t="s">
        <v>5432</v>
      </c>
      <c r="D706" s="43" t="s">
        <v>5454</v>
      </c>
      <c r="E706" s="43" t="s">
        <v>6202</v>
      </c>
      <c r="F706" s="42" t="s">
        <v>37</v>
      </c>
      <c r="G706" s="44">
        <v>168000</v>
      </c>
      <c r="H706" s="44">
        <v>84000</v>
      </c>
      <c r="I706" s="42" t="s">
        <v>5435</v>
      </c>
      <c r="J706" s="42" t="s">
        <v>5442</v>
      </c>
      <c r="K706" s="43" t="s">
        <v>6203</v>
      </c>
      <c r="L706" s="43" t="s">
        <v>43</v>
      </c>
      <c r="M706" s="43" t="s">
        <v>43</v>
      </c>
      <c r="N706" s="42" t="s">
        <v>5435</v>
      </c>
      <c r="O706" s="42" t="s">
        <v>43</v>
      </c>
      <c r="P706" s="42" t="s">
        <v>43</v>
      </c>
      <c r="Q706" s="54" t="s">
        <v>43</v>
      </c>
      <c r="R706" s="55"/>
      <c r="S706" s="56"/>
    </row>
    <row r="707" s="22" customFormat="1" customHeight="1" spans="1:19">
      <c r="A707" s="40" t="s">
        <v>2571</v>
      </c>
      <c r="B707" s="41">
        <v>45447</v>
      </c>
      <c r="C707" s="42" t="s">
        <v>5437</v>
      </c>
      <c r="D707" s="43" t="s">
        <v>5821</v>
      </c>
      <c r="E707" s="43" t="s">
        <v>6204</v>
      </c>
      <c r="F707" s="42" t="s">
        <v>37</v>
      </c>
      <c r="G707" s="44">
        <v>30496</v>
      </c>
      <c r="H707" s="44" t="s">
        <v>43</v>
      </c>
      <c r="I707" s="42" t="s">
        <v>43</v>
      </c>
      <c r="J707" s="42" t="s">
        <v>5436</v>
      </c>
      <c r="K707" s="43" t="s">
        <v>43</v>
      </c>
      <c r="L707" s="60" t="s">
        <v>6205</v>
      </c>
      <c r="M707" s="43" t="s">
        <v>43</v>
      </c>
      <c r="N707" s="42" t="s">
        <v>5435</v>
      </c>
      <c r="O707" s="42" t="s">
        <v>43</v>
      </c>
      <c r="P707" s="48">
        <v>1</v>
      </c>
      <c r="Q707" s="54" t="s">
        <v>289</v>
      </c>
      <c r="R707" s="55"/>
      <c r="S707" s="56"/>
    </row>
    <row r="708" s="22" customFormat="1" customHeight="1" spans="1:19">
      <c r="A708" s="40" t="s">
        <v>2571</v>
      </c>
      <c r="B708" s="41">
        <v>45447</v>
      </c>
      <c r="C708" s="42" t="s">
        <v>5432</v>
      </c>
      <c r="D708" s="43" t="s">
        <v>5450</v>
      </c>
      <c r="E708" s="43" t="s">
        <v>6206</v>
      </c>
      <c r="F708" s="42" t="s">
        <v>37</v>
      </c>
      <c r="G708" s="44">
        <v>34160</v>
      </c>
      <c r="H708" s="44" t="s">
        <v>43</v>
      </c>
      <c r="I708" s="42" t="s">
        <v>43</v>
      </c>
      <c r="J708" s="42" t="s">
        <v>5436</v>
      </c>
      <c r="K708" s="43" t="s">
        <v>43</v>
      </c>
      <c r="L708" s="43" t="s">
        <v>43</v>
      </c>
      <c r="M708" s="43" t="s">
        <v>43</v>
      </c>
      <c r="N708" s="42" t="s">
        <v>5435</v>
      </c>
      <c r="O708" s="42" t="s">
        <v>43</v>
      </c>
      <c r="P708" s="42" t="s">
        <v>43</v>
      </c>
      <c r="Q708" s="54" t="s">
        <v>43</v>
      </c>
      <c r="R708" s="55"/>
      <c r="S708" s="56"/>
    </row>
    <row r="709" s="22" customFormat="1" customHeight="1" spans="1:19">
      <c r="A709" s="40" t="s">
        <v>2571</v>
      </c>
      <c r="B709" s="41">
        <v>45447</v>
      </c>
      <c r="C709" s="42" t="s">
        <v>5432</v>
      </c>
      <c r="D709" s="43" t="s">
        <v>5626</v>
      </c>
      <c r="E709" s="43" t="s">
        <v>5766</v>
      </c>
      <c r="F709" s="42" t="s">
        <v>37</v>
      </c>
      <c r="G709" s="44">
        <v>11700</v>
      </c>
      <c r="H709" s="44" t="s">
        <v>43</v>
      </c>
      <c r="I709" s="42" t="s">
        <v>43</v>
      </c>
      <c r="J709" s="42" t="s">
        <v>5436</v>
      </c>
      <c r="K709" s="43" t="s">
        <v>43</v>
      </c>
      <c r="L709" s="43" t="s">
        <v>43</v>
      </c>
      <c r="M709" s="43" t="s">
        <v>43</v>
      </c>
      <c r="N709" s="42" t="s">
        <v>5435</v>
      </c>
      <c r="O709" s="42" t="s">
        <v>43</v>
      </c>
      <c r="P709" s="42" t="s">
        <v>43</v>
      </c>
      <c r="Q709" s="54" t="s">
        <v>43</v>
      </c>
      <c r="R709" s="55"/>
      <c r="S709" s="56"/>
    </row>
    <row r="710" s="22" customFormat="1" customHeight="1" spans="1:19">
      <c r="A710" s="40" t="s">
        <v>2571</v>
      </c>
      <c r="B710" s="41">
        <v>45447</v>
      </c>
      <c r="C710" s="42" t="s">
        <v>5437</v>
      </c>
      <c r="D710" s="43" t="s">
        <v>5681</v>
      </c>
      <c r="E710" s="43" t="s">
        <v>6207</v>
      </c>
      <c r="F710" s="42" t="s">
        <v>37</v>
      </c>
      <c r="G710" s="44">
        <v>2720</v>
      </c>
      <c r="H710" s="44" t="s">
        <v>43</v>
      </c>
      <c r="I710" s="42" t="s">
        <v>43</v>
      </c>
      <c r="J710" s="42" t="s">
        <v>5436</v>
      </c>
      <c r="K710" s="43" t="s">
        <v>43</v>
      </c>
      <c r="L710" s="43" t="s">
        <v>43</v>
      </c>
      <c r="M710" s="43" t="s">
        <v>5540</v>
      </c>
      <c r="N710" s="42" t="s">
        <v>5435</v>
      </c>
      <c r="O710" s="42" t="s">
        <v>43</v>
      </c>
      <c r="P710" s="48" t="s">
        <v>43</v>
      </c>
      <c r="Q710" s="54" t="s">
        <v>43</v>
      </c>
      <c r="R710" s="55"/>
      <c r="S710" s="56"/>
    </row>
    <row r="711" s="22" customFormat="1" customHeight="1" spans="1:19">
      <c r="A711" s="40" t="s">
        <v>2571</v>
      </c>
      <c r="B711" s="41">
        <v>45448</v>
      </c>
      <c r="C711" s="42" t="s">
        <v>5432</v>
      </c>
      <c r="D711" s="43" t="s">
        <v>5470</v>
      </c>
      <c r="E711" s="43" t="s">
        <v>6208</v>
      </c>
      <c r="F711" s="42" t="s">
        <v>37</v>
      </c>
      <c r="G711" s="44">
        <v>9915.75</v>
      </c>
      <c r="H711" s="44" t="s">
        <v>43</v>
      </c>
      <c r="I711" s="42" t="s">
        <v>43</v>
      </c>
      <c r="J711" s="42" t="s">
        <v>5436</v>
      </c>
      <c r="K711" s="43" t="s">
        <v>43</v>
      </c>
      <c r="L711" s="43" t="s">
        <v>43</v>
      </c>
      <c r="M711" s="43" t="s">
        <v>43</v>
      </c>
      <c r="N711" s="42" t="s">
        <v>5435</v>
      </c>
      <c r="O711" s="42" t="s">
        <v>43</v>
      </c>
      <c r="P711" s="42" t="s">
        <v>43</v>
      </c>
      <c r="Q711" s="54" t="s">
        <v>43</v>
      </c>
      <c r="R711" s="55"/>
      <c r="S711" s="56"/>
    </row>
    <row r="712" s="22" customFormat="1" customHeight="1" spans="1:19">
      <c r="A712" s="40" t="s">
        <v>2571</v>
      </c>
      <c r="B712" s="41">
        <v>45448</v>
      </c>
      <c r="C712" s="42" t="s">
        <v>5437</v>
      </c>
      <c r="D712" s="43" t="s">
        <v>5681</v>
      </c>
      <c r="E712" s="43" t="s">
        <v>6113</v>
      </c>
      <c r="F712" s="42" t="s">
        <v>37</v>
      </c>
      <c r="G712" s="44">
        <v>8205</v>
      </c>
      <c r="H712" s="44" t="s">
        <v>43</v>
      </c>
      <c r="I712" s="42" t="s">
        <v>43</v>
      </c>
      <c r="J712" s="42" t="s">
        <v>5436</v>
      </c>
      <c r="K712" s="43" t="s">
        <v>43</v>
      </c>
      <c r="L712" s="43" t="s">
        <v>6209</v>
      </c>
      <c r="M712" s="43" t="s">
        <v>43</v>
      </c>
      <c r="N712" s="42" t="s">
        <v>5435</v>
      </c>
      <c r="O712" s="42" t="s">
        <v>43</v>
      </c>
      <c r="P712" s="48">
        <v>1</v>
      </c>
      <c r="Q712" s="54" t="s">
        <v>406</v>
      </c>
      <c r="R712" s="55"/>
      <c r="S712" s="56"/>
    </row>
    <row r="713" s="22" customFormat="1" customHeight="1" spans="1:19">
      <c r="A713" s="40" t="s">
        <v>2571</v>
      </c>
      <c r="B713" s="41">
        <v>45448</v>
      </c>
      <c r="C713" s="42" t="s">
        <v>5432</v>
      </c>
      <c r="D713" s="43" t="s">
        <v>5450</v>
      </c>
      <c r="E713" s="43" t="s">
        <v>6210</v>
      </c>
      <c r="F713" s="42" t="s">
        <v>37</v>
      </c>
      <c r="G713" s="44">
        <v>15205</v>
      </c>
      <c r="H713" s="44">
        <v>4561.5</v>
      </c>
      <c r="I713" s="42" t="s">
        <v>5435</v>
      </c>
      <c r="J713" s="42" t="s">
        <v>5436</v>
      </c>
      <c r="K713" s="43" t="s">
        <v>43</v>
      </c>
      <c r="L713" s="43" t="s">
        <v>43</v>
      </c>
      <c r="M713" s="43" t="s">
        <v>43</v>
      </c>
      <c r="N713" s="42" t="s">
        <v>5435</v>
      </c>
      <c r="O713" s="42" t="s">
        <v>43</v>
      </c>
      <c r="P713" s="42" t="s">
        <v>43</v>
      </c>
      <c r="Q713" s="54" t="s">
        <v>43</v>
      </c>
      <c r="R713" s="55"/>
      <c r="S713" s="56"/>
    </row>
    <row r="714" s="22" customFormat="1" customHeight="1" spans="1:19">
      <c r="A714" s="40" t="s">
        <v>2571</v>
      </c>
      <c r="B714" s="41">
        <v>45448</v>
      </c>
      <c r="C714" s="42" t="s">
        <v>5432</v>
      </c>
      <c r="D714" s="43" t="s">
        <v>5450</v>
      </c>
      <c r="E714" s="43" t="s">
        <v>6211</v>
      </c>
      <c r="F714" s="42" t="s">
        <v>145</v>
      </c>
      <c r="G714" s="44">
        <v>99923</v>
      </c>
      <c r="H714" s="44" t="s">
        <v>43</v>
      </c>
      <c r="I714" s="42" t="s">
        <v>43</v>
      </c>
      <c r="J714" s="42" t="s">
        <v>5436</v>
      </c>
      <c r="K714" s="43" t="s">
        <v>43</v>
      </c>
      <c r="L714" s="43" t="s">
        <v>43</v>
      </c>
      <c r="M714" s="43" t="s">
        <v>43</v>
      </c>
      <c r="N714" s="42" t="s">
        <v>5435</v>
      </c>
      <c r="O714" s="42" t="s">
        <v>43</v>
      </c>
      <c r="P714" s="42" t="s">
        <v>43</v>
      </c>
      <c r="Q714" s="54" t="s">
        <v>43</v>
      </c>
      <c r="R714" s="55"/>
      <c r="S714" s="56"/>
    </row>
    <row r="715" s="22" customFormat="1" customHeight="1" spans="1:19">
      <c r="A715" s="40" t="s">
        <v>2571</v>
      </c>
      <c r="B715" s="41">
        <v>45448</v>
      </c>
      <c r="C715" s="42" t="s">
        <v>5432</v>
      </c>
      <c r="D715" s="43" t="s">
        <v>5450</v>
      </c>
      <c r="E715" s="43" t="s">
        <v>6212</v>
      </c>
      <c r="F715" s="42" t="s">
        <v>64</v>
      </c>
      <c r="G715" s="44">
        <v>270000</v>
      </c>
      <c r="H715" s="44">
        <v>135000</v>
      </c>
      <c r="I715" s="42" t="s">
        <v>5435</v>
      </c>
      <c r="J715" s="42" t="s">
        <v>5442</v>
      </c>
      <c r="K715" s="43" t="s">
        <v>6213</v>
      </c>
      <c r="L715" s="43" t="s">
        <v>43</v>
      </c>
      <c r="M715" s="43" t="s">
        <v>43</v>
      </c>
      <c r="N715" s="42" t="s">
        <v>5435</v>
      </c>
      <c r="O715" s="42" t="s">
        <v>43</v>
      </c>
      <c r="P715" s="42" t="s">
        <v>43</v>
      </c>
      <c r="Q715" s="54" t="s">
        <v>43</v>
      </c>
      <c r="R715" s="55"/>
      <c r="S715" s="56"/>
    </row>
    <row r="716" s="22" customFormat="1" customHeight="1" spans="1:19">
      <c r="A716" s="40" t="s">
        <v>2571</v>
      </c>
      <c r="B716" s="41">
        <v>45448</v>
      </c>
      <c r="C716" s="42" t="s">
        <v>5432</v>
      </c>
      <c r="D716" s="43" t="s">
        <v>5629</v>
      </c>
      <c r="E716" s="43" t="s">
        <v>5596</v>
      </c>
      <c r="F716" s="42" t="s">
        <v>37</v>
      </c>
      <c r="G716" s="44">
        <v>199513</v>
      </c>
      <c r="H716" s="44" t="s">
        <v>43</v>
      </c>
      <c r="I716" s="42" t="s">
        <v>43</v>
      </c>
      <c r="J716" s="42" t="s">
        <v>5436</v>
      </c>
      <c r="K716" s="43" t="s">
        <v>43</v>
      </c>
      <c r="L716" s="43" t="s">
        <v>43</v>
      </c>
      <c r="M716" s="43" t="s">
        <v>6214</v>
      </c>
      <c r="N716" s="42" t="s">
        <v>5435</v>
      </c>
      <c r="O716" s="42" t="s">
        <v>43</v>
      </c>
      <c r="P716" s="48" t="s">
        <v>43</v>
      </c>
      <c r="Q716" s="54" t="s">
        <v>43</v>
      </c>
      <c r="R716" s="55"/>
      <c r="S716" s="56"/>
    </row>
    <row r="717" s="22" customFormat="1" customHeight="1" spans="1:19">
      <c r="A717" s="40" t="s">
        <v>2571</v>
      </c>
      <c r="B717" s="41">
        <v>45448</v>
      </c>
      <c r="C717" s="42" t="s">
        <v>5432</v>
      </c>
      <c r="D717" s="43" t="s">
        <v>5629</v>
      </c>
      <c r="E717" s="43" t="s">
        <v>6215</v>
      </c>
      <c r="F717" s="42" t="s">
        <v>37</v>
      </c>
      <c r="G717" s="44">
        <v>5400</v>
      </c>
      <c r="H717" s="44" t="s">
        <v>43</v>
      </c>
      <c r="I717" s="42" t="s">
        <v>43</v>
      </c>
      <c r="J717" s="42" t="s">
        <v>5436</v>
      </c>
      <c r="K717" s="43" t="s">
        <v>43</v>
      </c>
      <c r="L717" s="43" t="s">
        <v>43</v>
      </c>
      <c r="M717" s="43" t="s">
        <v>43</v>
      </c>
      <c r="N717" s="42" t="s">
        <v>5435</v>
      </c>
      <c r="O717" s="42" t="s">
        <v>43</v>
      </c>
      <c r="P717" s="42" t="s">
        <v>43</v>
      </c>
      <c r="Q717" s="54" t="s">
        <v>43</v>
      </c>
      <c r="R717" s="55"/>
      <c r="S717" s="56"/>
    </row>
    <row r="718" s="23" customFormat="1" customHeight="1" spans="1:19">
      <c r="A718" s="40" t="s">
        <v>2571</v>
      </c>
      <c r="B718" s="41">
        <v>45448</v>
      </c>
      <c r="C718" s="42" t="s">
        <v>5437</v>
      </c>
      <c r="D718" s="43" t="s">
        <v>5681</v>
      </c>
      <c r="E718" s="43" t="s">
        <v>6216</v>
      </c>
      <c r="F718" s="42" t="s">
        <v>64</v>
      </c>
      <c r="G718" s="44">
        <v>774646.9</v>
      </c>
      <c r="H718" s="44">
        <v>268515.21</v>
      </c>
      <c r="I718" s="42" t="s">
        <v>5435</v>
      </c>
      <c r="J718" s="42" t="s">
        <v>5442</v>
      </c>
      <c r="K718" s="43" t="s">
        <v>6217</v>
      </c>
      <c r="L718" s="43" t="s">
        <v>6218</v>
      </c>
      <c r="M718" s="43" t="s">
        <v>43</v>
      </c>
      <c r="N718" s="42" t="s">
        <v>5435</v>
      </c>
      <c r="O718" s="42" t="s">
        <v>43</v>
      </c>
      <c r="P718" s="50">
        <v>3</v>
      </c>
      <c r="Q718" s="42" t="s">
        <v>1780</v>
      </c>
      <c r="R718" s="57"/>
      <c r="S718" s="58">
        <v>14560</v>
      </c>
    </row>
    <row r="719" s="22" customFormat="1" customHeight="1" spans="1:19">
      <c r="A719" s="40" t="s">
        <v>2571</v>
      </c>
      <c r="B719" s="41">
        <v>45448</v>
      </c>
      <c r="C719" s="42" t="s">
        <v>5432</v>
      </c>
      <c r="D719" s="43" t="s">
        <v>5450</v>
      </c>
      <c r="E719" s="43" t="s">
        <v>6072</v>
      </c>
      <c r="F719" s="42" t="s">
        <v>37</v>
      </c>
      <c r="G719" s="44">
        <v>4700</v>
      </c>
      <c r="H719" s="44" t="s">
        <v>43</v>
      </c>
      <c r="I719" s="42" t="s">
        <v>43</v>
      </c>
      <c r="J719" s="42" t="s">
        <v>5436</v>
      </c>
      <c r="K719" s="43" t="s">
        <v>43</v>
      </c>
      <c r="L719" s="43" t="s">
        <v>43</v>
      </c>
      <c r="M719" s="43" t="s">
        <v>43</v>
      </c>
      <c r="N719" s="42" t="s">
        <v>5435</v>
      </c>
      <c r="O719" s="42" t="s">
        <v>43</v>
      </c>
      <c r="P719" s="42" t="s">
        <v>43</v>
      </c>
      <c r="Q719" s="54" t="s">
        <v>43</v>
      </c>
      <c r="R719" s="55"/>
      <c r="S719" s="56"/>
    </row>
    <row r="720" s="22" customFormat="1" customHeight="1" spans="1:19">
      <c r="A720" s="40" t="s">
        <v>2571</v>
      </c>
      <c r="B720" s="41">
        <v>45448</v>
      </c>
      <c r="C720" s="42" t="s">
        <v>5432</v>
      </c>
      <c r="D720" s="43" t="s">
        <v>5450</v>
      </c>
      <c r="E720" s="43" t="s">
        <v>6219</v>
      </c>
      <c r="F720" s="42" t="s">
        <v>37</v>
      </c>
      <c r="G720" s="44">
        <v>8500</v>
      </c>
      <c r="H720" s="44" t="s">
        <v>43</v>
      </c>
      <c r="I720" s="42" t="s">
        <v>43</v>
      </c>
      <c r="J720" s="42" t="s">
        <v>5436</v>
      </c>
      <c r="K720" s="43" t="s">
        <v>43</v>
      </c>
      <c r="L720" s="43" t="s">
        <v>43</v>
      </c>
      <c r="M720" s="43" t="s">
        <v>43</v>
      </c>
      <c r="N720" s="42" t="s">
        <v>5435</v>
      </c>
      <c r="O720" s="42" t="s">
        <v>43</v>
      </c>
      <c r="P720" s="42" t="s">
        <v>43</v>
      </c>
      <c r="Q720" s="54" t="s">
        <v>43</v>
      </c>
      <c r="R720" s="55"/>
      <c r="S720" s="56"/>
    </row>
    <row r="721" s="22" customFormat="1" customHeight="1" spans="1:19">
      <c r="A721" s="40" t="s">
        <v>2571</v>
      </c>
      <c r="B721" s="41">
        <v>45449</v>
      </c>
      <c r="C721" s="42" t="s">
        <v>5432</v>
      </c>
      <c r="D721" s="43" t="s">
        <v>5629</v>
      </c>
      <c r="E721" s="43" t="s">
        <v>5612</v>
      </c>
      <c r="F721" s="42" t="s">
        <v>37</v>
      </c>
      <c r="G721" s="44">
        <v>44800</v>
      </c>
      <c r="H721" s="45">
        <f>G721*0.3</f>
        <v>13440</v>
      </c>
      <c r="I721" s="49" t="s">
        <v>5446</v>
      </c>
      <c r="J721" s="42" t="s">
        <v>5442</v>
      </c>
      <c r="K721" s="43" t="s">
        <v>5613</v>
      </c>
      <c r="L721" s="43" t="s">
        <v>43</v>
      </c>
      <c r="M721" s="43" t="s">
        <v>5478</v>
      </c>
      <c r="N721" s="42" t="s">
        <v>5435</v>
      </c>
      <c r="O721" s="42" t="s">
        <v>43</v>
      </c>
      <c r="P721" s="48" t="s">
        <v>43</v>
      </c>
      <c r="Q721" s="54" t="s">
        <v>43</v>
      </c>
      <c r="R721" s="55"/>
      <c r="S721" s="56"/>
    </row>
    <row r="722" s="22" customFormat="1" customHeight="1" spans="1:19">
      <c r="A722" s="40" t="s">
        <v>2571</v>
      </c>
      <c r="B722" s="41">
        <v>45449</v>
      </c>
      <c r="C722" s="42" t="s">
        <v>5432</v>
      </c>
      <c r="D722" s="43" t="s">
        <v>5454</v>
      </c>
      <c r="E722" s="43" t="s">
        <v>6220</v>
      </c>
      <c r="F722" s="42" t="s">
        <v>37</v>
      </c>
      <c r="G722" s="44">
        <v>29770</v>
      </c>
      <c r="H722" s="44" t="s">
        <v>43</v>
      </c>
      <c r="I722" s="42" t="s">
        <v>43</v>
      </c>
      <c r="J722" s="42" t="s">
        <v>5436</v>
      </c>
      <c r="K722" s="43" t="s">
        <v>43</v>
      </c>
      <c r="L722" s="43" t="s">
        <v>43</v>
      </c>
      <c r="M722" s="43" t="s">
        <v>43</v>
      </c>
      <c r="N722" s="42" t="s">
        <v>5435</v>
      </c>
      <c r="O722" s="42" t="s">
        <v>43</v>
      </c>
      <c r="P722" s="42" t="s">
        <v>43</v>
      </c>
      <c r="Q722" s="54" t="s">
        <v>43</v>
      </c>
      <c r="R722" s="55"/>
      <c r="S722" s="56"/>
    </row>
    <row r="723" s="22" customFormat="1" customHeight="1" spans="1:19">
      <c r="A723" s="40" t="s">
        <v>2571</v>
      </c>
      <c r="B723" s="41">
        <v>45449</v>
      </c>
      <c r="C723" s="42" t="s">
        <v>5437</v>
      </c>
      <c r="D723" s="43" t="s">
        <v>5681</v>
      </c>
      <c r="E723" s="43" t="s">
        <v>6221</v>
      </c>
      <c r="F723" s="42" t="s">
        <v>37</v>
      </c>
      <c r="G723" s="44">
        <v>115345</v>
      </c>
      <c r="H723" s="44">
        <f>G723*0.3</f>
        <v>34603.5</v>
      </c>
      <c r="I723" s="42" t="s">
        <v>5435</v>
      </c>
      <c r="J723" s="42" t="s">
        <v>5442</v>
      </c>
      <c r="K723" s="43" t="s">
        <v>6222</v>
      </c>
      <c r="L723" s="43" t="s">
        <v>43</v>
      </c>
      <c r="M723" s="43" t="s">
        <v>43</v>
      </c>
      <c r="N723" s="42" t="s">
        <v>5435</v>
      </c>
      <c r="O723" s="42" t="s">
        <v>43</v>
      </c>
      <c r="P723" s="42" t="s">
        <v>43</v>
      </c>
      <c r="Q723" s="54" t="s">
        <v>43</v>
      </c>
      <c r="R723" s="55"/>
      <c r="S723" s="56"/>
    </row>
    <row r="724" s="22" customFormat="1" customHeight="1" spans="1:19">
      <c r="A724" s="40" t="s">
        <v>2571</v>
      </c>
      <c r="B724" s="41">
        <v>45449</v>
      </c>
      <c r="C724" s="42" t="s">
        <v>5437</v>
      </c>
      <c r="D724" s="43" t="s">
        <v>5681</v>
      </c>
      <c r="E724" s="43" t="s">
        <v>6207</v>
      </c>
      <c r="F724" s="42" t="s">
        <v>37</v>
      </c>
      <c r="G724" s="44">
        <v>110490.38</v>
      </c>
      <c r="H724" s="44" t="s">
        <v>43</v>
      </c>
      <c r="I724" s="42" t="s">
        <v>43</v>
      </c>
      <c r="J724" s="42" t="s">
        <v>5436</v>
      </c>
      <c r="K724" s="43" t="s">
        <v>43</v>
      </c>
      <c r="L724" s="43" t="s">
        <v>6223</v>
      </c>
      <c r="M724" s="43" t="s">
        <v>43</v>
      </c>
      <c r="N724" s="42" t="s">
        <v>5435</v>
      </c>
      <c r="O724" s="42" t="s">
        <v>43</v>
      </c>
      <c r="P724" s="48">
        <v>1</v>
      </c>
      <c r="Q724" s="54" t="s">
        <v>246</v>
      </c>
      <c r="R724" s="55"/>
      <c r="S724" s="56">
        <v>49290.38</v>
      </c>
    </row>
    <row r="725" s="22" customFormat="1" customHeight="1" spans="1:19">
      <c r="A725" s="40" t="s">
        <v>2571</v>
      </c>
      <c r="B725" s="41">
        <v>45449</v>
      </c>
      <c r="C725" s="42" t="s">
        <v>5432</v>
      </c>
      <c r="D725" s="43" t="s">
        <v>5470</v>
      </c>
      <c r="E725" s="43" t="s">
        <v>5528</v>
      </c>
      <c r="F725" s="42" t="s">
        <v>37</v>
      </c>
      <c r="G725" s="44">
        <v>84000</v>
      </c>
      <c r="H725" s="44">
        <f>G725*0.4</f>
        <v>33600</v>
      </c>
      <c r="I725" s="42" t="s">
        <v>5435</v>
      </c>
      <c r="J725" s="42" t="s">
        <v>5442</v>
      </c>
      <c r="K725" s="43" t="s">
        <v>5568</v>
      </c>
      <c r="L725" s="43" t="s">
        <v>43</v>
      </c>
      <c r="M725" s="43" t="s">
        <v>5715</v>
      </c>
      <c r="N725" s="42" t="s">
        <v>5435</v>
      </c>
      <c r="O725" s="42" t="s">
        <v>43</v>
      </c>
      <c r="P725" s="48" t="s">
        <v>43</v>
      </c>
      <c r="Q725" s="54" t="s">
        <v>43</v>
      </c>
      <c r="R725" s="55"/>
      <c r="S725" s="56"/>
    </row>
    <row r="726" s="22" customFormat="1" customHeight="1" spans="1:19">
      <c r="A726" s="40" t="s">
        <v>2571</v>
      </c>
      <c r="B726" s="41">
        <v>45449</v>
      </c>
      <c r="C726" s="42" t="s">
        <v>5432</v>
      </c>
      <c r="D726" s="43" t="s">
        <v>5626</v>
      </c>
      <c r="E726" s="43" t="s">
        <v>5766</v>
      </c>
      <c r="F726" s="42" t="s">
        <v>37</v>
      </c>
      <c r="G726" s="44">
        <v>49219.12</v>
      </c>
      <c r="H726" s="44">
        <v>14785.38</v>
      </c>
      <c r="I726" s="42" t="s">
        <v>5435</v>
      </c>
      <c r="J726" s="42" t="s">
        <v>5436</v>
      </c>
      <c r="K726" s="43" t="s">
        <v>43</v>
      </c>
      <c r="L726" s="43" t="s">
        <v>43</v>
      </c>
      <c r="M726" s="43" t="s">
        <v>43</v>
      </c>
      <c r="N726" s="42" t="s">
        <v>5435</v>
      </c>
      <c r="O726" s="42" t="s">
        <v>43</v>
      </c>
      <c r="P726" s="42" t="s">
        <v>43</v>
      </c>
      <c r="Q726" s="54" t="s">
        <v>43</v>
      </c>
      <c r="R726" s="55"/>
      <c r="S726" s="56"/>
    </row>
    <row r="727" s="22" customFormat="1" customHeight="1" spans="1:19">
      <c r="A727" s="40" t="s">
        <v>2571</v>
      </c>
      <c r="B727" s="41">
        <v>45449</v>
      </c>
      <c r="C727" s="42" t="s">
        <v>5432</v>
      </c>
      <c r="D727" s="43" t="s">
        <v>5470</v>
      </c>
      <c r="E727" s="43" t="s">
        <v>6224</v>
      </c>
      <c r="F727" s="42" t="s">
        <v>145</v>
      </c>
      <c r="G727" s="44">
        <v>33180</v>
      </c>
      <c r="H727" s="44">
        <f>G727*0.3</f>
        <v>9954</v>
      </c>
      <c r="I727" s="42" t="s">
        <v>5435</v>
      </c>
      <c r="J727" s="42" t="s">
        <v>5442</v>
      </c>
      <c r="K727" s="43" t="s">
        <v>6225</v>
      </c>
      <c r="L727" s="43" t="s">
        <v>43</v>
      </c>
      <c r="M727" s="43" t="s">
        <v>5499</v>
      </c>
      <c r="N727" s="42" t="s">
        <v>5435</v>
      </c>
      <c r="O727" s="42" t="s">
        <v>5435</v>
      </c>
      <c r="P727" s="48" t="s">
        <v>43</v>
      </c>
      <c r="Q727" s="54" t="s">
        <v>43</v>
      </c>
      <c r="R727" s="55"/>
      <c r="S727" s="56"/>
    </row>
    <row r="728" s="22" customFormat="1" customHeight="1" spans="1:19">
      <c r="A728" s="40" t="s">
        <v>2571</v>
      </c>
      <c r="B728" s="41">
        <v>45450</v>
      </c>
      <c r="C728" s="42" t="s">
        <v>5432</v>
      </c>
      <c r="D728" s="43" t="s">
        <v>5433</v>
      </c>
      <c r="E728" s="43" t="s">
        <v>6226</v>
      </c>
      <c r="F728" s="42" t="s">
        <v>64</v>
      </c>
      <c r="G728" s="44">
        <v>262040.2</v>
      </c>
      <c r="H728" s="44">
        <f>G728*0.3</f>
        <v>78612.06</v>
      </c>
      <c r="I728" s="42" t="s">
        <v>5435</v>
      </c>
      <c r="J728" s="42" t="s">
        <v>5442</v>
      </c>
      <c r="K728" s="43" t="s">
        <v>6227</v>
      </c>
      <c r="L728" s="43" t="s">
        <v>43</v>
      </c>
      <c r="M728" s="43" t="s">
        <v>5478</v>
      </c>
      <c r="N728" s="42" t="s">
        <v>5435</v>
      </c>
      <c r="O728" s="42" t="s">
        <v>43</v>
      </c>
      <c r="P728" s="48" t="s">
        <v>43</v>
      </c>
      <c r="Q728" s="54" t="s">
        <v>43</v>
      </c>
      <c r="R728" s="55"/>
      <c r="S728" s="56"/>
    </row>
    <row r="729" s="22" customFormat="1" customHeight="1" spans="1:19">
      <c r="A729" s="40" t="s">
        <v>2571</v>
      </c>
      <c r="B729" s="41">
        <v>45450</v>
      </c>
      <c r="C729" s="42" t="s">
        <v>5432</v>
      </c>
      <c r="D729" s="43" t="s">
        <v>5629</v>
      </c>
      <c r="E729" s="43" t="s">
        <v>5521</v>
      </c>
      <c r="F729" s="42" t="s">
        <v>37</v>
      </c>
      <c r="G729" s="44">
        <v>21700</v>
      </c>
      <c r="H729" s="44">
        <v>21700</v>
      </c>
      <c r="I729" s="42" t="s">
        <v>5435</v>
      </c>
      <c r="J729" s="42" t="s">
        <v>5436</v>
      </c>
      <c r="K729" s="43" t="s">
        <v>43</v>
      </c>
      <c r="L729" s="43" t="s">
        <v>43</v>
      </c>
      <c r="M729" s="43" t="s">
        <v>43</v>
      </c>
      <c r="N729" s="42" t="s">
        <v>5435</v>
      </c>
      <c r="O729" s="42" t="s">
        <v>43</v>
      </c>
      <c r="P729" s="42" t="s">
        <v>43</v>
      </c>
      <c r="Q729" s="54" t="s">
        <v>43</v>
      </c>
      <c r="R729" s="55"/>
      <c r="S729" s="56"/>
    </row>
    <row r="730" s="22" customFormat="1" customHeight="1" spans="1:19">
      <c r="A730" s="40" t="s">
        <v>2571</v>
      </c>
      <c r="B730" s="41">
        <v>45450</v>
      </c>
      <c r="C730" s="42" t="s">
        <v>5432</v>
      </c>
      <c r="D730" s="43" t="s">
        <v>5454</v>
      </c>
      <c r="E730" s="43" t="s">
        <v>5848</v>
      </c>
      <c r="F730" s="42" t="s">
        <v>37</v>
      </c>
      <c r="G730" s="44">
        <v>59798.922</v>
      </c>
      <c r="H730" s="44" t="s">
        <v>43</v>
      </c>
      <c r="I730" s="42" t="s">
        <v>43</v>
      </c>
      <c r="J730" s="42" t="s">
        <v>5436</v>
      </c>
      <c r="K730" s="43" t="s">
        <v>43</v>
      </c>
      <c r="L730" s="43" t="s">
        <v>6228</v>
      </c>
      <c r="M730" s="43" t="s">
        <v>43</v>
      </c>
      <c r="N730" s="42" t="s">
        <v>5435</v>
      </c>
      <c r="O730" s="42" t="s">
        <v>43</v>
      </c>
      <c r="P730" s="48">
        <v>1</v>
      </c>
      <c r="Q730" s="54" t="s">
        <v>289</v>
      </c>
      <c r="R730" s="55"/>
      <c r="S730" s="56"/>
    </row>
    <row r="731" s="22" customFormat="1" customHeight="1" spans="1:19">
      <c r="A731" s="40" t="s">
        <v>2571</v>
      </c>
      <c r="B731" s="41">
        <v>45450</v>
      </c>
      <c r="C731" s="42" t="s">
        <v>5432</v>
      </c>
      <c r="D731" s="43" t="s">
        <v>5433</v>
      </c>
      <c r="E731" s="43" t="s">
        <v>6229</v>
      </c>
      <c r="F731" s="42" t="s">
        <v>37</v>
      </c>
      <c r="G731" s="44">
        <v>30000</v>
      </c>
      <c r="H731" s="44">
        <v>30000</v>
      </c>
      <c r="I731" s="42" t="s">
        <v>5435</v>
      </c>
      <c r="J731" s="42" t="s">
        <v>5436</v>
      </c>
      <c r="K731" s="43" t="s">
        <v>43</v>
      </c>
      <c r="L731" s="43" t="s">
        <v>43</v>
      </c>
      <c r="M731" s="43" t="s">
        <v>43</v>
      </c>
      <c r="N731" s="42" t="s">
        <v>5435</v>
      </c>
      <c r="O731" s="42" t="s">
        <v>43</v>
      </c>
      <c r="P731" s="42" t="s">
        <v>43</v>
      </c>
      <c r="Q731" s="54" t="s">
        <v>43</v>
      </c>
      <c r="R731" s="55"/>
      <c r="S731" s="56"/>
    </row>
    <row r="732" s="22" customFormat="1" customHeight="1" spans="1:19">
      <c r="A732" s="40" t="s">
        <v>2571</v>
      </c>
      <c r="B732" s="41">
        <v>45450</v>
      </c>
      <c r="C732" s="42" t="s">
        <v>5432</v>
      </c>
      <c r="D732" s="43" t="s">
        <v>5626</v>
      </c>
      <c r="E732" s="43" t="s">
        <v>6230</v>
      </c>
      <c r="F732" s="42" t="s">
        <v>37</v>
      </c>
      <c r="G732" s="44">
        <v>8637.2</v>
      </c>
      <c r="H732" s="44" t="s">
        <v>43</v>
      </c>
      <c r="I732" s="42" t="s">
        <v>43</v>
      </c>
      <c r="J732" s="42" t="s">
        <v>5436</v>
      </c>
      <c r="K732" s="43" t="s">
        <v>43</v>
      </c>
      <c r="L732" s="43" t="s">
        <v>6231</v>
      </c>
      <c r="M732" s="43" t="s">
        <v>43</v>
      </c>
      <c r="N732" s="42" t="s">
        <v>5435</v>
      </c>
      <c r="O732" s="42" t="s">
        <v>43</v>
      </c>
      <c r="P732" s="48">
        <v>1</v>
      </c>
      <c r="Q732" s="54" t="s">
        <v>289</v>
      </c>
      <c r="R732" s="55"/>
      <c r="S732" s="56"/>
    </row>
    <row r="733" s="22" customFormat="1" customHeight="1" spans="1:19">
      <c r="A733" s="40" t="s">
        <v>2571</v>
      </c>
      <c r="B733" s="41">
        <v>45450</v>
      </c>
      <c r="C733" s="42" t="s">
        <v>5432</v>
      </c>
      <c r="D733" s="43" t="s">
        <v>5450</v>
      </c>
      <c r="E733" s="43" t="s">
        <v>6187</v>
      </c>
      <c r="F733" s="42" t="s">
        <v>37</v>
      </c>
      <c r="G733" s="44">
        <v>4733</v>
      </c>
      <c r="H733" s="44" t="s">
        <v>43</v>
      </c>
      <c r="I733" s="42" t="s">
        <v>43</v>
      </c>
      <c r="J733" s="42" t="s">
        <v>5436</v>
      </c>
      <c r="K733" s="43" t="s">
        <v>43</v>
      </c>
      <c r="L733" s="43" t="s">
        <v>43</v>
      </c>
      <c r="M733" s="43" t="s">
        <v>43</v>
      </c>
      <c r="N733" s="42" t="s">
        <v>5435</v>
      </c>
      <c r="O733" s="42" t="s">
        <v>43</v>
      </c>
      <c r="P733" s="42" t="s">
        <v>43</v>
      </c>
      <c r="Q733" s="54" t="s">
        <v>43</v>
      </c>
      <c r="R733" s="55"/>
      <c r="S733" s="56"/>
    </row>
    <row r="734" s="22" customFormat="1" customHeight="1" spans="1:19">
      <c r="A734" s="40" t="s">
        <v>2571</v>
      </c>
      <c r="B734" s="41">
        <v>45450</v>
      </c>
      <c r="C734" s="42" t="s">
        <v>5432</v>
      </c>
      <c r="D734" s="43" t="s">
        <v>5450</v>
      </c>
      <c r="E734" s="43" t="s">
        <v>6232</v>
      </c>
      <c r="F734" s="42" t="s">
        <v>37</v>
      </c>
      <c r="G734" s="44">
        <v>71411</v>
      </c>
      <c r="H734" s="44">
        <v>22800</v>
      </c>
      <c r="I734" s="42" t="s">
        <v>5446</v>
      </c>
      <c r="J734" s="42" t="s">
        <v>5436</v>
      </c>
      <c r="K734" s="43" t="s">
        <v>43</v>
      </c>
      <c r="L734" s="43" t="s">
        <v>43</v>
      </c>
      <c r="M734" s="43" t="s">
        <v>43</v>
      </c>
      <c r="N734" s="42" t="s">
        <v>5435</v>
      </c>
      <c r="O734" s="42" t="s">
        <v>43</v>
      </c>
      <c r="P734" s="42" t="s">
        <v>43</v>
      </c>
      <c r="Q734" s="54" t="s">
        <v>43</v>
      </c>
      <c r="R734" s="55"/>
      <c r="S734" s="56"/>
    </row>
    <row r="735" s="22" customFormat="1" customHeight="1" spans="1:19">
      <c r="A735" s="40" t="s">
        <v>2571</v>
      </c>
      <c r="B735" s="41">
        <v>45454</v>
      </c>
      <c r="C735" s="42" t="s">
        <v>5432</v>
      </c>
      <c r="D735" s="43" t="s">
        <v>5450</v>
      </c>
      <c r="E735" s="43" t="s">
        <v>6233</v>
      </c>
      <c r="F735" s="42" t="s">
        <v>37</v>
      </c>
      <c r="G735" s="44">
        <v>358909.2</v>
      </c>
      <c r="H735" s="44" t="s">
        <v>43</v>
      </c>
      <c r="I735" s="42" t="s">
        <v>43</v>
      </c>
      <c r="J735" s="42" t="s">
        <v>5436</v>
      </c>
      <c r="K735" s="43" t="s">
        <v>43</v>
      </c>
      <c r="L735" s="43" t="s">
        <v>43</v>
      </c>
      <c r="M735" s="43" t="s">
        <v>43</v>
      </c>
      <c r="N735" s="42" t="s">
        <v>5435</v>
      </c>
      <c r="O735" s="42" t="s">
        <v>43</v>
      </c>
      <c r="P735" s="42" t="s">
        <v>43</v>
      </c>
      <c r="Q735" s="54" t="s">
        <v>43</v>
      </c>
      <c r="R735" s="55" t="s">
        <v>5694</v>
      </c>
      <c r="S735" s="56"/>
    </row>
    <row r="736" s="22" customFormat="1" customHeight="1" spans="1:19">
      <c r="A736" s="40" t="s">
        <v>2571</v>
      </c>
      <c r="B736" s="41">
        <v>45454</v>
      </c>
      <c r="C736" s="42" t="s">
        <v>5437</v>
      </c>
      <c r="D736" s="43" t="s">
        <v>5821</v>
      </c>
      <c r="E736" s="43" t="s">
        <v>5746</v>
      </c>
      <c r="F736" s="42" t="s">
        <v>37</v>
      </c>
      <c r="G736" s="44">
        <v>1660</v>
      </c>
      <c r="H736" s="44">
        <v>1660</v>
      </c>
      <c r="I736" s="42" t="s">
        <v>5435</v>
      </c>
      <c r="J736" s="42" t="s">
        <v>5436</v>
      </c>
      <c r="K736" s="43" t="s">
        <v>43</v>
      </c>
      <c r="L736" s="43" t="s">
        <v>43</v>
      </c>
      <c r="M736" s="43" t="s">
        <v>43</v>
      </c>
      <c r="N736" s="42" t="s">
        <v>5435</v>
      </c>
      <c r="O736" s="42" t="s">
        <v>43</v>
      </c>
      <c r="P736" s="42" t="s">
        <v>43</v>
      </c>
      <c r="Q736" s="54" t="s">
        <v>43</v>
      </c>
      <c r="R736" s="55"/>
      <c r="S736" s="56"/>
    </row>
    <row r="737" s="22" customFormat="1" customHeight="1" spans="1:19">
      <c r="A737" s="40" t="s">
        <v>2571</v>
      </c>
      <c r="B737" s="41">
        <v>45454</v>
      </c>
      <c r="C737" s="42" t="s">
        <v>5437</v>
      </c>
      <c r="D737" s="43" t="s">
        <v>5821</v>
      </c>
      <c r="E737" s="43" t="s">
        <v>6111</v>
      </c>
      <c r="F737" s="42" t="s">
        <v>37</v>
      </c>
      <c r="G737" s="44">
        <v>800</v>
      </c>
      <c r="H737" s="44" t="s">
        <v>43</v>
      </c>
      <c r="I737" s="42" t="s">
        <v>43</v>
      </c>
      <c r="J737" s="42" t="s">
        <v>5436</v>
      </c>
      <c r="K737" s="43" t="s">
        <v>43</v>
      </c>
      <c r="L737" s="43" t="s">
        <v>43</v>
      </c>
      <c r="M737" s="43" t="s">
        <v>43</v>
      </c>
      <c r="N737" s="42" t="s">
        <v>5435</v>
      </c>
      <c r="O737" s="42" t="s">
        <v>43</v>
      </c>
      <c r="P737" s="42" t="s">
        <v>43</v>
      </c>
      <c r="Q737" s="54" t="s">
        <v>43</v>
      </c>
      <c r="R737" s="55"/>
      <c r="S737" s="56"/>
    </row>
    <row r="738" s="22" customFormat="1" customHeight="1" spans="1:19">
      <c r="A738" s="40" t="s">
        <v>2571</v>
      </c>
      <c r="B738" s="41">
        <v>45454</v>
      </c>
      <c r="C738" s="42" t="s">
        <v>5437</v>
      </c>
      <c r="D738" s="43" t="s">
        <v>5821</v>
      </c>
      <c r="E738" s="43" t="s">
        <v>5533</v>
      </c>
      <c r="F738" s="42" t="s">
        <v>37</v>
      </c>
      <c r="G738" s="44">
        <v>3000</v>
      </c>
      <c r="H738" s="44">
        <v>3000</v>
      </c>
      <c r="I738" s="42" t="s">
        <v>5435</v>
      </c>
      <c r="J738" s="42" t="s">
        <v>5436</v>
      </c>
      <c r="K738" s="43" t="s">
        <v>43</v>
      </c>
      <c r="L738" s="43" t="s">
        <v>6234</v>
      </c>
      <c r="M738" s="43" t="s">
        <v>43</v>
      </c>
      <c r="N738" s="42" t="s">
        <v>5435</v>
      </c>
      <c r="O738" s="42" t="s">
        <v>43</v>
      </c>
      <c r="P738" s="48">
        <v>1</v>
      </c>
      <c r="Q738" s="54" t="s">
        <v>831</v>
      </c>
      <c r="R738" s="55"/>
      <c r="S738" s="56"/>
    </row>
    <row r="739" s="22" customFormat="1" customHeight="1" spans="1:19">
      <c r="A739" s="40" t="s">
        <v>2571</v>
      </c>
      <c r="B739" s="41">
        <v>45454</v>
      </c>
      <c r="C739" s="42" t="s">
        <v>5432</v>
      </c>
      <c r="D739" s="43" t="s">
        <v>5450</v>
      </c>
      <c r="E739" s="43" t="s">
        <v>5736</v>
      </c>
      <c r="F739" s="42" t="s">
        <v>37</v>
      </c>
      <c r="G739" s="44">
        <v>40600</v>
      </c>
      <c r="H739" s="44">
        <v>40600</v>
      </c>
      <c r="I739" s="42" t="s">
        <v>5435</v>
      </c>
      <c r="J739" s="42" t="s">
        <v>5442</v>
      </c>
      <c r="K739" s="43" t="s">
        <v>5737</v>
      </c>
      <c r="L739" s="43" t="s">
        <v>43</v>
      </c>
      <c r="M739" s="43" t="s">
        <v>43</v>
      </c>
      <c r="N739" s="42" t="s">
        <v>5435</v>
      </c>
      <c r="O739" s="42" t="s">
        <v>43</v>
      </c>
      <c r="P739" s="42" t="s">
        <v>43</v>
      </c>
      <c r="Q739" s="54" t="s">
        <v>43</v>
      </c>
      <c r="R739" s="55"/>
      <c r="S739" s="56"/>
    </row>
    <row r="740" s="22" customFormat="1" customHeight="1" spans="1:19">
      <c r="A740" s="40" t="s">
        <v>2571</v>
      </c>
      <c r="B740" s="41">
        <v>45454</v>
      </c>
      <c r="C740" s="42" t="s">
        <v>5432</v>
      </c>
      <c r="D740" s="43" t="s">
        <v>5450</v>
      </c>
      <c r="E740" s="43" t="s">
        <v>6235</v>
      </c>
      <c r="F740" s="42" t="s">
        <v>37</v>
      </c>
      <c r="G740" s="44">
        <v>191000</v>
      </c>
      <c r="H740" s="44">
        <f>G740*0.5</f>
        <v>95500</v>
      </c>
      <c r="I740" s="42" t="s">
        <v>5435</v>
      </c>
      <c r="J740" s="42" t="s">
        <v>5442</v>
      </c>
      <c r="K740" s="43" t="s">
        <v>5689</v>
      </c>
      <c r="L740" s="43" t="s">
        <v>43</v>
      </c>
      <c r="M740" s="43" t="s">
        <v>43</v>
      </c>
      <c r="N740" s="42" t="s">
        <v>5435</v>
      </c>
      <c r="O740" s="42" t="s">
        <v>43</v>
      </c>
      <c r="P740" s="42" t="s">
        <v>43</v>
      </c>
      <c r="Q740" s="54" t="s">
        <v>43</v>
      </c>
      <c r="R740" s="55"/>
      <c r="S740" s="56"/>
    </row>
    <row r="741" s="22" customFormat="1" customHeight="1" spans="1:19">
      <c r="A741" s="40" t="s">
        <v>2571</v>
      </c>
      <c r="B741" s="41">
        <v>45454</v>
      </c>
      <c r="C741" s="42" t="s">
        <v>5432</v>
      </c>
      <c r="D741" s="43" t="s">
        <v>5626</v>
      </c>
      <c r="E741" s="43" t="s">
        <v>5769</v>
      </c>
      <c r="F741" s="42" t="s">
        <v>37</v>
      </c>
      <c r="G741" s="44">
        <v>28710</v>
      </c>
      <c r="H741" s="44">
        <f>G741*0.3</f>
        <v>8613</v>
      </c>
      <c r="I741" s="42" t="s">
        <v>5435</v>
      </c>
      <c r="J741" s="42" t="s">
        <v>5436</v>
      </c>
      <c r="K741" s="43" t="s">
        <v>43</v>
      </c>
      <c r="L741" s="43" t="s">
        <v>43</v>
      </c>
      <c r="M741" s="43" t="s">
        <v>43</v>
      </c>
      <c r="N741" s="42" t="s">
        <v>5435</v>
      </c>
      <c r="O741" s="42" t="s">
        <v>43</v>
      </c>
      <c r="P741" s="42" t="s">
        <v>43</v>
      </c>
      <c r="Q741" s="54" t="s">
        <v>43</v>
      </c>
      <c r="R741" s="55"/>
      <c r="S741" s="56"/>
    </row>
    <row r="742" s="22" customFormat="1" customHeight="1" spans="1:19">
      <c r="A742" s="40" t="s">
        <v>2571</v>
      </c>
      <c r="B742" s="41">
        <v>45454</v>
      </c>
      <c r="C742" s="42" t="s">
        <v>5432</v>
      </c>
      <c r="D742" s="43" t="s">
        <v>5626</v>
      </c>
      <c r="E742" s="43" t="s">
        <v>6236</v>
      </c>
      <c r="F742" s="42" t="s">
        <v>37</v>
      </c>
      <c r="G742" s="44">
        <v>6784</v>
      </c>
      <c r="H742" s="44">
        <v>6784</v>
      </c>
      <c r="I742" s="42" t="s">
        <v>5435</v>
      </c>
      <c r="J742" s="42" t="s">
        <v>5436</v>
      </c>
      <c r="K742" s="43" t="s">
        <v>43</v>
      </c>
      <c r="L742" s="43" t="s">
        <v>43</v>
      </c>
      <c r="M742" s="43" t="s">
        <v>43</v>
      </c>
      <c r="N742" s="42" t="s">
        <v>5435</v>
      </c>
      <c r="O742" s="42" t="s">
        <v>43</v>
      </c>
      <c r="P742" s="42" t="s">
        <v>43</v>
      </c>
      <c r="Q742" s="54" t="s">
        <v>43</v>
      </c>
      <c r="R742" s="55"/>
      <c r="S742" s="56"/>
    </row>
    <row r="743" s="22" customFormat="1" customHeight="1" spans="1:19">
      <c r="A743" s="40" t="s">
        <v>2571</v>
      </c>
      <c r="B743" s="41">
        <v>45454</v>
      </c>
      <c r="C743" s="42" t="s">
        <v>5432</v>
      </c>
      <c r="D743" s="43" t="s">
        <v>5454</v>
      </c>
      <c r="E743" s="43" t="s">
        <v>6051</v>
      </c>
      <c r="F743" s="42" t="s">
        <v>37</v>
      </c>
      <c r="G743" s="44">
        <v>2880</v>
      </c>
      <c r="H743" s="44">
        <v>2880</v>
      </c>
      <c r="I743" s="42" t="s">
        <v>5435</v>
      </c>
      <c r="J743" s="42" t="s">
        <v>5436</v>
      </c>
      <c r="K743" s="43" t="s">
        <v>43</v>
      </c>
      <c r="L743" s="43" t="s">
        <v>43</v>
      </c>
      <c r="M743" s="43" t="s">
        <v>43</v>
      </c>
      <c r="N743" s="42" t="s">
        <v>5435</v>
      </c>
      <c r="O743" s="42" t="s">
        <v>43</v>
      </c>
      <c r="P743" s="42" t="s">
        <v>43</v>
      </c>
      <c r="Q743" s="54" t="s">
        <v>43</v>
      </c>
      <c r="R743" s="55"/>
      <c r="S743" s="56"/>
    </row>
    <row r="744" s="22" customFormat="1" customHeight="1" spans="1:19">
      <c r="A744" s="40" t="s">
        <v>2571</v>
      </c>
      <c r="B744" s="41">
        <v>45454</v>
      </c>
      <c r="C744" s="42" t="s">
        <v>5432</v>
      </c>
      <c r="D744" s="43" t="s">
        <v>5454</v>
      </c>
      <c r="E744" s="43" t="s">
        <v>6237</v>
      </c>
      <c r="F744" s="42" t="s">
        <v>37</v>
      </c>
      <c r="G744" s="44">
        <v>98933.5</v>
      </c>
      <c r="H744" s="44">
        <f>G744*0.7</f>
        <v>69253.45</v>
      </c>
      <c r="I744" s="42" t="s">
        <v>5435</v>
      </c>
      <c r="J744" s="42" t="s">
        <v>5442</v>
      </c>
      <c r="K744" s="43" t="s">
        <v>6238</v>
      </c>
      <c r="L744" s="43" t="s">
        <v>43</v>
      </c>
      <c r="M744" s="43" t="s">
        <v>6239</v>
      </c>
      <c r="N744" s="42" t="s">
        <v>5435</v>
      </c>
      <c r="O744" s="42" t="s">
        <v>43</v>
      </c>
      <c r="P744" s="42" t="s">
        <v>43</v>
      </c>
      <c r="Q744" s="54" t="s">
        <v>43</v>
      </c>
      <c r="R744" s="55"/>
      <c r="S744" s="56"/>
    </row>
    <row r="745" s="22" customFormat="1" customHeight="1" spans="1:19">
      <c r="A745" s="40" t="s">
        <v>2571</v>
      </c>
      <c r="B745" s="41">
        <v>45454</v>
      </c>
      <c r="C745" s="42" t="s">
        <v>5432</v>
      </c>
      <c r="D745" s="43" t="s">
        <v>5450</v>
      </c>
      <c r="E745" s="43" t="s">
        <v>6240</v>
      </c>
      <c r="F745" s="42" t="s">
        <v>37</v>
      </c>
      <c r="G745" s="44">
        <v>1400</v>
      </c>
      <c r="H745" s="44">
        <v>1400</v>
      </c>
      <c r="I745" s="42" t="s">
        <v>5435</v>
      </c>
      <c r="J745" s="42" t="s">
        <v>5436</v>
      </c>
      <c r="K745" s="43" t="s">
        <v>43</v>
      </c>
      <c r="L745" s="43" t="s">
        <v>43</v>
      </c>
      <c r="M745" s="43" t="s">
        <v>43</v>
      </c>
      <c r="N745" s="42" t="s">
        <v>5435</v>
      </c>
      <c r="O745" s="42" t="s">
        <v>43</v>
      </c>
      <c r="P745" s="42" t="s">
        <v>43</v>
      </c>
      <c r="Q745" s="54" t="s">
        <v>43</v>
      </c>
      <c r="R745" s="55"/>
      <c r="S745" s="56"/>
    </row>
    <row r="746" s="22" customFormat="1" customHeight="1" spans="1:19">
      <c r="A746" s="40" t="s">
        <v>2571</v>
      </c>
      <c r="B746" s="41">
        <v>45454</v>
      </c>
      <c r="C746" s="42" t="s">
        <v>5432</v>
      </c>
      <c r="D746" s="43" t="s">
        <v>5450</v>
      </c>
      <c r="E746" s="43" t="s">
        <v>6241</v>
      </c>
      <c r="F746" s="42" t="s">
        <v>37</v>
      </c>
      <c r="G746" s="44">
        <v>12720</v>
      </c>
      <c r="H746" s="44">
        <v>3816</v>
      </c>
      <c r="I746" s="42" t="s">
        <v>5435</v>
      </c>
      <c r="J746" s="42" t="s">
        <v>5436</v>
      </c>
      <c r="K746" s="43" t="s">
        <v>43</v>
      </c>
      <c r="L746" s="43" t="s">
        <v>43</v>
      </c>
      <c r="M746" s="43" t="s">
        <v>43</v>
      </c>
      <c r="N746" s="42" t="s">
        <v>5435</v>
      </c>
      <c r="O746" s="42" t="s">
        <v>43</v>
      </c>
      <c r="P746" s="42" t="s">
        <v>43</v>
      </c>
      <c r="Q746" s="54" t="s">
        <v>43</v>
      </c>
      <c r="R746" s="55"/>
      <c r="S746" s="56"/>
    </row>
    <row r="747" s="22" customFormat="1" customHeight="1" spans="1:19">
      <c r="A747" s="40" t="s">
        <v>2571</v>
      </c>
      <c r="B747" s="41">
        <v>45454</v>
      </c>
      <c r="C747" s="42" t="s">
        <v>5432</v>
      </c>
      <c r="D747" s="43" t="s">
        <v>5470</v>
      </c>
      <c r="E747" s="43" t="s">
        <v>6242</v>
      </c>
      <c r="F747" s="42" t="s">
        <v>37</v>
      </c>
      <c r="G747" s="44">
        <v>2400</v>
      </c>
      <c r="H747" s="44">
        <v>2400</v>
      </c>
      <c r="I747" s="42" t="s">
        <v>5435</v>
      </c>
      <c r="J747" s="42" t="s">
        <v>5436</v>
      </c>
      <c r="K747" s="43" t="s">
        <v>43</v>
      </c>
      <c r="L747" s="43" t="s">
        <v>43</v>
      </c>
      <c r="M747" s="43" t="s">
        <v>43</v>
      </c>
      <c r="N747" s="42" t="s">
        <v>5435</v>
      </c>
      <c r="O747" s="42" t="s">
        <v>43</v>
      </c>
      <c r="P747" s="42" t="s">
        <v>43</v>
      </c>
      <c r="Q747" s="54" t="s">
        <v>43</v>
      </c>
      <c r="R747" s="55"/>
      <c r="S747" s="56"/>
    </row>
    <row r="748" s="22" customFormat="1" customHeight="1" spans="1:19">
      <c r="A748" s="40" t="s">
        <v>2571</v>
      </c>
      <c r="B748" s="41">
        <v>45454</v>
      </c>
      <c r="C748" s="42" t="s">
        <v>5432</v>
      </c>
      <c r="D748" s="43" t="s">
        <v>5450</v>
      </c>
      <c r="E748" s="43" t="s">
        <v>6243</v>
      </c>
      <c r="F748" s="42" t="s">
        <v>37</v>
      </c>
      <c r="G748" s="44">
        <v>1100</v>
      </c>
      <c r="H748" s="44">
        <v>1100</v>
      </c>
      <c r="I748" s="42" t="s">
        <v>5435</v>
      </c>
      <c r="J748" s="42" t="s">
        <v>5436</v>
      </c>
      <c r="K748" s="43" t="s">
        <v>43</v>
      </c>
      <c r="L748" s="43" t="s">
        <v>43</v>
      </c>
      <c r="M748" s="43" t="s">
        <v>43</v>
      </c>
      <c r="N748" s="42" t="s">
        <v>5435</v>
      </c>
      <c r="O748" s="42" t="s">
        <v>43</v>
      </c>
      <c r="P748" s="42" t="s">
        <v>43</v>
      </c>
      <c r="Q748" s="54" t="s">
        <v>43</v>
      </c>
      <c r="R748" s="55"/>
      <c r="S748" s="56"/>
    </row>
    <row r="749" s="22" customFormat="1" customHeight="1" spans="1:19">
      <c r="A749" s="40" t="s">
        <v>2571</v>
      </c>
      <c r="B749" s="41">
        <v>45454</v>
      </c>
      <c r="C749" s="42" t="s">
        <v>5432</v>
      </c>
      <c r="D749" s="43" t="s">
        <v>5470</v>
      </c>
      <c r="E749" s="43" t="s">
        <v>5725</v>
      </c>
      <c r="F749" s="42" t="s">
        <v>37</v>
      </c>
      <c r="G749" s="44">
        <v>3650</v>
      </c>
      <c r="H749" s="44">
        <v>3650</v>
      </c>
      <c r="I749" s="42" t="s">
        <v>5435</v>
      </c>
      <c r="J749" s="42" t="s">
        <v>5436</v>
      </c>
      <c r="K749" s="43" t="s">
        <v>43</v>
      </c>
      <c r="L749" s="43" t="s">
        <v>43</v>
      </c>
      <c r="M749" s="43" t="s">
        <v>43</v>
      </c>
      <c r="N749" s="42" t="s">
        <v>5435</v>
      </c>
      <c r="O749" s="42" t="s">
        <v>43</v>
      </c>
      <c r="P749" s="42" t="s">
        <v>43</v>
      </c>
      <c r="Q749" s="54" t="s">
        <v>43</v>
      </c>
      <c r="R749" s="55"/>
      <c r="S749" s="56"/>
    </row>
    <row r="750" s="22" customFormat="1" customHeight="1" spans="1:19">
      <c r="A750" s="40" t="s">
        <v>2571</v>
      </c>
      <c r="B750" s="41">
        <v>45454</v>
      </c>
      <c r="C750" s="42" t="s">
        <v>5432</v>
      </c>
      <c r="D750" s="43" t="s">
        <v>5470</v>
      </c>
      <c r="E750" s="43" t="s">
        <v>5823</v>
      </c>
      <c r="F750" s="42" t="s">
        <v>37</v>
      </c>
      <c r="G750" s="44">
        <v>6800</v>
      </c>
      <c r="H750" s="44" t="s">
        <v>43</v>
      </c>
      <c r="I750" s="42" t="s">
        <v>43</v>
      </c>
      <c r="J750" s="42" t="s">
        <v>5436</v>
      </c>
      <c r="K750" s="43" t="s">
        <v>43</v>
      </c>
      <c r="L750" s="43" t="s">
        <v>43</v>
      </c>
      <c r="M750" s="43" t="s">
        <v>43</v>
      </c>
      <c r="N750" s="42" t="s">
        <v>5435</v>
      </c>
      <c r="O750" s="42" t="s">
        <v>43</v>
      </c>
      <c r="P750" s="42" t="s">
        <v>43</v>
      </c>
      <c r="Q750" s="54" t="s">
        <v>43</v>
      </c>
      <c r="R750" s="55"/>
      <c r="S750" s="56"/>
    </row>
    <row r="751" s="22" customFormat="1" customHeight="1" spans="1:19">
      <c r="A751" s="40" t="s">
        <v>2571</v>
      </c>
      <c r="B751" s="41">
        <v>45454</v>
      </c>
      <c r="C751" s="42" t="s">
        <v>5432</v>
      </c>
      <c r="D751" s="43" t="s">
        <v>5450</v>
      </c>
      <c r="E751" s="43" t="s">
        <v>5652</v>
      </c>
      <c r="F751" s="42" t="s">
        <v>37</v>
      </c>
      <c r="G751" s="44">
        <v>1350</v>
      </c>
      <c r="H751" s="44" t="s">
        <v>43</v>
      </c>
      <c r="I751" s="42" t="s">
        <v>43</v>
      </c>
      <c r="J751" s="42" t="s">
        <v>5436</v>
      </c>
      <c r="K751" s="43" t="s">
        <v>43</v>
      </c>
      <c r="L751" s="43" t="s">
        <v>43</v>
      </c>
      <c r="M751" s="43" t="s">
        <v>43</v>
      </c>
      <c r="N751" s="42" t="s">
        <v>5435</v>
      </c>
      <c r="O751" s="42" t="s">
        <v>43</v>
      </c>
      <c r="P751" s="42" t="s">
        <v>43</v>
      </c>
      <c r="Q751" s="54" t="s">
        <v>43</v>
      </c>
      <c r="R751" s="55"/>
      <c r="S751" s="56"/>
    </row>
    <row r="752" s="22" customFormat="1" customHeight="1" spans="1:19">
      <c r="A752" s="40" t="s">
        <v>2571</v>
      </c>
      <c r="B752" s="41">
        <v>45454</v>
      </c>
      <c r="C752" s="42" t="s">
        <v>5437</v>
      </c>
      <c r="D752" s="43" t="s">
        <v>5821</v>
      </c>
      <c r="E752" s="43" t="s">
        <v>5903</v>
      </c>
      <c r="F752" s="42" t="s">
        <v>37</v>
      </c>
      <c r="G752" s="44">
        <v>23050</v>
      </c>
      <c r="H752" s="44" t="s">
        <v>43</v>
      </c>
      <c r="I752" s="42" t="s">
        <v>43</v>
      </c>
      <c r="J752" s="42" t="s">
        <v>5436</v>
      </c>
      <c r="K752" s="43" t="s">
        <v>43</v>
      </c>
      <c r="L752" s="43" t="s">
        <v>43</v>
      </c>
      <c r="M752" s="43" t="s">
        <v>43</v>
      </c>
      <c r="N752" s="42" t="s">
        <v>5435</v>
      </c>
      <c r="O752" s="42" t="s">
        <v>43</v>
      </c>
      <c r="P752" s="42" t="s">
        <v>43</v>
      </c>
      <c r="Q752" s="54" t="s">
        <v>43</v>
      </c>
      <c r="R752" s="55"/>
      <c r="S752" s="56"/>
    </row>
    <row r="753" s="22" customFormat="1" customHeight="1" spans="1:19">
      <c r="A753" s="40" t="s">
        <v>2571</v>
      </c>
      <c r="B753" s="41">
        <v>45455</v>
      </c>
      <c r="C753" s="42" t="s">
        <v>5432</v>
      </c>
      <c r="D753" s="43" t="s">
        <v>5450</v>
      </c>
      <c r="E753" s="43" t="s">
        <v>6212</v>
      </c>
      <c r="F753" s="42" t="s">
        <v>37</v>
      </c>
      <c r="G753" s="44">
        <v>2288</v>
      </c>
      <c r="H753" s="44" t="s">
        <v>43</v>
      </c>
      <c r="I753" s="42" t="s">
        <v>43</v>
      </c>
      <c r="J753" s="42" t="s">
        <v>5436</v>
      </c>
      <c r="K753" s="43" t="s">
        <v>43</v>
      </c>
      <c r="L753" s="43" t="s">
        <v>43</v>
      </c>
      <c r="M753" s="43" t="s">
        <v>43</v>
      </c>
      <c r="N753" s="42" t="s">
        <v>5435</v>
      </c>
      <c r="O753" s="42" t="s">
        <v>43</v>
      </c>
      <c r="P753" s="42" t="s">
        <v>43</v>
      </c>
      <c r="Q753" s="54" t="s">
        <v>43</v>
      </c>
      <c r="R753" s="55"/>
      <c r="S753" s="56"/>
    </row>
    <row r="754" s="22" customFormat="1" customHeight="1" spans="1:19">
      <c r="A754" s="40" t="s">
        <v>2571</v>
      </c>
      <c r="B754" s="41">
        <v>45455</v>
      </c>
      <c r="C754" s="42" t="s">
        <v>5432</v>
      </c>
      <c r="D754" s="43" t="s">
        <v>5450</v>
      </c>
      <c r="E754" s="43" t="s">
        <v>6244</v>
      </c>
      <c r="F754" s="42" t="s">
        <v>37</v>
      </c>
      <c r="G754" s="44">
        <v>2920</v>
      </c>
      <c r="H754" s="44" t="s">
        <v>43</v>
      </c>
      <c r="I754" s="42" t="s">
        <v>43</v>
      </c>
      <c r="J754" s="42" t="s">
        <v>5436</v>
      </c>
      <c r="K754" s="43" t="s">
        <v>43</v>
      </c>
      <c r="L754" s="43" t="s">
        <v>43</v>
      </c>
      <c r="M754" s="43" t="s">
        <v>43</v>
      </c>
      <c r="N754" s="42" t="s">
        <v>5435</v>
      </c>
      <c r="O754" s="42" t="s">
        <v>43</v>
      </c>
      <c r="P754" s="42" t="s">
        <v>43</v>
      </c>
      <c r="Q754" s="54" t="s">
        <v>43</v>
      </c>
      <c r="R754" s="55"/>
      <c r="S754" s="56"/>
    </row>
    <row r="755" s="22" customFormat="1" customHeight="1" spans="1:19">
      <c r="A755" s="40" t="s">
        <v>2571</v>
      </c>
      <c r="B755" s="41">
        <v>45455</v>
      </c>
      <c r="C755" s="42" t="s">
        <v>5432</v>
      </c>
      <c r="D755" s="43" t="s">
        <v>5626</v>
      </c>
      <c r="E755" s="43" t="s">
        <v>6230</v>
      </c>
      <c r="F755" s="42" t="s">
        <v>37</v>
      </c>
      <c r="G755" s="44">
        <v>1870</v>
      </c>
      <c r="H755" s="44" t="s">
        <v>43</v>
      </c>
      <c r="I755" s="42" t="s">
        <v>43</v>
      </c>
      <c r="J755" s="42" t="s">
        <v>5436</v>
      </c>
      <c r="K755" s="43" t="s">
        <v>43</v>
      </c>
      <c r="L755" s="43" t="s">
        <v>43</v>
      </c>
      <c r="M755" s="43" t="s">
        <v>43</v>
      </c>
      <c r="N755" s="42" t="s">
        <v>5435</v>
      </c>
      <c r="O755" s="42" t="s">
        <v>43</v>
      </c>
      <c r="P755" s="42" t="s">
        <v>43</v>
      </c>
      <c r="Q755" s="54" t="s">
        <v>43</v>
      </c>
      <c r="R755" s="55"/>
      <c r="S755" s="56"/>
    </row>
    <row r="756" s="22" customFormat="1" customHeight="1" spans="1:19">
      <c r="A756" s="40" t="s">
        <v>2571</v>
      </c>
      <c r="B756" s="41">
        <v>45455</v>
      </c>
      <c r="C756" s="42" t="s">
        <v>5432</v>
      </c>
      <c r="D756" s="43" t="s">
        <v>5450</v>
      </c>
      <c r="E756" s="43" t="s">
        <v>6245</v>
      </c>
      <c r="F756" s="42" t="s">
        <v>37</v>
      </c>
      <c r="G756" s="44">
        <v>3800</v>
      </c>
      <c r="H756" s="44" t="s">
        <v>43</v>
      </c>
      <c r="I756" s="42" t="s">
        <v>43</v>
      </c>
      <c r="J756" s="42" t="s">
        <v>5436</v>
      </c>
      <c r="K756" s="43" t="s">
        <v>43</v>
      </c>
      <c r="L756" s="43" t="s">
        <v>43</v>
      </c>
      <c r="M756" s="43" t="s">
        <v>43</v>
      </c>
      <c r="N756" s="42" t="s">
        <v>5435</v>
      </c>
      <c r="O756" s="42" t="s">
        <v>43</v>
      </c>
      <c r="P756" s="42" t="s">
        <v>43</v>
      </c>
      <c r="Q756" s="54" t="s">
        <v>43</v>
      </c>
      <c r="R756" s="55"/>
      <c r="S756" s="56"/>
    </row>
    <row r="757" s="22" customFormat="1" customHeight="1" spans="1:19">
      <c r="A757" s="40" t="s">
        <v>2571</v>
      </c>
      <c r="B757" s="41">
        <v>45455</v>
      </c>
      <c r="C757" s="42" t="s">
        <v>5437</v>
      </c>
      <c r="D757" s="43" t="s">
        <v>5681</v>
      </c>
      <c r="E757" s="43" t="s">
        <v>6207</v>
      </c>
      <c r="F757" s="42" t="s">
        <v>37</v>
      </c>
      <c r="G757" s="44">
        <v>6300</v>
      </c>
      <c r="H757" s="44" t="s">
        <v>43</v>
      </c>
      <c r="I757" s="42" t="s">
        <v>43</v>
      </c>
      <c r="J757" s="42" t="s">
        <v>5436</v>
      </c>
      <c r="K757" s="43" t="s">
        <v>43</v>
      </c>
      <c r="L757" s="43" t="s">
        <v>43</v>
      </c>
      <c r="M757" s="43" t="s">
        <v>43</v>
      </c>
      <c r="N757" s="42" t="s">
        <v>5435</v>
      </c>
      <c r="O757" s="42" t="s">
        <v>43</v>
      </c>
      <c r="P757" s="42" t="s">
        <v>43</v>
      </c>
      <c r="Q757" s="54" t="s">
        <v>43</v>
      </c>
      <c r="R757" s="55"/>
      <c r="S757" s="56"/>
    </row>
    <row r="758" s="22" customFormat="1" customHeight="1" spans="1:19">
      <c r="A758" s="40" t="s">
        <v>2571</v>
      </c>
      <c r="B758" s="41">
        <v>45455</v>
      </c>
      <c r="C758" s="42" t="s">
        <v>5432</v>
      </c>
      <c r="D758" s="43" t="s">
        <v>5470</v>
      </c>
      <c r="E758" s="43" t="s">
        <v>5861</v>
      </c>
      <c r="F758" s="42" t="s">
        <v>37</v>
      </c>
      <c r="G758" s="44">
        <v>119600</v>
      </c>
      <c r="H758" s="44">
        <f>G758*0.3</f>
        <v>35880</v>
      </c>
      <c r="I758" s="42" t="s">
        <v>5435</v>
      </c>
      <c r="J758" s="42" t="s">
        <v>5442</v>
      </c>
      <c r="K758" s="43" t="s">
        <v>5862</v>
      </c>
      <c r="L758" s="43" t="s">
        <v>43</v>
      </c>
      <c r="M758" s="43" t="s">
        <v>5499</v>
      </c>
      <c r="N758" s="42" t="s">
        <v>5435</v>
      </c>
      <c r="O758" s="42" t="s">
        <v>5435</v>
      </c>
      <c r="P758" s="48" t="s">
        <v>43</v>
      </c>
      <c r="Q758" s="54" t="s">
        <v>43</v>
      </c>
      <c r="R758" s="55"/>
      <c r="S758" s="56"/>
    </row>
    <row r="759" s="22" customFormat="1" customHeight="1" spans="1:19">
      <c r="A759" s="40" t="s">
        <v>2571</v>
      </c>
      <c r="B759" s="41">
        <v>45456</v>
      </c>
      <c r="C759" s="42" t="s">
        <v>5437</v>
      </c>
      <c r="D759" s="43" t="s">
        <v>5821</v>
      </c>
      <c r="E759" s="43" t="s">
        <v>6246</v>
      </c>
      <c r="F759" s="42" t="s">
        <v>37</v>
      </c>
      <c r="G759" s="44">
        <v>40234.74</v>
      </c>
      <c r="H759" s="44" t="s">
        <v>43</v>
      </c>
      <c r="I759" s="42" t="s">
        <v>43</v>
      </c>
      <c r="J759" s="42" t="s">
        <v>5436</v>
      </c>
      <c r="K759" s="43" t="s">
        <v>43</v>
      </c>
      <c r="L759" s="43" t="s">
        <v>43</v>
      </c>
      <c r="M759" s="43" t="s">
        <v>43</v>
      </c>
      <c r="N759" s="42" t="s">
        <v>5435</v>
      </c>
      <c r="O759" s="42" t="s">
        <v>43</v>
      </c>
      <c r="P759" s="42" t="s">
        <v>43</v>
      </c>
      <c r="Q759" s="54" t="s">
        <v>43</v>
      </c>
      <c r="R759" s="55"/>
      <c r="S759" s="56"/>
    </row>
    <row r="760" s="22" customFormat="1" customHeight="1" spans="1:19">
      <c r="A760" s="40" t="s">
        <v>2571</v>
      </c>
      <c r="B760" s="41">
        <v>45457</v>
      </c>
      <c r="C760" s="42" t="s">
        <v>5432</v>
      </c>
      <c r="D760" s="43" t="s">
        <v>5450</v>
      </c>
      <c r="E760" s="43" t="s">
        <v>6247</v>
      </c>
      <c r="F760" s="42" t="s">
        <v>37</v>
      </c>
      <c r="G760" s="44">
        <v>6900</v>
      </c>
      <c r="H760" s="44" t="s">
        <v>43</v>
      </c>
      <c r="I760" s="42" t="s">
        <v>43</v>
      </c>
      <c r="J760" s="42" t="s">
        <v>5436</v>
      </c>
      <c r="K760" s="43" t="s">
        <v>43</v>
      </c>
      <c r="L760" s="43" t="s">
        <v>43</v>
      </c>
      <c r="M760" s="43" t="s">
        <v>43</v>
      </c>
      <c r="N760" s="42" t="s">
        <v>5435</v>
      </c>
      <c r="O760" s="42" t="s">
        <v>43</v>
      </c>
      <c r="P760" s="42" t="s">
        <v>43</v>
      </c>
      <c r="Q760" s="54" t="s">
        <v>43</v>
      </c>
      <c r="R760" s="55"/>
      <c r="S760" s="56"/>
    </row>
    <row r="761" s="22" customFormat="1" customHeight="1" spans="1:19">
      <c r="A761" s="40" t="s">
        <v>2571</v>
      </c>
      <c r="B761" s="41">
        <v>45457</v>
      </c>
      <c r="C761" s="42" t="s">
        <v>5432</v>
      </c>
      <c r="D761" s="43" t="s">
        <v>5450</v>
      </c>
      <c r="E761" s="43" t="s">
        <v>5595</v>
      </c>
      <c r="F761" s="42" t="s">
        <v>37</v>
      </c>
      <c r="G761" s="44">
        <v>4250</v>
      </c>
      <c r="H761" s="44" t="s">
        <v>43</v>
      </c>
      <c r="I761" s="42" t="s">
        <v>43</v>
      </c>
      <c r="J761" s="42" t="s">
        <v>5436</v>
      </c>
      <c r="K761" s="43" t="s">
        <v>43</v>
      </c>
      <c r="L761" s="43" t="s">
        <v>43</v>
      </c>
      <c r="M761" s="43" t="s">
        <v>43</v>
      </c>
      <c r="N761" s="42" t="s">
        <v>5435</v>
      </c>
      <c r="O761" s="42" t="s">
        <v>43</v>
      </c>
      <c r="P761" s="42" t="s">
        <v>43</v>
      </c>
      <c r="Q761" s="54" t="s">
        <v>43</v>
      </c>
      <c r="R761" s="55"/>
      <c r="S761" s="56"/>
    </row>
    <row r="762" s="22" customFormat="1" customHeight="1" spans="1:19">
      <c r="A762" s="40" t="s">
        <v>2571</v>
      </c>
      <c r="B762" s="41">
        <v>45457</v>
      </c>
      <c r="C762" s="42" t="s">
        <v>5432</v>
      </c>
      <c r="D762" s="43" t="s">
        <v>5454</v>
      </c>
      <c r="E762" s="43" t="s">
        <v>5600</v>
      </c>
      <c r="F762" s="42" t="s">
        <v>37</v>
      </c>
      <c r="G762" s="44">
        <v>95919.1</v>
      </c>
      <c r="H762" s="44" t="s">
        <v>43</v>
      </c>
      <c r="I762" s="42" t="s">
        <v>43</v>
      </c>
      <c r="J762" s="42" t="s">
        <v>5436</v>
      </c>
      <c r="K762" s="43" t="s">
        <v>43</v>
      </c>
      <c r="L762" s="43" t="s">
        <v>43</v>
      </c>
      <c r="M762" s="43" t="s">
        <v>43</v>
      </c>
      <c r="N762" s="42" t="s">
        <v>5435</v>
      </c>
      <c r="O762" s="42" t="s">
        <v>43</v>
      </c>
      <c r="P762" s="42" t="s">
        <v>43</v>
      </c>
      <c r="Q762" s="54" t="s">
        <v>43</v>
      </c>
      <c r="R762" s="55"/>
      <c r="S762" s="56"/>
    </row>
    <row r="763" s="22" customFormat="1" customHeight="1" spans="1:19">
      <c r="A763" s="40" t="s">
        <v>2571</v>
      </c>
      <c r="B763" s="41">
        <v>45457</v>
      </c>
      <c r="C763" s="42" t="s">
        <v>5432</v>
      </c>
      <c r="D763" s="43" t="s">
        <v>5450</v>
      </c>
      <c r="E763" s="43" t="s">
        <v>6248</v>
      </c>
      <c r="F763" s="42" t="s">
        <v>37</v>
      </c>
      <c r="G763" s="44">
        <v>100350</v>
      </c>
      <c r="H763" s="44">
        <f>G763*0.3</f>
        <v>30105</v>
      </c>
      <c r="I763" s="42" t="s">
        <v>5435</v>
      </c>
      <c r="J763" s="42" t="s">
        <v>5442</v>
      </c>
      <c r="K763" s="43" t="s">
        <v>6249</v>
      </c>
      <c r="L763" s="43" t="s">
        <v>43</v>
      </c>
      <c r="M763" s="43" t="s">
        <v>43</v>
      </c>
      <c r="N763" s="42" t="s">
        <v>5435</v>
      </c>
      <c r="O763" s="42" t="s">
        <v>43</v>
      </c>
      <c r="P763" s="42" t="s">
        <v>43</v>
      </c>
      <c r="Q763" s="54" t="s">
        <v>43</v>
      </c>
      <c r="R763" s="55"/>
      <c r="S763" s="56"/>
    </row>
    <row r="764" s="22" customFormat="1" customHeight="1" spans="1:19">
      <c r="A764" s="40" t="s">
        <v>2571</v>
      </c>
      <c r="B764" s="41">
        <v>45457</v>
      </c>
      <c r="C764" s="42" t="s">
        <v>5432</v>
      </c>
      <c r="D764" s="43" t="s">
        <v>5629</v>
      </c>
      <c r="E764" s="43" t="s">
        <v>5449</v>
      </c>
      <c r="F764" s="42" t="s">
        <v>37</v>
      </c>
      <c r="G764" s="44">
        <v>56610</v>
      </c>
      <c r="H764" s="44" t="s">
        <v>43</v>
      </c>
      <c r="I764" s="42" t="s">
        <v>43</v>
      </c>
      <c r="J764" s="42" t="s">
        <v>5436</v>
      </c>
      <c r="K764" s="43" t="s">
        <v>43</v>
      </c>
      <c r="L764" s="43" t="s">
        <v>43</v>
      </c>
      <c r="M764" s="43" t="s">
        <v>43</v>
      </c>
      <c r="N764" s="42" t="s">
        <v>5435</v>
      </c>
      <c r="O764" s="42" t="s">
        <v>43</v>
      </c>
      <c r="P764" s="42" t="s">
        <v>43</v>
      </c>
      <c r="Q764" s="54" t="s">
        <v>43</v>
      </c>
      <c r="R764" s="55"/>
      <c r="S764" s="56"/>
    </row>
    <row r="765" s="22" customFormat="1" customHeight="1" spans="1:19">
      <c r="A765" s="40" t="s">
        <v>2571</v>
      </c>
      <c r="B765" s="41">
        <v>45457</v>
      </c>
      <c r="C765" s="42" t="s">
        <v>5432</v>
      </c>
      <c r="D765" s="43" t="s">
        <v>5470</v>
      </c>
      <c r="E765" s="43" t="s">
        <v>5709</v>
      </c>
      <c r="F765" s="42" t="s">
        <v>37</v>
      </c>
      <c r="G765" s="44">
        <v>37204</v>
      </c>
      <c r="H765" s="45">
        <f>G765*0.5</f>
        <v>18602</v>
      </c>
      <c r="I765" s="49" t="s">
        <v>5446</v>
      </c>
      <c r="J765" s="42" t="s">
        <v>5436</v>
      </c>
      <c r="K765" s="43" t="s">
        <v>43</v>
      </c>
      <c r="L765" s="43" t="s">
        <v>43</v>
      </c>
      <c r="M765" s="43" t="s">
        <v>43</v>
      </c>
      <c r="N765" s="42" t="s">
        <v>5435</v>
      </c>
      <c r="O765" s="42" t="s">
        <v>43</v>
      </c>
      <c r="P765" s="42" t="s">
        <v>43</v>
      </c>
      <c r="Q765" s="54" t="s">
        <v>43</v>
      </c>
      <c r="R765" s="55"/>
      <c r="S765" s="56"/>
    </row>
    <row r="766" s="22" customFormat="1" customHeight="1" spans="1:19">
      <c r="A766" s="40" t="s">
        <v>2571</v>
      </c>
      <c r="B766" s="41">
        <v>45457</v>
      </c>
      <c r="C766" s="42" t="s">
        <v>5432</v>
      </c>
      <c r="D766" s="43" t="s">
        <v>5629</v>
      </c>
      <c r="E766" s="43" t="s">
        <v>5779</v>
      </c>
      <c r="F766" s="42" t="s">
        <v>37</v>
      </c>
      <c r="G766" s="44">
        <v>11080</v>
      </c>
      <c r="H766" s="44" t="s">
        <v>43</v>
      </c>
      <c r="I766" s="42" t="s">
        <v>43</v>
      </c>
      <c r="J766" s="42" t="s">
        <v>5436</v>
      </c>
      <c r="K766" s="43" t="s">
        <v>43</v>
      </c>
      <c r="L766" s="43" t="s">
        <v>43</v>
      </c>
      <c r="M766" s="43" t="s">
        <v>43</v>
      </c>
      <c r="N766" s="42" t="s">
        <v>5435</v>
      </c>
      <c r="O766" s="42" t="s">
        <v>43</v>
      </c>
      <c r="P766" s="42" t="s">
        <v>43</v>
      </c>
      <c r="Q766" s="54" t="s">
        <v>43</v>
      </c>
      <c r="R766" s="55"/>
      <c r="S766" s="56"/>
    </row>
    <row r="767" s="22" customFormat="1" customHeight="1" spans="1:19">
      <c r="A767" s="40" t="s">
        <v>2571</v>
      </c>
      <c r="B767" s="41">
        <v>45457</v>
      </c>
      <c r="C767" s="42" t="s">
        <v>5432</v>
      </c>
      <c r="D767" s="43" t="s">
        <v>5629</v>
      </c>
      <c r="E767" s="43" t="s">
        <v>5545</v>
      </c>
      <c r="F767" s="42" t="s">
        <v>37</v>
      </c>
      <c r="G767" s="44">
        <v>26972</v>
      </c>
      <c r="H767" s="44" t="s">
        <v>43</v>
      </c>
      <c r="I767" s="42" t="s">
        <v>43</v>
      </c>
      <c r="J767" s="42" t="s">
        <v>5436</v>
      </c>
      <c r="K767" s="43" t="s">
        <v>43</v>
      </c>
      <c r="L767" s="43" t="s">
        <v>43</v>
      </c>
      <c r="M767" s="43" t="s">
        <v>43</v>
      </c>
      <c r="N767" s="42" t="s">
        <v>5435</v>
      </c>
      <c r="O767" s="42" t="s">
        <v>43</v>
      </c>
      <c r="P767" s="42" t="s">
        <v>43</v>
      </c>
      <c r="Q767" s="54" t="s">
        <v>43</v>
      </c>
      <c r="R767" s="55"/>
      <c r="S767" s="56"/>
    </row>
    <row r="768" s="22" customFormat="1" customHeight="1" spans="1:19">
      <c r="A768" s="40" t="s">
        <v>2571</v>
      </c>
      <c r="B768" s="41">
        <v>45457</v>
      </c>
      <c r="C768" s="42" t="s">
        <v>5437</v>
      </c>
      <c r="D768" s="43" t="s">
        <v>5821</v>
      </c>
      <c r="E768" s="43" t="s">
        <v>5993</v>
      </c>
      <c r="F768" s="42" t="s">
        <v>37</v>
      </c>
      <c r="G768" s="44">
        <v>2240</v>
      </c>
      <c r="H768" s="44" t="s">
        <v>43</v>
      </c>
      <c r="I768" s="42" t="s">
        <v>43</v>
      </c>
      <c r="J768" s="42" t="s">
        <v>5436</v>
      </c>
      <c r="K768" s="43" t="s">
        <v>43</v>
      </c>
      <c r="L768" s="43" t="s">
        <v>6250</v>
      </c>
      <c r="M768" s="43" t="s">
        <v>43</v>
      </c>
      <c r="N768" s="42" t="s">
        <v>5435</v>
      </c>
      <c r="O768" s="42" t="s">
        <v>43</v>
      </c>
      <c r="P768" s="48">
        <v>1</v>
      </c>
      <c r="Q768" s="54" t="s">
        <v>406</v>
      </c>
      <c r="R768" s="55"/>
      <c r="S768" s="56"/>
    </row>
    <row r="769" s="22" customFormat="1" customHeight="1" spans="1:19">
      <c r="A769" s="40" t="s">
        <v>2571</v>
      </c>
      <c r="B769" s="41">
        <v>45457</v>
      </c>
      <c r="C769" s="42" t="s">
        <v>5432</v>
      </c>
      <c r="D769" s="43" t="s">
        <v>5450</v>
      </c>
      <c r="E769" s="43" t="s">
        <v>6232</v>
      </c>
      <c r="F769" s="42" t="s">
        <v>37</v>
      </c>
      <c r="G769" s="44">
        <v>4589</v>
      </c>
      <c r="H769" s="44" t="s">
        <v>43</v>
      </c>
      <c r="I769" s="42" t="s">
        <v>43</v>
      </c>
      <c r="J769" s="42" t="s">
        <v>5436</v>
      </c>
      <c r="K769" s="43" t="s">
        <v>43</v>
      </c>
      <c r="L769" s="43" t="s">
        <v>43</v>
      </c>
      <c r="M769" s="43" t="s">
        <v>43</v>
      </c>
      <c r="N769" s="42" t="s">
        <v>5435</v>
      </c>
      <c r="O769" s="42" t="s">
        <v>43</v>
      </c>
      <c r="P769" s="42" t="s">
        <v>43</v>
      </c>
      <c r="Q769" s="54" t="s">
        <v>43</v>
      </c>
      <c r="R769" s="55"/>
      <c r="S769" s="56"/>
    </row>
    <row r="770" s="22" customFormat="1" customHeight="1" spans="1:19">
      <c r="A770" s="40" t="s">
        <v>2571</v>
      </c>
      <c r="B770" s="41">
        <v>45460</v>
      </c>
      <c r="C770" s="42" t="s">
        <v>5432</v>
      </c>
      <c r="D770" s="43" t="s">
        <v>5470</v>
      </c>
      <c r="E770" s="43" t="s">
        <v>6251</v>
      </c>
      <c r="F770" s="42" t="s">
        <v>37</v>
      </c>
      <c r="G770" s="44">
        <v>35080</v>
      </c>
      <c r="H770" s="44">
        <v>17540</v>
      </c>
      <c r="I770" s="42" t="s">
        <v>5435</v>
      </c>
      <c r="J770" s="42" t="s">
        <v>5442</v>
      </c>
      <c r="K770" s="43" t="s">
        <v>6252</v>
      </c>
      <c r="L770" s="43" t="s">
        <v>6253</v>
      </c>
      <c r="M770" s="43" t="s">
        <v>43</v>
      </c>
      <c r="N770" s="42" t="s">
        <v>5435</v>
      </c>
      <c r="O770" s="42" t="s">
        <v>43</v>
      </c>
      <c r="P770" s="48">
        <v>1</v>
      </c>
      <c r="Q770" s="54" t="s">
        <v>246</v>
      </c>
      <c r="R770" s="55"/>
      <c r="S770" s="56"/>
    </row>
    <row r="771" s="22" customFormat="1" customHeight="1" spans="1:19">
      <c r="A771" s="40" t="s">
        <v>2571</v>
      </c>
      <c r="B771" s="41">
        <v>45460</v>
      </c>
      <c r="C771" s="42" t="s">
        <v>5432</v>
      </c>
      <c r="D771" s="43" t="s">
        <v>5470</v>
      </c>
      <c r="E771" s="43" t="s">
        <v>6254</v>
      </c>
      <c r="F771" s="42" t="s">
        <v>64</v>
      </c>
      <c r="G771" s="44">
        <v>166980</v>
      </c>
      <c r="H771" s="44">
        <f>G771*0.5</f>
        <v>83490</v>
      </c>
      <c r="I771" s="42" t="s">
        <v>5435</v>
      </c>
      <c r="J771" s="42" t="s">
        <v>5442</v>
      </c>
      <c r="K771" s="43" t="s">
        <v>6255</v>
      </c>
      <c r="L771" s="43" t="s">
        <v>6256</v>
      </c>
      <c r="M771" s="43" t="s">
        <v>43</v>
      </c>
      <c r="N771" s="42" t="s">
        <v>5435</v>
      </c>
      <c r="O771" s="42" t="s">
        <v>43</v>
      </c>
      <c r="P771" s="48">
        <v>1</v>
      </c>
      <c r="Q771" s="54" t="s">
        <v>273</v>
      </c>
      <c r="R771" s="55"/>
      <c r="S771" s="56">
        <v>6900</v>
      </c>
    </row>
    <row r="772" s="22" customFormat="1" customHeight="1" spans="1:19">
      <c r="A772" s="40" t="s">
        <v>2571</v>
      </c>
      <c r="B772" s="41">
        <v>45460</v>
      </c>
      <c r="C772" s="42" t="s">
        <v>5432</v>
      </c>
      <c r="D772" s="43" t="s">
        <v>5470</v>
      </c>
      <c r="E772" s="43" t="s">
        <v>6257</v>
      </c>
      <c r="F772" s="42" t="s">
        <v>37</v>
      </c>
      <c r="G772" s="44">
        <v>28700</v>
      </c>
      <c r="H772" s="44" t="s">
        <v>43</v>
      </c>
      <c r="I772" s="42" t="s">
        <v>43</v>
      </c>
      <c r="J772" s="42" t="s">
        <v>5436</v>
      </c>
      <c r="K772" s="43" t="s">
        <v>43</v>
      </c>
      <c r="L772" s="43" t="s">
        <v>43</v>
      </c>
      <c r="M772" s="43" t="s">
        <v>43</v>
      </c>
      <c r="N772" s="42" t="s">
        <v>5435</v>
      </c>
      <c r="O772" s="42" t="s">
        <v>43</v>
      </c>
      <c r="P772" s="42" t="s">
        <v>43</v>
      </c>
      <c r="Q772" s="54" t="s">
        <v>43</v>
      </c>
      <c r="R772" s="55"/>
      <c r="S772" s="56"/>
    </row>
    <row r="773" s="22" customFormat="1" customHeight="1" spans="1:19">
      <c r="A773" s="40" t="s">
        <v>2571</v>
      </c>
      <c r="B773" s="41">
        <v>45460</v>
      </c>
      <c r="C773" s="42" t="s">
        <v>5432</v>
      </c>
      <c r="D773" s="43" t="s">
        <v>5470</v>
      </c>
      <c r="E773" s="43" t="s">
        <v>5674</v>
      </c>
      <c r="F773" s="42" t="s">
        <v>37</v>
      </c>
      <c r="G773" s="44">
        <v>28000</v>
      </c>
      <c r="H773" s="44" t="s">
        <v>43</v>
      </c>
      <c r="I773" s="42" t="s">
        <v>43</v>
      </c>
      <c r="J773" s="42" t="s">
        <v>5436</v>
      </c>
      <c r="K773" s="43" t="s">
        <v>43</v>
      </c>
      <c r="L773" s="43" t="s">
        <v>43</v>
      </c>
      <c r="M773" s="43" t="s">
        <v>43</v>
      </c>
      <c r="N773" s="42" t="s">
        <v>5435</v>
      </c>
      <c r="O773" s="42" t="s">
        <v>43</v>
      </c>
      <c r="P773" s="42" t="s">
        <v>43</v>
      </c>
      <c r="Q773" s="54" t="s">
        <v>43</v>
      </c>
      <c r="R773" s="55"/>
      <c r="S773" s="56"/>
    </row>
    <row r="774" s="22" customFormat="1" customHeight="1" spans="1:19">
      <c r="A774" s="40" t="s">
        <v>2571</v>
      </c>
      <c r="B774" s="41">
        <v>45460</v>
      </c>
      <c r="C774" s="42" t="s">
        <v>5432</v>
      </c>
      <c r="D774" s="43" t="s">
        <v>5470</v>
      </c>
      <c r="E774" s="43" t="s">
        <v>6084</v>
      </c>
      <c r="F774" s="42" t="s">
        <v>37</v>
      </c>
      <c r="G774" s="44">
        <v>23000</v>
      </c>
      <c r="H774" s="44">
        <v>23000</v>
      </c>
      <c r="I774" s="42" t="s">
        <v>5435</v>
      </c>
      <c r="J774" s="42" t="s">
        <v>5436</v>
      </c>
      <c r="K774" s="43" t="s">
        <v>43</v>
      </c>
      <c r="L774" s="43" t="s">
        <v>43</v>
      </c>
      <c r="M774" s="43" t="s">
        <v>43</v>
      </c>
      <c r="N774" s="42" t="s">
        <v>5435</v>
      </c>
      <c r="O774" s="42" t="s">
        <v>43</v>
      </c>
      <c r="P774" s="42" t="s">
        <v>43</v>
      </c>
      <c r="Q774" s="54" t="s">
        <v>43</v>
      </c>
      <c r="R774" s="55"/>
      <c r="S774" s="56"/>
    </row>
    <row r="775" s="22" customFormat="1" customHeight="1" spans="1:19">
      <c r="A775" s="40" t="s">
        <v>2571</v>
      </c>
      <c r="B775" s="41">
        <v>45460</v>
      </c>
      <c r="C775" s="42" t="s">
        <v>5432</v>
      </c>
      <c r="D775" s="43" t="s">
        <v>5626</v>
      </c>
      <c r="E775" s="43" t="s">
        <v>6258</v>
      </c>
      <c r="F775" s="42" t="s">
        <v>64</v>
      </c>
      <c r="G775" s="44">
        <v>85000</v>
      </c>
      <c r="H775" s="44">
        <v>30004.27</v>
      </c>
      <c r="I775" s="42" t="s">
        <v>5435</v>
      </c>
      <c r="J775" s="42" t="s">
        <v>5442</v>
      </c>
      <c r="K775" s="43" t="s">
        <v>6259</v>
      </c>
      <c r="L775" s="43" t="s">
        <v>43</v>
      </c>
      <c r="M775" s="43" t="s">
        <v>5478</v>
      </c>
      <c r="N775" s="42" t="s">
        <v>5435</v>
      </c>
      <c r="O775" s="42" t="s">
        <v>43</v>
      </c>
      <c r="P775" s="48" t="s">
        <v>43</v>
      </c>
      <c r="Q775" s="54" t="s">
        <v>43</v>
      </c>
      <c r="R775" s="55"/>
      <c r="S775" s="56"/>
    </row>
    <row r="776" s="22" customFormat="1" customHeight="1" spans="1:19">
      <c r="A776" s="40" t="s">
        <v>2571</v>
      </c>
      <c r="B776" s="41">
        <v>45460</v>
      </c>
      <c r="C776" s="42" t="s">
        <v>5432</v>
      </c>
      <c r="D776" s="43" t="s">
        <v>5450</v>
      </c>
      <c r="E776" s="43" t="s">
        <v>6260</v>
      </c>
      <c r="F776" s="42" t="s">
        <v>37</v>
      </c>
      <c r="G776" s="44">
        <v>26000</v>
      </c>
      <c r="H776" s="44">
        <v>26000</v>
      </c>
      <c r="I776" s="42" t="s">
        <v>5435</v>
      </c>
      <c r="J776" s="42" t="s">
        <v>5436</v>
      </c>
      <c r="K776" s="43" t="s">
        <v>43</v>
      </c>
      <c r="L776" s="43" t="s">
        <v>43</v>
      </c>
      <c r="M776" s="43" t="s">
        <v>43</v>
      </c>
      <c r="N776" s="42" t="s">
        <v>5435</v>
      </c>
      <c r="O776" s="42" t="s">
        <v>43</v>
      </c>
      <c r="P776" s="42" t="s">
        <v>43</v>
      </c>
      <c r="Q776" s="54" t="s">
        <v>43</v>
      </c>
      <c r="R776" s="55"/>
      <c r="S776" s="56"/>
    </row>
    <row r="777" s="22" customFormat="1" customHeight="1" spans="1:19">
      <c r="A777" s="40" t="s">
        <v>2571</v>
      </c>
      <c r="B777" s="41">
        <v>45460</v>
      </c>
      <c r="C777" s="42" t="s">
        <v>5432</v>
      </c>
      <c r="D777" s="43" t="s">
        <v>5629</v>
      </c>
      <c r="E777" s="43" t="s">
        <v>6261</v>
      </c>
      <c r="F777" s="42" t="s">
        <v>37</v>
      </c>
      <c r="G777" s="44">
        <v>33251</v>
      </c>
      <c r="H777" s="44">
        <v>33251</v>
      </c>
      <c r="I777" s="42" t="s">
        <v>5435</v>
      </c>
      <c r="J777" s="42" t="s">
        <v>5436</v>
      </c>
      <c r="K777" s="43" t="s">
        <v>43</v>
      </c>
      <c r="L777" s="43" t="s">
        <v>43</v>
      </c>
      <c r="M777" s="43" t="s">
        <v>43</v>
      </c>
      <c r="N777" s="42" t="s">
        <v>5435</v>
      </c>
      <c r="O777" s="42" t="s">
        <v>43</v>
      </c>
      <c r="P777" s="42" t="s">
        <v>43</v>
      </c>
      <c r="Q777" s="54" t="s">
        <v>43</v>
      </c>
      <c r="R777" s="55"/>
      <c r="S777" s="56"/>
    </row>
    <row r="778" s="22" customFormat="1" customHeight="1" spans="1:19">
      <c r="A778" s="40" t="s">
        <v>2571</v>
      </c>
      <c r="B778" s="41">
        <v>45460</v>
      </c>
      <c r="C778" s="42" t="s">
        <v>5432</v>
      </c>
      <c r="D778" s="43" t="s">
        <v>5629</v>
      </c>
      <c r="E778" s="43" t="s">
        <v>6009</v>
      </c>
      <c r="F778" s="42" t="s">
        <v>37</v>
      </c>
      <c r="G778" s="44">
        <v>36797</v>
      </c>
      <c r="H778" s="44" t="s">
        <v>43</v>
      </c>
      <c r="I778" s="42" t="s">
        <v>43</v>
      </c>
      <c r="J778" s="42" t="s">
        <v>5436</v>
      </c>
      <c r="K778" s="43" t="s">
        <v>43</v>
      </c>
      <c r="L778" s="43" t="s">
        <v>43</v>
      </c>
      <c r="M778" s="43" t="s">
        <v>43</v>
      </c>
      <c r="N778" s="42" t="s">
        <v>5435</v>
      </c>
      <c r="O778" s="42" t="s">
        <v>43</v>
      </c>
      <c r="P778" s="42" t="s">
        <v>43</v>
      </c>
      <c r="Q778" s="54" t="s">
        <v>43</v>
      </c>
      <c r="R778" s="55" t="s">
        <v>5694</v>
      </c>
      <c r="S778" s="56"/>
    </row>
    <row r="779" s="23" customFormat="1" customHeight="1" spans="1:19">
      <c r="A779" s="40" t="s">
        <v>2571</v>
      </c>
      <c r="B779" s="41">
        <v>45460</v>
      </c>
      <c r="C779" s="42" t="s">
        <v>5437</v>
      </c>
      <c r="D779" s="43" t="s">
        <v>5821</v>
      </c>
      <c r="E779" s="43" t="s">
        <v>6262</v>
      </c>
      <c r="F779" s="42" t="s">
        <v>37</v>
      </c>
      <c r="G779" s="44">
        <v>10974</v>
      </c>
      <c r="H779" s="45">
        <f>G779*0.3</f>
        <v>3292.2</v>
      </c>
      <c r="I779" s="49" t="s">
        <v>5446</v>
      </c>
      <c r="J779" s="42" t="s">
        <v>5436</v>
      </c>
      <c r="K779" s="43" t="s">
        <v>43</v>
      </c>
      <c r="L779" s="43" t="s">
        <v>43</v>
      </c>
      <c r="M779" s="43" t="s">
        <v>43</v>
      </c>
      <c r="N779" s="42" t="s">
        <v>5435</v>
      </c>
      <c r="O779" s="42" t="s">
        <v>43</v>
      </c>
      <c r="P779" s="42" t="s">
        <v>43</v>
      </c>
      <c r="Q779" s="54" t="s">
        <v>43</v>
      </c>
      <c r="R779" s="57"/>
      <c r="S779" s="58"/>
    </row>
    <row r="780" s="22" customFormat="1" customHeight="1" spans="1:19">
      <c r="A780" s="40" t="s">
        <v>2571</v>
      </c>
      <c r="B780" s="41">
        <v>45460</v>
      </c>
      <c r="C780" s="42" t="s">
        <v>5437</v>
      </c>
      <c r="D780" s="43" t="s">
        <v>5821</v>
      </c>
      <c r="E780" s="43" t="s">
        <v>6263</v>
      </c>
      <c r="F780" s="42" t="s">
        <v>37</v>
      </c>
      <c r="G780" s="44">
        <v>52870.2</v>
      </c>
      <c r="H780" s="45">
        <f>G780*0.5</f>
        <v>26435.1</v>
      </c>
      <c r="I780" s="49" t="s">
        <v>5446</v>
      </c>
      <c r="J780" s="42" t="s">
        <v>5436</v>
      </c>
      <c r="K780" s="43" t="s">
        <v>43</v>
      </c>
      <c r="L780" s="43" t="s">
        <v>43</v>
      </c>
      <c r="M780" s="43" t="s">
        <v>43</v>
      </c>
      <c r="N780" s="42" t="s">
        <v>5435</v>
      </c>
      <c r="O780" s="42" t="s">
        <v>43</v>
      </c>
      <c r="P780" s="42" t="s">
        <v>43</v>
      </c>
      <c r="Q780" s="54" t="s">
        <v>43</v>
      </c>
      <c r="R780" s="55"/>
      <c r="S780" s="56"/>
    </row>
    <row r="781" s="22" customFormat="1" customHeight="1" spans="1:19">
      <c r="A781" s="40" t="s">
        <v>2571</v>
      </c>
      <c r="B781" s="41">
        <v>45460</v>
      </c>
      <c r="C781" s="42" t="s">
        <v>5437</v>
      </c>
      <c r="D781" s="43" t="s">
        <v>5821</v>
      </c>
      <c r="E781" s="43" t="s">
        <v>6264</v>
      </c>
      <c r="F781" s="42" t="s">
        <v>145</v>
      </c>
      <c r="G781" s="44">
        <v>86377</v>
      </c>
      <c r="H781" s="44">
        <v>45204.9</v>
      </c>
      <c r="I781" s="42" t="s">
        <v>5435</v>
      </c>
      <c r="J781" s="42" t="s">
        <v>5442</v>
      </c>
      <c r="K781" s="43" t="s">
        <v>6265</v>
      </c>
      <c r="L781" s="43" t="s">
        <v>43</v>
      </c>
      <c r="M781" s="43" t="s">
        <v>43</v>
      </c>
      <c r="N781" s="42" t="s">
        <v>5435</v>
      </c>
      <c r="O781" s="42" t="s">
        <v>43</v>
      </c>
      <c r="P781" s="48" t="s">
        <v>43</v>
      </c>
      <c r="Q781" s="54" t="s">
        <v>43</v>
      </c>
      <c r="R781" s="55"/>
      <c r="S781" s="56"/>
    </row>
    <row r="782" s="22" customFormat="1" customHeight="1" spans="1:19">
      <c r="A782" s="40" t="s">
        <v>2571</v>
      </c>
      <c r="B782" s="41">
        <v>45460</v>
      </c>
      <c r="C782" s="42" t="s">
        <v>5432</v>
      </c>
      <c r="D782" s="43" t="s">
        <v>5470</v>
      </c>
      <c r="E782" s="43" t="s">
        <v>6135</v>
      </c>
      <c r="F782" s="42" t="s">
        <v>37</v>
      </c>
      <c r="G782" s="44">
        <v>25874.3</v>
      </c>
      <c r="H782" s="44" t="s">
        <v>43</v>
      </c>
      <c r="I782" s="42" t="s">
        <v>43</v>
      </c>
      <c r="J782" s="42" t="s">
        <v>5436</v>
      </c>
      <c r="K782" s="43" t="s">
        <v>43</v>
      </c>
      <c r="L782" s="43" t="s">
        <v>43</v>
      </c>
      <c r="M782" s="43" t="s">
        <v>43</v>
      </c>
      <c r="N782" s="42" t="s">
        <v>5435</v>
      </c>
      <c r="O782" s="42" t="s">
        <v>43</v>
      </c>
      <c r="P782" s="48" t="s">
        <v>43</v>
      </c>
      <c r="Q782" s="54" t="s">
        <v>43</v>
      </c>
      <c r="R782" s="55"/>
      <c r="S782" s="56"/>
    </row>
    <row r="783" s="22" customFormat="1" customHeight="1" spans="1:19">
      <c r="A783" s="40" t="s">
        <v>2571</v>
      </c>
      <c r="B783" s="41">
        <v>45461</v>
      </c>
      <c r="C783" s="42" t="s">
        <v>5437</v>
      </c>
      <c r="D783" s="43" t="s">
        <v>5681</v>
      </c>
      <c r="E783" s="43" t="s">
        <v>6266</v>
      </c>
      <c r="F783" s="42" t="s">
        <v>37</v>
      </c>
      <c r="G783" s="44">
        <v>3479.9706</v>
      </c>
      <c r="H783" s="44" t="s">
        <v>43</v>
      </c>
      <c r="I783" s="42" t="s">
        <v>43</v>
      </c>
      <c r="J783" s="42" t="s">
        <v>5436</v>
      </c>
      <c r="K783" s="43" t="s">
        <v>43</v>
      </c>
      <c r="L783" s="43" t="s">
        <v>43</v>
      </c>
      <c r="M783" s="43" t="s">
        <v>43</v>
      </c>
      <c r="N783" s="42" t="s">
        <v>5435</v>
      </c>
      <c r="O783" s="42" t="s">
        <v>43</v>
      </c>
      <c r="P783" s="48" t="s">
        <v>43</v>
      </c>
      <c r="Q783" s="54" t="s">
        <v>43</v>
      </c>
      <c r="R783" s="55"/>
      <c r="S783" s="56"/>
    </row>
    <row r="784" s="22" customFormat="1" customHeight="1" spans="1:20">
      <c r="A784" s="40" t="s">
        <v>2571</v>
      </c>
      <c r="B784" s="41">
        <v>45461</v>
      </c>
      <c r="C784" s="42" t="s">
        <v>5437</v>
      </c>
      <c r="D784" s="43" t="s">
        <v>5681</v>
      </c>
      <c r="E784" s="43" t="s">
        <v>6266</v>
      </c>
      <c r="F784" s="42" t="s">
        <v>37</v>
      </c>
      <c r="G784" s="44">
        <v>106646.01</v>
      </c>
      <c r="H784" s="44" t="s">
        <v>43</v>
      </c>
      <c r="I784" s="42" t="s">
        <v>43</v>
      </c>
      <c r="J784" s="42" t="s">
        <v>5436</v>
      </c>
      <c r="K784" s="43" t="s">
        <v>43</v>
      </c>
      <c r="L784" s="43" t="s">
        <v>6267</v>
      </c>
      <c r="M784" s="43" t="s">
        <v>43</v>
      </c>
      <c r="N784" s="42" t="s">
        <v>5435</v>
      </c>
      <c r="O784" s="42" t="s">
        <v>43</v>
      </c>
      <c r="P784" s="48">
        <v>2</v>
      </c>
      <c r="Q784" s="54" t="s">
        <v>1159</v>
      </c>
      <c r="R784" s="55"/>
      <c r="S784" s="62">
        <v>68644</v>
      </c>
      <c r="T784" s="22" t="s">
        <v>6268</v>
      </c>
    </row>
    <row r="785" s="22" customFormat="1" customHeight="1" spans="1:19">
      <c r="A785" s="40" t="s">
        <v>2571</v>
      </c>
      <c r="B785" s="41">
        <v>45461</v>
      </c>
      <c r="C785" s="42" t="s">
        <v>5432</v>
      </c>
      <c r="D785" s="43" t="s">
        <v>5450</v>
      </c>
      <c r="E785" s="43" t="s">
        <v>6269</v>
      </c>
      <c r="F785" s="42" t="s">
        <v>37</v>
      </c>
      <c r="G785" s="44">
        <v>13000</v>
      </c>
      <c r="H785" s="44">
        <v>13000</v>
      </c>
      <c r="I785" s="42" t="s">
        <v>5435</v>
      </c>
      <c r="J785" s="42" t="s">
        <v>5436</v>
      </c>
      <c r="K785" s="43" t="s">
        <v>43</v>
      </c>
      <c r="L785" s="43" t="s">
        <v>43</v>
      </c>
      <c r="M785" s="43" t="s">
        <v>43</v>
      </c>
      <c r="N785" s="42" t="s">
        <v>5435</v>
      </c>
      <c r="O785" s="42" t="s">
        <v>43</v>
      </c>
      <c r="P785" s="48" t="s">
        <v>43</v>
      </c>
      <c r="Q785" s="54" t="s">
        <v>43</v>
      </c>
      <c r="R785" s="55"/>
      <c r="S785" s="56"/>
    </row>
    <row r="786" s="22" customFormat="1" customHeight="1" spans="1:19">
      <c r="A786" s="40" t="s">
        <v>2571</v>
      </c>
      <c r="B786" s="41">
        <v>45461</v>
      </c>
      <c r="C786" s="42" t="s">
        <v>5432</v>
      </c>
      <c r="D786" s="43" t="s">
        <v>5450</v>
      </c>
      <c r="E786" s="43" t="s">
        <v>5595</v>
      </c>
      <c r="F786" s="42" t="s">
        <v>37</v>
      </c>
      <c r="G786" s="44">
        <v>2700</v>
      </c>
      <c r="H786" s="44" t="s">
        <v>43</v>
      </c>
      <c r="I786" s="42" t="s">
        <v>43</v>
      </c>
      <c r="J786" s="42" t="s">
        <v>5436</v>
      </c>
      <c r="K786" s="43" t="s">
        <v>43</v>
      </c>
      <c r="L786" s="43" t="s">
        <v>43</v>
      </c>
      <c r="M786" s="43" t="s">
        <v>43</v>
      </c>
      <c r="N786" s="42" t="s">
        <v>5435</v>
      </c>
      <c r="O786" s="42" t="s">
        <v>43</v>
      </c>
      <c r="P786" s="48" t="s">
        <v>43</v>
      </c>
      <c r="Q786" s="54" t="s">
        <v>43</v>
      </c>
      <c r="R786" s="55"/>
      <c r="S786" s="56"/>
    </row>
    <row r="787" s="22" customFormat="1" customHeight="1" spans="1:19">
      <c r="A787" s="40" t="s">
        <v>2571</v>
      </c>
      <c r="B787" s="41">
        <v>45461</v>
      </c>
      <c r="C787" s="42" t="s">
        <v>5437</v>
      </c>
      <c r="D787" s="43" t="s">
        <v>5681</v>
      </c>
      <c r="E787" s="43" t="s">
        <v>6049</v>
      </c>
      <c r="F787" s="42" t="s">
        <v>37</v>
      </c>
      <c r="G787" s="44">
        <v>30740</v>
      </c>
      <c r="H787" s="44">
        <f>G787*0.5</f>
        <v>15370</v>
      </c>
      <c r="I787" s="42" t="s">
        <v>5435</v>
      </c>
      <c r="J787" s="42" t="s">
        <v>5436</v>
      </c>
      <c r="K787" s="43" t="s">
        <v>43</v>
      </c>
      <c r="L787" s="43" t="s">
        <v>43</v>
      </c>
      <c r="M787" s="43" t="s">
        <v>43</v>
      </c>
      <c r="N787" s="42" t="s">
        <v>5435</v>
      </c>
      <c r="O787" s="42" t="s">
        <v>43</v>
      </c>
      <c r="P787" s="48" t="s">
        <v>43</v>
      </c>
      <c r="Q787" s="54" t="s">
        <v>43</v>
      </c>
      <c r="R787" s="55"/>
      <c r="S787" s="56"/>
    </row>
    <row r="788" s="22" customFormat="1" customHeight="1" spans="1:19">
      <c r="A788" s="40" t="s">
        <v>2571</v>
      </c>
      <c r="B788" s="41">
        <v>45461</v>
      </c>
      <c r="C788" s="42" t="s">
        <v>5437</v>
      </c>
      <c r="D788" s="43" t="s">
        <v>5821</v>
      </c>
      <c r="E788" s="43" t="s">
        <v>6270</v>
      </c>
      <c r="F788" s="42" t="s">
        <v>37</v>
      </c>
      <c r="G788" s="44">
        <v>90274.7</v>
      </c>
      <c r="H788" s="45">
        <f>G788*0.5</f>
        <v>45137.35</v>
      </c>
      <c r="I788" s="49" t="s">
        <v>5446</v>
      </c>
      <c r="J788" s="42" t="s">
        <v>5436</v>
      </c>
      <c r="K788" s="43" t="s">
        <v>43</v>
      </c>
      <c r="L788" s="43" t="s">
        <v>6271</v>
      </c>
      <c r="M788" s="43" t="s">
        <v>43</v>
      </c>
      <c r="N788" s="42" t="s">
        <v>5435</v>
      </c>
      <c r="O788" s="42" t="s">
        <v>43</v>
      </c>
      <c r="P788" s="48">
        <v>1</v>
      </c>
      <c r="Q788" s="54" t="s">
        <v>1780</v>
      </c>
      <c r="R788" s="55"/>
      <c r="S788" s="56">
        <v>7638.4</v>
      </c>
    </row>
    <row r="789" s="22" customFormat="1" customHeight="1" spans="1:19">
      <c r="A789" s="40" t="s">
        <v>2571</v>
      </c>
      <c r="B789" s="41">
        <v>45461</v>
      </c>
      <c r="C789" s="42" t="s">
        <v>5437</v>
      </c>
      <c r="D789" s="43" t="s">
        <v>5681</v>
      </c>
      <c r="E789" s="43" t="s">
        <v>5573</v>
      </c>
      <c r="F789" s="42" t="s">
        <v>37</v>
      </c>
      <c r="G789" s="44">
        <v>188930</v>
      </c>
      <c r="H789" s="44" t="s">
        <v>43</v>
      </c>
      <c r="I789" s="42" t="s">
        <v>43</v>
      </c>
      <c r="J789" s="42" t="s">
        <v>5436</v>
      </c>
      <c r="K789" s="43" t="s">
        <v>43</v>
      </c>
      <c r="L789" s="43" t="s">
        <v>6272</v>
      </c>
      <c r="M789" s="43" t="s">
        <v>43</v>
      </c>
      <c r="N789" s="42" t="s">
        <v>5435</v>
      </c>
      <c r="O789" s="42" t="s">
        <v>43</v>
      </c>
      <c r="P789" s="48">
        <v>1</v>
      </c>
      <c r="Q789" s="54" t="s">
        <v>2349</v>
      </c>
      <c r="R789" s="55"/>
      <c r="S789" s="56">
        <v>16000</v>
      </c>
    </row>
    <row r="790" s="22" customFormat="1" customHeight="1" spans="1:19">
      <c r="A790" s="40" t="s">
        <v>2571</v>
      </c>
      <c r="B790" s="41">
        <v>45461</v>
      </c>
      <c r="C790" s="42" t="s">
        <v>5437</v>
      </c>
      <c r="D790" s="43" t="s">
        <v>5681</v>
      </c>
      <c r="E790" s="43" t="s">
        <v>6273</v>
      </c>
      <c r="F790" s="42" t="s">
        <v>37</v>
      </c>
      <c r="G790" s="44">
        <v>42325</v>
      </c>
      <c r="H790" s="44">
        <v>26345</v>
      </c>
      <c r="I790" s="42" t="s">
        <v>5435</v>
      </c>
      <c r="J790" s="42" t="s">
        <v>5442</v>
      </c>
      <c r="K790" s="43" t="s">
        <v>6274</v>
      </c>
      <c r="L790" s="43" t="s">
        <v>43</v>
      </c>
      <c r="M790" s="43" t="s">
        <v>43</v>
      </c>
      <c r="N790" s="42" t="s">
        <v>5435</v>
      </c>
      <c r="O790" s="42" t="s">
        <v>43</v>
      </c>
      <c r="P790" s="48" t="s">
        <v>43</v>
      </c>
      <c r="Q790" s="54" t="s">
        <v>43</v>
      </c>
      <c r="R790" s="55"/>
      <c r="S790" s="56"/>
    </row>
    <row r="791" s="22" customFormat="1" customHeight="1" spans="1:19">
      <c r="A791" s="40" t="s">
        <v>2571</v>
      </c>
      <c r="B791" s="41">
        <v>45461</v>
      </c>
      <c r="C791" s="42" t="s">
        <v>5432</v>
      </c>
      <c r="D791" s="43" t="s">
        <v>5454</v>
      </c>
      <c r="E791" s="43" t="s">
        <v>5677</v>
      </c>
      <c r="F791" s="42" t="s">
        <v>37</v>
      </c>
      <c r="G791" s="44">
        <v>8409.5</v>
      </c>
      <c r="H791" s="44">
        <v>8409.5</v>
      </c>
      <c r="I791" s="42" t="s">
        <v>5435</v>
      </c>
      <c r="J791" s="42" t="s">
        <v>5436</v>
      </c>
      <c r="K791" s="43" t="s">
        <v>43</v>
      </c>
      <c r="L791" s="43" t="s">
        <v>43</v>
      </c>
      <c r="M791" s="43" t="s">
        <v>43</v>
      </c>
      <c r="N791" s="42" t="s">
        <v>5435</v>
      </c>
      <c r="O791" s="42" t="s">
        <v>43</v>
      </c>
      <c r="P791" s="48" t="s">
        <v>43</v>
      </c>
      <c r="Q791" s="54" t="s">
        <v>43</v>
      </c>
      <c r="R791" s="55"/>
      <c r="S791" s="56"/>
    </row>
    <row r="792" s="22" customFormat="1" customHeight="1" spans="1:19">
      <c r="A792" s="40" t="s">
        <v>2571</v>
      </c>
      <c r="B792" s="41">
        <v>45461</v>
      </c>
      <c r="C792" s="42" t="s">
        <v>5432</v>
      </c>
      <c r="D792" s="43" t="s">
        <v>5454</v>
      </c>
      <c r="E792" s="43" t="s">
        <v>5900</v>
      </c>
      <c r="F792" s="42" t="s">
        <v>37</v>
      </c>
      <c r="G792" s="44">
        <v>1831.15</v>
      </c>
      <c r="H792" s="44">
        <v>1831.15</v>
      </c>
      <c r="I792" s="42" t="s">
        <v>5435</v>
      </c>
      <c r="J792" s="42" t="s">
        <v>5436</v>
      </c>
      <c r="K792" s="43" t="s">
        <v>43</v>
      </c>
      <c r="L792" s="43" t="s">
        <v>43</v>
      </c>
      <c r="M792" s="43" t="s">
        <v>43</v>
      </c>
      <c r="N792" s="42" t="s">
        <v>5435</v>
      </c>
      <c r="O792" s="42" t="s">
        <v>43</v>
      </c>
      <c r="P792" s="48" t="s">
        <v>43</v>
      </c>
      <c r="Q792" s="54" t="s">
        <v>43</v>
      </c>
      <c r="R792" s="55"/>
      <c r="S792" s="56"/>
    </row>
    <row r="793" s="22" customFormat="1" customHeight="1" spans="1:19">
      <c r="A793" s="40" t="s">
        <v>2571</v>
      </c>
      <c r="B793" s="41">
        <v>45461</v>
      </c>
      <c r="C793" s="42" t="s">
        <v>5437</v>
      </c>
      <c r="D793" s="43" t="s">
        <v>5821</v>
      </c>
      <c r="E793" s="43" t="s">
        <v>5903</v>
      </c>
      <c r="F793" s="42" t="s">
        <v>37</v>
      </c>
      <c r="G793" s="44">
        <v>57900</v>
      </c>
      <c r="H793" s="44" t="s">
        <v>43</v>
      </c>
      <c r="I793" s="42" t="s">
        <v>43</v>
      </c>
      <c r="J793" s="42" t="s">
        <v>5436</v>
      </c>
      <c r="K793" s="43" t="s">
        <v>43</v>
      </c>
      <c r="L793" s="43" t="s">
        <v>43</v>
      </c>
      <c r="M793" s="43" t="s">
        <v>43</v>
      </c>
      <c r="N793" s="42" t="s">
        <v>5435</v>
      </c>
      <c r="O793" s="42" t="s">
        <v>43</v>
      </c>
      <c r="P793" s="48" t="s">
        <v>43</v>
      </c>
      <c r="Q793" s="54" t="s">
        <v>43</v>
      </c>
      <c r="R793" s="55"/>
      <c r="S793" s="56"/>
    </row>
    <row r="794" s="22" customFormat="1" customHeight="1" spans="1:19">
      <c r="A794" s="40" t="s">
        <v>2571</v>
      </c>
      <c r="B794" s="41">
        <v>45462</v>
      </c>
      <c r="C794" s="42" t="s">
        <v>5432</v>
      </c>
      <c r="D794" s="43" t="s">
        <v>5629</v>
      </c>
      <c r="E794" s="43" t="s">
        <v>6275</v>
      </c>
      <c r="F794" s="42" t="s">
        <v>37</v>
      </c>
      <c r="G794" s="44">
        <v>68000</v>
      </c>
      <c r="H794" s="44">
        <f>G794*0.5</f>
        <v>34000</v>
      </c>
      <c r="I794" s="42" t="s">
        <v>5435</v>
      </c>
      <c r="J794" s="42" t="s">
        <v>5436</v>
      </c>
      <c r="K794" s="43" t="s">
        <v>43</v>
      </c>
      <c r="L794" s="43" t="s">
        <v>43</v>
      </c>
      <c r="M794" s="43" t="s">
        <v>43</v>
      </c>
      <c r="N794" s="42" t="s">
        <v>5435</v>
      </c>
      <c r="O794" s="42" t="s">
        <v>43</v>
      </c>
      <c r="P794" s="48" t="s">
        <v>43</v>
      </c>
      <c r="Q794" s="54" t="s">
        <v>43</v>
      </c>
      <c r="R794" s="55"/>
      <c r="S794" s="56"/>
    </row>
    <row r="795" s="22" customFormat="1" customHeight="1" spans="1:19">
      <c r="A795" s="40" t="s">
        <v>2571</v>
      </c>
      <c r="B795" s="41">
        <v>45462</v>
      </c>
      <c r="C795" s="42" t="s">
        <v>5432</v>
      </c>
      <c r="D795" s="43" t="s">
        <v>5450</v>
      </c>
      <c r="E795" s="43" t="s">
        <v>6276</v>
      </c>
      <c r="F795" s="42" t="s">
        <v>37</v>
      </c>
      <c r="G795" s="44">
        <v>34000</v>
      </c>
      <c r="H795" s="45">
        <f>G795*0.5</f>
        <v>17000</v>
      </c>
      <c r="I795" s="49" t="s">
        <v>5446</v>
      </c>
      <c r="J795" s="42" t="s">
        <v>5442</v>
      </c>
      <c r="K795" s="43" t="s">
        <v>6277</v>
      </c>
      <c r="L795" s="43" t="s">
        <v>43</v>
      </c>
      <c r="M795" s="43" t="s">
        <v>43</v>
      </c>
      <c r="N795" s="42" t="s">
        <v>5435</v>
      </c>
      <c r="O795" s="42" t="s">
        <v>43</v>
      </c>
      <c r="P795" s="48" t="s">
        <v>43</v>
      </c>
      <c r="Q795" s="54" t="s">
        <v>43</v>
      </c>
      <c r="R795" s="55"/>
      <c r="S795" s="56"/>
    </row>
    <row r="796" s="22" customFormat="1" customHeight="1" spans="1:19">
      <c r="A796" s="40" t="s">
        <v>2571</v>
      </c>
      <c r="B796" s="41">
        <v>45462</v>
      </c>
      <c r="C796" s="42" t="s">
        <v>5432</v>
      </c>
      <c r="D796" s="43" t="s">
        <v>5450</v>
      </c>
      <c r="E796" s="43" t="s">
        <v>6235</v>
      </c>
      <c r="F796" s="42" t="s">
        <v>37</v>
      </c>
      <c r="G796" s="44">
        <v>17000</v>
      </c>
      <c r="H796" s="44" t="s">
        <v>43</v>
      </c>
      <c r="I796" s="42" t="s">
        <v>43</v>
      </c>
      <c r="J796" s="42" t="s">
        <v>5436</v>
      </c>
      <c r="K796" s="43" t="s">
        <v>43</v>
      </c>
      <c r="L796" s="43" t="s">
        <v>43</v>
      </c>
      <c r="M796" s="43" t="s">
        <v>43</v>
      </c>
      <c r="N796" s="42" t="s">
        <v>5435</v>
      </c>
      <c r="O796" s="42" t="s">
        <v>43</v>
      </c>
      <c r="P796" s="48" t="s">
        <v>43</v>
      </c>
      <c r="Q796" s="54" t="s">
        <v>43</v>
      </c>
      <c r="R796" s="55"/>
      <c r="S796" s="56"/>
    </row>
    <row r="797" s="22" customFormat="1" customHeight="1" spans="1:19">
      <c r="A797" s="40" t="s">
        <v>2571</v>
      </c>
      <c r="B797" s="41">
        <v>45462</v>
      </c>
      <c r="C797" s="42" t="s">
        <v>5432</v>
      </c>
      <c r="D797" s="43" t="s">
        <v>5454</v>
      </c>
      <c r="E797" s="43" t="s">
        <v>5743</v>
      </c>
      <c r="F797" s="42" t="s">
        <v>37</v>
      </c>
      <c r="G797" s="44">
        <v>2014</v>
      </c>
      <c r="H797" s="44" t="s">
        <v>43</v>
      </c>
      <c r="I797" s="42" t="s">
        <v>43</v>
      </c>
      <c r="J797" s="42" t="s">
        <v>5436</v>
      </c>
      <c r="K797" s="43" t="s">
        <v>43</v>
      </c>
      <c r="L797" s="43" t="s">
        <v>43</v>
      </c>
      <c r="M797" s="43" t="s">
        <v>43</v>
      </c>
      <c r="N797" s="42" t="s">
        <v>5435</v>
      </c>
      <c r="O797" s="42" t="s">
        <v>43</v>
      </c>
      <c r="P797" s="48" t="s">
        <v>43</v>
      </c>
      <c r="Q797" s="54" t="s">
        <v>43</v>
      </c>
      <c r="R797" s="55"/>
      <c r="S797" s="56"/>
    </row>
    <row r="798" s="22" customFormat="1" customHeight="1" spans="1:19">
      <c r="A798" s="40" t="s">
        <v>2571</v>
      </c>
      <c r="B798" s="41">
        <v>45462</v>
      </c>
      <c r="C798" s="42" t="s">
        <v>5432</v>
      </c>
      <c r="D798" s="43" t="s">
        <v>5454</v>
      </c>
      <c r="E798" s="43" t="s">
        <v>6278</v>
      </c>
      <c r="F798" s="42" t="s">
        <v>145</v>
      </c>
      <c r="G798" s="44">
        <v>111000</v>
      </c>
      <c r="H798" s="44">
        <f>G798*0.3</f>
        <v>33300</v>
      </c>
      <c r="I798" s="42" t="s">
        <v>5435</v>
      </c>
      <c r="J798" s="42" t="s">
        <v>5436</v>
      </c>
      <c r="K798" s="43" t="s">
        <v>43</v>
      </c>
      <c r="L798" s="43" t="s">
        <v>43</v>
      </c>
      <c r="M798" s="43" t="s">
        <v>43</v>
      </c>
      <c r="N798" s="42" t="s">
        <v>5435</v>
      </c>
      <c r="O798" s="42" t="s">
        <v>43</v>
      </c>
      <c r="P798" s="48" t="s">
        <v>43</v>
      </c>
      <c r="Q798" s="54" t="s">
        <v>43</v>
      </c>
      <c r="R798" s="55"/>
      <c r="S798" s="56"/>
    </row>
    <row r="799" s="22" customFormat="1" customHeight="1" spans="1:19">
      <c r="A799" s="40" t="s">
        <v>2571</v>
      </c>
      <c r="B799" s="41">
        <v>45462</v>
      </c>
      <c r="C799" s="42" t="s">
        <v>5437</v>
      </c>
      <c r="D799" s="43" t="s">
        <v>5681</v>
      </c>
      <c r="E799" s="43" t="s">
        <v>5953</v>
      </c>
      <c r="F799" s="42" t="s">
        <v>37</v>
      </c>
      <c r="G799" s="44">
        <v>36399.6</v>
      </c>
      <c r="H799" s="44">
        <f>G799*0.5</f>
        <v>18199.8</v>
      </c>
      <c r="I799" s="42" t="s">
        <v>5435</v>
      </c>
      <c r="J799" s="42" t="s">
        <v>5442</v>
      </c>
      <c r="K799" s="43" t="s">
        <v>6279</v>
      </c>
      <c r="L799" s="43" t="s">
        <v>43</v>
      </c>
      <c r="M799" s="43" t="s">
        <v>43</v>
      </c>
      <c r="N799" s="42" t="s">
        <v>5435</v>
      </c>
      <c r="O799" s="42" t="s">
        <v>43</v>
      </c>
      <c r="P799" s="48" t="s">
        <v>43</v>
      </c>
      <c r="Q799" s="54" t="s">
        <v>43</v>
      </c>
      <c r="R799" s="55"/>
      <c r="S799" s="56"/>
    </row>
    <row r="800" s="22" customFormat="1" customHeight="1" spans="1:19">
      <c r="A800" s="40" t="s">
        <v>2571</v>
      </c>
      <c r="B800" s="41">
        <v>45462</v>
      </c>
      <c r="C800" s="42" t="s">
        <v>5432</v>
      </c>
      <c r="D800" s="43" t="s">
        <v>5626</v>
      </c>
      <c r="E800" s="43" t="s">
        <v>6280</v>
      </c>
      <c r="F800" s="42" t="s">
        <v>37</v>
      </c>
      <c r="G800" s="44">
        <v>19760</v>
      </c>
      <c r="H800" s="44">
        <f>G800*0.5</f>
        <v>9880</v>
      </c>
      <c r="I800" s="42" t="s">
        <v>5435</v>
      </c>
      <c r="J800" s="42" t="s">
        <v>5442</v>
      </c>
      <c r="K800" s="43" t="s">
        <v>6281</v>
      </c>
      <c r="L800" s="43" t="s">
        <v>43</v>
      </c>
      <c r="M800" s="43" t="s">
        <v>5499</v>
      </c>
      <c r="N800" s="42" t="s">
        <v>5435</v>
      </c>
      <c r="O800" s="42" t="s">
        <v>5435</v>
      </c>
      <c r="P800" s="48" t="s">
        <v>43</v>
      </c>
      <c r="Q800" s="54" t="s">
        <v>43</v>
      </c>
      <c r="R800" s="55"/>
      <c r="S800" s="56"/>
    </row>
    <row r="801" s="22" customFormat="1" customHeight="1" spans="1:19">
      <c r="A801" s="40" t="s">
        <v>2571</v>
      </c>
      <c r="B801" s="41">
        <v>45462</v>
      </c>
      <c r="C801" s="42" t="s">
        <v>5432</v>
      </c>
      <c r="D801" s="43" t="s">
        <v>5470</v>
      </c>
      <c r="E801" s="43" t="s">
        <v>6085</v>
      </c>
      <c r="F801" s="42" t="s">
        <v>37</v>
      </c>
      <c r="G801" s="44">
        <v>18925.24</v>
      </c>
      <c r="H801" s="44" t="s">
        <v>43</v>
      </c>
      <c r="I801" s="42" t="s">
        <v>43</v>
      </c>
      <c r="J801" s="42" t="s">
        <v>5436</v>
      </c>
      <c r="K801" s="43" t="s">
        <v>43</v>
      </c>
      <c r="L801" s="43" t="s">
        <v>6086</v>
      </c>
      <c r="M801" s="43" t="s">
        <v>43</v>
      </c>
      <c r="N801" s="42" t="s">
        <v>5435</v>
      </c>
      <c r="O801" s="42" t="s">
        <v>43</v>
      </c>
      <c r="P801" s="48">
        <v>1</v>
      </c>
      <c r="Q801" s="54" t="s">
        <v>246</v>
      </c>
      <c r="R801" s="55"/>
      <c r="S801" s="56"/>
    </row>
    <row r="802" s="22" customFormat="1" customHeight="1" spans="1:19">
      <c r="A802" s="40" t="s">
        <v>2571</v>
      </c>
      <c r="B802" s="41">
        <v>45462</v>
      </c>
      <c r="C802" s="42" t="s">
        <v>5437</v>
      </c>
      <c r="D802" s="43" t="s">
        <v>5681</v>
      </c>
      <c r="E802" s="43" t="s">
        <v>6282</v>
      </c>
      <c r="F802" s="42" t="s">
        <v>145</v>
      </c>
      <c r="G802" s="44">
        <v>209000</v>
      </c>
      <c r="H802" s="44">
        <f>G802*0.3</f>
        <v>62700</v>
      </c>
      <c r="I802" s="42" t="s">
        <v>5435</v>
      </c>
      <c r="J802" s="42" t="s">
        <v>5442</v>
      </c>
      <c r="K802" s="43" t="s">
        <v>6283</v>
      </c>
      <c r="L802" s="43" t="s">
        <v>43</v>
      </c>
      <c r="M802" s="43" t="s">
        <v>43</v>
      </c>
      <c r="N802" s="42" t="s">
        <v>5435</v>
      </c>
      <c r="O802" s="42" t="s">
        <v>43</v>
      </c>
      <c r="P802" s="48" t="s">
        <v>43</v>
      </c>
      <c r="Q802" s="54" t="s">
        <v>43</v>
      </c>
      <c r="R802" s="55"/>
      <c r="S802" s="56"/>
    </row>
    <row r="803" s="22" customFormat="1" customHeight="1" spans="1:19">
      <c r="A803" s="40" t="s">
        <v>2571</v>
      </c>
      <c r="B803" s="41">
        <v>45462</v>
      </c>
      <c r="C803" s="42" t="s">
        <v>5432</v>
      </c>
      <c r="D803" s="43" t="s">
        <v>5626</v>
      </c>
      <c r="E803" s="43" t="s">
        <v>6045</v>
      </c>
      <c r="F803" s="42" t="s">
        <v>37</v>
      </c>
      <c r="G803" s="44">
        <v>5000</v>
      </c>
      <c r="H803" s="44">
        <v>5000</v>
      </c>
      <c r="I803" s="42" t="s">
        <v>5435</v>
      </c>
      <c r="J803" s="42" t="s">
        <v>5436</v>
      </c>
      <c r="K803" s="43" t="s">
        <v>43</v>
      </c>
      <c r="L803" s="43" t="s">
        <v>43</v>
      </c>
      <c r="M803" s="43" t="s">
        <v>43</v>
      </c>
      <c r="N803" s="42" t="s">
        <v>5435</v>
      </c>
      <c r="O803" s="42" t="s">
        <v>43</v>
      </c>
      <c r="P803" s="48" t="s">
        <v>43</v>
      </c>
      <c r="Q803" s="54" t="s">
        <v>43</v>
      </c>
      <c r="R803" s="55"/>
      <c r="S803" s="56"/>
    </row>
    <row r="804" s="22" customFormat="1" customHeight="1" spans="1:19">
      <c r="A804" s="40" t="s">
        <v>2571</v>
      </c>
      <c r="B804" s="41">
        <v>45462</v>
      </c>
      <c r="C804" s="42" t="s">
        <v>5432</v>
      </c>
      <c r="D804" s="43" t="s">
        <v>5470</v>
      </c>
      <c r="E804" s="43" t="s">
        <v>5709</v>
      </c>
      <c r="F804" s="42" t="s">
        <v>37</v>
      </c>
      <c r="G804" s="44">
        <v>115022.5</v>
      </c>
      <c r="H804" s="44">
        <v>76000</v>
      </c>
      <c r="I804" s="42" t="s">
        <v>5435</v>
      </c>
      <c r="J804" s="42" t="s">
        <v>5442</v>
      </c>
      <c r="K804" s="43" t="s">
        <v>6284</v>
      </c>
      <c r="L804" s="43" t="s">
        <v>43</v>
      </c>
      <c r="M804" s="43" t="s">
        <v>43</v>
      </c>
      <c r="N804" s="42" t="s">
        <v>5435</v>
      </c>
      <c r="O804" s="42" t="s">
        <v>43</v>
      </c>
      <c r="P804" s="48" t="s">
        <v>43</v>
      </c>
      <c r="Q804" s="54" t="s">
        <v>43</v>
      </c>
      <c r="R804" s="55"/>
      <c r="S804" s="56"/>
    </row>
    <row r="805" s="22" customFormat="1" customHeight="1" spans="1:19">
      <c r="A805" s="40" t="s">
        <v>2571</v>
      </c>
      <c r="B805" s="41">
        <v>45462</v>
      </c>
      <c r="C805" s="42" t="s">
        <v>5432</v>
      </c>
      <c r="D805" s="43" t="s">
        <v>5470</v>
      </c>
      <c r="E805" s="43" t="s">
        <v>6099</v>
      </c>
      <c r="F805" s="42" t="s">
        <v>37</v>
      </c>
      <c r="G805" s="44">
        <v>2400</v>
      </c>
      <c r="H805" s="44">
        <v>2400</v>
      </c>
      <c r="I805" s="42" t="s">
        <v>5435</v>
      </c>
      <c r="J805" s="42" t="s">
        <v>5436</v>
      </c>
      <c r="K805" s="43" t="s">
        <v>43</v>
      </c>
      <c r="L805" s="43" t="s">
        <v>43</v>
      </c>
      <c r="M805" s="43" t="s">
        <v>43</v>
      </c>
      <c r="N805" s="42" t="s">
        <v>5435</v>
      </c>
      <c r="O805" s="42" t="s">
        <v>43</v>
      </c>
      <c r="P805" s="48" t="s">
        <v>43</v>
      </c>
      <c r="Q805" s="54" t="s">
        <v>43</v>
      </c>
      <c r="R805" s="55"/>
      <c r="S805" s="56"/>
    </row>
    <row r="806" s="22" customFormat="1" customHeight="1" spans="1:19">
      <c r="A806" s="40" t="s">
        <v>2571</v>
      </c>
      <c r="B806" s="41">
        <v>45463</v>
      </c>
      <c r="C806" s="42" t="s">
        <v>5432</v>
      </c>
      <c r="D806" s="43" t="s">
        <v>5450</v>
      </c>
      <c r="E806" s="43" t="s">
        <v>5508</v>
      </c>
      <c r="F806" s="42" t="s">
        <v>37</v>
      </c>
      <c r="G806" s="44">
        <v>92160</v>
      </c>
      <c r="H806" s="44" t="s">
        <v>43</v>
      </c>
      <c r="I806" s="42" t="s">
        <v>43</v>
      </c>
      <c r="J806" s="42" t="s">
        <v>5436</v>
      </c>
      <c r="K806" s="43" t="s">
        <v>43</v>
      </c>
      <c r="L806" s="43" t="s">
        <v>43</v>
      </c>
      <c r="M806" s="43" t="s">
        <v>43</v>
      </c>
      <c r="N806" s="42" t="s">
        <v>5435</v>
      </c>
      <c r="O806" s="42" t="s">
        <v>43</v>
      </c>
      <c r="P806" s="48" t="s">
        <v>43</v>
      </c>
      <c r="Q806" s="54" t="s">
        <v>43</v>
      </c>
      <c r="R806" s="55"/>
      <c r="S806" s="56"/>
    </row>
    <row r="807" s="22" customFormat="1" customHeight="1" spans="1:19">
      <c r="A807" s="40" t="s">
        <v>2571</v>
      </c>
      <c r="B807" s="41">
        <v>45463</v>
      </c>
      <c r="C807" s="42" t="s">
        <v>5432</v>
      </c>
      <c r="D807" s="43" t="s">
        <v>5470</v>
      </c>
      <c r="E807" s="43" t="s">
        <v>5861</v>
      </c>
      <c r="F807" s="42" t="s">
        <v>37</v>
      </c>
      <c r="G807" s="44">
        <v>1150</v>
      </c>
      <c r="H807" s="44" t="s">
        <v>43</v>
      </c>
      <c r="I807" s="42" t="s">
        <v>43</v>
      </c>
      <c r="J807" s="42" t="s">
        <v>5436</v>
      </c>
      <c r="K807" s="43" t="s">
        <v>43</v>
      </c>
      <c r="L807" s="43" t="s">
        <v>43</v>
      </c>
      <c r="M807" s="43" t="s">
        <v>43</v>
      </c>
      <c r="N807" s="42" t="s">
        <v>5435</v>
      </c>
      <c r="O807" s="42" t="s">
        <v>43</v>
      </c>
      <c r="P807" s="48" t="s">
        <v>43</v>
      </c>
      <c r="Q807" s="54" t="s">
        <v>43</v>
      </c>
      <c r="R807" s="55"/>
      <c r="S807" s="56"/>
    </row>
    <row r="808" s="22" customFormat="1" customHeight="1" spans="1:19">
      <c r="A808" s="40" t="s">
        <v>2571</v>
      </c>
      <c r="B808" s="41">
        <v>45463</v>
      </c>
      <c r="C808" s="42" t="s">
        <v>5432</v>
      </c>
      <c r="D808" s="43" t="s">
        <v>5450</v>
      </c>
      <c r="E808" s="43" t="s">
        <v>5507</v>
      </c>
      <c r="F808" s="42" t="s">
        <v>37</v>
      </c>
      <c r="G808" s="44">
        <v>62030</v>
      </c>
      <c r="H808" s="44" t="s">
        <v>43</v>
      </c>
      <c r="I808" s="42" t="s">
        <v>43</v>
      </c>
      <c r="J808" s="42" t="s">
        <v>5436</v>
      </c>
      <c r="K808" s="43" t="s">
        <v>43</v>
      </c>
      <c r="L808" s="43" t="s">
        <v>43</v>
      </c>
      <c r="M808" s="43" t="s">
        <v>43</v>
      </c>
      <c r="N808" s="42" t="s">
        <v>5435</v>
      </c>
      <c r="O808" s="42" t="s">
        <v>43</v>
      </c>
      <c r="P808" s="48" t="s">
        <v>43</v>
      </c>
      <c r="Q808" s="54" t="s">
        <v>43</v>
      </c>
      <c r="R808" s="55"/>
      <c r="S808" s="56"/>
    </row>
    <row r="809" s="22" customFormat="1" customHeight="1" spans="1:19">
      <c r="A809" s="40" t="s">
        <v>2571</v>
      </c>
      <c r="B809" s="41">
        <v>45463</v>
      </c>
      <c r="C809" s="42" t="s">
        <v>5432</v>
      </c>
      <c r="D809" s="43" t="s">
        <v>5470</v>
      </c>
      <c r="E809" s="43" t="s">
        <v>6257</v>
      </c>
      <c r="F809" s="42" t="s">
        <v>37</v>
      </c>
      <c r="G809" s="44">
        <v>28400</v>
      </c>
      <c r="H809" s="44">
        <v>10000</v>
      </c>
      <c r="I809" s="42" t="s">
        <v>5435</v>
      </c>
      <c r="J809" s="42" t="s">
        <v>5436</v>
      </c>
      <c r="K809" s="43" t="s">
        <v>43</v>
      </c>
      <c r="L809" s="43" t="s">
        <v>43</v>
      </c>
      <c r="M809" s="43" t="s">
        <v>43</v>
      </c>
      <c r="N809" s="42" t="s">
        <v>5435</v>
      </c>
      <c r="O809" s="42" t="s">
        <v>43</v>
      </c>
      <c r="P809" s="48" t="s">
        <v>43</v>
      </c>
      <c r="Q809" s="54" t="s">
        <v>43</v>
      </c>
      <c r="R809" s="55"/>
      <c r="S809" s="56"/>
    </row>
    <row r="810" s="22" customFormat="1" customHeight="1" spans="1:19">
      <c r="A810" s="40" t="s">
        <v>2571</v>
      </c>
      <c r="B810" s="41">
        <v>45463</v>
      </c>
      <c r="C810" s="42" t="s">
        <v>5432</v>
      </c>
      <c r="D810" s="43" t="s">
        <v>5454</v>
      </c>
      <c r="E810" s="43" t="s">
        <v>5848</v>
      </c>
      <c r="F810" s="42" t="s">
        <v>37</v>
      </c>
      <c r="G810" s="44">
        <v>1172.94</v>
      </c>
      <c r="H810" s="44" t="s">
        <v>43</v>
      </c>
      <c r="I810" s="42" t="s">
        <v>43</v>
      </c>
      <c r="J810" s="42" t="s">
        <v>5436</v>
      </c>
      <c r="K810" s="43" t="s">
        <v>43</v>
      </c>
      <c r="L810" s="43" t="s">
        <v>43</v>
      </c>
      <c r="M810" s="43" t="s">
        <v>43</v>
      </c>
      <c r="N810" s="42" t="s">
        <v>5435</v>
      </c>
      <c r="O810" s="42" t="s">
        <v>43</v>
      </c>
      <c r="P810" s="48" t="s">
        <v>43</v>
      </c>
      <c r="Q810" s="54" t="s">
        <v>43</v>
      </c>
      <c r="R810" s="55"/>
      <c r="S810" s="56"/>
    </row>
    <row r="811" s="22" customFormat="1" customHeight="1" spans="1:19">
      <c r="A811" s="40" t="s">
        <v>2571</v>
      </c>
      <c r="B811" s="41">
        <v>45463</v>
      </c>
      <c r="C811" s="42" t="s">
        <v>5432</v>
      </c>
      <c r="D811" s="43" t="s">
        <v>5454</v>
      </c>
      <c r="E811" s="43" t="s">
        <v>6285</v>
      </c>
      <c r="F811" s="42" t="s">
        <v>37</v>
      </c>
      <c r="G811" s="44">
        <v>3560</v>
      </c>
      <c r="H811" s="44" t="s">
        <v>43</v>
      </c>
      <c r="I811" s="42" t="s">
        <v>43</v>
      </c>
      <c r="J811" s="42" t="s">
        <v>5436</v>
      </c>
      <c r="K811" s="43" t="s">
        <v>43</v>
      </c>
      <c r="L811" s="43" t="s">
        <v>43</v>
      </c>
      <c r="M811" s="43" t="s">
        <v>43</v>
      </c>
      <c r="N811" s="42" t="s">
        <v>5435</v>
      </c>
      <c r="O811" s="42" t="s">
        <v>43</v>
      </c>
      <c r="P811" s="48" t="s">
        <v>43</v>
      </c>
      <c r="Q811" s="54" t="s">
        <v>43</v>
      </c>
      <c r="R811" s="55"/>
      <c r="S811" s="56"/>
    </row>
    <row r="812" s="22" customFormat="1" customHeight="1" spans="1:19">
      <c r="A812" s="40" t="s">
        <v>2571</v>
      </c>
      <c r="B812" s="41">
        <v>45463</v>
      </c>
      <c r="C812" s="42" t="s">
        <v>5432</v>
      </c>
      <c r="D812" s="43" t="s">
        <v>5450</v>
      </c>
      <c r="E812" s="43" t="s">
        <v>6240</v>
      </c>
      <c r="F812" s="42" t="s">
        <v>37</v>
      </c>
      <c r="G812" s="44">
        <v>3372</v>
      </c>
      <c r="H812" s="44">
        <v>3372</v>
      </c>
      <c r="I812" s="42" t="s">
        <v>5435</v>
      </c>
      <c r="J812" s="42" t="s">
        <v>5436</v>
      </c>
      <c r="K812" s="43" t="s">
        <v>43</v>
      </c>
      <c r="L812" s="43" t="s">
        <v>43</v>
      </c>
      <c r="M812" s="43" t="s">
        <v>43</v>
      </c>
      <c r="N812" s="42" t="s">
        <v>5435</v>
      </c>
      <c r="O812" s="42" t="s">
        <v>43</v>
      </c>
      <c r="P812" s="48" t="s">
        <v>43</v>
      </c>
      <c r="Q812" s="54" t="s">
        <v>43</v>
      </c>
      <c r="R812" s="55"/>
      <c r="S812" s="56"/>
    </row>
    <row r="813" s="22" customFormat="1" customHeight="1" spans="1:19">
      <c r="A813" s="40" t="s">
        <v>2571</v>
      </c>
      <c r="B813" s="41">
        <v>45463</v>
      </c>
      <c r="C813" s="42" t="s">
        <v>5432</v>
      </c>
      <c r="D813" s="43" t="s">
        <v>5450</v>
      </c>
      <c r="E813" s="43" t="s">
        <v>6286</v>
      </c>
      <c r="F813" s="42" t="s">
        <v>37</v>
      </c>
      <c r="G813" s="44">
        <v>11500</v>
      </c>
      <c r="H813" s="44" t="s">
        <v>43</v>
      </c>
      <c r="I813" s="42" t="s">
        <v>43</v>
      </c>
      <c r="J813" s="42" t="s">
        <v>5436</v>
      </c>
      <c r="K813" s="43" t="s">
        <v>43</v>
      </c>
      <c r="L813" s="43" t="s">
        <v>43</v>
      </c>
      <c r="M813" s="43" t="s">
        <v>43</v>
      </c>
      <c r="N813" s="42" t="s">
        <v>5435</v>
      </c>
      <c r="O813" s="42" t="s">
        <v>43</v>
      </c>
      <c r="P813" s="48" t="s">
        <v>43</v>
      </c>
      <c r="Q813" s="54" t="s">
        <v>43</v>
      </c>
      <c r="R813" s="55"/>
      <c r="S813" s="56"/>
    </row>
    <row r="814" s="22" customFormat="1" customHeight="1" spans="1:19">
      <c r="A814" s="40" t="s">
        <v>2571</v>
      </c>
      <c r="B814" s="41">
        <v>45463</v>
      </c>
      <c r="C814" s="42" t="s">
        <v>5432</v>
      </c>
      <c r="D814" s="43" t="s">
        <v>5626</v>
      </c>
      <c r="E814" s="43" t="s">
        <v>5627</v>
      </c>
      <c r="F814" s="42" t="s">
        <v>37</v>
      </c>
      <c r="G814" s="44">
        <v>900</v>
      </c>
      <c r="H814" s="44" t="s">
        <v>43</v>
      </c>
      <c r="I814" s="42" t="s">
        <v>43</v>
      </c>
      <c r="J814" s="42" t="s">
        <v>5436</v>
      </c>
      <c r="K814" s="43" t="s">
        <v>43</v>
      </c>
      <c r="L814" s="43" t="s">
        <v>43</v>
      </c>
      <c r="M814" s="43" t="s">
        <v>43</v>
      </c>
      <c r="N814" s="42" t="s">
        <v>5435</v>
      </c>
      <c r="O814" s="42" t="s">
        <v>43</v>
      </c>
      <c r="P814" s="48" t="s">
        <v>43</v>
      </c>
      <c r="Q814" s="54" t="s">
        <v>43</v>
      </c>
      <c r="R814" s="55"/>
      <c r="S814" s="56"/>
    </row>
    <row r="815" s="22" customFormat="1" customHeight="1" spans="1:19">
      <c r="A815" s="40" t="s">
        <v>2571</v>
      </c>
      <c r="B815" s="41">
        <v>45463</v>
      </c>
      <c r="C815" s="42" t="s">
        <v>5437</v>
      </c>
      <c r="D815" s="43" t="s">
        <v>5681</v>
      </c>
      <c r="E815" s="43" t="s">
        <v>6216</v>
      </c>
      <c r="F815" s="42" t="s">
        <v>37</v>
      </c>
      <c r="G815" s="44">
        <v>120403.8</v>
      </c>
      <c r="H815" s="44">
        <v>268515.21</v>
      </c>
      <c r="I815" s="42" t="s">
        <v>5435</v>
      </c>
      <c r="J815" s="42" t="s">
        <v>5442</v>
      </c>
      <c r="K815" s="43" t="s">
        <v>6217</v>
      </c>
      <c r="L815" s="43" t="s">
        <v>6287</v>
      </c>
      <c r="M815" s="43" t="s">
        <v>43</v>
      </c>
      <c r="N815" s="42" t="s">
        <v>5435</v>
      </c>
      <c r="O815" s="42" t="s">
        <v>43</v>
      </c>
      <c r="P815" s="48">
        <v>1</v>
      </c>
      <c r="Q815" s="54" t="s">
        <v>289</v>
      </c>
      <c r="R815" s="55"/>
      <c r="S815" s="56"/>
    </row>
    <row r="816" s="16" customFormat="1" customHeight="1" spans="1:19">
      <c r="A816" s="40" t="s">
        <v>2571</v>
      </c>
      <c r="B816" s="41">
        <v>45463</v>
      </c>
      <c r="C816" s="42" t="s">
        <v>5437</v>
      </c>
      <c r="D816" s="43" t="s">
        <v>5681</v>
      </c>
      <c r="E816" s="43" t="s">
        <v>6288</v>
      </c>
      <c r="F816" s="42" t="s">
        <v>64</v>
      </c>
      <c r="G816" s="44">
        <v>187889.4</v>
      </c>
      <c r="H816" s="44">
        <f>G816*0.3</f>
        <v>56366.82</v>
      </c>
      <c r="I816" s="42" t="s">
        <v>5435</v>
      </c>
      <c r="J816" s="42" t="s">
        <v>5442</v>
      </c>
      <c r="K816" s="43" t="s">
        <v>6289</v>
      </c>
      <c r="L816" s="43" t="s">
        <v>43</v>
      </c>
      <c r="M816" s="43" t="s">
        <v>43</v>
      </c>
      <c r="N816" s="42" t="s">
        <v>5435</v>
      </c>
      <c r="O816" s="42" t="s">
        <v>43</v>
      </c>
      <c r="P816" s="48" t="s">
        <v>43</v>
      </c>
      <c r="Q816" s="54" t="s">
        <v>43</v>
      </c>
      <c r="R816" s="55"/>
      <c r="S816" s="56"/>
    </row>
    <row r="817" s="16" customFormat="1" customHeight="1" spans="1:19">
      <c r="A817" s="40" t="s">
        <v>2571</v>
      </c>
      <c r="B817" s="41">
        <v>45464</v>
      </c>
      <c r="C817" s="42" t="s">
        <v>5437</v>
      </c>
      <c r="D817" s="43" t="s">
        <v>5821</v>
      </c>
      <c r="E817" s="43" t="s">
        <v>5660</v>
      </c>
      <c r="F817" s="42" t="s">
        <v>37</v>
      </c>
      <c r="G817" s="44">
        <v>2224</v>
      </c>
      <c r="H817" s="44">
        <v>2224</v>
      </c>
      <c r="I817" s="42" t="s">
        <v>5435</v>
      </c>
      <c r="J817" s="42" t="s">
        <v>5436</v>
      </c>
      <c r="K817" s="43" t="s">
        <v>43</v>
      </c>
      <c r="L817" s="43" t="s">
        <v>6290</v>
      </c>
      <c r="M817" s="43" t="s">
        <v>43</v>
      </c>
      <c r="N817" s="42" t="s">
        <v>5435</v>
      </c>
      <c r="O817" s="42" t="s">
        <v>43</v>
      </c>
      <c r="P817" s="48">
        <v>1</v>
      </c>
      <c r="Q817" s="54" t="s">
        <v>3083</v>
      </c>
      <c r="R817" s="55"/>
      <c r="S817" s="56"/>
    </row>
    <row r="818" s="16" customFormat="1" customHeight="1" spans="1:19">
      <c r="A818" s="40" t="s">
        <v>2571</v>
      </c>
      <c r="B818" s="41">
        <v>45464</v>
      </c>
      <c r="C818" s="42" t="s">
        <v>5437</v>
      </c>
      <c r="D818" s="43" t="s">
        <v>5821</v>
      </c>
      <c r="E818" s="43" t="s">
        <v>5945</v>
      </c>
      <c r="F818" s="42" t="s">
        <v>37</v>
      </c>
      <c r="G818" s="44">
        <v>11800</v>
      </c>
      <c r="H818" s="44">
        <f>G818*0.3</f>
        <v>3540</v>
      </c>
      <c r="I818" s="42" t="s">
        <v>5435</v>
      </c>
      <c r="J818" s="42" t="s">
        <v>5436</v>
      </c>
      <c r="K818" s="43" t="s">
        <v>43</v>
      </c>
      <c r="L818" s="43" t="s">
        <v>43</v>
      </c>
      <c r="M818" s="43" t="s">
        <v>43</v>
      </c>
      <c r="N818" s="42" t="s">
        <v>5435</v>
      </c>
      <c r="O818" s="42" t="s">
        <v>43</v>
      </c>
      <c r="P818" s="48" t="s">
        <v>43</v>
      </c>
      <c r="Q818" s="54" t="s">
        <v>43</v>
      </c>
      <c r="R818" s="55"/>
      <c r="S818" s="56"/>
    </row>
    <row r="819" s="16" customFormat="1" customHeight="1" spans="1:19">
      <c r="A819" s="40" t="s">
        <v>2571</v>
      </c>
      <c r="B819" s="41">
        <v>45464</v>
      </c>
      <c r="C819" s="42" t="s">
        <v>5432</v>
      </c>
      <c r="D819" s="43" t="s">
        <v>5626</v>
      </c>
      <c r="E819" s="43" t="s">
        <v>5887</v>
      </c>
      <c r="F819" s="42" t="s">
        <v>37</v>
      </c>
      <c r="G819" s="44">
        <v>4972.5</v>
      </c>
      <c r="H819" s="44">
        <v>4972.5</v>
      </c>
      <c r="I819" s="42" t="s">
        <v>5435</v>
      </c>
      <c r="J819" s="42" t="s">
        <v>5436</v>
      </c>
      <c r="K819" s="43" t="s">
        <v>43</v>
      </c>
      <c r="L819" s="43" t="s">
        <v>43</v>
      </c>
      <c r="M819" s="43" t="s">
        <v>43</v>
      </c>
      <c r="N819" s="42" t="s">
        <v>5435</v>
      </c>
      <c r="O819" s="42" t="s">
        <v>43</v>
      </c>
      <c r="P819" s="48" t="s">
        <v>43</v>
      </c>
      <c r="Q819" s="54" t="s">
        <v>43</v>
      </c>
      <c r="R819" s="55"/>
      <c r="S819" s="56"/>
    </row>
    <row r="820" s="16" customFormat="1" customHeight="1" spans="1:19">
      <c r="A820" s="40" t="s">
        <v>2571</v>
      </c>
      <c r="B820" s="41">
        <v>45464</v>
      </c>
      <c r="C820" s="42" t="s">
        <v>5432</v>
      </c>
      <c r="D820" s="43" t="s">
        <v>5626</v>
      </c>
      <c r="E820" s="43" t="s">
        <v>6183</v>
      </c>
      <c r="F820" s="42" t="s">
        <v>37</v>
      </c>
      <c r="G820" s="44">
        <v>800</v>
      </c>
      <c r="H820" s="44" t="s">
        <v>43</v>
      </c>
      <c r="I820" s="42" t="s">
        <v>43</v>
      </c>
      <c r="J820" s="42" t="s">
        <v>5436</v>
      </c>
      <c r="K820" s="43" t="s">
        <v>43</v>
      </c>
      <c r="L820" s="43" t="s">
        <v>43</v>
      </c>
      <c r="M820" s="43" t="s">
        <v>43</v>
      </c>
      <c r="N820" s="42" t="s">
        <v>5435</v>
      </c>
      <c r="O820" s="42" t="s">
        <v>43</v>
      </c>
      <c r="P820" s="48" t="s">
        <v>43</v>
      </c>
      <c r="Q820" s="54" t="s">
        <v>43</v>
      </c>
      <c r="R820" s="55"/>
      <c r="S820" s="56"/>
    </row>
    <row r="821" s="22" customFormat="1" customHeight="1" spans="1:19">
      <c r="A821" s="40" t="s">
        <v>2571</v>
      </c>
      <c r="B821" s="41">
        <v>45467</v>
      </c>
      <c r="C821" s="42" t="s">
        <v>5432</v>
      </c>
      <c r="D821" s="43" t="s">
        <v>5470</v>
      </c>
      <c r="E821" s="43" t="s">
        <v>6291</v>
      </c>
      <c r="F821" s="42" t="s">
        <v>37</v>
      </c>
      <c r="G821" s="44">
        <v>20380</v>
      </c>
      <c r="H821" s="44" t="s">
        <v>43</v>
      </c>
      <c r="I821" s="42" t="s">
        <v>43</v>
      </c>
      <c r="J821" s="42" t="s">
        <v>5436</v>
      </c>
      <c r="K821" s="43" t="s">
        <v>43</v>
      </c>
      <c r="L821" s="43" t="s">
        <v>6292</v>
      </c>
      <c r="M821" s="43" t="s">
        <v>43</v>
      </c>
      <c r="N821" s="42" t="s">
        <v>5435</v>
      </c>
      <c r="O821" s="42" t="s">
        <v>43</v>
      </c>
      <c r="P821" s="48">
        <v>1</v>
      </c>
      <c r="Q821" s="54" t="s">
        <v>1159</v>
      </c>
      <c r="R821" s="55"/>
      <c r="S821" s="56">
        <v>16000</v>
      </c>
    </row>
    <row r="822" s="22" customFormat="1" customHeight="1" spans="1:19">
      <c r="A822" s="40" t="s">
        <v>2571</v>
      </c>
      <c r="B822" s="41">
        <v>45467</v>
      </c>
      <c r="C822" s="42" t="s">
        <v>5432</v>
      </c>
      <c r="D822" s="43" t="s">
        <v>5470</v>
      </c>
      <c r="E822" s="43" t="s">
        <v>5559</v>
      </c>
      <c r="F822" s="42" t="s">
        <v>37</v>
      </c>
      <c r="G822" s="44">
        <v>2260</v>
      </c>
      <c r="H822" s="44" t="s">
        <v>43</v>
      </c>
      <c r="I822" s="42" t="s">
        <v>43</v>
      </c>
      <c r="J822" s="42" t="s">
        <v>5436</v>
      </c>
      <c r="K822" s="43" t="s">
        <v>43</v>
      </c>
      <c r="L822" s="43" t="s">
        <v>43</v>
      </c>
      <c r="M822" s="43" t="s">
        <v>43</v>
      </c>
      <c r="N822" s="42" t="s">
        <v>5435</v>
      </c>
      <c r="O822" s="42" t="s">
        <v>43</v>
      </c>
      <c r="P822" s="48" t="s">
        <v>43</v>
      </c>
      <c r="Q822" s="54" t="s">
        <v>43</v>
      </c>
      <c r="R822" s="55"/>
      <c r="S822" s="56"/>
    </row>
    <row r="823" s="22" customFormat="1" customHeight="1" spans="1:19">
      <c r="A823" s="40" t="s">
        <v>2571</v>
      </c>
      <c r="B823" s="41">
        <v>45467</v>
      </c>
      <c r="C823" s="42" t="s">
        <v>5432</v>
      </c>
      <c r="D823" s="43" t="s">
        <v>5470</v>
      </c>
      <c r="E823" s="43" t="s">
        <v>5716</v>
      </c>
      <c r="F823" s="42" t="s">
        <v>37</v>
      </c>
      <c r="G823" s="44">
        <v>11677.5</v>
      </c>
      <c r="H823" s="44" t="s">
        <v>43</v>
      </c>
      <c r="I823" s="42" t="s">
        <v>43</v>
      </c>
      <c r="J823" s="42" t="s">
        <v>5436</v>
      </c>
      <c r="K823" s="43" t="s">
        <v>43</v>
      </c>
      <c r="L823" s="43" t="s">
        <v>43</v>
      </c>
      <c r="M823" s="43" t="s">
        <v>43</v>
      </c>
      <c r="N823" s="42" t="s">
        <v>5435</v>
      </c>
      <c r="O823" s="42" t="s">
        <v>43</v>
      </c>
      <c r="P823" s="48" t="s">
        <v>43</v>
      </c>
      <c r="Q823" s="54" t="s">
        <v>43</v>
      </c>
      <c r="R823" s="55"/>
      <c r="S823" s="56"/>
    </row>
    <row r="824" s="22" customFormat="1" customHeight="1" spans="1:19">
      <c r="A824" s="40" t="s">
        <v>2571</v>
      </c>
      <c r="B824" s="41">
        <v>45467</v>
      </c>
      <c r="C824" s="42" t="s">
        <v>5432</v>
      </c>
      <c r="D824" s="43" t="s">
        <v>5470</v>
      </c>
      <c r="E824" s="43" t="s">
        <v>6293</v>
      </c>
      <c r="F824" s="42" t="s">
        <v>37</v>
      </c>
      <c r="G824" s="44">
        <v>8100</v>
      </c>
      <c r="H824" s="44" t="s">
        <v>43</v>
      </c>
      <c r="I824" s="42" t="s">
        <v>43</v>
      </c>
      <c r="J824" s="42" t="s">
        <v>5436</v>
      </c>
      <c r="K824" s="43" t="s">
        <v>43</v>
      </c>
      <c r="L824" s="43" t="s">
        <v>6294</v>
      </c>
      <c r="M824" s="43" t="s">
        <v>43</v>
      </c>
      <c r="N824" s="42" t="s">
        <v>5435</v>
      </c>
      <c r="O824" s="42" t="s">
        <v>43</v>
      </c>
      <c r="P824" s="48">
        <v>1</v>
      </c>
      <c r="Q824" s="54" t="s">
        <v>2349</v>
      </c>
      <c r="R824" s="55"/>
      <c r="S824" s="56"/>
    </row>
    <row r="825" s="22" customFormat="1" customHeight="1" spans="1:19">
      <c r="A825" s="40" t="s">
        <v>2571</v>
      </c>
      <c r="B825" s="41">
        <v>45467</v>
      </c>
      <c r="C825" s="42" t="s">
        <v>5437</v>
      </c>
      <c r="D825" s="43" t="s">
        <v>5681</v>
      </c>
      <c r="E825" s="43" t="s">
        <v>6295</v>
      </c>
      <c r="F825" s="42" t="s">
        <v>145</v>
      </c>
      <c r="G825" s="44">
        <v>142232.8</v>
      </c>
      <c r="H825" s="45">
        <f>G825*0.3</f>
        <v>42669.84</v>
      </c>
      <c r="I825" s="49" t="s">
        <v>5446</v>
      </c>
      <c r="J825" s="42" t="s">
        <v>5436</v>
      </c>
      <c r="K825" s="43" t="s">
        <v>43</v>
      </c>
      <c r="L825" s="43" t="s">
        <v>43</v>
      </c>
      <c r="M825" s="43" t="s">
        <v>43</v>
      </c>
      <c r="N825" s="42" t="s">
        <v>5435</v>
      </c>
      <c r="O825" s="42" t="s">
        <v>43</v>
      </c>
      <c r="P825" s="48" t="s">
        <v>43</v>
      </c>
      <c r="Q825" s="54" t="s">
        <v>43</v>
      </c>
      <c r="R825" s="55"/>
      <c r="S825" s="56"/>
    </row>
    <row r="826" s="22" customFormat="1" customHeight="1" spans="1:19">
      <c r="A826" s="40" t="s">
        <v>2571</v>
      </c>
      <c r="B826" s="41">
        <v>45467</v>
      </c>
      <c r="C826" s="42" t="s">
        <v>5437</v>
      </c>
      <c r="D826" s="43" t="s">
        <v>5681</v>
      </c>
      <c r="E826" s="43" t="s">
        <v>6207</v>
      </c>
      <c r="F826" s="42" t="s">
        <v>37</v>
      </c>
      <c r="G826" s="44">
        <v>42500</v>
      </c>
      <c r="H826" s="44" t="s">
        <v>43</v>
      </c>
      <c r="I826" s="42" t="s">
        <v>43</v>
      </c>
      <c r="J826" s="42" t="s">
        <v>5436</v>
      </c>
      <c r="K826" s="43" t="s">
        <v>43</v>
      </c>
      <c r="L826" s="43" t="s">
        <v>43</v>
      </c>
      <c r="M826" s="43" t="s">
        <v>43</v>
      </c>
      <c r="N826" s="42" t="s">
        <v>5435</v>
      </c>
      <c r="O826" s="42" t="s">
        <v>43</v>
      </c>
      <c r="P826" s="48" t="s">
        <v>43</v>
      </c>
      <c r="Q826" s="54" t="s">
        <v>43</v>
      </c>
      <c r="R826" s="55"/>
      <c r="S826" s="56"/>
    </row>
    <row r="827" s="22" customFormat="1" customHeight="1" spans="1:19">
      <c r="A827" s="40" t="s">
        <v>2571</v>
      </c>
      <c r="B827" s="41">
        <v>45467</v>
      </c>
      <c r="C827" s="42" t="s">
        <v>5432</v>
      </c>
      <c r="D827" s="43" t="s">
        <v>5470</v>
      </c>
      <c r="E827" s="43" t="s">
        <v>6242</v>
      </c>
      <c r="F827" s="42" t="s">
        <v>37</v>
      </c>
      <c r="G827" s="44">
        <v>13682</v>
      </c>
      <c r="H827" s="44">
        <v>13682</v>
      </c>
      <c r="I827" s="42" t="s">
        <v>5435</v>
      </c>
      <c r="J827" s="42" t="s">
        <v>5436</v>
      </c>
      <c r="K827" s="43" t="s">
        <v>43</v>
      </c>
      <c r="L827" s="43" t="s">
        <v>43</v>
      </c>
      <c r="M827" s="43" t="s">
        <v>43</v>
      </c>
      <c r="N827" s="42" t="s">
        <v>5435</v>
      </c>
      <c r="O827" s="42" t="s">
        <v>43</v>
      </c>
      <c r="P827" s="48" t="s">
        <v>43</v>
      </c>
      <c r="Q827" s="54" t="s">
        <v>43</v>
      </c>
      <c r="R827" s="55"/>
      <c r="S827" s="56"/>
    </row>
    <row r="828" s="22" customFormat="1" customHeight="1" spans="1:19">
      <c r="A828" s="40" t="s">
        <v>2571</v>
      </c>
      <c r="B828" s="41">
        <v>45467</v>
      </c>
      <c r="C828" s="42" t="s">
        <v>5437</v>
      </c>
      <c r="D828" s="43" t="s">
        <v>5681</v>
      </c>
      <c r="E828" s="43" t="s">
        <v>6296</v>
      </c>
      <c r="F828" s="42" t="s">
        <v>37</v>
      </c>
      <c r="G828" s="44">
        <v>29000</v>
      </c>
      <c r="H828" s="44">
        <f>G828*0.3</f>
        <v>8700</v>
      </c>
      <c r="I828" s="42" t="s">
        <v>5435</v>
      </c>
      <c r="J828" s="42" t="s">
        <v>5442</v>
      </c>
      <c r="K828" s="43" t="s">
        <v>6297</v>
      </c>
      <c r="L828" s="43" t="s">
        <v>43</v>
      </c>
      <c r="M828" s="43" t="s">
        <v>5548</v>
      </c>
      <c r="N828" s="42" t="s">
        <v>5435</v>
      </c>
      <c r="O828" s="42" t="s">
        <v>43</v>
      </c>
      <c r="P828" s="48" t="s">
        <v>43</v>
      </c>
      <c r="Q828" s="54" t="s">
        <v>43</v>
      </c>
      <c r="R828" s="55"/>
      <c r="S828" s="56"/>
    </row>
    <row r="829" s="22" customFormat="1" customHeight="1" spans="1:19">
      <c r="A829" s="40" t="s">
        <v>2571</v>
      </c>
      <c r="B829" s="41">
        <v>45467</v>
      </c>
      <c r="C829" s="42" t="s">
        <v>5437</v>
      </c>
      <c r="D829" s="43" t="s">
        <v>5681</v>
      </c>
      <c r="E829" s="43" t="s">
        <v>6282</v>
      </c>
      <c r="F829" s="42" t="s">
        <v>37</v>
      </c>
      <c r="G829" s="44">
        <v>485</v>
      </c>
      <c r="H829" s="44" t="s">
        <v>43</v>
      </c>
      <c r="I829" s="42" t="s">
        <v>43</v>
      </c>
      <c r="J829" s="42" t="s">
        <v>5436</v>
      </c>
      <c r="K829" s="43" t="s">
        <v>43</v>
      </c>
      <c r="L829" s="43" t="s">
        <v>43</v>
      </c>
      <c r="M829" s="43" t="s">
        <v>43</v>
      </c>
      <c r="N829" s="42" t="s">
        <v>5435</v>
      </c>
      <c r="O829" s="42" t="s">
        <v>43</v>
      </c>
      <c r="P829" s="48" t="s">
        <v>43</v>
      </c>
      <c r="Q829" s="54" t="s">
        <v>43</v>
      </c>
      <c r="R829" s="55"/>
      <c r="S829" s="56"/>
    </row>
    <row r="830" s="22" customFormat="1" customHeight="1" spans="1:19">
      <c r="A830" s="40" t="s">
        <v>2571</v>
      </c>
      <c r="B830" s="41">
        <v>45467</v>
      </c>
      <c r="C830" s="42" t="s">
        <v>5432</v>
      </c>
      <c r="D830" s="43" t="s">
        <v>5450</v>
      </c>
      <c r="E830" s="43" t="s">
        <v>6094</v>
      </c>
      <c r="F830" s="42" t="s">
        <v>37</v>
      </c>
      <c r="G830" s="44">
        <v>36960</v>
      </c>
      <c r="H830" s="44" t="s">
        <v>43</v>
      </c>
      <c r="I830" s="42" t="s">
        <v>43</v>
      </c>
      <c r="J830" s="42" t="s">
        <v>5436</v>
      </c>
      <c r="K830" s="43" t="s">
        <v>43</v>
      </c>
      <c r="L830" s="43" t="s">
        <v>43</v>
      </c>
      <c r="M830" s="43" t="s">
        <v>43</v>
      </c>
      <c r="N830" s="42" t="s">
        <v>5435</v>
      </c>
      <c r="O830" s="42" t="s">
        <v>43</v>
      </c>
      <c r="P830" s="48" t="s">
        <v>43</v>
      </c>
      <c r="Q830" s="54" t="s">
        <v>43</v>
      </c>
      <c r="R830" s="55"/>
      <c r="S830" s="56"/>
    </row>
    <row r="831" s="22" customFormat="1" customHeight="1" spans="1:19">
      <c r="A831" s="40" t="s">
        <v>2571</v>
      </c>
      <c r="B831" s="41">
        <v>45467</v>
      </c>
      <c r="C831" s="42" t="s">
        <v>5432</v>
      </c>
      <c r="D831" s="43" t="s">
        <v>5626</v>
      </c>
      <c r="E831" s="43" t="s">
        <v>6298</v>
      </c>
      <c r="F831" s="42" t="s">
        <v>37</v>
      </c>
      <c r="G831" s="44">
        <v>34454</v>
      </c>
      <c r="H831" s="44" t="s">
        <v>43</v>
      </c>
      <c r="I831" s="42" t="s">
        <v>43</v>
      </c>
      <c r="J831" s="42" t="s">
        <v>5442</v>
      </c>
      <c r="K831" s="43" t="s">
        <v>6299</v>
      </c>
      <c r="L831" s="43" t="s">
        <v>43</v>
      </c>
      <c r="M831" s="43" t="s">
        <v>5619</v>
      </c>
      <c r="N831" s="42" t="s">
        <v>5435</v>
      </c>
      <c r="O831" s="42" t="s">
        <v>43</v>
      </c>
      <c r="P831" s="48" t="s">
        <v>43</v>
      </c>
      <c r="Q831" s="54" t="s">
        <v>43</v>
      </c>
      <c r="R831" s="55"/>
      <c r="S831" s="56"/>
    </row>
    <row r="832" s="22" customFormat="1" customHeight="1" spans="1:19">
      <c r="A832" s="40" t="s">
        <v>2571</v>
      </c>
      <c r="B832" s="41">
        <v>45468</v>
      </c>
      <c r="C832" s="42" t="s">
        <v>5432</v>
      </c>
      <c r="D832" s="43" t="s">
        <v>5450</v>
      </c>
      <c r="E832" s="43" t="s">
        <v>6206</v>
      </c>
      <c r="F832" s="42" t="s">
        <v>37</v>
      </c>
      <c r="G832" s="44">
        <v>5700</v>
      </c>
      <c r="H832" s="44" t="s">
        <v>43</v>
      </c>
      <c r="I832" s="42" t="s">
        <v>43</v>
      </c>
      <c r="J832" s="42" t="s">
        <v>5436</v>
      </c>
      <c r="K832" s="43" t="s">
        <v>43</v>
      </c>
      <c r="L832" s="43" t="s">
        <v>43</v>
      </c>
      <c r="M832" s="43" t="s">
        <v>43</v>
      </c>
      <c r="N832" s="42" t="s">
        <v>5435</v>
      </c>
      <c r="O832" s="42" t="s">
        <v>43</v>
      </c>
      <c r="P832" s="48" t="s">
        <v>43</v>
      </c>
      <c r="Q832" s="54" t="s">
        <v>43</v>
      </c>
      <c r="R832" s="55"/>
      <c r="S832" s="56"/>
    </row>
    <row r="833" s="22" customFormat="1" customHeight="1" spans="1:19">
      <c r="A833" s="40" t="s">
        <v>2571</v>
      </c>
      <c r="B833" s="41">
        <v>45468</v>
      </c>
      <c r="C833" s="42" t="s">
        <v>5437</v>
      </c>
      <c r="D833" s="43" t="s">
        <v>5821</v>
      </c>
      <c r="E833" s="43" t="s">
        <v>5604</v>
      </c>
      <c r="F833" s="42" t="s">
        <v>37</v>
      </c>
      <c r="G833" s="44">
        <v>36208.5</v>
      </c>
      <c r="H833" s="44" t="s">
        <v>43</v>
      </c>
      <c r="I833" s="42" t="s">
        <v>43</v>
      </c>
      <c r="J833" s="42" t="s">
        <v>5436</v>
      </c>
      <c r="K833" s="43" t="s">
        <v>43</v>
      </c>
      <c r="L833" s="43" t="s">
        <v>43</v>
      </c>
      <c r="M833" s="43" t="s">
        <v>43</v>
      </c>
      <c r="N833" s="42" t="s">
        <v>5435</v>
      </c>
      <c r="O833" s="42" t="s">
        <v>43</v>
      </c>
      <c r="P833" s="48" t="s">
        <v>43</v>
      </c>
      <c r="Q833" s="54" t="s">
        <v>43</v>
      </c>
      <c r="R833" s="55"/>
      <c r="S833" s="56"/>
    </row>
    <row r="834" s="22" customFormat="1" customHeight="1" spans="1:19">
      <c r="A834" s="40" t="s">
        <v>2571</v>
      </c>
      <c r="B834" s="41">
        <v>45468</v>
      </c>
      <c r="C834" s="42" t="s">
        <v>5432</v>
      </c>
      <c r="D834" s="43" t="s">
        <v>5454</v>
      </c>
      <c r="E834" s="43" t="s">
        <v>6017</v>
      </c>
      <c r="F834" s="42" t="s">
        <v>37</v>
      </c>
      <c r="G834" s="44">
        <v>1314</v>
      </c>
      <c r="H834" s="44">
        <v>1314</v>
      </c>
      <c r="I834" s="42" t="s">
        <v>5435</v>
      </c>
      <c r="J834" s="42" t="s">
        <v>5436</v>
      </c>
      <c r="K834" s="43" t="s">
        <v>43</v>
      </c>
      <c r="L834" s="43" t="s">
        <v>43</v>
      </c>
      <c r="M834" s="43" t="s">
        <v>43</v>
      </c>
      <c r="N834" s="42" t="s">
        <v>5435</v>
      </c>
      <c r="O834" s="42" t="s">
        <v>43</v>
      </c>
      <c r="P834" s="48" t="s">
        <v>43</v>
      </c>
      <c r="Q834" s="54" t="s">
        <v>43</v>
      </c>
      <c r="R834" s="55"/>
      <c r="S834" s="56"/>
    </row>
    <row r="835" s="22" customFormat="1" customHeight="1" spans="1:19">
      <c r="A835" s="40" t="s">
        <v>2571</v>
      </c>
      <c r="B835" s="41">
        <v>45468</v>
      </c>
      <c r="C835" s="42" t="s">
        <v>5432</v>
      </c>
      <c r="D835" s="43" t="s">
        <v>5454</v>
      </c>
      <c r="E835" s="43" t="s">
        <v>6300</v>
      </c>
      <c r="F835" s="42" t="s">
        <v>37</v>
      </c>
      <c r="G835" s="44">
        <v>640</v>
      </c>
      <c r="H835" s="44" t="s">
        <v>43</v>
      </c>
      <c r="I835" s="42" t="s">
        <v>43</v>
      </c>
      <c r="J835" s="42" t="s">
        <v>5436</v>
      </c>
      <c r="K835" s="43" t="s">
        <v>43</v>
      </c>
      <c r="L835" s="43" t="s">
        <v>43</v>
      </c>
      <c r="M835" s="43" t="s">
        <v>43</v>
      </c>
      <c r="N835" s="42" t="s">
        <v>5435</v>
      </c>
      <c r="O835" s="42" t="s">
        <v>43</v>
      </c>
      <c r="P835" s="48" t="s">
        <v>43</v>
      </c>
      <c r="Q835" s="54" t="s">
        <v>43</v>
      </c>
      <c r="R835" s="55"/>
      <c r="S835" s="56"/>
    </row>
    <row r="836" s="22" customFormat="1" customHeight="1" spans="1:19">
      <c r="A836" s="40" t="s">
        <v>2571</v>
      </c>
      <c r="B836" s="41">
        <v>45468</v>
      </c>
      <c r="C836" s="42" t="s">
        <v>5432</v>
      </c>
      <c r="D836" s="43" t="s">
        <v>5454</v>
      </c>
      <c r="E836" s="43" t="s">
        <v>5728</v>
      </c>
      <c r="F836" s="42" t="s">
        <v>37</v>
      </c>
      <c r="G836" s="44">
        <v>255565.546</v>
      </c>
      <c r="H836" s="44" t="s">
        <v>43</v>
      </c>
      <c r="I836" s="42" t="s">
        <v>43</v>
      </c>
      <c r="J836" s="42" t="s">
        <v>5436</v>
      </c>
      <c r="K836" s="43" t="s">
        <v>43</v>
      </c>
      <c r="L836" s="43" t="s">
        <v>43</v>
      </c>
      <c r="M836" s="43" t="s">
        <v>43</v>
      </c>
      <c r="N836" s="42" t="s">
        <v>5435</v>
      </c>
      <c r="O836" s="42" t="s">
        <v>43</v>
      </c>
      <c r="P836" s="48" t="s">
        <v>43</v>
      </c>
      <c r="Q836" s="54" t="s">
        <v>43</v>
      </c>
      <c r="R836" s="55"/>
      <c r="S836" s="56"/>
    </row>
    <row r="837" s="22" customFormat="1" customHeight="1" spans="1:19">
      <c r="A837" s="40" t="s">
        <v>2571</v>
      </c>
      <c r="B837" s="41">
        <v>45468</v>
      </c>
      <c r="C837" s="42" t="s">
        <v>5432</v>
      </c>
      <c r="D837" s="43" t="s">
        <v>5454</v>
      </c>
      <c r="E837" s="43" t="s">
        <v>5728</v>
      </c>
      <c r="F837" s="42" t="s">
        <v>37</v>
      </c>
      <c r="G837" s="44">
        <v>1649.913</v>
      </c>
      <c r="H837" s="44" t="s">
        <v>43</v>
      </c>
      <c r="I837" s="42" t="s">
        <v>43</v>
      </c>
      <c r="J837" s="42" t="s">
        <v>5436</v>
      </c>
      <c r="K837" s="43" t="s">
        <v>43</v>
      </c>
      <c r="L837" s="43" t="s">
        <v>43</v>
      </c>
      <c r="M837" s="43" t="s">
        <v>43</v>
      </c>
      <c r="N837" s="42" t="s">
        <v>5435</v>
      </c>
      <c r="O837" s="42" t="s">
        <v>43</v>
      </c>
      <c r="P837" s="48" t="s">
        <v>43</v>
      </c>
      <c r="Q837" s="54" t="s">
        <v>43</v>
      </c>
      <c r="R837" s="55"/>
      <c r="S837" s="56"/>
    </row>
    <row r="838" s="22" customFormat="1" customHeight="1" spans="1:19">
      <c r="A838" s="40" t="s">
        <v>2571</v>
      </c>
      <c r="B838" s="41">
        <v>45469</v>
      </c>
      <c r="C838" s="42" t="s">
        <v>5432</v>
      </c>
      <c r="D838" s="43" t="s">
        <v>5454</v>
      </c>
      <c r="E838" s="43" t="s">
        <v>5455</v>
      </c>
      <c r="F838" s="42" t="s">
        <v>37</v>
      </c>
      <c r="G838" s="44">
        <v>3132.92</v>
      </c>
      <c r="H838" s="44" t="s">
        <v>43</v>
      </c>
      <c r="I838" s="42" t="s">
        <v>43</v>
      </c>
      <c r="J838" s="42" t="s">
        <v>5436</v>
      </c>
      <c r="K838" s="43" t="s">
        <v>43</v>
      </c>
      <c r="L838" s="43" t="s">
        <v>43</v>
      </c>
      <c r="M838" s="43" t="s">
        <v>43</v>
      </c>
      <c r="N838" s="42" t="s">
        <v>5435</v>
      </c>
      <c r="O838" s="42" t="s">
        <v>43</v>
      </c>
      <c r="P838" s="48" t="s">
        <v>43</v>
      </c>
      <c r="Q838" s="54" t="s">
        <v>43</v>
      </c>
      <c r="R838" s="55"/>
      <c r="S838" s="56"/>
    </row>
    <row r="839" s="22" customFormat="1" customHeight="1" spans="1:19">
      <c r="A839" s="40" t="s">
        <v>2571</v>
      </c>
      <c r="B839" s="41">
        <v>45469</v>
      </c>
      <c r="C839" s="42" t="s">
        <v>5432</v>
      </c>
      <c r="D839" s="43" t="s">
        <v>5626</v>
      </c>
      <c r="E839" s="43" t="s">
        <v>5766</v>
      </c>
      <c r="F839" s="42" t="s">
        <v>37</v>
      </c>
      <c r="G839" s="44">
        <v>2925</v>
      </c>
      <c r="H839" s="44" t="s">
        <v>43</v>
      </c>
      <c r="I839" s="42" t="s">
        <v>43</v>
      </c>
      <c r="J839" s="42" t="s">
        <v>5436</v>
      </c>
      <c r="K839" s="43" t="s">
        <v>43</v>
      </c>
      <c r="L839" s="43" t="s">
        <v>43</v>
      </c>
      <c r="M839" s="43" t="s">
        <v>43</v>
      </c>
      <c r="N839" s="42" t="s">
        <v>5435</v>
      </c>
      <c r="O839" s="42" t="s">
        <v>43</v>
      </c>
      <c r="P839" s="48" t="s">
        <v>43</v>
      </c>
      <c r="Q839" s="54" t="s">
        <v>43</v>
      </c>
      <c r="R839" s="55"/>
      <c r="S839" s="56"/>
    </row>
    <row r="840" s="22" customFormat="1" customHeight="1" spans="1:19">
      <c r="A840" s="40" t="s">
        <v>2571</v>
      </c>
      <c r="B840" s="41">
        <v>45469</v>
      </c>
      <c r="C840" s="42" t="s">
        <v>5432</v>
      </c>
      <c r="D840" s="43" t="s">
        <v>5626</v>
      </c>
      <c r="E840" s="43" t="s">
        <v>6301</v>
      </c>
      <c r="F840" s="42" t="s">
        <v>37</v>
      </c>
      <c r="G840" s="44">
        <v>10000</v>
      </c>
      <c r="H840" s="44" t="s">
        <v>43</v>
      </c>
      <c r="I840" s="42" t="s">
        <v>43</v>
      </c>
      <c r="J840" s="42" t="s">
        <v>5436</v>
      </c>
      <c r="K840" s="43" t="s">
        <v>43</v>
      </c>
      <c r="L840" s="43" t="s">
        <v>43</v>
      </c>
      <c r="M840" s="43" t="s">
        <v>43</v>
      </c>
      <c r="N840" s="42" t="s">
        <v>5435</v>
      </c>
      <c r="O840" s="42" t="s">
        <v>43</v>
      </c>
      <c r="P840" s="48" t="s">
        <v>43</v>
      </c>
      <c r="Q840" s="54" t="s">
        <v>43</v>
      </c>
      <c r="R840" s="55"/>
      <c r="S840" s="56"/>
    </row>
    <row r="841" s="22" customFormat="1" customHeight="1" spans="1:19">
      <c r="A841" s="40" t="s">
        <v>2571</v>
      </c>
      <c r="B841" s="41">
        <v>45469</v>
      </c>
      <c r="C841" s="42" t="s">
        <v>5432</v>
      </c>
      <c r="D841" s="43" t="s">
        <v>5629</v>
      </c>
      <c r="E841" s="43" t="s">
        <v>6302</v>
      </c>
      <c r="F841" s="42" t="s">
        <v>37</v>
      </c>
      <c r="G841" s="44">
        <v>81600</v>
      </c>
      <c r="H841" s="44" t="s">
        <v>43</v>
      </c>
      <c r="I841" s="42" t="s">
        <v>43</v>
      </c>
      <c r="J841" s="42" t="s">
        <v>5436</v>
      </c>
      <c r="K841" s="43" t="s">
        <v>43</v>
      </c>
      <c r="L841" s="43" t="s">
        <v>43</v>
      </c>
      <c r="M841" s="43" t="s">
        <v>43</v>
      </c>
      <c r="N841" s="42" t="s">
        <v>5435</v>
      </c>
      <c r="O841" s="42" t="s">
        <v>43</v>
      </c>
      <c r="P841" s="48" t="s">
        <v>43</v>
      </c>
      <c r="Q841" s="54" t="s">
        <v>43</v>
      </c>
      <c r="R841" s="55"/>
      <c r="S841" s="56"/>
    </row>
    <row r="842" s="22" customFormat="1" customHeight="1" spans="1:19">
      <c r="A842" s="40" t="s">
        <v>2571</v>
      </c>
      <c r="B842" s="41">
        <v>45469</v>
      </c>
      <c r="C842" s="42" t="s">
        <v>5432</v>
      </c>
      <c r="D842" s="43" t="s">
        <v>5454</v>
      </c>
      <c r="E842" s="43" t="s">
        <v>5558</v>
      </c>
      <c r="F842" s="42" t="s">
        <v>37</v>
      </c>
      <c r="G842" s="44">
        <v>64000</v>
      </c>
      <c r="H842" s="44" t="s">
        <v>43</v>
      </c>
      <c r="I842" s="42" t="s">
        <v>43</v>
      </c>
      <c r="J842" s="42" t="s">
        <v>5436</v>
      </c>
      <c r="K842" s="43" t="s">
        <v>43</v>
      </c>
      <c r="L842" s="43" t="s">
        <v>43</v>
      </c>
      <c r="M842" s="43" t="s">
        <v>43</v>
      </c>
      <c r="N842" s="42" t="s">
        <v>5435</v>
      </c>
      <c r="O842" s="42" t="s">
        <v>43</v>
      </c>
      <c r="P842" s="48" t="s">
        <v>43</v>
      </c>
      <c r="Q842" s="54" t="s">
        <v>43</v>
      </c>
      <c r="R842" s="55"/>
      <c r="S842" s="56"/>
    </row>
    <row r="843" s="22" customFormat="1" customHeight="1" spans="1:19">
      <c r="A843" s="40" t="s">
        <v>2571</v>
      </c>
      <c r="B843" s="41">
        <v>45469</v>
      </c>
      <c r="C843" s="42" t="s">
        <v>5432</v>
      </c>
      <c r="D843" s="43" t="s">
        <v>5454</v>
      </c>
      <c r="E843" s="43" t="s">
        <v>5839</v>
      </c>
      <c r="F843" s="42" t="s">
        <v>37</v>
      </c>
      <c r="G843" s="44">
        <v>2100</v>
      </c>
      <c r="H843" s="44">
        <v>2100</v>
      </c>
      <c r="I843" s="42" t="s">
        <v>5435</v>
      </c>
      <c r="J843" s="42" t="s">
        <v>5436</v>
      </c>
      <c r="K843" s="43" t="s">
        <v>43</v>
      </c>
      <c r="L843" s="43" t="s">
        <v>43</v>
      </c>
      <c r="M843" s="43" t="s">
        <v>43</v>
      </c>
      <c r="N843" s="42" t="s">
        <v>5435</v>
      </c>
      <c r="O843" s="42" t="s">
        <v>43</v>
      </c>
      <c r="P843" s="48" t="s">
        <v>43</v>
      </c>
      <c r="Q843" s="54" t="s">
        <v>43</v>
      </c>
      <c r="R843" s="55"/>
      <c r="S843" s="56"/>
    </row>
    <row r="844" s="22" customFormat="1" customHeight="1" spans="1:19">
      <c r="A844" s="40" t="s">
        <v>2571</v>
      </c>
      <c r="B844" s="41">
        <v>45470</v>
      </c>
      <c r="C844" s="42" t="s">
        <v>5437</v>
      </c>
      <c r="D844" s="43" t="s">
        <v>5681</v>
      </c>
      <c r="E844" s="43" t="s">
        <v>6303</v>
      </c>
      <c r="F844" s="42" t="s">
        <v>37</v>
      </c>
      <c r="G844" s="44">
        <v>77350</v>
      </c>
      <c r="H844" s="44">
        <f>G844*0.5</f>
        <v>38675</v>
      </c>
      <c r="I844" s="42" t="s">
        <v>5435</v>
      </c>
      <c r="J844" s="42" t="s">
        <v>5442</v>
      </c>
      <c r="K844" s="43" t="s">
        <v>6304</v>
      </c>
      <c r="L844" s="43" t="s">
        <v>43</v>
      </c>
      <c r="M844" s="43" t="s">
        <v>43</v>
      </c>
      <c r="N844" s="42" t="s">
        <v>5435</v>
      </c>
      <c r="O844" s="42" t="s">
        <v>43</v>
      </c>
      <c r="P844" s="48" t="s">
        <v>43</v>
      </c>
      <c r="Q844" s="54" t="s">
        <v>43</v>
      </c>
      <c r="R844" s="55"/>
      <c r="S844" s="56"/>
    </row>
    <row r="845" s="22" customFormat="1" customHeight="1" spans="1:19">
      <c r="A845" s="40" t="s">
        <v>2571</v>
      </c>
      <c r="B845" s="41">
        <v>45470</v>
      </c>
      <c r="C845" s="42" t="s">
        <v>5432</v>
      </c>
      <c r="D845" s="43" t="s">
        <v>5629</v>
      </c>
      <c r="E845" s="43" t="s">
        <v>6196</v>
      </c>
      <c r="F845" s="42" t="s">
        <v>37</v>
      </c>
      <c r="G845" s="44">
        <v>10180</v>
      </c>
      <c r="H845" s="44">
        <v>10180</v>
      </c>
      <c r="I845" s="42" t="s">
        <v>5435</v>
      </c>
      <c r="J845" s="42" t="s">
        <v>5436</v>
      </c>
      <c r="K845" s="43" t="s">
        <v>43</v>
      </c>
      <c r="L845" s="43" t="s">
        <v>43</v>
      </c>
      <c r="M845" s="43" t="s">
        <v>43</v>
      </c>
      <c r="N845" s="42" t="s">
        <v>5435</v>
      </c>
      <c r="O845" s="42" t="s">
        <v>43</v>
      </c>
      <c r="P845" s="48" t="s">
        <v>43</v>
      </c>
      <c r="Q845" s="54" t="s">
        <v>43</v>
      </c>
      <c r="R845" s="55"/>
      <c r="S845" s="56"/>
    </row>
    <row r="846" s="22" customFormat="1" customHeight="1" spans="1:19">
      <c r="A846" s="40" t="s">
        <v>2571</v>
      </c>
      <c r="B846" s="41">
        <v>45470</v>
      </c>
      <c r="C846" s="42" t="s">
        <v>5432</v>
      </c>
      <c r="D846" s="43" t="s">
        <v>5629</v>
      </c>
      <c r="E846" s="43" t="s">
        <v>6305</v>
      </c>
      <c r="F846" s="42" t="s">
        <v>37</v>
      </c>
      <c r="G846" s="44">
        <v>41000</v>
      </c>
      <c r="H846" s="44">
        <f>G846*0.3</f>
        <v>12300</v>
      </c>
      <c r="I846" s="42" t="s">
        <v>5435</v>
      </c>
      <c r="J846" s="42" t="s">
        <v>5442</v>
      </c>
      <c r="K846" s="43" t="s">
        <v>6306</v>
      </c>
      <c r="L846" s="43" t="s">
        <v>6307</v>
      </c>
      <c r="M846" s="43" t="s">
        <v>43</v>
      </c>
      <c r="N846" s="42" t="s">
        <v>5435</v>
      </c>
      <c r="O846" s="42" t="s">
        <v>43</v>
      </c>
      <c r="P846" s="48">
        <v>2</v>
      </c>
      <c r="Q846" s="54" t="s">
        <v>406</v>
      </c>
      <c r="R846" s="55"/>
      <c r="S846" s="56"/>
    </row>
    <row r="847" s="22" customFormat="1" customHeight="1" spans="1:19">
      <c r="A847" s="40" t="s">
        <v>2571</v>
      </c>
      <c r="B847" s="41">
        <v>45470</v>
      </c>
      <c r="C847" s="42" t="s">
        <v>5432</v>
      </c>
      <c r="D847" s="43" t="s">
        <v>5629</v>
      </c>
      <c r="E847" s="43" t="s">
        <v>6215</v>
      </c>
      <c r="F847" s="42" t="s">
        <v>37</v>
      </c>
      <c r="G847" s="44">
        <v>79690</v>
      </c>
      <c r="H847" s="44" t="s">
        <v>43</v>
      </c>
      <c r="I847" s="42" t="s">
        <v>43</v>
      </c>
      <c r="J847" s="42" t="s">
        <v>5436</v>
      </c>
      <c r="K847" s="43" t="s">
        <v>43</v>
      </c>
      <c r="L847" s="43" t="s">
        <v>43</v>
      </c>
      <c r="M847" s="43" t="s">
        <v>43</v>
      </c>
      <c r="N847" s="42" t="s">
        <v>5435</v>
      </c>
      <c r="O847" s="42" t="s">
        <v>43</v>
      </c>
      <c r="P847" s="48" t="s">
        <v>43</v>
      </c>
      <c r="Q847" s="54" t="s">
        <v>43</v>
      </c>
      <c r="R847" s="55"/>
      <c r="S847" s="56"/>
    </row>
    <row r="848" s="22" customFormat="1" customHeight="1" spans="1:19">
      <c r="A848" s="40" t="s">
        <v>2571</v>
      </c>
      <c r="B848" s="41">
        <v>45470</v>
      </c>
      <c r="C848" s="42" t="s">
        <v>5432</v>
      </c>
      <c r="D848" s="43" t="s">
        <v>5626</v>
      </c>
      <c r="E848" s="43" t="s">
        <v>5766</v>
      </c>
      <c r="F848" s="42" t="s">
        <v>37</v>
      </c>
      <c r="G848" s="44">
        <v>5077</v>
      </c>
      <c r="H848" s="44" t="s">
        <v>43</v>
      </c>
      <c r="I848" s="42" t="s">
        <v>43</v>
      </c>
      <c r="J848" s="42" t="s">
        <v>5436</v>
      </c>
      <c r="K848" s="43" t="s">
        <v>43</v>
      </c>
      <c r="L848" s="43" t="s">
        <v>43</v>
      </c>
      <c r="M848" s="43" t="s">
        <v>43</v>
      </c>
      <c r="N848" s="42" t="s">
        <v>5435</v>
      </c>
      <c r="O848" s="42" t="s">
        <v>43</v>
      </c>
      <c r="P848" s="48" t="s">
        <v>43</v>
      </c>
      <c r="Q848" s="54" t="s">
        <v>43</v>
      </c>
      <c r="R848" s="55"/>
      <c r="S848" s="56"/>
    </row>
    <row r="849" s="22" customFormat="1" customHeight="1" spans="1:19">
      <c r="A849" s="40" t="s">
        <v>2571</v>
      </c>
      <c r="B849" s="41">
        <v>45470</v>
      </c>
      <c r="C849" s="42" t="s">
        <v>5432</v>
      </c>
      <c r="D849" s="43" t="s">
        <v>5626</v>
      </c>
      <c r="E849" s="43" t="s">
        <v>6298</v>
      </c>
      <c r="F849" s="42" t="s">
        <v>37</v>
      </c>
      <c r="G849" s="44">
        <v>55710</v>
      </c>
      <c r="H849" s="44" t="s">
        <v>43</v>
      </c>
      <c r="I849" s="42" t="s">
        <v>43</v>
      </c>
      <c r="J849" s="42" t="s">
        <v>5442</v>
      </c>
      <c r="K849" s="43" t="s">
        <v>6308</v>
      </c>
      <c r="L849" s="43" t="s">
        <v>43</v>
      </c>
      <c r="M849" s="43" t="s">
        <v>43</v>
      </c>
      <c r="N849" s="42" t="s">
        <v>5435</v>
      </c>
      <c r="O849" s="42" t="s">
        <v>43</v>
      </c>
      <c r="P849" s="48" t="s">
        <v>43</v>
      </c>
      <c r="Q849" s="54" t="s">
        <v>43</v>
      </c>
      <c r="R849" s="55"/>
      <c r="S849" s="56"/>
    </row>
    <row r="850" s="22" customFormat="1" customHeight="1" spans="1:19">
      <c r="A850" s="40" t="s">
        <v>2571</v>
      </c>
      <c r="B850" s="41">
        <v>45470</v>
      </c>
      <c r="C850" s="42" t="s">
        <v>5432</v>
      </c>
      <c r="D850" s="43" t="s">
        <v>5626</v>
      </c>
      <c r="E850" s="43" t="s">
        <v>5769</v>
      </c>
      <c r="F850" s="42" t="s">
        <v>37</v>
      </c>
      <c r="G850" s="44">
        <v>20085</v>
      </c>
      <c r="H850" s="44" t="s">
        <v>43</v>
      </c>
      <c r="I850" s="42" t="s">
        <v>43</v>
      </c>
      <c r="J850" s="42" t="s">
        <v>5436</v>
      </c>
      <c r="K850" s="43" t="s">
        <v>43</v>
      </c>
      <c r="L850" s="43" t="s">
        <v>43</v>
      </c>
      <c r="M850" s="43" t="s">
        <v>43</v>
      </c>
      <c r="N850" s="42" t="s">
        <v>5435</v>
      </c>
      <c r="O850" s="42" t="s">
        <v>43</v>
      </c>
      <c r="P850" s="48" t="s">
        <v>43</v>
      </c>
      <c r="Q850" s="54" t="s">
        <v>43</v>
      </c>
      <c r="R850" s="55"/>
      <c r="S850" s="56"/>
    </row>
    <row r="851" s="22" customFormat="1" customHeight="1" spans="1:19">
      <c r="A851" s="40" t="s">
        <v>2571</v>
      </c>
      <c r="B851" s="41">
        <v>45470</v>
      </c>
      <c r="C851" s="42" t="s">
        <v>5432</v>
      </c>
      <c r="D851" s="43" t="s">
        <v>5470</v>
      </c>
      <c r="E851" s="43" t="s">
        <v>5636</v>
      </c>
      <c r="F851" s="42" t="s">
        <v>37</v>
      </c>
      <c r="G851" s="44">
        <v>3457.8</v>
      </c>
      <c r="H851" s="44" t="s">
        <v>43</v>
      </c>
      <c r="I851" s="42" t="s">
        <v>43</v>
      </c>
      <c r="J851" s="42" t="s">
        <v>5436</v>
      </c>
      <c r="K851" s="43" t="s">
        <v>43</v>
      </c>
      <c r="L851" s="43" t="s">
        <v>43</v>
      </c>
      <c r="M851" s="43" t="s">
        <v>43</v>
      </c>
      <c r="N851" s="42" t="s">
        <v>5435</v>
      </c>
      <c r="O851" s="42" t="s">
        <v>43</v>
      </c>
      <c r="P851" s="48" t="s">
        <v>43</v>
      </c>
      <c r="Q851" s="54" t="s">
        <v>43</v>
      </c>
      <c r="R851" s="55"/>
      <c r="S851" s="56"/>
    </row>
    <row r="852" s="22" customFormat="1" customHeight="1" spans="1:19">
      <c r="A852" s="40" t="s">
        <v>2571</v>
      </c>
      <c r="B852" s="41">
        <v>45471</v>
      </c>
      <c r="C852" s="42" t="s">
        <v>5432</v>
      </c>
      <c r="D852" s="43" t="s">
        <v>5454</v>
      </c>
      <c r="E852" s="43" t="s">
        <v>6309</v>
      </c>
      <c r="F852" s="42" t="s">
        <v>37</v>
      </c>
      <c r="G852" s="44">
        <v>1400</v>
      </c>
      <c r="H852" s="44">
        <v>1400</v>
      </c>
      <c r="I852" s="42" t="s">
        <v>5435</v>
      </c>
      <c r="J852" s="42" t="s">
        <v>5436</v>
      </c>
      <c r="K852" s="43" t="s">
        <v>43</v>
      </c>
      <c r="L852" s="43" t="s">
        <v>43</v>
      </c>
      <c r="M852" s="43" t="s">
        <v>43</v>
      </c>
      <c r="N852" s="42" t="s">
        <v>5435</v>
      </c>
      <c r="O852" s="42" t="s">
        <v>43</v>
      </c>
      <c r="P852" s="48" t="s">
        <v>43</v>
      </c>
      <c r="Q852" s="54" t="s">
        <v>43</v>
      </c>
      <c r="R852" s="55"/>
      <c r="S852" s="56"/>
    </row>
    <row r="853" s="22" customFormat="1" customHeight="1" spans="1:19">
      <c r="A853" s="40" t="s">
        <v>2571</v>
      </c>
      <c r="B853" s="41">
        <v>45471</v>
      </c>
      <c r="C853" s="42" t="s">
        <v>5432</v>
      </c>
      <c r="D853" s="43" t="s">
        <v>5454</v>
      </c>
      <c r="E853" s="43" t="s">
        <v>6310</v>
      </c>
      <c r="F853" s="42" t="s">
        <v>37</v>
      </c>
      <c r="G853" s="44">
        <v>63355.71</v>
      </c>
      <c r="H853" s="44" t="s">
        <v>43</v>
      </c>
      <c r="I853" s="42" t="s">
        <v>43</v>
      </c>
      <c r="J853" s="42" t="s">
        <v>5436</v>
      </c>
      <c r="K853" s="43" t="s">
        <v>43</v>
      </c>
      <c r="L853" s="43" t="s">
        <v>6311</v>
      </c>
      <c r="M853" s="43" t="s">
        <v>43</v>
      </c>
      <c r="N853" s="42" t="s">
        <v>5435</v>
      </c>
      <c r="O853" s="42" t="s">
        <v>43</v>
      </c>
      <c r="P853" s="48">
        <v>1</v>
      </c>
      <c r="Q853" s="54" t="s">
        <v>246</v>
      </c>
      <c r="R853" s="55"/>
      <c r="S853" s="56"/>
    </row>
    <row r="854" s="22" customFormat="1" customHeight="1" spans="1:19">
      <c r="A854" s="40" t="s">
        <v>2571</v>
      </c>
      <c r="B854" s="41">
        <v>45471</v>
      </c>
      <c r="C854" s="42" t="s">
        <v>5432</v>
      </c>
      <c r="D854" s="43" t="s">
        <v>5450</v>
      </c>
      <c r="E854" s="43" t="s">
        <v>6312</v>
      </c>
      <c r="F854" s="42" t="s">
        <v>37</v>
      </c>
      <c r="G854" s="44">
        <v>58085</v>
      </c>
      <c r="H854" s="44" t="s">
        <v>43</v>
      </c>
      <c r="I854" s="42" t="s">
        <v>43</v>
      </c>
      <c r="J854" s="42" t="s">
        <v>5436</v>
      </c>
      <c r="K854" s="43" t="s">
        <v>43</v>
      </c>
      <c r="L854" s="43" t="s">
        <v>43</v>
      </c>
      <c r="M854" s="43" t="s">
        <v>43</v>
      </c>
      <c r="N854" s="42" t="s">
        <v>5435</v>
      </c>
      <c r="O854" s="42" t="s">
        <v>43</v>
      </c>
      <c r="P854" s="48" t="s">
        <v>43</v>
      </c>
      <c r="Q854" s="54" t="s">
        <v>43</v>
      </c>
      <c r="R854" s="55"/>
      <c r="S854" s="56"/>
    </row>
    <row r="855" s="22" customFormat="1" customHeight="1" spans="1:19">
      <c r="A855" s="40" t="s">
        <v>2571</v>
      </c>
      <c r="B855" s="41">
        <v>45471</v>
      </c>
      <c r="C855" s="42" t="s">
        <v>5432</v>
      </c>
      <c r="D855" s="43" t="s">
        <v>5450</v>
      </c>
      <c r="E855" s="43" t="s">
        <v>6313</v>
      </c>
      <c r="F855" s="42" t="s">
        <v>37</v>
      </c>
      <c r="G855" s="44">
        <v>7068</v>
      </c>
      <c r="H855" s="44">
        <v>7068</v>
      </c>
      <c r="I855" s="42" t="s">
        <v>5435</v>
      </c>
      <c r="J855" s="42" t="s">
        <v>5436</v>
      </c>
      <c r="K855" s="43" t="s">
        <v>43</v>
      </c>
      <c r="L855" s="43" t="s">
        <v>43</v>
      </c>
      <c r="M855" s="43" t="s">
        <v>43</v>
      </c>
      <c r="N855" s="42" t="s">
        <v>5435</v>
      </c>
      <c r="O855" s="42" t="s">
        <v>43</v>
      </c>
      <c r="P855" s="48" t="s">
        <v>43</v>
      </c>
      <c r="Q855" s="54" t="s">
        <v>43</v>
      </c>
      <c r="R855" s="55"/>
      <c r="S855" s="56"/>
    </row>
    <row r="856" s="22" customFormat="1" customHeight="1" spans="1:19">
      <c r="A856" s="40" t="s">
        <v>2571</v>
      </c>
      <c r="B856" s="41">
        <v>45471</v>
      </c>
      <c r="C856" s="42" t="s">
        <v>5437</v>
      </c>
      <c r="D856" s="43" t="s">
        <v>5681</v>
      </c>
      <c r="E856" s="43" t="s">
        <v>6314</v>
      </c>
      <c r="F856" s="42" t="s">
        <v>37</v>
      </c>
      <c r="G856" s="44">
        <v>50560</v>
      </c>
      <c r="H856" s="44">
        <f>G856*0.3</f>
        <v>15168</v>
      </c>
      <c r="I856" s="42" t="s">
        <v>5435</v>
      </c>
      <c r="J856" s="42" t="s">
        <v>5442</v>
      </c>
      <c r="K856" s="43" t="s">
        <v>6315</v>
      </c>
      <c r="L856" s="43" t="s">
        <v>43</v>
      </c>
      <c r="M856" s="43" t="s">
        <v>43</v>
      </c>
      <c r="N856" s="42" t="s">
        <v>5435</v>
      </c>
      <c r="O856" s="42" t="s">
        <v>43</v>
      </c>
      <c r="P856" s="48" t="s">
        <v>43</v>
      </c>
      <c r="Q856" s="54" t="s">
        <v>43</v>
      </c>
      <c r="R856" s="55"/>
      <c r="S856" s="56"/>
    </row>
    <row r="857" s="22" customFormat="1" customHeight="1" spans="1:19">
      <c r="A857" s="40" t="s">
        <v>2571</v>
      </c>
      <c r="B857" s="41">
        <v>45471</v>
      </c>
      <c r="C857" s="42" t="s">
        <v>5437</v>
      </c>
      <c r="D857" s="43" t="s">
        <v>5821</v>
      </c>
      <c r="E857" s="43" t="s">
        <v>5738</v>
      </c>
      <c r="F857" s="42" t="s">
        <v>37</v>
      </c>
      <c r="G857" s="44">
        <v>5750</v>
      </c>
      <c r="H857" s="44">
        <v>5750</v>
      </c>
      <c r="I857" s="42" t="s">
        <v>5435</v>
      </c>
      <c r="J857" s="42" t="s">
        <v>5442</v>
      </c>
      <c r="K857" s="43" t="s">
        <v>6316</v>
      </c>
      <c r="L857" s="43" t="s">
        <v>43</v>
      </c>
      <c r="M857" s="43" t="s">
        <v>43</v>
      </c>
      <c r="N857" s="42" t="s">
        <v>5435</v>
      </c>
      <c r="O857" s="42" t="s">
        <v>43</v>
      </c>
      <c r="P857" s="48" t="s">
        <v>43</v>
      </c>
      <c r="Q857" s="54" t="s">
        <v>43</v>
      </c>
      <c r="R857" s="55"/>
      <c r="S857" s="56"/>
    </row>
    <row r="858" s="22" customFormat="1" customHeight="1" spans="1:19">
      <c r="A858" s="40" t="s">
        <v>2571</v>
      </c>
      <c r="B858" s="41">
        <v>45471</v>
      </c>
      <c r="C858" s="42" t="s">
        <v>5437</v>
      </c>
      <c r="D858" s="43" t="s">
        <v>5821</v>
      </c>
      <c r="E858" s="43" t="s">
        <v>5945</v>
      </c>
      <c r="F858" s="42" t="s">
        <v>37</v>
      </c>
      <c r="G858" s="44">
        <v>16400</v>
      </c>
      <c r="H858" s="45">
        <f>G858*0.3</f>
        <v>4920</v>
      </c>
      <c r="I858" s="49" t="s">
        <v>5446</v>
      </c>
      <c r="J858" s="42" t="s">
        <v>5436</v>
      </c>
      <c r="K858" s="43" t="s">
        <v>43</v>
      </c>
      <c r="L858" s="43" t="s">
        <v>43</v>
      </c>
      <c r="M858" s="43" t="s">
        <v>43</v>
      </c>
      <c r="N858" s="42" t="s">
        <v>5435</v>
      </c>
      <c r="O858" s="42" t="s">
        <v>43</v>
      </c>
      <c r="P858" s="48" t="s">
        <v>43</v>
      </c>
      <c r="Q858" s="54" t="s">
        <v>43</v>
      </c>
      <c r="R858" s="55"/>
      <c r="S858" s="56"/>
    </row>
    <row r="859" s="22" customFormat="1" customHeight="1" spans="1:19">
      <c r="A859" s="40" t="s">
        <v>2571</v>
      </c>
      <c r="B859" s="41">
        <v>45471</v>
      </c>
      <c r="C859" s="42" t="s">
        <v>5437</v>
      </c>
      <c r="D859" s="43" t="s">
        <v>5681</v>
      </c>
      <c r="E859" s="43" t="s">
        <v>6317</v>
      </c>
      <c r="F859" s="42" t="s">
        <v>37</v>
      </c>
      <c r="G859" s="44">
        <v>121292.566654709</v>
      </c>
      <c r="H859" s="44" t="s">
        <v>43</v>
      </c>
      <c r="I859" s="42" t="s">
        <v>43</v>
      </c>
      <c r="J859" s="42" t="s">
        <v>5436</v>
      </c>
      <c r="K859" s="43" t="s">
        <v>43</v>
      </c>
      <c r="L859" s="43" t="s">
        <v>6318</v>
      </c>
      <c r="M859" s="43" t="s">
        <v>5540</v>
      </c>
      <c r="N859" s="42" t="s">
        <v>5435</v>
      </c>
      <c r="O859" s="42" t="s">
        <v>43</v>
      </c>
      <c r="P859" s="48">
        <v>2</v>
      </c>
      <c r="Q859" s="54" t="s">
        <v>246</v>
      </c>
      <c r="R859" s="55"/>
      <c r="S859" s="56">
        <v>17605</v>
      </c>
    </row>
    <row r="860" s="22" customFormat="1" customHeight="1" spans="1:19">
      <c r="A860" s="40" t="s">
        <v>2571</v>
      </c>
      <c r="B860" s="41">
        <v>45471</v>
      </c>
      <c r="C860" s="42" t="s">
        <v>5432</v>
      </c>
      <c r="D860" s="43" t="s">
        <v>5626</v>
      </c>
      <c r="E860" s="43" t="s">
        <v>6298</v>
      </c>
      <c r="F860" s="42" t="s">
        <v>37</v>
      </c>
      <c r="G860" s="44">
        <v>15450</v>
      </c>
      <c r="H860" s="44" t="s">
        <v>43</v>
      </c>
      <c r="I860" s="42" t="s">
        <v>43</v>
      </c>
      <c r="J860" s="42" t="s">
        <v>5442</v>
      </c>
      <c r="K860" s="43" t="s">
        <v>6319</v>
      </c>
      <c r="L860" s="43" t="s">
        <v>43</v>
      </c>
      <c r="M860" s="43" t="s">
        <v>43</v>
      </c>
      <c r="N860" s="42" t="s">
        <v>5435</v>
      </c>
      <c r="O860" s="42" t="s">
        <v>43</v>
      </c>
      <c r="P860" s="48" t="s">
        <v>43</v>
      </c>
      <c r="Q860" s="54" t="s">
        <v>43</v>
      </c>
      <c r="R860" s="55"/>
      <c r="S860" s="56"/>
    </row>
    <row r="861" s="22" customFormat="1" customHeight="1" spans="1:19">
      <c r="A861" s="40" t="s">
        <v>2571</v>
      </c>
      <c r="B861" s="41">
        <v>45471</v>
      </c>
      <c r="C861" s="42" t="s">
        <v>5432</v>
      </c>
      <c r="D861" s="43" t="s">
        <v>5450</v>
      </c>
      <c r="E861" s="43" t="s">
        <v>5952</v>
      </c>
      <c r="F861" s="42" t="s">
        <v>37</v>
      </c>
      <c r="G861" s="44">
        <v>8400</v>
      </c>
      <c r="H861" s="44">
        <v>8400</v>
      </c>
      <c r="I861" s="42" t="s">
        <v>5435</v>
      </c>
      <c r="J861" s="42" t="s">
        <v>5436</v>
      </c>
      <c r="K861" s="43" t="s">
        <v>43</v>
      </c>
      <c r="L861" s="43" t="s">
        <v>43</v>
      </c>
      <c r="M861" s="43" t="s">
        <v>43</v>
      </c>
      <c r="N861" s="42" t="s">
        <v>5435</v>
      </c>
      <c r="O861" s="42" t="s">
        <v>43</v>
      </c>
      <c r="P861" s="48" t="s">
        <v>43</v>
      </c>
      <c r="Q861" s="54" t="s">
        <v>43</v>
      </c>
      <c r="R861" s="55"/>
      <c r="S861" s="56"/>
    </row>
    <row r="862" s="22" customFormat="1" customHeight="1" spans="1:19">
      <c r="A862" s="40" t="s">
        <v>2571</v>
      </c>
      <c r="B862" s="41">
        <v>45471</v>
      </c>
      <c r="C862" s="42" t="s">
        <v>5437</v>
      </c>
      <c r="D862" s="43" t="s">
        <v>5681</v>
      </c>
      <c r="E862" s="43" t="s">
        <v>6113</v>
      </c>
      <c r="F862" s="42" t="s">
        <v>37</v>
      </c>
      <c r="G862" s="44">
        <v>44189.809</v>
      </c>
      <c r="H862" s="44" t="s">
        <v>43</v>
      </c>
      <c r="I862" s="42" t="s">
        <v>43</v>
      </c>
      <c r="J862" s="42" t="s">
        <v>5436</v>
      </c>
      <c r="K862" s="43" t="s">
        <v>43</v>
      </c>
      <c r="L862" s="43" t="s">
        <v>43</v>
      </c>
      <c r="M862" s="43" t="s">
        <v>43</v>
      </c>
      <c r="N862" s="42" t="s">
        <v>5435</v>
      </c>
      <c r="O862" s="42" t="s">
        <v>43</v>
      </c>
      <c r="P862" s="48" t="s">
        <v>43</v>
      </c>
      <c r="Q862" s="54" t="s">
        <v>43</v>
      </c>
      <c r="R862" s="55"/>
      <c r="S862" s="56"/>
    </row>
    <row r="863" s="22" customFormat="1" customHeight="1" spans="1:19">
      <c r="A863" s="40" t="s">
        <v>2928</v>
      </c>
      <c r="B863" s="41">
        <v>45474</v>
      </c>
      <c r="C863" s="42" t="s">
        <v>5432</v>
      </c>
      <c r="D863" s="43" t="s">
        <v>5470</v>
      </c>
      <c r="E863" s="43" t="s">
        <v>6320</v>
      </c>
      <c r="F863" s="42" t="s">
        <v>37</v>
      </c>
      <c r="G863" s="44">
        <v>89569.28</v>
      </c>
      <c r="H863" s="44">
        <v>27934.23</v>
      </c>
      <c r="I863" s="42" t="s">
        <v>5435</v>
      </c>
      <c r="J863" s="42" t="s">
        <v>5442</v>
      </c>
      <c r="K863" s="43" t="s">
        <v>6321</v>
      </c>
      <c r="L863" s="43" t="s">
        <v>43</v>
      </c>
      <c r="M863" s="43" t="s">
        <v>43</v>
      </c>
      <c r="N863" s="42" t="s">
        <v>5435</v>
      </c>
      <c r="O863" s="42" t="s">
        <v>43</v>
      </c>
      <c r="P863" s="48" t="s">
        <v>43</v>
      </c>
      <c r="Q863" s="54" t="s">
        <v>43</v>
      </c>
      <c r="R863" s="55"/>
      <c r="S863" s="56"/>
    </row>
    <row r="864" s="22" customFormat="1" customHeight="1" spans="1:19">
      <c r="A864" s="40" t="s">
        <v>2928</v>
      </c>
      <c r="B864" s="41">
        <v>45474</v>
      </c>
      <c r="C864" s="42" t="s">
        <v>5432</v>
      </c>
      <c r="D864" s="43" t="s">
        <v>5450</v>
      </c>
      <c r="E864" s="43" t="s">
        <v>5686</v>
      </c>
      <c r="F864" s="42" t="s">
        <v>37</v>
      </c>
      <c r="G864" s="44">
        <v>14000</v>
      </c>
      <c r="H864" s="44">
        <f>G864*0.2</f>
        <v>2800</v>
      </c>
      <c r="I864" s="42" t="s">
        <v>5435</v>
      </c>
      <c r="J864" s="42" t="s">
        <v>5442</v>
      </c>
      <c r="K864" s="43" t="s">
        <v>5687</v>
      </c>
      <c r="L864" s="43" t="s">
        <v>43</v>
      </c>
      <c r="M864" s="43" t="s">
        <v>43</v>
      </c>
      <c r="N864" s="42" t="s">
        <v>5435</v>
      </c>
      <c r="O864" s="42" t="s">
        <v>43</v>
      </c>
      <c r="P864" s="48" t="s">
        <v>43</v>
      </c>
      <c r="Q864" s="54" t="s">
        <v>43</v>
      </c>
      <c r="R864" s="55"/>
      <c r="S864" s="56"/>
    </row>
    <row r="865" s="22" customFormat="1" customHeight="1" spans="1:19">
      <c r="A865" s="40" t="s">
        <v>2928</v>
      </c>
      <c r="B865" s="41">
        <v>45474</v>
      </c>
      <c r="C865" s="42" t="s">
        <v>5432</v>
      </c>
      <c r="D865" s="43" t="s">
        <v>5629</v>
      </c>
      <c r="E865" s="43" t="s">
        <v>6322</v>
      </c>
      <c r="F865" s="42" t="s">
        <v>37</v>
      </c>
      <c r="G865" s="44">
        <v>39500</v>
      </c>
      <c r="H865" s="44">
        <v>39500</v>
      </c>
      <c r="I865" s="42" t="s">
        <v>5435</v>
      </c>
      <c r="J865" s="42" t="s">
        <v>5436</v>
      </c>
      <c r="K865" s="43" t="s">
        <v>43</v>
      </c>
      <c r="L865" s="43" t="s">
        <v>6323</v>
      </c>
      <c r="M865" s="43" t="s">
        <v>43</v>
      </c>
      <c r="N865" s="42" t="s">
        <v>5435</v>
      </c>
      <c r="O865" s="42" t="s">
        <v>43</v>
      </c>
      <c r="P865" s="48">
        <v>1</v>
      </c>
      <c r="Q865" s="54" t="s">
        <v>3083</v>
      </c>
      <c r="R865" s="55"/>
      <c r="S865" s="56"/>
    </row>
    <row r="866" s="22" customFormat="1" customHeight="1" spans="1:19">
      <c r="A866" s="40" t="s">
        <v>2928</v>
      </c>
      <c r="B866" s="41">
        <v>45474</v>
      </c>
      <c r="C866" s="42" t="s">
        <v>5432</v>
      </c>
      <c r="D866" s="43" t="s">
        <v>5450</v>
      </c>
      <c r="E866" s="43" t="s">
        <v>6163</v>
      </c>
      <c r="F866" s="42" t="s">
        <v>37</v>
      </c>
      <c r="G866" s="44">
        <v>4600</v>
      </c>
      <c r="H866" s="44" t="s">
        <v>43</v>
      </c>
      <c r="I866" s="42" t="s">
        <v>43</v>
      </c>
      <c r="J866" s="42" t="s">
        <v>5436</v>
      </c>
      <c r="K866" s="43" t="s">
        <v>43</v>
      </c>
      <c r="L866" s="43" t="s">
        <v>43</v>
      </c>
      <c r="M866" s="43" t="s">
        <v>43</v>
      </c>
      <c r="N866" s="42" t="s">
        <v>5435</v>
      </c>
      <c r="O866" s="42" t="s">
        <v>43</v>
      </c>
      <c r="P866" s="48" t="s">
        <v>43</v>
      </c>
      <c r="Q866" s="54" t="s">
        <v>43</v>
      </c>
      <c r="R866" s="55"/>
      <c r="S866" s="56"/>
    </row>
    <row r="867" s="22" customFormat="1" customHeight="1" spans="1:19">
      <c r="A867" s="40" t="s">
        <v>2928</v>
      </c>
      <c r="B867" s="41">
        <v>45474</v>
      </c>
      <c r="C867" s="42" t="s">
        <v>5432</v>
      </c>
      <c r="D867" s="43" t="s">
        <v>5450</v>
      </c>
      <c r="E867" s="43" t="s">
        <v>5481</v>
      </c>
      <c r="F867" s="42" t="s">
        <v>37</v>
      </c>
      <c r="G867" s="44">
        <v>1560</v>
      </c>
      <c r="H867" s="44" t="s">
        <v>43</v>
      </c>
      <c r="I867" s="42" t="s">
        <v>43</v>
      </c>
      <c r="J867" s="42" t="s">
        <v>5436</v>
      </c>
      <c r="K867" s="43" t="s">
        <v>43</v>
      </c>
      <c r="L867" s="43" t="s">
        <v>43</v>
      </c>
      <c r="M867" s="43" t="s">
        <v>43</v>
      </c>
      <c r="N867" s="42" t="s">
        <v>5435</v>
      </c>
      <c r="O867" s="42" t="s">
        <v>43</v>
      </c>
      <c r="P867" s="48" t="s">
        <v>43</v>
      </c>
      <c r="Q867" s="54" t="s">
        <v>43</v>
      </c>
      <c r="R867" s="55"/>
      <c r="S867" s="56"/>
    </row>
    <row r="868" s="22" customFormat="1" customHeight="1" spans="1:19">
      <c r="A868" s="40" t="s">
        <v>2928</v>
      </c>
      <c r="B868" s="41">
        <v>45474</v>
      </c>
      <c r="C868" s="42" t="s">
        <v>5432</v>
      </c>
      <c r="D868" s="43" t="s">
        <v>5450</v>
      </c>
      <c r="E868" s="43" t="s">
        <v>5736</v>
      </c>
      <c r="F868" s="42" t="s">
        <v>37</v>
      </c>
      <c r="G868" s="44">
        <v>22100</v>
      </c>
      <c r="H868" s="44">
        <v>22100</v>
      </c>
      <c r="I868" s="42" t="s">
        <v>5435</v>
      </c>
      <c r="J868" s="42" t="s">
        <v>5436</v>
      </c>
      <c r="K868" s="43" t="s">
        <v>43</v>
      </c>
      <c r="L868" s="43" t="s">
        <v>43</v>
      </c>
      <c r="M868" s="43" t="s">
        <v>43</v>
      </c>
      <c r="N868" s="42" t="s">
        <v>5435</v>
      </c>
      <c r="O868" s="42" t="s">
        <v>43</v>
      </c>
      <c r="P868" s="48" t="s">
        <v>43</v>
      </c>
      <c r="Q868" s="54" t="s">
        <v>43</v>
      </c>
      <c r="R868" s="55"/>
      <c r="S868" s="56"/>
    </row>
    <row r="869" s="22" customFormat="1" customHeight="1" spans="1:19">
      <c r="A869" s="40" t="s">
        <v>2928</v>
      </c>
      <c r="B869" s="41">
        <v>45475</v>
      </c>
      <c r="C869" s="42" t="s">
        <v>5432</v>
      </c>
      <c r="D869" s="43" t="s">
        <v>5629</v>
      </c>
      <c r="E869" s="43" t="s">
        <v>6324</v>
      </c>
      <c r="F869" s="42" t="s">
        <v>145</v>
      </c>
      <c r="G869" s="44">
        <v>17660</v>
      </c>
      <c r="H869" s="44">
        <v>17660</v>
      </c>
      <c r="I869" s="42" t="s">
        <v>5435</v>
      </c>
      <c r="J869" s="42" t="s">
        <v>5436</v>
      </c>
      <c r="K869" s="43" t="s">
        <v>43</v>
      </c>
      <c r="L869" s="43" t="s">
        <v>6325</v>
      </c>
      <c r="M869" s="43" t="s">
        <v>43</v>
      </c>
      <c r="N869" s="42" t="s">
        <v>5435</v>
      </c>
      <c r="O869" s="42" t="s">
        <v>43</v>
      </c>
      <c r="P869" s="48">
        <v>1</v>
      </c>
      <c r="Q869" s="54" t="s">
        <v>3083</v>
      </c>
      <c r="R869" s="55"/>
      <c r="S869" s="56"/>
    </row>
    <row r="870" s="22" customFormat="1" customHeight="1" spans="1:19">
      <c r="A870" s="40" t="s">
        <v>2928</v>
      </c>
      <c r="B870" s="41">
        <v>45475</v>
      </c>
      <c r="C870" s="42" t="s">
        <v>5432</v>
      </c>
      <c r="D870" s="43" t="s">
        <v>5450</v>
      </c>
      <c r="E870" s="43" t="s">
        <v>5844</v>
      </c>
      <c r="F870" s="42" t="s">
        <v>37</v>
      </c>
      <c r="G870" s="44">
        <v>7800</v>
      </c>
      <c r="H870" s="44">
        <v>7800</v>
      </c>
      <c r="I870" s="42" t="s">
        <v>5435</v>
      </c>
      <c r="J870" s="42" t="s">
        <v>5436</v>
      </c>
      <c r="K870" s="43" t="s">
        <v>43</v>
      </c>
      <c r="L870" s="43" t="s">
        <v>43</v>
      </c>
      <c r="M870" s="43" t="s">
        <v>43</v>
      </c>
      <c r="N870" s="42" t="s">
        <v>5435</v>
      </c>
      <c r="O870" s="42" t="s">
        <v>43</v>
      </c>
      <c r="P870" s="48" t="s">
        <v>43</v>
      </c>
      <c r="Q870" s="54" t="s">
        <v>43</v>
      </c>
      <c r="R870" s="55"/>
      <c r="S870" s="56"/>
    </row>
    <row r="871" s="22" customFormat="1" customHeight="1" spans="1:19">
      <c r="A871" s="40" t="s">
        <v>2928</v>
      </c>
      <c r="B871" s="41">
        <v>45475</v>
      </c>
      <c r="C871" s="42" t="s">
        <v>5437</v>
      </c>
      <c r="D871" s="43" t="s">
        <v>5681</v>
      </c>
      <c r="E871" s="43" t="s">
        <v>6326</v>
      </c>
      <c r="F871" s="42" t="s">
        <v>37</v>
      </c>
      <c r="G871" s="44">
        <v>87980</v>
      </c>
      <c r="H871" s="44" t="s">
        <v>43</v>
      </c>
      <c r="I871" s="42" t="s">
        <v>43</v>
      </c>
      <c r="J871" s="42" t="s">
        <v>5436</v>
      </c>
      <c r="K871" s="43" t="s">
        <v>43</v>
      </c>
      <c r="L871" s="43"/>
      <c r="M871" s="43" t="s">
        <v>5502</v>
      </c>
      <c r="N871" s="42" t="s">
        <v>5435</v>
      </c>
      <c r="O871" s="42" t="s">
        <v>43</v>
      </c>
      <c r="P871" s="48" t="s">
        <v>43</v>
      </c>
      <c r="Q871" s="54" t="s">
        <v>43</v>
      </c>
      <c r="R871" s="55"/>
      <c r="S871" s="56"/>
    </row>
    <row r="872" s="22" customFormat="1" customHeight="1" spans="1:19">
      <c r="A872" s="40" t="s">
        <v>2928</v>
      </c>
      <c r="B872" s="41">
        <v>45475</v>
      </c>
      <c r="C872" s="42" t="s">
        <v>5432</v>
      </c>
      <c r="D872" s="43" t="s">
        <v>5454</v>
      </c>
      <c r="E872" s="43" t="s">
        <v>6327</v>
      </c>
      <c r="F872" s="42" t="s">
        <v>64</v>
      </c>
      <c r="G872" s="44">
        <v>514313.3</v>
      </c>
      <c r="H872" s="44">
        <v>154977.99</v>
      </c>
      <c r="I872" s="42" t="s">
        <v>5435</v>
      </c>
      <c r="J872" s="42" t="s">
        <v>5442</v>
      </c>
      <c r="K872" s="43" t="s">
        <v>6328</v>
      </c>
      <c r="L872" s="43" t="s">
        <v>6329</v>
      </c>
      <c r="M872" s="43" t="s">
        <v>43</v>
      </c>
      <c r="N872" s="42" t="s">
        <v>5435</v>
      </c>
      <c r="O872" s="42" t="s">
        <v>43</v>
      </c>
      <c r="P872" s="48">
        <v>2</v>
      </c>
      <c r="Q872" s="54" t="s">
        <v>755</v>
      </c>
      <c r="R872" s="55"/>
      <c r="S872" s="56">
        <v>6000.6</v>
      </c>
    </row>
    <row r="873" s="22" customFormat="1" customHeight="1" spans="1:19">
      <c r="A873" s="40" t="s">
        <v>2928</v>
      </c>
      <c r="B873" s="41">
        <v>45475</v>
      </c>
      <c r="C873" s="42" t="s">
        <v>5432</v>
      </c>
      <c r="D873" s="43" t="s">
        <v>5450</v>
      </c>
      <c r="E873" s="43" t="s">
        <v>6179</v>
      </c>
      <c r="F873" s="42" t="s">
        <v>37</v>
      </c>
      <c r="G873" s="44">
        <v>7124</v>
      </c>
      <c r="H873" s="44">
        <f>G873*0.3</f>
        <v>2137.2</v>
      </c>
      <c r="I873" s="42" t="s">
        <v>5435</v>
      </c>
      <c r="J873" s="42" t="s">
        <v>5436</v>
      </c>
      <c r="K873" s="43" t="s">
        <v>43</v>
      </c>
      <c r="L873" s="43" t="s">
        <v>43</v>
      </c>
      <c r="M873" s="43" t="s">
        <v>43</v>
      </c>
      <c r="N873" s="42" t="s">
        <v>5435</v>
      </c>
      <c r="O873" s="42" t="s">
        <v>43</v>
      </c>
      <c r="P873" s="48" t="s">
        <v>43</v>
      </c>
      <c r="Q873" s="54" t="s">
        <v>43</v>
      </c>
      <c r="R873" s="55"/>
      <c r="S873" s="56"/>
    </row>
    <row r="874" s="22" customFormat="1" customHeight="1" spans="1:19">
      <c r="A874" s="40" t="s">
        <v>2928</v>
      </c>
      <c r="B874" s="41">
        <v>45475</v>
      </c>
      <c r="C874" s="42" t="s">
        <v>5432</v>
      </c>
      <c r="D874" s="43" t="s">
        <v>5450</v>
      </c>
      <c r="E874" s="43" t="s">
        <v>6330</v>
      </c>
      <c r="F874" s="42" t="s">
        <v>37</v>
      </c>
      <c r="G874" s="44">
        <v>700</v>
      </c>
      <c r="H874" s="44" t="s">
        <v>43</v>
      </c>
      <c r="I874" s="42" t="s">
        <v>43</v>
      </c>
      <c r="J874" s="42" t="s">
        <v>5436</v>
      </c>
      <c r="K874" s="43" t="s">
        <v>43</v>
      </c>
      <c r="L874" s="43" t="s">
        <v>43</v>
      </c>
      <c r="M874" s="43" t="s">
        <v>43</v>
      </c>
      <c r="N874" s="42" t="s">
        <v>5435</v>
      </c>
      <c r="O874" s="42" t="s">
        <v>43</v>
      </c>
      <c r="P874" s="48" t="s">
        <v>43</v>
      </c>
      <c r="Q874" s="54" t="s">
        <v>43</v>
      </c>
      <c r="R874" s="55"/>
      <c r="S874" s="56"/>
    </row>
    <row r="875" s="22" customFormat="1" customHeight="1" spans="1:19">
      <c r="A875" s="40" t="s">
        <v>2928</v>
      </c>
      <c r="B875" s="41">
        <v>45475</v>
      </c>
      <c r="C875" s="42" t="s">
        <v>5432</v>
      </c>
      <c r="D875" s="43" t="s">
        <v>5629</v>
      </c>
      <c r="E875" s="43" t="s">
        <v>5874</v>
      </c>
      <c r="F875" s="42" t="s">
        <v>37</v>
      </c>
      <c r="G875" s="44">
        <v>23000</v>
      </c>
      <c r="H875" s="45">
        <f>G875*0.3</f>
        <v>6900</v>
      </c>
      <c r="I875" s="49" t="s">
        <v>5446</v>
      </c>
      <c r="J875" s="42" t="s">
        <v>5436</v>
      </c>
      <c r="K875" s="43" t="s">
        <v>43</v>
      </c>
      <c r="L875" s="43" t="s">
        <v>6331</v>
      </c>
      <c r="M875" s="43" t="s">
        <v>43</v>
      </c>
      <c r="N875" s="42" t="s">
        <v>5435</v>
      </c>
      <c r="O875" s="42" t="s">
        <v>43</v>
      </c>
      <c r="P875" s="48">
        <v>1</v>
      </c>
      <c r="Q875" s="54" t="s">
        <v>3083</v>
      </c>
      <c r="R875" s="55"/>
      <c r="S875" s="56"/>
    </row>
    <row r="876" s="22" customFormat="1" customHeight="1" spans="1:19">
      <c r="A876" s="40" t="s">
        <v>2928</v>
      </c>
      <c r="B876" s="41">
        <v>45475</v>
      </c>
      <c r="C876" s="42" t="s">
        <v>5432</v>
      </c>
      <c r="D876" s="43" t="s">
        <v>5454</v>
      </c>
      <c r="E876" s="43" t="s">
        <v>5676</v>
      </c>
      <c r="F876" s="42" t="s">
        <v>37</v>
      </c>
      <c r="G876" s="44">
        <v>3100</v>
      </c>
      <c r="H876" s="44" t="s">
        <v>43</v>
      </c>
      <c r="I876" s="42" t="s">
        <v>43</v>
      </c>
      <c r="J876" s="42" t="s">
        <v>5436</v>
      </c>
      <c r="K876" s="43" t="s">
        <v>43</v>
      </c>
      <c r="L876" s="43" t="s">
        <v>43</v>
      </c>
      <c r="M876" s="43" t="s">
        <v>43</v>
      </c>
      <c r="N876" s="42" t="s">
        <v>5435</v>
      </c>
      <c r="O876" s="42" t="s">
        <v>43</v>
      </c>
      <c r="P876" s="48" t="s">
        <v>43</v>
      </c>
      <c r="Q876" s="54" t="s">
        <v>43</v>
      </c>
      <c r="R876" s="55"/>
      <c r="S876" s="56"/>
    </row>
    <row r="877" s="22" customFormat="1" customHeight="1" spans="1:19">
      <c r="A877" s="40" t="s">
        <v>2928</v>
      </c>
      <c r="B877" s="41">
        <v>45476</v>
      </c>
      <c r="C877" s="42" t="s">
        <v>5432</v>
      </c>
      <c r="D877" s="43" t="s">
        <v>5450</v>
      </c>
      <c r="E877" s="43" t="s">
        <v>5481</v>
      </c>
      <c r="F877" s="42" t="s">
        <v>37</v>
      </c>
      <c r="G877" s="44">
        <v>20145</v>
      </c>
      <c r="H877" s="44" t="s">
        <v>43</v>
      </c>
      <c r="I877" s="42" t="s">
        <v>43</v>
      </c>
      <c r="J877" s="42" t="s">
        <v>5436</v>
      </c>
      <c r="K877" s="43" t="s">
        <v>43</v>
      </c>
      <c r="L877" s="43" t="s">
        <v>43</v>
      </c>
      <c r="M877" s="43" t="s">
        <v>43</v>
      </c>
      <c r="N877" s="42" t="s">
        <v>5435</v>
      </c>
      <c r="O877" s="42" t="s">
        <v>43</v>
      </c>
      <c r="P877" s="48" t="s">
        <v>43</v>
      </c>
      <c r="Q877" s="54" t="s">
        <v>43</v>
      </c>
      <c r="R877" s="55"/>
      <c r="S877" s="56"/>
    </row>
    <row r="878" s="22" customFormat="1" customHeight="1" spans="1:19">
      <c r="A878" s="40" t="s">
        <v>2928</v>
      </c>
      <c r="B878" s="41">
        <v>45476</v>
      </c>
      <c r="C878" s="42" t="s">
        <v>5432</v>
      </c>
      <c r="D878" s="43" t="s">
        <v>5450</v>
      </c>
      <c r="E878" s="43" t="s">
        <v>5527</v>
      </c>
      <c r="F878" s="42" t="s">
        <v>37</v>
      </c>
      <c r="G878" s="44">
        <v>21360</v>
      </c>
      <c r="H878" s="44" t="s">
        <v>43</v>
      </c>
      <c r="I878" s="42" t="s">
        <v>43</v>
      </c>
      <c r="J878" s="42" t="s">
        <v>5436</v>
      </c>
      <c r="K878" s="43" t="s">
        <v>43</v>
      </c>
      <c r="L878" s="43" t="s">
        <v>43</v>
      </c>
      <c r="M878" s="43" t="s">
        <v>43</v>
      </c>
      <c r="N878" s="42" t="s">
        <v>5435</v>
      </c>
      <c r="O878" s="42" t="s">
        <v>43</v>
      </c>
      <c r="P878" s="48" t="s">
        <v>43</v>
      </c>
      <c r="Q878" s="54" t="s">
        <v>43</v>
      </c>
      <c r="R878" s="55"/>
      <c r="S878" s="56"/>
    </row>
    <row r="879" s="22" customFormat="1" customHeight="1" spans="1:19">
      <c r="A879" s="40" t="s">
        <v>2928</v>
      </c>
      <c r="B879" s="41">
        <v>45476</v>
      </c>
      <c r="C879" s="42" t="s">
        <v>5432</v>
      </c>
      <c r="D879" s="43" t="s">
        <v>5454</v>
      </c>
      <c r="E879" s="43" t="s">
        <v>6332</v>
      </c>
      <c r="F879" s="42" t="s">
        <v>37</v>
      </c>
      <c r="G879" s="44">
        <v>10700</v>
      </c>
      <c r="H879" s="44" t="s">
        <v>43</v>
      </c>
      <c r="I879" s="42" t="s">
        <v>43</v>
      </c>
      <c r="J879" s="42" t="s">
        <v>5436</v>
      </c>
      <c r="K879" s="43" t="s">
        <v>43</v>
      </c>
      <c r="L879" s="43" t="s">
        <v>43</v>
      </c>
      <c r="M879" s="43" t="s">
        <v>43</v>
      </c>
      <c r="N879" s="42" t="s">
        <v>5435</v>
      </c>
      <c r="O879" s="42" t="s">
        <v>43</v>
      </c>
      <c r="P879" s="48" t="s">
        <v>43</v>
      </c>
      <c r="Q879" s="54" t="s">
        <v>43</v>
      </c>
      <c r="R879" s="55"/>
      <c r="S879" s="56"/>
    </row>
    <row r="880" s="22" customFormat="1" customHeight="1" spans="1:19">
      <c r="A880" s="40" t="s">
        <v>2928</v>
      </c>
      <c r="B880" s="41">
        <v>45476</v>
      </c>
      <c r="C880" s="42" t="s">
        <v>5432</v>
      </c>
      <c r="D880" s="43" t="s">
        <v>5450</v>
      </c>
      <c r="E880" s="43" t="s">
        <v>6333</v>
      </c>
      <c r="F880" s="42" t="s">
        <v>37</v>
      </c>
      <c r="G880" s="44">
        <v>37200</v>
      </c>
      <c r="H880" s="44" t="s">
        <v>43</v>
      </c>
      <c r="I880" s="42" t="s">
        <v>43</v>
      </c>
      <c r="J880" s="42" t="s">
        <v>5436</v>
      </c>
      <c r="K880" s="43" t="s">
        <v>43</v>
      </c>
      <c r="L880" s="43" t="s">
        <v>43</v>
      </c>
      <c r="M880" s="43" t="s">
        <v>43</v>
      </c>
      <c r="N880" s="42" t="s">
        <v>5435</v>
      </c>
      <c r="O880" s="42" t="s">
        <v>43</v>
      </c>
      <c r="P880" s="48" t="s">
        <v>43</v>
      </c>
      <c r="Q880" s="54" t="s">
        <v>43</v>
      </c>
      <c r="R880" s="55"/>
      <c r="S880" s="56"/>
    </row>
    <row r="881" s="22" customFormat="1" customHeight="1" spans="1:19">
      <c r="A881" s="40" t="s">
        <v>2928</v>
      </c>
      <c r="B881" s="41">
        <v>45476</v>
      </c>
      <c r="C881" s="42" t="s">
        <v>5432</v>
      </c>
      <c r="D881" s="43" t="s">
        <v>5629</v>
      </c>
      <c r="E881" s="43" t="s">
        <v>6180</v>
      </c>
      <c r="F881" s="42" t="s">
        <v>37</v>
      </c>
      <c r="G881" s="44">
        <v>3600</v>
      </c>
      <c r="H881" s="44">
        <v>3600</v>
      </c>
      <c r="I881" s="42" t="s">
        <v>5435</v>
      </c>
      <c r="J881" s="42" t="s">
        <v>5436</v>
      </c>
      <c r="K881" s="43" t="s">
        <v>43</v>
      </c>
      <c r="L881" s="43" t="s">
        <v>43</v>
      </c>
      <c r="M881" s="43" t="s">
        <v>43</v>
      </c>
      <c r="N881" s="42" t="s">
        <v>5435</v>
      </c>
      <c r="O881" s="42" t="s">
        <v>43</v>
      </c>
      <c r="P881" s="48" t="s">
        <v>43</v>
      </c>
      <c r="Q881" s="54" t="s">
        <v>43</v>
      </c>
      <c r="R881" s="55"/>
      <c r="S881" s="56"/>
    </row>
    <row r="882" s="22" customFormat="1" customHeight="1" spans="1:19">
      <c r="A882" s="40" t="s">
        <v>2928</v>
      </c>
      <c r="B882" s="41">
        <v>45476</v>
      </c>
      <c r="C882" s="42" t="s">
        <v>5432</v>
      </c>
      <c r="D882" s="43" t="s">
        <v>5450</v>
      </c>
      <c r="E882" s="43" t="s">
        <v>5500</v>
      </c>
      <c r="F882" s="42" t="s">
        <v>37</v>
      </c>
      <c r="G882" s="44">
        <v>17680</v>
      </c>
      <c r="H882" s="44" t="s">
        <v>43</v>
      </c>
      <c r="I882" s="42" t="s">
        <v>43</v>
      </c>
      <c r="J882" s="42" t="s">
        <v>5436</v>
      </c>
      <c r="K882" s="43" t="s">
        <v>43</v>
      </c>
      <c r="L882" s="43" t="s">
        <v>43</v>
      </c>
      <c r="M882" s="43" t="s">
        <v>43</v>
      </c>
      <c r="N882" s="42" t="s">
        <v>5435</v>
      </c>
      <c r="O882" s="42" t="s">
        <v>43</v>
      </c>
      <c r="P882" s="48" t="s">
        <v>43</v>
      </c>
      <c r="Q882" s="54" t="s">
        <v>43</v>
      </c>
      <c r="R882" s="55"/>
      <c r="S882" s="56"/>
    </row>
    <row r="883" s="22" customFormat="1" customHeight="1" spans="1:19">
      <c r="A883" s="40" t="s">
        <v>2928</v>
      </c>
      <c r="B883" s="41">
        <v>45477</v>
      </c>
      <c r="C883" s="42" t="s">
        <v>5432</v>
      </c>
      <c r="D883" s="43" t="s">
        <v>5629</v>
      </c>
      <c r="E883" s="43" t="s">
        <v>5874</v>
      </c>
      <c r="F883" s="42" t="s">
        <v>37</v>
      </c>
      <c r="G883" s="44">
        <v>77022</v>
      </c>
      <c r="H883" s="44">
        <f>G883*0.3</f>
        <v>23106.6</v>
      </c>
      <c r="I883" s="42" t="s">
        <v>5435</v>
      </c>
      <c r="J883" s="42" t="s">
        <v>5442</v>
      </c>
      <c r="K883" s="43" t="s">
        <v>6334</v>
      </c>
      <c r="L883" s="43" t="s">
        <v>6088</v>
      </c>
      <c r="M883" s="43" t="s">
        <v>6335</v>
      </c>
      <c r="N883" s="42" t="s">
        <v>5435</v>
      </c>
      <c r="O883" s="42" t="s">
        <v>43</v>
      </c>
      <c r="P883" s="48">
        <v>1</v>
      </c>
      <c r="Q883" s="54" t="s">
        <v>406</v>
      </c>
      <c r="R883" s="55"/>
      <c r="S883" s="56"/>
    </row>
    <row r="884" s="22" customFormat="1" customHeight="1" spans="1:19">
      <c r="A884" s="40" t="s">
        <v>2928</v>
      </c>
      <c r="B884" s="41">
        <v>45477</v>
      </c>
      <c r="C884" s="42" t="s">
        <v>5437</v>
      </c>
      <c r="D884" s="43" t="s">
        <v>5681</v>
      </c>
      <c r="E884" s="43" t="s">
        <v>6336</v>
      </c>
      <c r="F884" s="42" t="s">
        <v>37</v>
      </c>
      <c r="G884" s="44">
        <v>3360</v>
      </c>
      <c r="H884" s="44">
        <v>3360</v>
      </c>
      <c r="I884" s="42" t="s">
        <v>5435</v>
      </c>
      <c r="J884" s="42" t="s">
        <v>5436</v>
      </c>
      <c r="K884" s="43" t="s">
        <v>43</v>
      </c>
      <c r="L884" s="43" t="s">
        <v>43</v>
      </c>
      <c r="M884" s="43" t="s">
        <v>43</v>
      </c>
      <c r="N884" s="42" t="s">
        <v>5435</v>
      </c>
      <c r="O884" s="42" t="s">
        <v>43</v>
      </c>
      <c r="P884" s="48" t="s">
        <v>43</v>
      </c>
      <c r="Q884" s="54" t="s">
        <v>43</v>
      </c>
      <c r="R884" s="55"/>
      <c r="S884" s="56"/>
    </row>
    <row r="885" s="23" customFormat="1" customHeight="1" spans="1:19">
      <c r="A885" s="40" t="s">
        <v>2928</v>
      </c>
      <c r="B885" s="41">
        <v>45477</v>
      </c>
      <c r="C885" s="42" t="s">
        <v>5432</v>
      </c>
      <c r="D885" s="43" t="s">
        <v>5629</v>
      </c>
      <c r="E885" s="43" t="s">
        <v>5963</v>
      </c>
      <c r="F885" s="42" t="s">
        <v>37</v>
      </c>
      <c r="G885" s="44">
        <v>8020</v>
      </c>
      <c r="H885" s="44">
        <v>8020</v>
      </c>
      <c r="I885" s="42" t="s">
        <v>5435</v>
      </c>
      <c r="J885" s="42" t="s">
        <v>5436</v>
      </c>
      <c r="K885" s="43" t="s">
        <v>43</v>
      </c>
      <c r="L885" s="43" t="s">
        <v>6337</v>
      </c>
      <c r="M885" s="43" t="s">
        <v>43</v>
      </c>
      <c r="N885" s="42" t="s">
        <v>5435</v>
      </c>
      <c r="O885" s="42" t="s">
        <v>43</v>
      </c>
      <c r="P885" s="50">
        <v>2</v>
      </c>
      <c r="Q885" s="42" t="s">
        <v>406</v>
      </c>
      <c r="R885" s="57"/>
      <c r="S885" s="58"/>
    </row>
    <row r="886" s="22" customFormat="1" customHeight="1" spans="1:19">
      <c r="A886" s="40" t="s">
        <v>2928</v>
      </c>
      <c r="B886" s="41">
        <v>45477</v>
      </c>
      <c r="C886" s="42" t="s">
        <v>5432</v>
      </c>
      <c r="D886" s="43" t="s">
        <v>5450</v>
      </c>
      <c r="E886" s="43" t="s">
        <v>5736</v>
      </c>
      <c r="F886" s="42" t="s">
        <v>37</v>
      </c>
      <c r="G886" s="44">
        <v>19500</v>
      </c>
      <c r="H886" s="44" t="s">
        <v>43</v>
      </c>
      <c r="I886" s="42" t="s">
        <v>43</v>
      </c>
      <c r="J886" s="42" t="s">
        <v>5436</v>
      </c>
      <c r="K886" s="43" t="s">
        <v>43</v>
      </c>
      <c r="L886" s="43" t="s">
        <v>43</v>
      </c>
      <c r="M886" s="43" t="s">
        <v>43</v>
      </c>
      <c r="N886" s="42" t="s">
        <v>5435</v>
      </c>
      <c r="O886" s="42" t="s">
        <v>43</v>
      </c>
      <c r="P886" s="48" t="s">
        <v>43</v>
      </c>
      <c r="Q886" s="54" t="s">
        <v>43</v>
      </c>
      <c r="R886" s="55"/>
      <c r="S886" s="56"/>
    </row>
    <row r="887" s="22" customFormat="1" customHeight="1" spans="1:19">
      <c r="A887" s="40" t="s">
        <v>2928</v>
      </c>
      <c r="B887" s="41">
        <v>45477</v>
      </c>
      <c r="C887" s="42" t="s">
        <v>5432</v>
      </c>
      <c r="D887" s="43" t="s">
        <v>5629</v>
      </c>
      <c r="E887" s="43" t="s">
        <v>6011</v>
      </c>
      <c r="F887" s="42" t="s">
        <v>37</v>
      </c>
      <c r="G887" s="44">
        <v>50810</v>
      </c>
      <c r="H887" s="44" t="s">
        <v>43</v>
      </c>
      <c r="I887" s="42" t="s">
        <v>43</v>
      </c>
      <c r="J887" s="42" t="s">
        <v>5436</v>
      </c>
      <c r="K887" s="43" t="s">
        <v>43</v>
      </c>
      <c r="L887" s="43" t="s">
        <v>43</v>
      </c>
      <c r="M887" s="43" t="s">
        <v>43</v>
      </c>
      <c r="N887" s="42" t="s">
        <v>5435</v>
      </c>
      <c r="O887" s="42" t="s">
        <v>43</v>
      </c>
      <c r="P887" s="48" t="s">
        <v>43</v>
      </c>
      <c r="Q887" s="54" t="s">
        <v>43</v>
      </c>
      <c r="R887" s="55"/>
      <c r="S887" s="56"/>
    </row>
    <row r="888" s="22" customFormat="1" customHeight="1" spans="1:19">
      <c r="A888" s="40" t="s">
        <v>2928</v>
      </c>
      <c r="B888" s="41">
        <v>45477</v>
      </c>
      <c r="C888" s="42" t="s">
        <v>5432</v>
      </c>
      <c r="D888" s="43" t="s">
        <v>5626</v>
      </c>
      <c r="E888" s="43" t="s">
        <v>5462</v>
      </c>
      <c r="F888" s="42" t="s">
        <v>37</v>
      </c>
      <c r="G888" s="44">
        <v>42682</v>
      </c>
      <c r="H888" s="44" t="s">
        <v>43</v>
      </c>
      <c r="I888" s="42" t="s">
        <v>43</v>
      </c>
      <c r="J888" s="42" t="s">
        <v>5442</v>
      </c>
      <c r="K888" s="43" t="s">
        <v>6338</v>
      </c>
      <c r="L888" s="43" t="s">
        <v>6339</v>
      </c>
      <c r="M888" s="43" t="s">
        <v>43</v>
      </c>
      <c r="N888" s="42" t="s">
        <v>5435</v>
      </c>
      <c r="O888" s="42" t="s">
        <v>43</v>
      </c>
      <c r="P888" s="48">
        <v>1</v>
      </c>
      <c r="Q888" s="54" t="s">
        <v>246</v>
      </c>
      <c r="R888" s="55"/>
      <c r="S888" s="56">
        <v>4750</v>
      </c>
    </row>
    <row r="889" s="22" customFormat="1" customHeight="1" spans="1:19">
      <c r="A889" s="40" t="s">
        <v>2928</v>
      </c>
      <c r="B889" s="41">
        <v>45477</v>
      </c>
      <c r="C889" s="42" t="s">
        <v>5432</v>
      </c>
      <c r="D889" s="43" t="s">
        <v>5454</v>
      </c>
      <c r="E889" s="43" t="s">
        <v>6340</v>
      </c>
      <c r="F889" s="42" t="s">
        <v>37</v>
      </c>
      <c r="G889" s="44">
        <v>1604.6</v>
      </c>
      <c r="H889" s="44" t="s">
        <v>43</v>
      </c>
      <c r="I889" s="42" t="s">
        <v>43</v>
      </c>
      <c r="J889" s="42" t="s">
        <v>5436</v>
      </c>
      <c r="K889" s="43" t="s">
        <v>43</v>
      </c>
      <c r="L889" s="43" t="s">
        <v>43</v>
      </c>
      <c r="M889" s="43" t="s">
        <v>43</v>
      </c>
      <c r="N889" s="42" t="s">
        <v>5435</v>
      </c>
      <c r="O889" s="42" t="s">
        <v>43</v>
      </c>
      <c r="P889" s="48" t="s">
        <v>43</v>
      </c>
      <c r="Q889" s="54" t="s">
        <v>43</v>
      </c>
      <c r="R889" s="55"/>
      <c r="S889" s="56"/>
    </row>
    <row r="890" s="22" customFormat="1" customHeight="1" spans="1:19">
      <c r="A890" s="40" t="s">
        <v>2928</v>
      </c>
      <c r="B890" s="41">
        <v>45477</v>
      </c>
      <c r="C890" s="42" t="s">
        <v>5432</v>
      </c>
      <c r="D890" s="43" t="s">
        <v>5454</v>
      </c>
      <c r="E890" s="43" t="s">
        <v>5927</v>
      </c>
      <c r="F890" s="42" t="s">
        <v>37</v>
      </c>
      <c r="G890" s="44">
        <v>90244</v>
      </c>
      <c r="H890" s="44">
        <v>90244</v>
      </c>
      <c r="I890" s="42" t="s">
        <v>5435</v>
      </c>
      <c r="J890" s="42" t="s">
        <v>5436</v>
      </c>
      <c r="K890" s="43" t="s">
        <v>43</v>
      </c>
      <c r="L890" s="43" t="s">
        <v>43</v>
      </c>
      <c r="M890" s="43" t="s">
        <v>43</v>
      </c>
      <c r="N890" s="42" t="s">
        <v>5435</v>
      </c>
      <c r="O890" s="42" t="s">
        <v>43</v>
      </c>
      <c r="P890" s="48" t="s">
        <v>43</v>
      </c>
      <c r="Q890" s="54" t="s">
        <v>43</v>
      </c>
      <c r="R890" s="55"/>
      <c r="S890" s="56"/>
    </row>
    <row r="891" s="22" customFormat="1" customHeight="1" spans="1:19">
      <c r="A891" s="40" t="s">
        <v>2928</v>
      </c>
      <c r="B891" s="41">
        <v>45477</v>
      </c>
      <c r="C891" s="42" t="s">
        <v>5432</v>
      </c>
      <c r="D891" s="43" t="s">
        <v>5470</v>
      </c>
      <c r="E891" s="43" t="s">
        <v>5537</v>
      </c>
      <c r="F891" s="42" t="s">
        <v>37</v>
      </c>
      <c r="G891" s="44">
        <v>87000</v>
      </c>
      <c r="H891" s="44">
        <f>G891*0.5</f>
        <v>43500</v>
      </c>
      <c r="I891" s="42" t="s">
        <v>5435</v>
      </c>
      <c r="J891" s="42" t="s">
        <v>5442</v>
      </c>
      <c r="K891" s="43" t="s">
        <v>6341</v>
      </c>
      <c r="L891" s="43" t="s">
        <v>43</v>
      </c>
      <c r="M891" s="43" t="s">
        <v>43</v>
      </c>
      <c r="N891" s="42" t="s">
        <v>5435</v>
      </c>
      <c r="O891" s="42" t="s">
        <v>43</v>
      </c>
      <c r="P891" s="48" t="s">
        <v>43</v>
      </c>
      <c r="Q891" s="54" t="s">
        <v>43</v>
      </c>
      <c r="R891" s="55"/>
      <c r="S891" s="56"/>
    </row>
    <row r="892" s="22" customFormat="1" customHeight="1" spans="1:19">
      <c r="A892" s="40" t="s">
        <v>2928</v>
      </c>
      <c r="B892" s="41">
        <v>45477</v>
      </c>
      <c r="C892" s="42" t="s">
        <v>5437</v>
      </c>
      <c r="D892" s="43" t="s">
        <v>5681</v>
      </c>
      <c r="E892" s="43" t="s">
        <v>6342</v>
      </c>
      <c r="F892" s="42" t="s">
        <v>37</v>
      </c>
      <c r="G892" s="44">
        <v>34926</v>
      </c>
      <c r="H892" s="44">
        <f>G892*0.5</f>
        <v>17463</v>
      </c>
      <c r="I892" s="42" t="s">
        <v>5435</v>
      </c>
      <c r="J892" s="42" t="s">
        <v>5442</v>
      </c>
      <c r="K892" s="43" t="s">
        <v>6343</v>
      </c>
      <c r="L892" s="43" t="s">
        <v>6344</v>
      </c>
      <c r="M892" s="43" t="s">
        <v>43</v>
      </c>
      <c r="N892" s="42" t="s">
        <v>5435</v>
      </c>
      <c r="O892" s="42" t="s">
        <v>43</v>
      </c>
      <c r="P892" s="48">
        <v>1</v>
      </c>
      <c r="Q892" s="54" t="s">
        <v>246</v>
      </c>
      <c r="R892" s="55"/>
      <c r="S892" s="56"/>
    </row>
    <row r="893" s="22" customFormat="1" customHeight="1" spans="1:19">
      <c r="A893" s="40" t="s">
        <v>2928</v>
      </c>
      <c r="B893" s="41">
        <v>45477</v>
      </c>
      <c r="C893" s="42" t="s">
        <v>5437</v>
      </c>
      <c r="D893" s="43" t="s">
        <v>5681</v>
      </c>
      <c r="E893" s="43" t="s">
        <v>5645</v>
      </c>
      <c r="F893" s="42" t="s">
        <v>37</v>
      </c>
      <c r="G893" s="44">
        <v>198000</v>
      </c>
      <c r="H893" s="44">
        <f>G893*0.9</f>
        <v>178200</v>
      </c>
      <c r="I893" s="42" t="s">
        <v>5435</v>
      </c>
      <c r="J893" s="42" t="s">
        <v>5436</v>
      </c>
      <c r="K893" s="43" t="s">
        <v>43</v>
      </c>
      <c r="L893" s="43" t="s">
        <v>43</v>
      </c>
      <c r="M893" s="43" t="s">
        <v>43</v>
      </c>
      <c r="N893" s="42" t="s">
        <v>5435</v>
      </c>
      <c r="O893" s="42" t="s">
        <v>43</v>
      </c>
      <c r="P893" s="48" t="s">
        <v>43</v>
      </c>
      <c r="Q893" s="54" t="s">
        <v>43</v>
      </c>
      <c r="R893" s="55"/>
      <c r="S893" s="56"/>
    </row>
    <row r="894" s="22" customFormat="1" customHeight="1" spans="1:19">
      <c r="A894" s="40" t="s">
        <v>2928</v>
      </c>
      <c r="B894" s="41">
        <v>45477</v>
      </c>
      <c r="C894" s="42" t="s">
        <v>5432</v>
      </c>
      <c r="D894" s="43" t="s">
        <v>5626</v>
      </c>
      <c r="E894" s="43" t="s">
        <v>6073</v>
      </c>
      <c r="F894" s="42" t="s">
        <v>37</v>
      </c>
      <c r="G894" s="44">
        <v>7560</v>
      </c>
      <c r="H894" s="63">
        <v>49071</v>
      </c>
      <c r="I894" s="49" t="s">
        <v>5446</v>
      </c>
      <c r="J894" s="42" t="s">
        <v>5436</v>
      </c>
      <c r="K894" s="43" t="s">
        <v>43</v>
      </c>
      <c r="L894" s="43" t="s">
        <v>43</v>
      </c>
      <c r="M894" s="43" t="s">
        <v>43</v>
      </c>
      <c r="N894" s="42" t="s">
        <v>5435</v>
      </c>
      <c r="O894" s="42" t="s">
        <v>43</v>
      </c>
      <c r="P894" s="48" t="s">
        <v>43</v>
      </c>
      <c r="Q894" s="54" t="s">
        <v>43</v>
      </c>
      <c r="R894" s="55"/>
      <c r="S894" s="56"/>
    </row>
    <row r="895" s="22" customFormat="1" customHeight="1" spans="1:19">
      <c r="A895" s="40" t="s">
        <v>2928</v>
      </c>
      <c r="B895" s="41">
        <v>45478</v>
      </c>
      <c r="C895" s="42" t="s">
        <v>5432</v>
      </c>
      <c r="D895" s="43" t="s">
        <v>5470</v>
      </c>
      <c r="E895" s="43" t="s">
        <v>6345</v>
      </c>
      <c r="F895" s="42" t="s">
        <v>37</v>
      </c>
      <c r="G895" s="44">
        <v>1020</v>
      </c>
      <c r="H895" s="44">
        <v>1020</v>
      </c>
      <c r="I895" s="42" t="s">
        <v>5435</v>
      </c>
      <c r="J895" s="42" t="s">
        <v>5436</v>
      </c>
      <c r="K895" s="43" t="s">
        <v>43</v>
      </c>
      <c r="L895" s="43" t="s">
        <v>43</v>
      </c>
      <c r="M895" s="43" t="s">
        <v>43</v>
      </c>
      <c r="N895" s="42" t="s">
        <v>5435</v>
      </c>
      <c r="O895" s="42" t="s">
        <v>43</v>
      </c>
      <c r="P895" s="48" t="s">
        <v>43</v>
      </c>
      <c r="Q895" s="54" t="s">
        <v>43</v>
      </c>
      <c r="R895" s="55"/>
      <c r="S895" s="56"/>
    </row>
    <row r="896" s="22" customFormat="1" customHeight="1" spans="1:19">
      <c r="A896" s="40" t="s">
        <v>2928</v>
      </c>
      <c r="B896" s="41">
        <v>45478</v>
      </c>
      <c r="C896" s="42" t="s">
        <v>5432</v>
      </c>
      <c r="D896" s="43" t="s">
        <v>5470</v>
      </c>
      <c r="E896" s="43" t="s">
        <v>5850</v>
      </c>
      <c r="F896" s="42" t="s">
        <v>37</v>
      </c>
      <c r="G896" s="44">
        <v>1500</v>
      </c>
      <c r="H896" s="44">
        <v>1500</v>
      </c>
      <c r="I896" s="42" t="s">
        <v>5435</v>
      </c>
      <c r="J896" s="42" t="s">
        <v>5436</v>
      </c>
      <c r="K896" s="43" t="s">
        <v>43</v>
      </c>
      <c r="L896" s="43" t="s">
        <v>43</v>
      </c>
      <c r="M896" s="43" t="s">
        <v>43</v>
      </c>
      <c r="N896" s="42" t="s">
        <v>5435</v>
      </c>
      <c r="O896" s="42" t="s">
        <v>43</v>
      </c>
      <c r="P896" s="48" t="s">
        <v>43</v>
      </c>
      <c r="Q896" s="54" t="s">
        <v>43</v>
      </c>
      <c r="R896" s="55"/>
      <c r="S896" s="56"/>
    </row>
    <row r="897" s="22" customFormat="1" customHeight="1" spans="1:19">
      <c r="A897" s="40" t="s">
        <v>2928</v>
      </c>
      <c r="B897" s="41">
        <v>45478</v>
      </c>
      <c r="C897" s="42" t="s">
        <v>5432</v>
      </c>
      <c r="D897" s="43" t="s">
        <v>5626</v>
      </c>
      <c r="E897" s="43" t="s">
        <v>6346</v>
      </c>
      <c r="F897" s="42" t="s">
        <v>37</v>
      </c>
      <c r="G897" s="44">
        <v>16325</v>
      </c>
      <c r="H897" s="44" t="s">
        <v>43</v>
      </c>
      <c r="I897" s="42" t="s">
        <v>43</v>
      </c>
      <c r="J897" s="42" t="s">
        <v>5436</v>
      </c>
      <c r="K897" s="43" t="s">
        <v>43</v>
      </c>
      <c r="L897" s="43" t="s">
        <v>43</v>
      </c>
      <c r="M897" s="43" t="s">
        <v>43</v>
      </c>
      <c r="N897" s="42" t="s">
        <v>5435</v>
      </c>
      <c r="O897" s="42" t="s">
        <v>43</v>
      </c>
      <c r="P897" s="48" t="s">
        <v>43</v>
      </c>
      <c r="Q897" s="54" t="s">
        <v>43</v>
      </c>
      <c r="R897" s="55"/>
      <c r="S897" s="56"/>
    </row>
    <row r="898" s="22" customFormat="1" customHeight="1" spans="1:19">
      <c r="A898" s="40" t="s">
        <v>2928</v>
      </c>
      <c r="B898" s="41">
        <v>45478</v>
      </c>
      <c r="C898" s="42" t="s">
        <v>5432</v>
      </c>
      <c r="D898" s="43" t="s">
        <v>5626</v>
      </c>
      <c r="E898" s="43" t="s">
        <v>6073</v>
      </c>
      <c r="F898" s="42" t="s">
        <v>37</v>
      </c>
      <c r="G898" s="44">
        <v>156010</v>
      </c>
      <c r="H898" s="45">
        <v>49071</v>
      </c>
      <c r="I898" s="49" t="s">
        <v>5446</v>
      </c>
      <c r="J898" s="42" t="s">
        <v>5442</v>
      </c>
      <c r="K898" s="43" t="s">
        <v>6074</v>
      </c>
      <c r="L898" s="43" t="s">
        <v>6347</v>
      </c>
      <c r="M898" s="43" t="s">
        <v>5542</v>
      </c>
      <c r="N898" s="42" t="s">
        <v>5435</v>
      </c>
      <c r="O898" s="42" t="s">
        <v>43</v>
      </c>
      <c r="P898" s="48">
        <v>1</v>
      </c>
      <c r="Q898" s="54" t="s">
        <v>2349</v>
      </c>
      <c r="R898" s="55"/>
      <c r="S898" s="56">
        <v>470</v>
      </c>
    </row>
    <row r="899" s="22" customFormat="1" customHeight="1" spans="1:19">
      <c r="A899" s="40" t="s">
        <v>2928</v>
      </c>
      <c r="B899" s="41">
        <v>45478</v>
      </c>
      <c r="C899" s="42" t="s">
        <v>5432</v>
      </c>
      <c r="D899" s="43" t="s">
        <v>5629</v>
      </c>
      <c r="E899" s="43" t="s">
        <v>6348</v>
      </c>
      <c r="F899" s="42" t="s">
        <v>37</v>
      </c>
      <c r="G899" s="44">
        <v>12500</v>
      </c>
      <c r="H899" s="44">
        <v>12500</v>
      </c>
      <c r="I899" s="42" t="s">
        <v>5435</v>
      </c>
      <c r="J899" s="42" t="s">
        <v>5436</v>
      </c>
      <c r="K899" s="43" t="s">
        <v>43</v>
      </c>
      <c r="L899" s="43" t="s">
        <v>43</v>
      </c>
      <c r="M899" s="43" t="s">
        <v>6349</v>
      </c>
      <c r="N899" s="42" t="s">
        <v>5435</v>
      </c>
      <c r="O899" s="42" t="s">
        <v>43</v>
      </c>
      <c r="P899" s="48" t="s">
        <v>43</v>
      </c>
      <c r="Q899" s="54" t="s">
        <v>43</v>
      </c>
      <c r="R899" s="55"/>
      <c r="S899" s="56"/>
    </row>
    <row r="900" s="22" customFormat="1" customHeight="1" spans="1:19">
      <c r="A900" s="40" t="s">
        <v>2928</v>
      </c>
      <c r="B900" s="41">
        <v>45478</v>
      </c>
      <c r="C900" s="42" t="s">
        <v>5432</v>
      </c>
      <c r="D900" s="43" t="s">
        <v>5626</v>
      </c>
      <c r="E900" s="43" t="s">
        <v>6350</v>
      </c>
      <c r="F900" s="42" t="s">
        <v>64</v>
      </c>
      <c r="G900" s="44">
        <v>139348</v>
      </c>
      <c r="H900" s="44">
        <v>60000</v>
      </c>
      <c r="I900" s="42" t="s">
        <v>5435</v>
      </c>
      <c r="J900" s="42" t="s">
        <v>5442</v>
      </c>
      <c r="K900" s="43" t="s">
        <v>6351</v>
      </c>
      <c r="L900" s="43" t="s">
        <v>43</v>
      </c>
      <c r="M900" s="43" t="s">
        <v>6352</v>
      </c>
      <c r="N900" s="42" t="s">
        <v>5435</v>
      </c>
      <c r="O900" s="42" t="s">
        <v>43</v>
      </c>
      <c r="P900" s="48" t="s">
        <v>43</v>
      </c>
      <c r="Q900" s="54" t="s">
        <v>43</v>
      </c>
      <c r="R900" s="55"/>
      <c r="S900" s="56"/>
    </row>
    <row r="901" s="22" customFormat="1" customHeight="1" spans="1:19">
      <c r="A901" s="40" t="s">
        <v>2928</v>
      </c>
      <c r="B901" s="41">
        <v>45478</v>
      </c>
      <c r="C901" s="42" t="s">
        <v>5437</v>
      </c>
      <c r="D901" s="43" t="s">
        <v>5821</v>
      </c>
      <c r="E901" s="43" t="s">
        <v>5682</v>
      </c>
      <c r="F901" s="42" t="s">
        <v>37</v>
      </c>
      <c r="G901" s="44">
        <v>25883</v>
      </c>
      <c r="H901" s="44" t="s">
        <v>43</v>
      </c>
      <c r="I901" s="42" t="s">
        <v>43</v>
      </c>
      <c r="J901" s="42" t="s">
        <v>5436</v>
      </c>
      <c r="K901" s="43" t="s">
        <v>43</v>
      </c>
      <c r="L901" s="43" t="s">
        <v>43</v>
      </c>
      <c r="M901" s="43" t="s">
        <v>43</v>
      </c>
      <c r="N901" s="42" t="s">
        <v>5435</v>
      </c>
      <c r="O901" s="42" t="s">
        <v>43</v>
      </c>
      <c r="P901" s="48" t="s">
        <v>43</v>
      </c>
      <c r="Q901" s="54" t="s">
        <v>43</v>
      </c>
      <c r="R901" s="55"/>
      <c r="S901" s="56"/>
    </row>
    <row r="902" s="22" customFormat="1" customHeight="1" spans="1:19">
      <c r="A902" s="40" t="s">
        <v>2928</v>
      </c>
      <c r="B902" s="41">
        <v>45478</v>
      </c>
      <c r="C902" s="42" t="s">
        <v>5432</v>
      </c>
      <c r="D902" s="43" t="s">
        <v>5629</v>
      </c>
      <c r="E902" s="43" t="s">
        <v>6322</v>
      </c>
      <c r="F902" s="42" t="s">
        <v>37</v>
      </c>
      <c r="G902" s="44">
        <v>1736</v>
      </c>
      <c r="H902" s="44">
        <v>1736</v>
      </c>
      <c r="I902" s="42" t="s">
        <v>5435</v>
      </c>
      <c r="J902" s="42" t="s">
        <v>5436</v>
      </c>
      <c r="K902" s="43" t="s">
        <v>43</v>
      </c>
      <c r="L902" s="43" t="s">
        <v>43</v>
      </c>
      <c r="M902" s="43" t="s">
        <v>43</v>
      </c>
      <c r="N902" s="42" t="s">
        <v>5435</v>
      </c>
      <c r="O902" s="42" t="s">
        <v>43</v>
      </c>
      <c r="P902" s="48" t="s">
        <v>43</v>
      </c>
      <c r="Q902" s="54" t="s">
        <v>43</v>
      </c>
      <c r="R902" s="55"/>
      <c r="S902" s="56"/>
    </row>
    <row r="903" s="22" customFormat="1" customHeight="1" spans="1:19">
      <c r="A903" s="40" t="s">
        <v>2928</v>
      </c>
      <c r="B903" s="41">
        <v>45481</v>
      </c>
      <c r="C903" s="42" t="s">
        <v>5432</v>
      </c>
      <c r="D903" s="43" t="s">
        <v>5470</v>
      </c>
      <c r="E903" s="43" t="s">
        <v>5861</v>
      </c>
      <c r="F903" s="42" t="s">
        <v>37</v>
      </c>
      <c r="G903" s="44">
        <v>137309.4188</v>
      </c>
      <c r="H903" s="44" t="s">
        <v>43</v>
      </c>
      <c r="I903" s="42" t="s">
        <v>43</v>
      </c>
      <c r="J903" s="42" t="s">
        <v>5436</v>
      </c>
      <c r="K903" s="43" t="s">
        <v>43</v>
      </c>
      <c r="L903" s="43" t="s">
        <v>43</v>
      </c>
      <c r="M903" s="43" t="s">
        <v>43</v>
      </c>
      <c r="N903" s="42" t="s">
        <v>5435</v>
      </c>
      <c r="O903" s="42" t="s">
        <v>43</v>
      </c>
      <c r="P903" s="48" t="s">
        <v>43</v>
      </c>
      <c r="Q903" s="54" t="s">
        <v>43</v>
      </c>
      <c r="R903" s="55"/>
      <c r="S903" s="56"/>
    </row>
    <row r="904" s="22" customFormat="1" customHeight="1" spans="1:19">
      <c r="A904" s="40" t="s">
        <v>2928</v>
      </c>
      <c r="B904" s="41">
        <v>45481</v>
      </c>
      <c r="C904" s="42" t="s">
        <v>5437</v>
      </c>
      <c r="D904" s="43" t="s">
        <v>5681</v>
      </c>
      <c r="E904" s="43" t="s">
        <v>5512</v>
      </c>
      <c r="F904" s="42" t="s">
        <v>37</v>
      </c>
      <c r="G904" s="44">
        <v>47365</v>
      </c>
      <c r="H904" s="44" t="s">
        <v>43</v>
      </c>
      <c r="I904" s="42" t="s">
        <v>43</v>
      </c>
      <c r="J904" s="42" t="s">
        <v>5436</v>
      </c>
      <c r="K904" s="43" t="s">
        <v>43</v>
      </c>
      <c r="L904" s="43" t="s">
        <v>43</v>
      </c>
      <c r="M904" s="43" t="s">
        <v>6353</v>
      </c>
      <c r="N904" s="42" t="s">
        <v>5435</v>
      </c>
      <c r="O904" s="42" t="s">
        <v>43</v>
      </c>
      <c r="P904" s="48" t="s">
        <v>43</v>
      </c>
      <c r="Q904" s="54" t="s">
        <v>43</v>
      </c>
      <c r="R904" s="55"/>
      <c r="S904" s="56"/>
    </row>
    <row r="905" s="22" customFormat="1" customHeight="1" spans="1:19">
      <c r="A905" s="40" t="s">
        <v>2928</v>
      </c>
      <c r="B905" s="41">
        <v>45481</v>
      </c>
      <c r="C905" s="42" t="s">
        <v>5432</v>
      </c>
      <c r="D905" s="43" t="s">
        <v>5450</v>
      </c>
      <c r="E905" s="43" t="s">
        <v>6333</v>
      </c>
      <c r="F905" s="42" t="s">
        <v>37</v>
      </c>
      <c r="G905" s="44">
        <v>2700</v>
      </c>
      <c r="H905" s="44" t="s">
        <v>43</v>
      </c>
      <c r="I905" s="42" t="s">
        <v>43</v>
      </c>
      <c r="J905" s="42" t="s">
        <v>5436</v>
      </c>
      <c r="K905" s="43" t="s">
        <v>43</v>
      </c>
      <c r="L905" s="43" t="s">
        <v>43</v>
      </c>
      <c r="M905" s="43" t="s">
        <v>43</v>
      </c>
      <c r="N905" s="42" t="s">
        <v>5435</v>
      </c>
      <c r="O905" s="42" t="s">
        <v>43</v>
      </c>
      <c r="P905" s="48" t="s">
        <v>43</v>
      </c>
      <c r="Q905" s="54" t="s">
        <v>43</v>
      </c>
      <c r="R905" s="55"/>
      <c r="S905" s="56"/>
    </row>
    <row r="906" s="22" customFormat="1" customHeight="1" spans="1:19">
      <c r="A906" s="40" t="s">
        <v>2928</v>
      </c>
      <c r="B906" s="41">
        <v>45481</v>
      </c>
      <c r="C906" s="42" t="s">
        <v>5432</v>
      </c>
      <c r="D906" s="43" t="s">
        <v>5450</v>
      </c>
      <c r="E906" s="43" t="s">
        <v>5519</v>
      </c>
      <c r="F906" s="42" t="s">
        <v>37</v>
      </c>
      <c r="G906" s="44">
        <v>71500</v>
      </c>
      <c r="H906" s="44">
        <f>G906*0.3</f>
        <v>21450</v>
      </c>
      <c r="I906" s="42" t="s">
        <v>5435</v>
      </c>
      <c r="J906" s="42" t="s">
        <v>5442</v>
      </c>
      <c r="K906" s="43" t="s">
        <v>6354</v>
      </c>
      <c r="L906" s="43" t="s">
        <v>6355</v>
      </c>
      <c r="M906" s="43" t="s">
        <v>43</v>
      </c>
      <c r="N906" s="42" t="s">
        <v>5435</v>
      </c>
      <c r="O906" s="42" t="s">
        <v>43</v>
      </c>
      <c r="P906" s="48">
        <v>1</v>
      </c>
      <c r="Q906" s="54" t="s">
        <v>2349</v>
      </c>
      <c r="R906" s="55"/>
      <c r="S906" s="56"/>
    </row>
    <row r="907" s="22" customFormat="1" customHeight="1" spans="1:19">
      <c r="A907" s="40" t="s">
        <v>2928</v>
      </c>
      <c r="B907" s="41">
        <v>45481</v>
      </c>
      <c r="C907" s="42" t="s">
        <v>5432</v>
      </c>
      <c r="D907" s="43" t="s">
        <v>5626</v>
      </c>
      <c r="E907" s="43" t="s">
        <v>6350</v>
      </c>
      <c r="F907" s="42" t="s">
        <v>37</v>
      </c>
      <c r="G907" s="44">
        <v>0</v>
      </c>
      <c r="H907" s="44" t="s">
        <v>43</v>
      </c>
      <c r="I907" s="42" t="s">
        <v>43</v>
      </c>
      <c r="J907" s="42" t="s">
        <v>5436</v>
      </c>
      <c r="K907" s="43" t="s">
        <v>43</v>
      </c>
      <c r="L907" s="43" t="s">
        <v>43</v>
      </c>
      <c r="M907" s="43" t="s">
        <v>43</v>
      </c>
      <c r="N907" s="42" t="s">
        <v>5435</v>
      </c>
      <c r="O907" s="42" t="s">
        <v>43</v>
      </c>
      <c r="P907" s="48" t="s">
        <v>43</v>
      </c>
      <c r="Q907" s="54" t="s">
        <v>43</v>
      </c>
      <c r="R907" s="55"/>
      <c r="S907" s="56"/>
    </row>
    <row r="908" s="22" customFormat="1" customHeight="1" spans="1:19">
      <c r="A908" s="40" t="s">
        <v>2928</v>
      </c>
      <c r="B908" s="41">
        <v>45481</v>
      </c>
      <c r="C908" s="42" t="s">
        <v>5437</v>
      </c>
      <c r="D908" s="43" t="s">
        <v>5821</v>
      </c>
      <c r="E908" s="43" t="s">
        <v>6356</v>
      </c>
      <c r="F908" s="42" t="s">
        <v>145</v>
      </c>
      <c r="G908" s="44">
        <v>212074.8</v>
      </c>
      <c r="H908" s="44" t="s">
        <v>43</v>
      </c>
      <c r="I908" s="42" t="s">
        <v>43</v>
      </c>
      <c r="J908" s="42" t="s">
        <v>5436</v>
      </c>
      <c r="K908" s="43" t="s">
        <v>43</v>
      </c>
      <c r="L908" s="43" t="s">
        <v>43</v>
      </c>
      <c r="M908" s="43" t="s">
        <v>43</v>
      </c>
      <c r="N908" s="42" t="s">
        <v>5435</v>
      </c>
      <c r="O908" s="42" t="s">
        <v>43</v>
      </c>
      <c r="P908" s="48" t="s">
        <v>43</v>
      </c>
      <c r="Q908" s="54" t="s">
        <v>43</v>
      </c>
      <c r="R908" s="55" t="s">
        <v>5694</v>
      </c>
      <c r="S908" s="56"/>
    </row>
    <row r="909" s="22" customFormat="1" customHeight="1" spans="1:19">
      <c r="A909" s="40" t="s">
        <v>2928</v>
      </c>
      <c r="B909" s="41">
        <v>45481</v>
      </c>
      <c r="C909" s="42" t="s">
        <v>5432</v>
      </c>
      <c r="D909" s="43" t="s">
        <v>5450</v>
      </c>
      <c r="E909" s="43" t="s">
        <v>6286</v>
      </c>
      <c r="F909" s="42" t="s">
        <v>37</v>
      </c>
      <c r="G909" s="44">
        <v>5800</v>
      </c>
      <c r="H909" s="44" t="s">
        <v>43</v>
      </c>
      <c r="I909" s="42" t="s">
        <v>43</v>
      </c>
      <c r="J909" s="42" t="s">
        <v>5436</v>
      </c>
      <c r="K909" s="43" t="s">
        <v>43</v>
      </c>
      <c r="L909" s="43" t="s">
        <v>43</v>
      </c>
      <c r="M909" s="43" t="s">
        <v>43</v>
      </c>
      <c r="N909" s="42" t="s">
        <v>5435</v>
      </c>
      <c r="O909" s="42" t="s">
        <v>43</v>
      </c>
      <c r="P909" s="48" t="s">
        <v>43</v>
      </c>
      <c r="Q909" s="54" t="s">
        <v>43</v>
      </c>
      <c r="R909" s="55"/>
      <c r="S909" s="56"/>
    </row>
    <row r="910" s="22" customFormat="1" customHeight="1" spans="1:19">
      <c r="A910" s="40" t="s">
        <v>2928</v>
      </c>
      <c r="B910" s="41">
        <v>45481</v>
      </c>
      <c r="C910" s="42" t="s">
        <v>5432</v>
      </c>
      <c r="D910" s="43" t="s">
        <v>5450</v>
      </c>
      <c r="E910" s="43" t="s">
        <v>5847</v>
      </c>
      <c r="F910" s="42" t="s">
        <v>37</v>
      </c>
      <c r="G910" s="44">
        <v>49040</v>
      </c>
      <c r="H910" s="44" t="s">
        <v>43</v>
      </c>
      <c r="I910" s="42" t="s">
        <v>43</v>
      </c>
      <c r="J910" s="42" t="s">
        <v>5436</v>
      </c>
      <c r="K910" s="43" t="s">
        <v>43</v>
      </c>
      <c r="L910" s="43" t="s">
        <v>43</v>
      </c>
      <c r="M910" s="43" t="s">
        <v>43</v>
      </c>
      <c r="N910" s="42" t="s">
        <v>5435</v>
      </c>
      <c r="O910" s="42" t="s">
        <v>43</v>
      </c>
      <c r="P910" s="48" t="s">
        <v>43</v>
      </c>
      <c r="Q910" s="54" t="s">
        <v>43</v>
      </c>
      <c r="R910" s="55"/>
      <c r="S910" s="56"/>
    </row>
    <row r="911" s="22" customFormat="1" customHeight="1" spans="1:19">
      <c r="A911" s="40" t="s">
        <v>2928</v>
      </c>
      <c r="B911" s="41">
        <v>45482</v>
      </c>
      <c r="C911" s="42" t="s">
        <v>5432</v>
      </c>
      <c r="D911" s="43" t="s">
        <v>5629</v>
      </c>
      <c r="E911" s="43" t="s">
        <v>6357</v>
      </c>
      <c r="F911" s="42" t="s">
        <v>145</v>
      </c>
      <c r="G911" s="44">
        <v>63000</v>
      </c>
      <c r="H911" s="44">
        <v>63000</v>
      </c>
      <c r="I911" s="42" t="s">
        <v>5435</v>
      </c>
      <c r="J911" s="42" t="s">
        <v>5436</v>
      </c>
      <c r="K911" s="43" t="s">
        <v>43</v>
      </c>
      <c r="L911" s="43" t="s">
        <v>6358</v>
      </c>
      <c r="M911" s="43" t="s">
        <v>43</v>
      </c>
      <c r="N911" s="42" t="s">
        <v>5435</v>
      </c>
      <c r="O911" s="42" t="s">
        <v>43</v>
      </c>
      <c r="P911" s="48">
        <v>1</v>
      </c>
      <c r="Q911" s="54" t="s">
        <v>524</v>
      </c>
      <c r="R911" s="55"/>
      <c r="S911" s="56"/>
    </row>
    <row r="912" s="22" customFormat="1" customHeight="1" spans="1:19">
      <c r="A912" s="40" t="s">
        <v>2928</v>
      </c>
      <c r="B912" s="41">
        <v>45482</v>
      </c>
      <c r="C912" s="42" t="s">
        <v>5432</v>
      </c>
      <c r="D912" s="43" t="s">
        <v>5629</v>
      </c>
      <c r="E912" s="43" t="s">
        <v>5826</v>
      </c>
      <c r="F912" s="42" t="s">
        <v>37</v>
      </c>
      <c r="G912" s="44">
        <v>8226</v>
      </c>
      <c r="H912" s="44">
        <v>8226</v>
      </c>
      <c r="I912" s="42" t="s">
        <v>5435</v>
      </c>
      <c r="J912" s="42" t="s">
        <v>5436</v>
      </c>
      <c r="K912" s="43" t="s">
        <v>43</v>
      </c>
      <c r="L912" s="43" t="s">
        <v>43</v>
      </c>
      <c r="M912" s="43" t="s">
        <v>43</v>
      </c>
      <c r="N912" s="42" t="s">
        <v>5435</v>
      </c>
      <c r="O912" s="42" t="s">
        <v>43</v>
      </c>
      <c r="P912" s="48" t="s">
        <v>43</v>
      </c>
      <c r="Q912" s="54" t="s">
        <v>43</v>
      </c>
      <c r="R912" s="55"/>
      <c r="S912" s="56"/>
    </row>
    <row r="913" s="22" customFormat="1" customHeight="1" spans="1:19">
      <c r="A913" s="40" t="s">
        <v>2928</v>
      </c>
      <c r="B913" s="41">
        <v>45482</v>
      </c>
      <c r="C913" s="42" t="s">
        <v>5432</v>
      </c>
      <c r="D913" s="43" t="s">
        <v>5450</v>
      </c>
      <c r="E913" s="43" t="s">
        <v>6359</v>
      </c>
      <c r="F913" s="42" t="s">
        <v>37</v>
      </c>
      <c r="G913" s="44">
        <v>134000</v>
      </c>
      <c r="H913" s="44">
        <f>G913*0.3</f>
        <v>40200</v>
      </c>
      <c r="I913" s="42" t="s">
        <v>5435</v>
      </c>
      <c r="J913" s="42" t="s">
        <v>5442</v>
      </c>
      <c r="K913" s="43" t="s">
        <v>5538</v>
      </c>
      <c r="L913" s="43" t="s">
        <v>43</v>
      </c>
      <c r="M913" s="43" t="s">
        <v>43</v>
      </c>
      <c r="N913" s="42" t="s">
        <v>5435</v>
      </c>
      <c r="O913" s="42" t="s">
        <v>43</v>
      </c>
      <c r="P913" s="48" t="s">
        <v>43</v>
      </c>
      <c r="Q913" s="54" t="s">
        <v>43</v>
      </c>
      <c r="R913" s="55"/>
      <c r="S913" s="56"/>
    </row>
    <row r="914" s="22" customFormat="1" customHeight="1" spans="1:19">
      <c r="A914" s="40" t="s">
        <v>2928</v>
      </c>
      <c r="B914" s="41">
        <v>45482</v>
      </c>
      <c r="C914" s="42" t="s">
        <v>5432</v>
      </c>
      <c r="D914" s="43" t="s">
        <v>5626</v>
      </c>
      <c r="E914" s="43" t="s">
        <v>5506</v>
      </c>
      <c r="F914" s="42" t="s">
        <v>37</v>
      </c>
      <c r="G914" s="44">
        <v>8306</v>
      </c>
      <c r="H914" s="44">
        <v>8306</v>
      </c>
      <c r="I914" s="42" t="s">
        <v>5435</v>
      </c>
      <c r="J914" s="42" t="s">
        <v>5436</v>
      </c>
      <c r="K914" s="43" t="s">
        <v>43</v>
      </c>
      <c r="L914" s="43" t="s">
        <v>6360</v>
      </c>
      <c r="M914" s="43" t="s">
        <v>43</v>
      </c>
      <c r="N914" s="42" t="s">
        <v>5435</v>
      </c>
      <c r="O914" s="42" t="s">
        <v>43</v>
      </c>
      <c r="P914" s="48">
        <v>2</v>
      </c>
      <c r="Q914" s="54" t="s">
        <v>246</v>
      </c>
      <c r="R914" s="55"/>
      <c r="S914" s="56"/>
    </row>
    <row r="915" s="22" customFormat="1" customHeight="1" spans="1:19">
      <c r="A915" s="40" t="s">
        <v>2928</v>
      </c>
      <c r="B915" s="41">
        <v>45482</v>
      </c>
      <c r="C915" s="42" t="s">
        <v>5432</v>
      </c>
      <c r="D915" s="43" t="s">
        <v>5454</v>
      </c>
      <c r="E915" s="43" t="s">
        <v>6309</v>
      </c>
      <c r="F915" s="42" t="s">
        <v>37</v>
      </c>
      <c r="G915" s="44">
        <v>25850</v>
      </c>
      <c r="H915" s="44">
        <v>25850</v>
      </c>
      <c r="I915" s="42" t="s">
        <v>5435</v>
      </c>
      <c r="J915" s="42" t="s">
        <v>5436</v>
      </c>
      <c r="K915" s="43" t="s">
        <v>43</v>
      </c>
      <c r="L915" s="43" t="s">
        <v>43</v>
      </c>
      <c r="M915" s="43" t="s">
        <v>43</v>
      </c>
      <c r="N915" s="42" t="s">
        <v>5435</v>
      </c>
      <c r="O915" s="42" t="s">
        <v>43</v>
      </c>
      <c r="P915" s="48" t="s">
        <v>43</v>
      </c>
      <c r="Q915" s="54" t="s">
        <v>43</v>
      </c>
      <c r="R915" s="55"/>
      <c r="S915" s="56"/>
    </row>
    <row r="916" s="22" customFormat="1" customHeight="1" spans="1:19">
      <c r="A916" s="40" t="s">
        <v>2928</v>
      </c>
      <c r="B916" s="41">
        <v>45482</v>
      </c>
      <c r="C916" s="42" t="s">
        <v>5432</v>
      </c>
      <c r="D916" s="43" t="s">
        <v>5470</v>
      </c>
      <c r="E916" s="43" t="s">
        <v>6361</v>
      </c>
      <c r="F916" s="42" t="s">
        <v>37</v>
      </c>
      <c r="G916" s="44">
        <v>46348.871</v>
      </c>
      <c r="H916" s="44" t="s">
        <v>43</v>
      </c>
      <c r="I916" s="42" t="s">
        <v>43</v>
      </c>
      <c r="J916" s="42" t="s">
        <v>5436</v>
      </c>
      <c r="K916" s="43" t="s">
        <v>43</v>
      </c>
      <c r="L916" s="43" t="s">
        <v>43</v>
      </c>
      <c r="M916" s="43" t="s">
        <v>43</v>
      </c>
      <c r="N916" s="42" t="s">
        <v>5435</v>
      </c>
      <c r="O916" s="42" t="s">
        <v>43</v>
      </c>
      <c r="P916" s="48" t="s">
        <v>43</v>
      </c>
      <c r="Q916" s="54" t="s">
        <v>43</v>
      </c>
      <c r="R916" s="55"/>
      <c r="S916" s="56"/>
    </row>
    <row r="917" s="22" customFormat="1" customHeight="1" spans="1:19">
      <c r="A917" s="40" t="s">
        <v>2928</v>
      </c>
      <c r="B917" s="41">
        <v>45482</v>
      </c>
      <c r="C917" s="42" t="s">
        <v>5432</v>
      </c>
      <c r="D917" s="43" t="s">
        <v>5450</v>
      </c>
      <c r="E917" s="43" t="s">
        <v>6206</v>
      </c>
      <c r="F917" s="42" t="s">
        <v>37</v>
      </c>
      <c r="G917" s="44">
        <v>1020</v>
      </c>
      <c r="H917" s="44" t="s">
        <v>43</v>
      </c>
      <c r="I917" s="42" t="s">
        <v>43</v>
      </c>
      <c r="J917" s="42" t="s">
        <v>5436</v>
      </c>
      <c r="K917" s="43" t="s">
        <v>43</v>
      </c>
      <c r="L917" s="43" t="s">
        <v>43</v>
      </c>
      <c r="M917" s="43" t="s">
        <v>43</v>
      </c>
      <c r="N917" s="42" t="s">
        <v>5435</v>
      </c>
      <c r="O917" s="42" t="s">
        <v>43</v>
      </c>
      <c r="P917" s="48" t="s">
        <v>43</v>
      </c>
      <c r="Q917" s="54" t="s">
        <v>43</v>
      </c>
      <c r="R917" s="55"/>
      <c r="S917" s="56"/>
    </row>
    <row r="918" s="22" customFormat="1" customHeight="1" spans="1:19">
      <c r="A918" s="40" t="s">
        <v>2928</v>
      </c>
      <c r="B918" s="41">
        <v>45482</v>
      </c>
      <c r="C918" s="42" t="s">
        <v>5432</v>
      </c>
      <c r="D918" s="43" t="s">
        <v>5470</v>
      </c>
      <c r="E918" s="43" t="s">
        <v>5636</v>
      </c>
      <c r="F918" s="42" t="s">
        <v>37</v>
      </c>
      <c r="G918" s="44">
        <v>34411.9239</v>
      </c>
      <c r="H918" s="44" t="s">
        <v>43</v>
      </c>
      <c r="I918" s="42" t="s">
        <v>43</v>
      </c>
      <c r="J918" s="42" t="s">
        <v>5436</v>
      </c>
      <c r="K918" s="43" t="s">
        <v>43</v>
      </c>
      <c r="L918" s="43" t="s">
        <v>43</v>
      </c>
      <c r="M918" s="43" t="s">
        <v>43</v>
      </c>
      <c r="N918" s="42" t="s">
        <v>5435</v>
      </c>
      <c r="O918" s="42" t="s">
        <v>43</v>
      </c>
      <c r="P918" s="48" t="s">
        <v>43</v>
      </c>
      <c r="Q918" s="54" t="s">
        <v>43</v>
      </c>
      <c r="R918" s="55"/>
      <c r="S918" s="56"/>
    </row>
    <row r="919" s="22" customFormat="1" customHeight="1" spans="1:19">
      <c r="A919" s="40" t="s">
        <v>2928</v>
      </c>
      <c r="B919" s="41">
        <v>45482</v>
      </c>
      <c r="C919" s="42" t="s">
        <v>5432</v>
      </c>
      <c r="D919" s="43" t="s">
        <v>5450</v>
      </c>
      <c r="E919" s="43" t="s">
        <v>5574</v>
      </c>
      <c r="F919" s="42" t="s">
        <v>37</v>
      </c>
      <c r="G919" s="44">
        <v>28000</v>
      </c>
      <c r="H919" s="44" t="s">
        <v>43</v>
      </c>
      <c r="I919" s="42" t="s">
        <v>43</v>
      </c>
      <c r="J919" s="42" t="s">
        <v>5436</v>
      </c>
      <c r="K919" s="43" t="s">
        <v>43</v>
      </c>
      <c r="L919" s="43" t="s">
        <v>43</v>
      </c>
      <c r="M919" s="43" t="s">
        <v>43</v>
      </c>
      <c r="N919" s="42" t="s">
        <v>5435</v>
      </c>
      <c r="O919" s="42" t="s">
        <v>43</v>
      </c>
      <c r="P919" s="48" t="s">
        <v>43</v>
      </c>
      <c r="Q919" s="54" t="s">
        <v>43</v>
      </c>
      <c r="R919" s="55"/>
      <c r="S919" s="56"/>
    </row>
    <row r="920" s="22" customFormat="1" customHeight="1" spans="1:19">
      <c r="A920" s="40" t="s">
        <v>2928</v>
      </c>
      <c r="B920" s="41">
        <v>45482</v>
      </c>
      <c r="C920" s="42" t="s">
        <v>5432</v>
      </c>
      <c r="D920" s="43" t="s">
        <v>5450</v>
      </c>
      <c r="E920" s="43" t="s">
        <v>6244</v>
      </c>
      <c r="F920" s="42" t="s">
        <v>37</v>
      </c>
      <c r="G920" s="44">
        <v>92300</v>
      </c>
      <c r="H920" s="44" t="s">
        <v>43</v>
      </c>
      <c r="I920" s="42" t="s">
        <v>43</v>
      </c>
      <c r="J920" s="42" t="s">
        <v>5436</v>
      </c>
      <c r="K920" s="43" t="s">
        <v>43</v>
      </c>
      <c r="L920" s="43" t="s">
        <v>43</v>
      </c>
      <c r="M920" s="43" t="s">
        <v>43</v>
      </c>
      <c r="N920" s="42" t="s">
        <v>5435</v>
      </c>
      <c r="O920" s="42" t="s">
        <v>43</v>
      </c>
      <c r="P920" s="48" t="s">
        <v>43</v>
      </c>
      <c r="Q920" s="54" t="s">
        <v>43</v>
      </c>
      <c r="R920" s="55"/>
      <c r="S920" s="56"/>
    </row>
    <row r="921" s="22" customFormat="1" customHeight="1" spans="1:19">
      <c r="A921" s="40" t="s">
        <v>2928</v>
      </c>
      <c r="B921" s="41">
        <v>45483</v>
      </c>
      <c r="C921" s="42" t="s">
        <v>5432</v>
      </c>
      <c r="D921" s="43" t="s">
        <v>5629</v>
      </c>
      <c r="E921" s="43" t="s">
        <v>5468</v>
      </c>
      <c r="F921" s="42" t="s">
        <v>37</v>
      </c>
      <c r="G921" s="44">
        <v>91075.05</v>
      </c>
      <c r="H921" s="45">
        <f>G921*0.5</f>
        <v>45537.525</v>
      </c>
      <c r="I921" s="49" t="s">
        <v>5446</v>
      </c>
      <c r="J921" s="42" t="s">
        <v>5442</v>
      </c>
      <c r="K921" s="43" t="s">
        <v>6362</v>
      </c>
      <c r="L921" s="43" t="s">
        <v>43</v>
      </c>
      <c r="M921" s="43" t="s">
        <v>5499</v>
      </c>
      <c r="N921" s="42" t="s">
        <v>5435</v>
      </c>
      <c r="O921" s="42" t="s">
        <v>5435</v>
      </c>
      <c r="P921" s="48" t="s">
        <v>43</v>
      </c>
      <c r="Q921" s="54" t="s">
        <v>43</v>
      </c>
      <c r="R921" s="55"/>
      <c r="S921" s="56"/>
    </row>
    <row r="922" s="22" customFormat="1" customHeight="1" spans="1:19">
      <c r="A922" s="40" t="s">
        <v>2928</v>
      </c>
      <c r="B922" s="41">
        <v>45483</v>
      </c>
      <c r="C922" s="42" t="s">
        <v>5432</v>
      </c>
      <c r="D922" s="43" t="s">
        <v>5470</v>
      </c>
      <c r="E922" s="43" t="s">
        <v>5569</v>
      </c>
      <c r="F922" s="42" t="s">
        <v>37</v>
      </c>
      <c r="G922" s="44">
        <v>3900</v>
      </c>
      <c r="H922" s="44" t="s">
        <v>43</v>
      </c>
      <c r="I922" s="42" t="s">
        <v>43</v>
      </c>
      <c r="J922" s="42" t="s">
        <v>5436</v>
      </c>
      <c r="K922" s="43" t="s">
        <v>43</v>
      </c>
      <c r="L922" s="43" t="s">
        <v>43</v>
      </c>
      <c r="M922" s="43" t="s">
        <v>43</v>
      </c>
      <c r="N922" s="42" t="s">
        <v>5435</v>
      </c>
      <c r="O922" s="42" t="s">
        <v>43</v>
      </c>
      <c r="P922" s="48" t="s">
        <v>43</v>
      </c>
      <c r="Q922" s="54" t="s">
        <v>43</v>
      </c>
      <c r="R922" s="55"/>
      <c r="S922" s="56"/>
    </row>
    <row r="923" s="22" customFormat="1" customHeight="1" spans="1:19">
      <c r="A923" s="40" t="s">
        <v>2928</v>
      </c>
      <c r="B923" s="41">
        <v>45483</v>
      </c>
      <c r="C923" s="42" t="s">
        <v>5432</v>
      </c>
      <c r="D923" s="43" t="s">
        <v>5470</v>
      </c>
      <c r="E923" s="43" t="s">
        <v>5534</v>
      </c>
      <c r="F923" s="42" t="s">
        <v>37</v>
      </c>
      <c r="G923" s="44">
        <v>6781</v>
      </c>
      <c r="H923" s="44" t="s">
        <v>43</v>
      </c>
      <c r="I923" s="42" t="s">
        <v>43</v>
      </c>
      <c r="J923" s="42" t="s">
        <v>5436</v>
      </c>
      <c r="K923" s="43" t="s">
        <v>43</v>
      </c>
      <c r="L923" s="43" t="s">
        <v>43</v>
      </c>
      <c r="M923" s="43" t="s">
        <v>43</v>
      </c>
      <c r="N923" s="42" t="s">
        <v>5435</v>
      </c>
      <c r="O923" s="42" t="s">
        <v>43</v>
      </c>
      <c r="P923" s="48" t="s">
        <v>43</v>
      </c>
      <c r="Q923" s="54" t="s">
        <v>43</v>
      </c>
      <c r="R923" s="55"/>
      <c r="S923" s="56"/>
    </row>
    <row r="924" s="22" customFormat="1" customHeight="1" spans="1:19">
      <c r="A924" s="40" t="s">
        <v>2928</v>
      </c>
      <c r="B924" s="41">
        <v>45483</v>
      </c>
      <c r="C924" s="42" t="s">
        <v>5432</v>
      </c>
      <c r="D924" s="43" t="s">
        <v>5629</v>
      </c>
      <c r="E924" s="43" t="s">
        <v>5779</v>
      </c>
      <c r="F924" s="42" t="s">
        <v>37</v>
      </c>
      <c r="G924" s="44">
        <v>10000</v>
      </c>
      <c r="H924" s="44" t="s">
        <v>43</v>
      </c>
      <c r="I924" s="42" t="s">
        <v>43</v>
      </c>
      <c r="J924" s="42" t="s">
        <v>5436</v>
      </c>
      <c r="K924" s="43" t="s">
        <v>43</v>
      </c>
      <c r="L924" s="43" t="s">
        <v>43</v>
      </c>
      <c r="M924" s="43" t="s">
        <v>43</v>
      </c>
      <c r="N924" s="42" t="s">
        <v>5435</v>
      </c>
      <c r="O924" s="42" t="s">
        <v>43</v>
      </c>
      <c r="P924" s="48" t="s">
        <v>43</v>
      </c>
      <c r="Q924" s="54" t="s">
        <v>43</v>
      </c>
      <c r="R924" s="55"/>
      <c r="S924" s="56"/>
    </row>
    <row r="925" s="22" customFormat="1" customHeight="1" spans="1:19">
      <c r="A925" s="40" t="s">
        <v>2928</v>
      </c>
      <c r="B925" s="41">
        <v>45483</v>
      </c>
      <c r="C925" s="42" t="s">
        <v>5437</v>
      </c>
      <c r="D925" s="43" t="s">
        <v>5681</v>
      </c>
      <c r="E925" s="43" t="s">
        <v>6363</v>
      </c>
      <c r="F925" s="42" t="s">
        <v>37</v>
      </c>
      <c r="G925" s="44">
        <v>100000</v>
      </c>
      <c r="H925" s="44">
        <f>G925*0.5</f>
        <v>50000</v>
      </c>
      <c r="I925" s="42" t="s">
        <v>5435</v>
      </c>
      <c r="J925" s="42" t="s">
        <v>5442</v>
      </c>
      <c r="K925" s="43" t="s">
        <v>6364</v>
      </c>
      <c r="L925" s="43" t="s">
        <v>43</v>
      </c>
      <c r="M925" s="43" t="s">
        <v>43</v>
      </c>
      <c r="N925" s="42" t="s">
        <v>5435</v>
      </c>
      <c r="O925" s="42" t="s">
        <v>43</v>
      </c>
      <c r="P925" s="48" t="s">
        <v>43</v>
      </c>
      <c r="Q925" s="54" t="s">
        <v>43</v>
      </c>
      <c r="R925" s="55"/>
      <c r="S925" s="56"/>
    </row>
    <row r="926" s="22" customFormat="1" customHeight="1" spans="1:19">
      <c r="A926" s="40" t="s">
        <v>2928</v>
      </c>
      <c r="B926" s="41">
        <v>45483</v>
      </c>
      <c r="C926" s="42" t="s">
        <v>5437</v>
      </c>
      <c r="D926" s="43" t="s">
        <v>5681</v>
      </c>
      <c r="E926" s="43" t="s">
        <v>6077</v>
      </c>
      <c r="F926" s="42" t="s">
        <v>37</v>
      </c>
      <c r="G926" s="44">
        <v>110838.6</v>
      </c>
      <c r="H926" s="44">
        <v>20838</v>
      </c>
      <c r="I926" s="42" t="s">
        <v>5435</v>
      </c>
      <c r="J926" s="42" t="s">
        <v>5436</v>
      </c>
      <c r="K926" s="43" t="s">
        <v>43</v>
      </c>
      <c r="L926" s="43" t="s">
        <v>43</v>
      </c>
      <c r="M926" s="43" t="s">
        <v>43</v>
      </c>
      <c r="N926" s="42" t="s">
        <v>5435</v>
      </c>
      <c r="O926" s="42" t="s">
        <v>43</v>
      </c>
      <c r="P926" s="48" t="s">
        <v>43</v>
      </c>
      <c r="Q926" s="54" t="s">
        <v>43</v>
      </c>
      <c r="R926" s="55"/>
      <c r="S926" s="56"/>
    </row>
    <row r="927" s="22" customFormat="1" customHeight="1" spans="1:19">
      <c r="A927" s="40" t="s">
        <v>2928</v>
      </c>
      <c r="B927" s="41">
        <v>45483</v>
      </c>
      <c r="C927" s="42" t="s">
        <v>5432</v>
      </c>
      <c r="D927" s="43" t="s">
        <v>5629</v>
      </c>
      <c r="E927" s="43" t="s">
        <v>5597</v>
      </c>
      <c r="F927" s="42" t="s">
        <v>37</v>
      </c>
      <c r="G927" s="44">
        <v>23707.4</v>
      </c>
      <c r="H927" s="44" t="s">
        <v>43</v>
      </c>
      <c r="I927" s="42" t="s">
        <v>43</v>
      </c>
      <c r="J927" s="42" t="s">
        <v>5436</v>
      </c>
      <c r="K927" s="43" t="s">
        <v>43</v>
      </c>
      <c r="L927" s="43" t="s">
        <v>43</v>
      </c>
      <c r="M927" s="43" t="s">
        <v>43</v>
      </c>
      <c r="N927" s="42" t="s">
        <v>5435</v>
      </c>
      <c r="O927" s="42" t="s">
        <v>43</v>
      </c>
      <c r="P927" s="48" t="s">
        <v>43</v>
      </c>
      <c r="Q927" s="54" t="s">
        <v>43</v>
      </c>
      <c r="R927" s="55"/>
      <c r="S927" s="56"/>
    </row>
    <row r="928" s="22" customFormat="1" customHeight="1" spans="1:19">
      <c r="A928" s="40" t="s">
        <v>2928</v>
      </c>
      <c r="B928" s="41">
        <v>45483</v>
      </c>
      <c r="C928" s="42" t="s">
        <v>5432</v>
      </c>
      <c r="D928" s="43" t="s">
        <v>5454</v>
      </c>
      <c r="E928" s="43" t="s">
        <v>6365</v>
      </c>
      <c r="F928" s="42" t="s">
        <v>37</v>
      </c>
      <c r="G928" s="44">
        <v>56132.75</v>
      </c>
      <c r="H928" s="44" t="s">
        <v>43</v>
      </c>
      <c r="I928" s="42" t="s">
        <v>43</v>
      </c>
      <c r="J928" s="42" t="s">
        <v>5436</v>
      </c>
      <c r="K928" s="43" t="s">
        <v>43</v>
      </c>
      <c r="L928" s="43" t="s">
        <v>43</v>
      </c>
      <c r="M928" s="43" t="s">
        <v>43</v>
      </c>
      <c r="N928" s="42" t="s">
        <v>5435</v>
      </c>
      <c r="O928" s="42" t="s">
        <v>43</v>
      </c>
      <c r="P928" s="48" t="s">
        <v>43</v>
      </c>
      <c r="Q928" s="54" t="s">
        <v>43</v>
      </c>
      <c r="R928" s="55"/>
      <c r="S928" s="56"/>
    </row>
    <row r="929" s="22" customFormat="1" customHeight="1" spans="1:19">
      <c r="A929" s="40" t="s">
        <v>2928</v>
      </c>
      <c r="B929" s="41">
        <v>45484</v>
      </c>
      <c r="C929" s="42" t="s">
        <v>5432</v>
      </c>
      <c r="D929" s="43" t="s">
        <v>5629</v>
      </c>
      <c r="E929" s="43" t="s">
        <v>5780</v>
      </c>
      <c r="F929" s="42" t="s">
        <v>37</v>
      </c>
      <c r="G929" s="44">
        <v>42234</v>
      </c>
      <c r="H929" s="44" t="s">
        <v>43</v>
      </c>
      <c r="I929" s="42" t="s">
        <v>43</v>
      </c>
      <c r="J929" s="42" t="s">
        <v>5436</v>
      </c>
      <c r="K929" s="43" t="s">
        <v>43</v>
      </c>
      <c r="L929" s="43" t="s">
        <v>6366</v>
      </c>
      <c r="M929" s="43" t="s">
        <v>43</v>
      </c>
      <c r="N929" s="42" t="s">
        <v>5435</v>
      </c>
      <c r="O929" s="42" t="s">
        <v>43</v>
      </c>
      <c r="P929" s="48">
        <v>2</v>
      </c>
      <c r="Q929" s="54" t="s">
        <v>289</v>
      </c>
      <c r="R929" s="55" t="s">
        <v>5699</v>
      </c>
      <c r="S929" s="56"/>
    </row>
    <row r="930" s="22" customFormat="1" customHeight="1" spans="1:19">
      <c r="A930" s="40" t="s">
        <v>2928</v>
      </c>
      <c r="B930" s="41">
        <v>45484</v>
      </c>
      <c r="C930" s="42" t="s">
        <v>5432</v>
      </c>
      <c r="D930" s="43" t="s">
        <v>5629</v>
      </c>
      <c r="E930" s="43" t="s">
        <v>5434</v>
      </c>
      <c r="F930" s="42" t="s">
        <v>37</v>
      </c>
      <c r="G930" s="44">
        <v>1000.05</v>
      </c>
      <c r="H930" s="44" t="s">
        <v>43</v>
      </c>
      <c r="I930" s="42" t="s">
        <v>43</v>
      </c>
      <c r="J930" s="42" t="s">
        <v>5436</v>
      </c>
      <c r="K930" s="43" t="s">
        <v>43</v>
      </c>
      <c r="L930" s="43" t="s">
        <v>43</v>
      </c>
      <c r="M930" s="43" t="s">
        <v>43</v>
      </c>
      <c r="N930" s="42" t="s">
        <v>5435</v>
      </c>
      <c r="O930" s="42" t="s">
        <v>43</v>
      </c>
      <c r="P930" s="48" t="s">
        <v>43</v>
      </c>
      <c r="Q930" s="54" t="s">
        <v>43</v>
      </c>
      <c r="R930" s="55"/>
      <c r="S930" s="56"/>
    </row>
    <row r="931" s="22" customFormat="1" customHeight="1" spans="1:19">
      <c r="A931" s="40" t="s">
        <v>2928</v>
      </c>
      <c r="B931" s="41">
        <v>45484</v>
      </c>
      <c r="C931" s="42" t="s">
        <v>5432</v>
      </c>
      <c r="D931" s="43" t="s">
        <v>5626</v>
      </c>
      <c r="E931" s="43" t="s">
        <v>6258</v>
      </c>
      <c r="F931" s="42" t="s">
        <v>37</v>
      </c>
      <c r="G931" s="44">
        <v>350</v>
      </c>
      <c r="H931" s="44" t="s">
        <v>43</v>
      </c>
      <c r="I931" s="42" t="s">
        <v>43</v>
      </c>
      <c r="J931" s="42" t="s">
        <v>5436</v>
      </c>
      <c r="K931" s="43" t="s">
        <v>43</v>
      </c>
      <c r="L931" s="43" t="s">
        <v>43</v>
      </c>
      <c r="M931" s="43" t="s">
        <v>43</v>
      </c>
      <c r="N931" s="42" t="s">
        <v>5435</v>
      </c>
      <c r="O931" s="42" t="s">
        <v>43</v>
      </c>
      <c r="P931" s="48" t="s">
        <v>43</v>
      </c>
      <c r="Q931" s="54" t="s">
        <v>43</v>
      </c>
      <c r="R931" s="55"/>
      <c r="S931" s="56"/>
    </row>
    <row r="932" s="22" customFormat="1" customHeight="1" spans="1:19">
      <c r="A932" s="40" t="s">
        <v>2928</v>
      </c>
      <c r="B932" s="41">
        <v>45484</v>
      </c>
      <c r="C932" s="42" t="s">
        <v>5432</v>
      </c>
      <c r="D932" s="43" t="s">
        <v>5470</v>
      </c>
      <c r="E932" s="43" t="s">
        <v>6367</v>
      </c>
      <c r="F932" s="42" t="s">
        <v>145</v>
      </c>
      <c r="G932" s="44">
        <v>23500</v>
      </c>
      <c r="H932" s="44">
        <v>56265</v>
      </c>
      <c r="I932" s="42" t="s">
        <v>5435</v>
      </c>
      <c r="J932" s="42" t="s">
        <v>5442</v>
      </c>
      <c r="K932" s="43" t="s">
        <v>6368</v>
      </c>
      <c r="L932" s="43" t="s">
        <v>43</v>
      </c>
      <c r="M932" s="43" t="s">
        <v>5499</v>
      </c>
      <c r="N932" s="42" t="s">
        <v>5435</v>
      </c>
      <c r="O932" s="42" t="s">
        <v>5435</v>
      </c>
      <c r="P932" s="48" t="s">
        <v>43</v>
      </c>
      <c r="Q932" s="54" t="s">
        <v>43</v>
      </c>
      <c r="R932" s="55"/>
      <c r="S932" s="56"/>
    </row>
    <row r="933" s="22" customFormat="1" customHeight="1" spans="1:19">
      <c r="A933" s="40" t="s">
        <v>2928</v>
      </c>
      <c r="B933" s="41">
        <v>45484</v>
      </c>
      <c r="C933" s="42" t="s">
        <v>5437</v>
      </c>
      <c r="D933" s="43" t="s">
        <v>5821</v>
      </c>
      <c r="E933" s="43" t="s">
        <v>6046</v>
      </c>
      <c r="F933" s="42" t="s">
        <v>37</v>
      </c>
      <c r="G933" s="44">
        <v>7059.11</v>
      </c>
      <c r="H933" s="44" t="s">
        <v>43</v>
      </c>
      <c r="I933" s="42" t="s">
        <v>43</v>
      </c>
      <c r="J933" s="42" t="s">
        <v>5436</v>
      </c>
      <c r="K933" s="43" t="s">
        <v>43</v>
      </c>
      <c r="L933" s="43" t="s">
        <v>43</v>
      </c>
      <c r="M933" s="43" t="s">
        <v>43</v>
      </c>
      <c r="N933" s="42" t="s">
        <v>5435</v>
      </c>
      <c r="O933" s="42" t="s">
        <v>43</v>
      </c>
      <c r="P933" s="48" t="s">
        <v>43</v>
      </c>
      <c r="Q933" s="54" t="s">
        <v>43</v>
      </c>
      <c r="R933" s="55"/>
      <c r="S933" s="56"/>
    </row>
    <row r="934" s="22" customFormat="1" customHeight="1" spans="1:19">
      <c r="A934" s="40" t="s">
        <v>2928</v>
      </c>
      <c r="B934" s="41">
        <v>45484</v>
      </c>
      <c r="C934" s="42" t="s">
        <v>5432</v>
      </c>
      <c r="D934" s="43" t="s">
        <v>5450</v>
      </c>
      <c r="E934" s="43" t="s">
        <v>6369</v>
      </c>
      <c r="F934" s="42" t="s">
        <v>37</v>
      </c>
      <c r="G934" s="44">
        <v>25174</v>
      </c>
      <c r="H934" s="44">
        <v>25174</v>
      </c>
      <c r="I934" s="42" t="s">
        <v>5435</v>
      </c>
      <c r="J934" s="42" t="s">
        <v>5436</v>
      </c>
      <c r="K934" s="43" t="s">
        <v>43</v>
      </c>
      <c r="L934" s="43" t="s">
        <v>43</v>
      </c>
      <c r="M934" s="43" t="s">
        <v>43</v>
      </c>
      <c r="N934" s="42" t="s">
        <v>5435</v>
      </c>
      <c r="O934" s="42" t="s">
        <v>43</v>
      </c>
      <c r="P934" s="48" t="s">
        <v>43</v>
      </c>
      <c r="Q934" s="54" t="s">
        <v>43</v>
      </c>
      <c r="R934" s="55"/>
      <c r="S934" s="56"/>
    </row>
    <row r="935" s="22" customFormat="1" customHeight="1" spans="1:19">
      <c r="A935" s="40" t="s">
        <v>2928</v>
      </c>
      <c r="B935" s="41">
        <v>45485</v>
      </c>
      <c r="C935" s="42" t="s">
        <v>5432</v>
      </c>
      <c r="D935" s="43" t="s">
        <v>5454</v>
      </c>
      <c r="E935" s="43" t="s">
        <v>6176</v>
      </c>
      <c r="F935" s="42" t="s">
        <v>37</v>
      </c>
      <c r="G935" s="44">
        <v>1017</v>
      </c>
      <c r="H935" s="44" t="s">
        <v>43</v>
      </c>
      <c r="I935" s="42" t="s">
        <v>43</v>
      </c>
      <c r="J935" s="42" t="s">
        <v>5436</v>
      </c>
      <c r="K935" s="43" t="s">
        <v>43</v>
      </c>
      <c r="L935" s="43" t="s">
        <v>43</v>
      </c>
      <c r="M935" s="43" t="s">
        <v>43</v>
      </c>
      <c r="N935" s="42" t="s">
        <v>5435</v>
      </c>
      <c r="O935" s="42" t="s">
        <v>43</v>
      </c>
      <c r="P935" s="48" t="s">
        <v>43</v>
      </c>
      <c r="Q935" s="54" t="s">
        <v>43</v>
      </c>
      <c r="R935" s="55"/>
      <c r="S935" s="56"/>
    </row>
    <row r="936" s="22" customFormat="1" customHeight="1" spans="1:19">
      <c r="A936" s="40" t="s">
        <v>2928</v>
      </c>
      <c r="B936" s="41">
        <v>45485</v>
      </c>
      <c r="C936" s="42" t="s">
        <v>5432</v>
      </c>
      <c r="D936" s="43" t="s">
        <v>5454</v>
      </c>
      <c r="E936" s="43" t="s">
        <v>6370</v>
      </c>
      <c r="F936" s="42" t="s">
        <v>37</v>
      </c>
      <c r="G936" s="44">
        <v>207576.141</v>
      </c>
      <c r="H936" s="44" t="s">
        <v>43</v>
      </c>
      <c r="I936" s="42" t="s">
        <v>43</v>
      </c>
      <c r="J936" s="42" t="s">
        <v>5442</v>
      </c>
      <c r="K936" s="43" t="s">
        <v>6371</v>
      </c>
      <c r="L936" s="43" t="s">
        <v>43</v>
      </c>
      <c r="M936" s="43" t="s">
        <v>43</v>
      </c>
      <c r="N936" s="42" t="s">
        <v>5435</v>
      </c>
      <c r="O936" s="42" t="s">
        <v>43</v>
      </c>
      <c r="P936" s="48" t="s">
        <v>43</v>
      </c>
      <c r="Q936" s="54" t="s">
        <v>43</v>
      </c>
      <c r="R936" s="55"/>
      <c r="S936" s="56"/>
    </row>
    <row r="937" s="22" customFormat="1" customHeight="1" spans="1:19">
      <c r="A937" s="40" t="s">
        <v>2928</v>
      </c>
      <c r="B937" s="41">
        <v>45485</v>
      </c>
      <c r="C937" s="42" t="s">
        <v>5432</v>
      </c>
      <c r="D937" s="43" t="s">
        <v>5629</v>
      </c>
      <c r="E937" s="43" t="s">
        <v>5871</v>
      </c>
      <c r="F937" s="42" t="s">
        <v>37</v>
      </c>
      <c r="G937" s="44">
        <v>20600</v>
      </c>
      <c r="H937" s="44">
        <v>20600</v>
      </c>
      <c r="I937" s="42" t="s">
        <v>5435</v>
      </c>
      <c r="J937" s="42" t="s">
        <v>5436</v>
      </c>
      <c r="K937" s="43" t="s">
        <v>43</v>
      </c>
      <c r="L937" s="43" t="s">
        <v>43</v>
      </c>
      <c r="M937" s="43" t="s">
        <v>43</v>
      </c>
      <c r="N937" s="42" t="s">
        <v>5435</v>
      </c>
      <c r="O937" s="42" t="s">
        <v>43</v>
      </c>
      <c r="P937" s="48" t="s">
        <v>43</v>
      </c>
      <c r="Q937" s="54" t="s">
        <v>43</v>
      </c>
      <c r="R937" s="55"/>
      <c r="S937" s="56"/>
    </row>
    <row r="938" s="22" customFormat="1" customHeight="1" spans="1:19">
      <c r="A938" s="40" t="s">
        <v>2928</v>
      </c>
      <c r="B938" s="41">
        <v>45485</v>
      </c>
      <c r="C938" s="42" t="s">
        <v>5432</v>
      </c>
      <c r="D938" s="43" t="s">
        <v>5626</v>
      </c>
      <c r="E938" s="43" t="s">
        <v>6183</v>
      </c>
      <c r="F938" s="42" t="s">
        <v>37</v>
      </c>
      <c r="G938" s="44">
        <v>4880</v>
      </c>
      <c r="H938" s="44" t="s">
        <v>43</v>
      </c>
      <c r="I938" s="42" t="s">
        <v>43</v>
      </c>
      <c r="J938" s="42" t="s">
        <v>5436</v>
      </c>
      <c r="K938" s="43" t="s">
        <v>43</v>
      </c>
      <c r="L938" s="43" t="s">
        <v>6372</v>
      </c>
      <c r="M938" s="43" t="s">
        <v>43</v>
      </c>
      <c r="N938" s="42" t="s">
        <v>5435</v>
      </c>
      <c r="O938" s="42" t="s">
        <v>43</v>
      </c>
      <c r="P938" s="48">
        <v>1</v>
      </c>
      <c r="Q938" s="54" t="s">
        <v>406</v>
      </c>
      <c r="R938" s="55"/>
      <c r="S938" s="56"/>
    </row>
    <row r="939" s="22" customFormat="1" customHeight="1" spans="1:19">
      <c r="A939" s="40" t="s">
        <v>2928</v>
      </c>
      <c r="B939" s="41">
        <v>45485</v>
      </c>
      <c r="C939" s="42" t="s">
        <v>5432</v>
      </c>
      <c r="D939" s="43" t="s">
        <v>5470</v>
      </c>
      <c r="E939" s="43" t="s">
        <v>6373</v>
      </c>
      <c r="F939" s="42" t="s">
        <v>37</v>
      </c>
      <c r="G939" s="44">
        <v>34500</v>
      </c>
      <c r="H939" s="45">
        <f>G939*0.3</f>
        <v>10350</v>
      </c>
      <c r="I939" s="49" t="s">
        <v>5446</v>
      </c>
      <c r="J939" s="42" t="s">
        <v>5442</v>
      </c>
      <c r="K939" s="43" t="s">
        <v>6374</v>
      </c>
      <c r="L939" s="43" t="s">
        <v>43</v>
      </c>
      <c r="M939" s="43" t="s">
        <v>43</v>
      </c>
      <c r="N939" s="42" t="s">
        <v>5435</v>
      </c>
      <c r="O939" s="42" t="s">
        <v>43</v>
      </c>
      <c r="P939" s="48" t="s">
        <v>43</v>
      </c>
      <c r="Q939" s="54" t="s">
        <v>43</v>
      </c>
      <c r="R939" s="55"/>
      <c r="S939" s="56"/>
    </row>
    <row r="940" s="22" customFormat="1" customHeight="1" spans="1:19">
      <c r="A940" s="40" t="s">
        <v>2928</v>
      </c>
      <c r="B940" s="41">
        <v>45488</v>
      </c>
      <c r="C940" s="42" t="s">
        <v>5432</v>
      </c>
      <c r="D940" s="43" t="s">
        <v>5629</v>
      </c>
      <c r="E940" s="43" t="s">
        <v>6375</v>
      </c>
      <c r="F940" s="42" t="s">
        <v>37</v>
      </c>
      <c r="G940" s="44">
        <v>2904.1</v>
      </c>
      <c r="H940" s="44" t="s">
        <v>43</v>
      </c>
      <c r="I940" s="42" t="s">
        <v>43</v>
      </c>
      <c r="J940" s="42" t="s">
        <v>5436</v>
      </c>
      <c r="K940" s="43" t="s">
        <v>43</v>
      </c>
      <c r="L940" s="43" t="s">
        <v>43</v>
      </c>
      <c r="M940" s="43" t="s">
        <v>43</v>
      </c>
      <c r="N940" s="42" t="s">
        <v>5435</v>
      </c>
      <c r="O940" s="42" t="s">
        <v>43</v>
      </c>
      <c r="P940" s="48" t="s">
        <v>43</v>
      </c>
      <c r="Q940" s="54" t="s">
        <v>43</v>
      </c>
      <c r="R940" s="55"/>
      <c r="S940" s="56"/>
    </row>
    <row r="941" s="22" customFormat="1" customHeight="1" spans="1:19">
      <c r="A941" s="40" t="s">
        <v>2928</v>
      </c>
      <c r="B941" s="41">
        <v>45488</v>
      </c>
      <c r="C941" s="42" t="s">
        <v>5437</v>
      </c>
      <c r="D941" s="43" t="s">
        <v>5821</v>
      </c>
      <c r="E941" s="43" t="s">
        <v>5604</v>
      </c>
      <c r="F941" s="42" t="s">
        <v>37</v>
      </c>
      <c r="G941" s="44">
        <v>110598.9</v>
      </c>
      <c r="H941" s="44">
        <f>G941*0.3</f>
        <v>33179.67</v>
      </c>
      <c r="I941" s="42" t="s">
        <v>5435</v>
      </c>
      <c r="J941" s="42" t="s">
        <v>5436</v>
      </c>
      <c r="K941" s="43" t="s">
        <v>43</v>
      </c>
      <c r="L941" s="43" t="s">
        <v>6376</v>
      </c>
      <c r="M941" s="43" t="s">
        <v>43</v>
      </c>
      <c r="N941" s="42" t="s">
        <v>5435</v>
      </c>
      <c r="O941" s="42" t="s">
        <v>43</v>
      </c>
      <c r="P941" s="48">
        <v>1</v>
      </c>
      <c r="Q941" s="54" t="s">
        <v>273</v>
      </c>
      <c r="R941" s="55"/>
      <c r="S941" s="56">
        <v>10092</v>
      </c>
    </row>
    <row r="942" s="22" customFormat="1" customHeight="1" spans="1:19">
      <c r="A942" s="40" t="s">
        <v>2928</v>
      </c>
      <c r="B942" s="41">
        <v>45488</v>
      </c>
      <c r="C942" s="42" t="s">
        <v>5432</v>
      </c>
      <c r="D942" s="43" t="s">
        <v>5629</v>
      </c>
      <c r="E942" s="43" t="s">
        <v>6063</v>
      </c>
      <c r="F942" s="42" t="s">
        <v>37</v>
      </c>
      <c r="G942" s="44">
        <v>532</v>
      </c>
      <c r="H942" s="44">
        <v>16100</v>
      </c>
      <c r="I942" s="42" t="s">
        <v>5435</v>
      </c>
      <c r="J942" s="42" t="s">
        <v>5436</v>
      </c>
      <c r="K942" s="43" t="s">
        <v>43</v>
      </c>
      <c r="L942" s="43" t="s">
        <v>43</v>
      </c>
      <c r="M942" s="43" t="s">
        <v>43</v>
      </c>
      <c r="N942" s="42" t="s">
        <v>5435</v>
      </c>
      <c r="O942" s="42" t="s">
        <v>43</v>
      </c>
      <c r="P942" s="48" t="s">
        <v>43</v>
      </c>
      <c r="Q942" s="54" t="s">
        <v>43</v>
      </c>
      <c r="R942" s="55"/>
      <c r="S942" s="56"/>
    </row>
    <row r="943" s="22" customFormat="1" customHeight="1" spans="1:19">
      <c r="A943" s="40" t="s">
        <v>2928</v>
      </c>
      <c r="B943" s="41">
        <v>45488</v>
      </c>
      <c r="C943" s="42" t="s">
        <v>5437</v>
      </c>
      <c r="D943" s="43" t="s">
        <v>5821</v>
      </c>
      <c r="E943" s="43" t="s">
        <v>6377</v>
      </c>
      <c r="F943" s="42" t="s">
        <v>37</v>
      </c>
      <c r="G943" s="44">
        <v>27423</v>
      </c>
      <c r="H943" s="44" t="s">
        <v>43</v>
      </c>
      <c r="I943" s="42" t="s">
        <v>43</v>
      </c>
      <c r="J943" s="42" t="s">
        <v>5436</v>
      </c>
      <c r="K943" s="43" t="s">
        <v>43</v>
      </c>
      <c r="L943" s="43" t="s">
        <v>43</v>
      </c>
      <c r="M943" s="43" t="s">
        <v>43</v>
      </c>
      <c r="N943" s="42" t="s">
        <v>5435</v>
      </c>
      <c r="O943" s="42" t="s">
        <v>43</v>
      </c>
      <c r="P943" s="48" t="s">
        <v>43</v>
      </c>
      <c r="Q943" s="54" t="s">
        <v>43</v>
      </c>
      <c r="R943" s="55"/>
      <c r="S943" s="56"/>
    </row>
    <row r="944" s="22" customFormat="1" customHeight="1" spans="1:19">
      <c r="A944" s="40" t="s">
        <v>2928</v>
      </c>
      <c r="B944" s="41">
        <v>45489</v>
      </c>
      <c r="C944" s="42" t="s">
        <v>5432</v>
      </c>
      <c r="D944" s="43" t="s">
        <v>5450</v>
      </c>
      <c r="E944" s="43" t="s">
        <v>6378</v>
      </c>
      <c r="F944" s="42" t="s">
        <v>37</v>
      </c>
      <c r="G944" s="44">
        <v>11070</v>
      </c>
      <c r="H944" s="44" t="s">
        <v>43</v>
      </c>
      <c r="I944" s="42" t="s">
        <v>43</v>
      </c>
      <c r="J944" s="42" t="s">
        <v>5436</v>
      </c>
      <c r="K944" s="43" t="s">
        <v>43</v>
      </c>
      <c r="L944" s="43" t="s">
        <v>43</v>
      </c>
      <c r="M944" s="43" t="s">
        <v>43</v>
      </c>
      <c r="N944" s="42" t="s">
        <v>5435</v>
      </c>
      <c r="O944" s="42" t="s">
        <v>43</v>
      </c>
      <c r="P944" s="48" t="s">
        <v>43</v>
      </c>
      <c r="Q944" s="54" t="s">
        <v>43</v>
      </c>
      <c r="R944" s="55"/>
      <c r="S944" s="56"/>
    </row>
    <row r="945" s="22" customFormat="1" customHeight="1" spans="1:19">
      <c r="A945" s="40" t="s">
        <v>2928</v>
      </c>
      <c r="B945" s="41">
        <v>45489</v>
      </c>
      <c r="C945" s="42" t="s">
        <v>5432</v>
      </c>
      <c r="D945" s="43" t="s">
        <v>5470</v>
      </c>
      <c r="E945" s="43" t="s">
        <v>5858</v>
      </c>
      <c r="F945" s="42" t="s">
        <v>37</v>
      </c>
      <c r="G945" s="44">
        <v>13235</v>
      </c>
      <c r="H945" s="44">
        <v>5000</v>
      </c>
      <c r="I945" s="42" t="s">
        <v>5435</v>
      </c>
      <c r="J945" s="42" t="s">
        <v>5436</v>
      </c>
      <c r="K945" s="43" t="s">
        <v>43</v>
      </c>
      <c r="L945" s="43" t="s">
        <v>43</v>
      </c>
      <c r="M945" s="43" t="s">
        <v>43</v>
      </c>
      <c r="N945" s="42" t="s">
        <v>5435</v>
      </c>
      <c r="O945" s="42" t="s">
        <v>43</v>
      </c>
      <c r="P945" s="48" t="s">
        <v>43</v>
      </c>
      <c r="Q945" s="54" t="s">
        <v>43</v>
      </c>
      <c r="R945" s="55"/>
      <c r="S945" s="56"/>
    </row>
    <row r="946" s="22" customFormat="1" customHeight="1" spans="1:19">
      <c r="A946" s="40" t="s">
        <v>2928</v>
      </c>
      <c r="B946" s="41">
        <v>45489</v>
      </c>
      <c r="C946" s="42" t="s">
        <v>5432</v>
      </c>
      <c r="D946" s="43" t="s">
        <v>5470</v>
      </c>
      <c r="E946" s="43" t="s">
        <v>5747</v>
      </c>
      <c r="F946" s="42" t="s">
        <v>37</v>
      </c>
      <c r="G946" s="44">
        <v>39688</v>
      </c>
      <c r="H946" s="44">
        <f>G946*0.5</f>
        <v>19844</v>
      </c>
      <c r="I946" s="42" t="s">
        <v>5435</v>
      </c>
      <c r="J946" s="42" t="s">
        <v>5442</v>
      </c>
      <c r="K946" s="43" t="s">
        <v>5748</v>
      </c>
      <c r="L946" s="43" t="s">
        <v>43</v>
      </c>
      <c r="M946" s="43" t="s">
        <v>43</v>
      </c>
      <c r="N946" s="42" t="s">
        <v>5435</v>
      </c>
      <c r="O946" s="42" t="s">
        <v>43</v>
      </c>
      <c r="P946" s="48" t="s">
        <v>43</v>
      </c>
      <c r="Q946" s="54" t="s">
        <v>43</v>
      </c>
      <c r="R946" s="55"/>
      <c r="S946" s="56"/>
    </row>
    <row r="947" s="22" customFormat="1" customHeight="1" spans="1:19">
      <c r="A947" s="40" t="s">
        <v>2928</v>
      </c>
      <c r="B947" s="41">
        <v>45489</v>
      </c>
      <c r="C947" s="42" t="s">
        <v>5432</v>
      </c>
      <c r="D947" s="43" t="s">
        <v>5470</v>
      </c>
      <c r="E947" s="43" t="s">
        <v>6379</v>
      </c>
      <c r="F947" s="42" t="s">
        <v>37</v>
      </c>
      <c r="G947" s="44">
        <v>87001.638</v>
      </c>
      <c r="H947" s="44">
        <v>30000</v>
      </c>
      <c r="I947" s="42" t="s">
        <v>5435</v>
      </c>
      <c r="J947" s="42" t="s">
        <v>5436</v>
      </c>
      <c r="K947" s="43" t="s">
        <v>43</v>
      </c>
      <c r="L947" s="43" t="s">
        <v>6380</v>
      </c>
      <c r="M947" s="43" t="s">
        <v>43</v>
      </c>
      <c r="N947" s="42" t="s">
        <v>5435</v>
      </c>
      <c r="O947" s="42" t="s">
        <v>43</v>
      </c>
      <c r="P947" s="48">
        <v>2</v>
      </c>
      <c r="Q947" s="54" t="s">
        <v>273</v>
      </c>
      <c r="R947" s="55"/>
      <c r="S947" s="56">
        <v>26832.98</v>
      </c>
    </row>
    <row r="948" s="22" customFormat="1" customHeight="1" spans="1:19">
      <c r="A948" s="40" t="s">
        <v>2928</v>
      </c>
      <c r="B948" s="41">
        <v>45489</v>
      </c>
      <c r="C948" s="42" t="s">
        <v>5432</v>
      </c>
      <c r="D948" s="43" t="s">
        <v>5450</v>
      </c>
      <c r="E948" s="43" t="s">
        <v>6021</v>
      </c>
      <c r="F948" s="42" t="s">
        <v>37</v>
      </c>
      <c r="G948" s="44">
        <v>16800</v>
      </c>
      <c r="H948" s="44" t="s">
        <v>43</v>
      </c>
      <c r="I948" s="42" t="s">
        <v>43</v>
      </c>
      <c r="J948" s="42" t="s">
        <v>5436</v>
      </c>
      <c r="K948" s="43" t="s">
        <v>43</v>
      </c>
      <c r="L948" s="43" t="s">
        <v>43</v>
      </c>
      <c r="M948" s="43" t="s">
        <v>43</v>
      </c>
      <c r="N948" s="42" t="s">
        <v>5435</v>
      </c>
      <c r="O948" s="42" t="s">
        <v>43</v>
      </c>
      <c r="P948" s="48" t="s">
        <v>43</v>
      </c>
      <c r="Q948" s="54" t="s">
        <v>43</v>
      </c>
      <c r="R948" s="55"/>
      <c r="S948" s="56"/>
    </row>
    <row r="949" s="22" customFormat="1" customHeight="1" spans="1:19">
      <c r="A949" s="40" t="s">
        <v>2928</v>
      </c>
      <c r="B949" s="41">
        <v>45489</v>
      </c>
      <c r="C949" s="42" t="s">
        <v>5432</v>
      </c>
      <c r="D949" s="43" t="s">
        <v>5470</v>
      </c>
      <c r="E949" s="43" t="s">
        <v>6381</v>
      </c>
      <c r="F949" s="42" t="s">
        <v>37</v>
      </c>
      <c r="G949" s="44">
        <v>285000</v>
      </c>
      <c r="H949" s="44">
        <f>G949*0.3</f>
        <v>85500</v>
      </c>
      <c r="I949" s="42" t="s">
        <v>5435</v>
      </c>
      <c r="J949" s="42" t="s">
        <v>5442</v>
      </c>
      <c r="K949" s="43" t="s">
        <v>6382</v>
      </c>
      <c r="L949" s="43" t="s">
        <v>43</v>
      </c>
      <c r="M949" s="43" t="s">
        <v>43</v>
      </c>
      <c r="N949" s="42" t="s">
        <v>5435</v>
      </c>
      <c r="O949" s="42" t="s">
        <v>43</v>
      </c>
      <c r="P949" s="48" t="s">
        <v>43</v>
      </c>
      <c r="Q949" s="54" t="s">
        <v>43</v>
      </c>
      <c r="R949" s="55"/>
      <c r="S949" s="56"/>
    </row>
    <row r="950" s="22" customFormat="1" customHeight="1" spans="1:19">
      <c r="A950" s="40" t="s">
        <v>2928</v>
      </c>
      <c r="B950" s="41">
        <v>45489</v>
      </c>
      <c r="C950" s="42" t="s">
        <v>5432</v>
      </c>
      <c r="D950" s="43" t="s">
        <v>5450</v>
      </c>
      <c r="E950" s="43" t="s">
        <v>5587</v>
      </c>
      <c r="F950" s="42" t="s">
        <v>37</v>
      </c>
      <c r="G950" s="44">
        <v>110000</v>
      </c>
      <c r="H950" s="44" t="s">
        <v>43</v>
      </c>
      <c r="I950" s="42" t="s">
        <v>43</v>
      </c>
      <c r="J950" s="42" t="s">
        <v>5436</v>
      </c>
      <c r="K950" s="43" t="s">
        <v>43</v>
      </c>
      <c r="L950" s="43" t="s">
        <v>43</v>
      </c>
      <c r="M950" s="43" t="s">
        <v>43</v>
      </c>
      <c r="N950" s="42" t="s">
        <v>5435</v>
      </c>
      <c r="O950" s="42" t="s">
        <v>43</v>
      </c>
      <c r="P950" s="48" t="s">
        <v>43</v>
      </c>
      <c r="Q950" s="54" t="s">
        <v>43</v>
      </c>
      <c r="R950" s="55"/>
      <c r="S950" s="56"/>
    </row>
    <row r="951" s="22" customFormat="1" customHeight="1" spans="1:19">
      <c r="A951" s="40" t="s">
        <v>2928</v>
      </c>
      <c r="B951" s="41">
        <v>45489</v>
      </c>
      <c r="C951" s="42" t="s">
        <v>5432</v>
      </c>
      <c r="D951" s="43" t="s">
        <v>5629</v>
      </c>
      <c r="E951" s="43" t="s">
        <v>5449</v>
      </c>
      <c r="F951" s="42" t="s">
        <v>37</v>
      </c>
      <c r="G951" s="44">
        <v>83103</v>
      </c>
      <c r="H951" s="44" t="s">
        <v>43</v>
      </c>
      <c r="I951" s="42" t="s">
        <v>43</v>
      </c>
      <c r="J951" s="42" t="s">
        <v>5436</v>
      </c>
      <c r="K951" s="43" t="s">
        <v>43</v>
      </c>
      <c r="L951" s="43" t="s">
        <v>43</v>
      </c>
      <c r="M951" s="43" t="s">
        <v>43</v>
      </c>
      <c r="N951" s="42" t="s">
        <v>5435</v>
      </c>
      <c r="O951" s="42" t="s">
        <v>43</v>
      </c>
      <c r="P951" s="48" t="s">
        <v>43</v>
      </c>
      <c r="Q951" s="54" t="s">
        <v>43</v>
      </c>
      <c r="R951" s="55"/>
      <c r="S951" s="56"/>
    </row>
    <row r="952" s="22" customFormat="1" customHeight="1" spans="1:19">
      <c r="A952" s="40" t="s">
        <v>2928</v>
      </c>
      <c r="B952" s="41">
        <v>45489</v>
      </c>
      <c r="C952" s="42" t="s">
        <v>5432</v>
      </c>
      <c r="D952" s="43" t="s">
        <v>5629</v>
      </c>
      <c r="E952" s="43" t="s">
        <v>6009</v>
      </c>
      <c r="F952" s="42" t="s">
        <v>37</v>
      </c>
      <c r="G952" s="44">
        <v>16990</v>
      </c>
      <c r="H952" s="44" t="s">
        <v>43</v>
      </c>
      <c r="I952" s="42" t="s">
        <v>43</v>
      </c>
      <c r="J952" s="42" t="s">
        <v>5436</v>
      </c>
      <c r="K952" s="43" t="s">
        <v>43</v>
      </c>
      <c r="L952" s="43" t="s">
        <v>43</v>
      </c>
      <c r="M952" s="43" t="s">
        <v>43</v>
      </c>
      <c r="N952" s="42" t="s">
        <v>5435</v>
      </c>
      <c r="O952" s="42" t="s">
        <v>43</v>
      </c>
      <c r="P952" s="48" t="s">
        <v>43</v>
      </c>
      <c r="Q952" s="54" t="s">
        <v>43</v>
      </c>
      <c r="R952" s="55"/>
      <c r="S952" s="56"/>
    </row>
    <row r="953" s="22" customFormat="1" customHeight="1" spans="1:19">
      <c r="A953" s="40" t="s">
        <v>2928</v>
      </c>
      <c r="B953" s="41">
        <v>45490</v>
      </c>
      <c r="C953" s="42" t="s">
        <v>5437</v>
      </c>
      <c r="D953" s="43" t="s">
        <v>5681</v>
      </c>
      <c r="E953" s="43" t="s">
        <v>6273</v>
      </c>
      <c r="F953" s="42" t="s">
        <v>37</v>
      </c>
      <c r="G953" s="44">
        <v>10365</v>
      </c>
      <c r="H953" s="44">
        <v>26345</v>
      </c>
      <c r="I953" s="42" t="s">
        <v>5435</v>
      </c>
      <c r="J953" s="42" t="s">
        <v>5442</v>
      </c>
      <c r="K953" s="43" t="s">
        <v>6274</v>
      </c>
      <c r="L953" s="43" t="s">
        <v>43</v>
      </c>
      <c r="M953" s="43" t="s">
        <v>43</v>
      </c>
      <c r="N953" s="42" t="s">
        <v>5435</v>
      </c>
      <c r="O953" s="42" t="s">
        <v>43</v>
      </c>
      <c r="P953" s="48" t="s">
        <v>43</v>
      </c>
      <c r="Q953" s="54" t="s">
        <v>43</v>
      </c>
      <c r="R953" s="55"/>
      <c r="S953" s="56"/>
    </row>
    <row r="954" s="22" customFormat="1" customHeight="1" spans="1:19">
      <c r="A954" s="40" t="s">
        <v>2928</v>
      </c>
      <c r="B954" s="41">
        <v>45490</v>
      </c>
      <c r="C954" s="42" t="s">
        <v>5437</v>
      </c>
      <c r="D954" s="43" t="s">
        <v>5681</v>
      </c>
      <c r="E954" s="43" t="s">
        <v>5918</v>
      </c>
      <c r="F954" s="42" t="s">
        <v>37</v>
      </c>
      <c r="G954" s="44">
        <v>45600</v>
      </c>
      <c r="H954" s="44">
        <v>45600</v>
      </c>
      <c r="I954" s="42" t="s">
        <v>5435</v>
      </c>
      <c r="J954" s="42" t="s">
        <v>5436</v>
      </c>
      <c r="K954" s="43" t="s">
        <v>43</v>
      </c>
      <c r="L954" s="43" t="s">
        <v>43</v>
      </c>
      <c r="M954" s="43" t="s">
        <v>43</v>
      </c>
      <c r="N954" s="42" t="s">
        <v>5435</v>
      </c>
      <c r="O954" s="42" t="s">
        <v>43</v>
      </c>
      <c r="P954" s="48" t="s">
        <v>43</v>
      </c>
      <c r="Q954" s="54" t="s">
        <v>43</v>
      </c>
      <c r="R954" s="55"/>
      <c r="S954" s="56"/>
    </row>
    <row r="955" s="22" customFormat="1" customHeight="1" spans="1:19">
      <c r="A955" s="40" t="s">
        <v>2928</v>
      </c>
      <c r="B955" s="41">
        <v>45490</v>
      </c>
      <c r="C955" s="42" t="s">
        <v>5432</v>
      </c>
      <c r="D955" s="43" t="s">
        <v>5626</v>
      </c>
      <c r="E955" s="43" t="s">
        <v>5863</v>
      </c>
      <c r="F955" s="42" t="s">
        <v>37</v>
      </c>
      <c r="G955" s="44">
        <v>8410</v>
      </c>
      <c r="H955" s="44" t="s">
        <v>43</v>
      </c>
      <c r="I955" s="42" t="s">
        <v>43</v>
      </c>
      <c r="J955" s="42" t="s">
        <v>5436</v>
      </c>
      <c r="K955" s="43" t="s">
        <v>43</v>
      </c>
      <c r="L955" s="43" t="s">
        <v>43</v>
      </c>
      <c r="M955" s="43" t="s">
        <v>43</v>
      </c>
      <c r="N955" s="42" t="s">
        <v>5435</v>
      </c>
      <c r="O955" s="42" t="s">
        <v>43</v>
      </c>
      <c r="P955" s="48" t="s">
        <v>43</v>
      </c>
      <c r="Q955" s="54" t="s">
        <v>43</v>
      </c>
      <c r="R955" s="55"/>
      <c r="S955" s="56"/>
    </row>
    <row r="956" s="22" customFormat="1" customHeight="1" spans="1:19">
      <c r="A956" s="40" t="s">
        <v>2928</v>
      </c>
      <c r="B956" s="41">
        <v>45490</v>
      </c>
      <c r="C956" s="42" t="s">
        <v>5432</v>
      </c>
      <c r="D956" s="43" t="s">
        <v>5454</v>
      </c>
      <c r="E956" s="43" t="s">
        <v>5455</v>
      </c>
      <c r="F956" s="42" t="s">
        <v>37</v>
      </c>
      <c r="G956" s="44">
        <v>1504</v>
      </c>
      <c r="H956" s="44" t="s">
        <v>43</v>
      </c>
      <c r="I956" s="42" t="s">
        <v>43</v>
      </c>
      <c r="J956" s="42" t="s">
        <v>5436</v>
      </c>
      <c r="K956" s="43" t="s">
        <v>43</v>
      </c>
      <c r="L956" s="43" t="s">
        <v>43</v>
      </c>
      <c r="M956" s="43" t="s">
        <v>43</v>
      </c>
      <c r="N956" s="42" t="s">
        <v>5435</v>
      </c>
      <c r="O956" s="42" t="s">
        <v>43</v>
      </c>
      <c r="P956" s="48" t="s">
        <v>43</v>
      </c>
      <c r="Q956" s="54" t="s">
        <v>43</v>
      </c>
      <c r="R956" s="55"/>
      <c r="S956" s="56"/>
    </row>
    <row r="957" s="22" customFormat="1" customHeight="1" spans="1:19">
      <c r="A957" s="40" t="s">
        <v>2928</v>
      </c>
      <c r="B957" s="41">
        <v>45490</v>
      </c>
      <c r="C957" s="42" t="s">
        <v>5432</v>
      </c>
      <c r="D957" s="43" t="s">
        <v>5629</v>
      </c>
      <c r="E957" s="43" t="s">
        <v>5441</v>
      </c>
      <c r="F957" s="42" t="s">
        <v>37</v>
      </c>
      <c r="G957" s="44">
        <v>76000</v>
      </c>
      <c r="H957" s="44" t="s">
        <v>43</v>
      </c>
      <c r="I957" s="42" t="s">
        <v>43</v>
      </c>
      <c r="J957" s="42" t="s">
        <v>5442</v>
      </c>
      <c r="K957" s="43" t="s">
        <v>5443</v>
      </c>
      <c r="L957" s="43" t="s">
        <v>6383</v>
      </c>
      <c r="M957" s="43" t="s">
        <v>43</v>
      </c>
      <c r="N957" s="42" t="s">
        <v>5435</v>
      </c>
      <c r="O957" s="42" t="s">
        <v>43</v>
      </c>
      <c r="P957" s="48">
        <v>1</v>
      </c>
      <c r="Q957" s="54" t="s">
        <v>524</v>
      </c>
      <c r="R957" s="55"/>
      <c r="S957" s="56"/>
    </row>
    <row r="958" s="22" customFormat="1" customHeight="1" spans="1:19">
      <c r="A958" s="40" t="s">
        <v>2928</v>
      </c>
      <c r="B958" s="41">
        <v>45490</v>
      </c>
      <c r="C958" s="42" t="s">
        <v>5432</v>
      </c>
      <c r="D958" s="43" t="s">
        <v>5450</v>
      </c>
      <c r="E958" s="43" t="s">
        <v>5844</v>
      </c>
      <c r="F958" s="42" t="s">
        <v>37</v>
      </c>
      <c r="G958" s="44">
        <v>1000</v>
      </c>
      <c r="H958" s="44">
        <v>1000</v>
      </c>
      <c r="I958" s="42" t="s">
        <v>5435</v>
      </c>
      <c r="J958" s="42" t="s">
        <v>5436</v>
      </c>
      <c r="K958" s="43" t="s">
        <v>43</v>
      </c>
      <c r="L958" s="43" t="s">
        <v>43</v>
      </c>
      <c r="M958" s="43" t="s">
        <v>43</v>
      </c>
      <c r="N958" s="42" t="s">
        <v>5435</v>
      </c>
      <c r="O958" s="42" t="s">
        <v>43</v>
      </c>
      <c r="P958" s="48" t="s">
        <v>43</v>
      </c>
      <c r="Q958" s="54" t="s">
        <v>43</v>
      </c>
      <c r="R958" s="55"/>
      <c r="S958" s="56"/>
    </row>
    <row r="959" s="22" customFormat="1" customHeight="1" spans="1:19">
      <c r="A959" s="40" t="s">
        <v>2928</v>
      </c>
      <c r="B959" s="41">
        <v>45491</v>
      </c>
      <c r="C959" s="42" t="s">
        <v>5437</v>
      </c>
      <c r="D959" s="43" t="s">
        <v>5681</v>
      </c>
      <c r="E959" s="43" t="s">
        <v>6384</v>
      </c>
      <c r="F959" s="42" t="s">
        <v>37</v>
      </c>
      <c r="G959" s="44">
        <v>114197.3</v>
      </c>
      <c r="H959" s="44">
        <f>G959*0.3</f>
        <v>34259.19</v>
      </c>
      <c r="I959" s="42" t="s">
        <v>5435</v>
      </c>
      <c r="J959" s="42" t="s">
        <v>5442</v>
      </c>
      <c r="K959" s="43" t="s">
        <v>6385</v>
      </c>
      <c r="L959" s="43" t="s">
        <v>43</v>
      </c>
      <c r="M959" s="43" t="s">
        <v>43</v>
      </c>
      <c r="N959" s="42" t="s">
        <v>5435</v>
      </c>
      <c r="O959" s="42" t="s">
        <v>43</v>
      </c>
      <c r="P959" s="48" t="s">
        <v>43</v>
      </c>
      <c r="Q959" s="54" t="s">
        <v>43</v>
      </c>
      <c r="R959" s="55"/>
      <c r="S959" s="56"/>
    </row>
    <row r="960" s="22" customFormat="1" customHeight="1" spans="1:19">
      <c r="A960" s="40" t="s">
        <v>2928</v>
      </c>
      <c r="B960" s="41">
        <v>45491</v>
      </c>
      <c r="C960" s="42" t="s">
        <v>5432</v>
      </c>
      <c r="D960" s="43" t="s">
        <v>5450</v>
      </c>
      <c r="E960" s="43" t="s">
        <v>6386</v>
      </c>
      <c r="F960" s="42" t="s">
        <v>37</v>
      </c>
      <c r="G960" s="44">
        <v>54495</v>
      </c>
      <c r="H960" s="44" t="s">
        <v>43</v>
      </c>
      <c r="I960" s="42" t="s">
        <v>43</v>
      </c>
      <c r="J960" s="42" t="s">
        <v>5436</v>
      </c>
      <c r="K960" s="43" t="s">
        <v>43</v>
      </c>
      <c r="L960" s="43" t="s">
        <v>43</v>
      </c>
      <c r="M960" s="43" t="s">
        <v>43</v>
      </c>
      <c r="N960" s="42" t="s">
        <v>5435</v>
      </c>
      <c r="O960" s="42" t="s">
        <v>43</v>
      </c>
      <c r="P960" s="48" t="s">
        <v>43</v>
      </c>
      <c r="Q960" s="54" t="s">
        <v>43</v>
      </c>
      <c r="R960" s="55"/>
      <c r="S960" s="56"/>
    </row>
    <row r="961" s="22" customFormat="1" customHeight="1" spans="1:19">
      <c r="A961" s="40" t="s">
        <v>2928</v>
      </c>
      <c r="B961" s="41">
        <v>45491</v>
      </c>
      <c r="C961" s="42" t="s">
        <v>5437</v>
      </c>
      <c r="D961" s="43" t="s">
        <v>5681</v>
      </c>
      <c r="E961" s="43" t="s">
        <v>6387</v>
      </c>
      <c r="F961" s="42" t="s">
        <v>37</v>
      </c>
      <c r="G961" s="44">
        <v>123069.43</v>
      </c>
      <c r="H961" s="45">
        <f>G961*0.5</f>
        <v>61534.715</v>
      </c>
      <c r="I961" s="49" t="s">
        <v>5446</v>
      </c>
      <c r="J961" s="42" t="s">
        <v>5442</v>
      </c>
      <c r="K961" s="43" t="s">
        <v>6388</v>
      </c>
      <c r="L961" s="43" t="s">
        <v>6389</v>
      </c>
      <c r="M961" s="43" t="s">
        <v>43</v>
      </c>
      <c r="N961" s="42" t="s">
        <v>5435</v>
      </c>
      <c r="O961" s="42" t="s">
        <v>43</v>
      </c>
      <c r="P961" s="48">
        <v>2</v>
      </c>
      <c r="Q961" s="54" t="s">
        <v>246</v>
      </c>
      <c r="R961" s="55"/>
      <c r="S961" s="56">
        <v>7797</v>
      </c>
    </row>
    <row r="962" s="22" customFormat="1" customHeight="1" spans="1:19">
      <c r="A962" s="40" t="s">
        <v>2928</v>
      </c>
      <c r="B962" s="41">
        <v>45491</v>
      </c>
      <c r="C962" s="42" t="s">
        <v>5437</v>
      </c>
      <c r="D962" s="43" t="s">
        <v>5681</v>
      </c>
      <c r="E962" s="43" t="s">
        <v>5959</v>
      </c>
      <c r="F962" s="42" t="s">
        <v>37</v>
      </c>
      <c r="G962" s="44">
        <v>13500</v>
      </c>
      <c r="H962" s="44" t="s">
        <v>43</v>
      </c>
      <c r="I962" s="42" t="s">
        <v>43</v>
      </c>
      <c r="J962" s="42" t="s">
        <v>5436</v>
      </c>
      <c r="K962" s="43" t="s">
        <v>43</v>
      </c>
      <c r="L962" s="43" t="s">
        <v>43</v>
      </c>
      <c r="M962" s="43" t="s">
        <v>43</v>
      </c>
      <c r="N962" s="42" t="s">
        <v>5435</v>
      </c>
      <c r="O962" s="42" t="s">
        <v>43</v>
      </c>
      <c r="P962" s="48" t="s">
        <v>43</v>
      </c>
      <c r="Q962" s="54" t="s">
        <v>43</v>
      </c>
      <c r="R962" s="55"/>
      <c r="S962" s="56"/>
    </row>
    <row r="963" s="22" customFormat="1" customHeight="1" spans="1:19">
      <c r="A963" s="40" t="s">
        <v>2928</v>
      </c>
      <c r="B963" s="41">
        <v>45491</v>
      </c>
      <c r="C963" s="42" t="s">
        <v>5432</v>
      </c>
      <c r="D963" s="43" t="s">
        <v>5629</v>
      </c>
      <c r="E963" s="43" t="s">
        <v>6322</v>
      </c>
      <c r="F963" s="42" t="s">
        <v>37</v>
      </c>
      <c r="G963" s="44">
        <v>1200</v>
      </c>
      <c r="H963" s="44">
        <v>1200</v>
      </c>
      <c r="I963" s="42" t="s">
        <v>5435</v>
      </c>
      <c r="J963" s="42" t="s">
        <v>5436</v>
      </c>
      <c r="K963" s="43" t="s">
        <v>43</v>
      </c>
      <c r="L963" s="43" t="s">
        <v>43</v>
      </c>
      <c r="M963" s="43" t="s">
        <v>43</v>
      </c>
      <c r="N963" s="42" t="s">
        <v>5435</v>
      </c>
      <c r="O963" s="42" t="s">
        <v>43</v>
      </c>
      <c r="P963" s="48" t="s">
        <v>43</v>
      </c>
      <c r="Q963" s="54" t="s">
        <v>43</v>
      </c>
      <c r="R963" s="55"/>
      <c r="S963" s="56"/>
    </row>
    <row r="964" s="22" customFormat="1" customHeight="1" spans="1:19">
      <c r="A964" s="40" t="s">
        <v>2928</v>
      </c>
      <c r="B964" s="41">
        <v>45491</v>
      </c>
      <c r="C964" s="42" t="s">
        <v>5437</v>
      </c>
      <c r="D964" s="43" t="s">
        <v>5821</v>
      </c>
      <c r="E964" s="43" t="s">
        <v>6390</v>
      </c>
      <c r="F964" s="42" t="s">
        <v>37</v>
      </c>
      <c r="G964" s="44">
        <v>23240</v>
      </c>
      <c r="H964" s="44">
        <f>G964*0.3</f>
        <v>6972</v>
      </c>
      <c r="I964" s="42" t="s">
        <v>5435</v>
      </c>
      <c r="J964" s="42" t="s">
        <v>5442</v>
      </c>
      <c r="K964" s="43" t="s">
        <v>6391</v>
      </c>
      <c r="L964" s="43" t="s">
        <v>6392</v>
      </c>
      <c r="M964" s="43" t="s">
        <v>43</v>
      </c>
      <c r="N964" s="42" t="s">
        <v>5435</v>
      </c>
      <c r="O964" s="42" t="s">
        <v>43</v>
      </c>
      <c r="P964" s="48">
        <v>2</v>
      </c>
      <c r="Q964" s="54" t="s">
        <v>1159</v>
      </c>
      <c r="R964" s="55"/>
      <c r="S964" s="56"/>
    </row>
    <row r="965" s="22" customFormat="1" customHeight="1" spans="1:19">
      <c r="A965" s="40" t="s">
        <v>2928</v>
      </c>
      <c r="B965" s="41">
        <v>45491</v>
      </c>
      <c r="C965" s="42" t="s">
        <v>5437</v>
      </c>
      <c r="D965" s="43" t="s">
        <v>5821</v>
      </c>
      <c r="E965" s="43" t="s">
        <v>5695</v>
      </c>
      <c r="F965" s="42" t="s">
        <v>37</v>
      </c>
      <c r="G965" s="44">
        <v>20242</v>
      </c>
      <c r="H965" s="44" t="s">
        <v>43</v>
      </c>
      <c r="I965" s="42" t="s">
        <v>43</v>
      </c>
      <c r="J965" s="42" t="s">
        <v>5436</v>
      </c>
      <c r="K965" s="43" t="s">
        <v>43</v>
      </c>
      <c r="L965" s="43" t="s">
        <v>43</v>
      </c>
      <c r="M965" s="43" t="s">
        <v>43</v>
      </c>
      <c r="N965" s="42" t="s">
        <v>5435</v>
      </c>
      <c r="O965" s="42" t="s">
        <v>43</v>
      </c>
      <c r="P965" s="48" t="s">
        <v>43</v>
      </c>
      <c r="Q965" s="54" t="s">
        <v>43</v>
      </c>
      <c r="R965" s="55"/>
      <c r="S965" s="56"/>
    </row>
    <row r="966" s="22" customFormat="1" customHeight="1" spans="1:19">
      <c r="A966" s="40" t="s">
        <v>2928</v>
      </c>
      <c r="B966" s="41">
        <v>45492</v>
      </c>
      <c r="C966" s="42" t="s">
        <v>5432</v>
      </c>
      <c r="D966" s="43" t="s">
        <v>5454</v>
      </c>
      <c r="E966" s="43" t="s">
        <v>6393</v>
      </c>
      <c r="F966" s="42" t="s">
        <v>64</v>
      </c>
      <c r="G966" s="44">
        <v>656000</v>
      </c>
      <c r="H966" s="44">
        <f>G966*0.3</f>
        <v>196800</v>
      </c>
      <c r="I966" s="42" t="s">
        <v>5435</v>
      </c>
      <c r="J966" s="42" t="s">
        <v>5442</v>
      </c>
      <c r="K966" s="43" t="s">
        <v>6394</v>
      </c>
      <c r="L966" s="43" t="s">
        <v>6395</v>
      </c>
      <c r="M966" s="43" t="s">
        <v>43</v>
      </c>
      <c r="N966" s="42" t="s">
        <v>5435</v>
      </c>
      <c r="O966" s="42" t="s">
        <v>43</v>
      </c>
      <c r="P966" s="48">
        <v>2</v>
      </c>
      <c r="Q966" s="54" t="s">
        <v>524</v>
      </c>
      <c r="R966" s="55"/>
      <c r="S966" s="56">
        <v>32930</v>
      </c>
    </row>
    <row r="967" s="22" customFormat="1" customHeight="1" spans="1:19">
      <c r="A967" s="40" t="s">
        <v>2928</v>
      </c>
      <c r="B967" s="41">
        <v>45492</v>
      </c>
      <c r="C967" s="42" t="s">
        <v>5432</v>
      </c>
      <c r="D967" s="43" t="s">
        <v>5470</v>
      </c>
      <c r="E967" s="43" t="s">
        <v>5491</v>
      </c>
      <c r="F967" s="42" t="s">
        <v>37</v>
      </c>
      <c r="G967" s="44">
        <v>8910</v>
      </c>
      <c r="H967" s="44" t="s">
        <v>43</v>
      </c>
      <c r="I967" s="42" t="s">
        <v>43</v>
      </c>
      <c r="J967" s="42" t="s">
        <v>5436</v>
      </c>
      <c r="K967" s="43" t="s">
        <v>43</v>
      </c>
      <c r="L967" s="43" t="s">
        <v>43</v>
      </c>
      <c r="M967" s="43" t="s">
        <v>43</v>
      </c>
      <c r="N967" s="42" t="s">
        <v>5435</v>
      </c>
      <c r="O967" s="42" t="s">
        <v>43</v>
      </c>
      <c r="P967" s="48" t="s">
        <v>43</v>
      </c>
      <c r="Q967" s="54" t="s">
        <v>43</v>
      </c>
      <c r="R967" s="55"/>
      <c r="S967" s="56"/>
    </row>
    <row r="968" s="22" customFormat="1" customHeight="1" spans="1:19">
      <c r="A968" s="40" t="s">
        <v>2928</v>
      </c>
      <c r="B968" s="41">
        <v>45492</v>
      </c>
      <c r="C968" s="42" t="s">
        <v>5432</v>
      </c>
      <c r="D968" s="43" t="s">
        <v>5470</v>
      </c>
      <c r="E968" s="43" t="s">
        <v>5559</v>
      </c>
      <c r="F968" s="42" t="s">
        <v>37</v>
      </c>
      <c r="G968" s="44">
        <v>14317</v>
      </c>
      <c r="H968" s="44" t="s">
        <v>43</v>
      </c>
      <c r="I968" s="42" t="s">
        <v>43</v>
      </c>
      <c r="J968" s="42" t="s">
        <v>5436</v>
      </c>
      <c r="K968" s="43" t="s">
        <v>43</v>
      </c>
      <c r="L968" s="43" t="s">
        <v>43</v>
      </c>
      <c r="M968" s="43" t="s">
        <v>43</v>
      </c>
      <c r="N968" s="42" t="s">
        <v>5435</v>
      </c>
      <c r="O968" s="42" t="s">
        <v>43</v>
      </c>
      <c r="P968" s="48" t="s">
        <v>43</v>
      </c>
      <c r="Q968" s="54" t="s">
        <v>43</v>
      </c>
      <c r="R968" s="55"/>
      <c r="S968" s="56"/>
    </row>
    <row r="969" s="22" customFormat="1" customHeight="1" spans="1:19">
      <c r="A969" s="40" t="s">
        <v>2928</v>
      </c>
      <c r="B969" s="41">
        <v>45492</v>
      </c>
      <c r="C969" s="42" t="s">
        <v>5432</v>
      </c>
      <c r="D969" s="43" t="s">
        <v>5470</v>
      </c>
      <c r="E969" s="43" t="s">
        <v>5487</v>
      </c>
      <c r="F969" s="42" t="s">
        <v>37</v>
      </c>
      <c r="G969" s="44">
        <v>32520</v>
      </c>
      <c r="H969" s="44">
        <f>G969*0.4</f>
        <v>13008</v>
      </c>
      <c r="I969" s="42" t="s">
        <v>5435</v>
      </c>
      <c r="J969" s="42" t="s">
        <v>5436</v>
      </c>
      <c r="K969" s="43" t="s">
        <v>43</v>
      </c>
      <c r="L969" s="43" t="s">
        <v>43</v>
      </c>
      <c r="M969" s="43" t="s">
        <v>43</v>
      </c>
      <c r="N969" s="42" t="s">
        <v>5435</v>
      </c>
      <c r="O969" s="42" t="s">
        <v>43</v>
      </c>
      <c r="P969" s="48" t="s">
        <v>43</v>
      </c>
      <c r="Q969" s="54" t="s">
        <v>43</v>
      </c>
      <c r="R969" s="55"/>
      <c r="S969" s="56"/>
    </row>
    <row r="970" s="22" customFormat="1" customHeight="1" spans="1:19">
      <c r="A970" s="40" t="s">
        <v>2928</v>
      </c>
      <c r="B970" s="41">
        <v>45492</v>
      </c>
      <c r="C970" s="42" t="s">
        <v>5432</v>
      </c>
      <c r="D970" s="43" t="s">
        <v>5470</v>
      </c>
      <c r="E970" s="43" t="s">
        <v>6396</v>
      </c>
      <c r="F970" s="42" t="s">
        <v>37</v>
      </c>
      <c r="G970" s="44">
        <v>23040</v>
      </c>
      <c r="H970" s="44">
        <v>21040</v>
      </c>
      <c r="I970" s="42" t="s">
        <v>5435</v>
      </c>
      <c r="J970" s="42" t="s">
        <v>5436</v>
      </c>
      <c r="K970" s="43" t="s">
        <v>43</v>
      </c>
      <c r="L970" s="43" t="s">
        <v>43</v>
      </c>
      <c r="M970" s="43" t="s">
        <v>43</v>
      </c>
      <c r="N970" s="42" t="s">
        <v>5435</v>
      </c>
      <c r="O970" s="42" t="s">
        <v>43</v>
      </c>
      <c r="P970" s="48" t="s">
        <v>43</v>
      </c>
      <c r="Q970" s="54" t="s">
        <v>43</v>
      </c>
      <c r="R970" s="55"/>
      <c r="S970" s="56"/>
    </row>
    <row r="971" s="22" customFormat="1" customHeight="1" spans="1:19">
      <c r="A971" s="40" t="s">
        <v>2928</v>
      </c>
      <c r="B971" s="41">
        <v>45492</v>
      </c>
      <c r="C971" s="42" t="s">
        <v>5432</v>
      </c>
      <c r="D971" s="43" t="s">
        <v>5454</v>
      </c>
      <c r="E971" s="43" t="s">
        <v>6285</v>
      </c>
      <c r="F971" s="42" t="s">
        <v>37</v>
      </c>
      <c r="G971" s="44">
        <v>36388</v>
      </c>
      <c r="H971" s="44">
        <v>36388</v>
      </c>
      <c r="I971" s="42" t="s">
        <v>5435</v>
      </c>
      <c r="J971" s="42" t="s">
        <v>5436</v>
      </c>
      <c r="K971" s="43" t="s">
        <v>43</v>
      </c>
      <c r="L971" s="43" t="s">
        <v>43</v>
      </c>
      <c r="M971" s="43" t="s">
        <v>43</v>
      </c>
      <c r="N971" s="42" t="s">
        <v>5435</v>
      </c>
      <c r="O971" s="42" t="s">
        <v>43</v>
      </c>
      <c r="P971" s="48" t="s">
        <v>43</v>
      </c>
      <c r="Q971" s="54" t="s">
        <v>43</v>
      </c>
      <c r="R971" s="55"/>
      <c r="S971" s="56"/>
    </row>
    <row r="972" s="22" customFormat="1" customHeight="1" spans="1:19">
      <c r="A972" s="40" t="s">
        <v>2928</v>
      </c>
      <c r="B972" s="41">
        <v>45492</v>
      </c>
      <c r="C972" s="42" t="s">
        <v>5437</v>
      </c>
      <c r="D972" s="43" t="s">
        <v>5821</v>
      </c>
      <c r="E972" s="43" t="s">
        <v>6397</v>
      </c>
      <c r="F972" s="42" t="s">
        <v>37</v>
      </c>
      <c r="G972" s="44">
        <v>74600</v>
      </c>
      <c r="H972" s="44" t="s">
        <v>43</v>
      </c>
      <c r="I972" s="42" t="s">
        <v>43</v>
      </c>
      <c r="J972" s="42" t="s">
        <v>5436</v>
      </c>
      <c r="K972" s="43" t="s">
        <v>43</v>
      </c>
      <c r="L972" s="43" t="s">
        <v>43</v>
      </c>
      <c r="M972" s="43" t="s">
        <v>43</v>
      </c>
      <c r="N972" s="42" t="s">
        <v>5435</v>
      </c>
      <c r="O972" s="42" t="s">
        <v>43</v>
      </c>
      <c r="P972" s="48" t="s">
        <v>43</v>
      </c>
      <c r="Q972" s="54" t="s">
        <v>43</v>
      </c>
      <c r="R972" s="55"/>
      <c r="S972" s="56"/>
    </row>
    <row r="973" s="22" customFormat="1" customHeight="1" spans="1:19">
      <c r="A973" s="40" t="s">
        <v>2928</v>
      </c>
      <c r="B973" s="41">
        <v>45492</v>
      </c>
      <c r="C973" s="42" t="s">
        <v>5432</v>
      </c>
      <c r="D973" s="43" t="s">
        <v>5629</v>
      </c>
      <c r="E973" s="43" t="s">
        <v>6063</v>
      </c>
      <c r="F973" s="42" t="s">
        <v>37</v>
      </c>
      <c r="G973" s="44">
        <v>28690</v>
      </c>
      <c r="H973" s="45">
        <f>G973*0.3</f>
        <v>8607</v>
      </c>
      <c r="I973" s="49" t="s">
        <v>5446</v>
      </c>
      <c r="J973" s="42" t="s">
        <v>5442</v>
      </c>
      <c r="K973" s="43" t="s">
        <v>6398</v>
      </c>
      <c r="L973" s="43" t="s">
        <v>43</v>
      </c>
      <c r="M973" s="43" t="s">
        <v>43</v>
      </c>
      <c r="N973" s="42" t="s">
        <v>5435</v>
      </c>
      <c r="O973" s="42" t="s">
        <v>43</v>
      </c>
      <c r="P973" s="48" t="s">
        <v>43</v>
      </c>
      <c r="Q973" s="54" t="s">
        <v>43</v>
      </c>
      <c r="R973" s="55"/>
      <c r="S973" s="56"/>
    </row>
    <row r="974" s="22" customFormat="1" customHeight="1" spans="1:19">
      <c r="A974" s="40" t="s">
        <v>2928</v>
      </c>
      <c r="B974" s="41">
        <v>45492</v>
      </c>
      <c r="C974" s="42" t="s">
        <v>5432</v>
      </c>
      <c r="D974" s="43" t="s">
        <v>5629</v>
      </c>
      <c r="E974" s="43" t="s">
        <v>6399</v>
      </c>
      <c r="F974" s="42" t="s">
        <v>37</v>
      </c>
      <c r="G974" s="44">
        <v>2000</v>
      </c>
      <c r="H974" s="44">
        <v>2000</v>
      </c>
      <c r="I974" s="42" t="s">
        <v>5435</v>
      </c>
      <c r="J974" s="42" t="s">
        <v>5436</v>
      </c>
      <c r="K974" s="43" t="s">
        <v>43</v>
      </c>
      <c r="L974" s="43" t="s">
        <v>43</v>
      </c>
      <c r="M974" s="43" t="s">
        <v>43</v>
      </c>
      <c r="N974" s="42" t="s">
        <v>5435</v>
      </c>
      <c r="O974" s="42" t="s">
        <v>43</v>
      </c>
      <c r="P974" s="48" t="s">
        <v>43</v>
      </c>
      <c r="Q974" s="54" t="s">
        <v>43</v>
      </c>
      <c r="R974" s="55"/>
      <c r="S974" s="56"/>
    </row>
    <row r="975" s="22" customFormat="1" customHeight="1" spans="1:19">
      <c r="A975" s="40" t="s">
        <v>2928</v>
      </c>
      <c r="B975" s="41">
        <v>45492</v>
      </c>
      <c r="C975" s="42" t="s">
        <v>5432</v>
      </c>
      <c r="D975" s="43" t="s">
        <v>5629</v>
      </c>
      <c r="E975" s="43" t="s">
        <v>6348</v>
      </c>
      <c r="F975" s="42" t="s">
        <v>37</v>
      </c>
      <c r="G975" s="44">
        <v>4720</v>
      </c>
      <c r="H975" s="44" t="s">
        <v>43</v>
      </c>
      <c r="I975" s="42" t="s">
        <v>43</v>
      </c>
      <c r="J975" s="42" t="s">
        <v>5436</v>
      </c>
      <c r="K975" s="43" t="s">
        <v>43</v>
      </c>
      <c r="L975" s="43" t="s">
        <v>43</v>
      </c>
      <c r="M975" s="43" t="s">
        <v>43</v>
      </c>
      <c r="N975" s="42" t="s">
        <v>5435</v>
      </c>
      <c r="O975" s="42" t="s">
        <v>43</v>
      </c>
      <c r="P975" s="48" t="s">
        <v>43</v>
      </c>
      <c r="Q975" s="54" t="s">
        <v>43</v>
      </c>
      <c r="R975" s="55"/>
      <c r="S975" s="56"/>
    </row>
    <row r="976" s="22" customFormat="1" customHeight="1" spans="1:19">
      <c r="A976" s="40" t="s">
        <v>2928</v>
      </c>
      <c r="B976" s="41">
        <v>45492</v>
      </c>
      <c r="C976" s="42" t="s">
        <v>5432</v>
      </c>
      <c r="D976" s="43" t="s">
        <v>5450</v>
      </c>
      <c r="E976" s="43" t="s">
        <v>6211</v>
      </c>
      <c r="F976" s="42" t="s">
        <v>37</v>
      </c>
      <c r="G976" s="44">
        <v>52514</v>
      </c>
      <c r="H976" s="44" t="s">
        <v>43</v>
      </c>
      <c r="I976" s="42" t="s">
        <v>43</v>
      </c>
      <c r="J976" s="42" t="s">
        <v>5436</v>
      </c>
      <c r="K976" s="43" t="s">
        <v>43</v>
      </c>
      <c r="L976" s="43" t="s">
        <v>43</v>
      </c>
      <c r="M976" s="43" t="s">
        <v>43</v>
      </c>
      <c r="N976" s="42" t="s">
        <v>5435</v>
      </c>
      <c r="O976" s="42" t="s">
        <v>43</v>
      </c>
      <c r="P976" s="48" t="s">
        <v>43</v>
      </c>
      <c r="Q976" s="54" t="s">
        <v>43</v>
      </c>
      <c r="R976" s="55"/>
      <c r="S976" s="56"/>
    </row>
    <row r="977" customHeight="1" spans="1:17">
      <c r="A977" s="40" t="s">
        <v>2928</v>
      </c>
      <c r="B977" s="41">
        <v>45493</v>
      </c>
      <c r="C977" s="42" t="s">
        <v>5432</v>
      </c>
      <c r="D977" s="43" t="s">
        <v>5629</v>
      </c>
      <c r="E977" s="43" t="s">
        <v>6261</v>
      </c>
      <c r="F977" s="42" t="s">
        <v>37</v>
      </c>
      <c r="G977" s="44">
        <v>9200</v>
      </c>
      <c r="H977" s="44">
        <v>9200</v>
      </c>
      <c r="I977" s="42" t="s">
        <v>5435</v>
      </c>
      <c r="J977" s="42" t="s">
        <v>5436</v>
      </c>
      <c r="K977" s="43" t="s">
        <v>43</v>
      </c>
      <c r="L977" s="43" t="s">
        <v>6400</v>
      </c>
      <c r="M977" s="43" t="s">
        <v>6401</v>
      </c>
      <c r="N977" s="42" t="s">
        <v>5435</v>
      </c>
      <c r="O977" s="42" t="s">
        <v>43</v>
      </c>
      <c r="P977" s="48">
        <v>1</v>
      </c>
      <c r="Q977" s="54" t="s">
        <v>289</v>
      </c>
    </row>
    <row r="978" customHeight="1" spans="1:17">
      <c r="A978" s="40" t="s">
        <v>2928</v>
      </c>
      <c r="B978" s="41">
        <v>45493</v>
      </c>
      <c r="C978" s="42" t="s">
        <v>5437</v>
      </c>
      <c r="D978" s="43" t="s">
        <v>5681</v>
      </c>
      <c r="E978" s="43" t="s">
        <v>6402</v>
      </c>
      <c r="F978" s="42" t="s">
        <v>64</v>
      </c>
      <c r="G978" s="44">
        <v>291698.6</v>
      </c>
      <c r="H978" s="44">
        <v>87509.58</v>
      </c>
      <c r="I978" s="42" t="s">
        <v>5446</v>
      </c>
      <c r="J978" s="42" t="s">
        <v>5442</v>
      </c>
      <c r="K978" s="43" t="s">
        <v>6403</v>
      </c>
      <c r="L978" s="43" t="s">
        <v>43</v>
      </c>
      <c r="M978" s="43" t="s">
        <v>43</v>
      </c>
      <c r="N978" s="42" t="s">
        <v>5435</v>
      </c>
      <c r="O978" s="42" t="s">
        <v>43</v>
      </c>
      <c r="P978" s="48" t="s">
        <v>43</v>
      </c>
      <c r="Q978" s="54" t="s">
        <v>43</v>
      </c>
    </row>
    <row r="979" s="22" customFormat="1" customHeight="1" spans="1:19">
      <c r="A979" s="40" t="s">
        <v>2928</v>
      </c>
      <c r="B979" s="41">
        <v>45495</v>
      </c>
      <c r="C979" s="42" t="s">
        <v>5432</v>
      </c>
      <c r="D979" s="43" t="s">
        <v>5629</v>
      </c>
      <c r="E979" s="43" t="s">
        <v>5490</v>
      </c>
      <c r="F979" s="42" t="s">
        <v>37</v>
      </c>
      <c r="G979" s="44">
        <v>21000</v>
      </c>
      <c r="H979" s="44" t="s">
        <v>43</v>
      </c>
      <c r="I979" s="42" t="s">
        <v>43</v>
      </c>
      <c r="J979" s="42" t="s">
        <v>5436</v>
      </c>
      <c r="K979" s="43" t="s">
        <v>43</v>
      </c>
      <c r="L979" s="43" t="s">
        <v>43</v>
      </c>
      <c r="M979" s="43" t="s">
        <v>43</v>
      </c>
      <c r="N979" s="42" t="s">
        <v>5435</v>
      </c>
      <c r="O979" s="42" t="s">
        <v>43</v>
      </c>
      <c r="P979" s="48" t="s">
        <v>43</v>
      </c>
      <c r="Q979" s="54" t="s">
        <v>43</v>
      </c>
      <c r="R979" s="55"/>
      <c r="S979" s="56"/>
    </row>
    <row r="980" s="22" customFormat="1" customHeight="1" spans="1:19">
      <c r="A980" s="40" t="s">
        <v>2928</v>
      </c>
      <c r="B980" s="41">
        <v>45495</v>
      </c>
      <c r="C980" s="42" t="s">
        <v>5432</v>
      </c>
      <c r="D980" s="43" t="s">
        <v>5454</v>
      </c>
      <c r="E980" s="43" t="s">
        <v>6404</v>
      </c>
      <c r="F980" s="42" t="s">
        <v>37</v>
      </c>
      <c r="G980" s="44">
        <v>79789</v>
      </c>
      <c r="H980" s="44">
        <f>G980*0.3</f>
        <v>23936.7</v>
      </c>
      <c r="I980" s="42" t="s">
        <v>5435</v>
      </c>
      <c r="J980" s="42" t="s">
        <v>5436</v>
      </c>
      <c r="K980" s="43" t="s">
        <v>43</v>
      </c>
      <c r="L980" s="43" t="s">
        <v>43</v>
      </c>
      <c r="M980" s="43" t="s">
        <v>43</v>
      </c>
      <c r="N980" s="42" t="s">
        <v>5435</v>
      </c>
      <c r="O980" s="42" t="s">
        <v>43</v>
      </c>
      <c r="P980" s="48" t="s">
        <v>43</v>
      </c>
      <c r="Q980" s="54" t="s">
        <v>43</v>
      </c>
      <c r="R980" s="55"/>
      <c r="S980" s="56"/>
    </row>
    <row r="981" s="22" customFormat="1" customHeight="1" spans="1:19">
      <c r="A981" s="40" t="s">
        <v>2928</v>
      </c>
      <c r="B981" s="41">
        <v>45495</v>
      </c>
      <c r="C981" s="42" t="s">
        <v>5432</v>
      </c>
      <c r="D981" s="43" t="s">
        <v>5629</v>
      </c>
      <c r="E981" s="43" t="s">
        <v>6405</v>
      </c>
      <c r="F981" s="42" t="s">
        <v>37</v>
      </c>
      <c r="G981" s="44">
        <v>52988</v>
      </c>
      <c r="H981" s="44">
        <f>G981*0.3</f>
        <v>15896.4</v>
      </c>
      <c r="I981" s="42" t="s">
        <v>5435</v>
      </c>
      <c r="J981" s="42" t="s">
        <v>5442</v>
      </c>
      <c r="K981" s="43" t="s">
        <v>6406</v>
      </c>
      <c r="L981" s="43" t="s">
        <v>6407</v>
      </c>
      <c r="M981" s="43" t="s">
        <v>43</v>
      </c>
      <c r="N981" s="42" t="s">
        <v>5435</v>
      </c>
      <c r="O981" s="42" t="s">
        <v>43</v>
      </c>
      <c r="P981" s="48">
        <v>1</v>
      </c>
      <c r="Q981" s="54" t="s">
        <v>406</v>
      </c>
      <c r="R981" s="55"/>
      <c r="S981" s="56"/>
    </row>
    <row r="982" customHeight="1" spans="1:17">
      <c r="A982" s="40" t="s">
        <v>2928</v>
      </c>
      <c r="B982" s="41">
        <v>45495</v>
      </c>
      <c r="C982" s="42" t="s">
        <v>5437</v>
      </c>
      <c r="D982" s="43" t="s">
        <v>5681</v>
      </c>
      <c r="E982" s="43" t="s">
        <v>6101</v>
      </c>
      <c r="F982" s="42" t="s">
        <v>37</v>
      </c>
      <c r="G982" s="44">
        <v>4303</v>
      </c>
      <c r="H982" s="44">
        <v>4303</v>
      </c>
      <c r="I982" s="42" t="s">
        <v>5435</v>
      </c>
      <c r="J982" s="42" t="s">
        <v>5436</v>
      </c>
      <c r="K982" s="43" t="s">
        <v>43</v>
      </c>
      <c r="L982" s="43" t="s">
        <v>43</v>
      </c>
      <c r="M982" s="43" t="s">
        <v>43</v>
      </c>
      <c r="N982" s="42" t="s">
        <v>5435</v>
      </c>
      <c r="O982" s="42" t="s">
        <v>43</v>
      </c>
      <c r="P982" s="48" t="s">
        <v>43</v>
      </c>
      <c r="Q982" s="54" t="s">
        <v>43</v>
      </c>
    </row>
    <row r="983" customHeight="1" spans="1:17">
      <c r="A983" s="40" t="s">
        <v>2928</v>
      </c>
      <c r="B983" s="41">
        <v>45495</v>
      </c>
      <c r="C983" s="42" t="s">
        <v>5432</v>
      </c>
      <c r="D983" s="43" t="s">
        <v>5454</v>
      </c>
      <c r="E983" s="43" t="s">
        <v>5759</v>
      </c>
      <c r="F983" s="42" t="s">
        <v>37</v>
      </c>
      <c r="G983" s="44">
        <v>13200</v>
      </c>
      <c r="H983" s="44" t="s">
        <v>43</v>
      </c>
      <c r="I983" s="42" t="s">
        <v>43</v>
      </c>
      <c r="J983" s="42" t="s">
        <v>5436</v>
      </c>
      <c r="K983" s="43" t="s">
        <v>43</v>
      </c>
      <c r="L983" s="43" t="s">
        <v>43</v>
      </c>
      <c r="M983" s="43" t="s">
        <v>43</v>
      </c>
      <c r="N983" s="42" t="s">
        <v>5435</v>
      </c>
      <c r="O983" s="42" t="s">
        <v>43</v>
      </c>
      <c r="P983" s="48" t="s">
        <v>43</v>
      </c>
      <c r="Q983" s="54" t="s">
        <v>43</v>
      </c>
    </row>
    <row r="984" customHeight="1" spans="1:17">
      <c r="A984" s="40" t="s">
        <v>2928</v>
      </c>
      <c r="B984" s="41">
        <v>45495</v>
      </c>
      <c r="C984" s="42" t="s">
        <v>5432</v>
      </c>
      <c r="D984" s="43" t="s">
        <v>5454</v>
      </c>
      <c r="E984" s="43" t="s">
        <v>6408</v>
      </c>
      <c r="F984" s="42" t="s">
        <v>37</v>
      </c>
      <c r="G984" s="44">
        <v>14750</v>
      </c>
      <c r="H984" s="44" t="s">
        <v>43</v>
      </c>
      <c r="I984" s="42" t="s">
        <v>43</v>
      </c>
      <c r="J984" s="42" t="s">
        <v>5436</v>
      </c>
      <c r="K984" s="43" t="s">
        <v>43</v>
      </c>
      <c r="L984" s="43" t="s">
        <v>43</v>
      </c>
      <c r="M984" s="43" t="s">
        <v>43</v>
      </c>
      <c r="N984" s="42" t="s">
        <v>5435</v>
      </c>
      <c r="O984" s="42" t="s">
        <v>43</v>
      </c>
      <c r="P984" s="48" t="s">
        <v>43</v>
      </c>
      <c r="Q984" s="54" t="s">
        <v>43</v>
      </c>
    </row>
    <row r="985" customHeight="1" spans="1:17">
      <c r="A985" s="40" t="s">
        <v>2928</v>
      </c>
      <c r="B985" s="41">
        <v>45495</v>
      </c>
      <c r="C985" s="42" t="s">
        <v>5432</v>
      </c>
      <c r="D985" s="43" t="s">
        <v>5454</v>
      </c>
      <c r="E985" s="43" t="s">
        <v>6309</v>
      </c>
      <c r="F985" s="42" t="s">
        <v>37</v>
      </c>
      <c r="G985" s="44">
        <v>400</v>
      </c>
      <c r="H985" s="44" t="s">
        <v>43</v>
      </c>
      <c r="I985" s="42" t="s">
        <v>43</v>
      </c>
      <c r="J985" s="42" t="s">
        <v>5436</v>
      </c>
      <c r="K985" s="43" t="s">
        <v>43</v>
      </c>
      <c r="L985" s="43" t="s">
        <v>43</v>
      </c>
      <c r="M985" s="43" t="s">
        <v>43</v>
      </c>
      <c r="N985" s="42" t="s">
        <v>5435</v>
      </c>
      <c r="O985" s="42" t="s">
        <v>43</v>
      </c>
      <c r="P985" s="48" t="s">
        <v>43</v>
      </c>
      <c r="Q985" s="54" t="s">
        <v>43</v>
      </c>
    </row>
    <row r="986" customHeight="1" spans="1:17">
      <c r="A986" s="40" t="s">
        <v>2928</v>
      </c>
      <c r="B986" s="41">
        <v>45495</v>
      </c>
      <c r="C986" s="42" t="s">
        <v>5437</v>
      </c>
      <c r="D986" s="43" t="s">
        <v>5821</v>
      </c>
      <c r="E986" s="43" t="s">
        <v>6409</v>
      </c>
      <c r="F986" s="42" t="s">
        <v>37</v>
      </c>
      <c r="G986" s="44">
        <v>5712</v>
      </c>
      <c r="H986" s="44">
        <v>2856</v>
      </c>
      <c r="I986" s="42" t="s">
        <v>5435</v>
      </c>
      <c r="J986" s="42" t="s">
        <v>5436</v>
      </c>
      <c r="K986" s="43" t="s">
        <v>43</v>
      </c>
      <c r="L986" s="43" t="s">
        <v>43</v>
      </c>
      <c r="M986" s="43" t="s">
        <v>43</v>
      </c>
      <c r="N986" s="42" t="s">
        <v>5435</v>
      </c>
      <c r="O986" s="42" t="s">
        <v>43</v>
      </c>
      <c r="P986" s="48" t="s">
        <v>43</v>
      </c>
      <c r="Q986" s="54" t="s">
        <v>43</v>
      </c>
    </row>
    <row r="987" s="22" customFormat="1" customHeight="1" spans="1:19">
      <c r="A987" s="40" t="s">
        <v>2928</v>
      </c>
      <c r="B987" s="41">
        <v>45496</v>
      </c>
      <c r="C987" s="42" t="s">
        <v>5432</v>
      </c>
      <c r="D987" s="43" t="s">
        <v>5450</v>
      </c>
      <c r="E987" s="43" t="s">
        <v>5527</v>
      </c>
      <c r="F987" s="42" t="s">
        <v>37</v>
      </c>
      <c r="G987" s="44">
        <v>23580</v>
      </c>
      <c r="H987" s="44" t="s">
        <v>43</v>
      </c>
      <c r="I987" s="42" t="s">
        <v>43</v>
      </c>
      <c r="J987" s="42" t="s">
        <v>5436</v>
      </c>
      <c r="K987" s="43" t="s">
        <v>43</v>
      </c>
      <c r="L987" s="43" t="s">
        <v>43</v>
      </c>
      <c r="M987" s="43" t="s">
        <v>43</v>
      </c>
      <c r="N987" s="42" t="s">
        <v>5435</v>
      </c>
      <c r="O987" s="42" t="s">
        <v>43</v>
      </c>
      <c r="P987" s="48" t="s">
        <v>43</v>
      </c>
      <c r="Q987" s="54" t="s">
        <v>43</v>
      </c>
      <c r="R987" s="55"/>
      <c r="S987" s="56"/>
    </row>
    <row r="988" s="22" customFormat="1" customHeight="1" spans="1:19">
      <c r="A988" s="40" t="s">
        <v>2928</v>
      </c>
      <c r="B988" s="41">
        <v>45497</v>
      </c>
      <c r="C988" s="42" t="s">
        <v>5437</v>
      </c>
      <c r="D988" s="43" t="s">
        <v>5681</v>
      </c>
      <c r="E988" s="43" t="s">
        <v>6410</v>
      </c>
      <c r="F988" s="42" t="s">
        <v>37</v>
      </c>
      <c r="G988" s="44">
        <v>8480</v>
      </c>
      <c r="H988" s="44" t="s">
        <v>43</v>
      </c>
      <c r="I988" s="42" t="s">
        <v>43</v>
      </c>
      <c r="J988" s="42" t="s">
        <v>5436</v>
      </c>
      <c r="K988" s="43" t="s">
        <v>43</v>
      </c>
      <c r="L988" s="43" t="s">
        <v>43</v>
      </c>
      <c r="M988" s="43" t="s">
        <v>43</v>
      </c>
      <c r="N988" s="42" t="s">
        <v>5435</v>
      </c>
      <c r="O988" s="42" t="s">
        <v>43</v>
      </c>
      <c r="P988" s="48" t="s">
        <v>43</v>
      </c>
      <c r="Q988" s="54" t="s">
        <v>43</v>
      </c>
      <c r="R988" s="55"/>
      <c r="S988" s="56"/>
    </row>
    <row r="989" s="22" customFormat="1" customHeight="1" spans="1:19">
      <c r="A989" s="40" t="s">
        <v>2928</v>
      </c>
      <c r="B989" s="41">
        <v>45497</v>
      </c>
      <c r="C989" s="42" t="s">
        <v>5437</v>
      </c>
      <c r="D989" s="43" t="s">
        <v>5681</v>
      </c>
      <c r="E989" s="43" t="s">
        <v>6411</v>
      </c>
      <c r="F989" s="42" t="s">
        <v>37</v>
      </c>
      <c r="G989" s="44">
        <v>10538.7755</v>
      </c>
      <c r="H989" s="44" t="s">
        <v>43</v>
      </c>
      <c r="I989" s="42" t="s">
        <v>43</v>
      </c>
      <c r="J989" s="42" t="s">
        <v>5436</v>
      </c>
      <c r="K989" s="43" t="s">
        <v>43</v>
      </c>
      <c r="L989" s="43" t="s">
        <v>6412</v>
      </c>
      <c r="M989" s="43" t="s">
        <v>6413</v>
      </c>
      <c r="N989" s="42" t="s">
        <v>5435</v>
      </c>
      <c r="O989" s="42" t="s">
        <v>43</v>
      </c>
      <c r="P989" s="48">
        <v>1</v>
      </c>
      <c r="Q989" s="54" t="s">
        <v>406</v>
      </c>
      <c r="R989" s="55"/>
      <c r="S989" s="56"/>
    </row>
    <row r="990" s="22" customFormat="1" customHeight="1" spans="1:19">
      <c r="A990" s="40" t="s">
        <v>2928</v>
      </c>
      <c r="B990" s="41">
        <v>45497</v>
      </c>
      <c r="C990" s="42" t="s">
        <v>5432</v>
      </c>
      <c r="D990" s="43" t="s">
        <v>5470</v>
      </c>
      <c r="E990" s="43" t="s">
        <v>5858</v>
      </c>
      <c r="F990" s="42" t="s">
        <v>37</v>
      </c>
      <c r="G990" s="44">
        <v>13500</v>
      </c>
      <c r="H990" s="44">
        <v>5000</v>
      </c>
      <c r="I990" s="42" t="s">
        <v>5435</v>
      </c>
      <c r="J990" s="42" t="s">
        <v>5436</v>
      </c>
      <c r="K990" s="43" t="s">
        <v>43</v>
      </c>
      <c r="L990" s="43" t="s">
        <v>43</v>
      </c>
      <c r="M990" s="43" t="s">
        <v>43</v>
      </c>
      <c r="N990" s="42" t="s">
        <v>5435</v>
      </c>
      <c r="O990" s="42" t="s">
        <v>43</v>
      </c>
      <c r="P990" s="48" t="s">
        <v>43</v>
      </c>
      <c r="Q990" s="54" t="s">
        <v>43</v>
      </c>
      <c r="R990" s="55"/>
      <c r="S990" s="56"/>
    </row>
    <row r="991" s="22" customFormat="1" customHeight="1" spans="1:19">
      <c r="A991" s="40" t="s">
        <v>2928</v>
      </c>
      <c r="B991" s="41">
        <v>45497</v>
      </c>
      <c r="C991" s="42" t="s">
        <v>5432</v>
      </c>
      <c r="D991" s="43" t="s">
        <v>5470</v>
      </c>
      <c r="E991" s="43" t="s">
        <v>5541</v>
      </c>
      <c r="F991" s="42" t="s">
        <v>37</v>
      </c>
      <c r="G991" s="44">
        <v>33585</v>
      </c>
      <c r="H991" s="44" t="s">
        <v>43</v>
      </c>
      <c r="I991" s="42" t="s">
        <v>43</v>
      </c>
      <c r="J991" s="42" t="s">
        <v>5436</v>
      </c>
      <c r="K991" s="43" t="s">
        <v>43</v>
      </c>
      <c r="L991" s="43" t="s">
        <v>43</v>
      </c>
      <c r="M991" s="43" t="s">
        <v>43</v>
      </c>
      <c r="N991" s="42" t="s">
        <v>5435</v>
      </c>
      <c r="O991" s="42" t="s">
        <v>43</v>
      </c>
      <c r="P991" s="48" t="s">
        <v>43</v>
      </c>
      <c r="Q991" s="54" t="s">
        <v>43</v>
      </c>
      <c r="R991" s="55"/>
      <c r="S991" s="56"/>
    </row>
    <row r="992" s="22" customFormat="1" customHeight="1" spans="1:19">
      <c r="A992" s="40" t="s">
        <v>2928</v>
      </c>
      <c r="B992" s="41">
        <v>45497</v>
      </c>
      <c r="C992" s="42" t="s">
        <v>5432</v>
      </c>
      <c r="D992" s="43" t="s">
        <v>5454</v>
      </c>
      <c r="E992" s="43" t="s">
        <v>6414</v>
      </c>
      <c r="F992" s="42" t="s">
        <v>37</v>
      </c>
      <c r="G992" s="44">
        <v>20374.5</v>
      </c>
      <c r="H992" s="44" t="s">
        <v>43</v>
      </c>
      <c r="I992" s="42" t="s">
        <v>43</v>
      </c>
      <c r="J992" s="42" t="s">
        <v>5436</v>
      </c>
      <c r="K992" s="43" t="s">
        <v>43</v>
      </c>
      <c r="L992" s="43" t="s">
        <v>43</v>
      </c>
      <c r="M992" s="43" t="s">
        <v>43</v>
      </c>
      <c r="N992" s="42" t="s">
        <v>5435</v>
      </c>
      <c r="O992" s="42" t="s">
        <v>43</v>
      </c>
      <c r="P992" s="48" t="s">
        <v>43</v>
      </c>
      <c r="Q992" s="54" t="s">
        <v>43</v>
      </c>
      <c r="R992" s="55"/>
      <c r="S992" s="56"/>
    </row>
    <row r="993" s="22" customFormat="1" customHeight="1" spans="1:19">
      <c r="A993" s="40" t="s">
        <v>2928</v>
      </c>
      <c r="B993" s="41">
        <v>45497</v>
      </c>
      <c r="C993" s="42" t="s">
        <v>5432</v>
      </c>
      <c r="D993" s="43" t="s">
        <v>5450</v>
      </c>
      <c r="E993" s="43" t="s">
        <v>5481</v>
      </c>
      <c r="F993" s="42" t="s">
        <v>37</v>
      </c>
      <c r="G993" s="44">
        <v>60194</v>
      </c>
      <c r="H993" s="44" t="s">
        <v>43</v>
      </c>
      <c r="I993" s="42" t="s">
        <v>43</v>
      </c>
      <c r="J993" s="42" t="s">
        <v>5436</v>
      </c>
      <c r="K993" s="43" t="s">
        <v>43</v>
      </c>
      <c r="L993" s="43" t="s">
        <v>43</v>
      </c>
      <c r="M993" s="43" t="s">
        <v>43</v>
      </c>
      <c r="N993" s="42" t="s">
        <v>5435</v>
      </c>
      <c r="O993" s="42" t="s">
        <v>43</v>
      </c>
      <c r="P993" s="48" t="s">
        <v>43</v>
      </c>
      <c r="Q993" s="54" t="s">
        <v>43</v>
      </c>
      <c r="R993" s="55"/>
      <c r="S993" s="56"/>
    </row>
    <row r="994" s="22" customFormat="1" customHeight="1" spans="1:19">
      <c r="A994" s="40" t="s">
        <v>2928</v>
      </c>
      <c r="B994" s="41">
        <v>45498</v>
      </c>
      <c r="C994" s="42" t="s">
        <v>5437</v>
      </c>
      <c r="D994" s="43" t="s">
        <v>5681</v>
      </c>
      <c r="E994" s="43" t="s">
        <v>5757</v>
      </c>
      <c r="F994" s="42" t="s">
        <v>37</v>
      </c>
      <c r="G994" s="44">
        <v>97672</v>
      </c>
      <c r="H994" s="44" t="s">
        <v>43</v>
      </c>
      <c r="I994" s="42" t="s">
        <v>43</v>
      </c>
      <c r="J994" s="42" t="s">
        <v>5436</v>
      </c>
      <c r="K994" s="43" t="s">
        <v>43</v>
      </c>
      <c r="L994" s="43" t="s">
        <v>43</v>
      </c>
      <c r="M994" s="43" t="s">
        <v>43</v>
      </c>
      <c r="N994" s="42" t="s">
        <v>5435</v>
      </c>
      <c r="O994" s="42" t="s">
        <v>43</v>
      </c>
      <c r="P994" s="48" t="s">
        <v>43</v>
      </c>
      <c r="Q994" s="54" t="s">
        <v>43</v>
      </c>
      <c r="R994" s="55"/>
      <c r="S994" s="56"/>
    </row>
    <row r="995" s="22" customFormat="1" customHeight="1" spans="1:19">
      <c r="A995" s="40" t="s">
        <v>2928</v>
      </c>
      <c r="B995" s="41">
        <v>45498</v>
      </c>
      <c r="C995" s="42" t="s">
        <v>5432</v>
      </c>
      <c r="D995" s="43" t="s">
        <v>5450</v>
      </c>
      <c r="E995" s="43" t="s">
        <v>5519</v>
      </c>
      <c r="F995" s="42" t="s">
        <v>37</v>
      </c>
      <c r="G995" s="44">
        <v>1500</v>
      </c>
      <c r="H995" s="44" t="s">
        <v>43</v>
      </c>
      <c r="I995" s="42" t="s">
        <v>43</v>
      </c>
      <c r="J995" s="42" t="s">
        <v>5436</v>
      </c>
      <c r="K995" s="43" t="s">
        <v>43</v>
      </c>
      <c r="L995" s="43" t="s">
        <v>43</v>
      </c>
      <c r="M995" s="43" t="s">
        <v>43</v>
      </c>
      <c r="N995" s="42" t="s">
        <v>5435</v>
      </c>
      <c r="O995" s="42" t="s">
        <v>43</v>
      </c>
      <c r="P995" s="48" t="s">
        <v>43</v>
      </c>
      <c r="Q995" s="54" t="s">
        <v>43</v>
      </c>
      <c r="R995" s="55"/>
      <c r="S995" s="56"/>
    </row>
    <row r="996" s="22" customFormat="1" customHeight="1" spans="1:19">
      <c r="A996" s="40" t="s">
        <v>2928</v>
      </c>
      <c r="B996" s="41">
        <v>45498</v>
      </c>
      <c r="C996" s="42" t="s">
        <v>5432</v>
      </c>
      <c r="D996" s="43" t="s">
        <v>5450</v>
      </c>
      <c r="E996" s="43" t="s">
        <v>5722</v>
      </c>
      <c r="F996" s="42" t="s">
        <v>37</v>
      </c>
      <c r="G996" s="44">
        <v>5600</v>
      </c>
      <c r="H996" s="44" t="s">
        <v>43</v>
      </c>
      <c r="I996" s="42" t="s">
        <v>43</v>
      </c>
      <c r="J996" s="42" t="s">
        <v>5436</v>
      </c>
      <c r="K996" s="43" t="s">
        <v>43</v>
      </c>
      <c r="L996" s="43" t="s">
        <v>43</v>
      </c>
      <c r="M996" s="43" t="s">
        <v>43</v>
      </c>
      <c r="N996" s="42" t="s">
        <v>5435</v>
      </c>
      <c r="O996" s="42" t="s">
        <v>43</v>
      </c>
      <c r="P996" s="48" t="s">
        <v>43</v>
      </c>
      <c r="Q996" s="54" t="s">
        <v>43</v>
      </c>
      <c r="R996" s="55"/>
      <c r="S996" s="56"/>
    </row>
    <row r="997" s="22" customFormat="1" customHeight="1" spans="1:19">
      <c r="A997" s="40" t="s">
        <v>2928</v>
      </c>
      <c r="B997" s="41">
        <v>45498</v>
      </c>
      <c r="C997" s="42" t="s">
        <v>5432</v>
      </c>
      <c r="D997" s="43" t="s">
        <v>5454</v>
      </c>
      <c r="E997" s="43" t="s">
        <v>5648</v>
      </c>
      <c r="F997" s="42" t="s">
        <v>37</v>
      </c>
      <c r="G997" s="44">
        <v>26555</v>
      </c>
      <c r="H997" s="44" t="s">
        <v>43</v>
      </c>
      <c r="I997" s="42" t="s">
        <v>43</v>
      </c>
      <c r="J997" s="42" t="s">
        <v>5436</v>
      </c>
      <c r="K997" s="43" t="s">
        <v>43</v>
      </c>
      <c r="L997" s="43" t="s">
        <v>43</v>
      </c>
      <c r="M997" s="43" t="s">
        <v>43</v>
      </c>
      <c r="N997" s="42" t="s">
        <v>5435</v>
      </c>
      <c r="O997" s="42" t="s">
        <v>43</v>
      </c>
      <c r="P997" s="48" t="s">
        <v>43</v>
      </c>
      <c r="Q997" s="54" t="s">
        <v>43</v>
      </c>
      <c r="R997" s="55"/>
      <c r="S997" s="56"/>
    </row>
    <row r="998" s="22" customFormat="1" customHeight="1" spans="1:19">
      <c r="A998" s="40" t="s">
        <v>2928</v>
      </c>
      <c r="B998" s="41">
        <v>45499</v>
      </c>
      <c r="C998" s="42" t="s">
        <v>5432</v>
      </c>
      <c r="D998" s="43" t="s">
        <v>5450</v>
      </c>
      <c r="E998" s="43" t="s">
        <v>6245</v>
      </c>
      <c r="F998" s="42" t="s">
        <v>37</v>
      </c>
      <c r="G998" s="44">
        <v>18400</v>
      </c>
      <c r="H998" s="44" t="s">
        <v>43</v>
      </c>
      <c r="I998" s="42" t="s">
        <v>43</v>
      </c>
      <c r="J998" s="42" t="s">
        <v>5436</v>
      </c>
      <c r="K998" s="43" t="s">
        <v>43</v>
      </c>
      <c r="L998" s="43" t="s">
        <v>43</v>
      </c>
      <c r="M998" s="43" t="s">
        <v>43</v>
      </c>
      <c r="N998" s="42" t="s">
        <v>5435</v>
      </c>
      <c r="O998" s="42" t="s">
        <v>43</v>
      </c>
      <c r="P998" s="48" t="s">
        <v>43</v>
      </c>
      <c r="Q998" s="54" t="s">
        <v>43</v>
      </c>
      <c r="R998" s="55"/>
      <c r="S998" s="56"/>
    </row>
    <row r="999" s="22" customFormat="1" customHeight="1" spans="1:19">
      <c r="A999" s="40" t="s">
        <v>2928</v>
      </c>
      <c r="B999" s="41">
        <v>45499</v>
      </c>
      <c r="C999" s="42" t="s">
        <v>5432</v>
      </c>
      <c r="D999" s="43" t="s">
        <v>5450</v>
      </c>
      <c r="E999" s="43" t="s">
        <v>5520</v>
      </c>
      <c r="F999" s="42" t="s">
        <v>37</v>
      </c>
      <c r="G999" s="44">
        <v>64000</v>
      </c>
      <c r="H999" s="44" t="s">
        <v>43</v>
      </c>
      <c r="I999" s="42" t="s">
        <v>43</v>
      </c>
      <c r="J999" s="42" t="s">
        <v>5436</v>
      </c>
      <c r="K999" s="43" t="s">
        <v>43</v>
      </c>
      <c r="L999" s="43" t="s">
        <v>43</v>
      </c>
      <c r="M999" s="43" t="s">
        <v>43</v>
      </c>
      <c r="N999" s="42" t="s">
        <v>5435</v>
      </c>
      <c r="O999" s="42" t="s">
        <v>43</v>
      </c>
      <c r="P999" s="48" t="s">
        <v>43</v>
      </c>
      <c r="Q999" s="54" t="s">
        <v>43</v>
      </c>
      <c r="R999" s="55"/>
      <c r="S999" s="56"/>
    </row>
    <row r="1000" s="22" customFormat="1" customHeight="1" spans="1:19">
      <c r="A1000" s="40" t="s">
        <v>2928</v>
      </c>
      <c r="B1000" s="41">
        <v>45499</v>
      </c>
      <c r="C1000" s="42" t="s">
        <v>5432</v>
      </c>
      <c r="D1000" s="43" t="s">
        <v>5470</v>
      </c>
      <c r="E1000" s="43" t="s">
        <v>6415</v>
      </c>
      <c r="F1000" s="42" t="s">
        <v>37</v>
      </c>
      <c r="G1000" s="44">
        <v>7800</v>
      </c>
      <c r="H1000" s="44" t="s">
        <v>43</v>
      </c>
      <c r="I1000" s="42" t="s">
        <v>43</v>
      </c>
      <c r="J1000" s="42" t="s">
        <v>5436</v>
      </c>
      <c r="K1000" s="43" t="s">
        <v>43</v>
      </c>
      <c r="L1000" s="43" t="s">
        <v>43</v>
      </c>
      <c r="M1000" s="43" t="s">
        <v>43</v>
      </c>
      <c r="N1000" s="42" t="s">
        <v>5435</v>
      </c>
      <c r="O1000" s="42" t="s">
        <v>43</v>
      </c>
      <c r="P1000" s="48" t="s">
        <v>43</v>
      </c>
      <c r="Q1000" s="54" t="s">
        <v>43</v>
      </c>
      <c r="R1000" s="55"/>
      <c r="S1000" s="56"/>
    </row>
    <row r="1001" s="22" customFormat="1" customHeight="1" spans="1:19">
      <c r="A1001" s="40" t="s">
        <v>2928</v>
      </c>
      <c r="B1001" s="41">
        <v>45499</v>
      </c>
      <c r="C1001" s="42" t="s">
        <v>5432</v>
      </c>
      <c r="D1001" s="43" t="s">
        <v>5470</v>
      </c>
      <c r="E1001" s="43" t="s">
        <v>5890</v>
      </c>
      <c r="F1001" s="42" t="s">
        <v>37</v>
      </c>
      <c r="G1001" s="44">
        <v>10000</v>
      </c>
      <c r="H1001" s="44">
        <v>5000</v>
      </c>
      <c r="I1001" s="42" t="s">
        <v>5435</v>
      </c>
      <c r="J1001" s="42" t="s">
        <v>5436</v>
      </c>
      <c r="K1001" s="43" t="s">
        <v>43</v>
      </c>
      <c r="L1001" s="43" t="s">
        <v>43</v>
      </c>
      <c r="M1001" s="43" t="s">
        <v>43</v>
      </c>
      <c r="N1001" s="42" t="s">
        <v>5435</v>
      </c>
      <c r="O1001" s="42" t="s">
        <v>43</v>
      </c>
      <c r="P1001" s="48" t="s">
        <v>43</v>
      </c>
      <c r="Q1001" s="54" t="s">
        <v>43</v>
      </c>
      <c r="R1001" s="55"/>
      <c r="S1001" s="56"/>
    </row>
    <row r="1002" s="22" customFormat="1" customHeight="1" spans="1:19">
      <c r="A1002" s="40" t="s">
        <v>2928</v>
      </c>
      <c r="B1002" s="41">
        <v>45499</v>
      </c>
      <c r="C1002" s="42" t="s">
        <v>5432</v>
      </c>
      <c r="D1002" s="43" t="s">
        <v>5470</v>
      </c>
      <c r="E1002" s="43" t="s">
        <v>6193</v>
      </c>
      <c r="F1002" s="42" t="s">
        <v>37</v>
      </c>
      <c r="G1002" s="44">
        <v>4400</v>
      </c>
      <c r="H1002" s="44" t="s">
        <v>43</v>
      </c>
      <c r="I1002" s="42" t="s">
        <v>43</v>
      </c>
      <c r="J1002" s="42" t="s">
        <v>5436</v>
      </c>
      <c r="K1002" s="43" t="s">
        <v>43</v>
      </c>
      <c r="L1002" s="43" t="s">
        <v>43</v>
      </c>
      <c r="M1002" s="43" t="s">
        <v>43</v>
      </c>
      <c r="N1002" s="42" t="s">
        <v>5435</v>
      </c>
      <c r="O1002" s="42" t="s">
        <v>43</v>
      </c>
      <c r="P1002" s="48" t="s">
        <v>43</v>
      </c>
      <c r="Q1002" s="54" t="s">
        <v>43</v>
      </c>
      <c r="R1002" s="55"/>
      <c r="S1002" s="56"/>
    </row>
    <row r="1003" s="22" customFormat="1" customHeight="1" spans="1:19">
      <c r="A1003" s="40" t="s">
        <v>2928</v>
      </c>
      <c r="B1003" s="41">
        <v>45499</v>
      </c>
      <c r="C1003" s="42" t="s">
        <v>5437</v>
      </c>
      <c r="D1003" s="43" t="s">
        <v>5821</v>
      </c>
      <c r="E1003" s="43" t="s">
        <v>5604</v>
      </c>
      <c r="F1003" s="42" t="s">
        <v>37</v>
      </c>
      <c r="G1003" s="44">
        <v>3375</v>
      </c>
      <c r="H1003" s="44">
        <f>G1003*0.3</f>
        <v>1012.5</v>
      </c>
      <c r="I1003" s="42" t="s">
        <v>5435</v>
      </c>
      <c r="J1003" s="42" t="s">
        <v>5436</v>
      </c>
      <c r="K1003" s="43" t="s">
        <v>43</v>
      </c>
      <c r="L1003" s="43" t="s">
        <v>6416</v>
      </c>
      <c r="M1003" s="43" t="s">
        <v>43</v>
      </c>
      <c r="N1003" s="42" t="s">
        <v>5435</v>
      </c>
      <c r="O1003" s="42" t="s">
        <v>43</v>
      </c>
      <c r="P1003" s="48">
        <v>1</v>
      </c>
      <c r="Q1003" s="54" t="s">
        <v>246</v>
      </c>
      <c r="R1003" s="55"/>
      <c r="S1003" s="56"/>
    </row>
    <row r="1004" s="22" customFormat="1" customHeight="1" spans="1:19">
      <c r="A1004" s="40" t="s">
        <v>2928</v>
      </c>
      <c r="B1004" s="41">
        <v>45499</v>
      </c>
      <c r="C1004" s="42" t="s">
        <v>5437</v>
      </c>
      <c r="D1004" s="43" t="s">
        <v>5821</v>
      </c>
      <c r="E1004" s="43" t="s">
        <v>5765</v>
      </c>
      <c r="F1004" s="42" t="s">
        <v>37</v>
      </c>
      <c r="G1004" s="44">
        <v>2025</v>
      </c>
      <c r="H1004" s="44">
        <v>2025</v>
      </c>
      <c r="I1004" s="42" t="s">
        <v>5435</v>
      </c>
      <c r="J1004" s="42" t="s">
        <v>5436</v>
      </c>
      <c r="K1004" s="43" t="s">
        <v>43</v>
      </c>
      <c r="L1004" s="43" t="s">
        <v>43</v>
      </c>
      <c r="M1004" s="43" t="s">
        <v>43</v>
      </c>
      <c r="N1004" s="42" t="s">
        <v>5435</v>
      </c>
      <c r="O1004" s="42" t="s">
        <v>43</v>
      </c>
      <c r="P1004" s="48" t="s">
        <v>43</v>
      </c>
      <c r="Q1004" s="54" t="s">
        <v>43</v>
      </c>
      <c r="R1004" s="55"/>
      <c r="S1004" s="56"/>
    </row>
    <row r="1005" s="22" customFormat="1" customHeight="1" spans="1:19">
      <c r="A1005" s="40" t="s">
        <v>2928</v>
      </c>
      <c r="B1005" s="41">
        <v>45499</v>
      </c>
      <c r="C1005" s="42" t="s">
        <v>5432</v>
      </c>
      <c r="D1005" s="43" t="s">
        <v>5626</v>
      </c>
      <c r="E1005" s="43" t="s">
        <v>6417</v>
      </c>
      <c r="F1005" s="42" t="s">
        <v>37</v>
      </c>
      <c r="G1005" s="44">
        <v>179779.6</v>
      </c>
      <c r="H1005" s="44">
        <f>G1005*0.2</f>
        <v>35955.92</v>
      </c>
      <c r="I1005" s="42" t="s">
        <v>5435</v>
      </c>
      <c r="J1005" s="42" t="s">
        <v>5442</v>
      </c>
      <c r="K1005" s="43" t="s">
        <v>6418</v>
      </c>
      <c r="L1005" s="43" t="s">
        <v>43</v>
      </c>
      <c r="M1005" s="43" t="s">
        <v>43</v>
      </c>
      <c r="N1005" s="42" t="s">
        <v>5435</v>
      </c>
      <c r="O1005" s="42" t="s">
        <v>43</v>
      </c>
      <c r="P1005" s="48" t="s">
        <v>43</v>
      </c>
      <c r="Q1005" s="54" t="s">
        <v>43</v>
      </c>
      <c r="R1005" s="55"/>
      <c r="S1005" s="56"/>
    </row>
    <row r="1006" s="22" customFormat="1" customHeight="1" spans="1:19">
      <c r="A1006" s="40" t="s">
        <v>2928</v>
      </c>
      <c r="B1006" s="41">
        <v>45499</v>
      </c>
      <c r="C1006" s="42" t="s">
        <v>5432</v>
      </c>
      <c r="D1006" s="43" t="s">
        <v>5629</v>
      </c>
      <c r="E1006" s="43" t="s">
        <v>6419</v>
      </c>
      <c r="F1006" s="42" t="s">
        <v>37</v>
      </c>
      <c r="G1006" s="44">
        <v>44850</v>
      </c>
      <c r="H1006" s="44" t="s">
        <v>43</v>
      </c>
      <c r="I1006" s="42" t="s">
        <v>43</v>
      </c>
      <c r="J1006" s="42" t="s">
        <v>5436</v>
      </c>
      <c r="K1006" s="43" t="s">
        <v>43</v>
      </c>
      <c r="L1006" s="43" t="s">
        <v>6420</v>
      </c>
      <c r="M1006" s="43" t="s">
        <v>43</v>
      </c>
      <c r="N1006" s="42" t="s">
        <v>5435</v>
      </c>
      <c r="O1006" s="42" t="s">
        <v>43</v>
      </c>
      <c r="P1006" s="48">
        <v>1</v>
      </c>
      <c r="Q1006" s="54" t="s">
        <v>289</v>
      </c>
      <c r="R1006" s="55"/>
      <c r="S1006" s="56"/>
    </row>
    <row r="1007" s="22" customFormat="1" customHeight="1" spans="1:19">
      <c r="A1007" s="40" t="s">
        <v>2928</v>
      </c>
      <c r="B1007" s="41">
        <v>45499</v>
      </c>
      <c r="C1007" s="42" t="s">
        <v>5432</v>
      </c>
      <c r="D1007" s="43" t="s">
        <v>5629</v>
      </c>
      <c r="E1007" s="43" t="s">
        <v>5596</v>
      </c>
      <c r="F1007" s="42" t="s">
        <v>37</v>
      </c>
      <c r="G1007" s="44">
        <v>54000</v>
      </c>
      <c r="H1007" s="44" t="s">
        <v>43</v>
      </c>
      <c r="I1007" s="42" t="s">
        <v>43</v>
      </c>
      <c r="J1007" s="42" t="s">
        <v>5436</v>
      </c>
      <c r="K1007" s="43" t="s">
        <v>43</v>
      </c>
      <c r="L1007" s="43" t="s">
        <v>43</v>
      </c>
      <c r="M1007" s="43" t="s">
        <v>43</v>
      </c>
      <c r="N1007" s="42" t="s">
        <v>5435</v>
      </c>
      <c r="O1007" s="42" t="s">
        <v>43</v>
      </c>
      <c r="P1007" s="48" t="s">
        <v>43</v>
      </c>
      <c r="Q1007" s="54" t="s">
        <v>43</v>
      </c>
      <c r="R1007" s="55"/>
      <c r="S1007" s="56"/>
    </row>
    <row r="1008" s="22" customFormat="1" customHeight="1" spans="1:19">
      <c r="A1008" s="40" t="s">
        <v>2928</v>
      </c>
      <c r="B1008" s="41">
        <v>45499</v>
      </c>
      <c r="C1008" s="42" t="s">
        <v>5432</v>
      </c>
      <c r="D1008" s="43" t="s">
        <v>5450</v>
      </c>
      <c r="E1008" s="43" t="s">
        <v>6421</v>
      </c>
      <c r="F1008" s="42" t="s">
        <v>37</v>
      </c>
      <c r="G1008" s="44">
        <v>37967</v>
      </c>
      <c r="H1008" s="44">
        <v>37967</v>
      </c>
      <c r="I1008" s="42" t="s">
        <v>5435</v>
      </c>
      <c r="J1008" s="42" t="s">
        <v>5442</v>
      </c>
      <c r="K1008" s="43" t="s">
        <v>6421</v>
      </c>
      <c r="L1008" s="43" t="s">
        <v>43</v>
      </c>
      <c r="M1008" s="43" t="s">
        <v>43</v>
      </c>
      <c r="N1008" s="42" t="s">
        <v>5435</v>
      </c>
      <c r="O1008" s="42" t="s">
        <v>43</v>
      </c>
      <c r="P1008" s="48" t="s">
        <v>43</v>
      </c>
      <c r="Q1008" s="54" t="s">
        <v>43</v>
      </c>
      <c r="R1008" s="55"/>
      <c r="S1008" s="56"/>
    </row>
    <row r="1009" s="22" customFormat="1" customHeight="1" spans="1:19">
      <c r="A1009" s="40" t="s">
        <v>2928</v>
      </c>
      <c r="B1009" s="41">
        <v>45499</v>
      </c>
      <c r="C1009" s="42" t="s">
        <v>5437</v>
      </c>
      <c r="D1009" s="43" t="s">
        <v>5681</v>
      </c>
      <c r="E1009" s="43" t="s">
        <v>6113</v>
      </c>
      <c r="F1009" s="42" t="s">
        <v>37</v>
      </c>
      <c r="G1009" s="44">
        <v>3060.153</v>
      </c>
      <c r="H1009" s="44" t="s">
        <v>43</v>
      </c>
      <c r="I1009" s="42" t="s">
        <v>43</v>
      </c>
      <c r="J1009" s="42" t="s">
        <v>5436</v>
      </c>
      <c r="K1009" s="43" t="s">
        <v>43</v>
      </c>
      <c r="L1009" s="43" t="s">
        <v>43</v>
      </c>
      <c r="M1009" s="43" t="s">
        <v>43</v>
      </c>
      <c r="N1009" s="42" t="s">
        <v>5435</v>
      </c>
      <c r="O1009" s="42" t="s">
        <v>43</v>
      </c>
      <c r="P1009" s="48" t="s">
        <v>43</v>
      </c>
      <c r="Q1009" s="54" t="s">
        <v>43</v>
      </c>
      <c r="R1009" s="55"/>
      <c r="S1009" s="56"/>
    </row>
    <row r="1010" s="22" customFormat="1" customHeight="1" spans="1:19">
      <c r="A1010" s="40" t="s">
        <v>2928</v>
      </c>
      <c r="B1010" s="41">
        <v>45499</v>
      </c>
      <c r="C1010" s="42" t="s">
        <v>5437</v>
      </c>
      <c r="D1010" s="43" t="s">
        <v>5821</v>
      </c>
      <c r="E1010" s="43" t="s">
        <v>6422</v>
      </c>
      <c r="F1010" s="42" t="s">
        <v>37</v>
      </c>
      <c r="G1010" s="44">
        <v>45140</v>
      </c>
      <c r="H1010" s="44">
        <f>G1010*0.5</f>
        <v>22570</v>
      </c>
      <c r="I1010" s="42" t="s">
        <v>5435</v>
      </c>
      <c r="J1010" s="42" t="s">
        <v>5442</v>
      </c>
      <c r="K1010" s="43" t="s">
        <v>6423</v>
      </c>
      <c r="L1010" s="43" t="s">
        <v>43</v>
      </c>
      <c r="M1010" s="43" t="s">
        <v>43</v>
      </c>
      <c r="N1010" s="42" t="s">
        <v>5435</v>
      </c>
      <c r="O1010" s="42" t="s">
        <v>43</v>
      </c>
      <c r="P1010" s="48" t="s">
        <v>43</v>
      </c>
      <c r="Q1010" s="54" t="s">
        <v>43</v>
      </c>
      <c r="R1010" s="55"/>
      <c r="S1010" s="56"/>
    </row>
    <row r="1011" s="22" customFormat="1" customHeight="1" spans="1:19">
      <c r="A1011" s="40" t="s">
        <v>2928</v>
      </c>
      <c r="B1011" s="41">
        <v>45499</v>
      </c>
      <c r="C1011" s="42" t="s">
        <v>5437</v>
      </c>
      <c r="D1011" s="43" t="s">
        <v>5821</v>
      </c>
      <c r="E1011" s="43" t="s">
        <v>5903</v>
      </c>
      <c r="F1011" s="42" t="s">
        <v>37</v>
      </c>
      <c r="G1011" s="44">
        <v>13700</v>
      </c>
      <c r="H1011" s="44" t="s">
        <v>43</v>
      </c>
      <c r="I1011" s="42" t="s">
        <v>43</v>
      </c>
      <c r="J1011" s="42" t="s">
        <v>5436</v>
      </c>
      <c r="K1011" s="43" t="s">
        <v>43</v>
      </c>
      <c r="L1011" s="43" t="s">
        <v>43</v>
      </c>
      <c r="M1011" s="43" t="s">
        <v>43</v>
      </c>
      <c r="N1011" s="42" t="s">
        <v>5435</v>
      </c>
      <c r="O1011" s="42" t="s">
        <v>43</v>
      </c>
      <c r="P1011" s="48" t="s">
        <v>43</v>
      </c>
      <c r="Q1011" s="54" t="s">
        <v>43</v>
      </c>
      <c r="R1011" s="55"/>
      <c r="S1011" s="56"/>
    </row>
    <row r="1012" s="22" customFormat="1" customHeight="1" spans="1:19">
      <c r="A1012" s="40" t="s">
        <v>2928</v>
      </c>
      <c r="B1012" s="41">
        <v>45499</v>
      </c>
      <c r="C1012" s="42" t="s">
        <v>5437</v>
      </c>
      <c r="D1012" s="43" t="s">
        <v>5681</v>
      </c>
      <c r="E1012" s="43" t="s">
        <v>6424</v>
      </c>
      <c r="F1012" s="42" t="s">
        <v>37</v>
      </c>
      <c r="G1012" s="44">
        <v>10497</v>
      </c>
      <c r="H1012" s="44" t="s">
        <v>43</v>
      </c>
      <c r="I1012" s="42" t="s">
        <v>43</v>
      </c>
      <c r="J1012" s="42" t="s">
        <v>5436</v>
      </c>
      <c r="K1012" s="43" t="s">
        <v>43</v>
      </c>
      <c r="L1012" s="43" t="s">
        <v>43</v>
      </c>
      <c r="M1012" s="43" t="s">
        <v>43</v>
      </c>
      <c r="N1012" s="42" t="s">
        <v>5435</v>
      </c>
      <c r="O1012" s="42" t="s">
        <v>43</v>
      </c>
      <c r="P1012" s="48" t="s">
        <v>43</v>
      </c>
      <c r="Q1012" s="54" t="s">
        <v>43</v>
      </c>
      <c r="R1012" s="55"/>
      <c r="S1012" s="56"/>
    </row>
    <row r="1013" s="22" customFormat="1" customHeight="1" spans="1:19">
      <c r="A1013" s="40" t="s">
        <v>2928</v>
      </c>
      <c r="B1013" s="41">
        <v>45502</v>
      </c>
      <c r="C1013" s="42" t="s">
        <v>5432</v>
      </c>
      <c r="D1013" s="43" t="s">
        <v>5626</v>
      </c>
      <c r="E1013" s="43" t="s">
        <v>6425</v>
      </c>
      <c r="F1013" s="42" t="s">
        <v>37</v>
      </c>
      <c r="G1013" s="44">
        <v>144629.7</v>
      </c>
      <c r="H1013" s="44" t="s">
        <v>43</v>
      </c>
      <c r="I1013" s="42" t="s">
        <v>43</v>
      </c>
      <c r="J1013" s="42" t="s">
        <v>5436</v>
      </c>
      <c r="K1013" s="43" t="s">
        <v>43</v>
      </c>
      <c r="L1013" s="43" t="s">
        <v>43</v>
      </c>
      <c r="M1013" s="43" t="s">
        <v>43</v>
      </c>
      <c r="N1013" s="42" t="s">
        <v>5435</v>
      </c>
      <c r="O1013" s="42" t="s">
        <v>43</v>
      </c>
      <c r="P1013" s="48" t="s">
        <v>43</v>
      </c>
      <c r="Q1013" s="54" t="s">
        <v>43</v>
      </c>
      <c r="R1013" s="55"/>
      <c r="S1013" s="56"/>
    </row>
    <row r="1014" s="22" customFormat="1" customHeight="1" spans="1:19">
      <c r="A1014" s="40" t="s">
        <v>2928</v>
      </c>
      <c r="B1014" s="41">
        <v>45502</v>
      </c>
      <c r="C1014" s="42" t="s">
        <v>5432</v>
      </c>
      <c r="D1014" s="43" t="s">
        <v>5629</v>
      </c>
      <c r="E1014" s="43" t="s">
        <v>6426</v>
      </c>
      <c r="F1014" s="42" t="s">
        <v>37</v>
      </c>
      <c r="G1014" s="44">
        <v>218000</v>
      </c>
      <c r="H1014" s="45">
        <f>G1014*0.3</f>
        <v>65400</v>
      </c>
      <c r="I1014" s="49" t="s">
        <v>5446</v>
      </c>
      <c r="J1014" s="42" t="s">
        <v>5442</v>
      </c>
      <c r="K1014" s="43" t="s">
        <v>6427</v>
      </c>
      <c r="L1014" s="43" t="s">
        <v>43</v>
      </c>
      <c r="M1014" s="43" t="s">
        <v>43</v>
      </c>
      <c r="N1014" s="42" t="s">
        <v>5435</v>
      </c>
      <c r="O1014" s="42" t="s">
        <v>43</v>
      </c>
      <c r="P1014" s="48" t="s">
        <v>43</v>
      </c>
      <c r="Q1014" s="54" t="s">
        <v>43</v>
      </c>
      <c r="R1014" s="55"/>
      <c r="S1014" s="56"/>
    </row>
    <row r="1015" s="22" customFormat="1" customHeight="1" spans="1:19">
      <c r="A1015" s="40" t="s">
        <v>2928</v>
      </c>
      <c r="B1015" s="41">
        <v>45502</v>
      </c>
      <c r="C1015" s="42" t="s">
        <v>5432</v>
      </c>
      <c r="D1015" s="43" t="s">
        <v>5454</v>
      </c>
      <c r="E1015" s="43" t="s">
        <v>6428</v>
      </c>
      <c r="F1015" s="42" t="s">
        <v>37</v>
      </c>
      <c r="G1015" s="44">
        <v>14400</v>
      </c>
      <c r="H1015" s="44">
        <f>G1015*0.8</f>
        <v>11520</v>
      </c>
      <c r="I1015" s="42" t="s">
        <v>5435</v>
      </c>
      <c r="J1015" s="42" t="s">
        <v>5442</v>
      </c>
      <c r="K1015" s="43" t="s">
        <v>6428</v>
      </c>
      <c r="L1015" s="43" t="s">
        <v>43</v>
      </c>
      <c r="M1015" s="43" t="s">
        <v>43</v>
      </c>
      <c r="N1015" s="42" t="s">
        <v>5435</v>
      </c>
      <c r="O1015" s="42" t="s">
        <v>43</v>
      </c>
      <c r="P1015" s="48" t="s">
        <v>43</v>
      </c>
      <c r="Q1015" s="54" t="s">
        <v>43</v>
      </c>
      <c r="R1015" s="55"/>
      <c r="S1015" s="56"/>
    </row>
    <row r="1016" s="22" customFormat="1" customHeight="1" spans="1:19">
      <c r="A1016" s="40" t="s">
        <v>2928</v>
      </c>
      <c r="B1016" s="41">
        <v>45502</v>
      </c>
      <c r="C1016" s="64" t="s">
        <v>5432</v>
      </c>
      <c r="D1016" s="43" t="s">
        <v>5629</v>
      </c>
      <c r="E1016" s="43" t="s">
        <v>6429</v>
      </c>
      <c r="F1016" s="42" t="s">
        <v>37</v>
      </c>
      <c r="G1016" s="44">
        <v>13000</v>
      </c>
      <c r="H1016" s="45">
        <v>13000</v>
      </c>
      <c r="I1016" s="49" t="s">
        <v>5446</v>
      </c>
      <c r="J1016" s="42" t="s">
        <v>5442</v>
      </c>
      <c r="K1016" s="43" t="s">
        <v>6430</v>
      </c>
      <c r="L1016" s="43" t="s">
        <v>43</v>
      </c>
      <c r="M1016" s="43" t="s">
        <v>43</v>
      </c>
      <c r="N1016" s="42" t="s">
        <v>5435</v>
      </c>
      <c r="O1016" s="42" t="s">
        <v>43</v>
      </c>
      <c r="P1016" s="48" t="s">
        <v>43</v>
      </c>
      <c r="Q1016" s="54" t="s">
        <v>43</v>
      </c>
      <c r="R1016" s="55"/>
      <c r="S1016" s="56"/>
    </row>
    <row r="1017" s="22" customFormat="1" customHeight="1" spans="1:19">
      <c r="A1017" s="40" t="s">
        <v>2928</v>
      </c>
      <c r="B1017" s="41">
        <v>45502</v>
      </c>
      <c r="C1017" s="64" t="s">
        <v>5432</v>
      </c>
      <c r="D1017" s="43" t="s">
        <v>5629</v>
      </c>
      <c r="E1017" s="43" t="s">
        <v>6261</v>
      </c>
      <c r="F1017" s="42" t="s">
        <v>37</v>
      </c>
      <c r="G1017" s="44">
        <v>3240</v>
      </c>
      <c r="H1017" s="44">
        <v>3240</v>
      </c>
      <c r="I1017" s="42" t="s">
        <v>5435</v>
      </c>
      <c r="J1017" s="42" t="s">
        <v>5436</v>
      </c>
      <c r="K1017" s="43" t="s">
        <v>43</v>
      </c>
      <c r="L1017" s="43" t="s">
        <v>43</v>
      </c>
      <c r="M1017" s="43" t="s">
        <v>43</v>
      </c>
      <c r="N1017" s="42" t="s">
        <v>5435</v>
      </c>
      <c r="O1017" s="42" t="s">
        <v>43</v>
      </c>
      <c r="P1017" s="48" t="s">
        <v>43</v>
      </c>
      <c r="Q1017" s="54" t="s">
        <v>43</v>
      </c>
      <c r="R1017" s="55"/>
      <c r="S1017" s="56"/>
    </row>
    <row r="1018" s="22" customFormat="1" customHeight="1" spans="1:19">
      <c r="A1018" s="40" t="s">
        <v>2928</v>
      </c>
      <c r="B1018" s="41">
        <v>45502</v>
      </c>
      <c r="C1018" s="64" t="s">
        <v>5432</v>
      </c>
      <c r="D1018" s="43" t="s">
        <v>5454</v>
      </c>
      <c r="E1018" s="43" t="s">
        <v>6431</v>
      </c>
      <c r="F1018" s="42" t="s">
        <v>145</v>
      </c>
      <c r="G1018" s="44">
        <v>29715</v>
      </c>
      <c r="H1018" s="44">
        <v>29715</v>
      </c>
      <c r="I1018" s="42" t="s">
        <v>5435</v>
      </c>
      <c r="J1018" s="42" t="s">
        <v>5436</v>
      </c>
      <c r="K1018" s="43" t="s">
        <v>43</v>
      </c>
      <c r="L1018" s="43" t="s">
        <v>43</v>
      </c>
      <c r="M1018" s="43" t="s">
        <v>43</v>
      </c>
      <c r="N1018" s="42" t="s">
        <v>5435</v>
      </c>
      <c r="O1018" s="42" t="s">
        <v>43</v>
      </c>
      <c r="P1018" s="48" t="s">
        <v>43</v>
      </c>
      <c r="Q1018" s="54" t="s">
        <v>43</v>
      </c>
      <c r="R1018" s="55"/>
      <c r="S1018" s="56"/>
    </row>
    <row r="1019" s="22" customFormat="1" customHeight="1" spans="1:19">
      <c r="A1019" s="40" t="s">
        <v>2928</v>
      </c>
      <c r="B1019" s="41">
        <v>45502</v>
      </c>
      <c r="C1019" s="64" t="s">
        <v>5432</v>
      </c>
      <c r="D1019" s="43" t="s">
        <v>5450</v>
      </c>
      <c r="E1019" s="43" t="s">
        <v>5727</v>
      </c>
      <c r="F1019" s="42" t="s">
        <v>37</v>
      </c>
      <c r="G1019" s="44">
        <v>12703</v>
      </c>
      <c r="H1019" s="44">
        <v>12703</v>
      </c>
      <c r="I1019" s="42" t="s">
        <v>5435</v>
      </c>
      <c r="J1019" s="42" t="s">
        <v>5436</v>
      </c>
      <c r="K1019" s="43" t="s">
        <v>43</v>
      </c>
      <c r="L1019" s="43" t="s">
        <v>43</v>
      </c>
      <c r="M1019" s="43" t="s">
        <v>43</v>
      </c>
      <c r="N1019" s="42" t="s">
        <v>5435</v>
      </c>
      <c r="O1019" s="42" t="s">
        <v>43</v>
      </c>
      <c r="P1019" s="48" t="s">
        <v>43</v>
      </c>
      <c r="Q1019" s="54" t="s">
        <v>43</v>
      </c>
      <c r="R1019" s="55"/>
      <c r="S1019" s="56"/>
    </row>
    <row r="1020" s="22" customFormat="1" customHeight="1" spans="1:19">
      <c r="A1020" s="40" t="s">
        <v>2928</v>
      </c>
      <c r="B1020" s="41">
        <v>45502</v>
      </c>
      <c r="C1020" s="64" t="s">
        <v>5432</v>
      </c>
      <c r="D1020" s="43" t="s">
        <v>5626</v>
      </c>
      <c r="E1020" s="43" t="s">
        <v>6045</v>
      </c>
      <c r="F1020" s="42" t="s">
        <v>37</v>
      </c>
      <c r="G1020" s="44">
        <v>15500</v>
      </c>
      <c r="H1020" s="44">
        <v>15500</v>
      </c>
      <c r="I1020" s="42" t="s">
        <v>5435</v>
      </c>
      <c r="J1020" s="42" t="s">
        <v>5436</v>
      </c>
      <c r="K1020" s="43" t="s">
        <v>43</v>
      </c>
      <c r="L1020" s="43" t="s">
        <v>43</v>
      </c>
      <c r="M1020" s="43" t="s">
        <v>43</v>
      </c>
      <c r="N1020" s="42" t="s">
        <v>5435</v>
      </c>
      <c r="O1020" s="42" t="s">
        <v>43</v>
      </c>
      <c r="P1020" s="48" t="s">
        <v>43</v>
      </c>
      <c r="Q1020" s="54" t="s">
        <v>43</v>
      </c>
      <c r="R1020" s="55"/>
      <c r="S1020" s="56"/>
    </row>
    <row r="1021" s="22" customFormat="1" customHeight="1" spans="1:19">
      <c r="A1021" s="40" t="s">
        <v>2928</v>
      </c>
      <c r="B1021" s="41">
        <v>45502</v>
      </c>
      <c r="C1021" s="64" t="s">
        <v>5432</v>
      </c>
      <c r="D1021" s="43" t="s">
        <v>5454</v>
      </c>
      <c r="E1021" s="43" t="s">
        <v>6432</v>
      </c>
      <c r="F1021" s="42" t="s">
        <v>37</v>
      </c>
      <c r="G1021" s="44">
        <v>16000</v>
      </c>
      <c r="H1021" s="44" t="s">
        <v>43</v>
      </c>
      <c r="I1021" s="42" t="s">
        <v>43</v>
      </c>
      <c r="J1021" s="42" t="s">
        <v>5436</v>
      </c>
      <c r="K1021" s="43" t="s">
        <v>43</v>
      </c>
      <c r="L1021" s="43" t="s">
        <v>43</v>
      </c>
      <c r="M1021" s="43" t="s">
        <v>43</v>
      </c>
      <c r="N1021" s="42" t="s">
        <v>5435</v>
      </c>
      <c r="O1021" s="42" t="s">
        <v>43</v>
      </c>
      <c r="P1021" s="48" t="s">
        <v>43</v>
      </c>
      <c r="Q1021" s="54" t="s">
        <v>43</v>
      </c>
      <c r="R1021" s="55"/>
      <c r="S1021" s="56"/>
    </row>
    <row r="1022" s="22" customFormat="1" customHeight="1" spans="1:19">
      <c r="A1022" s="40" t="s">
        <v>2928</v>
      </c>
      <c r="B1022" s="41">
        <v>45502</v>
      </c>
      <c r="C1022" s="64" t="s">
        <v>5432</v>
      </c>
      <c r="D1022" s="43" t="s">
        <v>5626</v>
      </c>
      <c r="E1022" s="43" t="s">
        <v>5863</v>
      </c>
      <c r="F1022" s="42" t="s">
        <v>37</v>
      </c>
      <c r="G1022" s="44">
        <v>20200</v>
      </c>
      <c r="H1022" s="44" t="s">
        <v>43</v>
      </c>
      <c r="I1022" s="42" t="s">
        <v>43</v>
      </c>
      <c r="J1022" s="42" t="s">
        <v>5436</v>
      </c>
      <c r="K1022" s="43" t="s">
        <v>43</v>
      </c>
      <c r="L1022" s="43" t="s">
        <v>43</v>
      </c>
      <c r="M1022" s="43" t="s">
        <v>43</v>
      </c>
      <c r="N1022" s="42" t="s">
        <v>5435</v>
      </c>
      <c r="O1022" s="42" t="s">
        <v>43</v>
      </c>
      <c r="P1022" s="48" t="s">
        <v>43</v>
      </c>
      <c r="Q1022" s="54" t="s">
        <v>43</v>
      </c>
      <c r="R1022" s="55"/>
      <c r="S1022" s="56"/>
    </row>
    <row r="1023" s="22" customFormat="1" customHeight="1" spans="1:19">
      <c r="A1023" s="40" t="s">
        <v>2928</v>
      </c>
      <c r="B1023" s="41">
        <v>45502</v>
      </c>
      <c r="C1023" s="42" t="s">
        <v>5437</v>
      </c>
      <c r="D1023" s="43" t="s">
        <v>5821</v>
      </c>
      <c r="E1023" s="43" t="s">
        <v>6433</v>
      </c>
      <c r="F1023" s="42" t="s">
        <v>64</v>
      </c>
      <c r="G1023" s="44">
        <v>308588.5</v>
      </c>
      <c r="H1023" s="44" t="s">
        <v>43</v>
      </c>
      <c r="I1023" s="42" t="s">
        <v>43</v>
      </c>
      <c r="J1023" s="42" t="s">
        <v>5442</v>
      </c>
      <c r="K1023" s="43" t="s">
        <v>6434</v>
      </c>
      <c r="L1023" s="43" t="s">
        <v>43</v>
      </c>
      <c r="M1023" s="43" t="s">
        <v>43</v>
      </c>
      <c r="N1023" s="42" t="s">
        <v>5435</v>
      </c>
      <c r="O1023" s="42" t="s">
        <v>43</v>
      </c>
      <c r="P1023" s="48" t="s">
        <v>43</v>
      </c>
      <c r="Q1023" s="54" t="s">
        <v>43</v>
      </c>
      <c r="R1023" s="55"/>
      <c r="S1023" s="56"/>
    </row>
    <row r="1024" s="22" customFormat="1" customHeight="1" spans="1:19">
      <c r="A1024" s="40" t="s">
        <v>2928</v>
      </c>
      <c r="B1024" s="41">
        <v>45503</v>
      </c>
      <c r="C1024" s="42" t="s">
        <v>5432</v>
      </c>
      <c r="D1024" s="43" t="s">
        <v>5450</v>
      </c>
      <c r="E1024" s="43" t="s">
        <v>6435</v>
      </c>
      <c r="F1024" s="42" t="s">
        <v>37</v>
      </c>
      <c r="G1024" s="44">
        <v>76588</v>
      </c>
      <c r="H1024" s="44" t="s">
        <v>43</v>
      </c>
      <c r="I1024" s="42" t="s">
        <v>43</v>
      </c>
      <c r="J1024" s="42" t="s">
        <v>5442</v>
      </c>
      <c r="K1024" s="43" t="s">
        <v>6436</v>
      </c>
      <c r="L1024" s="43" t="s">
        <v>6437</v>
      </c>
      <c r="M1024" s="43" t="s">
        <v>43</v>
      </c>
      <c r="N1024" s="42" t="s">
        <v>5435</v>
      </c>
      <c r="O1024" s="42" t="s">
        <v>43</v>
      </c>
      <c r="P1024" s="48">
        <v>1</v>
      </c>
      <c r="Q1024" s="54" t="s">
        <v>246</v>
      </c>
      <c r="R1024" s="55"/>
      <c r="S1024" s="56"/>
    </row>
    <row r="1025" s="22" customFormat="1" customHeight="1" spans="1:19">
      <c r="A1025" s="40" t="s">
        <v>2928</v>
      </c>
      <c r="B1025" s="41">
        <v>45503</v>
      </c>
      <c r="C1025" s="42" t="s">
        <v>5437</v>
      </c>
      <c r="D1025" s="43" t="s">
        <v>5681</v>
      </c>
      <c r="E1025" s="43" t="s">
        <v>6438</v>
      </c>
      <c r="F1025" s="42" t="s">
        <v>37</v>
      </c>
      <c r="G1025" s="44">
        <v>219000</v>
      </c>
      <c r="H1025" s="44">
        <f>G1025*0.3</f>
        <v>65700</v>
      </c>
      <c r="I1025" s="42" t="s">
        <v>5435</v>
      </c>
      <c r="J1025" s="42" t="s">
        <v>5442</v>
      </c>
      <c r="K1025" s="43" t="s">
        <v>6439</v>
      </c>
      <c r="L1025" s="43" t="s">
        <v>6440</v>
      </c>
      <c r="M1025" s="43" t="s">
        <v>43</v>
      </c>
      <c r="N1025" s="42" t="s">
        <v>5435</v>
      </c>
      <c r="O1025" s="42" t="s">
        <v>43</v>
      </c>
      <c r="P1025" s="48">
        <v>2</v>
      </c>
      <c r="Q1025" s="54" t="s">
        <v>1780</v>
      </c>
      <c r="R1025" s="55"/>
      <c r="S1025" s="56">
        <v>3220.2</v>
      </c>
    </row>
    <row r="1026" s="22" customFormat="1" customHeight="1" spans="1:19">
      <c r="A1026" s="40" t="s">
        <v>2928</v>
      </c>
      <c r="B1026" s="41">
        <v>45503</v>
      </c>
      <c r="C1026" s="42" t="s">
        <v>5432</v>
      </c>
      <c r="D1026" s="43" t="s">
        <v>5629</v>
      </c>
      <c r="E1026" s="43" t="s">
        <v>5779</v>
      </c>
      <c r="F1026" s="42" t="s">
        <v>37</v>
      </c>
      <c r="G1026" s="44">
        <v>3520</v>
      </c>
      <c r="H1026" s="44" t="s">
        <v>43</v>
      </c>
      <c r="I1026" s="42" t="s">
        <v>43</v>
      </c>
      <c r="J1026" s="42" t="s">
        <v>5436</v>
      </c>
      <c r="K1026" s="43" t="s">
        <v>43</v>
      </c>
      <c r="L1026" s="43" t="s">
        <v>43</v>
      </c>
      <c r="M1026" s="43" t="s">
        <v>43</v>
      </c>
      <c r="N1026" s="42" t="s">
        <v>5435</v>
      </c>
      <c r="O1026" s="42" t="s">
        <v>43</v>
      </c>
      <c r="P1026" s="48" t="s">
        <v>43</v>
      </c>
      <c r="Q1026" s="54" t="s">
        <v>43</v>
      </c>
      <c r="R1026" s="55"/>
      <c r="S1026" s="56"/>
    </row>
    <row r="1027" s="22" customFormat="1" customHeight="1" spans="1:19">
      <c r="A1027" s="40" t="s">
        <v>2928</v>
      </c>
      <c r="B1027" s="41">
        <v>45503</v>
      </c>
      <c r="C1027" s="42" t="s">
        <v>5432</v>
      </c>
      <c r="D1027" s="43" t="s">
        <v>5629</v>
      </c>
      <c r="E1027" s="43" t="s">
        <v>6441</v>
      </c>
      <c r="F1027" s="42" t="s">
        <v>37</v>
      </c>
      <c r="G1027" s="44">
        <v>78610</v>
      </c>
      <c r="H1027" s="44" t="s">
        <v>43</v>
      </c>
      <c r="I1027" s="42" t="s">
        <v>43</v>
      </c>
      <c r="J1027" s="42" t="s">
        <v>5436</v>
      </c>
      <c r="K1027" s="43" t="s">
        <v>43</v>
      </c>
      <c r="L1027" s="43" t="s">
        <v>43</v>
      </c>
      <c r="M1027" s="43" t="s">
        <v>43</v>
      </c>
      <c r="N1027" s="42" t="s">
        <v>5435</v>
      </c>
      <c r="O1027" s="42" t="s">
        <v>43</v>
      </c>
      <c r="P1027" s="48" t="s">
        <v>43</v>
      </c>
      <c r="Q1027" s="54" t="s">
        <v>43</v>
      </c>
      <c r="R1027" s="55"/>
      <c r="S1027" s="56"/>
    </row>
    <row r="1028" s="22" customFormat="1" customHeight="1" spans="1:19">
      <c r="A1028" s="40" t="s">
        <v>2928</v>
      </c>
      <c r="B1028" s="41">
        <v>45503</v>
      </c>
      <c r="C1028" s="42" t="s">
        <v>5432</v>
      </c>
      <c r="D1028" s="43" t="s">
        <v>5629</v>
      </c>
      <c r="E1028" s="43" t="s">
        <v>5449</v>
      </c>
      <c r="F1028" s="42" t="s">
        <v>37</v>
      </c>
      <c r="G1028" s="44">
        <v>10000</v>
      </c>
      <c r="H1028" s="44" t="s">
        <v>43</v>
      </c>
      <c r="I1028" s="42" t="s">
        <v>43</v>
      </c>
      <c r="J1028" s="42" t="s">
        <v>5436</v>
      </c>
      <c r="K1028" s="43" t="s">
        <v>43</v>
      </c>
      <c r="L1028" s="43" t="s">
        <v>43</v>
      </c>
      <c r="M1028" s="43" t="s">
        <v>43</v>
      </c>
      <c r="N1028" s="42" t="s">
        <v>5435</v>
      </c>
      <c r="O1028" s="42" t="s">
        <v>43</v>
      </c>
      <c r="P1028" s="48" t="s">
        <v>43</v>
      </c>
      <c r="Q1028" s="54" t="s">
        <v>43</v>
      </c>
      <c r="R1028" s="55"/>
      <c r="S1028" s="56"/>
    </row>
    <row r="1029" s="22" customFormat="1" customHeight="1" spans="1:19">
      <c r="A1029" s="40" t="s">
        <v>2928</v>
      </c>
      <c r="B1029" s="41">
        <v>45503</v>
      </c>
      <c r="C1029" s="42" t="s">
        <v>5432</v>
      </c>
      <c r="D1029" s="43" t="s">
        <v>5450</v>
      </c>
      <c r="E1029" s="43" t="s">
        <v>6442</v>
      </c>
      <c r="F1029" s="42" t="s">
        <v>37</v>
      </c>
      <c r="G1029" s="44">
        <v>356334</v>
      </c>
      <c r="H1029" s="44" t="s">
        <v>43</v>
      </c>
      <c r="I1029" s="42" t="s">
        <v>43</v>
      </c>
      <c r="J1029" s="42" t="s">
        <v>5442</v>
      </c>
      <c r="K1029" s="43" t="s">
        <v>6443</v>
      </c>
      <c r="L1029" s="43" t="s">
        <v>43</v>
      </c>
      <c r="M1029" s="43" t="s">
        <v>43</v>
      </c>
      <c r="N1029" s="42" t="s">
        <v>5435</v>
      </c>
      <c r="O1029" s="42" t="s">
        <v>43</v>
      </c>
      <c r="P1029" s="48" t="s">
        <v>43</v>
      </c>
      <c r="Q1029" s="54" t="s">
        <v>43</v>
      </c>
      <c r="R1029" s="55"/>
      <c r="S1029" s="56"/>
    </row>
    <row r="1030" s="22" customFormat="1" customHeight="1" spans="1:19">
      <c r="A1030" s="40" t="s">
        <v>2928</v>
      </c>
      <c r="B1030" s="41">
        <v>45503</v>
      </c>
      <c r="C1030" s="42" t="s">
        <v>5432</v>
      </c>
      <c r="D1030" s="43" t="s">
        <v>5450</v>
      </c>
      <c r="E1030" s="43" t="s">
        <v>6276</v>
      </c>
      <c r="F1030" s="42" t="s">
        <v>37</v>
      </c>
      <c r="G1030" s="44">
        <v>35761.9</v>
      </c>
      <c r="H1030" s="44">
        <f>G1030*0.5</f>
        <v>17880.95</v>
      </c>
      <c r="I1030" s="42" t="s">
        <v>5435</v>
      </c>
      <c r="J1030" s="42" t="s">
        <v>5442</v>
      </c>
      <c r="K1030" s="43" t="s">
        <v>6277</v>
      </c>
      <c r="L1030" s="43" t="s">
        <v>43</v>
      </c>
      <c r="M1030" s="43" t="s">
        <v>43</v>
      </c>
      <c r="N1030" s="42" t="s">
        <v>5435</v>
      </c>
      <c r="O1030" s="42" t="s">
        <v>43</v>
      </c>
      <c r="P1030" s="48" t="s">
        <v>43</v>
      </c>
      <c r="Q1030" s="54" t="s">
        <v>43</v>
      </c>
      <c r="R1030" s="55"/>
      <c r="S1030" s="56"/>
    </row>
    <row r="1031" s="22" customFormat="1" customHeight="1" spans="1:19">
      <c r="A1031" s="40" t="s">
        <v>2928</v>
      </c>
      <c r="B1031" s="41">
        <v>45503</v>
      </c>
      <c r="C1031" s="42" t="s">
        <v>5432</v>
      </c>
      <c r="D1031" s="43" t="s">
        <v>5470</v>
      </c>
      <c r="E1031" s="43" t="s">
        <v>6444</v>
      </c>
      <c r="F1031" s="42" t="s">
        <v>145</v>
      </c>
      <c r="G1031" s="44">
        <v>32880</v>
      </c>
      <c r="H1031" s="44" t="s">
        <v>43</v>
      </c>
      <c r="I1031" s="42" t="s">
        <v>43</v>
      </c>
      <c r="J1031" s="42" t="s">
        <v>5436</v>
      </c>
      <c r="K1031" s="43" t="s">
        <v>43</v>
      </c>
      <c r="L1031" s="43" t="s">
        <v>43</v>
      </c>
      <c r="M1031" s="43" t="s">
        <v>43</v>
      </c>
      <c r="N1031" s="42" t="s">
        <v>5435</v>
      </c>
      <c r="O1031" s="42" t="s">
        <v>43</v>
      </c>
      <c r="P1031" s="48" t="s">
        <v>43</v>
      </c>
      <c r="Q1031" s="54" t="s">
        <v>43</v>
      </c>
      <c r="R1031" s="55"/>
      <c r="S1031" s="56"/>
    </row>
    <row r="1032" s="22" customFormat="1" customHeight="1" spans="1:19">
      <c r="A1032" s="40" t="s">
        <v>2928</v>
      </c>
      <c r="B1032" s="41">
        <v>45503</v>
      </c>
      <c r="C1032" s="42" t="s">
        <v>5432</v>
      </c>
      <c r="D1032" s="43" t="s">
        <v>5450</v>
      </c>
      <c r="E1032" s="43" t="s">
        <v>5742</v>
      </c>
      <c r="F1032" s="42" t="s">
        <v>37</v>
      </c>
      <c r="G1032" s="44">
        <v>11000</v>
      </c>
      <c r="H1032" s="44" t="s">
        <v>43</v>
      </c>
      <c r="I1032" s="42" t="s">
        <v>43</v>
      </c>
      <c r="J1032" s="42" t="s">
        <v>5436</v>
      </c>
      <c r="K1032" s="43" t="s">
        <v>43</v>
      </c>
      <c r="L1032" s="43" t="s">
        <v>43</v>
      </c>
      <c r="M1032" s="43" t="s">
        <v>43</v>
      </c>
      <c r="N1032" s="42" t="s">
        <v>5435</v>
      </c>
      <c r="O1032" s="42" t="s">
        <v>43</v>
      </c>
      <c r="P1032" s="48" t="s">
        <v>43</v>
      </c>
      <c r="Q1032" s="54" t="s">
        <v>43</v>
      </c>
      <c r="R1032" s="55"/>
      <c r="S1032" s="56"/>
    </row>
    <row r="1033" s="22" customFormat="1" customHeight="1" spans="1:19">
      <c r="A1033" s="40" t="s">
        <v>2928</v>
      </c>
      <c r="B1033" s="41">
        <v>45503</v>
      </c>
      <c r="C1033" s="42" t="s">
        <v>5432</v>
      </c>
      <c r="D1033" s="43" t="s">
        <v>5470</v>
      </c>
      <c r="E1033" s="43" t="s">
        <v>6445</v>
      </c>
      <c r="F1033" s="42" t="s">
        <v>37</v>
      </c>
      <c r="G1033" s="44">
        <v>17902.6</v>
      </c>
      <c r="H1033" s="44" t="s">
        <v>43</v>
      </c>
      <c r="I1033" s="42" t="s">
        <v>43</v>
      </c>
      <c r="J1033" s="42" t="s">
        <v>5436</v>
      </c>
      <c r="K1033" s="43" t="s">
        <v>43</v>
      </c>
      <c r="L1033" s="43" t="s">
        <v>6446</v>
      </c>
      <c r="M1033" s="43" t="s">
        <v>43</v>
      </c>
      <c r="N1033" s="42" t="s">
        <v>5435</v>
      </c>
      <c r="O1033" s="42" t="s">
        <v>43</v>
      </c>
      <c r="P1033" s="48">
        <v>1</v>
      </c>
      <c r="Q1033" s="54" t="s">
        <v>246</v>
      </c>
      <c r="R1033" s="55"/>
      <c r="S1033" s="56"/>
    </row>
    <row r="1034" s="22" customFormat="1" customHeight="1" spans="1:19">
      <c r="A1034" s="40" t="s">
        <v>2928</v>
      </c>
      <c r="B1034" s="41">
        <v>45503</v>
      </c>
      <c r="C1034" s="42" t="s">
        <v>5432</v>
      </c>
      <c r="D1034" s="43" t="s">
        <v>5470</v>
      </c>
      <c r="E1034" s="43" t="s">
        <v>5858</v>
      </c>
      <c r="F1034" s="42" t="s">
        <v>37</v>
      </c>
      <c r="G1034" s="44">
        <v>900</v>
      </c>
      <c r="H1034" s="44">
        <v>900</v>
      </c>
      <c r="I1034" s="42" t="s">
        <v>5435</v>
      </c>
      <c r="J1034" s="42" t="s">
        <v>5436</v>
      </c>
      <c r="K1034" s="43" t="s">
        <v>43</v>
      </c>
      <c r="L1034" s="43" t="s">
        <v>43</v>
      </c>
      <c r="M1034" s="43" t="s">
        <v>43</v>
      </c>
      <c r="N1034" s="42" t="s">
        <v>5435</v>
      </c>
      <c r="O1034" s="42" t="s">
        <v>43</v>
      </c>
      <c r="P1034" s="48" t="s">
        <v>43</v>
      </c>
      <c r="Q1034" s="54" t="s">
        <v>43</v>
      </c>
      <c r="R1034" s="55"/>
      <c r="S1034" s="56"/>
    </row>
    <row r="1035" s="22" customFormat="1" customHeight="1" spans="1:19">
      <c r="A1035" s="40" t="s">
        <v>2928</v>
      </c>
      <c r="B1035" s="41">
        <v>45503</v>
      </c>
      <c r="C1035" s="42" t="s">
        <v>5432</v>
      </c>
      <c r="D1035" s="43" t="s">
        <v>5470</v>
      </c>
      <c r="E1035" s="43" t="s">
        <v>5716</v>
      </c>
      <c r="F1035" s="42" t="s">
        <v>37</v>
      </c>
      <c r="G1035" s="44">
        <v>8407.8</v>
      </c>
      <c r="H1035" s="44" t="s">
        <v>43</v>
      </c>
      <c r="I1035" s="42" t="s">
        <v>43</v>
      </c>
      <c r="J1035" s="42" t="s">
        <v>5436</v>
      </c>
      <c r="K1035" s="43" t="s">
        <v>43</v>
      </c>
      <c r="L1035" s="43" t="s">
        <v>43</v>
      </c>
      <c r="M1035" s="43" t="s">
        <v>43</v>
      </c>
      <c r="N1035" s="42" t="s">
        <v>5435</v>
      </c>
      <c r="O1035" s="42" t="s">
        <v>43</v>
      </c>
      <c r="P1035" s="48" t="s">
        <v>43</v>
      </c>
      <c r="Q1035" s="54" t="s">
        <v>43</v>
      </c>
      <c r="R1035" s="55"/>
      <c r="S1035" s="56"/>
    </row>
    <row r="1036" s="22" customFormat="1" customHeight="1" spans="1:19">
      <c r="A1036" s="40" t="s">
        <v>2928</v>
      </c>
      <c r="B1036" s="41">
        <v>45503</v>
      </c>
      <c r="C1036" s="42" t="s">
        <v>5432</v>
      </c>
      <c r="D1036" s="43" t="s">
        <v>5470</v>
      </c>
      <c r="E1036" s="43" t="s">
        <v>5674</v>
      </c>
      <c r="F1036" s="42" t="s">
        <v>37</v>
      </c>
      <c r="G1036" s="44">
        <v>130000</v>
      </c>
      <c r="H1036" s="45">
        <f>G1036*0.3</f>
        <v>39000</v>
      </c>
      <c r="I1036" s="49" t="s">
        <v>5446</v>
      </c>
      <c r="J1036" s="42" t="s">
        <v>5442</v>
      </c>
      <c r="K1036" s="43" t="s">
        <v>5675</v>
      </c>
      <c r="L1036" s="43" t="s">
        <v>6088</v>
      </c>
      <c r="M1036" s="43" t="s">
        <v>5752</v>
      </c>
      <c r="N1036" s="42" t="s">
        <v>5435</v>
      </c>
      <c r="O1036" s="42" t="s">
        <v>43</v>
      </c>
      <c r="P1036" s="48">
        <v>1</v>
      </c>
      <c r="Q1036" s="54" t="s">
        <v>406</v>
      </c>
      <c r="R1036" s="55"/>
      <c r="S1036" s="56">
        <v>5850</v>
      </c>
    </row>
    <row r="1037" s="22" customFormat="1" customHeight="1" spans="1:19">
      <c r="A1037" s="40" t="s">
        <v>2928</v>
      </c>
      <c r="B1037" s="41">
        <v>45504</v>
      </c>
      <c r="C1037" s="42" t="s">
        <v>5437</v>
      </c>
      <c r="D1037" s="43" t="s">
        <v>5821</v>
      </c>
      <c r="E1037" s="43" t="s">
        <v>5604</v>
      </c>
      <c r="F1037" s="42" t="s">
        <v>37</v>
      </c>
      <c r="G1037" s="44">
        <v>39858.1</v>
      </c>
      <c r="H1037" s="44">
        <f>G1037*0.3</f>
        <v>11957.43</v>
      </c>
      <c r="I1037" s="42" t="s">
        <v>5435</v>
      </c>
      <c r="J1037" s="42" t="s">
        <v>5436</v>
      </c>
      <c r="K1037" s="43" t="s">
        <v>43</v>
      </c>
      <c r="L1037" s="43" t="s">
        <v>6447</v>
      </c>
      <c r="M1037" s="43" t="s">
        <v>43</v>
      </c>
      <c r="N1037" s="42" t="s">
        <v>5435</v>
      </c>
      <c r="O1037" s="42" t="s">
        <v>43</v>
      </c>
      <c r="P1037" s="48">
        <v>1</v>
      </c>
      <c r="Q1037" s="54" t="s">
        <v>755</v>
      </c>
      <c r="R1037" s="55"/>
      <c r="S1037" s="56"/>
    </row>
    <row r="1038" s="22" customFormat="1" customHeight="1" spans="1:19">
      <c r="A1038" s="40" t="s">
        <v>2928</v>
      </c>
      <c r="B1038" s="41">
        <v>45504</v>
      </c>
      <c r="C1038" s="42" t="s">
        <v>5432</v>
      </c>
      <c r="D1038" s="43" t="s">
        <v>5450</v>
      </c>
      <c r="E1038" s="43" t="s">
        <v>6089</v>
      </c>
      <c r="F1038" s="42" t="s">
        <v>37</v>
      </c>
      <c r="G1038" s="44">
        <v>3000</v>
      </c>
      <c r="H1038" s="44" t="s">
        <v>43</v>
      </c>
      <c r="I1038" s="42" t="s">
        <v>43</v>
      </c>
      <c r="J1038" s="42" t="s">
        <v>5436</v>
      </c>
      <c r="K1038" s="43" t="s">
        <v>43</v>
      </c>
      <c r="L1038" s="43" t="s">
        <v>43</v>
      </c>
      <c r="M1038" s="43" t="s">
        <v>43</v>
      </c>
      <c r="N1038" s="42" t="s">
        <v>5435</v>
      </c>
      <c r="O1038" s="42" t="s">
        <v>43</v>
      </c>
      <c r="P1038" s="48" t="s">
        <v>43</v>
      </c>
      <c r="Q1038" s="54" t="s">
        <v>43</v>
      </c>
      <c r="R1038" s="55"/>
      <c r="S1038" s="56"/>
    </row>
    <row r="1039" s="22" customFormat="1" customHeight="1" spans="1:19">
      <c r="A1039" s="40" t="s">
        <v>2928</v>
      </c>
      <c r="B1039" s="41">
        <v>45504</v>
      </c>
      <c r="C1039" s="42" t="s">
        <v>5437</v>
      </c>
      <c r="D1039" s="43" t="s">
        <v>5681</v>
      </c>
      <c r="E1039" s="43" t="s">
        <v>6448</v>
      </c>
      <c r="F1039" s="42" t="s">
        <v>37</v>
      </c>
      <c r="G1039" s="44">
        <v>5034</v>
      </c>
      <c r="H1039" s="44" t="s">
        <v>43</v>
      </c>
      <c r="I1039" s="42" t="s">
        <v>43</v>
      </c>
      <c r="J1039" s="42" t="s">
        <v>5436</v>
      </c>
      <c r="K1039" s="43" t="s">
        <v>43</v>
      </c>
      <c r="L1039" s="43" t="s">
        <v>43</v>
      </c>
      <c r="M1039" s="43" t="s">
        <v>5540</v>
      </c>
      <c r="N1039" s="42" t="s">
        <v>5435</v>
      </c>
      <c r="O1039" s="42" t="s">
        <v>43</v>
      </c>
      <c r="P1039" s="48" t="s">
        <v>43</v>
      </c>
      <c r="Q1039" s="54" t="s">
        <v>43</v>
      </c>
      <c r="R1039" s="55"/>
      <c r="S1039" s="56"/>
    </row>
    <row r="1040" s="22" customFormat="1" customHeight="1" spans="1:19">
      <c r="A1040" s="40" t="s">
        <v>2928</v>
      </c>
      <c r="B1040" s="41">
        <v>45504</v>
      </c>
      <c r="C1040" s="42" t="s">
        <v>5432</v>
      </c>
      <c r="D1040" s="43" t="s">
        <v>5454</v>
      </c>
      <c r="E1040" s="43" t="s">
        <v>5558</v>
      </c>
      <c r="F1040" s="42" t="s">
        <v>37</v>
      </c>
      <c r="G1040" s="44">
        <v>67000</v>
      </c>
      <c r="H1040" s="44" t="s">
        <v>43</v>
      </c>
      <c r="I1040" s="42" t="s">
        <v>43</v>
      </c>
      <c r="J1040" s="42" t="s">
        <v>5436</v>
      </c>
      <c r="K1040" s="43" t="s">
        <v>43</v>
      </c>
      <c r="L1040" s="43" t="s">
        <v>43</v>
      </c>
      <c r="M1040" s="43" t="s">
        <v>43</v>
      </c>
      <c r="N1040" s="42" t="s">
        <v>5435</v>
      </c>
      <c r="O1040" s="42" t="s">
        <v>43</v>
      </c>
      <c r="P1040" s="48" t="s">
        <v>43</v>
      </c>
      <c r="Q1040" s="54" t="s">
        <v>43</v>
      </c>
      <c r="R1040" s="55"/>
      <c r="S1040" s="56"/>
    </row>
    <row r="1041" s="22" customFormat="1" customHeight="1" spans="1:19">
      <c r="A1041" s="40" t="s">
        <v>2928</v>
      </c>
      <c r="B1041" s="41">
        <v>45504</v>
      </c>
      <c r="C1041" s="42" t="s">
        <v>5432</v>
      </c>
      <c r="D1041" s="43" t="s">
        <v>5629</v>
      </c>
      <c r="E1041" s="43" t="s">
        <v>6186</v>
      </c>
      <c r="F1041" s="42" t="s">
        <v>37</v>
      </c>
      <c r="G1041" s="44">
        <v>96543.81</v>
      </c>
      <c r="H1041" s="44" t="s">
        <v>43</v>
      </c>
      <c r="I1041" s="42" t="s">
        <v>43</v>
      </c>
      <c r="J1041" s="42" t="s">
        <v>5436</v>
      </c>
      <c r="K1041" s="43" t="s">
        <v>43</v>
      </c>
      <c r="L1041" s="43" t="s">
        <v>43</v>
      </c>
      <c r="M1041" s="43" t="s">
        <v>43</v>
      </c>
      <c r="N1041" s="42" t="s">
        <v>5435</v>
      </c>
      <c r="O1041" s="42" t="s">
        <v>43</v>
      </c>
      <c r="P1041" s="48" t="s">
        <v>43</v>
      </c>
      <c r="Q1041" s="54" t="s">
        <v>43</v>
      </c>
      <c r="R1041" s="55"/>
      <c r="S1041" s="56"/>
    </row>
    <row r="1042" s="22" customFormat="1" customHeight="1" spans="1:19">
      <c r="A1042" s="40" t="s">
        <v>2928</v>
      </c>
      <c r="B1042" s="41">
        <v>45504</v>
      </c>
      <c r="C1042" s="42" t="s">
        <v>5432</v>
      </c>
      <c r="D1042" s="43" t="s">
        <v>5450</v>
      </c>
      <c r="E1042" s="43" t="s">
        <v>5967</v>
      </c>
      <c r="F1042" s="42" t="s">
        <v>37</v>
      </c>
      <c r="G1042" s="44">
        <v>7824</v>
      </c>
      <c r="H1042" s="44" t="s">
        <v>43</v>
      </c>
      <c r="I1042" s="42" t="s">
        <v>43</v>
      </c>
      <c r="J1042" s="42" t="s">
        <v>5436</v>
      </c>
      <c r="K1042" s="43" t="s">
        <v>43</v>
      </c>
      <c r="L1042" s="43" t="s">
        <v>43</v>
      </c>
      <c r="M1042" s="43" t="s">
        <v>43</v>
      </c>
      <c r="N1042" s="42" t="s">
        <v>5435</v>
      </c>
      <c r="O1042" s="42" t="s">
        <v>43</v>
      </c>
      <c r="P1042" s="48" t="s">
        <v>43</v>
      </c>
      <c r="Q1042" s="54" t="s">
        <v>43</v>
      </c>
      <c r="R1042" s="55"/>
      <c r="S1042" s="56"/>
    </row>
    <row r="1043" s="22" customFormat="1" customHeight="1" spans="1:19">
      <c r="A1043" s="40" t="s">
        <v>3368</v>
      </c>
      <c r="B1043" s="41">
        <v>45505</v>
      </c>
      <c r="C1043" s="42" t="s">
        <v>5432</v>
      </c>
      <c r="D1043" s="43" t="s">
        <v>5450</v>
      </c>
      <c r="E1043" s="43" t="s">
        <v>6449</v>
      </c>
      <c r="F1043" s="42" t="s">
        <v>37</v>
      </c>
      <c r="G1043" s="44">
        <v>17033.5</v>
      </c>
      <c r="H1043" s="44">
        <v>17033.5</v>
      </c>
      <c r="I1043" s="42" t="s">
        <v>5435</v>
      </c>
      <c r="J1043" s="42" t="s">
        <v>5436</v>
      </c>
      <c r="K1043" s="43" t="s">
        <v>43</v>
      </c>
      <c r="L1043" s="43" t="s">
        <v>43</v>
      </c>
      <c r="M1043" s="43" t="s">
        <v>43</v>
      </c>
      <c r="N1043" s="42" t="s">
        <v>5435</v>
      </c>
      <c r="O1043" s="42" t="s">
        <v>43</v>
      </c>
      <c r="P1043" s="48" t="s">
        <v>43</v>
      </c>
      <c r="Q1043" s="54" t="s">
        <v>43</v>
      </c>
      <c r="R1043" s="55"/>
      <c r="S1043" s="56"/>
    </row>
    <row r="1044" s="22" customFormat="1" customHeight="1" spans="1:19">
      <c r="A1044" s="40" t="s">
        <v>3368</v>
      </c>
      <c r="B1044" s="41">
        <v>45505</v>
      </c>
      <c r="C1044" s="42" t="s">
        <v>5432</v>
      </c>
      <c r="D1044" s="43" t="s">
        <v>5470</v>
      </c>
      <c r="E1044" s="43" t="s">
        <v>5800</v>
      </c>
      <c r="F1044" s="42" t="s">
        <v>37</v>
      </c>
      <c r="G1044" s="44">
        <v>2400</v>
      </c>
      <c r="H1044" s="44" t="s">
        <v>43</v>
      </c>
      <c r="I1044" s="42" t="s">
        <v>43</v>
      </c>
      <c r="J1044" s="42" t="s">
        <v>5436</v>
      </c>
      <c r="K1044" s="43" t="s">
        <v>43</v>
      </c>
      <c r="L1044" s="43" t="s">
        <v>43</v>
      </c>
      <c r="M1044" s="43" t="s">
        <v>43</v>
      </c>
      <c r="N1044" s="42" t="s">
        <v>5435</v>
      </c>
      <c r="O1044" s="42" t="s">
        <v>43</v>
      </c>
      <c r="P1044" s="48" t="s">
        <v>43</v>
      </c>
      <c r="Q1044" s="54" t="s">
        <v>43</v>
      </c>
      <c r="R1044" s="55"/>
      <c r="S1044" s="56"/>
    </row>
    <row r="1045" s="22" customFormat="1" customHeight="1" spans="1:19">
      <c r="A1045" s="40" t="s">
        <v>3368</v>
      </c>
      <c r="B1045" s="41">
        <v>45505</v>
      </c>
      <c r="C1045" s="42" t="s">
        <v>5432</v>
      </c>
      <c r="D1045" s="43" t="s">
        <v>5470</v>
      </c>
      <c r="E1045" s="43" t="s">
        <v>5979</v>
      </c>
      <c r="F1045" s="42" t="s">
        <v>37</v>
      </c>
      <c r="G1045" s="44">
        <v>29788</v>
      </c>
      <c r="H1045" s="44" t="s">
        <v>43</v>
      </c>
      <c r="I1045" s="42" t="s">
        <v>43</v>
      </c>
      <c r="J1045" s="42" t="s">
        <v>5436</v>
      </c>
      <c r="K1045" s="43" t="s">
        <v>43</v>
      </c>
      <c r="L1045" s="43" t="s">
        <v>43</v>
      </c>
      <c r="M1045" s="43" t="s">
        <v>43</v>
      </c>
      <c r="N1045" s="42" t="s">
        <v>5435</v>
      </c>
      <c r="O1045" s="42" t="s">
        <v>43</v>
      </c>
      <c r="P1045" s="48" t="s">
        <v>43</v>
      </c>
      <c r="Q1045" s="54" t="s">
        <v>43</v>
      </c>
      <c r="R1045" s="55"/>
      <c r="S1045" s="56"/>
    </row>
    <row r="1046" s="22" customFormat="1" customHeight="1" spans="1:19">
      <c r="A1046" s="40" t="s">
        <v>3368</v>
      </c>
      <c r="B1046" s="41">
        <v>45505</v>
      </c>
      <c r="C1046" s="42" t="s">
        <v>5432</v>
      </c>
      <c r="D1046" s="43" t="s">
        <v>5454</v>
      </c>
      <c r="E1046" s="43" t="s">
        <v>6450</v>
      </c>
      <c r="F1046" s="42" t="s">
        <v>37</v>
      </c>
      <c r="G1046" s="44">
        <v>12400</v>
      </c>
      <c r="H1046" s="44">
        <v>5000</v>
      </c>
      <c r="I1046" s="42" t="s">
        <v>5435</v>
      </c>
      <c r="J1046" s="42" t="s">
        <v>5436</v>
      </c>
      <c r="K1046" s="43" t="s">
        <v>43</v>
      </c>
      <c r="L1046" s="43" t="s">
        <v>43</v>
      </c>
      <c r="M1046" s="43" t="s">
        <v>43</v>
      </c>
      <c r="N1046" s="42" t="s">
        <v>5435</v>
      </c>
      <c r="O1046" s="42" t="s">
        <v>43</v>
      </c>
      <c r="P1046" s="48" t="s">
        <v>43</v>
      </c>
      <c r="Q1046" s="54" t="s">
        <v>43</v>
      </c>
      <c r="R1046" s="55"/>
      <c r="S1046" s="56"/>
    </row>
    <row r="1047" s="22" customFormat="1" customHeight="1" spans="1:19">
      <c r="A1047" s="40" t="s">
        <v>3368</v>
      </c>
      <c r="B1047" s="41">
        <v>45505</v>
      </c>
      <c r="C1047" s="42" t="s">
        <v>5432</v>
      </c>
      <c r="D1047" s="43" t="s">
        <v>5626</v>
      </c>
      <c r="E1047" s="43" t="s">
        <v>5913</v>
      </c>
      <c r="F1047" s="42" t="s">
        <v>37</v>
      </c>
      <c r="G1047" s="44">
        <v>2340</v>
      </c>
      <c r="H1047" s="44" t="s">
        <v>43</v>
      </c>
      <c r="I1047" s="42" t="s">
        <v>43</v>
      </c>
      <c r="J1047" s="42" t="s">
        <v>5436</v>
      </c>
      <c r="K1047" s="43" t="s">
        <v>43</v>
      </c>
      <c r="L1047" s="43" t="s">
        <v>43</v>
      </c>
      <c r="M1047" s="43" t="s">
        <v>43</v>
      </c>
      <c r="N1047" s="42" t="s">
        <v>5435</v>
      </c>
      <c r="O1047" s="42" t="s">
        <v>43</v>
      </c>
      <c r="P1047" s="48" t="s">
        <v>43</v>
      </c>
      <c r="Q1047" s="54" t="s">
        <v>43</v>
      </c>
      <c r="R1047" s="55"/>
      <c r="S1047" s="56"/>
    </row>
    <row r="1048" s="22" customFormat="1" customHeight="1" spans="1:19">
      <c r="A1048" s="40" t="s">
        <v>3368</v>
      </c>
      <c r="B1048" s="41">
        <v>45505</v>
      </c>
      <c r="C1048" s="42" t="s">
        <v>5432</v>
      </c>
      <c r="D1048" s="43" t="s">
        <v>5470</v>
      </c>
      <c r="E1048" s="43" t="s">
        <v>6451</v>
      </c>
      <c r="F1048" s="42" t="s">
        <v>37</v>
      </c>
      <c r="G1048" s="44">
        <v>3250</v>
      </c>
      <c r="H1048" s="44" t="s">
        <v>43</v>
      </c>
      <c r="I1048" s="42" t="s">
        <v>43</v>
      </c>
      <c r="J1048" s="42" t="s">
        <v>5436</v>
      </c>
      <c r="K1048" s="43" t="s">
        <v>43</v>
      </c>
      <c r="L1048" s="43" t="s">
        <v>43</v>
      </c>
      <c r="M1048" s="43" t="s">
        <v>43</v>
      </c>
      <c r="N1048" s="42" t="s">
        <v>5435</v>
      </c>
      <c r="O1048" s="42" t="s">
        <v>43</v>
      </c>
      <c r="P1048" s="48" t="s">
        <v>43</v>
      </c>
      <c r="Q1048" s="54" t="s">
        <v>43</v>
      </c>
      <c r="R1048" s="55"/>
      <c r="S1048" s="56"/>
    </row>
    <row r="1049" s="22" customFormat="1" customHeight="1" spans="1:19">
      <c r="A1049" s="40" t="s">
        <v>3368</v>
      </c>
      <c r="B1049" s="41">
        <v>45505</v>
      </c>
      <c r="C1049" s="42" t="s">
        <v>5432</v>
      </c>
      <c r="D1049" s="43" t="s">
        <v>5470</v>
      </c>
      <c r="E1049" s="43" t="s">
        <v>5556</v>
      </c>
      <c r="F1049" s="42" t="s">
        <v>37</v>
      </c>
      <c r="G1049" s="44">
        <v>59100</v>
      </c>
      <c r="H1049" s="44">
        <f>G1049*0.5</f>
        <v>29550</v>
      </c>
      <c r="I1049" s="42" t="s">
        <v>5435</v>
      </c>
      <c r="J1049" s="42" t="s">
        <v>5442</v>
      </c>
      <c r="K1049" s="43" t="s">
        <v>5557</v>
      </c>
      <c r="L1049" s="43" t="s">
        <v>43</v>
      </c>
      <c r="M1049" s="43" t="s">
        <v>43</v>
      </c>
      <c r="N1049" s="42" t="s">
        <v>5435</v>
      </c>
      <c r="O1049" s="42" t="s">
        <v>43</v>
      </c>
      <c r="P1049" s="48" t="s">
        <v>43</v>
      </c>
      <c r="Q1049" s="54" t="s">
        <v>43</v>
      </c>
      <c r="R1049" s="55"/>
      <c r="S1049" s="56"/>
    </row>
    <row r="1050" s="22" customFormat="1" customHeight="1" spans="1:19">
      <c r="A1050" s="40" t="s">
        <v>3368</v>
      </c>
      <c r="B1050" s="41">
        <v>45505</v>
      </c>
      <c r="C1050" s="42" t="s">
        <v>5437</v>
      </c>
      <c r="D1050" s="43" t="s">
        <v>5821</v>
      </c>
      <c r="E1050" s="43" t="s">
        <v>6409</v>
      </c>
      <c r="F1050" s="42" t="s">
        <v>37</v>
      </c>
      <c r="G1050" s="44">
        <v>75622.61</v>
      </c>
      <c r="H1050" s="44">
        <f>G1050*0.5</f>
        <v>37811.305</v>
      </c>
      <c r="I1050" s="42" t="s">
        <v>5435</v>
      </c>
      <c r="J1050" s="42" t="s">
        <v>5436</v>
      </c>
      <c r="K1050" s="43" t="s">
        <v>43</v>
      </c>
      <c r="L1050" s="43" t="s">
        <v>43</v>
      </c>
      <c r="M1050" s="43" t="s">
        <v>43</v>
      </c>
      <c r="N1050" s="42" t="s">
        <v>5435</v>
      </c>
      <c r="O1050" s="42" t="s">
        <v>43</v>
      </c>
      <c r="P1050" s="48" t="s">
        <v>43</v>
      </c>
      <c r="Q1050" s="54" t="s">
        <v>43</v>
      </c>
      <c r="R1050" s="55"/>
      <c r="S1050" s="56"/>
    </row>
    <row r="1051" s="22" customFormat="1" customHeight="1" spans="1:19">
      <c r="A1051" s="40" t="s">
        <v>3368</v>
      </c>
      <c r="B1051" s="41">
        <v>45506</v>
      </c>
      <c r="C1051" s="42" t="s">
        <v>5432</v>
      </c>
      <c r="D1051" s="43" t="s">
        <v>5629</v>
      </c>
      <c r="E1051" s="43" t="s">
        <v>5545</v>
      </c>
      <c r="F1051" s="42" t="s">
        <v>37</v>
      </c>
      <c r="G1051" s="44">
        <v>16006</v>
      </c>
      <c r="H1051" s="44" t="s">
        <v>43</v>
      </c>
      <c r="I1051" s="42" t="s">
        <v>43</v>
      </c>
      <c r="J1051" s="42" t="s">
        <v>5436</v>
      </c>
      <c r="K1051" s="43" t="s">
        <v>43</v>
      </c>
      <c r="L1051" s="43" t="s">
        <v>43</v>
      </c>
      <c r="M1051" s="43" t="s">
        <v>43</v>
      </c>
      <c r="N1051" s="42" t="s">
        <v>5435</v>
      </c>
      <c r="O1051" s="42" t="s">
        <v>43</v>
      </c>
      <c r="P1051" s="48" t="s">
        <v>43</v>
      </c>
      <c r="Q1051" s="54" t="s">
        <v>43</v>
      </c>
      <c r="R1051" s="55"/>
      <c r="S1051" s="56"/>
    </row>
    <row r="1052" s="22" customFormat="1" customHeight="1" spans="1:19">
      <c r="A1052" s="40" t="s">
        <v>3368</v>
      </c>
      <c r="B1052" s="41">
        <v>45506</v>
      </c>
      <c r="C1052" s="42" t="s">
        <v>5432</v>
      </c>
      <c r="D1052" s="43" t="s">
        <v>5450</v>
      </c>
      <c r="E1052" s="43" t="s">
        <v>6240</v>
      </c>
      <c r="F1052" s="42" t="s">
        <v>37</v>
      </c>
      <c r="G1052" s="44">
        <v>3750</v>
      </c>
      <c r="H1052" s="44">
        <v>3750</v>
      </c>
      <c r="I1052" s="42" t="s">
        <v>5435</v>
      </c>
      <c r="J1052" s="42" t="s">
        <v>5436</v>
      </c>
      <c r="K1052" s="43" t="s">
        <v>43</v>
      </c>
      <c r="L1052" s="43" t="s">
        <v>43</v>
      </c>
      <c r="M1052" s="43" t="s">
        <v>43</v>
      </c>
      <c r="N1052" s="42" t="s">
        <v>5435</v>
      </c>
      <c r="O1052" s="42" t="s">
        <v>43</v>
      </c>
      <c r="P1052" s="48" t="s">
        <v>43</v>
      </c>
      <c r="Q1052" s="54" t="s">
        <v>43</v>
      </c>
      <c r="R1052" s="55"/>
      <c r="S1052" s="56"/>
    </row>
    <row r="1053" s="22" customFormat="1" customHeight="1" spans="1:19">
      <c r="A1053" s="40" t="s">
        <v>3368</v>
      </c>
      <c r="B1053" s="41">
        <v>45506</v>
      </c>
      <c r="C1053" s="42" t="s">
        <v>5432</v>
      </c>
      <c r="D1053" s="43" t="s">
        <v>5629</v>
      </c>
      <c r="E1053" s="43" t="s">
        <v>5777</v>
      </c>
      <c r="F1053" s="42" t="s">
        <v>37</v>
      </c>
      <c r="G1053" s="44">
        <v>32600</v>
      </c>
      <c r="H1053" s="45">
        <f>G1053*0.3</f>
        <v>9780</v>
      </c>
      <c r="I1053" s="49" t="s">
        <v>5446</v>
      </c>
      <c r="J1053" s="42" t="s">
        <v>5436</v>
      </c>
      <c r="K1053" s="43" t="s">
        <v>43</v>
      </c>
      <c r="L1053" s="43" t="s">
        <v>43</v>
      </c>
      <c r="M1053" s="43" t="s">
        <v>43</v>
      </c>
      <c r="N1053" s="42" t="s">
        <v>5435</v>
      </c>
      <c r="O1053" s="42" t="s">
        <v>43</v>
      </c>
      <c r="P1053" s="48" t="s">
        <v>43</v>
      </c>
      <c r="Q1053" s="54" t="s">
        <v>43</v>
      </c>
      <c r="R1053" s="55"/>
      <c r="S1053" s="56"/>
    </row>
    <row r="1054" s="22" customFormat="1" customHeight="1" spans="1:19">
      <c r="A1054" s="40" t="s">
        <v>3368</v>
      </c>
      <c r="B1054" s="41">
        <v>45506</v>
      </c>
      <c r="C1054" s="42" t="s">
        <v>5432</v>
      </c>
      <c r="D1054" s="43" t="s">
        <v>5629</v>
      </c>
      <c r="E1054" s="43" t="s">
        <v>5637</v>
      </c>
      <c r="F1054" s="42" t="s">
        <v>37</v>
      </c>
      <c r="G1054" s="44">
        <v>58610</v>
      </c>
      <c r="H1054" s="44" t="s">
        <v>43</v>
      </c>
      <c r="I1054" s="42" t="s">
        <v>43</v>
      </c>
      <c r="J1054" s="42" t="s">
        <v>5436</v>
      </c>
      <c r="K1054" s="43" t="s">
        <v>43</v>
      </c>
      <c r="L1054" s="43" t="s">
        <v>43</v>
      </c>
      <c r="M1054" s="43" t="s">
        <v>43</v>
      </c>
      <c r="N1054" s="42" t="s">
        <v>5435</v>
      </c>
      <c r="O1054" s="42" t="s">
        <v>43</v>
      </c>
      <c r="P1054" s="48" t="s">
        <v>43</v>
      </c>
      <c r="Q1054" s="54" t="s">
        <v>43</v>
      </c>
      <c r="R1054" s="55"/>
      <c r="S1054" s="56"/>
    </row>
    <row r="1055" s="22" customFormat="1" customHeight="1" spans="1:19">
      <c r="A1055" s="40" t="s">
        <v>3368</v>
      </c>
      <c r="B1055" s="41">
        <v>45506</v>
      </c>
      <c r="C1055" s="42" t="s">
        <v>5432</v>
      </c>
      <c r="D1055" s="43" t="s">
        <v>5470</v>
      </c>
      <c r="E1055" s="43" t="s">
        <v>6320</v>
      </c>
      <c r="F1055" s="42" t="s">
        <v>37</v>
      </c>
      <c r="G1055" s="44">
        <v>3532.5</v>
      </c>
      <c r="H1055" s="44" t="s">
        <v>43</v>
      </c>
      <c r="I1055" s="42" t="s">
        <v>43</v>
      </c>
      <c r="J1055" s="42" t="s">
        <v>5436</v>
      </c>
      <c r="K1055" s="43" t="s">
        <v>43</v>
      </c>
      <c r="L1055" s="43" t="s">
        <v>43</v>
      </c>
      <c r="M1055" s="43" t="s">
        <v>43</v>
      </c>
      <c r="N1055" s="42" t="s">
        <v>5435</v>
      </c>
      <c r="O1055" s="42" t="s">
        <v>43</v>
      </c>
      <c r="P1055" s="48" t="s">
        <v>43</v>
      </c>
      <c r="Q1055" s="54" t="s">
        <v>43</v>
      </c>
      <c r="R1055" s="55"/>
      <c r="S1055" s="56"/>
    </row>
    <row r="1056" s="22" customFormat="1" customHeight="1" spans="1:19">
      <c r="A1056" s="40" t="s">
        <v>3368</v>
      </c>
      <c r="B1056" s="41">
        <v>45506</v>
      </c>
      <c r="C1056" s="42" t="s">
        <v>5432</v>
      </c>
      <c r="D1056" s="43" t="s">
        <v>5454</v>
      </c>
      <c r="E1056" s="43" t="s">
        <v>6452</v>
      </c>
      <c r="F1056" s="42" t="s">
        <v>64</v>
      </c>
      <c r="G1056" s="44">
        <v>290167.87</v>
      </c>
      <c r="H1056" s="45">
        <f>G1056*0.2</f>
        <v>58033.574</v>
      </c>
      <c r="I1056" s="49" t="s">
        <v>5446</v>
      </c>
      <c r="J1056" s="42" t="s">
        <v>5442</v>
      </c>
      <c r="K1056" s="43" t="s">
        <v>6453</v>
      </c>
      <c r="L1056" s="43" t="s">
        <v>6454</v>
      </c>
      <c r="M1056" s="43" t="s">
        <v>43</v>
      </c>
      <c r="N1056" s="42" t="s">
        <v>5435</v>
      </c>
      <c r="O1056" s="42" t="s">
        <v>5435</v>
      </c>
      <c r="P1056" s="48">
        <v>3</v>
      </c>
      <c r="Q1056" s="54" t="s">
        <v>406</v>
      </c>
      <c r="R1056" s="55"/>
      <c r="S1056" s="56">
        <v>23399.4</v>
      </c>
    </row>
    <row r="1057" s="22" customFormat="1" customHeight="1" spans="1:19">
      <c r="A1057" s="40" t="s">
        <v>3368</v>
      </c>
      <c r="B1057" s="41">
        <v>45509</v>
      </c>
      <c r="C1057" s="42" t="s">
        <v>5432</v>
      </c>
      <c r="D1057" s="43" t="s">
        <v>5454</v>
      </c>
      <c r="E1057" s="43" t="s">
        <v>6455</v>
      </c>
      <c r="F1057" s="42" t="s">
        <v>37</v>
      </c>
      <c r="G1057" s="44">
        <v>97787.375</v>
      </c>
      <c r="H1057" s="44" t="s">
        <v>43</v>
      </c>
      <c r="I1057" s="42" t="s">
        <v>43</v>
      </c>
      <c r="J1057" s="42" t="s">
        <v>5442</v>
      </c>
      <c r="K1057" s="43" t="s">
        <v>6456</v>
      </c>
      <c r="L1057" s="43" t="s">
        <v>6292</v>
      </c>
      <c r="M1057" s="43" t="s">
        <v>43</v>
      </c>
      <c r="N1057" s="42" t="s">
        <v>5435</v>
      </c>
      <c r="O1057" s="42" t="s">
        <v>43</v>
      </c>
      <c r="P1057" s="48">
        <v>1</v>
      </c>
      <c r="Q1057" s="54" t="s">
        <v>1159</v>
      </c>
      <c r="R1057" s="55"/>
      <c r="S1057" s="56">
        <v>11939.58</v>
      </c>
    </row>
    <row r="1058" s="22" customFormat="1" customHeight="1" spans="1:19">
      <c r="A1058" s="40" t="s">
        <v>3368</v>
      </c>
      <c r="B1058" s="41">
        <v>45509</v>
      </c>
      <c r="C1058" s="42" t="s">
        <v>5432</v>
      </c>
      <c r="D1058" s="43" t="s">
        <v>5626</v>
      </c>
      <c r="E1058" s="43" t="s">
        <v>5462</v>
      </c>
      <c r="F1058" s="42" t="s">
        <v>37</v>
      </c>
      <c r="G1058" s="44">
        <v>9510</v>
      </c>
      <c r="H1058" s="44" t="s">
        <v>43</v>
      </c>
      <c r="I1058" s="42" t="s">
        <v>43</v>
      </c>
      <c r="J1058" s="42" t="s">
        <v>5436</v>
      </c>
      <c r="K1058" s="43" t="s">
        <v>43</v>
      </c>
      <c r="L1058" s="43" t="s">
        <v>43</v>
      </c>
      <c r="M1058" s="43" t="s">
        <v>43</v>
      </c>
      <c r="N1058" s="42" t="s">
        <v>5435</v>
      </c>
      <c r="O1058" s="42" t="s">
        <v>43</v>
      </c>
      <c r="P1058" s="48" t="s">
        <v>43</v>
      </c>
      <c r="Q1058" s="54" t="s">
        <v>43</v>
      </c>
      <c r="R1058" s="55"/>
      <c r="S1058" s="56"/>
    </row>
    <row r="1059" s="22" customFormat="1" customHeight="1" spans="1:19">
      <c r="A1059" s="40" t="s">
        <v>3368</v>
      </c>
      <c r="B1059" s="41">
        <v>45509</v>
      </c>
      <c r="C1059" s="42" t="s">
        <v>5432</v>
      </c>
      <c r="D1059" s="43" t="s">
        <v>5450</v>
      </c>
      <c r="E1059" s="43" t="s">
        <v>5527</v>
      </c>
      <c r="F1059" s="42" t="s">
        <v>37</v>
      </c>
      <c r="G1059" s="44">
        <v>23600</v>
      </c>
      <c r="H1059" s="44" t="s">
        <v>43</v>
      </c>
      <c r="I1059" s="42" t="s">
        <v>43</v>
      </c>
      <c r="J1059" s="42" t="s">
        <v>5436</v>
      </c>
      <c r="K1059" s="43" t="s">
        <v>43</v>
      </c>
      <c r="L1059" s="43" t="s">
        <v>43</v>
      </c>
      <c r="M1059" s="43" t="s">
        <v>43</v>
      </c>
      <c r="N1059" s="42" t="s">
        <v>5435</v>
      </c>
      <c r="O1059" s="42" t="s">
        <v>43</v>
      </c>
      <c r="P1059" s="48" t="s">
        <v>43</v>
      </c>
      <c r="Q1059" s="54" t="s">
        <v>43</v>
      </c>
      <c r="R1059" s="55"/>
      <c r="S1059" s="56"/>
    </row>
    <row r="1060" s="22" customFormat="1" customHeight="1" spans="1:19">
      <c r="A1060" s="40" t="s">
        <v>3368</v>
      </c>
      <c r="B1060" s="41">
        <v>45510</v>
      </c>
      <c r="C1060" s="42" t="s">
        <v>5432</v>
      </c>
      <c r="D1060" s="43" t="s">
        <v>5629</v>
      </c>
      <c r="E1060" s="43" t="s">
        <v>6457</v>
      </c>
      <c r="F1060" s="42" t="s">
        <v>37</v>
      </c>
      <c r="G1060" s="44">
        <v>54552</v>
      </c>
      <c r="H1060" s="44">
        <f>G1060*0.5</f>
        <v>27276</v>
      </c>
      <c r="I1060" s="42" t="s">
        <v>5435</v>
      </c>
      <c r="J1060" s="42" t="s">
        <v>5442</v>
      </c>
      <c r="K1060" s="43" t="s">
        <v>6458</v>
      </c>
      <c r="L1060" s="43" t="s">
        <v>43</v>
      </c>
      <c r="M1060" s="43" t="s">
        <v>43</v>
      </c>
      <c r="N1060" s="42" t="s">
        <v>5435</v>
      </c>
      <c r="O1060" s="42" t="s">
        <v>43</v>
      </c>
      <c r="P1060" s="48" t="s">
        <v>43</v>
      </c>
      <c r="Q1060" s="54" t="s">
        <v>43</v>
      </c>
      <c r="R1060" s="55"/>
      <c r="S1060" s="56"/>
    </row>
    <row r="1061" s="22" customFormat="1" customHeight="1" spans="1:19">
      <c r="A1061" s="40" t="s">
        <v>3368</v>
      </c>
      <c r="B1061" s="41">
        <v>45510</v>
      </c>
      <c r="C1061" s="42" t="s">
        <v>5432</v>
      </c>
      <c r="D1061" s="43" t="s">
        <v>5454</v>
      </c>
      <c r="E1061" s="43" t="s">
        <v>6176</v>
      </c>
      <c r="F1061" s="42" t="s">
        <v>37</v>
      </c>
      <c r="G1061" s="44">
        <v>1017</v>
      </c>
      <c r="H1061" s="44" t="s">
        <v>43</v>
      </c>
      <c r="I1061" s="42" t="s">
        <v>43</v>
      </c>
      <c r="J1061" s="42" t="s">
        <v>5436</v>
      </c>
      <c r="K1061" s="43" t="s">
        <v>43</v>
      </c>
      <c r="L1061" s="43" t="s">
        <v>43</v>
      </c>
      <c r="M1061" s="43" t="s">
        <v>43</v>
      </c>
      <c r="N1061" s="42" t="s">
        <v>5435</v>
      </c>
      <c r="O1061" s="42" t="s">
        <v>43</v>
      </c>
      <c r="P1061" s="48" t="s">
        <v>43</v>
      </c>
      <c r="Q1061" s="54" t="s">
        <v>43</v>
      </c>
      <c r="R1061" s="55"/>
      <c r="S1061" s="56"/>
    </row>
    <row r="1062" s="22" customFormat="1" customHeight="1" spans="1:19">
      <c r="A1062" s="40" t="s">
        <v>3368</v>
      </c>
      <c r="B1062" s="41">
        <v>45510</v>
      </c>
      <c r="C1062" s="42" t="s">
        <v>5432</v>
      </c>
      <c r="D1062" s="43" t="s">
        <v>5450</v>
      </c>
      <c r="E1062" s="43" t="s">
        <v>6435</v>
      </c>
      <c r="F1062" s="42" t="s">
        <v>37</v>
      </c>
      <c r="G1062" s="44">
        <v>8100</v>
      </c>
      <c r="H1062" s="44" t="s">
        <v>43</v>
      </c>
      <c r="I1062" s="42" t="s">
        <v>43</v>
      </c>
      <c r="J1062" s="42" t="s">
        <v>5436</v>
      </c>
      <c r="K1062" s="43" t="s">
        <v>43</v>
      </c>
      <c r="L1062" s="43" t="s">
        <v>43</v>
      </c>
      <c r="M1062" s="43" t="s">
        <v>43</v>
      </c>
      <c r="N1062" s="42" t="s">
        <v>5435</v>
      </c>
      <c r="O1062" s="42" t="s">
        <v>43</v>
      </c>
      <c r="P1062" s="48" t="s">
        <v>43</v>
      </c>
      <c r="Q1062" s="54" t="s">
        <v>43</v>
      </c>
      <c r="R1062" s="55"/>
      <c r="S1062" s="56"/>
    </row>
    <row r="1063" s="22" customFormat="1" customHeight="1" spans="1:19">
      <c r="A1063" s="40" t="s">
        <v>3368</v>
      </c>
      <c r="B1063" s="41">
        <v>45510</v>
      </c>
      <c r="C1063" s="42" t="s">
        <v>5432</v>
      </c>
      <c r="D1063" s="43" t="s">
        <v>5626</v>
      </c>
      <c r="E1063" s="43" t="s">
        <v>6459</v>
      </c>
      <c r="F1063" s="42" t="s">
        <v>37</v>
      </c>
      <c r="G1063" s="44">
        <v>14340</v>
      </c>
      <c r="H1063" s="44">
        <f>G1063*0.5</f>
        <v>7170</v>
      </c>
      <c r="I1063" s="42" t="s">
        <v>5435</v>
      </c>
      <c r="J1063" s="42" t="s">
        <v>5436</v>
      </c>
      <c r="K1063" s="43" t="s">
        <v>43</v>
      </c>
      <c r="L1063" s="60" t="s">
        <v>6460</v>
      </c>
      <c r="M1063" s="43" t="s">
        <v>43</v>
      </c>
      <c r="N1063" s="42" t="s">
        <v>5435</v>
      </c>
      <c r="O1063" s="42" t="s">
        <v>43</v>
      </c>
      <c r="P1063" s="48">
        <v>1</v>
      </c>
      <c r="Q1063" s="54" t="s">
        <v>406</v>
      </c>
      <c r="R1063" s="55"/>
      <c r="S1063" s="56"/>
    </row>
    <row r="1064" s="22" customFormat="1" customHeight="1" spans="1:19">
      <c r="A1064" s="40" t="s">
        <v>3368</v>
      </c>
      <c r="B1064" s="41">
        <v>45510</v>
      </c>
      <c r="C1064" s="42" t="s">
        <v>5432</v>
      </c>
      <c r="D1064" s="43" t="s">
        <v>5470</v>
      </c>
      <c r="E1064" s="43" t="s">
        <v>5559</v>
      </c>
      <c r="F1064" s="42" t="s">
        <v>37</v>
      </c>
      <c r="G1064" s="44">
        <v>12559.95</v>
      </c>
      <c r="H1064" s="44" t="s">
        <v>43</v>
      </c>
      <c r="I1064" s="42" t="s">
        <v>43</v>
      </c>
      <c r="J1064" s="42" t="s">
        <v>5436</v>
      </c>
      <c r="K1064" s="43" t="s">
        <v>43</v>
      </c>
      <c r="L1064" s="43" t="s">
        <v>6461</v>
      </c>
      <c r="M1064" s="43" t="s">
        <v>43</v>
      </c>
      <c r="N1064" s="42" t="s">
        <v>5435</v>
      </c>
      <c r="O1064" s="42" t="s">
        <v>43</v>
      </c>
      <c r="P1064" s="48">
        <v>1</v>
      </c>
      <c r="Q1064" s="54" t="s">
        <v>524</v>
      </c>
      <c r="R1064" s="55"/>
      <c r="S1064" s="56"/>
    </row>
    <row r="1065" s="22" customFormat="1" customHeight="1" spans="1:19">
      <c r="A1065" s="40" t="s">
        <v>3368</v>
      </c>
      <c r="B1065" s="41">
        <v>45510</v>
      </c>
      <c r="C1065" s="42" t="s">
        <v>5432</v>
      </c>
      <c r="D1065" s="43" t="s">
        <v>5470</v>
      </c>
      <c r="E1065" s="43" t="s">
        <v>5709</v>
      </c>
      <c r="F1065" s="42" t="s">
        <v>37</v>
      </c>
      <c r="G1065" s="44">
        <v>1380</v>
      </c>
      <c r="H1065" s="44" t="s">
        <v>43</v>
      </c>
      <c r="I1065" s="42" t="s">
        <v>43</v>
      </c>
      <c r="J1065" s="42" t="s">
        <v>5436</v>
      </c>
      <c r="K1065" s="43" t="s">
        <v>43</v>
      </c>
      <c r="L1065" s="43" t="s">
        <v>43</v>
      </c>
      <c r="M1065" s="43" t="s">
        <v>43</v>
      </c>
      <c r="N1065" s="42" t="s">
        <v>5435</v>
      </c>
      <c r="O1065" s="42" t="s">
        <v>43</v>
      </c>
      <c r="P1065" s="48" t="s">
        <v>43</v>
      </c>
      <c r="Q1065" s="54" t="s">
        <v>43</v>
      </c>
      <c r="R1065" s="55"/>
      <c r="S1065" s="56"/>
    </row>
    <row r="1066" s="22" customFormat="1" customHeight="1" spans="1:19">
      <c r="A1066" s="40" t="s">
        <v>3368</v>
      </c>
      <c r="B1066" s="41">
        <v>45510</v>
      </c>
      <c r="C1066" s="42" t="s">
        <v>5432</v>
      </c>
      <c r="D1066" s="43" t="s">
        <v>5450</v>
      </c>
      <c r="E1066" s="43" t="s">
        <v>6131</v>
      </c>
      <c r="F1066" s="42" t="s">
        <v>37</v>
      </c>
      <c r="G1066" s="44">
        <v>2320</v>
      </c>
      <c r="H1066" s="44" t="s">
        <v>43</v>
      </c>
      <c r="I1066" s="42" t="s">
        <v>43</v>
      </c>
      <c r="J1066" s="42" t="s">
        <v>5436</v>
      </c>
      <c r="K1066" s="43" t="s">
        <v>43</v>
      </c>
      <c r="L1066" s="43" t="s">
        <v>43</v>
      </c>
      <c r="M1066" s="43" t="s">
        <v>43</v>
      </c>
      <c r="N1066" s="42" t="s">
        <v>5435</v>
      </c>
      <c r="O1066" s="42" t="s">
        <v>43</v>
      </c>
      <c r="P1066" s="48" t="s">
        <v>43</v>
      </c>
      <c r="Q1066" s="54" t="s">
        <v>43</v>
      </c>
      <c r="R1066" s="55"/>
      <c r="S1066" s="56"/>
    </row>
    <row r="1067" s="22" customFormat="1" customHeight="1" spans="1:19">
      <c r="A1067" s="40" t="s">
        <v>3368</v>
      </c>
      <c r="B1067" s="41">
        <v>45510</v>
      </c>
      <c r="C1067" s="42" t="s">
        <v>5432</v>
      </c>
      <c r="D1067" s="43" t="s">
        <v>5470</v>
      </c>
      <c r="E1067" s="43" t="s">
        <v>6462</v>
      </c>
      <c r="F1067" s="42" t="s">
        <v>37</v>
      </c>
      <c r="G1067" s="44">
        <v>9529.56</v>
      </c>
      <c r="H1067" s="44">
        <v>9530</v>
      </c>
      <c r="I1067" s="42" t="s">
        <v>5435</v>
      </c>
      <c r="J1067" s="42" t="s">
        <v>5436</v>
      </c>
      <c r="K1067" s="43" t="s">
        <v>43</v>
      </c>
      <c r="L1067" s="43" t="s">
        <v>43</v>
      </c>
      <c r="M1067" s="43" t="s">
        <v>43</v>
      </c>
      <c r="N1067" s="42" t="s">
        <v>5435</v>
      </c>
      <c r="O1067" s="42" t="s">
        <v>43</v>
      </c>
      <c r="P1067" s="48" t="s">
        <v>43</v>
      </c>
      <c r="Q1067" s="54" t="s">
        <v>43</v>
      </c>
      <c r="R1067" s="55"/>
      <c r="S1067" s="56"/>
    </row>
    <row r="1068" s="22" customFormat="1" customHeight="1" spans="1:19">
      <c r="A1068" s="40" t="s">
        <v>3368</v>
      </c>
      <c r="B1068" s="41">
        <v>45510</v>
      </c>
      <c r="C1068" s="42" t="s">
        <v>5432</v>
      </c>
      <c r="D1068" s="43" t="s">
        <v>5450</v>
      </c>
      <c r="E1068" s="43" t="s">
        <v>5500</v>
      </c>
      <c r="F1068" s="42" t="s">
        <v>37</v>
      </c>
      <c r="G1068" s="44">
        <v>17160</v>
      </c>
      <c r="H1068" s="44" t="s">
        <v>43</v>
      </c>
      <c r="I1068" s="42" t="s">
        <v>43</v>
      </c>
      <c r="J1068" s="42" t="s">
        <v>5436</v>
      </c>
      <c r="K1068" s="43" t="s">
        <v>43</v>
      </c>
      <c r="L1068" s="43" t="s">
        <v>43</v>
      </c>
      <c r="M1068" s="43" t="s">
        <v>43</v>
      </c>
      <c r="N1068" s="42" t="s">
        <v>5435</v>
      </c>
      <c r="O1068" s="42" t="s">
        <v>43</v>
      </c>
      <c r="P1068" s="48" t="s">
        <v>43</v>
      </c>
      <c r="Q1068" s="54" t="s">
        <v>43</v>
      </c>
      <c r="R1068" s="55"/>
      <c r="S1068" s="56"/>
    </row>
    <row r="1069" s="22" customFormat="1" customHeight="1" spans="1:19">
      <c r="A1069" s="40" t="s">
        <v>3368</v>
      </c>
      <c r="B1069" s="41">
        <v>45510</v>
      </c>
      <c r="C1069" s="42" t="s">
        <v>5432</v>
      </c>
      <c r="D1069" s="43" t="s">
        <v>5629</v>
      </c>
      <c r="E1069" s="43" t="s">
        <v>5691</v>
      </c>
      <c r="F1069" s="42" t="s">
        <v>37</v>
      </c>
      <c r="G1069" s="44">
        <v>11815</v>
      </c>
      <c r="H1069" s="44" t="s">
        <v>43</v>
      </c>
      <c r="I1069" s="42" t="s">
        <v>43</v>
      </c>
      <c r="J1069" s="42" t="s">
        <v>5436</v>
      </c>
      <c r="K1069" s="43" t="s">
        <v>43</v>
      </c>
      <c r="L1069" s="43" t="s">
        <v>43</v>
      </c>
      <c r="M1069" s="43" t="s">
        <v>43</v>
      </c>
      <c r="N1069" s="42" t="s">
        <v>5435</v>
      </c>
      <c r="O1069" s="42" t="s">
        <v>43</v>
      </c>
      <c r="P1069" s="48" t="s">
        <v>43</v>
      </c>
      <c r="Q1069" s="54" t="s">
        <v>43</v>
      </c>
      <c r="R1069" s="55"/>
      <c r="S1069" s="56"/>
    </row>
    <row r="1070" s="22" customFormat="1" customHeight="1" spans="1:19">
      <c r="A1070" s="40" t="s">
        <v>3368</v>
      </c>
      <c r="B1070" s="41">
        <v>45510</v>
      </c>
      <c r="C1070" s="42" t="s">
        <v>5432</v>
      </c>
      <c r="D1070" s="43" t="s">
        <v>5470</v>
      </c>
      <c r="E1070" s="43" t="s">
        <v>5674</v>
      </c>
      <c r="F1070" s="42" t="s">
        <v>37</v>
      </c>
      <c r="G1070" s="44">
        <v>123412</v>
      </c>
      <c r="H1070" s="44" t="s">
        <v>43</v>
      </c>
      <c r="I1070" s="42" t="s">
        <v>43</v>
      </c>
      <c r="J1070" s="42" t="s">
        <v>5436</v>
      </c>
      <c r="K1070" s="43" t="s">
        <v>43</v>
      </c>
      <c r="L1070" s="43" t="s">
        <v>43</v>
      </c>
      <c r="M1070" s="43" t="s">
        <v>43</v>
      </c>
      <c r="N1070" s="42" t="s">
        <v>5435</v>
      </c>
      <c r="O1070" s="42" t="s">
        <v>43</v>
      </c>
      <c r="P1070" s="48" t="s">
        <v>43</v>
      </c>
      <c r="Q1070" s="54" t="s">
        <v>43</v>
      </c>
      <c r="R1070" s="55"/>
      <c r="S1070" s="56"/>
    </row>
    <row r="1071" s="22" customFormat="1" customHeight="1" spans="1:19">
      <c r="A1071" s="40" t="s">
        <v>3368</v>
      </c>
      <c r="B1071" s="41">
        <v>45511</v>
      </c>
      <c r="C1071" s="42" t="s">
        <v>5432</v>
      </c>
      <c r="D1071" s="43" t="s">
        <v>5454</v>
      </c>
      <c r="E1071" s="43" t="s">
        <v>6365</v>
      </c>
      <c r="F1071" s="42" t="s">
        <v>37</v>
      </c>
      <c r="G1071" s="44">
        <v>68997.461</v>
      </c>
      <c r="H1071" s="44" t="s">
        <v>43</v>
      </c>
      <c r="I1071" s="42" t="s">
        <v>43</v>
      </c>
      <c r="J1071" s="42" t="s">
        <v>5436</v>
      </c>
      <c r="K1071" s="43" t="s">
        <v>43</v>
      </c>
      <c r="L1071" s="43" t="s">
        <v>6463</v>
      </c>
      <c r="M1071" s="43" t="s">
        <v>43</v>
      </c>
      <c r="N1071" s="42" t="s">
        <v>5435</v>
      </c>
      <c r="O1071" s="42" t="s">
        <v>43</v>
      </c>
      <c r="P1071" s="48">
        <v>1</v>
      </c>
      <c r="Q1071" s="54" t="s">
        <v>2349</v>
      </c>
      <c r="R1071" s="55"/>
      <c r="S1071" s="56"/>
    </row>
    <row r="1072" s="22" customFormat="1" customHeight="1" spans="1:19">
      <c r="A1072" s="40" t="s">
        <v>3368</v>
      </c>
      <c r="B1072" s="41">
        <v>45511</v>
      </c>
      <c r="C1072" s="42" t="s">
        <v>5437</v>
      </c>
      <c r="D1072" s="43" t="s">
        <v>5821</v>
      </c>
      <c r="E1072" s="43" t="s">
        <v>5783</v>
      </c>
      <c r="F1072" s="42" t="s">
        <v>37</v>
      </c>
      <c r="G1072" s="44">
        <v>8580</v>
      </c>
      <c r="H1072" s="44">
        <v>8580</v>
      </c>
      <c r="I1072" s="42" t="s">
        <v>5435</v>
      </c>
      <c r="J1072" s="42" t="s">
        <v>5436</v>
      </c>
      <c r="K1072" s="43" t="s">
        <v>43</v>
      </c>
      <c r="L1072" s="43" t="s">
        <v>43</v>
      </c>
      <c r="M1072" s="43" t="s">
        <v>43</v>
      </c>
      <c r="N1072" s="42" t="s">
        <v>5435</v>
      </c>
      <c r="O1072" s="42" t="s">
        <v>43</v>
      </c>
      <c r="P1072" s="48" t="s">
        <v>43</v>
      </c>
      <c r="Q1072" s="54" t="s">
        <v>43</v>
      </c>
      <c r="R1072" s="55"/>
      <c r="S1072" s="56"/>
    </row>
    <row r="1073" s="22" customFormat="1" customHeight="1" spans="1:19">
      <c r="A1073" s="40" t="s">
        <v>3368</v>
      </c>
      <c r="B1073" s="41">
        <v>45511</v>
      </c>
      <c r="C1073" s="42" t="s">
        <v>5437</v>
      </c>
      <c r="D1073" s="43" t="s">
        <v>5821</v>
      </c>
      <c r="E1073" s="43" t="s">
        <v>6464</v>
      </c>
      <c r="F1073" s="42" t="s">
        <v>37</v>
      </c>
      <c r="G1073" s="44">
        <v>4147.5</v>
      </c>
      <c r="H1073" s="44">
        <f>G1073*0.5</f>
        <v>2073.75</v>
      </c>
      <c r="I1073" s="42" t="s">
        <v>5435</v>
      </c>
      <c r="J1073" s="42" t="s">
        <v>5442</v>
      </c>
      <c r="K1073" s="43" t="s">
        <v>6465</v>
      </c>
      <c r="L1073" s="43" t="s">
        <v>43</v>
      </c>
      <c r="M1073" s="43" t="s">
        <v>43</v>
      </c>
      <c r="N1073" s="42" t="s">
        <v>5435</v>
      </c>
      <c r="O1073" s="42" t="s">
        <v>43</v>
      </c>
      <c r="P1073" s="48" t="s">
        <v>43</v>
      </c>
      <c r="Q1073" s="54" t="s">
        <v>43</v>
      </c>
      <c r="R1073" s="55"/>
      <c r="S1073" s="56"/>
    </row>
    <row r="1074" s="22" customFormat="1" customHeight="1" spans="1:19">
      <c r="A1074" s="40" t="s">
        <v>3368</v>
      </c>
      <c r="B1074" s="41">
        <v>45511</v>
      </c>
      <c r="C1074" s="42" t="s">
        <v>5437</v>
      </c>
      <c r="D1074" s="43" t="s">
        <v>5821</v>
      </c>
      <c r="E1074" s="43" t="s">
        <v>6466</v>
      </c>
      <c r="F1074" s="42" t="s">
        <v>145</v>
      </c>
      <c r="G1074" s="44">
        <v>24000</v>
      </c>
      <c r="H1074" s="44">
        <v>24000</v>
      </c>
      <c r="I1074" s="42" t="s">
        <v>5435</v>
      </c>
      <c r="J1074" s="42" t="s">
        <v>5442</v>
      </c>
      <c r="K1074" s="43" t="s">
        <v>6467</v>
      </c>
      <c r="L1074" s="43" t="s">
        <v>43</v>
      </c>
      <c r="M1074" s="43" t="s">
        <v>43</v>
      </c>
      <c r="N1074" s="42" t="s">
        <v>5435</v>
      </c>
      <c r="O1074" s="42" t="s">
        <v>43</v>
      </c>
      <c r="P1074" s="48" t="s">
        <v>43</v>
      </c>
      <c r="Q1074" s="54" t="s">
        <v>43</v>
      </c>
      <c r="R1074" s="55"/>
      <c r="S1074" s="56"/>
    </row>
    <row r="1075" s="22" customFormat="1" customHeight="1" spans="1:19">
      <c r="A1075" s="40" t="s">
        <v>3368</v>
      </c>
      <c r="B1075" s="41">
        <v>45511</v>
      </c>
      <c r="C1075" s="42" t="s">
        <v>5432</v>
      </c>
      <c r="D1075" s="43" t="s">
        <v>5629</v>
      </c>
      <c r="E1075" s="43" t="s">
        <v>5473</v>
      </c>
      <c r="F1075" s="42" t="s">
        <v>37</v>
      </c>
      <c r="G1075" s="44">
        <v>5500</v>
      </c>
      <c r="H1075" s="44" t="s">
        <v>43</v>
      </c>
      <c r="I1075" s="42" t="s">
        <v>43</v>
      </c>
      <c r="J1075" s="42" t="s">
        <v>5436</v>
      </c>
      <c r="K1075" s="43" t="s">
        <v>43</v>
      </c>
      <c r="L1075" s="43" t="s">
        <v>43</v>
      </c>
      <c r="M1075" s="43" t="s">
        <v>43</v>
      </c>
      <c r="N1075" s="42" t="s">
        <v>5435</v>
      </c>
      <c r="O1075" s="42" t="s">
        <v>43</v>
      </c>
      <c r="P1075" s="48" t="s">
        <v>43</v>
      </c>
      <c r="Q1075" s="54" t="s">
        <v>43</v>
      </c>
      <c r="R1075" s="55"/>
      <c r="S1075" s="56"/>
    </row>
    <row r="1076" s="22" customFormat="1" customHeight="1" spans="1:19">
      <c r="A1076" s="40" t="s">
        <v>3368</v>
      </c>
      <c r="B1076" s="41">
        <v>45511</v>
      </c>
      <c r="C1076" s="42" t="s">
        <v>5432</v>
      </c>
      <c r="D1076" s="43" t="s">
        <v>5629</v>
      </c>
      <c r="E1076" s="43" t="s">
        <v>6468</v>
      </c>
      <c r="F1076" s="42" t="s">
        <v>37</v>
      </c>
      <c r="G1076" s="44">
        <v>7632</v>
      </c>
      <c r="H1076" s="44" t="s">
        <v>43</v>
      </c>
      <c r="I1076" s="42" t="s">
        <v>43</v>
      </c>
      <c r="J1076" s="42" t="s">
        <v>5436</v>
      </c>
      <c r="K1076" s="43" t="s">
        <v>43</v>
      </c>
      <c r="L1076" s="43" t="s">
        <v>43</v>
      </c>
      <c r="M1076" s="43" t="s">
        <v>43</v>
      </c>
      <c r="N1076" s="42" t="s">
        <v>5435</v>
      </c>
      <c r="O1076" s="42" t="s">
        <v>43</v>
      </c>
      <c r="P1076" s="48" t="s">
        <v>43</v>
      </c>
      <c r="Q1076" s="54" t="s">
        <v>43</v>
      </c>
      <c r="R1076" s="55"/>
      <c r="S1076" s="56"/>
    </row>
    <row r="1077" s="22" customFormat="1" customHeight="1" spans="1:19">
      <c r="A1077" s="40" t="s">
        <v>3368</v>
      </c>
      <c r="B1077" s="41">
        <v>45511</v>
      </c>
      <c r="C1077" s="42" t="s">
        <v>5432</v>
      </c>
      <c r="D1077" s="43" t="s">
        <v>5470</v>
      </c>
      <c r="E1077" s="43" t="s">
        <v>6099</v>
      </c>
      <c r="F1077" s="42" t="s">
        <v>37</v>
      </c>
      <c r="G1077" s="44">
        <v>4126</v>
      </c>
      <c r="H1077" s="44" t="s">
        <v>43</v>
      </c>
      <c r="I1077" s="42" t="s">
        <v>43</v>
      </c>
      <c r="J1077" s="42" t="s">
        <v>5436</v>
      </c>
      <c r="K1077" s="43" t="s">
        <v>43</v>
      </c>
      <c r="L1077" s="43" t="s">
        <v>43</v>
      </c>
      <c r="M1077" s="43" t="s">
        <v>43</v>
      </c>
      <c r="N1077" s="42" t="s">
        <v>5435</v>
      </c>
      <c r="O1077" s="42" t="s">
        <v>43</v>
      </c>
      <c r="P1077" s="48" t="s">
        <v>43</v>
      </c>
      <c r="Q1077" s="54" t="s">
        <v>43</v>
      </c>
      <c r="R1077" s="55"/>
      <c r="S1077" s="56"/>
    </row>
    <row r="1078" s="22" customFormat="1" customHeight="1" spans="1:19">
      <c r="A1078" s="40" t="s">
        <v>3368</v>
      </c>
      <c r="B1078" s="41">
        <v>45511</v>
      </c>
      <c r="C1078" s="42" t="s">
        <v>5432</v>
      </c>
      <c r="D1078" s="43" t="s">
        <v>5470</v>
      </c>
      <c r="E1078" s="43" t="s">
        <v>5858</v>
      </c>
      <c r="F1078" s="42" t="s">
        <v>37</v>
      </c>
      <c r="G1078" s="44">
        <v>15800</v>
      </c>
      <c r="H1078" s="44">
        <v>5000</v>
      </c>
      <c r="I1078" s="42" t="s">
        <v>5435</v>
      </c>
      <c r="J1078" s="42" t="s">
        <v>5436</v>
      </c>
      <c r="K1078" s="43" t="s">
        <v>43</v>
      </c>
      <c r="L1078" s="43" t="s">
        <v>43</v>
      </c>
      <c r="M1078" s="43" t="s">
        <v>43</v>
      </c>
      <c r="N1078" s="42" t="s">
        <v>5435</v>
      </c>
      <c r="O1078" s="42" t="s">
        <v>43</v>
      </c>
      <c r="P1078" s="48" t="s">
        <v>43</v>
      </c>
      <c r="Q1078" s="54" t="s">
        <v>43</v>
      </c>
      <c r="R1078" s="55"/>
      <c r="S1078" s="56"/>
    </row>
    <row r="1079" s="22" customFormat="1" customHeight="1" spans="1:19">
      <c r="A1079" s="40" t="s">
        <v>3368</v>
      </c>
      <c r="B1079" s="41">
        <v>45511</v>
      </c>
      <c r="C1079" s="42" t="s">
        <v>5432</v>
      </c>
      <c r="D1079" s="43" t="s">
        <v>5470</v>
      </c>
      <c r="E1079" s="43" t="s">
        <v>5569</v>
      </c>
      <c r="F1079" s="42" t="s">
        <v>37</v>
      </c>
      <c r="G1079" s="44">
        <v>25350</v>
      </c>
      <c r="H1079" s="44" t="s">
        <v>43</v>
      </c>
      <c r="I1079" s="42" t="s">
        <v>43</v>
      </c>
      <c r="J1079" s="42" t="s">
        <v>5436</v>
      </c>
      <c r="K1079" s="43" t="s">
        <v>43</v>
      </c>
      <c r="L1079" s="43" t="s">
        <v>43</v>
      </c>
      <c r="M1079" s="43" t="s">
        <v>43</v>
      </c>
      <c r="N1079" s="42" t="s">
        <v>5435</v>
      </c>
      <c r="O1079" s="42" t="s">
        <v>43</v>
      </c>
      <c r="P1079" s="48" t="s">
        <v>43</v>
      </c>
      <c r="Q1079" s="54" t="s">
        <v>43</v>
      </c>
      <c r="R1079" s="55"/>
      <c r="S1079" s="56"/>
    </row>
    <row r="1080" s="22" customFormat="1" customHeight="1" spans="1:19">
      <c r="A1080" s="40" t="s">
        <v>3368</v>
      </c>
      <c r="B1080" s="41">
        <v>45511</v>
      </c>
      <c r="C1080" s="42" t="s">
        <v>5432</v>
      </c>
      <c r="D1080" s="43" t="s">
        <v>5454</v>
      </c>
      <c r="E1080" s="43" t="s">
        <v>6469</v>
      </c>
      <c r="F1080" s="42" t="s">
        <v>37</v>
      </c>
      <c r="G1080" s="44">
        <v>14018</v>
      </c>
      <c r="H1080" s="44">
        <v>14018</v>
      </c>
      <c r="I1080" s="42" t="s">
        <v>5435</v>
      </c>
      <c r="J1080" s="42" t="s">
        <v>5436</v>
      </c>
      <c r="K1080" s="43" t="s">
        <v>43</v>
      </c>
      <c r="L1080" s="43" t="s">
        <v>43</v>
      </c>
      <c r="M1080" s="43" t="s">
        <v>43</v>
      </c>
      <c r="N1080" s="42" t="s">
        <v>5435</v>
      </c>
      <c r="O1080" s="42" t="s">
        <v>43</v>
      </c>
      <c r="P1080" s="48" t="s">
        <v>43</v>
      </c>
      <c r="Q1080" s="54" t="s">
        <v>43</v>
      </c>
      <c r="R1080" s="55"/>
      <c r="S1080" s="56"/>
    </row>
    <row r="1081" s="22" customFormat="1" customHeight="1" spans="1:19">
      <c r="A1081" s="40" t="s">
        <v>3368</v>
      </c>
      <c r="B1081" s="41">
        <v>45512</v>
      </c>
      <c r="C1081" s="42" t="s">
        <v>5432</v>
      </c>
      <c r="D1081" s="43" t="s">
        <v>5454</v>
      </c>
      <c r="E1081" s="43" t="s">
        <v>5651</v>
      </c>
      <c r="F1081" s="42" t="s">
        <v>37</v>
      </c>
      <c r="G1081" s="44">
        <v>2040</v>
      </c>
      <c r="H1081" s="44">
        <v>2040</v>
      </c>
      <c r="I1081" s="42" t="s">
        <v>5435</v>
      </c>
      <c r="J1081" s="42" t="s">
        <v>5436</v>
      </c>
      <c r="K1081" s="43" t="s">
        <v>43</v>
      </c>
      <c r="L1081" s="43" t="s">
        <v>43</v>
      </c>
      <c r="M1081" s="43" t="s">
        <v>43</v>
      </c>
      <c r="N1081" s="42" t="s">
        <v>5435</v>
      </c>
      <c r="O1081" s="42" t="s">
        <v>43</v>
      </c>
      <c r="P1081" s="48" t="s">
        <v>43</v>
      </c>
      <c r="Q1081" s="54" t="s">
        <v>43</v>
      </c>
      <c r="R1081" s="55"/>
      <c r="S1081" s="56"/>
    </row>
    <row r="1082" s="22" customFormat="1" customHeight="1" spans="1:19">
      <c r="A1082" s="40" t="s">
        <v>3368</v>
      </c>
      <c r="B1082" s="41">
        <v>45512</v>
      </c>
      <c r="C1082" s="42" t="s">
        <v>5432</v>
      </c>
      <c r="D1082" s="43" t="s">
        <v>5454</v>
      </c>
      <c r="E1082" s="43" t="s">
        <v>5455</v>
      </c>
      <c r="F1082" s="42" t="s">
        <v>37</v>
      </c>
      <c r="G1082" s="44">
        <v>1475</v>
      </c>
      <c r="H1082" s="44" t="s">
        <v>43</v>
      </c>
      <c r="I1082" s="42" t="s">
        <v>43</v>
      </c>
      <c r="J1082" s="42" t="s">
        <v>5436</v>
      </c>
      <c r="K1082" s="43" t="s">
        <v>43</v>
      </c>
      <c r="L1082" s="43" t="s">
        <v>43</v>
      </c>
      <c r="M1082" s="43" t="s">
        <v>43</v>
      </c>
      <c r="N1082" s="42" t="s">
        <v>5435</v>
      </c>
      <c r="O1082" s="42" t="s">
        <v>43</v>
      </c>
      <c r="P1082" s="48" t="s">
        <v>43</v>
      </c>
      <c r="Q1082" s="54" t="s">
        <v>43</v>
      </c>
      <c r="R1082" s="55"/>
      <c r="S1082" s="56"/>
    </row>
    <row r="1083" s="22" customFormat="1" customHeight="1" spans="1:19">
      <c r="A1083" s="40" t="s">
        <v>3368</v>
      </c>
      <c r="B1083" s="41">
        <v>45512</v>
      </c>
      <c r="C1083" s="42" t="s">
        <v>5432</v>
      </c>
      <c r="D1083" s="43" t="s">
        <v>5454</v>
      </c>
      <c r="E1083" s="43" t="s">
        <v>5580</v>
      </c>
      <c r="F1083" s="42" t="s">
        <v>37</v>
      </c>
      <c r="G1083" s="44">
        <v>22588.7</v>
      </c>
      <c r="H1083" s="44" t="s">
        <v>43</v>
      </c>
      <c r="I1083" s="42" t="s">
        <v>43</v>
      </c>
      <c r="J1083" s="42" t="s">
        <v>5436</v>
      </c>
      <c r="K1083" s="43" t="s">
        <v>43</v>
      </c>
      <c r="L1083" s="43" t="s">
        <v>43</v>
      </c>
      <c r="M1083" s="43" t="s">
        <v>43</v>
      </c>
      <c r="N1083" s="42" t="s">
        <v>5435</v>
      </c>
      <c r="O1083" s="42" t="s">
        <v>43</v>
      </c>
      <c r="P1083" s="48" t="s">
        <v>43</v>
      </c>
      <c r="Q1083" s="54" t="s">
        <v>43</v>
      </c>
      <c r="R1083" s="55"/>
      <c r="S1083" s="56"/>
    </row>
    <row r="1084" s="22" customFormat="1" customHeight="1" spans="1:19">
      <c r="A1084" s="40" t="s">
        <v>3368</v>
      </c>
      <c r="B1084" s="41">
        <v>45512</v>
      </c>
      <c r="C1084" s="42" t="s">
        <v>5432</v>
      </c>
      <c r="D1084" s="43" t="s">
        <v>5454</v>
      </c>
      <c r="E1084" s="43" t="s">
        <v>6470</v>
      </c>
      <c r="F1084" s="42" t="s">
        <v>37</v>
      </c>
      <c r="G1084" s="44">
        <v>272217</v>
      </c>
      <c r="H1084" s="44" t="s">
        <v>43</v>
      </c>
      <c r="I1084" s="42" t="s">
        <v>43</v>
      </c>
      <c r="J1084" s="42" t="s">
        <v>5442</v>
      </c>
      <c r="K1084" s="43" t="s">
        <v>6471</v>
      </c>
      <c r="L1084" s="43" t="s">
        <v>43</v>
      </c>
      <c r="M1084" s="43" t="s">
        <v>43</v>
      </c>
      <c r="N1084" s="42" t="s">
        <v>5435</v>
      </c>
      <c r="O1084" s="42" t="s">
        <v>43</v>
      </c>
      <c r="P1084" s="48" t="s">
        <v>43</v>
      </c>
      <c r="Q1084" s="54" t="s">
        <v>43</v>
      </c>
      <c r="R1084" s="55"/>
      <c r="S1084" s="56"/>
    </row>
    <row r="1085" s="22" customFormat="1" customHeight="1" spans="1:19">
      <c r="A1085" s="40" t="s">
        <v>3368</v>
      </c>
      <c r="B1085" s="41">
        <v>45512</v>
      </c>
      <c r="C1085" s="42" t="s">
        <v>5432</v>
      </c>
      <c r="D1085" s="43" t="s">
        <v>5450</v>
      </c>
      <c r="E1085" s="43" t="s">
        <v>5507</v>
      </c>
      <c r="F1085" s="42" t="s">
        <v>37</v>
      </c>
      <c r="G1085" s="44">
        <v>34500</v>
      </c>
      <c r="H1085" s="44" t="s">
        <v>43</v>
      </c>
      <c r="I1085" s="42" t="s">
        <v>43</v>
      </c>
      <c r="J1085" s="42" t="s">
        <v>5436</v>
      </c>
      <c r="K1085" s="43" t="s">
        <v>43</v>
      </c>
      <c r="L1085" s="43" t="s">
        <v>43</v>
      </c>
      <c r="M1085" s="43" t="s">
        <v>43</v>
      </c>
      <c r="N1085" s="42" t="s">
        <v>5435</v>
      </c>
      <c r="O1085" s="42" t="s">
        <v>43</v>
      </c>
      <c r="P1085" s="48" t="s">
        <v>43</v>
      </c>
      <c r="Q1085" s="54" t="s">
        <v>43</v>
      </c>
      <c r="R1085" s="55"/>
      <c r="S1085" s="56"/>
    </row>
    <row r="1086" s="22" customFormat="1" customHeight="1" spans="1:19">
      <c r="A1086" s="40" t="s">
        <v>3368</v>
      </c>
      <c r="B1086" s="41">
        <v>45512</v>
      </c>
      <c r="C1086" s="42" t="s">
        <v>5432</v>
      </c>
      <c r="D1086" s="43" t="s">
        <v>5629</v>
      </c>
      <c r="E1086" s="43" t="s">
        <v>5434</v>
      </c>
      <c r="F1086" s="42" t="s">
        <v>37</v>
      </c>
      <c r="G1086" s="44">
        <v>1600</v>
      </c>
      <c r="H1086" s="44" t="s">
        <v>43</v>
      </c>
      <c r="I1086" s="42" t="s">
        <v>43</v>
      </c>
      <c r="J1086" s="42" t="s">
        <v>5436</v>
      </c>
      <c r="K1086" s="43" t="s">
        <v>43</v>
      </c>
      <c r="L1086" s="43" t="s">
        <v>43</v>
      </c>
      <c r="M1086" s="43" t="s">
        <v>43</v>
      </c>
      <c r="N1086" s="42" t="s">
        <v>5435</v>
      </c>
      <c r="O1086" s="42" t="s">
        <v>43</v>
      </c>
      <c r="P1086" s="48" t="s">
        <v>43</v>
      </c>
      <c r="Q1086" s="54" t="s">
        <v>43</v>
      </c>
      <c r="R1086" s="55"/>
      <c r="S1086" s="56"/>
    </row>
    <row r="1087" s="22" customFormat="1" customHeight="1" spans="1:19">
      <c r="A1087" s="40" t="s">
        <v>3368</v>
      </c>
      <c r="B1087" s="41">
        <v>45513</v>
      </c>
      <c r="C1087" s="42" t="s">
        <v>5432</v>
      </c>
      <c r="D1087" s="43" t="s">
        <v>5470</v>
      </c>
      <c r="E1087" s="43" t="s">
        <v>6150</v>
      </c>
      <c r="F1087" s="42" t="s">
        <v>37</v>
      </c>
      <c r="G1087" s="44">
        <v>53196.784</v>
      </c>
      <c r="H1087" s="44" t="s">
        <v>43</v>
      </c>
      <c r="I1087" s="42" t="s">
        <v>43</v>
      </c>
      <c r="J1087" s="42" t="s">
        <v>5436</v>
      </c>
      <c r="K1087" s="43" t="s">
        <v>43</v>
      </c>
      <c r="L1087" s="43" t="s">
        <v>43</v>
      </c>
      <c r="M1087" s="43" t="s">
        <v>5540</v>
      </c>
      <c r="N1087" s="42" t="s">
        <v>5435</v>
      </c>
      <c r="O1087" s="42" t="s">
        <v>43</v>
      </c>
      <c r="P1087" s="48" t="s">
        <v>43</v>
      </c>
      <c r="Q1087" s="54" t="s">
        <v>43</v>
      </c>
      <c r="R1087" s="55"/>
      <c r="S1087" s="56"/>
    </row>
    <row r="1088" s="22" customFormat="1" customHeight="1" spans="1:19">
      <c r="A1088" s="40" t="s">
        <v>3368</v>
      </c>
      <c r="B1088" s="41">
        <v>45513</v>
      </c>
      <c r="C1088" s="42" t="s">
        <v>5437</v>
      </c>
      <c r="D1088" s="43" t="s">
        <v>5681</v>
      </c>
      <c r="E1088" s="43" t="s">
        <v>6472</v>
      </c>
      <c r="F1088" s="42" t="s">
        <v>37</v>
      </c>
      <c r="G1088" s="44">
        <v>9794.6</v>
      </c>
      <c r="H1088" s="44" t="s">
        <v>43</v>
      </c>
      <c r="I1088" s="42" t="s">
        <v>43</v>
      </c>
      <c r="J1088" s="42" t="s">
        <v>5436</v>
      </c>
      <c r="K1088" s="43" t="s">
        <v>43</v>
      </c>
      <c r="L1088" s="43" t="s">
        <v>43</v>
      </c>
      <c r="M1088" s="43" t="s">
        <v>43</v>
      </c>
      <c r="N1088" s="42" t="s">
        <v>5435</v>
      </c>
      <c r="O1088" s="42" t="s">
        <v>43</v>
      </c>
      <c r="P1088" s="48" t="s">
        <v>43</v>
      </c>
      <c r="Q1088" s="54" t="s">
        <v>43</v>
      </c>
      <c r="R1088" s="55"/>
      <c r="S1088" s="56"/>
    </row>
    <row r="1089" s="22" customFormat="1" customHeight="1" spans="1:19">
      <c r="A1089" s="40" t="s">
        <v>3368</v>
      </c>
      <c r="B1089" s="41">
        <v>45513</v>
      </c>
      <c r="C1089" s="42" t="s">
        <v>5432</v>
      </c>
      <c r="D1089" s="43" t="s">
        <v>5629</v>
      </c>
      <c r="E1089" s="43" t="s">
        <v>5496</v>
      </c>
      <c r="F1089" s="42" t="s">
        <v>37</v>
      </c>
      <c r="G1089" s="44">
        <v>1149.7185</v>
      </c>
      <c r="H1089" s="44" t="s">
        <v>43</v>
      </c>
      <c r="I1089" s="42" t="s">
        <v>43</v>
      </c>
      <c r="J1089" s="42" t="s">
        <v>5436</v>
      </c>
      <c r="K1089" s="43" t="s">
        <v>43</v>
      </c>
      <c r="L1089" s="43" t="s">
        <v>43</v>
      </c>
      <c r="M1089" s="43" t="s">
        <v>43</v>
      </c>
      <c r="N1089" s="42" t="s">
        <v>5435</v>
      </c>
      <c r="O1089" s="42" t="s">
        <v>43</v>
      </c>
      <c r="P1089" s="48" t="s">
        <v>43</v>
      </c>
      <c r="Q1089" s="54" t="s">
        <v>43</v>
      </c>
      <c r="R1089" s="55"/>
      <c r="S1089" s="56"/>
    </row>
    <row r="1090" s="22" customFormat="1" customHeight="1" spans="1:19">
      <c r="A1090" s="40" t="s">
        <v>3368</v>
      </c>
      <c r="B1090" s="41">
        <v>45513</v>
      </c>
      <c r="C1090" s="42" t="s">
        <v>5432</v>
      </c>
      <c r="D1090" s="43" t="s">
        <v>5470</v>
      </c>
      <c r="E1090" s="43" t="s">
        <v>5530</v>
      </c>
      <c r="F1090" s="42" t="s">
        <v>37</v>
      </c>
      <c r="G1090" s="44">
        <v>5580</v>
      </c>
      <c r="H1090" s="44">
        <v>5580</v>
      </c>
      <c r="I1090" s="42" t="s">
        <v>5435</v>
      </c>
      <c r="J1090" s="42" t="s">
        <v>5436</v>
      </c>
      <c r="K1090" s="43" t="s">
        <v>43</v>
      </c>
      <c r="L1090" s="43" t="s">
        <v>43</v>
      </c>
      <c r="M1090" s="43" t="s">
        <v>43</v>
      </c>
      <c r="N1090" s="42" t="s">
        <v>5435</v>
      </c>
      <c r="O1090" s="42" t="s">
        <v>43</v>
      </c>
      <c r="P1090" s="48" t="s">
        <v>43</v>
      </c>
      <c r="Q1090" s="54" t="s">
        <v>43</v>
      </c>
      <c r="R1090" s="55"/>
      <c r="S1090" s="56"/>
    </row>
    <row r="1091" s="22" customFormat="1" customHeight="1" spans="1:19">
      <c r="A1091" s="40" t="s">
        <v>3368</v>
      </c>
      <c r="B1091" s="41">
        <v>45513</v>
      </c>
      <c r="C1091" s="42" t="s">
        <v>5432</v>
      </c>
      <c r="D1091" s="43" t="s">
        <v>5450</v>
      </c>
      <c r="E1091" s="43" t="s">
        <v>5595</v>
      </c>
      <c r="F1091" s="42" t="s">
        <v>37</v>
      </c>
      <c r="G1091" s="44">
        <v>1200</v>
      </c>
      <c r="H1091" s="44" t="s">
        <v>43</v>
      </c>
      <c r="I1091" s="42" t="s">
        <v>43</v>
      </c>
      <c r="J1091" s="42" t="s">
        <v>5436</v>
      </c>
      <c r="K1091" s="43" t="s">
        <v>43</v>
      </c>
      <c r="L1091" s="43" t="s">
        <v>43</v>
      </c>
      <c r="M1091" s="43" t="s">
        <v>43</v>
      </c>
      <c r="N1091" s="42" t="s">
        <v>5435</v>
      </c>
      <c r="O1091" s="42" t="s">
        <v>43</v>
      </c>
      <c r="P1091" s="48" t="s">
        <v>43</v>
      </c>
      <c r="Q1091" s="54" t="s">
        <v>43</v>
      </c>
      <c r="R1091" s="55"/>
      <c r="S1091" s="56"/>
    </row>
    <row r="1092" s="22" customFormat="1" customHeight="1" spans="1:19">
      <c r="A1092" s="40" t="s">
        <v>3368</v>
      </c>
      <c r="B1092" s="41">
        <v>45514</v>
      </c>
      <c r="C1092" s="42" t="s">
        <v>5432</v>
      </c>
      <c r="D1092" s="43" t="s">
        <v>5470</v>
      </c>
      <c r="E1092" s="43" t="s">
        <v>6473</v>
      </c>
      <c r="F1092" s="42" t="s">
        <v>37</v>
      </c>
      <c r="G1092" s="44">
        <v>28234.18</v>
      </c>
      <c r="H1092" s="44" t="s">
        <v>43</v>
      </c>
      <c r="I1092" s="42" t="s">
        <v>43</v>
      </c>
      <c r="J1092" s="42" t="s">
        <v>5436</v>
      </c>
      <c r="K1092" s="43" t="s">
        <v>43</v>
      </c>
      <c r="L1092" s="43" t="s">
        <v>43</v>
      </c>
      <c r="M1092" s="43" t="s">
        <v>43</v>
      </c>
      <c r="N1092" s="42" t="s">
        <v>5435</v>
      </c>
      <c r="O1092" s="42" t="s">
        <v>43</v>
      </c>
      <c r="P1092" s="48" t="s">
        <v>43</v>
      </c>
      <c r="Q1092" s="54" t="s">
        <v>43</v>
      </c>
      <c r="R1092" s="55"/>
      <c r="S1092" s="56"/>
    </row>
    <row r="1093" s="22" customFormat="1" customHeight="1" spans="1:19">
      <c r="A1093" s="40" t="s">
        <v>3368</v>
      </c>
      <c r="B1093" s="41">
        <v>45514</v>
      </c>
      <c r="C1093" s="42" t="s">
        <v>5437</v>
      </c>
      <c r="D1093" s="43" t="s">
        <v>5681</v>
      </c>
      <c r="E1093" s="43" t="s">
        <v>6411</v>
      </c>
      <c r="F1093" s="42" t="s">
        <v>64</v>
      </c>
      <c r="G1093" s="44">
        <v>969036.9127</v>
      </c>
      <c r="H1093" s="45">
        <f>G1093*0.2</f>
        <v>193807.38254</v>
      </c>
      <c r="I1093" s="49" t="s">
        <v>5446</v>
      </c>
      <c r="J1093" s="42" t="s">
        <v>5442</v>
      </c>
      <c r="K1093" s="43" t="s">
        <v>6474</v>
      </c>
      <c r="L1093" s="43" t="s">
        <v>43</v>
      </c>
      <c r="M1093" s="43" t="s">
        <v>43</v>
      </c>
      <c r="N1093" s="42" t="s">
        <v>5435</v>
      </c>
      <c r="O1093" s="42" t="s">
        <v>43</v>
      </c>
      <c r="P1093" s="48" t="s">
        <v>43</v>
      </c>
      <c r="Q1093" s="54" t="s">
        <v>43</v>
      </c>
      <c r="R1093" s="55"/>
      <c r="S1093" s="56"/>
    </row>
    <row r="1094" s="22" customFormat="1" customHeight="1" spans="1:19">
      <c r="A1094" s="40" t="s">
        <v>3368</v>
      </c>
      <c r="B1094" s="41">
        <v>45516</v>
      </c>
      <c r="C1094" s="42" t="s">
        <v>5432</v>
      </c>
      <c r="D1094" s="43" t="s">
        <v>5626</v>
      </c>
      <c r="E1094" s="43" t="s">
        <v>6475</v>
      </c>
      <c r="F1094" s="42" t="s">
        <v>37</v>
      </c>
      <c r="G1094" s="44">
        <v>1650</v>
      </c>
      <c r="H1094" s="44" t="s">
        <v>43</v>
      </c>
      <c r="I1094" s="42" t="s">
        <v>43</v>
      </c>
      <c r="J1094" s="42" t="s">
        <v>5436</v>
      </c>
      <c r="K1094" s="43" t="s">
        <v>43</v>
      </c>
      <c r="L1094" s="43" t="s">
        <v>43</v>
      </c>
      <c r="M1094" s="43" t="s">
        <v>43</v>
      </c>
      <c r="N1094" s="42" t="s">
        <v>5435</v>
      </c>
      <c r="O1094" s="42" t="s">
        <v>43</v>
      </c>
      <c r="P1094" s="48" t="s">
        <v>43</v>
      </c>
      <c r="Q1094" s="54" t="s">
        <v>43</v>
      </c>
      <c r="R1094" s="55"/>
      <c r="S1094" s="56"/>
    </row>
    <row r="1095" s="22" customFormat="1" customHeight="1" spans="1:19">
      <c r="A1095" s="40" t="s">
        <v>3368</v>
      </c>
      <c r="B1095" s="41">
        <v>45516</v>
      </c>
      <c r="C1095" s="42" t="s">
        <v>5432</v>
      </c>
      <c r="D1095" s="43" t="s">
        <v>5450</v>
      </c>
      <c r="E1095" s="43" t="s">
        <v>6449</v>
      </c>
      <c r="F1095" s="42" t="s">
        <v>37</v>
      </c>
      <c r="G1095" s="44">
        <v>10526</v>
      </c>
      <c r="H1095" s="44">
        <v>10526</v>
      </c>
      <c r="I1095" s="42" t="s">
        <v>5435</v>
      </c>
      <c r="J1095" s="42" t="s">
        <v>5436</v>
      </c>
      <c r="K1095" s="43" t="s">
        <v>43</v>
      </c>
      <c r="L1095" s="43" t="s">
        <v>43</v>
      </c>
      <c r="M1095" s="43" t="s">
        <v>43</v>
      </c>
      <c r="N1095" s="42" t="s">
        <v>5435</v>
      </c>
      <c r="O1095" s="42" t="s">
        <v>43</v>
      </c>
      <c r="P1095" s="48" t="s">
        <v>43</v>
      </c>
      <c r="Q1095" s="54" t="s">
        <v>43</v>
      </c>
      <c r="R1095" s="55"/>
      <c r="S1095" s="56"/>
    </row>
    <row r="1096" s="22" customFormat="1" customHeight="1" spans="1:19">
      <c r="A1096" s="40" t="s">
        <v>3368</v>
      </c>
      <c r="B1096" s="41">
        <v>45516</v>
      </c>
      <c r="C1096" s="42" t="s">
        <v>5432</v>
      </c>
      <c r="D1096" s="43" t="s">
        <v>5629</v>
      </c>
      <c r="E1096" s="43" t="s">
        <v>5917</v>
      </c>
      <c r="F1096" s="42" t="s">
        <v>37</v>
      </c>
      <c r="G1096" s="44">
        <v>25310.16</v>
      </c>
      <c r="H1096" s="44" t="s">
        <v>43</v>
      </c>
      <c r="I1096" s="42" t="s">
        <v>43</v>
      </c>
      <c r="J1096" s="42" t="s">
        <v>5436</v>
      </c>
      <c r="K1096" s="43" t="s">
        <v>43</v>
      </c>
      <c r="L1096" s="43" t="s">
        <v>43</v>
      </c>
      <c r="M1096" s="43" t="s">
        <v>43</v>
      </c>
      <c r="N1096" s="42" t="s">
        <v>5435</v>
      </c>
      <c r="O1096" s="42" t="s">
        <v>43</v>
      </c>
      <c r="P1096" s="48" t="s">
        <v>43</v>
      </c>
      <c r="Q1096" s="54" t="s">
        <v>43</v>
      </c>
      <c r="R1096" s="55"/>
      <c r="S1096" s="56"/>
    </row>
    <row r="1097" s="22" customFormat="1" customHeight="1" spans="1:19">
      <c r="A1097" s="40" t="s">
        <v>3368</v>
      </c>
      <c r="B1097" s="41">
        <v>45517</v>
      </c>
      <c r="C1097" s="42" t="s">
        <v>5437</v>
      </c>
      <c r="D1097" s="43" t="s">
        <v>5821</v>
      </c>
      <c r="E1097" s="43" t="s">
        <v>6433</v>
      </c>
      <c r="F1097" s="42" t="s">
        <v>37</v>
      </c>
      <c r="G1097" s="44">
        <v>5700</v>
      </c>
      <c r="H1097" s="44" t="s">
        <v>43</v>
      </c>
      <c r="I1097" s="42" t="s">
        <v>43</v>
      </c>
      <c r="J1097" s="42" t="s">
        <v>5442</v>
      </c>
      <c r="K1097" s="43" t="s">
        <v>6434</v>
      </c>
      <c r="L1097" s="43" t="s">
        <v>43</v>
      </c>
      <c r="M1097" s="43" t="s">
        <v>43</v>
      </c>
      <c r="N1097" s="42" t="s">
        <v>5435</v>
      </c>
      <c r="O1097" s="42" t="s">
        <v>43</v>
      </c>
      <c r="P1097" s="48" t="s">
        <v>43</v>
      </c>
      <c r="Q1097" s="54" t="s">
        <v>43</v>
      </c>
      <c r="R1097" s="55"/>
      <c r="S1097" s="56"/>
    </row>
    <row r="1098" s="22" customFormat="1" customHeight="1" spans="1:19">
      <c r="A1098" s="40" t="s">
        <v>3368</v>
      </c>
      <c r="B1098" s="41">
        <v>45517</v>
      </c>
      <c r="C1098" s="42" t="s">
        <v>5437</v>
      </c>
      <c r="D1098" s="43" t="s">
        <v>5821</v>
      </c>
      <c r="E1098" s="43" t="s">
        <v>5903</v>
      </c>
      <c r="F1098" s="42" t="s">
        <v>37</v>
      </c>
      <c r="G1098" s="44">
        <v>55860</v>
      </c>
      <c r="H1098" s="44" t="s">
        <v>43</v>
      </c>
      <c r="I1098" s="42" t="s">
        <v>43</v>
      </c>
      <c r="J1098" s="42" t="s">
        <v>5436</v>
      </c>
      <c r="K1098" s="43" t="s">
        <v>43</v>
      </c>
      <c r="L1098" s="43" t="s">
        <v>43</v>
      </c>
      <c r="M1098" s="43" t="s">
        <v>43</v>
      </c>
      <c r="N1098" s="42" t="s">
        <v>5435</v>
      </c>
      <c r="O1098" s="42" t="s">
        <v>43</v>
      </c>
      <c r="P1098" s="48" t="s">
        <v>43</v>
      </c>
      <c r="Q1098" s="54" t="s">
        <v>43</v>
      </c>
      <c r="R1098" s="55"/>
      <c r="S1098" s="56"/>
    </row>
    <row r="1099" s="22" customFormat="1" customHeight="1" spans="1:19">
      <c r="A1099" s="40" t="s">
        <v>3368</v>
      </c>
      <c r="B1099" s="41">
        <v>45517</v>
      </c>
      <c r="C1099" s="42" t="s">
        <v>5437</v>
      </c>
      <c r="D1099" s="43" t="s">
        <v>5821</v>
      </c>
      <c r="E1099" s="43" t="s">
        <v>5972</v>
      </c>
      <c r="F1099" s="42" t="s">
        <v>37</v>
      </c>
      <c r="G1099" s="44">
        <v>37000</v>
      </c>
      <c r="H1099" s="44" t="s">
        <v>43</v>
      </c>
      <c r="I1099" s="42" t="s">
        <v>43</v>
      </c>
      <c r="J1099" s="42" t="s">
        <v>5436</v>
      </c>
      <c r="K1099" s="43" t="s">
        <v>43</v>
      </c>
      <c r="L1099" s="43" t="s">
        <v>43</v>
      </c>
      <c r="M1099" s="43" t="s">
        <v>43</v>
      </c>
      <c r="N1099" s="42" t="s">
        <v>5435</v>
      </c>
      <c r="O1099" s="42" t="s">
        <v>43</v>
      </c>
      <c r="P1099" s="48" t="s">
        <v>43</v>
      </c>
      <c r="Q1099" s="54" t="s">
        <v>43</v>
      </c>
      <c r="R1099" s="55"/>
      <c r="S1099" s="56"/>
    </row>
    <row r="1100" s="22" customFormat="1" customHeight="1" spans="1:19">
      <c r="A1100" s="40" t="s">
        <v>3368</v>
      </c>
      <c r="B1100" s="41">
        <v>45517</v>
      </c>
      <c r="C1100" s="42" t="s">
        <v>5432</v>
      </c>
      <c r="D1100" s="43" t="s">
        <v>5450</v>
      </c>
      <c r="E1100" s="43" t="s">
        <v>6240</v>
      </c>
      <c r="F1100" s="42" t="s">
        <v>37</v>
      </c>
      <c r="G1100" s="44">
        <v>9882</v>
      </c>
      <c r="H1100" s="44">
        <v>9882</v>
      </c>
      <c r="I1100" s="42" t="s">
        <v>5435</v>
      </c>
      <c r="J1100" s="42" t="s">
        <v>5436</v>
      </c>
      <c r="K1100" s="43" t="s">
        <v>43</v>
      </c>
      <c r="L1100" s="43" t="s">
        <v>6476</v>
      </c>
      <c r="M1100" s="43" t="s">
        <v>43</v>
      </c>
      <c r="N1100" s="42" t="s">
        <v>5435</v>
      </c>
      <c r="O1100" s="42" t="s">
        <v>43</v>
      </c>
      <c r="P1100" s="48">
        <v>1</v>
      </c>
      <c r="Q1100" s="54" t="s">
        <v>1780</v>
      </c>
      <c r="R1100" s="55"/>
      <c r="S1100" s="56"/>
    </row>
    <row r="1101" s="22" customFormat="1" customHeight="1" spans="1:19">
      <c r="A1101" s="40" t="s">
        <v>3368</v>
      </c>
      <c r="B1101" s="41">
        <v>45517</v>
      </c>
      <c r="C1101" s="42" t="s">
        <v>5432</v>
      </c>
      <c r="D1101" s="43" t="s">
        <v>5626</v>
      </c>
      <c r="E1101" s="43" t="s">
        <v>5968</v>
      </c>
      <c r="F1101" s="42" t="s">
        <v>37</v>
      </c>
      <c r="G1101" s="44">
        <v>4600</v>
      </c>
      <c r="H1101" s="44">
        <v>4600</v>
      </c>
      <c r="I1101" s="42" t="s">
        <v>5435</v>
      </c>
      <c r="J1101" s="42" t="s">
        <v>5436</v>
      </c>
      <c r="K1101" s="43" t="s">
        <v>43</v>
      </c>
      <c r="L1101" s="43" t="s">
        <v>43</v>
      </c>
      <c r="M1101" s="43" t="s">
        <v>43</v>
      </c>
      <c r="N1101" s="42" t="s">
        <v>5435</v>
      </c>
      <c r="O1101" s="42" t="s">
        <v>43</v>
      </c>
      <c r="P1101" s="48" t="s">
        <v>43</v>
      </c>
      <c r="Q1101" s="54" t="s">
        <v>43</v>
      </c>
      <c r="R1101" s="55"/>
      <c r="S1101" s="56"/>
    </row>
    <row r="1102" s="22" customFormat="1" customHeight="1" spans="1:19">
      <c r="A1102" s="40" t="s">
        <v>3368</v>
      </c>
      <c r="B1102" s="41">
        <v>45517</v>
      </c>
      <c r="C1102" s="42" t="s">
        <v>5432</v>
      </c>
      <c r="D1102" s="43" t="s">
        <v>5450</v>
      </c>
      <c r="E1102" s="43" t="s">
        <v>6206</v>
      </c>
      <c r="F1102" s="42" t="s">
        <v>37</v>
      </c>
      <c r="G1102" s="44">
        <v>62720</v>
      </c>
      <c r="H1102" s="44" t="s">
        <v>43</v>
      </c>
      <c r="I1102" s="42" t="s">
        <v>43</v>
      </c>
      <c r="J1102" s="42" t="s">
        <v>5436</v>
      </c>
      <c r="K1102" s="43" t="s">
        <v>43</v>
      </c>
      <c r="L1102" s="43" t="s">
        <v>43</v>
      </c>
      <c r="M1102" s="43" t="s">
        <v>43</v>
      </c>
      <c r="N1102" s="42" t="s">
        <v>5435</v>
      </c>
      <c r="O1102" s="42" t="s">
        <v>43</v>
      </c>
      <c r="P1102" s="48" t="s">
        <v>43</v>
      </c>
      <c r="Q1102" s="54" t="s">
        <v>43</v>
      </c>
      <c r="R1102" s="55"/>
      <c r="S1102" s="56"/>
    </row>
    <row r="1103" s="22" customFormat="1" customHeight="1" spans="1:19">
      <c r="A1103" s="40" t="s">
        <v>3368</v>
      </c>
      <c r="B1103" s="41">
        <v>45517</v>
      </c>
      <c r="C1103" s="42" t="s">
        <v>5432</v>
      </c>
      <c r="D1103" s="43" t="s">
        <v>5629</v>
      </c>
      <c r="E1103" s="43" t="s">
        <v>5545</v>
      </c>
      <c r="F1103" s="42" t="s">
        <v>37</v>
      </c>
      <c r="G1103" s="44">
        <v>15128</v>
      </c>
      <c r="H1103" s="44" t="s">
        <v>43</v>
      </c>
      <c r="I1103" s="42" t="s">
        <v>43</v>
      </c>
      <c r="J1103" s="42" t="s">
        <v>5436</v>
      </c>
      <c r="K1103" s="43" t="s">
        <v>43</v>
      </c>
      <c r="L1103" s="43" t="s">
        <v>43</v>
      </c>
      <c r="M1103" s="43" t="s">
        <v>43</v>
      </c>
      <c r="N1103" s="42" t="s">
        <v>5435</v>
      </c>
      <c r="O1103" s="42" t="s">
        <v>43</v>
      </c>
      <c r="P1103" s="48" t="s">
        <v>43</v>
      </c>
      <c r="Q1103" s="54" t="s">
        <v>43</v>
      </c>
      <c r="R1103" s="55"/>
      <c r="S1103" s="56"/>
    </row>
    <row r="1104" s="22" customFormat="1" customHeight="1" spans="1:19">
      <c r="A1104" s="40" t="s">
        <v>3368</v>
      </c>
      <c r="B1104" s="41">
        <v>45517</v>
      </c>
      <c r="C1104" s="42" t="s">
        <v>5432</v>
      </c>
      <c r="D1104" s="43" t="s">
        <v>5470</v>
      </c>
      <c r="E1104" s="43" t="s">
        <v>6291</v>
      </c>
      <c r="F1104" s="42" t="s">
        <v>37</v>
      </c>
      <c r="G1104" s="44">
        <v>43352</v>
      </c>
      <c r="H1104" s="44">
        <v>39916</v>
      </c>
      <c r="I1104" s="42" t="s">
        <v>5435</v>
      </c>
      <c r="J1104" s="42" t="s">
        <v>5436</v>
      </c>
      <c r="K1104" s="43" t="s">
        <v>43</v>
      </c>
      <c r="L1104" s="43" t="s">
        <v>43</v>
      </c>
      <c r="M1104" s="43" t="s">
        <v>43</v>
      </c>
      <c r="N1104" s="42" t="s">
        <v>5435</v>
      </c>
      <c r="O1104" s="42" t="s">
        <v>43</v>
      </c>
      <c r="P1104" s="48" t="s">
        <v>43</v>
      </c>
      <c r="Q1104" s="54" t="s">
        <v>43</v>
      </c>
      <c r="R1104" s="55"/>
      <c r="S1104" s="56"/>
    </row>
    <row r="1105" s="22" customFormat="1" customHeight="1" spans="1:19">
      <c r="A1105" s="40" t="s">
        <v>3368</v>
      </c>
      <c r="B1105" s="41">
        <v>45517</v>
      </c>
      <c r="C1105" s="42" t="s">
        <v>5437</v>
      </c>
      <c r="D1105" s="43" t="s">
        <v>5821</v>
      </c>
      <c r="E1105" s="43" t="s">
        <v>6477</v>
      </c>
      <c r="F1105" s="42" t="s">
        <v>37</v>
      </c>
      <c r="G1105" s="44">
        <v>11140</v>
      </c>
      <c r="H1105" s="44" t="s">
        <v>43</v>
      </c>
      <c r="I1105" s="42" t="s">
        <v>43</v>
      </c>
      <c r="J1105" s="42" t="s">
        <v>5436</v>
      </c>
      <c r="K1105" s="43" t="s">
        <v>43</v>
      </c>
      <c r="L1105" s="43" t="s">
        <v>43</v>
      </c>
      <c r="M1105" s="43" t="s">
        <v>43</v>
      </c>
      <c r="N1105" s="42" t="s">
        <v>5435</v>
      </c>
      <c r="O1105" s="42" t="s">
        <v>43</v>
      </c>
      <c r="P1105" s="48" t="s">
        <v>43</v>
      </c>
      <c r="Q1105" s="54" t="s">
        <v>43</v>
      </c>
      <c r="R1105" s="55"/>
      <c r="S1105" s="56"/>
    </row>
    <row r="1106" s="22" customFormat="1" customHeight="1" spans="1:19">
      <c r="A1106" s="40" t="s">
        <v>3368</v>
      </c>
      <c r="B1106" s="41">
        <v>45517</v>
      </c>
      <c r="C1106" s="42" t="s">
        <v>5437</v>
      </c>
      <c r="D1106" s="43" t="s">
        <v>5821</v>
      </c>
      <c r="E1106" s="43" t="s">
        <v>5533</v>
      </c>
      <c r="F1106" s="42" t="s">
        <v>37</v>
      </c>
      <c r="G1106" s="44">
        <v>3000</v>
      </c>
      <c r="H1106" s="44">
        <v>3000</v>
      </c>
      <c r="I1106" s="42" t="s">
        <v>5435</v>
      </c>
      <c r="J1106" s="42" t="s">
        <v>5436</v>
      </c>
      <c r="K1106" s="43" t="s">
        <v>43</v>
      </c>
      <c r="L1106" s="43" t="s">
        <v>43</v>
      </c>
      <c r="M1106" s="43" t="s">
        <v>43</v>
      </c>
      <c r="N1106" s="42" t="s">
        <v>5435</v>
      </c>
      <c r="O1106" s="42" t="s">
        <v>43</v>
      </c>
      <c r="P1106" s="48" t="s">
        <v>43</v>
      </c>
      <c r="Q1106" s="54" t="s">
        <v>43</v>
      </c>
      <c r="R1106" s="55"/>
      <c r="S1106" s="56"/>
    </row>
    <row r="1107" s="22" customFormat="1" customHeight="1" spans="1:19">
      <c r="A1107" s="40" t="s">
        <v>3368</v>
      </c>
      <c r="B1107" s="41">
        <v>45518</v>
      </c>
      <c r="C1107" s="42" t="s">
        <v>5432</v>
      </c>
      <c r="D1107" s="43" t="s">
        <v>5454</v>
      </c>
      <c r="E1107" s="43" t="s">
        <v>5455</v>
      </c>
      <c r="F1107" s="42" t="s">
        <v>37</v>
      </c>
      <c r="G1107" s="44">
        <v>71203</v>
      </c>
      <c r="H1107" s="44" t="s">
        <v>43</v>
      </c>
      <c r="I1107" s="42" t="s">
        <v>43</v>
      </c>
      <c r="J1107" s="42" t="s">
        <v>5436</v>
      </c>
      <c r="K1107" s="43" t="s">
        <v>43</v>
      </c>
      <c r="L1107" s="43" t="s">
        <v>43</v>
      </c>
      <c r="M1107" s="43" t="s">
        <v>43</v>
      </c>
      <c r="N1107" s="42" t="s">
        <v>5435</v>
      </c>
      <c r="O1107" s="42" t="s">
        <v>43</v>
      </c>
      <c r="P1107" s="48" t="s">
        <v>43</v>
      </c>
      <c r="Q1107" s="54" t="s">
        <v>43</v>
      </c>
      <c r="R1107" s="55"/>
      <c r="S1107" s="56"/>
    </row>
    <row r="1108" s="22" customFormat="1" customHeight="1" spans="1:19">
      <c r="A1108" s="40" t="s">
        <v>3368</v>
      </c>
      <c r="B1108" s="41">
        <v>45518</v>
      </c>
      <c r="C1108" s="42" t="s">
        <v>5432</v>
      </c>
      <c r="D1108" s="43" t="s">
        <v>5454</v>
      </c>
      <c r="E1108" s="43" t="s">
        <v>6370</v>
      </c>
      <c r="F1108" s="42" t="s">
        <v>37</v>
      </c>
      <c r="G1108" s="44">
        <v>47956.296</v>
      </c>
      <c r="H1108" s="44" t="s">
        <v>43</v>
      </c>
      <c r="I1108" s="42" t="s">
        <v>43</v>
      </c>
      <c r="J1108" s="42" t="s">
        <v>5436</v>
      </c>
      <c r="K1108" s="43" t="s">
        <v>43</v>
      </c>
      <c r="L1108" s="43" t="s">
        <v>6478</v>
      </c>
      <c r="M1108" s="43" t="s">
        <v>43</v>
      </c>
      <c r="N1108" s="42" t="s">
        <v>5435</v>
      </c>
      <c r="O1108" s="42" t="s">
        <v>43</v>
      </c>
      <c r="P1108" s="48">
        <v>1</v>
      </c>
      <c r="Q1108" s="54" t="s">
        <v>406</v>
      </c>
      <c r="R1108" s="55"/>
      <c r="S1108" s="56"/>
    </row>
    <row r="1109" s="22" customFormat="1" customHeight="1" spans="1:19">
      <c r="A1109" s="40" t="s">
        <v>3368</v>
      </c>
      <c r="B1109" s="41">
        <v>45518</v>
      </c>
      <c r="C1109" s="42" t="s">
        <v>5432</v>
      </c>
      <c r="D1109" s="43" t="s">
        <v>5629</v>
      </c>
      <c r="E1109" s="43" t="s">
        <v>5490</v>
      </c>
      <c r="F1109" s="42" t="s">
        <v>37</v>
      </c>
      <c r="G1109" s="44">
        <v>31343</v>
      </c>
      <c r="H1109" s="44" t="s">
        <v>43</v>
      </c>
      <c r="I1109" s="42" t="s">
        <v>43</v>
      </c>
      <c r="J1109" s="42" t="s">
        <v>5436</v>
      </c>
      <c r="K1109" s="43" t="s">
        <v>43</v>
      </c>
      <c r="L1109" s="43" t="s">
        <v>43</v>
      </c>
      <c r="M1109" s="43" t="s">
        <v>43</v>
      </c>
      <c r="N1109" s="42" t="s">
        <v>5435</v>
      </c>
      <c r="O1109" s="42" t="s">
        <v>43</v>
      </c>
      <c r="P1109" s="48" t="s">
        <v>43</v>
      </c>
      <c r="Q1109" s="54" t="s">
        <v>43</v>
      </c>
      <c r="R1109" s="55"/>
      <c r="S1109" s="56"/>
    </row>
    <row r="1110" s="22" customFormat="1" customHeight="1" spans="1:19">
      <c r="A1110" s="40" t="s">
        <v>3368</v>
      </c>
      <c r="B1110" s="41">
        <v>45518</v>
      </c>
      <c r="C1110" s="42" t="s">
        <v>5432</v>
      </c>
      <c r="D1110" s="43" t="s">
        <v>5629</v>
      </c>
      <c r="E1110" s="43" t="s">
        <v>5545</v>
      </c>
      <c r="F1110" s="42" t="s">
        <v>37</v>
      </c>
      <c r="G1110" s="44">
        <v>2430</v>
      </c>
      <c r="H1110" s="44" t="s">
        <v>43</v>
      </c>
      <c r="I1110" s="42" t="s">
        <v>43</v>
      </c>
      <c r="J1110" s="42" t="s">
        <v>5436</v>
      </c>
      <c r="K1110" s="43" t="s">
        <v>43</v>
      </c>
      <c r="L1110" s="43" t="s">
        <v>43</v>
      </c>
      <c r="M1110" s="43" t="s">
        <v>43</v>
      </c>
      <c r="N1110" s="42" t="s">
        <v>5435</v>
      </c>
      <c r="O1110" s="42" t="s">
        <v>43</v>
      </c>
      <c r="P1110" s="48" t="s">
        <v>43</v>
      </c>
      <c r="Q1110" s="54" t="s">
        <v>43</v>
      </c>
      <c r="R1110" s="55"/>
      <c r="S1110" s="56"/>
    </row>
    <row r="1111" s="22" customFormat="1" customHeight="1" spans="1:19">
      <c r="A1111" s="40" t="s">
        <v>3368</v>
      </c>
      <c r="B1111" s="41">
        <v>45518</v>
      </c>
      <c r="C1111" s="42" t="s">
        <v>5432</v>
      </c>
      <c r="D1111" s="43" t="s">
        <v>5629</v>
      </c>
      <c r="E1111" s="43" t="s">
        <v>6479</v>
      </c>
      <c r="F1111" s="42" t="s">
        <v>64</v>
      </c>
      <c r="G1111" s="44">
        <v>588800</v>
      </c>
      <c r="H1111" s="44">
        <v>176640</v>
      </c>
      <c r="I1111" s="42" t="s">
        <v>5435</v>
      </c>
      <c r="J1111" s="42" t="s">
        <v>5442</v>
      </c>
      <c r="K1111" s="43" t="s">
        <v>6480</v>
      </c>
      <c r="L1111" s="43" t="s">
        <v>43</v>
      </c>
      <c r="M1111" s="43" t="s">
        <v>43</v>
      </c>
      <c r="N1111" s="42" t="s">
        <v>5435</v>
      </c>
      <c r="O1111" s="42" t="s">
        <v>43</v>
      </c>
      <c r="P1111" s="48" t="s">
        <v>43</v>
      </c>
      <c r="Q1111" s="54" t="s">
        <v>43</v>
      </c>
      <c r="R1111" s="55"/>
      <c r="S1111" s="56"/>
    </row>
    <row r="1112" s="22" customFormat="1" customHeight="1" spans="1:19">
      <c r="A1112" s="40" t="s">
        <v>3368</v>
      </c>
      <c r="B1112" s="41">
        <v>45519</v>
      </c>
      <c r="C1112" s="42" t="s">
        <v>5432</v>
      </c>
      <c r="D1112" s="43" t="s">
        <v>5470</v>
      </c>
      <c r="E1112" s="43" t="s">
        <v>6150</v>
      </c>
      <c r="F1112" s="42" t="s">
        <v>37</v>
      </c>
      <c r="G1112" s="44">
        <v>3247.846</v>
      </c>
      <c r="H1112" s="44" t="s">
        <v>43</v>
      </c>
      <c r="I1112" s="42" t="s">
        <v>43</v>
      </c>
      <c r="J1112" s="42" t="s">
        <v>5436</v>
      </c>
      <c r="K1112" s="43" t="s">
        <v>43</v>
      </c>
      <c r="L1112" s="43" t="s">
        <v>43</v>
      </c>
      <c r="M1112" s="43" t="s">
        <v>43</v>
      </c>
      <c r="N1112" s="42" t="s">
        <v>5435</v>
      </c>
      <c r="O1112" s="42" t="s">
        <v>43</v>
      </c>
      <c r="P1112" s="48" t="s">
        <v>43</v>
      </c>
      <c r="Q1112" s="54" t="s">
        <v>43</v>
      </c>
      <c r="R1112" s="55"/>
      <c r="S1112" s="56"/>
    </row>
    <row r="1113" s="22" customFormat="1" customHeight="1" spans="1:19">
      <c r="A1113" s="40" t="s">
        <v>3368</v>
      </c>
      <c r="B1113" s="41">
        <v>45519</v>
      </c>
      <c r="C1113" s="42" t="s">
        <v>5432</v>
      </c>
      <c r="D1113" s="43" t="s">
        <v>5629</v>
      </c>
      <c r="E1113" s="43" t="s">
        <v>6481</v>
      </c>
      <c r="F1113" s="42" t="s">
        <v>37</v>
      </c>
      <c r="G1113" s="44">
        <v>33153.07</v>
      </c>
      <c r="H1113" s="44" t="s">
        <v>43</v>
      </c>
      <c r="I1113" s="42" t="s">
        <v>43</v>
      </c>
      <c r="J1113" s="42" t="s">
        <v>5436</v>
      </c>
      <c r="K1113" s="43" t="s">
        <v>43</v>
      </c>
      <c r="L1113" s="43" t="s">
        <v>43</v>
      </c>
      <c r="M1113" s="43" t="s">
        <v>43</v>
      </c>
      <c r="N1113" s="42" t="s">
        <v>5435</v>
      </c>
      <c r="O1113" s="42" t="s">
        <v>43</v>
      </c>
      <c r="P1113" s="48" t="s">
        <v>43</v>
      </c>
      <c r="Q1113" s="54" t="s">
        <v>43</v>
      </c>
      <c r="R1113" s="55"/>
      <c r="S1113" s="56"/>
    </row>
    <row r="1114" s="22" customFormat="1" customHeight="1" spans="1:19">
      <c r="A1114" s="40" t="s">
        <v>3368</v>
      </c>
      <c r="B1114" s="41">
        <v>45519</v>
      </c>
      <c r="C1114" s="42" t="s">
        <v>5432</v>
      </c>
      <c r="D1114" s="43" t="s">
        <v>5629</v>
      </c>
      <c r="E1114" s="43" t="s">
        <v>5490</v>
      </c>
      <c r="F1114" s="42" t="s">
        <v>37</v>
      </c>
      <c r="G1114" s="44">
        <v>10290</v>
      </c>
      <c r="H1114" s="44" t="s">
        <v>43</v>
      </c>
      <c r="I1114" s="42" t="s">
        <v>43</v>
      </c>
      <c r="J1114" s="42" t="s">
        <v>5436</v>
      </c>
      <c r="K1114" s="43" t="s">
        <v>43</v>
      </c>
      <c r="L1114" s="43" t="s">
        <v>43</v>
      </c>
      <c r="M1114" s="43" t="s">
        <v>43</v>
      </c>
      <c r="N1114" s="42" t="s">
        <v>5435</v>
      </c>
      <c r="O1114" s="42" t="s">
        <v>43</v>
      </c>
      <c r="P1114" s="48" t="s">
        <v>43</v>
      </c>
      <c r="Q1114" s="54" t="s">
        <v>43</v>
      </c>
      <c r="R1114" s="55"/>
      <c r="S1114" s="56"/>
    </row>
    <row r="1115" s="22" customFormat="1" customHeight="1" spans="1:19">
      <c r="A1115" s="40" t="s">
        <v>3368</v>
      </c>
      <c r="B1115" s="41">
        <v>45519</v>
      </c>
      <c r="C1115" s="42" t="s">
        <v>5432</v>
      </c>
      <c r="D1115" s="43" t="s">
        <v>5450</v>
      </c>
      <c r="E1115" s="43" t="s">
        <v>6482</v>
      </c>
      <c r="F1115" s="42" t="s">
        <v>37</v>
      </c>
      <c r="G1115" s="44">
        <v>29020</v>
      </c>
      <c r="H1115" s="44">
        <f>G1115*0.5</f>
        <v>14510</v>
      </c>
      <c r="I1115" s="42" t="s">
        <v>5435</v>
      </c>
      <c r="J1115" s="42" t="s">
        <v>5442</v>
      </c>
      <c r="K1115" s="43" t="s">
        <v>6483</v>
      </c>
      <c r="L1115" s="43" t="s">
        <v>6484</v>
      </c>
      <c r="M1115" s="43" t="s">
        <v>43</v>
      </c>
      <c r="N1115" s="42" t="s">
        <v>5435</v>
      </c>
      <c r="O1115" s="42" t="s">
        <v>43</v>
      </c>
      <c r="P1115" s="48">
        <v>1</v>
      </c>
      <c r="Q1115" s="54" t="s">
        <v>289</v>
      </c>
      <c r="R1115" s="55"/>
      <c r="S1115" s="56"/>
    </row>
    <row r="1116" s="22" customFormat="1" customHeight="1" spans="1:19">
      <c r="A1116" s="40" t="s">
        <v>3368</v>
      </c>
      <c r="B1116" s="41">
        <v>45520</v>
      </c>
      <c r="C1116" s="42" t="s">
        <v>5437</v>
      </c>
      <c r="D1116" s="43" t="s">
        <v>5681</v>
      </c>
      <c r="E1116" s="43" t="s">
        <v>6018</v>
      </c>
      <c r="F1116" s="42" t="s">
        <v>37</v>
      </c>
      <c r="G1116" s="44">
        <v>7344</v>
      </c>
      <c r="H1116" s="44" t="s">
        <v>43</v>
      </c>
      <c r="I1116" s="42" t="s">
        <v>43</v>
      </c>
      <c r="J1116" s="42" t="s">
        <v>5436</v>
      </c>
      <c r="K1116" s="43" t="s">
        <v>43</v>
      </c>
      <c r="L1116" s="43" t="s">
        <v>43</v>
      </c>
      <c r="M1116" s="43" t="s">
        <v>43</v>
      </c>
      <c r="N1116" s="42" t="s">
        <v>5435</v>
      </c>
      <c r="O1116" s="42" t="s">
        <v>43</v>
      </c>
      <c r="P1116" s="48" t="s">
        <v>43</v>
      </c>
      <c r="Q1116" s="54" t="s">
        <v>43</v>
      </c>
      <c r="R1116" s="55"/>
      <c r="S1116" s="56"/>
    </row>
    <row r="1117" s="22" customFormat="1" customHeight="1" spans="1:19">
      <c r="A1117" s="40" t="s">
        <v>3368</v>
      </c>
      <c r="B1117" s="41">
        <v>45520</v>
      </c>
      <c r="C1117" s="42" t="s">
        <v>5437</v>
      </c>
      <c r="D1117" s="43" t="s">
        <v>5681</v>
      </c>
      <c r="E1117" s="43" t="s">
        <v>6207</v>
      </c>
      <c r="F1117" s="42" t="s">
        <v>37</v>
      </c>
      <c r="G1117" s="44">
        <v>5000</v>
      </c>
      <c r="H1117" s="44" t="s">
        <v>43</v>
      </c>
      <c r="I1117" s="42" t="s">
        <v>43</v>
      </c>
      <c r="J1117" s="42" t="s">
        <v>5436</v>
      </c>
      <c r="K1117" s="43" t="s">
        <v>43</v>
      </c>
      <c r="L1117" s="43" t="s">
        <v>43</v>
      </c>
      <c r="M1117" s="43" t="s">
        <v>43</v>
      </c>
      <c r="N1117" s="42" t="s">
        <v>5435</v>
      </c>
      <c r="O1117" s="42" t="s">
        <v>43</v>
      </c>
      <c r="P1117" s="48" t="s">
        <v>43</v>
      </c>
      <c r="Q1117" s="54" t="s">
        <v>43</v>
      </c>
      <c r="R1117" s="55"/>
      <c r="S1117" s="56"/>
    </row>
    <row r="1118" s="22" customFormat="1" customHeight="1" spans="1:19">
      <c r="A1118" s="40" t="s">
        <v>3368</v>
      </c>
      <c r="B1118" s="41">
        <v>45520</v>
      </c>
      <c r="C1118" s="42" t="s">
        <v>5432</v>
      </c>
      <c r="D1118" s="43" t="s">
        <v>5629</v>
      </c>
      <c r="E1118" s="43" t="s">
        <v>6485</v>
      </c>
      <c r="F1118" s="42" t="s">
        <v>37</v>
      </c>
      <c r="G1118" s="44">
        <v>299660</v>
      </c>
      <c r="H1118" s="44" t="s">
        <v>43</v>
      </c>
      <c r="I1118" s="42" t="s">
        <v>43</v>
      </c>
      <c r="J1118" s="42" t="s">
        <v>5436</v>
      </c>
      <c r="K1118" s="43" t="s">
        <v>43</v>
      </c>
      <c r="L1118" s="43" t="s">
        <v>43</v>
      </c>
      <c r="M1118" s="43" t="s">
        <v>43</v>
      </c>
      <c r="N1118" s="42" t="s">
        <v>5435</v>
      </c>
      <c r="O1118" s="42" t="s">
        <v>43</v>
      </c>
      <c r="P1118" s="48" t="s">
        <v>43</v>
      </c>
      <c r="Q1118" s="54" t="s">
        <v>43</v>
      </c>
      <c r="R1118" s="55"/>
      <c r="S1118" s="56"/>
    </row>
    <row r="1119" s="22" customFormat="1" customHeight="1" spans="1:19">
      <c r="A1119" s="40" t="s">
        <v>3368</v>
      </c>
      <c r="B1119" s="41">
        <v>45520</v>
      </c>
      <c r="C1119" s="42" t="s">
        <v>5432</v>
      </c>
      <c r="D1119" s="43" t="s">
        <v>5629</v>
      </c>
      <c r="E1119" s="43" t="s">
        <v>6486</v>
      </c>
      <c r="F1119" s="42" t="s">
        <v>37</v>
      </c>
      <c r="G1119" s="44">
        <v>27550</v>
      </c>
      <c r="H1119" s="44" t="s">
        <v>43</v>
      </c>
      <c r="I1119" s="42" t="s">
        <v>43</v>
      </c>
      <c r="J1119" s="42" t="s">
        <v>5436</v>
      </c>
      <c r="K1119" s="43" t="s">
        <v>43</v>
      </c>
      <c r="L1119" s="43" t="s">
        <v>43</v>
      </c>
      <c r="M1119" s="43" t="s">
        <v>43</v>
      </c>
      <c r="N1119" s="42" t="s">
        <v>5435</v>
      </c>
      <c r="O1119" s="42" t="s">
        <v>43</v>
      </c>
      <c r="P1119" s="48" t="s">
        <v>43</v>
      </c>
      <c r="Q1119" s="54" t="s">
        <v>43</v>
      </c>
      <c r="R1119" s="55"/>
      <c r="S1119" s="56"/>
    </row>
    <row r="1120" s="22" customFormat="1" customHeight="1" spans="1:19">
      <c r="A1120" s="40" t="s">
        <v>3368</v>
      </c>
      <c r="B1120" s="41">
        <v>45520</v>
      </c>
      <c r="C1120" s="42" t="s">
        <v>5432</v>
      </c>
      <c r="D1120" s="43" t="s">
        <v>5450</v>
      </c>
      <c r="E1120" s="43" t="s">
        <v>6487</v>
      </c>
      <c r="F1120" s="42" t="s">
        <v>37</v>
      </c>
      <c r="G1120" s="44">
        <v>18000</v>
      </c>
      <c r="H1120" s="44">
        <v>18000</v>
      </c>
      <c r="I1120" s="42" t="s">
        <v>5435</v>
      </c>
      <c r="J1120" s="42" t="s">
        <v>5436</v>
      </c>
      <c r="K1120" s="43" t="s">
        <v>43</v>
      </c>
      <c r="L1120" s="43" t="s">
        <v>43</v>
      </c>
      <c r="M1120" s="43" t="s">
        <v>43</v>
      </c>
      <c r="N1120" s="42" t="s">
        <v>5435</v>
      </c>
      <c r="O1120" s="42" t="s">
        <v>43</v>
      </c>
      <c r="P1120" s="48" t="s">
        <v>43</v>
      </c>
      <c r="Q1120" s="54" t="s">
        <v>43</v>
      </c>
      <c r="R1120" s="55"/>
      <c r="S1120" s="56"/>
    </row>
    <row r="1121" s="22" customFormat="1" customHeight="1" spans="1:19">
      <c r="A1121" s="40" t="s">
        <v>3368</v>
      </c>
      <c r="B1121" s="41">
        <v>45523</v>
      </c>
      <c r="C1121" s="42" t="s">
        <v>5432</v>
      </c>
      <c r="D1121" s="43" t="s">
        <v>5450</v>
      </c>
      <c r="E1121" s="43" t="s">
        <v>6488</v>
      </c>
      <c r="F1121" s="42" t="s">
        <v>64</v>
      </c>
      <c r="G1121" s="44">
        <v>336785</v>
      </c>
      <c r="H1121" s="44">
        <v>278002.65</v>
      </c>
      <c r="I1121" s="42" t="s">
        <v>5435</v>
      </c>
      <c r="J1121" s="42" t="s">
        <v>5442</v>
      </c>
      <c r="K1121" s="43" t="s">
        <v>6489</v>
      </c>
      <c r="L1121" s="43" t="s">
        <v>43</v>
      </c>
      <c r="M1121" s="43" t="s">
        <v>43</v>
      </c>
      <c r="N1121" s="42" t="s">
        <v>5435</v>
      </c>
      <c r="O1121" s="42" t="s">
        <v>43</v>
      </c>
      <c r="P1121" s="48" t="s">
        <v>43</v>
      </c>
      <c r="Q1121" s="54" t="s">
        <v>43</v>
      </c>
      <c r="R1121" s="55"/>
      <c r="S1121" s="56"/>
    </row>
    <row r="1122" s="22" customFormat="1" customHeight="1" spans="1:19">
      <c r="A1122" s="40" t="s">
        <v>3368</v>
      </c>
      <c r="B1122" s="41">
        <v>45523</v>
      </c>
      <c r="C1122" s="42" t="s">
        <v>5432</v>
      </c>
      <c r="D1122" s="43" t="s">
        <v>5450</v>
      </c>
      <c r="E1122" s="43" t="s">
        <v>6490</v>
      </c>
      <c r="F1122" s="42" t="s">
        <v>37</v>
      </c>
      <c r="G1122" s="44">
        <v>2580</v>
      </c>
      <c r="H1122" s="44" t="s">
        <v>43</v>
      </c>
      <c r="I1122" s="42" t="s">
        <v>43</v>
      </c>
      <c r="J1122" s="42" t="s">
        <v>5436</v>
      </c>
      <c r="K1122" s="43" t="s">
        <v>43</v>
      </c>
      <c r="L1122" s="43" t="s">
        <v>43</v>
      </c>
      <c r="M1122" s="43" t="s">
        <v>43</v>
      </c>
      <c r="N1122" s="42" t="s">
        <v>5435</v>
      </c>
      <c r="O1122" s="42" t="s">
        <v>43</v>
      </c>
      <c r="P1122" s="48" t="s">
        <v>43</v>
      </c>
      <c r="Q1122" s="54" t="s">
        <v>43</v>
      </c>
      <c r="R1122" s="55"/>
      <c r="S1122" s="56"/>
    </row>
    <row r="1123" s="22" customFormat="1" customHeight="1" spans="1:19">
      <c r="A1123" s="40" t="s">
        <v>3368</v>
      </c>
      <c r="B1123" s="41">
        <v>45523</v>
      </c>
      <c r="C1123" s="42" t="s">
        <v>5432</v>
      </c>
      <c r="D1123" s="43" t="s">
        <v>5626</v>
      </c>
      <c r="E1123" s="43" t="s">
        <v>6133</v>
      </c>
      <c r="F1123" s="42" t="s">
        <v>37</v>
      </c>
      <c r="G1123" s="44">
        <v>24671</v>
      </c>
      <c r="H1123" s="44">
        <f>G1123*0.3</f>
        <v>7401.3</v>
      </c>
      <c r="I1123" s="42" t="s">
        <v>5435</v>
      </c>
      <c r="J1123" s="42" t="s">
        <v>5436</v>
      </c>
      <c r="K1123" s="43" t="s">
        <v>43</v>
      </c>
      <c r="L1123" s="43" t="s">
        <v>43</v>
      </c>
      <c r="M1123" s="43" t="s">
        <v>43</v>
      </c>
      <c r="N1123" s="42" t="s">
        <v>5435</v>
      </c>
      <c r="O1123" s="42" t="s">
        <v>43</v>
      </c>
      <c r="P1123" s="48" t="s">
        <v>43</v>
      </c>
      <c r="Q1123" s="54" t="s">
        <v>43</v>
      </c>
      <c r="R1123" s="55"/>
      <c r="S1123" s="56"/>
    </row>
    <row r="1124" s="22" customFormat="1" customHeight="1" spans="1:19">
      <c r="A1124" s="40" t="s">
        <v>3368</v>
      </c>
      <c r="B1124" s="41">
        <v>45523</v>
      </c>
      <c r="C1124" s="42" t="s">
        <v>5432</v>
      </c>
      <c r="D1124" s="43" t="s">
        <v>5450</v>
      </c>
      <c r="E1124" s="43" t="s">
        <v>5527</v>
      </c>
      <c r="F1124" s="42" t="s">
        <v>37</v>
      </c>
      <c r="G1124" s="44">
        <v>2745</v>
      </c>
      <c r="H1124" s="44" t="s">
        <v>43</v>
      </c>
      <c r="I1124" s="42" t="s">
        <v>43</v>
      </c>
      <c r="J1124" s="42" t="s">
        <v>5436</v>
      </c>
      <c r="K1124" s="43" t="s">
        <v>43</v>
      </c>
      <c r="L1124" s="43" t="s">
        <v>43</v>
      </c>
      <c r="M1124" s="43" t="s">
        <v>43</v>
      </c>
      <c r="N1124" s="42" t="s">
        <v>5435</v>
      </c>
      <c r="O1124" s="42" t="s">
        <v>43</v>
      </c>
      <c r="P1124" s="48" t="s">
        <v>43</v>
      </c>
      <c r="Q1124" s="54" t="s">
        <v>43</v>
      </c>
      <c r="R1124" s="55"/>
      <c r="S1124" s="56"/>
    </row>
    <row r="1125" s="22" customFormat="1" customHeight="1" spans="1:19">
      <c r="A1125" s="40" t="s">
        <v>3368</v>
      </c>
      <c r="B1125" s="41">
        <v>45523</v>
      </c>
      <c r="C1125" s="42" t="s">
        <v>5432</v>
      </c>
      <c r="D1125" s="43" t="s">
        <v>5450</v>
      </c>
      <c r="E1125" s="43" t="s">
        <v>5520</v>
      </c>
      <c r="F1125" s="42" t="s">
        <v>37</v>
      </c>
      <c r="G1125" s="44">
        <v>1600</v>
      </c>
      <c r="H1125" s="44" t="s">
        <v>43</v>
      </c>
      <c r="I1125" s="42" t="s">
        <v>43</v>
      </c>
      <c r="J1125" s="42" t="s">
        <v>5436</v>
      </c>
      <c r="K1125" s="43" t="s">
        <v>43</v>
      </c>
      <c r="L1125" s="43" t="s">
        <v>43</v>
      </c>
      <c r="M1125" s="43" t="s">
        <v>43</v>
      </c>
      <c r="N1125" s="42" t="s">
        <v>5435</v>
      </c>
      <c r="O1125" s="42" t="s">
        <v>43</v>
      </c>
      <c r="P1125" s="48" t="s">
        <v>43</v>
      </c>
      <c r="Q1125" s="54" t="s">
        <v>43</v>
      </c>
      <c r="R1125" s="55"/>
      <c r="S1125" s="56"/>
    </row>
    <row r="1126" s="22" customFormat="1" customHeight="1" spans="1:19">
      <c r="A1126" s="40" t="s">
        <v>3368</v>
      </c>
      <c r="B1126" s="41">
        <v>45523</v>
      </c>
      <c r="C1126" s="42" t="s">
        <v>5432</v>
      </c>
      <c r="D1126" s="43" t="s">
        <v>5629</v>
      </c>
      <c r="E1126" s="43" t="s">
        <v>5691</v>
      </c>
      <c r="F1126" s="42" t="s">
        <v>37</v>
      </c>
      <c r="G1126" s="44">
        <v>18665</v>
      </c>
      <c r="H1126" s="44" t="s">
        <v>43</v>
      </c>
      <c r="I1126" s="42" t="s">
        <v>43</v>
      </c>
      <c r="J1126" s="42" t="s">
        <v>5436</v>
      </c>
      <c r="K1126" s="43" t="s">
        <v>43</v>
      </c>
      <c r="L1126" s="43" t="s">
        <v>43</v>
      </c>
      <c r="M1126" s="43" t="s">
        <v>43</v>
      </c>
      <c r="N1126" s="42" t="s">
        <v>5435</v>
      </c>
      <c r="O1126" s="42" t="s">
        <v>43</v>
      </c>
      <c r="P1126" s="48" t="s">
        <v>43</v>
      </c>
      <c r="Q1126" s="54" t="s">
        <v>43</v>
      </c>
      <c r="R1126" s="55"/>
      <c r="S1126" s="56"/>
    </row>
    <row r="1127" s="22" customFormat="1" customHeight="1" spans="1:19">
      <c r="A1127" s="40" t="s">
        <v>3368</v>
      </c>
      <c r="B1127" s="41">
        <v>45523</v>
      </c>
      <c r="C1127" s="42" t="s">
        <v>5432</v>
      </c>
      <c r="D1127" s="43" t="s">
        <v>5629</v>
      </c>
      <c r="E1127" s="43" t="s">
        <v>6491</v>
      </c>
      <c r="F1127" s="42" t="s">
        <v>37</v>
      </c>
      <c r="G1127" s="44">
        <v>1000</v>
      </c>
      <c r="H1127" s="44">
        <v>1000</v>
      </c>
      <c r="I1127" s="42" t="s">
        <v>5435</v>
      </c>
      <c r="J1127" s="42" t="s">
        <v>5436</v>
      </c>
      <c r="K1127" s="43" t="s">
        <v>43</v>
      </c>
      <c r="L1127" s="43" t="s">
        <v>43</v>
      </c>
      <c r="M1127" s="43" t="s">
        <v>43</v>
      </c>
      <c r="N1127" s="42" t="s">
        <v>5435</v>
      </c>
      <c r="O1127" s="42" t="s">
        <v>43</v>
      </c>
      <c r="P1127" s="48" t="s">
        <v>43</v>
      </c>
      <c r="Q1127" s="54" t="s">
        <v>43</v>
      </c>
      <c r="R1127" s="55"/>
      <c r="S1127" s="56"/>
    </row>
    <row r="1128" s="22" customFormat="1" customHeight="1" spans="1:19">
      <c r="A1128" s="40" t="s">
        <v>3368</v>
      </c>
      <c r="B1128" s="41">
        <v>45523</v>
      </c>
      <c r="C1128" s="42" t="s">
        <v>5437</v>
      </c>
      <c r="D1128" s="43" t="s">
        <v>5821</v>
      </c>
      <c r="E1128" s="43" t="s">
        <v>6492</v>
      </c>
      <c r="F1128" s="42" t="s">
        <v>37</v>
      </c>
      <c r="G1128" s="44">
        <v>2700</v>
      </c>
      <c r="H1128" s="44">
        <v>2700</v>
      </c>
      <c r="I1128" s="42" t="s">
        <v>5435</v>
      </c>
      <c r="J1128" s="42" t="s">
        <v>5436</v>
      </c>
      <c r="K1128" s="43" t="s">
        <v>43</v>
      </c>
      <c r="L1128" s="43" t="s">
        <v>43</v>
      </c>
      <c r="M1128" s="43" t="s">
        <v>43</v>
      </c>
      <c r="N1128" s="42" t="s">
        <v>5435</v>
      </c>
      <c r="O1128" s="42" t="s">
        <v>43</v>
      </c>
      <c r="P1128" s="48" t="s">
        <v>43</v>
      </c>
      <c r="Q1128" s="54" t="s">
        <v>43</v>
      </c>
      <c r="R1128" s="55"/>
      <c r="S1128" s="56"/>
    </row>
    <row r="1129" s="22" customFormat="1" customHeight="1" spans="1:19">
      <c r="A1129" s="40" t="s">
        <v>3368</v>
      </c>
      <c r="B1129" s="41">
        <v>45524</v>
      </c>
      <c r="C1129" s="42" t="s">
        <v>5437</v>
      </c>
      <c r="D1129" s="43" t="s">
        <v>5821</v>
      </c>
      <c r="E1129" s="43" t="s">
        <v>5554</v>
      </c>
      <c r="F1129" s="42" t="s">
        <v>37</v>
      </c>
      <c r="G1129" s="44">
        <v>35396.95</v>
      </c>
      <c r="H1129" s="44" t="s">
        <v>43</v>
      </c>
      <c r="I1129" s="42" t="s">
        <v>43</v>
      </c>
      <c r="J1129" s="42" t="s">
        <v>5436</v>
      </c>
      <c r="K1129" s="43" t="s">
        <v>43</v>
      </c>
      <c r="L1129" s="43" t="s">
        <v>43</v>
      </c>
      <c r="M1129" s="43" t="s">
        <v>43</v>
      </c>
      <c r="N1129" s="42" t="s">
        <v>5435</v>
      </c>
      <c r="O1129" s="42" t="s">
        <v>43</v>
      </c>
      <c r="P1129" s="48" t="s">
        <v>43</v>
      </c>
      <c r="Q1129" s="54" t="s">
        <v>43</v>
      </c>
      <c r="R1129" s="55"/>
      <c r="S1129" s="56"/>
    </row>
    <row r="1130" s="22" customFormat="1" customHeight="1" spans="1:19">
      <c r="A1130" s="40" t="s">
        <v>3368</v>
      </c>
      <c r="B1130" s="41">
        <v>45524</v>
      </c>
      <c r="C1130" s="42" t="s">
        <v>5437</v>
      </c>
      <c r="D1130" s="43" t="s">
        <v>5821</v>
      </c>
      <c r="E1130" s="43" t="s">
        <v>5903</v>
      </c>
      <c r="F1130" s="42" t="s">
        <v>37</v>
      </c>
      <c r="G1130" s="44">
        <v>13700</v>
      </c>
      <c r="H1130" s="44" t="s">
        <v>43</v>
      </c>
      <c r="I1130" s="42" t="s">
        <v>43</v>
      </c>
      <c r="J1130" s="42" t="s">
        <v>5436</v>
      </c>
      <c r="K1130" s="43" t="s">
        <v>43</v>
      </c>
      <c r="L1130" s="43" t="s">
        <v>43</v>
      </c>
      <c r="M1130" s="43" t="s">
        <v>43</v>
      </c>
      <c r="N1130" s="42" t="s">
        <v>5435</v>
      </c>
      <c r="O1130" s="42" t="s">
        <v>43</v>
      </c>
      <c r="P1130" s="48" t="s">
        <v>43</v>
      </c>
      <c r="Q1130" s="54" t="s">
        <v>43</v>
      </c>
      <c r="R1130" s="55"/>
      <c r="S1130" s="56"/>
    </row>
    <row r="1131" s="22" customFormat="1" customHeight="1" spans="1:19">
      <c r="A1131" s="40" t="s">
        <v>3368</v>
      </c>
      <c r="B1131" s="41">
        <v>45524</v>
      </c>
      <c r="C1131" s="42" t="s">
        <v>5437</v>
      </c>
      <c r="D1131" s="43" t="s">
        <v>5821</v>
      </c>
      <c r="E1131" s="43" t="s">
        <v>5842</v>
      </c>
      <c r="F1131" s="42" t="s">
        <v>37</v>
      </c>
      <c r="G1131" s="44">
        <v>40360</v>
      </c>
      <c r="H1131" s="44" t="s">
        <v>43</v>
      </c>
      <c r="I1131" s="42" t="s">
        <v>43</v>
      </c>
      <c r="J1131" s="42" t="s">
        <v>5436</v>
      </c>
      <c r="K1131" s="43" t="s">
        <v>43</v>
      </c>
      <c r="L1131" s="43" t="s">
        <v>43</v>
      </c>
      <c r="M1131" s="43" t="s">
        <v>43</v>
      </c>
      <c r="N1131" s="42" t="s">
        <v>5435</v>
      </c>
      <c r="O1131" s="42" t="s">
        <v>43</v>
      </c>
      <c r="P1131" s="48" t="s">
        <v>43</v>
      </c>
      <c r="Q1131" s="54" t="s">
        <v>43</v>
      </c>
      <c r="R1131" s="55"/>
      <c r="S1131" s="56"/>
    </row>
    <row r="1132" s="22" customFormat="1" customHeight="1" spans="1:19">
      <c r="A1132" s="40" t="s">
        <v>3368</v>
      </c>
      <c r="B1132" s="41">
        <v>45524</v>
      </c>
      <c r="C1132" s="42" t="s">
        <v>5432</v>
      </c>
      <c r="D1132" s="43" t="s">
        <v>5626</v>
      </c>
      <c r="E1132" s="43" t="s">
        <v>6493</v>
      </c>
      <c r="F1132" s="42" t="s">
        <v>37</v>
      </c>
      <c r="G1132" s="44">
        <v>22000</v>
      </c>
      <c r="H1132" s="44">
        <v>22000</v>
      </c>
      <c r="I1132" s="42" t="s">
        <v>5435</v>
      </c>
      <c r="J1132" s="42" t="s">
        <v>5436</v>
      </c>
      <c r="K1132" s="43" t="s">
        <v>43</v>
      </c>
      <c r="L1132" s="43" t="s">
        <v>43</v>
      </c>
      <c r="M1132" s="43" t="s">
        <v>43</v>
      </c>
      <c r="N1132" s="42" t="s">
        <v>5435</v>
      </c>
      <c r="O1132" s="42" t="s">
        <v>43</v>
      </c>
      <c r="P1132" s="48" t="s">
        <v>43</v>
      </c>
      <c r="Q1132" s="54" t="s">
        <v>43</v>
      </c>
      <c r="R1132" s="55"/>
      <c r="S1132" s="56"/>
    </row>
    <row r="1133" s="22" customFormat="1" customHeight="1" spans="1:19">
      <c r="A1133" s="40" t="s">
        <v>3368</v>
      </c>
      <c r="B1133" s="41">
        <v>45524</v>
      </c>
      <c r="C1133" s="42" t="s">
        <v>5432</v>
      </c>
      <c r="D1133" s="43" t="s">
        <v>5626</v>
      </c>
      <c r="E1133" s="43" t="s">
        <v>5766</v>
      </c>
      <c r="F1133" s="42" t="s">
        <v>37</v>
      </c>
      <c r="G1133" s="44">
        <v>5020</v>
      </c>
      <c r="H1133" s="44" t="s">
        <v>43</v>
      </c>
      <c r="I1133" s="42" t="s">
        <v>43</v>
      </c>
      <c r="J1133" s="42" t="s">
        <v>5436</v>
      </c>
      <c r="K1133" s="43" t="s">
        <v>43</v>
      </c>
      <c r="L1133" s="43" t="s">
        <v>43</v>
      </c>
      <c r="M1133" s="43" t="s">
        <v>43</v>
      </c>
      <c r="N1133" s="42" t="s">
        <v>5435</v>
      </c>
      <c r="O1133" s="42" t="s">
        <v>43</v>
      </c>
      <c r="P1133" s="48" t="s">
        <v>43</v>
      </c>
      <c r="Q1133" s="54" t="s">
        <v>43</v>
      </c>
      <c r="R1133" s="55"/>
      <c r="S1133" s="56"/>
    </row>
    <row r="1134" s="22" customFormat="1" customHeight="1" spans="1:19">
      <c r="A1134" s="40" t="s">
        <v>3368</v>
      </c>
      <c r="B1134" s="41">
        <v>45524</v>
      </c>
      <c r="C1134" s="42" t="s">
        <v>5432</v>
      </c>
      <c r="D1134" s="43" t="s">
        <v>5626</v>
      </c>
      <c r="E1134" s="43" t="s">
        <v>6494</v>
      </c>
      <c r="F1134" s="42" t="s">
        <v>37</v>
      </c>
      <c r="G1134" s="44">
        <v>30000</v>
      </c>
      <c r="H1134" s="44">
        <f>G1134*0.5</f>
        <v>15000</v>
      </c>
      <c r="I1134" s="42" t="s">
        <v>5435</v>
      </c>
      <c r="J1134" s="42" t="s">
        <v>5436</v>
      </c>
      <c r="K1134" s="43" t="s">
        <v>43</v>
      </c>
      <c r="L1134" s="43" t="s">
        <v>43</v>
      </c>
      <c r="M1134" s="43" t="s">
        <v>43</v>
      </c>
      <c r="N1134" s="42" t="s">
        <v>5435</v>
      </c>
      <c r="O1134" s="42" t="s">
        <v>43</v>
      </c>
      <c r="P1134" s="48" t="s">
        <v>43</v>
      </c>
      <c r="Q1134" s="54" t="s">
        <v>43</v>
      </c>
      <c r="R1134" s="55"/>
      <c r="S1134" s="56"/>
    </row>
    <row r="1135" s="22" customFormat="1" customHeight="1" spans="1:19">
      <c r="A1135" s="40" t="s">
        <v>3368</v>
      </c>
      <c r="B1135" s="41">
        <v>45524</v>
      </c>
      <c r="C1135" s="42" t="s">
        <v>5432</v>
      </c>
      <c r="D1135" s="43" t="s">
        <v>5454</v>
      </c>
      <c r="E1135" s="43" t="s">
        <v>5759</v>
      </c>
      <c r="F1135" s="42" t="s">
        <v>37</v>
      </c>
      <c r="G1135" s="44">
        <v>75053</v>
      </c>
      <c r="H1135" s="44" t="s">
        <v>43</v>
      </c>
      <c r="I1135" s="42" t="s">
        <v>43</v>
      </c>
      <c r="J1135" s="42" t="s">
        <v>5436</v>
      </c>
      <c r="K1135" s="43" t="s">
        <v>43</v>
      </c>
      <c r="L1135" s="43" t="s">
        <v>6495</v>
      </c>
      <c r="M1135" s="43" t="s">
        <v>43</v>
      </c>
      <c r="N1135" s="42" t="s">
        <v>5435</v>
      </c>
      <c r="O1135" s="42" t="s">
        <v>43</v>
      </c>
      <c r="P1135" s="48">
        <v>1</v>
      </c>
      <c r="Q1135" s="54" t="s">
        <v>246</v>
      </c>
      <c r="R1135" s="55"/>
      <c r="S1135" s="56"/>
    </row>
    <row r="1136" s="22" customFormat="1" customHeight="1" spans="1:19">
      <c r="A1136" s="40" t="s">
        <v>3368</v>
      </c>
      <c r="B1136" s="41">
        <v>45524</v>
      </c>
      <c r="C1136" s="42" t="s">
        <v>5432</v>
      </c>
      <c r="D1136" s="43" t="s">
        <v>5454</v>
      </c>
      <c r="E1136" s="43" t="s">
        <v>6365</v>
      </c>
      <c r="F1136" s="42" t="s">
        <v>37</v>
      </c>
      <c r="G1136" s="44">
        <v>980</v>
      </c>
      <c r="H1136" s="44">
        <v>980</v>
      </c>
      <c r="I1136" s="42" t="s">
        <v>5435</v>
      </c>
      <c r="J1136" s="42" t="s">
        <v>5436</v>
      </c>
      <c r="K1136" s="43" t="s">
        <v>43</v>
      </c>
      <c r="L1136" s="43" t="s">
        <v>43</v>
      </c>
      <c r="M1136" s="43" t="s">
        <v>43</v>
      </c>
      <c r="N1136" s="42" t="s">
        <v>5435</v>
      </c>
      <c r="O1136" s="42" t="s">
        <v>43</v>
      </c>
      <c r="P1136" s="48" t="s">
        <v>43</v>
      </c>
      <c r="Q1136" s="54" t="s">
        <v>43</v>
      </c>
      <c r="R1136" s="55"/>
      <c r="S1136" s="56"/>
    </row>
    <row r="1137" s="22" customFormat="1" customHeight="1" spans="1:19">
      <c r="A1137" s="40" t="s">
        <v>3368</v>
      </c>
      <c r="B1137" s="41">
        <v>45524</v>
      </c>
      <c r="C1137" s="42" t="s">
        <v>5432</v>
      </c>
      <c r="D1137" s="43" t="s">
        <v>5454</v>
      </c>
      <c r="E1137" s="43" t="s">
        <v>5457</v>
      </c>
      <c r="F1137" s="42" t="s">
        <v>37</v>
      </c>
      <c r="G1137" s="44">
        <v>5870</v>
      </c>
      <c r="H1137" s="44" t="s">
        <v>43</v>
      </c>
      <c r="I1137" s="42" t="s">
        <v>43</v>
      </c>
      <c r="J1137" s="42" t="s">
        <v>5436</v>
      </c>
      <c r="K1137" s="43" t="s">
        <v>43</v>
      </c>
      <c r="L1137" s="43" t="s">
        <v>43</v>
      </c>
      <c r="M1137" s="43" t="s">
        <v>43</v>
      </c>
      <c r="N1137" s="42" t="s">
        <v>5435</v>
      </c>
      <c r="O1137" s="42" t="s">
        <v>43</v>
      </c>
      <c r="P1137" s="48" t="s">
        <v>43</v>
      </c>
      <c r="Q1137" s="54" t="s">
        <v>43</v>
      </c>
      <c r="R1137" s="55"/>
      <c r="S1137" s="56"/>
    </row>
    <row r="1138" s="22" customFormat="1" customHeight="1" spans="1:19">
      <c r="A1138" s="40" t="s">
        <v>3368</v>
      </c>
      <c r="B1138" s="41">
        <v>45524</v>
      </c>
      <c r="C1138" s="42" t="s">
        <v>5432</v>
      </c>
      <c r="D1138" s="43" t="s">
        <v>5629</v>
      </c>
      <c r="E1138" s="43" t="s">
        <v>6496</v>
      </c>
      <c r="F1138" s="42" t="s">
        <v>64</v>
      </c>
      <c r="G1138" s="44">
        <v>274982</v>
      </c>
      <c r="H1138" s="44">
        <f>G1138*0.3</f>
        <v>82494.6</v>
      </c>
      <c r="I1138" s="42" t="s">
        <v>5435</v>
      </c>
      <c r="J1138" s="42" t="s">
        <v>5442</v>
      </c>
      <c r="K1138" s="43" t="s">
        <v>6497</v>
      </c>
      <c r="L1138" s="43" t="s">
        <v>6498</v>
      </c>
      <c r="M1138" s="43" t="s">
        <v>5478</v>
      </c>
      <c r="N1138" s="42" t="s">
        <v>5435</v>
      </c>
      <c r="O1138" s="42" t="s">
        <v>43</v>
      </c>
      <c r="P1138" s="48">
        <v>1</v>
      </c>
      <c r="Q1138" s="54" t="s">
        <v>273</v>
      </c>
      <c r="R1138" s="55"/>
      <c r="S1138" s="56"/>
    </row>
    <row r="1139" s="22" customFormat="1" customHeight="1" spans="1:19">
      <c r="A1139" s="40" t="s">
        <v>3368</v>
      </c>
      <c r="B1139" s="41">
        <v>45525</v>
      </c>
      <c r="C1139" s="42" t="s">
        <v>5432</v>
      </c>
      <c r="D1139" s="43" t="s">
        <v>5450</v>
      </c>
      <c r="E1139" s="43" t="s">
        <v>6240</v>
      </c>
      <c r="F1139" s="42" t="s">
        <v>37</v>
      </c>
      <c r="G1139" s="44">
        <v>35945</v>
      </c>
      <c r="H1139" s="44">
        <v>35945</v>
      </c>
      <c r="I1139" s="42" t="s">
        <v>5435</v>
      </c>
      <c r="J1139" s="42" t="s">
        <v>5436</v>
      </c>
      <c r="K1139" s="43" t="s">
        <v>43</v>
      </c>
      <c r="L1139" s="43" t="s">
        <v>6499</v>
      </c>
      <c r="M1139" s="43" t="s">
        <v>43</v>
      </c>
      <c r="N1139" s="42" t="s">
        <v>5435</v>
      </c>
      <c r="O1139" s="42" t="s">
        <v>43</v>
      </c>
      <c r="P1139" s="48">
        <v>1</v>
      </c>
      <c r="Q1139" s="54" t="s">
        <v>524</v>
      </c>
      <c r="R1139" s="55"/>
      <c r="S1139" s="56">
        <v>34025</v>
      </c>
    </row>
    <row r="1140" s="22" customFormat="1" customHeight="1" spans="1:19">
      <c r="A1140" s="40" t="s">
        <v>3368</v>
      </c>
      <c r="B1140" s="41">
        <v>45525</v>
      </c>
      <c r="C1140" s="42" t="s">
        <v>5432</v>
      </c>
      <c r="D1140" s="43" t="s">
        <v>5450</v>
      </c>
      <c r="E1140" s="43" t="s">
        <v>6500</v>
      </c>
      <c r="F1140" s="42" t="s">
        <v>37</v>
      </c>
      <c r="G1140" s="44">
        <v>23460</v>
      </c>
      <c r="H1140" s="44" t="s">
        <v>43</v>
      </c>
      <c r="I1140" s="42" t="s">
        <v>43</v>
      </c>
      <c r="J1140" s="42" t="s">
        <v>5436</v>
      </c>
      <c r="K1140" s="43" t="s">
        <v>43</v>
      </c>
      <c r="L1140" s="43" t="s">
        <v>43</v>
      </c>
      <c r="M1140" s="43" t="s">
        <v>43</v>
      </c>
      <c r="N1140" s="42" t="s">
        <v>5435</v>
      </c>
      <c r="O1140" s="42" t="s">
        <v>43</v>
      </c>
      <c r="P1140" s="48" t="s">
        <v>43</v>
      </c>
      <c r="Q1140" s="54" t="s">
        <v>43</v>
      </c>
      <c r="R1140" s="55"/>
      <c r="S1140" s="56"/>
    </row>
    <row r="1141" s="22" customFormat="1" customHeight="1" spans="1:19">
      <c r="A1141" s="40" t="s">
        <v>3368</v>
      </c>
      <c r="B1141" s="41">
        <v>45525</v>
      </c>
      <c r="C1141" s="42" t="s">
        <v>5432</v>
      </c>
      <c r="D1141" s="43" t="s">
        <v>5629</v>
      </c>
      <c r="E1141" s="43" t="s">
        <v>6501</v>
      </c>
      <c r="F1141" s="42" t="s">
        <v>37</v>
      </c>
      <c r="G1141" s="44">
        <v>9024</v>
      </c>
      <c r="H1141" s="44" t="s">
        <v>43</v>
      </c>
      <c r="I1141" s="42" t="s">
        <v>43</v>
      </c>
      <c r="J1141" s="42" t="s">
        <v>5436</v>
      </c>
      <c r="K1141" s="43" t="s">
        <v>43</v>
      </c>
      <c r="L1141" s="43" t="s">
        <v>43</v>
      </c>
      <c r="M1141" s="43" t="s">
        <v>43</v>
      </c>
      <c r="N1141" s="42" t="s">
        <v>5435</v>
      </c>
      <c r="O1141" s="42" t="s">
        <v>43</v>
      </c>
      <c r="P1141" s="48" t="s">
        <v>43</v>
      </c>
      <c r="Q1141" s="54" t="s">
        <v>43</v>
      </c>
      <c r="R1141" s="55"/>
      <c r="S1141" s="56"/>
    </row>
    <row r="1142" s="22" customFormat="1" customHeight="1" spans="1:19">
      <c r="A1142" s="40" t="s">
        <v>3368</v>
      </c>
      <c r="B1142" s="41">
        <v>45525</v>
      </c>
      <c r="C1142" s="42" t="s">
        <v>5432</v>
      </c>
      <c r="D1142" s="43" t="s">
        <v>5450</v>
      </c>
      <c r="E1142" s="43" t="s">
        <v>5481</v>
      </c>
      <c r="F1142" s="42" t="s">
        <v>37</v>
      </c>
      <c r="G1142" s="44">
        <v>33414</v>
      </c>
      <c r="H1142" s="44" t="s">
        <v>43</v>
      </c>
      <c r="I1142" s="42" t="s">
        <v>43</v>
      </c>
      <c r="J1142" s="42" t="s">
        <v>5436</v>
      </c>
      <c r="K1142" s="43" t="s">
        <v>43</v>
      </c>
      <c r="L1142" s="43" t="s">
        <v>43</v>
      </c>
      <c r="M1142" s="43" t="s">
        <v>43</v>
      </c>
      <c r="N1142" s="42" t="s">
        <v>5435</v>
      </c>
      <c r="O1142" s="42" t="s">
        <v>43</v>
      </c>
      <c r="P1142" s="48" t="s">
        <v>43</v>
      </c>
      <c r="Q1142" s="54" t="s">
        <v>43</v>
      </c>
      <c r="R1142" s="55"/>
      <c r="S1142" s="56"/>
    </row>
    <row r="1143" s="22" customFormat="1" customHeight="1" spans="1:19">
      <c r="A1143" s="40" t="s">
        <v>3368</v>
      </c>
      <c r="B1143" s="41">
        <v>45525</v>
      </c>
      <c r="C1143" s="42" t="s">
        <v>5432</v>
      </c>
      <c r="D1143" s="43" t="s">
        <v>5450</v>
      </c>
      <c r="E1143" s="43" t="s">
        <v>5520</v>
      </c>
      <c r="F1143" s="42" t="s">
        <v>37</v>
      </c>
      <c r="G1143" s="44">
        <v>2500</v>
      </c>
      <c r="H1143" s="44" t="s">
        <v>43</v>
      </c>
      <c r="I1143" s="42" t="s">
        <v>43</v>
      </c>
      <c r="J1143" s="42" t="s">
        <v>5436</v>
      </c>
      <c r="K1143" s="43" t="s">
        <v>43</v>
      </c>
      <c r="L1143" s="43" t="s">
        <v>43</v>
      </c>
      <c r="M1143" s="43" t="s">
        <v>43</v>
      </c>
      <c r="N1143" s="42" t="s">
        <v>5435</v>
      </c>
      <c r="O1143" s="42" t="s">
        <v>43</v>
      </c>
      <c r="P1143" s="48" t="s">
        <v>43</v>
      </c>
      <c r="Q1143" s="54" t="s">
        <v>43</v>
      </c>
      <c r="R1143" s="55"/>
      <c r="S1143" s="56"/>
    </row>
    <row r="1144" s="22" customFormat="1" customHeight="1" spans="1:19">
      <c r="A1144" s="40" t="s">
        <v>3368</v>
      </c>
      <c r="B1144" s="41">
        <v>45525</v>
      </c>
      <c r="C1144" s="42" t="s">
        <v>5432</v>
      </c>
      <c r="D1144" s="43" t="s">
        <v>5629</v>
      </c>
      <c r="E1144" s="43" t="s">
        <v>5712</v>
      </c>
      <c r="F1144" s="42" t="s">
        <v>37</v>
      </c>
      <c r="G1144" s="44">
        <v>120300</v>
      </c>
      <c r="H1144" s="44">
        <f>G1144*0.3</f>
        <v>36090</v>
      </c>
      <c r="I1144" s="42" t="s">
        <v>5446</v>
      </c>
      <c r="J1144" s="42" t="s">
        <v>5442</v>
      </c>
      <c r="K1144" s="43" t="s">
        <v>5704</v>
      </c>
      <c r="L1144" s="43" t="s">
        <v>43</v>
      </c>
      <c r="M1144" s="43" t="s">
        <v>43</v>
      </c>
      <c r="N1144" s="42" t="s">
        <v>5435</v>
      </c>
      <c r="O1144" s="42" t="s">
        <v>43</v>
      </c>
      <c r="P1144" s="48" t="s">
        <v>43</v>
      </c>
      <c r="Q1144" s="54" t="s">
        <v>43</v>
      </c>
      <c r="R1144" s="55"/>
      <c r="S1144" s="56"/>
    </row>
    <row r="1145" s="22" customFormat="1" customHeight="1" spans="1:19">
      <c r="A1145" s="40" t="s">
        <v>3368</v>
      </c>
      <c r="B1145" s="41">
        <v>45525</v>
      </c>
      <c r="C1145" s="42" t="s">
        <v>5437</v>
      </c>
      <c r="D1145" s="43" t="s">
        <v>5821</v>
      </c>
      <c r="E1145" s="43" t="s">
        <v>6502</v>
      </c>
      <c r="F1145" s="42" t="s">
        <v>37</v>
      </c>
      <c r="G1145" s="44">
        <v>40000</v>
      </c>
      <c r="H1145" s="44">
        <v>20000</v>
      </c>
      <c r="I1145" s="42" t="s">
        <v>5435</v>
      </c>
      <c r="J1145" s="42" t="s">
        <v>5442</v>
      </c>
      <c r="K1145" s="43" t="s">
        <v>6503</v>
      </c>
      <c r="L1145" s="43" t="s">
        <v>6504</v>
      </c>
      <c r="M1145" s="43" t="s">
        <v>43</v>
      </c>
      <c r="N1145" s="42" t="s">
        <v>5435</v>
      </c>
      <c r="O1145" s="42" t="s">
        <v>43</v>
      </c>
      <c r="P1145" s="48">
        <v>1</v>
      </c>
      <c r="Q1145" s="54" t="s">
        <v>246</v>
      </c>
      <c r="R1145" s="55"/>
      <c r="S1145" s="56"/>
    </row>
    <row r="1146" s="22" customFormat="1" customHeight="1" spans="1:19">
      <c r="A1146" s="40" t="s">
        <v>3368</v>
      </c>
      <c r="B1146" s="41">
        <v>45526</v>
      </c>
      <c r="C1146" s="42" t="s">
        <v>5437</v>
      </c>
      <c r="D1146" s="43" t="s">
        <v>5821</v>
      </c>
      <c r="E1146" s="43" t="s">
        <v>6505</v>
      </c>
      <c r="F1146" s="42" t="s">
        <v>145</v>
      </c>
      <c r="G1146" s="44">
        <v>383703.1992</v>
      </c>
      <c r="H1146" s="44" t="s">
        <v>43</v>
      </c>
      <c r="I1146" s="42" t="s">
        <v>43</v>
      </c>
      <c r="J1146" s="42" t="s">
        <v>5436</v>
      </c>
      <c r="K1146" s="43" t="s">
        <v>43</v>
      </c>
      <c r="L1146" s="43" t="s">
        <v>43</v>
      </c>
      <c r="M1146" s="43" t="s">
        <v>43</v>
      </c>
      <c r="N1146" s="42" t="s">
        <v>5435</v>
      </c>
      <c r="O1146" s="42" t="s">
        <v>43</v>
      </c>
      <c r="P1146" s="48" t="s">
        <v>43</v>
      </c>
      <c r="Q1146" s="54" t="s">
        <v>43</v>
      </c>
      <c r="R1146" s="55" t="s">
        <v>5694</v>
      </c>
      <c r="S1146" s="56"/>
    </row>
    <row r="1147" s="22" customFormat="1" customHeight="1" spans="1:19">
      <c r="A1147" s="40" t="s">
        <v>3368</v>
      </c>
      <c r="B1147" s="41">
        <v>45526</v>
      </c>
      <c r="C1147" s="42" t="s">
        <v>5437</v>
      </c>
      <c r="D1147" s="43" t="s">
        <v>5821</v>
      </c>
      <c r="E1147" s="43" t="s">
        <v>6506</v>
      </c>
      <c r="F1147" s="42" t="s">
        <v>37</v>
      </c>
      <c r="G1147" s="44">
        <v>37000</v>
      </c>
      <c r="H1147" s="44">
        <v>17000</v>
      </c>
      <c r="I1147" s="42" t="s">
        <v>5435</v>
      </c>
      <c r="J1147" s="42" t="s">
        <v>5436</v>
      </c>
      <c r="K1147" s="43" t="s">
        <v>43</v>
      </c>
      <c r="L1147" s="43" t="s">
        <v>6507</v>
      </c>
      <c r="M1147" s="43" t="s">
        <v>43</v>
      </c>
      <c r="N1147" s="42" t="s">
        <v>5435</v>
      </c>
      <c r="O1147" s="42" t="s">
        <v>43</v>
      </c>
      <c r="P1147" s="48">
        <v>1</v>
      </c>
      <c r="Q1147" s="54" t="s">
        <v>524</v>
      </c>
      <c r="R1147" s="55"/>
      <c r="S1147" s="56"/>
    </row>
    <row r="1148" s="22" customFormat="1" customHeight="1" spans="1:19">
      <c r="A1148" s="40" t="s">
        <v>3368</v>
      </c>
      <c r="B1148" s="41">
        <v>45526</v>
      </c>
      <c r="C1148" s="42" t="s">
        <v>5432</v>
      </c>
      <c r="D1148" s="43" t="s">
        <v>5450</v>
      </c>
      <c r="E1148" s="43" t="s">
        <v>5610</v>
      </c>
      <c r="F1148" s="42" t="s">
        <v>37</v>
      </c>
      <c r="G1148" s="44">
        <v>7750</v>
      </c>
      <c r="H1148" s="44" t="s">
        <v>43</v>
      </c>
      <c r="I1148" s="42" t="s">
        <v>43</v>
      </c>
      <c r="J1148" s="42" t="s">
        <v>5436</v>
      </c>
      <c r="K1148" s="43" t="s">
        <v>43</v>
      </c>
      <c r="L1148" s="43" t="s">
        <v>43</v>
      </c>
      <c r="M1148" s="43" t="s">
        <v>43</v>
      </c>
      <c r="N1148" s="42" t="s">
        <v>5435</v>
      </c>
      <c r="O1148" s="42" t="s">
        <v>43</v>
      </c>
      <c r="P1148" s="48" t="s">
        <v>43</v>
      </c>
      <c r="Q1148" s="54" t="s">
        <v>43</v>
      </c>
      <c r="R1148" s="55"/>
      <c r="S1148" s="56"/>
    </row>
    <row r="1149" s="22" customFormat="1" customHeight="1" spans="1:19">
      <c r="A1149" s="40" t="s">
        <v>3368</v>
      </c>
      <c r="B1149" s="41">
        <v>45526</v>
      </c>
      <c r="C1149" s="42" t="s">
        <v>5432</v>
      </c>
      <c r="D1149" s="43" t="s">
        <v>5450</v>
      </c>
      <c r="E1149" s="43" t="s">
        <v>5641</v>
      </c>
      <c r="F1149" s="42" t="s">
        <v>37</v>
      </c>
      <c r="G1149" s="44">
        <v>49726</v>
      </c>
      <c r="H1149" s="44" t="s">
        <v>43</v>
      </c>
      <c r="I1149" s="42" t="s">
        <v>43</v>
      </c>
      <c r="J1149" s="42" t="s">
        <v>5436</v>
      </c>
      <c r="K1149" s="43" t="s">
        <v>43</v>
      </c>
      <c r="L1149" s="43" t="s">
        <v>43</v>
      </c>
      <c r="M1149" s="43" t="s">
        <v>43</v>
      </c>
      <c r="N1149" s="42" t="s">
        <v>5435</v>
      </c>
      <c r="O1149" s="42" t="s">
        <v>43</v>
      </c>
      <c r="P1149" s="48" t="s">
        <v>43</v>
      </c>
      <c r="Q1149" s="54" t="s">
        <v>43</v>
      </c>
      <c r="R1149" s="55"/>
      <c r="S1149" s="56"/>
    </row>
    <row r="1150" s="22" customFormat="1" customHeight="1" spans="1:19">
      <c r="A1150" s="40" t="s">
        <v>3368</v>
      </c>
      <c r="B1150" s="41">
        <v>45526</v>
      </c>
      <c r="C1150" s="42" t="s">
        <v>5432</v>
      </c>
      <c r="D1150" s="43" t="s">
        <v>5450</v>
      </c>
      <c r="E1150" s="43" t="s">
        <v>5742</v>
      </c>
      <c r="F1150" s="42" t="s">
        <v>37</v>
      </c>
      <c r="G1150" s="44">
        <v>1000</v>
      </c>
      <c r="H1150" s="44" t="s">
        <v>43</v>
      </c>
      <c r="I1150" s="42" t="s">
        <v>43</v>
      </c>
      <c r="J1150" s="42" t="s">
        <v>5436</v>
      </c>
      <c r="K1150" s="43" t="s">
        <v>43</v>
      </c>
      <c r="L1150" s="43" t="s">
        <v>43</v>
      </c>
      <c r="M1150" s="43" t="s">
        <v>43</v>
      </c>
      <c r="N1150" s="42" t="s">
        <v>5435</v>
      </c>
      <c r="O1150" s="42" t="s">
        <v>43</v>
      </c>
      <c r="P1150" s="48" t="s">
        <v>43</v>
      </c>
      <c r="Q1150" s="54" t="s">
        <v>43</v>
      </c>
      <c r="R1150" s="55"/>
      <c r="S1150" s="56"/>
    </row>
    <row r="1151" s="22" customFormat="1" customHeight="1" spans="1:19">
      <c r="A1151" s="40" t="s">
        <v>3368</v>
      </c>
      <c r="B1151" s="41">
        <v>45526</v>
      </c>
      <c r="C1151" s="42" t="s">
        <v>5432</v>
      </c>
      <c r="D1151" s="43" t="s">
        <v>5450</v>
      </c>
      <c r="E1151" s="43" t="s">
        <v>6359</v>
      </c>
      <c r="F1151" s="42" t="s">
        <v>37</v>
      </c>
      <c r="G1151" s="44">
        <v>0</v>
      </c>
      <c r="H1151" s="44" t="s">
        <v>43</v>
      </c>
      <c r="I1151" s="42" t="s">
        <v>43</v>
      </c>
      <c r="J1151" s="42" t="s">
        <v>5436</v>
      </c>
      <c r="K1151" s="43" t="s">
        <v>43</v>
      </c>
      <c r="L1151" s="43" t="s">
        <v>43</v>
      </c>
      <c r="M1151" s="43" t="s">
        <v>43</v>
      </c>
      <c r="N1151" s="42" t="s">
        <v>5435</v>
      </c>
      <c r="O1151" s="42" t="s">
        <v>43</v>
      </c>
      <c r="P1151" s="48" t="s">
        <v>43</v>
      </c>
      <c r="Q1151" s="54" t="s">
        <v>43</v>
      </c>
      <c r="R1151" s="55"/>
      <c r="S1151" s="56"/>
    </row>
    <row r="1152" s="22" customFormat="1" customHeight="1" spans="1:19">
      <c r="A1152" s="40" t="s">
        <v>3368</v>
      </c>
      <c r="B1152" s="41">
        <v>45526</v>
      </c>
      <c r="C1152" s="42" t="s">
        <v>5432</v>
      </c>
      <c r="D1152" s="43" t="s">
        <v>5629</v>
      </c>
      <c r="E1152" s="43" t="s">
        <v>5723</v>
      </c>
      <c r="F1152" s="42" t="s">
        <v>37</v>
      </c>
      <c r="G1152" s="44">
        <v>4101.9</v>
      </c>
      <c r="H1152" s="44" t="s">
        <v>43</v>
      </c>
      <c r="I1152" s="42" t="s">
        <v>43</v>
      </c>
      <c r="J1152" s="42" t="s">
        <v>5436</v>
      </c>
      <c r="K1152" s="43" t="s">
        <v>43</v>
      </c>
      <c r="L1152" s="43" t="s">
        <v>43</v>
      </c>
      <c r="M1152" s="43" t="s">
        <v>5540</v>
      </c>
      <c r="N1152" s="42" t="s">
        <v>5435</v>
      </c>
      <c r="O1152" s="42" t="s">
        <v>43</v>
      </c>
      <c r="P1152" s="48" t="s">
        <v>43</v>
      </c>
      <c r="Q1152" s="54" t="s">
        <v>43</v>
      </c>
      <c r="R1152" s="55"/>
      <c r="S1152" s="56"/>
    </row>
    <row r="1153" s="22" customFormat="1" customHeight="1" spans="1:19">
      <c r="A1153" s="40" t="s">
        <v>3368</v>
      </c>
      <c r="B1153" s="41">
        <v>45526</v>
      </c>
      <c r="C1153" s="42" t="s">
        <v>5432</v>
      </c>
      <c r="D1153" s="43" t="s">
        <v>5629</v>
      </c>
      <c r="E1153" s="43" t="s">
        <v>6148</v>
      </c>
      <c r="F1153" s="42" t="s">
        <v>37</v>
      </c>
      <c r="G1153" s="44">
        <v>8402</v>
      </c>
      <c r="H1153" s="44" t="s">
        <v>43</v>
      </c>
      <c r="I1153" s="42" t="s">
        <v>43</v>
      </c>
      <c r="J1153" s="42" t="s">
        <v>5436</v>
      </c>
      <c r="K1153" s="43" t="s">
        <v>43</v>
      </c>
      <c r="L1153" s="43" t="s">
        <v>43</v>
      </c>
      <c r="M1153" s="43" t="s">
        <v>43</v>
      </c>
      <c r="N1153" s="42" t="s">
        <v>5435</v>
      </c>
      <c r="O1153" s="42" t="s">
        <v>43</v>
      </c>
      <c r="P1153" s="48" t="s">
        <v>43</v>
      </c>
      <c r="Q1153" s="54" t="s">
        <v>43</v>
      </c>
      <c r="R1153" s="55"/>
      <c r="S1153" s="56"/>
    </row>
    <row r="1154" s="22" customFormat="1" customHeight="1" spans="1:19">
      <c r="A1154" s="40" t="s">
        <v>3368</v>
      </c>
      <c r="B1154" s="41">
        <v>45527</v>
      </c>
      <c r="C1154" s="42" t="s">
        <v>5437</v>
      </c>
      <c r="D1154" s="43" t="s">
        <v>5681</v>
      </c>
      <c r="E1154" s="43" t="s">
        <v>6508</v>
      </c>
      <c r="F1154" s="42" t="s">
        <v>37</v>
      </c>
      <c r="G1154" s="44">
        <v>7010</v>
      </c>
      <c r="H1154" s="44">
        <f>G1154*0.5</f>
        <v>3505</v>
      </c>
      <c r="I1154" s="42" t="s">
        <v>5435</v>
      </c>
      <c r="J1154" s="42" t="s">
        <v>5436</v>
      </c>
      <c r="K1154" s="43" t="s">
        <v>43</v>
      </c>
      <c r="L1154" s="43" t="s">
        <v>43</v>
      </c>
      <c r="M1154" s="43" t="s">
        <v>43</v>
      </c>
      <c r="N1154" s="42" t="s">
        <v>5435</v>
      </c>
      <c r="O1154" s="42" t="s">
        <v>43</v>
      </c>
      <c r="P1154" s="48" t="s">
        <v>43</v>
      </c>
      <c r="Q1154" s="54" t="s">
        <v>43</v>
      </c>
      <c r="R1154" s="55"/>
      <c r="S1154" s="56"/>
    </row>
    <row r="1155" s="22" customFormat="1" customHeight="1" spans="1:19">
      <c r="A1155" s="40" t="s">
        <v>3368</v>
      </c>
      <c r="B1155" s="41">
        <v>45527</v>
      </c>
      <c r="C1155" s="42" t="s">
        <v>5437</v>
      </c>
      <c r="D1155" s="43" t="s">
        <v>5681</v>
      </c>
      <c r="E1155" s="43" t="s">
        <v>6509</v>
      </c>
      <c r="F1155" s="42" t="s">
        <v>37</v>
      </c>
      <c r="G1155" s="44">
        <v>240808.8</v>
      </c>
      <c r="H1155" s="44" t="s">
        <v>43</v>
      </c>
      <c r="I1155" s="42" t="s">
        <v>43</v>
      </c>
      <c r="J1155" s="42" t="s">
        <v>5436</v>
      </c>
      <c r="K1155" s="43" t="s">
        <v>43</v>
      </c>
      <c r="L1155" s="43" t="s">
        <v>6510</v>
      </c>
      <c r="M1155" s="43" t="s">
        <v>43</v>
      </c>
      <c r="N1155" s="42" t="s">
        <v>5435</v>
      </c>
      <c r="O1155" s="42" t="s">
        <v>43</v>
      </c>
      <c r="P1155" s="48">
        <v>1</v>
      </c>
      <c r="Q1155" s="54" t="s">
        <v>246</v>
      </c>
      <c r="R1155" s="55"/>
      <c r="S1155" s="56"/>
    </row>
    <row r="1156" s="22" customFormat="1" customHeight="1" spans="1:19">
      <c r="A1156" s="40" t="s">
        <v>3368</v>
      </c>
      <c r="B1156" s="41">
        <v>45527</v>
      </c>
      <c r="C1156" s="42" t="s">
        <v>5437</v>
      </c>
      <c r="D1156" s="43" t="s">
        <v>5821</v>
      </c>
      <c r="E1156" s="43" t="s">
        <v>5903</v>
      </c>
      <c r="F1156" s="42" t="s">
        <v>37</v>
      </c>
      <c r="G1156" s="44">
        <v>33600</v>
      </c>
      <c r="H1156" s="44" t="s">
        <v>43</v>
      </c>
      <c r="I1156" s="42" t="s">
        <v>43</v>
      </c>
      <c r="J1156" s="42" t="s">
        <v>5436</v>
      </c>
      <c r="K1156" s="43" t="s">
        <v>43</v>
      </c>
      <c r="L1156" s="43" t="s">
        <v>43</v>
      </c>
      <c r="M1156" s="43" t="s">
        <v>43</v>
      </c>
      <c r="N1156" s="42" t="s">
        <v>5435</v>
      </c>
      <c r="O1156" s="42" t="s">
        <v>43</v>
      </c>
      <c r="P1156" s="48" t="s">
        <v>43</v>
      </c>
      <c r="Q1156" s="54" t="s">
        <v>43</v>
      </c>
      <c r="R1156" s="55"/>
      <c r="S1156" s="56"/>
    </row>
    <row r="1157" s="22" customFormat="1" customHeight="1" spans="1:19">
      <c r="A1157" s="40" t="s">
        <v>3368</v>
      </c>
      <c r="B1157" s="41">
        <v>45527</v>
      </c>
      <c r="C1157" s="42" t="s">
        <v>5437</v>
      </c>
      <c r="D1157" s="43" t="s">
        <v>5821</v>
      </c>
      <c r="E1157" s="43" t="s">
        <v>6046</v>
      </c>
      <c r="F1157" s="42" t="s">
        <v>37</v>
      </c>
      <c r="G1157" s="44">
        <v>5497.45</v>
      </c>
      <c r="H1157" s="44" t="s">
        <v>43</v>
      </c>
      <c r="I1157" s="42" t="s">
        <v>43</v>
      </c>
      <c r="J1157" s="42" t="s">
        <v>5436</v>
      </c>
      <c r="K1157" s="43" t="s">
        <v>43</v>
      </c>
      <c r="L1157" s="43" t="s">
        <v>43</v>
      </c>
      <c r="M1157" s="43" t="s">
        <v>43</v>
      </c>
      <c r="N1157" s="42" t="s">
        <v>5435</v>
      </c>
      <c r="O1157" s="42" t="s">
        <v>43</v>
      </c>
      <c r="P1157" s="48" t="s">
        <v>43</v>
      </c>
      <c r="Q1157" s="54" t="s">
        <v>43</v>
      </c>
      <c r="R1157" s="55"/>
      <c r="S1157" s="56"/>
    </row>
    <row r="1158" s="22" customFormat="1" customHeight="1" spans="1:19">
      <c r="A1158" s="40" t="s">
        <v>3368</v>
      </c>
      <c r="B1158" s="41">
        <v>45527</v>
      </c>
      <c r="C1158" s="42" t="s">
        <v>5437</v>
      </c>
      <c r="D1158" s="43" t="s">
        <v>5681</v>
      </c>
      <c r="E1158" s="43" t="s">
        <v>6511</v>
      </c>
      <c r="F1158" s="42" t="s">
        <v>37</v>
      </c>
      <c r="G1158" s="44">
        <v>75054</v>
      </c>
      <c r="H1158" s="44">
        <f>G1158*0.5</f>
        <v>37527</v>
      </c>
      <c r="I1158" s="42" t="s">
        <v>5435</v>
      </c>
      <c r="J1158" s="42" t="s">
        <v>5442</v>
      </c>
      <c r="K1158" s="43" t="s">
        <v>6512</v>
      </c>
      <c r="L1158" s="43" t="s">
        <v>6513</v>
      </c>
      <c r="M1158" s="43" t="s">
        <v>43</v>
      </c>
      <c r="N1158" s="42" t="s">
        <v>5435</v>
      </c>
      <c r="O1158" s="42" t="s">
        <v>43</v>
      </c>
      <c r="P1158" s="48">
        <v>1</v>
      </c>
      <c r="Q1158" s="54" t="s">
        <v>755</v>
      </c>
      <c r="R1158" s="55"/>
      <c r="S1158" s="56"/>
    </row>
    <row r="1159" s="22" customFormat="1" customHeight="1" spans="1:19">
      <c r="A1159" s="40" t="s">
        <v>3368</v>
      </c>
      <c r="B1159" s="41">
        <v>45527</v>
      </c>
      <c r="C1159" s="42" t="s">
        <v>5432</v>
      </c>
      <c r="D1159" s="43" t="s">
        <v>5470</v>
      </c>
      <c r="E1159" s="43" t="s">
        <v>6415</v>
      </c>
      <c r="F1159" s="42" t="s">
        <v>37</v>
      </c>
      <c r="G1159" s="44">
        <v>2800</v>
      </c>
      <c r="H1159" s="44" t="s">
        <v>43</v>
      </c>
      <c r="I1159" s="42" t="s">
        <v>43</v>
      </c>
      <c r="J1159" s="42" t="s">
        <v>5436</v>
      </c>
      <c r="K1159" s="43" t="s">
        <v>43</v>
      </c>
      <c r="L1159" s="43" t="s">
        <v>43</v>
      </c>
      <c r="M1159" s="43" t="s">
        <v>43</v>
      </c>
      <c r="N1159" s="42" t="s">
        <v>5435</v>
      </c>
      <c r="O1159" s="42" t="s">
        <v>43</v>
      </c>
      <c r="P1159" s="48" t="s">
        <v>43</v>
      </c>
      <c r="Q1159" s="54" t="s">
        <v>43</v>
      </c>
      <c r="R1159" s="55"/>
      <c r="S1159" s="56"/>
    </row>
    <row r="1160" s="22" customFormat="1" customHeight="1" spans="1:19">
      <c r="A1160" s="40" t="s">
        <v>3368</v>
      </c>
      <c r="B1160" s="41">
        <v>45527</v>
      </c>
      <c r="C1160" s="42" t="s">
        <v>5432</v>
      </c>
      <c r="D1160" s="43" t="s">
        <v>5470</v>
      </c>
      <c r="E1160" s="43" t="s">
        <v>5856</v>
      </c>
      <c r="F1160" s="42" t="s">
        <v>37</v>
      </c>
      <c r="G1160" s="44">
        <v>20188</v>
      </c>
      <c r="H1160" s="44">
        <f>G1160*0.5</f>
        <v>10094</v>
      </c>
      <c r="I1160" s="42" t="s">
        <v>5435</v>
      </c>
      <c r="J1160" s="42" t="s">
        <v>5436</v>
      </c>
      <c r="K1160" s="43" t="s">
        <v>43</v>
      </c>
      <c r="L1160" s="43" t="s">
        <v>43</v>
      </c>
      <c r="M1160" s="43" t="s">
        <v>43</v>
      </c>
      <c r="N1160" s="42" t="s">
        <v>5435</v>
      </c>
      <c r="O1160" s="42" t="s">
        <v>43</v>
      </c>
      <c r="P1160" s="48" t="s">
        <v>43</v>
      </c>
      <c r="Q1160" s="54" t="s">
        <v>43</v>
      </c>
      <c r="R1160" s="55"/>
      <c r="S1160" s="56"/>
    </row>
    <row r="1161" s="22" customFormat="1" customHeight="1" spans="1:19">
      <c r="A1161" s="40" t="s">
        <v>3368</v>
      </c>
      <c r="B1161" s="41">
        <v>45527</v>
      </c>
      <c r="C1161" s="42" t="s">
        <v>5432</v>
      </c>
      <c r="D1161" s="43" t="s">
        <v>5454</v>
      </c>
      <c r="E1161" s="43" t="s">
        <v>6514</v>
      </c>
      <c r="F1161" s="42" t="s">
        <v>37</v>
      </c>
      <c r="G1161" s="44">
        <v>5960</v>
      </c>
      <c r="H1161" s="44">
        <v>5960</v>
      </c>
      <c r="I1161" s="42" t="s">
        <v>5435</v>
      </c>
      <c r="J1161" s="42" t="s">
        <v>5436</v>
      </c>
      <c r="K1161" s="43" t="s">
        <v>43</v>
      </c>
      <c r="L1161" s="43" t="s">
        <v>43</v>
      </c>
      <c r="M1161" s="43" t="s">
        <v>43</v>
      </c>
      <c r="N1161" s="42" t="s">
        <v>5435</v>
      </c>
      <c r="O1161" s="42" t="s">
        <v>43</v>
      </c>
      <c r="P1161" s="48" t="s">
        <v>43</v>
      </c>
      <c r="Q1161" s="54" t="s">
        <v>43</v>
      </c>
      <c r="R1161" s="55"/>
      <c r="S1161" s="56"/>
    </row>
    <row r="1162" s="22" customFormat="1" customHeight="1" spans="1:19">
      <c r="A1162" s="40" t="s">
        <v>3368</v>
      </c>
      <c r="B1162" s="41">
        <v>45527</v>
      </c>
      <c r="C1162" s="42" t="s">
        <v>5432</v>
      </c>
      <c r="D1162" s="43" t="s">
        <v>5454</v>
      </c>
      <c r="E1162" s="43" t="s">
        <v>6110</v>
      </c>
      <c r="F1162" s="42" t="s">
        <v>37</v>
      </c>
      <c r="G1162" s="44">
        <v>65450</v>
      </c>
      <c r="H1162" s="44" t="s">
        <v>43</v>
      </c>
      <c r="I1162" s="42" t="s">
        <v>43</v>
      </c>
      <c r="J1162" s="42" t="s">
        <v>5436</v>
      </c>
      <c r="K1162" s="43" t="s">
        <v>43</v>
      </c>
      <c r="L1162" s="43" t="s">
        <v>43</v>
      </c>
      <c r="M1162" s="43" t="s">
        <v>43</v>
      </c>
      <c r="N1162" s="42" t="s">
        <v>5435</v>
      </c>
      <c r="O1162" s="42" t="s">
        <v>43</v>
      </c>
      <c r="P1162" s="48" t="s">
        <v>43</v>
      </c>
      <c r="Q1162" s="54" t="s">
        <v>43</v>
      </c>
      <c r="R1162" s="55"/>
      <c r="S1162" s="56"/>
    </row>
    <row r="1163" s="22" customFormat="1" customHeight="1" spans="1:19">
      <c r="A1163" s="40" t="s">
        <v>3368</v>
      </c>
      <c r="B1163" s="41">
        <v>45527</v>
      </c>
      <c r="C1163" s="42" t="s">
        <v>5432</v>
      </c>
      <c r="D1163" s="43" t="s">
        <v>5626</v>
      </c>
      <c r="E1163" s="43" t="s">
        <v>6301</v>
      </c>
      <c r="F1163" s="42" t="s">
        <v>37</v>
      </c>
      <c r="G1163" s="44">
        <v>12000</v>
      </c>
      <c r="H1163" s="44">
        <v>12000</v>
      </c>
      <c r="I1163" s="42" t="s">
        <v>5435</v>
      </c>
      <c r="J1163" s="42" t="s">
        <v>5436</v>
      </c>
      <c r="K1163" s="43" t="s">
        <v>43</v>
      </c>
      <c r="L1163" s="43" t="s">
        <v>43</v>
      </c>
      <c r="M1163" s="43" t="s">
        <v>43</v>
      </c>
      <c r="N1163" s="42" t="s">
        <v>5435</v>
      </c>
      <c r="O1163" s="42" t="s">
        <v>43</v>
      </c>
      <c r="P1163" s="48" t="s">
        <v>43</v>
      </c>
      <c r="Q1163" s="54" t="s">
        <v>43</v>
      </c>
      <c r="R1163" s="55"/>
      <c r="S1163" s="56"/>
    </row>
    <row r="1164" s="22" customFormat="1" customHeight="1" spans="1:19">
      <c r="A1164" s="40" t="s">
        <v>3368</v>
      </c>
      <c r="B1164" s="41">
        <v>45527</v>
      </c>
      <c r="C1164" s="42" t="s">
        <v>5432</v>
      </c>
      <c r="D1164" s="43" t="s">
        <v>5450</v>
      </c>
      <c r="E1164" s="43" t="s">
        <v>5497</v>
      </c>
      <c r="F1164" s="42" t="s">
        <v>37</v>
      </c>
      <c r="G1164" s="44">
        <v>1160</v>
      </c>
      <c r="H1164" s="44" t="s">
        <v>43</v>
      </c>
      <c r="I1164" s="42" t="s">
        <v>43</v>
      </c>
      <c r="J1164" s="42" t="s">
        <v>5436</v>
      </c>
      <c r="K1164" s="43" t="s">
        <v>43</v>
      </c>
      <c r="L1164" s="43" t="s">
        <v>43</v>
      </c>
      <c r="M1164" s="43" t="s">
        <v>43</v>
      </c>
      <c r="N1164" s="42" t="s">
        <v>5435</v>
      </c>
      <c r="O1164" s="42" t="s">
        <v>43</v>
      </c>
      <c r="P1164" s="48" t="s">
        <v>43</v>
      </c>
      <c r="Q1164" s="54" t="s">
        <v>43</v>
      </c>
      <c r="R1164" s="55"/>
      <c r="S1164" s="56"/>
    </row>
    <row r="1165" s="22" customFormat="1" customHeight="1" spans="1:19">
      <c r="A1165" s="40" t="s">
        <v>3368</v>
      </c>
      <c r="B1165" s="41">
        <v>45527</v>
      </c>
      <c r="C1165" s="42" t="s">
        <v>5432</v>
      </c>
      <c r="D1165" s="43" t="s">
        <v>5454</v>
      </c>
      <c r="E1165" s="43" t="s">
        <v>6515</v>
      </c>
      <c r="F1165" s="42" t="s">
        <v>37</v>
      </c>
      <c r="G1165" s="44">
        <v>3390</v>
      </c>
      <c r="H1165" s="44" t="s">
        <v>43</v>
      </c>
      <c r="I1165" s="42" t="s">
        <v>43</v>
      </c>
      <c r="J1165" s="42" t="s">
        <v>5436</v>
      </c>
      <c r="K1165" s="43" t="s">
        <v>43</v>
      </c>
      <c r="L1165" s="43" t="s">
        <v>43</v>
      </c>
      <c r="M1165" s="43" t="s">
        <v>43</v>
      </c>
      <c r="N1165" s="42" t="s">
        <v>5435</v>
      </c>
      <c r="O1165" s="42" t="s">
        <v>43</v>
      </c>
      <c r="P1165" s="48" t="s">
        <v>43</v>
      </c>
      <c r="Q1165" s="54" t="s">
        <v>43</v>
      </c>
      <c r="R1165" s="55"/>
      <c r="S1165" s="56"/>
    </row>
    <row r="1166" s="22" customFormat="1" customHeight="1" spans="1:19">
      <c r="A1166" s="40" t="s">
        <v>3368</v>
      </c>
      <c r="B1166" s="41">
        <v>45527</v>
      </c>
      <c r="C1166" s="42" t="s">
        <v>5432</v>
      </c>
      <c r="D1166" s="43" t="s">
        <v>5470</v>
      </c>
      <c r="E1166" s="43" t="s">
        <v>6516</v>
      </c>
      <c r="F1166" s="42" t="s">
        <v>64</v>
      </c>
      <c r="G1166" s="44">
        <v>359189</v>
      </c>
      <c r="H1166" s="44">
        <v>108566.7</v>
      </c>
      <c r="I1166" s="42" t="s">
        <v>5435</v>
      </c>
      <c r="J1166" s="42" t="s">
        <v>5442</v>
      </c>
      <c r="K1166" s="43" t="s">
        <v>6517</v>
      </c>
      <c r="L1166" s="43" t="s">
        <v>2361</v>
      </c>
      <c r="M1166" s="43" t="s">
        <v>43</v>
      </c>
      <c r="N1166" s="42" t="s">
        <v>5435</v>
      </c>
      <c r="O1166" s="42" t="s">
        <v>43</v>
      </c>
      <c r="P1166" s="48">
        <v>1</v>
      </c>
      <c r="Q1166" s="54" t="s">
        <v>755</v>
      </c>
      <c r="R1166" s="55"/>
      <c r="S1166" s="56"/>
    </row>
    <row r="1167" s="22" customFormat="1" customHeight="1" spans="1:19">
      <c r="A1167" s="40" t="s">
        <v>3368</v>
      </c>
      <c r="B1167" s="41">
        <v>45527</v>
      </c>
      <c r="C1167" s="42" t="s">
        <v>5432</v>
      </c>
      <c r="D1167" s="43" t="s">
        <v>5470</v>
      </c>
      <c r="E1167" s="43" t="s">
        <v>6518</v>
      </c>
      <c r="F1167" s="42" t="s">
        <v>64</v>
      </c>
      <c r="G1167" s="44">
        <v>58997</v>
      </c>
      <c r="H1167" s="44">
        <v>22787.1</v>
      </c>
      <c r="I1167" s="42" t="s">
        <v>5435</v>
      </c>
      <c r="J1167" s="42" t="s">
        <v>5442</v>
      </c>
      <c r="K1167" s="43" t="s">
        <v>6519</v>
      </c>
      <c r="L1167" s="43" t="s">
        <v>43</v>
      </c>
      <c r="M1167" s="43" t="s">
        <v>43</v>
      </c>
      <c r="N1167" s="42" t="s">
        <v>5435</v>
      </c>
      <c r="O1167" s="42" t="s">
        <v>43</v>
      </c>
      <c r="P1167" s="48" t="s">
        <v>43</v>
      </c>
      <c r="Q1167" s="54" t="s">
        <v>43</v>
      </c>
      <c r="R1167" s="55"/>
      <c r="S1167" s="56"/>
    </row>
    <row r="1168" s="22" customFormat="1" customHeight="1" spans="1:19">
      <c r="A1168" s="40" t="s">
        <v>3368</v>
      </c>
      <c r="B1168" s="41">
        <v>45527</v>
      </c>
      <c r="C1168" s="42" t="s">
        <v>5432</v>
      </c>
      <c r="D1168" s="43" t="s">
        <v>5629</v>
      </c>
      <c r="E1168" s="43" t="s">
        <v>5597</v>
      </c>
      <c r="F1168" s="42" t="s">
        <v>37</v>
      </c>
      <c r="G1168" s="44">
        <v>30342.76</v>
      </c>
      <c r="H1168" s="44" t="s">
        <v>43</v>
      </c>
      <c r="I1168" s="42" t="s">
        <v>43</v>
      </c>
      <c r="J1168" s="42" t="s">
        <v>5436</v>
      </c>
      <c r="K1168" s="43" t="s">
        <v>43</v>
      </c>
      <c r="L1168" s="43" t="s">
        <v>43</v>
      </c>
      <c r="M1168" s="43" t="s">
        <v>43</v>
      </c>
      <c r="N1168" s="42" t="s">
        <v>5435</v>
      </c>
      <c r="O1168" s="42" t="s">
        <v>43</v>
      </c>
      <c r="P1168" s="48" t="s">
        <v>43</v>
      </c>
      <c r="Q1168" s="54" t="s">
        <v>43</v>
      </c>
      <c r="R1168" s="55"/>
      <c r="S1168" s="56"/>
    </row>
    <row r="1169" s="22" customFormat="1" customHeight="1" spans="1:19">
      <c r="A1169" s="40" t="s">
        <v>3368</v>
      </c>
      <c r="B1169" s="41">
        <v>45527</v>
      </c>
      <c r="C1169" s="42" t="s">
        <v>5437</v>
      </c>
      <c r="D1169" s="43" t="s">
        <v>5681</v>
      </c>
      <c r="E1169" s="43" t="s">
        <v>6520</v>
      </c>
      <c r="F1169" s="42" t="s">
        <v>64</v>
      </c>
      <c r="G1169" s="44">
        <v>620302.4</v>
      </c>
      <c r="H1169" s="44">
        <v>258297.9</v>
      </c>
      <c r="I1169" s="42" t="s">
        <v>5435</v>
      </c>
      <c r="J1169" s="42" t="s">
        <v>5442</v>
      </c>
      <c r="K1169" s="43" t="s">
        <v>6521</v>
      </c>
      <c r="L1169" s="43" t="s">
        <v>43</v>
      </c>
      <c r="M1169" s="43" t="s">
        <v>43</v>
      </c>
      <c r="N1169" s="42" t="s">
        <v>5435</v>
      </c>
      <c r="O1169" s="42" t="s">
        <v>43</v>
      </c>
      <c r="P1169" s="48" t="s">
        <v>43</v>
      </c>
      <c r="Q1169" s="54" t="s">
        <v>43</v>
      </c>
      <c r="R1169" s="55"/>
      <c r="S1169" s="56"/>
    </row>
    <row r="1170" s="22" customFormat="1" customHeight="1" spans="1:19">
      <c r="A1170" s="40" t="s">
        <v>3368</v>
      </c>
      <c r="B1170" s="41">
        <v>45527</v>
      </c>
      <c r="C1170" s="42" t="s">
        <v>5432</v>
      </c>
      <c r="D1170" s="43" t="s">
        <v>5629</v>
      </c>
      <c r="E1170" s="43" t="s">
        <v>6177</v>
      </c>
      <c r="F1170" s="42" t="s">
        <v>37</v>
      </c>
      <c r="G1170" s="44">
        <v>1800</v>
      </c>
      <c r="H1170" s="44" t="s">
        <v>43</v>
      </c>
      <c r="I1170" s="42" t="s">
        <v>43</v>
      </c>
      <c r="J1170" s="42" t="s">
        <v>5436</v>
      </c>
      <c r="K1170" s="43" t="s">
        <v>43</v>
      </c>
      <c r="L1170" s="43" t="s">
        <v>43</v>
      </c>
      <c r="M1170" s="43" t="s">
        <v>43</v>
      </c>
      <c r="N1170" s="42" t="s">
        <v>5435</v>
      </c>
      <c r="O1170" s="42" t="s">
        <v>43</v>
      </c>
      <c r="P1170" s="48" t="s">
        <v>43</v>
      </c>
      <c r="Q1170" s="54" t="s">
        <v>43</v>
      </c>
      <c r="R1170" s="55"/>
      <c r="S1170" s="56"/>
    </row>
    <row r="1171" s="22" customFormat="1" customHeight="1" spans="1:19">
      <c r="A1171" s="40" t="s">
        <v>3368</v>
      </c>
      <c r="B1171" s="41">
        <v>45530</v>
      </c>
      <c r="C1171" s="42" t="s">
        <v>5437</v>
      </c>
      <c r="D1171" s="43" t="s">
        <v>5821</v>
      </c>
      <c r="E1171" s="43" t="s">
        <v>6522</v>
      </c>
      <c r="F1171" s="42" t="s">
        <v>37</v>
      </c>
      <c r="G1171" s="44">
        <v>67497</v>
      </c>
      <c r="H1171" s="44">
        <f>G1171*0.3</f>
        <v>20249.1</v>
      </c>
      <c r="I1171" s="42" t="s">
        <v>5435</v>
      </c>
      <c r="J1171" s="42" t="s">
        <v>5442</v>
      </c>
      <c r="K1171" s="43" t="s">
        <v>6523</v>
      </c>
      <c r="L1171" s="43" t="s">
        <v>43</v>
      </c>
      <c r="M1171" s="43" t="s">
        <v>5499</v>
      </c>
      <c r="N1171" s="42" t="s">
        <v>5435</v>
      </c>
      <c r="O1171" s="42" t="s">
        <v>5435</v>
      </c>
      <c r="P1171" s="48" t="s">
        <v>43</v>
      </c>
      <c r="Q1171" s="54" t="s">
        <v>43</v>
      </c>
      <c r="R1171" s="55"/>
      <c r="S1171" s="56"/>
    </row>
    <row r="1172" s="22" customFormat="1" customHeight="1" spans="1:19">
      <c r="A1172" s="40" t="s">
        <v>3368</v>
      </c>
      <c r="B1172" s="41">
        <v>45530</v>
      </c>
      <c r="C1172" s="42" t="s">
        <v>5432</v>
      </c>
      <c r="D1172" s="43" t="s">
        <v>5450</v>
      </c>
      <c r="E1172" s="43" t="s">
        <v>5469</v>
      </c>
      <c r="F1172" s="42" t="s">
        <v>37</v>
      </c>
      <c r="G1172" s="44">
        <v>9000</v>
      </c>
      <c r="H1172" s="44">
        <v>9000</v>
      </c>
      <c r="I1172" s="42" t="s">
        <v>5435</v>
      </c>
      <c r="J1172" s="42" t="s">
        <v>5436</v>
      </c>
      <c r="K1172" s="43" t="s">
        <v>43</v>
      </c>
      <c r="L1172" s="43" t="s">
        <v>43</v>
      </c>
      <c r="M1172" s="43" t="s">
        <v>43</v>
      </c>
      <c r="N1172" s="42" t="s">
        <v>5435</v>
      </c>
      <c r="O1172" s="42" t="s">
        <v>43</v>
      </c>
      <c r="P1172" s="48" t="s">
        <v>43</v>
      </c>
      <c r="Q1172" s="54" t="s">
        <v>43</v>
      </c>
      <c r="R1172" s="55"/>
      <c r="S1172" s="56"/>
    </row>
    <row r="1173" s="22" customFormat="1" customHeight="1" spans="1:19">
      <c r="A1173" s="40" t="s">
        <v>3368</v>
      </c>
      <c r="B1173" s="41">
        <v>45530</v>
      </c>
      <c r="C1173" s="42" t="s">
        <v>5432</v>
      </c>
      <c r="D1173" s="43" t="s">
        <v>5454</v>
      </c>
      <c r="E1173" s="43" t="s">
        <v>5455</v>
      </c>
      <c r="F1173" s="42" t="s">
        <v>37</v>
      </c>
      <c r="G1173" s="44">
        <v>500</v>
      </c>
      <c r="H1173" s="44" t="s">
        <v>43</v>
      </c>
      <c r="I1173" s="42" t="s">
        <v>43</v>
      </c>
      <c r="J1173" s="42" t="s">
        <v>5436</v>
      </c>
      <c r="K1173" s="43" t="s">
        <v>43</v>
      </c>
      <c r="L1173" s="43" t="s">
        <v>43</v>
      </c>
      <c r="M1173" s="43" t="s">
        <v>43</v>
      </c>
      <c r="N1173" s="42" t="s">
        <v>5435</v>
      </c>
      <c r="O1173" s="42" t="s">
        <v>43</v>
      </c>
      <c r="P1173" s="48" t="s">
        <v>43</v>
      </c>
      <c r="Q1173" s="54" t="s">
        <v>43</v>
      </c>
      <c r="R1173" s="55"/>
      <c r="S1173" s="56"/>
    </row>
    <row r="1174" s="22" customFormat="1" customHeight="1" spans="1:19">
      <c r="A1174" s="40" t="s">
        <v>3368</v>
      </c>
      <c r="B1174" s="41">
        <v>45530</v>
      </c>
      <c r="C1174" s="42" t="s">
        <v>5432</v>
      </c>
      <c r="D1174" s="43" t="s">
        <v>5454</v>
      </c>
      <c r="E1174" s="43" t="s">
        <v>5755</v>
      </c>
      <c r="F1174" s="42" t="s">
        <v>37</v>
      </c>
      <c r="G1174" s="44">
        <v>16950</v>
      </c>
      <c r="H1174" s="44" t="s">
        <v>43</v>
      </c>
      <c r="I1174" s="42" t="s">
        <v>43</v>
      </c>
      <c r="J1174" s="42" t="s">
        <v>5436</v>
      </c>
      <c r="K1174" s="43" t="s">
        <v>43</v>
      </c>
      <c r="L1174" s="43" t="s">
        <v>43</v>
      </c>
      <c r="M1174" s="43" t="s">
        <v>43</v>
      </c>
      <c r="N1174" s="42" t="s">
        <v>5435</v>
      </c>
      <c r="O1174" s="42" t="s">
        <v>43</v>
      </c>
      <c r="P1174" s="48" t="s">
        <v>43</v>
      </c>
      <c r="Q1174" s="54" t="s">
        <v>43</v>
      </c>
      <c r="R1174" s="55"/>
      <c r="S1174" s="56"/>
    </row>
    <row r="1175" s="22" customFormat="1" customHeight="1" spans="1:19">
      <c r="A1175" s="40" t="s">
        <v>3368</v>
      </c>
      <c r="B1175" s="41">
        <v>45530</v>
      </c>
      <c r="C1175" s="42" t="s">
        <v>5432</v>
      </c>
      <c r="D1175" s="43" t="s">
        <v>5454</v>
      </c>
      <c r="E1175" s="43" t="s">
        <v>6026</v>
      </c>
      <c r="F1175" s="42" t="s">
        <v>37</v>
      </c>
      <c r="G1175" s="44">
        <v>56851.4</v>
      </c>
      <c r="H1175" s="44" t="s">
        <v>43</v>
      </c>
      <c r="I1175" s="42" t="s">
        <v>43</v>
      </c>
      <c r="J1175" s="42" t="s">
        <v>5436</v>
      </c>
      <c r="K1175" s="43" t="s">
        <v>43</v>
      </c>
      <c r="L1175" s="43" t="s">
        <v>6524</v>
      </c>
      <c r="M1175" s="43" t="s">
        <v>43</v>
      </c>
      <c r="N1175" s="42" t="s">
        <v>5435</v>
      </c>
      <c r="O1175" s="42" t="s">
        <v>43</v>
      </c>
      <c r="P1175" s="48">
        <v>1</v>
      </c>
      <c r="Q1175" s="54" t="s">
        <v>289</v>
      </c>
      <c r="R1175" s="55"/>
      <c r="S1175" s="56"/>
    </row>
    <row r="1176" s="22" customFormat="1" customHeight="1" spans="1:19">
      <c r="A1176" s="40" t="s">
        <v>3368</v>
      </c>
      <c r="B1176" s="41">
        <v>45530</v>
      </c>
      <c r="C1176" s="42" t="s">
        <v>5432</v>
      </c>
      <c r="D1176" s="43" t="s">
        <v>5450</v>
      </c>
      <c r="E1176" s="43" t="s">
        <v>6059</v>
      </c>
      <c r="F1176" s="42" t="s">
        <v>37</v>
      </c>
      <c r="G1176" s="44">
        <v>91362</v>
      </c>
      <c r="H1176" s="44" t="s">
        <v>43</v>
      </c>
      <c r="I1176" s="42" t="s">
        <v>43</v>
      </c>
      <c r="J1176" s="42" t="s">
        <v>5436</v>
      </c>
      <c r="K1176" s="43" t="s">
        <v>43</v>
      </c>
      <c r="L1176" s="43" t="s">
        <v>43</v>
      </c>
      <c r="M1176" s="43" t="s">
        <v>43</v>
      </c>
      <c r="N1176" s="42" t="s">
        <v>5435</v>
      </c>
      <c r="O1176" s="42" t="s">
        <v>43</v>
      </c>
      <c r="P1176" s="48" t="s">
        <v>43</v>
      </c>
      <c r="Q1176" s="54" t="s">
        <v>43</v>
      </c>
      <c r="R1176" s="55"/>
      <c r="S1176" s="56"/>
    </row>
    <row r="1177" s="22" customFormat="1" customHeight="1" spans="1:19">
      <c r="A1177" s="40" t="s">
        <v>3368</v>
      </c>
      <c r="B1177" s="41">
        <v>45530</v>
      </c>
      <c r="C1177" s="42" t="s">
        <v>5432</v>
      </c>
      <c r="D1177" s="43" t="s">
        <v>5450</v>
      </c>
      <c r="E1177" s="43" t="s">
        <v>5995</v>
      </c>
      <c r="F1177" s="42" t="s">
        <v>37</v>
      </c>
      <c r="G1177" s="44">
        <v>6400</v>
      </c>
      <c r="H1177" s="44" t="s">
        <v>43</v>
      </c>
      <c r="I1177" s="42" t="s">
        <v>43</v>
      </c>
      <c r="J1177" s="42" t="s">
        <v>5436</v>
      </c>
      <c r="K1177" s="43" t="s">
        <v>43</v>
      </c>
      <c r="L1177" s="43" t="s">
        <v>43</v>
      </c>
      <c r="M1177" s="43" t="s">
        <v>43</v>
      </c>
      <c r="N1177" s="42" t="s">
        <v>5435</v>
      </c>
      <c r="O1177" s="42" t="s">
        <v>43</v>
      </c>
      <c r="P1177" s="48" t="s">
        <v>43</v>
      </c>
      <c r="Q1177" s="54" t="s">
        <v>43</v>
      </c>
      <c r="R1177" s="55"/>
      <c r="S1177" s="56"/>
    </row>
    <row r="1178" s="22" customFormat="1" customHeight="1" spans="1:19">
      <c r="A1178" s="40" t="s">
        <v>3368</v>
      </c>
      <c r="B1178" s="41">
        <v>45530</v>
      </c>
      <c r="C1178" s="42" t="s">
        <v>5432</v>
      </c>
      <c r="D1178" s="43" t="s">
        <v>5626</v>
      </c>
      <c r="E1178" s="43" t="s">
        <v>5973</v>
      </c>
      <c r="F1178" s="42" t="s">
        <v>37</v>
      </c>
      <c r="G1178" s="44">
        <v>3250</v>
      </c>
      <c r="H1178" s="44" t="s">
        <v>43</v>
      </c>
      <c r="I1178" s="42" t="s">
        <v>43</v>
      </c>
      <c r="J1178" s="42" t="s">
        <v>5436</v>
      </c>
      <c r="K1178" s="43" t="s">
        <v>43</v>
      </c>
      <c r="L1178" s="43" t="s">
        <v>43</v>
      </c>
      <c r="M1178" s="43" t="s">
        <v>43</v>
      </c>
      <c r="N1178" s="42" t="s">
        <v>5435</v>
      </c>
      <c r="O1178" s="42" t="s">
        <v>43</v>
      </c>
      <c r="P1178" s="48" t="s">
        <v>43</v>
      </c>
      <c r="Q1178" s="54" t="s">
        <v>43</v>
      </c>
      <c r="R1178" s="55"/>
      <c r="S1178" s="56"/>
    </row>
    <row r="1179" s="22" customFormat="1" customHeight="1" spans="1:19">
      <c r="A1179" s="40" t="s">
        <v>3368</v>
      </c>
      <c r="B1179" s="41">
        <v>45530</v>
      </c>
      <c r="C1179" s="42" t="s">
        <v>5432</v>
      </c>
      <c r="D1179" s="43" t="s">
        <v>5450</v>
      </c>
      <c r="E1179" s="43" t="s">
        <v>5460</v>
      </c>
      <c r="F1179" s="42" t="s">
        <v>37</v>
      </c>
      <c r="G1179" s="44">
        <v>27200</v>
      </c>
      <c r="H1179" s="44">
        <f>G1179*0.3</f>
        <v>8160</v>
      </c>
      <c r="I1179" s="42" t="s">
        <v>5435</v>
      </c>
      <c r="J1179" s="42" t="s">
        <v>5442</v>
      </c>
      <c r="K1179" s="43" t="s">
        <v>5461</v>
      </c>
      <c r="L1179" s="43" t="s">
        <v>43</v>
      </c>
      <c r="M1179" s="43" t="s">
        <v>43</v>
      </c>
      <c r="N1179" s="42" t="s">
        <v>5435</v>
      </c>
      <c r="O1179" s="42" t="s">
        <v>43</v>
      </c>
      <c r="P1179" s="48" t="s">
        <v>43</v>
      </c>
      <c r="Q1179" s="54" t="s">
        <v>43</v>
      </c>
      <c r="R1179" s="55"/>
      <c r="S1179" s="56"/>
    </row>
    <row r="1180" s="22" customFormat="1" customHeight="1" spans="1:19">
      <c r="A1180" s="40" t="s">
        <v>3368</v>
      </c>
      <c r="B1180" s="41">
        <v>45530</v>
      </c>
      <c r="C1180" s="42" t="s">
        <v>5432</v>
      </c>
      <c r="D1180" s="43" t="s">
        <v>5629</v>
      </c>
      <c r="E1180" s="43" t="s">
        <v>6501</v>
      </c>
      <c r="F1180" s="42" t="s">
        <v>37</v>
      </c>
      <c r="G1180" s="44">
        <v>21750</v>
      </c>
      <c r="H1180" s="44" t="s">
        <v>43</v>
      </c>
      <c r="I1180" s="42" t="s">
        <v>43</v>
      </c>
      <c r="J1180" s="42" t="s">
        <v>5436</v>
      </c>
      <c r="K1180" s="43" t="s">
        <v>43</v>
      </c>
      <c r="L1180" s="43" t="s">
        <v>43</v>
      </c>
      <c r="M1180" s="43" t="s">
        <v>43</v>
      </c>
      <c r="N1180" s="42" t="s">
        <v>5435</v>
      </c>
      <c r="O1180" s="42" t="s">
        <v>43</v>
      </c>
      <c r="P1180" s="48" t="s">
        <v>43</v>
      </c>
      <c r="Q1180" s="54" t="s">
        <v>43</v>
      </c>
      <c r="R1180" s="55"/>
      <c r="S1180" s="56"/>
    </row>
    <row r="1181" s="22" customFormat="1" customHeight="1" spans="1:19">
      <c r="A1181" s="40" t="s">
        <v>3368</v>
      </c>
      <c r="B1181" s="41">
        <v>45530</v>
      </c>
      <c r="C1181" s="42" t="s">
        <v>5432</v>
      </c>
      <c r="D1181" s="43" t="s">
        <v>5450</v>
      </c>
      <c r="E1181" s="43" t="s">
        <v>5653</v>
      </c>
      <c r="F1181" s="42" t="s">
        <v>37</v>
      </c>
      <c r="G1181" s="44">
        <v>44640</v>
      </c>
      <c r="H1181" s="44" t="s">
        <v>43</v>
      </c>
      <c r="I1181" s="42" t="s">
        <v>43</v>
      </c>
      <c r="J1181" s="42" t="s">
        <v>5436</v>
      </c>
      <c r="K1181" s="43" t="s">
        <v>43</v>
      </c>
      <c r="L1181" s="43" t="s">
        <v>43</v>
      </c>
      <c r="M1181" s="43" t="s">
        <v>43</v>
      </c>
      <c r="N1181" s="42" t="s">
        <v>5435</v>
      </c>
      <c r="O1181" s="42" t="s">
        <v>43</v>
      </c>
      <c r="P1181" s="48" t="s">
        <v>43</v>
      </c>
      <c r="Q1181" s="54" t="s">
        <v>43</v>
      </c>
      <c r="R1181" s="55"/>
      <c r="S1181" s="56"/>
    </row>
    <row r="1182" s="22" customFormat="1" customHeight="1" spans="1:19">
      <c r="A1182" s="40" t="s">
        <v>3368</v>
      </c>
      <c r="B1182" s="41">
        <v>45530</v>
      </c>
      <c r="C1182" s="42" t="s">
        <v>5432</v>
      </c>
      <c r="D1182" s="43" t="s">
        <v>5450</v>
      </c>
      <c r="E1182" s="43" t="s">
        <v>5640</v>
      </c>
      <c r="F1182" s="42" t="s">
        <v>37</v>
      </c>
      <c r="G1182" s="44">
        <v>10000</v>
      </c>
      <c r="H1182" s="44" t="s">
        <v>43</v>
      </c>
      <c r="I1182" s="42" t="s">
        <v>43</v>
      </c>
      <c r="J1182" s="42" t="s">
        <v>5436</v>
      </c>
      <c r="K1182" s="43" t="s">
        <v>43</v>
      </c>
      <c r="L1182" s="43" t="s">
        <v>43</v>
      </c>
      <c r="M1182" s="43" t="s">
        <v>43</v>
      </c>
      <c r="N1182" s="42" t="s">
        <v>5435</v>
      </c>
      <c r="O1182" s="42" t="s">
        <v>43</v>
      </c>
      <c r="P1182" s="48" t="s">
        <v>43</v>
      </c>
      <c r="Q1182" s="54" t="s">
        <v>43</v>
      </c>
      <c r="R1182" s="55"/>
      <c r="S1182" s="56"/>
    </row>
    <row r="1183" s="22" customFormat="1" customHeight="1" spans="1:19">
      <c r="A1183" s="40" t="s">
        <v>3368</v>
      </c>
      <c r="B1183" s="41">
        <v>45530</v>
      </c>
      <c r="C1183" s="42" t="s">
        <v>5432</v>
      </c>
      <c r="D1183" s="43" t="s">
        <v>5629</v>
      </c>
      <c r="E1183" s="43" t="s">
        <v>6457</v>
      </c>
      <c r="F1183" s="42" t="s">
        <v>37</v>
      </c>
      <c r="G1183" s="44">
        <v>4260</v>
      </c>
      <c r="H1183" s="44" t="s">
        <v>43</v>
      </c>
      <c r="I1183" s="42" t="s">
        <v>43</v>
      </c>
      <c r="J1183" s="42" t="s">
        <v>5436</v>
      </c>
      <c r="K1183" s="43" t="s">
        <v>43</v>
      </c>
      <c r="L1183" s="43" t="s">
        <v>43</v>
      </c>
      <c r="M1183" s="43" t="s">
        <v>43</v>
      </c>
      <c r="N1183" s="42" t="s">
        <v>5435</v>
      </c>
      <c r="O1183" s="42" t="s">
        <v>43</v>
      </c>
      <c r="P1183" s="48" t="s">
        <v>43</v>
      </c>
      <c r="Q1183" s="54" t="s">
        <v>43</v>
      </c>
      <c r="R1183" s="55"/>
      <c r="S1183" s="56"/>
    </row>
    <row r="1184" s="22" customFormat="1" customHeight="1" spans="1:19">
      <c r="A1184" s="40" t="s">
        <v>3368</v>
      </c>
      <c r="B1184" s="41">
        <v>45530</v>
      </c>
      <c r="C1184" s="42" t="s">
        <v>5432</v>
      </c>
      <c r="D1184" s="43" t="s">
        <v>5629</v>
      </c>
      <c r="E1184" s="43" t="s">
        <v>5656</v>
      </c>
      <c r="F1184" s="42" t="s">
        <v>37</v>
      </c>
      <c r="G1184" s="44">
        <v>15000</v>
      </c>
      <c r="H1184" s="44">
        <v>15000</v>
      </c>
      <c r="I1184" s="42" t="s">
        <v>5435</v>
      </c>
      <c r="J1184" s="42" t="s">
        <v>5436</v>
      </c>
      <c r="K1184" s="43" t="s">
        <v>43</v>
      </c>
      <c r="L1184" s="43" t="s">
        <v>43</v>
      </c>
      <c r="M1184" s="43" t="s">
        <v>43</v>
      </c>
      <c r="N1184" s="42" t="s">
        <v>5435</v>
      </c>
      <c r="O1184" s="42" t="s">
        <v>43</v>
      </c>
      <c r="P1184" s="48" t="s">
        <v>43</v>
      </c>
      <c r="Q1184" s="54" t="s">
        <v>43</v>
      </c>
      <c r="R1184" s="55"/>
      <c r="S1184" s="56"/>
    </row>
    <row r="1185" s="22" customFormat="1" customHeight="1" spans="1:19">
      <c r="A1185" s="40" t="s">
        <v>3368</v>
      </c>
      <c r="B1185" s="41">
        <v>45530</v>
      </c>
      <c r="C1185" s="42" t="s">
        <v>5432</v>
      </c>
      <c r="D1185" s="43" t="s">
        <v>5629</v>
      </c>
      <c r="E1185" s="43" t="s">
        <v>5496</v>
      </c>
      <c r="F1185" s="42" t="s">
        <v>37</v>
      </c>
      <c r="G1185" s="44">
        <v>6763.05</v>
      </c>
      <c r="H1185" s="44" t="s">
        <v>43</v>
      </c>
      <c r="I1185" s="42" t="s">
        <v>43</v>
      </c>
      <c r="J1185" s="42" t="s">
        <v>5436</v>
      </c>
      <c r="K1185" s="43" t="s">
        <v>43</v>
      </c>
      <c r="L1185" s="43" t="s">
        <v>43</v>
      </c>
      <c r="M1185" s="43" t="s">
        <v>43</v>
      </c>
      <c r="N1185" s="42" t="s">
        <v>5435</v>
      </c>
      <c r="O1185" s="42" t="s">
        <v>43</v>
      </c>
      <c r="P1185" s="48" t="s">
        <v>43</v>
      </c>
      <c r="Q1185" s="54" t="s">
        <v>43</v>
      </c>
      <c r="R1185" s="55"/>
      <c r="S1185" s="56"/>
    </row>
    <row r="1186" s="23" customFormat="1" customHeight="1" spans="1:19">
      <c r="A1186" s="40" t="s">
        <v>3368</v>
      </c>
      <c r="B1186" s="41">
        <v>45530</v>
      </c>
      <c r="C1186" s="42" t="s">
        <v>5437</v>
      </c>
      <c r="D1186" s="43" t="s">
        <v>5821</v>
      </c>
      <c r="E1186" s="43" t="s">
        <v>6060</v>
      </c>
      <c r="F1186" s="42" t="s">
        <v>37</v>
      </c>
      <c r="G1186" s="44">
        <v>50000</v>
      </c>
      <c r="H1186" s="44">
        <f>G1186*0.5</f>
        <v>25000</v>
      </c>
      <c r="I1186" s="42" t="s">
        <v>5435</v>
      </c>
      <c r="J1186" s="42" t="s">
        <v>5436</v>
      </c>
      <c r="K1186" s="43" t="s">
        <v>43</v>
      </c>
      <c r="L1186" s="43" t="s">
        <v>43</v>
      </c>
      <c r="M1186" s="43" t="s">
        <v>43</v>
      </c>
      <c r="N1186" s="42" t="s">
        <v>5435</v>
      </c>
      <c r="O1186" s="42" t="s">
        <v>43</v>
      </c>
      <c r="P1186" s="48" t="s">
        <v>43</v>
      </c>
      <c r="Q1186" s="54" t="s">
        <v>43</v>
      </c>
      <c r="R1186" s="57"/>
      <c r="S1186" s="58"/>
    </row>
    <row r="1187" s="22" customFormat="1" customHeight="1" spans="1:19">
      <c r="A1187" s="40" t="s">
        <v>3368</v>
      </c>
      <c r="B1187" s="41">
        <v>45530</v>
      </c>
      <c r="C1187" s="42" t="s">
        <v>5432</v>
      </c>
      <c r="D1187" s="43" t="s">
        <v>5450</v>
      </c>
      <c r="E1187" s="43" t="s">
        <v>5562</v>
      </c>
      <c r="F1187" s="42" t="s">
        <v>37</v>
      </c>
      <c r="G1187" s="44">
        <v>87028</v>
      </c>
      <c r="H1187" s="44" t="s">
        <v>43</v>
      </c>
      <c r="I1187" s="42" t="s">
        <v>43</v>
      </c>
      <c r="J1187" s="42" t="s">
        <v>5436</v>
      </c>
      <c r="K1187" s="43" t="s">
        <v>43</v>
      </c>
      <c r="L1187" s="43" t="s">
        <v>43</v>
      </c>
      <c r="M1187" s="43" t="s">
        <v>43</v>
      </c>
      <c r="N1187" s="42" t="s">
        <v>5435</v>
      </c>
      <c r="O1187" s="42" t="s">
        <v>43</v>
      </c>
      <c r="P1187" s="48" t="s">
        <v>43</v>
      </c>
      <c r="Q1187" s="54" t="s">
        <v>43</v>
      </c>
      <c r="R1187" s="55"/>
      <c r="S1187" s="56"/>
    </row>
    <row r="1188" s="22" customFormat="1" customHeight="1" spans="1:19">
      <c r="A1188" s="40" t="s">
        <v>3368</v>
      </c>
      <c r="B1188" s="41">
        <v>45530</v>
      </c>
      <c r="C1188" s="42" t="s">
        <v>5432</v>
      </c>
      <c r="D1188" s="43" t="s">
        <v>5450</v>
      </c>
      <c r="E1188" s="43" t="s">
        <v>5975</v>
      </c>
      <c r="F1188" s="42" t="s">
        <v>37</v>
      </c>
      <c r="G1188" s="44">
        <v>89608.2</v>
      </c>
      <c r="H1188" s="44" t="s">
        <v>43</v>
      </c>
      <c r="I1188" s="42" t="s">
        <v>43</v>
      </c>
      <c r="J1188" s="42" t="s">
        <v>5436</v>
      </c>
      <c r="K1188" s="43" t="s">
        <v>43</v>
      </c>
      <c r="L1188" s="43" t="s">
        <v>43</v>
      </c>
      <c r="M1188" s="43" t="s">
        <v>43</v>
      </c>
      <c r="N1188" s="42" t="s">
        <v>5435</v>
      </c>
      <c r="O1188" s="42" t="s">
        <v>43</v>
      </c>
      <c r="P1188" s="48" t="s">
        <v>43</v>
      </c>
      <c r="Q1188" s="54" t="s">
        <v>43</v>
      </c>
      <c r="R1188" s="55"/>
      <c r="S1188" s="56"/>
    </row>
    <row r="1189" s="22" customFormat="1" customHeight="1" spans="1:19">
      <c r="A1189" s="40" t="s">
        <v>3368</v>
      </c>
      <c r="B1189" s="41">
        <v>45531</v>
      </c>
      <c r="C1189" s="42" t="s">
        <v>5432</v>
      </c>
      <c r="D1189" s="43" t="s">
        <v>5454</v>
      </c>
      <c r="E1189" s="43" t="s">
        <v>6176</v>
      </c>
      <c r="F1189" s="42" t="s">
        <v>37</v>
      </c>
      <c r="G1189" s="44">
        <v>1482</v>
      </c>
      <c r="H1189" s="44" t="s">
        <v>43</v>
      </c>
      <c r="I1189" s="42" t="s">
        <v>43</v>
      </c>
      <c r="J1189" s="42" t="s">
        <v>5436</v>
      </c>
      <c r="K1189" s="43" t="s">
        <v>43</v>
      </c>
      <c r="L1189" s="43" t="s">
        <v>43</v>
      </c>
      <c r="M1189" s="43" t="s">
        <v>43</v>
      </c>
      <c r="N1189" s="42" t="s">
        <v>5435</v>
      </c>
      <c r="O1189" s="42" t="s">
        <v>43</v>
      </c>
      <c r="P1189" s="48" t="s">
        <v>43</v>
      </c>
      <c r="Q1189" s="54" t="s">
        <v>43</v>
      </c>
      <c r="R1189" s="55"/>
      <c r="S1189" s="56"/>
    </row>
    <row r="1190" s="22" customFormat="1" customHeight="1" spans="1:19">
      <c r="A1190" s="40" t="s">
        <v>3368</v>
      </c>
      <c r="B1190" s="41">
        <v>45531</v>
      </c>
      <c r="C1190" s="42" t="s">
        <v>5432</v>
      </c>
      <c r="D1190" s="43" t="s">
        <v>5450</v>
      </c>
      <c r="E1190" s="43" t="s">
        <v>6525</v>
      </c>
      <c r="F1190" s="42" t="s">
        <v>64</v>
      </c>
      <c r="G1190" s="44">
        <v>158000</v>
      </c>
      <c r="H1190" s="44">
        <f>G1190*0.3</f>
        <v>47400</v>
      </c>
      <c r="I1190" s="42" t="s">
        <v>5435</v>
      </c>
      <c r="J1190" s="42" t="s">
        <v>5442</v>
      </c>
      <c r="K1190" s="43" t="s">
        <v>6526</v>
      </c>
      <c r="L1190" s="43" t="s">
        <v>43</v>
      </c>
      <c r="M1190" s="43" t="s">
        <v>43</v>
      </c>
      <c r="N1190" s="42" t="s">
        <v>5435</v>
      </c>
      <c r="O1190" s="42" t="s">
        <v>43</v>
      </c>
      <c r="P1190" s="48" t="s">
        <v>43</v>
      </c>
      <c r="Q1190" s="54" t="s">
        <v>43</v>
      </c>
      <c r="R1190" s="55"/>
      <c r="S1190" s="56"/>
    </row>
    <row r="1191" s="22" customFormat="1" customHeight="1" spans="1:19">
      <c r="A1191" s="40" t="s">
        <v>3368</v>
      </c>
      <c r="B1191" s="41">
        <v>45531</v>
      </c>
      <c r="C1191" s="42" t="s">
        <v>5432</v>
      </c>
      <c r="D1191" s="43" t="s">
        <v>5626</v>
      </c>
      <c r="E1191" s="43" t="s">
        <v>5506</v>
      </c>
      <c r="F1191" s="42" t="s">
        <v>37</v>
      </c>
      <c r="G1191" s="44">
        <v>49890</v>
      </c>
      <c r="H1191" s="44">
        <v>24945</v>
      </c>
      <c r="I1191" s="42" t="s">
        <v>5435</v>
      </c>
      <c r="J1191" s="42" t="s">
        <v>5442</v>
      </c>
      <c r="K1191" s="43" t="s">
        <v>6527</v>
      </c>
      <c r="L1191" s="43" t="s">
        <v>43</v>
      </c>
      <c r="M1191" s="43" t="s">
        <v>43</v>
      </c>
      <c r="N1191" s="42" t="s">
        <v>5435</v>
      </c>
      <c r="O1191" s="42" t="s">
        <v>43</v>
      </c>
      <c r="P1191" s="48" t="s">
        <v>43</v>
      </c>
      <c r="Q1191" s="54" t="s">
        <v>43</v>
      </c>
      <c r="R1191" s="55"/>
      <c r="S1191" s="56"/>
    </row>
    <row r="1192" s="22" customFormat="1" customHeight="1" spans="1:19">
      <c r="A1192" s="40" t="s">
        <v>3368</v>
      </c>
      <c r="B1192" s="41">
        <v>45531</v>
      </c>
      <c r="C1192" s="42" t="s">
        <v>5432</v>
      </c>
      <c r="D1192" s="43" t="s">
        <v>5450</v>
      </c>
      <c r="E1192" s="43" t="s">
        <v>6528</v>
      </c>
      <c r="F1192" s="42" t="s">
        <v>145</v>
      </c>
      <c r="G1192" s="44">
        <v>37440</v>
      </c>
      <c r="H1192" s="44" t="s">
        <v>43</v>
      </c>
      <c r="I1192" s="42" t="s">
        <v>43</v>
      </c>
      <c r="J1192" s="42" t="s">
        <v>5442</v>
      </c>
      <c r="K1192" s="43" t="s">
        <v>6529</v>
      </c>
      <c r="L1192" s="43" t="s">
        <v>43</v>
      </c>
      <c r="M1192" s="43" t="s">
        <v>43</v>
      </c>
      <c r="N1192" s="42" t="s">
        <v>5435</v>
      </c>
      <c r="O1192" s="42" t="s">
        <v>43</v>
      </c>
      <c r="P1192" s="48" t="s">
        <v>43</v>
      </c>
      <c r="Q1192" s="54" t="s">
        <v>43</v>
      </c>
      <c r="R1192" s="55"/>
      <c r="S1192" s="56"/>
    </row>
    <row r="1193" s="22" customFormat="1" customHeight="1" spans="1:19">
      <c r="A1193" s="40" t="s">
        <v>3368</v>
      </c>
      <c r="B1193" s="41">
        <v>45531</v>
      </c>
      <c r="C1193" s="42" t="s">
        <v>5432</v>
      </c>
      <c r="D1193" s="43" t="s">
        <v>5454</v>
      </c>
      <c r="E1193" s="43" t="s">
        <v>5455</v>
      </c>
      <c r="F1193" s="42" t="s">
        <v>37</v>
      </c>
      <c r="G1193" s="44">
        <v>36336</v>
      </c>
      <c r="H1193" s="44" t="s">
        <v>43</v>
      </c>
      <c r="I1193" s="42" t="s">
        <v>43</v>
      </c>
      <c r="J1193" s="42" t="s">
        <v>5436</v>
      </c>
      <c r="K1193" s="43" t="s">
        <v>43</v>
      </c>
      <c r="L1193" s="43" t="s">
        <v>43</v>
      </c>
      <c r="M1193" s="43" t="s">
        <v>43</v>
      </c>
      <c r="N1193" s="42" t="s">
        <v>5435</v>
      </c>
      <c r="O1193" s="42" t="s">
        <v>43</v>
      </c>
      <c r="P1193" s="48" t="s">
        <v>43</v>
      </c>
      <c r="Q1193" s="54" t="s">
        <v>43</v>
      </c>
      <c r="R1193" s="55"/>
      <c r="S1193" s="56"/>
    </row>
    <row r="1194" s="22" customFormat="1" customHeight="1" spans="1:19">
      <c r="A1194" s="40" t="s">
        <v>3368</v>
      </c>
      <c r="B1194" s="41">
        <v>45531</v>
      </c>
      <c r="C1194" s="42" t="s">
        <v>5432</v>
      </c>
      <c r="D1194" s="43" t="s">
        <v>5450</v>
      </c>
      <c r="E1194" s="43" t="s">
        <v>5595</v>
      </c>
      <c r="F1194" s="42" t="s">
        <v>37</v>
      </c>
      <c r="G1194" s="44">
        <v>23000</v>
      </c>
      <c r="H1194" s="44" t="s">
        <v>43</v>
      </c>
      <c r="I1194" s="42" t="s">
        <v>43</v>
      </c>
      <c r="J1194" s="42" t="s">
        <v>5436</v>
      </c>
      <c r="K1194" s="43" t="s">
        <v>43</v>
      </c>
      <c r="L1194" s="43" t="s">
        <v>43</v>
      </c>
      <c r="M1194" s="43" t="s">
        <v>43</v>
      </c>
      <c r="N1194" s="42" t="s">
        <v>5435</v>
      </c>
      <c r="O1194" s="42" t="s">
        <v>43</v>
      </c>
      <c r="P1194" s="48" t="s">
        <v>43</v>
      </c>
      <c r="Q1194" s="54" t="s">
        <v>43</v>
      </c>
      <c r="R1194" s="55"/>
      <c r="S1194" s="56"/>
    </row>
    <row r="1195" s="22" customFormat="1" customHeight="1" spans="1:19">
      <c r="A1195" s="40" t="s">
        <v>3368</v>
      </c>
      <c r="B1195" s="41">
        <v>45532</v>
      </c>
      <c r="C1195" s="42" t="s">
        <v>5432</v>
      </c>
      <c r="D1195" s="43" t="s">
        <v>5629</v>
      </c>
      <c r="E1195" s="43" t="s">
        <v>6501</v>
      </c>
      <c r="F1195" s="42" t="s">
        <v>37</v>
      </c>
      <c r="G1195" s="44">
        <v>22000</v>
      </c>
      <c r="H1195" s="44" t="s">
        <v>43</v>
      </c>
      <c r="I1195" s="42" t="s">
        <v>43</v>
      </c>
      <c r="J1195" s="42" t="s">
        <v>5436</v>
      </c>
      <c r="K1195" s="43" t="s">
        <v>43</v>
      </c>
      <c r="L1195" s="43" t="s">
        <v>43</v>
      </c>
      <c r="M1195" s="43" t="s">
        <v>43</v>
      </c>
      <c r="N1195" s="42" t="s">
        <v>5435</v>
      </c>
      <c r="O1195" s="42" t="s">
        <v>43</v>
      </c>
      <c r="P1195" s="48" t="s">
        <v>43</v>
      </c>
      <c r="Q1195" s="54" t="s">
        <v>43</v>
      </c>
      <c r="R1195" s="55"/>
      <c r="S1195" s="56"/>
    </row>
    <row r="1196" s="22" customFormat="1" customHeight="1" spans="1:19">
      <c r="A1196" s="40" t="s">
        <v>3368</v>
      </c>
      <c r="B1196" s="41">
        <v>45532</v>
      </c>
      <c r="C1196" s="42" t="s">
        <v>5432</v>
      </c>
      <c r="D1196" s="43" t="s">
        <v>5450</v>
      </c>
      <c r="E1196" s="43" t="s">
        <v>6530</v>
      </c>
      <c r="F1196" s="42" t="s">
        <v>37</v>
      </c>
      <c r="G1196" s="44">
        <v>89500</v>
      </c>
      <c r="H1196" s="44">
        <f>G1196*0.3</f>
        <v>26850</v>
      </c>
      <c r="I1196" s="42" t="s">
        <v>5435</v>
      </c>
      <c r="J1196" s="42" t="s">
        <v>5442</v>
      </c>
      <c r="K1196" s="43" t="s">
        <v>6531</v>
      </c>
      <c r="L1196" s="43" t="s">
        <v>43</v>
      </c>
      <c r="M1196" s="43" t="s">
        <v>43</v>
      </c>
      <c r="N1196" s="42" t="s">
        <v>5435</v>
      </c>
      <c r="O1196" s="42" t="s">
        <v>43</v>
      </c>
      <c r="P1196" s="48" t="s">
        <v>43</v>
      </c>
      <c r="Q1196" s="54" t="s">
        <v>43</v>
      </c>
      <c r="R1196" s="55"/>
      <c r="S1196" s="56"/>
    </row>
    <row r="1197" s="22" customFormat="1" customHeight="1" spans="1:19">
      <c r="A1197" s="40" t="s">
        <v>3368</v>
      </c>
      <c r="B1197" s="41">
        <v>45532</v>
      </c>
      <c r="C1197" s="42" t="s">
        <v>5432</v>
      </c>
      <c r="D1197" s="43" t="s">
        <v>5454</v>
      </c>
      <c r="E1197" s="43" t="s">
        <v>6532</v>
      </c>
      <c r="F1197" s="42" t="s">
        <v>37</v>
      </c>
      <c r="G1197" s="44">
        <v>50787.85</v>
      </c>
      <c r="H1197" s="44" t="s">
        <v>43</v>
      </c>
      <c r="I1197" s="42" t="s">
        <v>43</v>
      </c>
      <c r="J1197" s="42" t="s">
        <v>5436</v>
      </c>
      <c r="K1197" s="43" t="s">
        <v>43</v>
      </c>
      <c r="L1197" s="43" t="s">
        <v>43</v>
      </c>
      <c r="M1197" s="43" t="s">
        <v>43</v>
      </c>
      <c r="N1197" s="42" t="s">
        <v>5435</v>
      </c>
      <c r="O1197" s="42" t="s">
        <v>43</v>
      </c>
      <c r="P1197" s="48" t="s">
        <v>43</v>
      </c>
      <c r="Q1197" s="54" t="s">
        <v>43</v>
      </c>
      <c r="R1197" s="55"/>
      <c r="S1197" s="56"/>
    </row>
    <row r="1198" s="22" customFormat="1" customHeight="1" spans="1:19">
      <c r="A1198" s="40" t="s">
        <v>3368</v>
      </c>
      <c r="B1198" s="41">
        <v>45532</v>
      </c>
      <c r="C1198" s="42" t="s">
        <v>5432</v>
      </c>
      <c r="D1198" s="43" t="s">
        <v>5470</v>
      </c>
      <c r="E1198" s="43" t="s">
        <v>5559</v>
      </c>
      <c r="F1198" s="42" t="s">
        <v>37</v>
      </c>
      <c r="G1198" s="44">
        <v>31202.46</v>
      </c>
      <c r="H1198" s="44" t="s">
        <v>43</v>
      </c>
      <c r="I1198" s="42" t="s">
        <v>43</v>
      </c>
      <c r="J1198" s="42" t="s">
        <v>5436</v>
      </c>
      <c r="K1198" s="43" t="s">
        <v>43</v>
      </c>
      <c r="L1198" s="43" t="s">
        <v>43</v>
      </c>
      <c r="M1198" s="43" t="s">
        <v>43</v>
      </c>
      <c r="N1198" s="42" t="s">
        <v>5435</v>
      </c>
      <c r="O1198" s="42" t="s">
        <v>43</v>
      </c>
      <c r="P1198" s="48" t="s">
        <v>43</v>
      </c>
      <c r="Q1198" s="54" t="s">
        <v>43</v>
      </c>
      <c r="R1198" s="55"/>
      <c r="S1198" s="56"/>
    </row>
    <row r="1199" s="22" customFormat="1" customHeight="1" spans="1:19">
      <c r="A1199" s="40" t="s">
        <v>3368</v>
      </c>
      <c r="B1199" s="41">
        <v>45532</v>
      </c>
      <c r="C1199" s="42" t="s">
        <v>5432</v>
      </c>
      <c r="D1199" s="43" t="s">
        <v>5629</v>
      </c>
      <c r="E1199" s="43" t="s">
        <v>6177</v>
      </c>
      <c r="F1199" s="42" t="s">
        <v>37</v>
      </c>
      <c r="G1199" s="44">
        <v>850</v>
      </c>
      <c r="H1199" s="44" t="s">
        <v>43</v>
      </c>
      <c r="I1199" s="42" t="s">
        <v>43</v>
      </c>
      <c r="J1199" s="42" t="s">
        <v>5436</v>
      </c>
      <c r="K1199" s="43" t="s">
        <v>43</v>
      </c>
      <c r="L1199" s="43" t="s">
        <v>43</v>
      </c>
      <c r="M1199" s="43" t="s">
        <v>43</v>
      </c>
      <c r="N1199" s="42" t="s">
        <v>5435</v>
      </c>
      <c r="O1199" s="42" t="s">
        <v>43</v>
      </c>
      <c r="P1199" s="48" t="s">
        <v>43</v>
      </c>
      <c r="Q1199" s="54" t="s">
        <v>43</v>
      </c>
      <c r="R1199" s="55"/>
      <c r="S1199" s="56"/>
    </row>
    <row r="1200" s="22" customFormat="1" customHeight="1" spans="1:19">
      <c r="A1200" s="40" t="s">
        <v>3368</v>
      </c>
      <c r="B1200" s="41">
        <v>45532</v>
      </c>
      <c r="C1200" s="42" t="s">
        <v>5432</v>
      </c>
      <c r="D1200" s="43" t="s">
        <v>5629</v>
      </c>
      <c r="E1200" s="43" t="s">
        <v>6533</v>
      </c>
      <c r="F1200" s="42" t="s">
        <v>37</v>
      </c>
      <c r="G1200" s="44">
        <v>32680</v>
      </c>
      <c r="H1200" s="44" t="s">
        <v>43</v>
      </c>
      <c r="I1200" s="42" t="s">
        <v>43</v>
      </c>
      <c r="J1200" s="42" t="s">
        <v>5436</v>
      </c>
      <c r="K1200" s="43" t="s">
        <v>43</v>
      </c>
      <c r="L1200" s="43" t="s">
        <v>43</v>
      </c>
      <c r="M1200" s="43" t="s">
        <v>43</v>
      </c>
      <c r="N1200" s="42" t="s">
        <v>5435</v>
      </c>
      <c r="O1200" s="42" t="s">
        <v>43</v>
      </c>
      <c r="P1200" s="48" t="s">
        <v>43</v>
      </c>
      <c r="Q1200" s="54" t="s">
        <v>43</v>
      </c>
      <c r="R1200" s="55"/>
      <c r="S1200" s="56"/>
    </row>
    <row r="1201" s="22" customFormat="1" customHeight="1" spans="1:19">
      <c r="A1201" s="40" t="s">
        <v>3368</v>
      </c>
      <c r="B1201" s="41">
        <v>45532</v>
      </c>
      <c r="C1201" s="42" t="s">
        <v>5432</v>
      </c>
      <c r="D1201" s="43" t="s">
        <v>5629</v>
      </c>
      <c r="E1201" s="43" t="s">
        <v>6534</v>
      </c>
      <c r="F1201" s="42" t="s">
        <v>37</v>
      </c>
      <c r="G1201" s="44">
        <v>32400</v>
      </c>
      <c r="H1201" s="44">
        <f>G1201*0.5</f>
        <v>16200</v>
      </c>
      <c r="I1201" s="42" t="s">
        <v>5435</v>
      </c>
      <c r="J1201" s="42" t="s">
        <v>5442</v>
      </c>
      <c r="K1201" s="43" t="s">
        <v>6535</v>
      </c>
      <c r="L1201" s="43" t="s">
        <v>43</v>
      </c>
      <c r="M1201" s="43" t="s">
        <v>5478</v>
      </c>
      <c r="N1201" s="42" t="s">
        <v>5435</v>
      </c>
      <c r="O1201" s="42" t="s">
        <v>43</v>
      </c>
      <c r="P1201" s="48" t="s">
        <v>43</v>
      </c>
      <c r="Q1201" s="54" t="s">
        <v>43</v>
      </c>
      <c r="R1201" s="55"/>
      <c r="S1201" s="56"/>
    </row>
    <row r="1202" s="22" customFormat="1" customHeight="1" spans="1:19">
      <c r="A1202" s="40" t="s">
        <v>3368</v>
      </c>
      <c r="B1202" s="41">
        <v>45532</v>
      </c>
      <c r="C1202" s="42" t="s">
        <v>5432</v>
      </c>
      <c r="D1202" s="43" t="s">
        <v>5450</v>
      </c>
      <c r="E1202" s="43" t="s">
        <v>6022</v>
      </c>
      <c r="F1202" s="42" t="s">
        <v>37</v>
      </c>
      <c r="G1202" s="44">
        <v>2710</v>
      </c>
      <c r="H1202" s="44" t="s">
        <v>43</v>
      </c>
      <c r="I1202" s="42" t="s">
        <v>43</v>
      </c>
      <c r="J1202" s="42" t="s">
        <v>5436</v>
      </c>
      <c r="K1202" s="43" t="s">
        <v>43</v>
      </c>
      <c r="L1202" s="43" t="s">
        <v>43</v>
      </c>
      <c r="M1202" s="43" t="s">
        <v>43</v>
      </c>
      <c r="N1202" s="42" t="s">
        <v>5435</v>
      </c>
      <c r="O1202" s="42" t="s">
        <v>43</v>
      </c>
      <c r="P1202" s="48" t="s">
        <v>43</v>
      </c>
      <c r="Q1202" s="54" t="s">
        <v>43</v>
      </c>
      <c r="R1202" s="55"/>
      <c r="S1202" s="56"/>
    </row>
    <row r="1203" s="22" customFormat="1" customHeight="1" spans="1:19">
      <c r="A1203" s="40" t="s">
        <v>3368</v>
      </c>
      <c r="B1203" s="41">
        <v>45532</v>
      </c>
      <c r="C1203" s="42" t="s">
        <v>5432</v>
      </c>
      <c r="D1203" s="43" t="s">
        <v>5450</v>
      </c>
      <c r="E1203" s="43" t="s">
        <v>5481</v>
      </c>
      <c r="F1203" s="42" t="s">
        <v>37</v>
      </c>
      <c r="G1203" s="44">
        <v>40409</v>
      </c>
      <c r="H1203" s="44" t="s">
        <v>43</v>
      </c>
      <c r="I1203" s="42" t="s">
        <v>43</v>
      </c>
      <c r="J1203" s="42" t="s">
        <v>5436</v>
      </c>
      <c r="K1203" s="43" t="s">
        <v>43</v>
      </c>
      <c r="L1203" s="43" t="s">
        <v>43</v>
      </c>
      <c r="M1203" s="43" t="s">
        <v>43</v>
      </c>
      <c r="N1203" s="42" t="s">
        <v>5435</v>
      </c>
      <c r="O1203" s="42" t="s">
        <v>43</v>
      </c>
      <c r="P1203" s="48" t="s">
        <v>43</v>
      </c>
      <c r="Q1203" s="54" t="s">
        <v>43</v>
      </c>
      <c r="R1203" s="55"/>
      <c r="S1203" s="56"/>
    </row>
    <row r="1204" s="22" customFormat="1" customHeight="1" spans="1:19">
      <c r="A1204" s="40" t="s">
        <v>3368</v>
      </c>
      <c r="B1204" s="41">
        <v>45532</v>
      </c>
      <c r="C1204" s="42" t="s">
        <v>5432</v>
      </c>
      <c r="D1204" s="43" t="s">
        <v>5470</v>
      </c>
      <c r="E1204" s="43" t="s">
        <v>5890</v>
      </c>
      <c r="F1204" s="42" t="s">
        <v>37</v>
      </c>
      <c r="G1204" s="44">
        <v>1260</v>
      </c>
      <c r="H1204" s="44">
        <v>1260</v>
      </c>
      <c r="I1204" s="42" t="s">
        <v>43</v>
      </c>
      <c r="J1204" s="42" t="s">
        <v>5436</v>
      </c>
      <c r="K1204" s="43" t="s">
        <v>43</v>
      </c>
      <c r="L1204" s="43" t="s">
        <v>6536</v>
      </c>
      <c r="M1204" s="43" t="s">
        <v>43</v>
      </c>
      <c r="N1204" s="42" t="s">
        <v>5435</v>
      </c>
      <c r="O1204" s="42" t="s">
        <v>43</v>
      </c>
      <c r="P1204" s="48">
        <v>1</v>
      </c>
      <c r="Q1204" s="54" t="s">
        <v>2349</v>
      </c>
      <c r="R1204" s="55"/>
      <c r="S1204" s="56"/>
    </row>
    <row r="1205" s="22" customFormat="1" customHeight="1" spans="1:19">
      <c r="A1205" s="40" t="s">
        <v>3368</v>
      </c>
      <c r="B1205" s="41">
        <v>45533</v>
      </c>
      <c r="C1205" s="42" t="s">
        <v>5432</v>
      </c>
      <c r="D1205" s="43" t="s">
        <v>5450</v>
      </c>
      <c r="E1205" s="43" t="s">
        <v>6537</v>
      </c>
      <c r="F1205" s="42" t="s">
        <v>64</v>
      </c>
      <c r="G1205" s="44">
        <v>1120000</v>
      </c>
      <c r="H1205" s="45">
        <f>G1205*0.3</f>
        <v>336000</v>
      </c>
      <c r="I1205" s="49" t="s">
        <v>5446</v>
      </c>
      <c r="J1205" s="42" t="s">
        <v>5442</v>
      </c>
      <c r="K1205" s="43" t="s">
        <v>6538</v>
      </c>
      <c r="L1205" s="43" t="s">
        <v>6539</v>
      </c>
      <c r="M1205" s="43" t="s">
        <v>43</v>
      </c>
      <c r="N1205" s="42" t="s">
        <v>5435</v>
      </c>
      <c r="O1205" s="42" t="s">
        <v>43</v>
      </c>
      <c r="P1205" s="48">
        <v>1</v>
      </c>
      <c r="Q1205" s="54" t="s">
        <v>246</v>
      </c>
      <c r="R1205" s="55"/>
      <c r="S1205" s="56"/>
    </row>
    <row r="1206" s="22" customFormat="1" customHeight="1" spans="1:19">
      <c r="A1206" s="40" t="s">
        <v>3368</v>
      </c>
      <c r="B1206" s="41">
        <v>45533</v>
      </c>
      <c r="C1206" s="42" t="s">
        <v>5432</v>
      </c>
      <c r="D1206" s="43" t="s">
        <v>5450</v>
      </c>
      <c r="E1206" s="43" t="s">
        <v>5481</v>
      </c>
      <c r="F1206" s="42" t="s">
        <v>37</v>
      </c>
      <c r="G1206" s="44">
        <v>9950</v>
      </c>
      <c r="H1206" s="44" t="s">
        <v>43</v>
      </c>
      <c r="I1206" s="42" t="s">
        <v>43</v>
      </c>
      <c r="J1206" s="42" t="s">
        <v>5436</v>
      </c>
      <c r="K1206" s="43" t="s">
        <v>43</v>
      </c>
      <c r="L1206" s="43" t="s">
        <v>43</v>
      </c>
      <c r="M1206" s="43" t="s">
        <v>43</v>
      </c>
      <c r="N1206" s="42" t="s">
        <v>5435</v>
      </c>
      <c r="O1206" s="42" t="s">
        <v>43</v>
      </c>
      <c r="P1206" s="48" t="s">
        <v>43</v>
      </c>
      <c r="Q1206" s="54" t="s">
        <v>43</v>
      </c>
      <c r="R1206" s="55"/>
      <c r="S1206" s="56"/>
    </row>
    <row r="1207" s="22" customFormat="1" customHeight="1" spans="1:19">
      <c r="A1207" s="40" t="s">
        <v>3368</v>
      </c>
      <c r="B1207" s="41">
        <v>45533</v>
      </c>
      <c r="C1207" s="42" t="s">
        <v>5437</v>
      </c>
      <c r="D1207" s="43" t="s">
        <v>5821</v>
      </c>
      <c r="E1207" s="43" t="s">
        <v>5903</v>
      </c>
      <c r="F1207" s="42" t="s">
        <v>37</v>
      </c>
      <c r="G1207" s="44">
        <v>121604</v>
      </c>
      <c r="H1207" s="44" t="s">
        <v>43</v>
      </c>
      <c r="I1207" s="42" t="s">
        <v>43</v>
      </c>
      <c r="J1207" s="42" t="s">
        <v>5436</v>
      </c>
      <c r="K1207" s="43" t="s">
        <v>43</v>
      </c>
      <c r="L1207" s="43" t="s">
        <v>5962</v>
      </c>
      <c r="M1207" s="43" t="s">
        <v>43</v>
      </c>
      <c r="N1207" s="42" t="s">
        <v>5435</v>
      </c>
      <c r="O1207" s="42" t="s">
        <v>43</v>
      </c>
      <c r="P1207" s="48">
        <v>1</v>
      </c>
      <c r="Q1207" s="54" t="s">
        <v>246</v>
      </c>
      <c r="R1207" s="55"/>
      <c r="S1207" s="56"/>
    </row>
    <row r="1208" s="22" customFormat="1" customHeight="1" spans="1:19">
      <c r="A1208" s="40" t="s">
        <v>3368</v>
      </c>
      <c r="B1208" s="41">
        <v>45533</v>
      </c>
      <c r="C1208" s="42" t="s">
        <v>5437</v>
      </c>
      <c r="D1208" s="43" t="s">
        <v>5821</v>
      </c>
      <c r="E1208" s="43" t="s">
        <v>5604</v>
      </c>
      <c r="F1208" s="42" t="s">
        <v>37</v>
      </c>
      <c r="G1208" s="44">
        <v>13288</v>
      </c>
      <c r="H1208" s="44">
        <v>3986.4</v>
      </c>
      <c r="I1208" s="42" t="s">
        <v>5435</v>
      </c>
      <c r="J1208" s="42" t="s">
        <v>5436</v>
      </c>
      <c r="K1208" s="43" t="s">
        <v>43</v>
      </c>
      <c r="L1208" s="43" t="s">
        <v>43</v>
      </c>
      <c r="M1208" s="43" t="s">
        <v>43</v>
      </c>
      <c r="N1208" s="42" t="s">
        <v>5435</v>
      </c>
      <c r="O1208" s="42" t="s">
        <v>43</v>
      </c>
      <c r="P1208" s="48" t="s">
        <v>43</v>
      </c>
      <c r="Q1208" s="54" t="s">
        <v>43</v>
      </c>
      <c r="R1208" s="55"/>
      <c r="S1208" s="56"/>
    </row>
    <row r="1209" s="22" customFormat="1" customHeight="1" spans="1:19">
      <c r="A1209" s="40" t="s">
        <v>3368</v>
      </c>
      <c r="B1209" s="41">
        <v>45533</v>
      </c>
      <c r="C1209" s="42" t="s">
        <v>5432</v>
      </c>
      <c r="D1209" s="43" t="s">
        <v>5454</v>
      </c>
      <c r="E1209" s="43" t="s">
        <v>6159</v>
      </c>
      <c r="F1209" s="42" t="s">
        <v>37</v>
      </c>
      <c r="G1209" s="44">
        <v>46444</v>
      </c>
      <c r="H1209" s="44" t="s">
        <v>43</v>
      </c>
      <c r="I1209" s="42" t="s">
        <v>43</v>
      </c>
      <c r="J1209" s="42" t="s">
        <v>5436</v>
      </c>
      <c r="K1209" s="43" t="s">
        <v>43</v>
      </c>
      <c r="L1209" s="43" t="s">
        <v>6540</v>
      </c>
      <c r="M1209" s="43" t="s">
        <v>43</v>
      </c>
      <c r="N1209" s="42" t="s">
        <v>5435</v>
      </c>
      <c r="O1209" s="42" t="s">
        <v>43</v>
      </c>
      <c r="P1209" s="48">
        <v>1</v>
      </c>
      <c r="Q1209" s="54" t="s">
        <v>246</v>
      </c>
      <c r="R1209" s="55"/>
      <c r="S1209" s="56"/>
    </row>
    <row r="1210" s="22" customFormat="1" customHeight="1" spans="1:19">
      <c r="A1210" s="40" t="s">
        <v>3368</v>
      </c>
      <c r="B1210" s="41">
        <v>45533</v>
      </c>
      <c r="C1210" s="42" t="s">
        <v>5432</v>
      </c>
      <c r="D1210" s="43" t="s">
        <v>5450</v>
      </c>
      <c r="E1210" s="43" t="s">
        <v>5591</v>
      </c>
      <c r="F1210" s="42" t="s">
        <v>37</v>
      </c>
      <c r="G1210" s="44">
        <v>49237.5</v>
      </c>
      <c r="H1210" s="44">
        <v>49237.5</v>
      </c>
      <c r="I1210" s="42" t="s">
        <v>5435</v>
      </c>
      <c r="J1210" s="42" t="s">
        <v>5436</v>
      </c>
      <c r="K1210" s="43" t="s">
        <v>43</v>
      </c>
      <c r="L1210" s="43" t="s">
        <v>43</v>
      </c>
      <c r="M1210" s="43" t="s">
        <v>43</v>
      </c>
      <c r="N1210" s="42" t="s">
        <v>5435</v>
      </c>
      <c r="O1210" s="42" t="s">
        <v>43</v>
      </c>
      <c r="P1210" s="48" t="s">
        <v>43</v>
      </c>
      <c r="Q1210" s="54" t="s">
        <v>43</v>
      </c>
      <c r="R1210" s="55"/>
      <c r="S1210" s="56"/>
    </row>
    <row r="1211" s="22" customFormat="1" customHeight="1" spans="1:19">
      <c r="A1211" s="40" t="s">
        <v>3368</v>
      </c>
      <c r="B1211" s="41">
        <v>45533</v>
      </c>
      <c r="C1211" s="42" t="s">
        <v>5432</v>
      </c>
      <c r="D1211" s="43" t="s">
        <v>5450</v>
      </c>
      <c r="E1211" s="43" t="s">
        <v>5894</v>
      </c>
      <c r="F1211" s="42" t="s">
        <v>37</v>
      </c>
      <c r="G1211" s="44">
        <v>25975</v>
      </c>
      <c r="H1211" s="44">
        <v>7791</v>
      </c>
      <c r="I1211" s="42" t="s">
        <v>5435</v>
      </c>
      <c r="J1211" s="42" t="s">
        <v>5436</v>
      </c>
      <c r="K1211" s="43" t="s">
        <v>43</v>
      </c>
      <c r="L1211" s="43" t="s">
        <v>43</v>
      </c>
      <c r="M1211" s="43" t="s">
        <v>43</v>
      </c>
      <c r="N1211" s="42" t="s">
        <v>5435</v>
      </c>
      <c r="O1211" s="42" t="s">
        <v>43</v>
      </c>
      <c r="P1211" s="48" t="s">
        <v>43</v>
      </c>
      <c r="Q1211" s="54" t="s">
        <v>43</v>
      </c>
      <c r="R1211" s="55"/>
      <c r="S1211" s="56"/>
    </row>
    <row r="1212" s="22" customFormat="1" customHeight="1" spans="1:19">
      <c r="A1212" s="40" t="s">
        <v>3368</v>
      </c>
      <c r="B1212" s="41">
        <v>45533</v>
      </c>
      <c r="C1212" s="42" t="s">
        <v>5432</v>
      </c>
      <c r="D1212" s="43" t="s">
        <v>5450</v>
      </c>
      <c r="E1212" s="43" t="s">
        <v>6065</v>
      </c>
      <c r="F1212" s="42" t="s">
        <v>37</v>
      </c>
      <c r="G1212" s="44">
        <v>205030</v>
      </c>
      <c r="H1212" s="44">
        <f>G1212*0.4</f>
        <v>82012</v>
      </c>
      <c r="I1212" s="42" t="s">
        <v>5435</v>
      </c>
      <c r="J1212" s="42" t="s">
        <v>5442</v>
      </c>
      <c r="K1212" s="43" t="s">
        <v>6541</v>
      </c>
      <c r="L1212" s="43" t="s">
        <v>43</v>
      </c>
      <c r="M1212" s="43" t="s">
        <v>43</v>
      </c>
      <c r="N1212" s="42" t="s">
        <v>5435</v>
      </c>
      <c r="O1212" s="42" t="s">
        <v>43</v>
      </c>
      <c r="P1212" s="48" t="s">
        <v>43</v>
      </c>
      <c r="Q1212" s="54" t="s">
        <v>43</v>
      </c>
      <c r="R1212" s="55"/>
      <c r="S1212" s="56"/>
    </row>
    <row r="1213" s="22" customFormat="1" customHeight="1" spans="1:19">
      <c r="A1213" s="40" t="s">
        <v>3368</v>
      </c>
      <c r="B1213" s="41">
        <v>45533</v>
      </c>
      <c r="C1213" s="42" t="s">
        <v>5432</v>
      </c>
      <c r="D1213" s="43" t="s">
        <v>5629</v>
      </c>
      <c r="E1213" s="43" t="s">
        <v>6399</v>
      </c>
      <c r="F1213" s="42" t="s">
        <v>37</v>
      </c>
      <c r="G1213" s="44">
        <v>6714</v>
      </c>
      <c r="H1213" s="44">
        <v>6714</v>
      </c>
      <c r="I1213" s="42" t="s">
        <v>5435</v>
      </c>
      <c r="J1213" s="42" t="s">
        <v>5436</v>
      </c>
      <c r="K1213" s="43" t="s">
        <v>43</v>
      </c>
      <c r="L1213" s="43" t="s">
        <v>43</v>
      </c>
      <c r="M1213" s="43" t="s">
        <v>43</v>
      </c>
      <c r="N1213" s="42" t="s">
        <v>5435</v>
      </c>
      <c r="O1213" s="42" t="s">
        <v>43</v>
      </c>
      <c r="P1213" s="48" t="s">
        <v>43</v>
      </c>
      <c r="Q1213" s="54" t="s">
        <v>43</v>
      </c>
      <c r="R1213" s="55"/>
      <c r="S1213" s="56"/>
    </row>
    <row r="1214" s="22" customFormat="1" customHeight="1" spans="1:19">
      <c r="A1214" s="40" t="s">
        <v>3368</v>
      </c>
      <c r="B1214" s="41">
        <v>45533</v>
      </c>
      <c r="C1214" s="42" t="s">
        <v>5432</v>
      </c>
      <c r="D1214" s="43" t="s">
        <v>5450</v>
      </c>
      <c r="E1214" s="43" t="s">
        <v>6240</v>
      </c>
      <c r="F1214" s="42" t="s">
        <v>37</v>
      </c>
      <c r="G1214" s="44">
        <v>9200</v>
      </c>
      <c r="H1214" s="44">
        <v>9200</v>
      </c>
      <c r="I1214" s="42" t="s">
        <v>5435</v>
      </c>
      <c r="J1214" s="42" t="s">
        <v>5436</v>
      </c>
      <c r="K1214" s="43" t="s">
        <v>43</v>
      </c>
      <c r="L1214" s="43" t="s">
        <v>43</v>
      </c>
      <c r="M1214" s="43" t="s">
        <v>43</v>
      </c>
      <c r="N1214" s="42" t="s">
        <v>5435</v>
      </c>
      <c r="O1214" s="42" t="s">
        <v>43</v>
      </c>
      <c r="P1214" s="48" t="s">
        <v>43</v>
      </c>
      <c r="Q1214" s="54" t="s">
        <v>43</v>
      </c>
      <c r="R1214" s="55"/>
      <c r="S1214" s="56"/>
    </row>
    <row r="1215" s="22" customFormat="1" customHeight="1" spans="1:19">
      <c r="A1215" s="40" t="s">
        <v>3368</v>
      </c>
      <c r="B1215" s="41">
        <v>45533</v>
      </c>
      <c r="C1215" s="42" t="s">
        <v>5432</v>
      </c>
      <c r="D1215" s="43" t="s">
        <v>5450</v>
      </c>
      <c r="E1215" s="43" t="s">
        <v>6542</v>
      </c>
      <c r="F1215" s="42" t="s">
        <v>64</v>
      </c>
      <c r="G1215" s="44">
        <v>306000</v>
      </c>
      <c r="H1215" s="44">
        <f>G1215*0.5</f>
        <v>153000</v>
      </c>
      <c r="I1215" s="42" t="s">
        <v>5435</v>
      </c>
      <c r="J1215" s="42" t="s">
        <v>5442</v>
      </c>
      <c r="K1215" s="43" t="s">
        <v>6543</v>
      </c>
      <c r="L1215" s="43" t="s">
        <v>43</v>
      </c>
      <c r="M1215" s="43" t="s">
        <v>43</v>
      </c>
      <c r="N1215" s="42" t="s">
        <v>5435</v>
      </c>
      <c r="O1215" s="42" t="s">
        <v>43</v>
      </c>
      <c r="P1215" s="48" t="s">
        <v>43</v>
      </c>
      <c r="Q1215" s="54" t="s">
        <v>43</v>
      </c>
      <c r="R1215" s="55"/>
      <c r="S1215" s="56"/>
    </row>
    <row r="1216" s="22" customFormat="1" customHeight="1" spans="1:19">
      <c r="A1216" s="40" t="s">
        <v>3368</v>
      </c>
      <c r="B1216" s="41">
        <v>45534</v>
      </c>
      <c r="C1216" s="42" t="s">
        <v>5432</v>
      </c>
      <c r="D1216" s="43" t="s">
        <v>5629</v>
      </c>
      <c r="E1216" s="43" t="s">
        <v>6544</v>
      </c>
      <c r="F1216" s="42" t="s">
        <v>37</v>
      </c>
      <c r="G1216" s="44">
        <v>69300</v>
      </c>
      <c r="H1216" s="45">
        <f>G1216*0.5</f>
        <v>34650</v>
      </c>
      <c r="I1216" s="49" t="s">
        <v>5446</v>
      </c>
      <c r="J1216" s="42" t="s">
        <v>5442</v>
      </c>
      <c r="K1216" s="43" t="s">
        <v>6545</v>
      </c>
      <c r="L1216" s="43" t="s">
        <v>43</v>
      </c>
      <c r="M1216" s="43" t="s">
        <v>43</v>
      </c>
      <c r="N1216" s="42" t="s">
        <v>5435</v>
      </c>
      <c r="O1216" s="42" t="s">
        <v>43</v>
      </c>
      <c r="P1216" s="48" t="s">
        <v>43</v>
      </c>
      <c r="Q1216" s="54" t="s">
        <v>43</v>
      </c>
      <c r="R1216" s="55"/>
      <c r="S1216" s="56"/>
    </row>
    <row r="1217" s="22" customFormat="1" customHeight="1" spans="1:19">
      <c r="A1217" s="40" t="s">
        <v>3368</v>
      </c>
      <c r="B1217" s="41">
        <v>45534</v>
      </c>
      <c r="C1217" s="42" t="s">
        <v>5432</v>
      </c>
      <c r="D1217" s="43" t="s">
        <v>5629</v>
      </c>
      <c r="E1217" s="43" t="s">
        <v>6546</v>
      </c>
      <c r="F1217" s="42" t="s">
        <v>37</v>
      </c>
      <c r="G1217" s="44">
        <v>115215</v>
      </c>
      <c r="H1217" s="44">
        <f>G1217*0.3</f>
        <v>34564.5</v>
      </c>
      <c r="I1217" s="42" t="s">
        <v>5435</v>
      </c>
      <c r="J1217" s="42" t="s">
        <v>5442</v>
      </c>
      <c r="K1217" s="43" t="s">
        <v>6547</v>
      </c>
      <c r="L1217" s="43" t="s">
        <v>43</v>
      </c>
      <c r="M1217" s="43" t="s">
        <v>43</v>
      </c>
      <c r="N1217" s="42" t="s">
        <v>5435</v>
      </c>
      <c r="O1217" s="42" t="s">
        <v>43</v>
      </c>
      <c r="P1217" s="48" t="s">
        <v>43</v>
      </c>
      <c r="Q1217" s="54" t="s">
        <v>43</v>
      </c>
      <c r="R1217" s="55"/>
      <c r="S1217" s="56"/>
    </row>
    <row r="1218" s="22" customFormat="1" customHeight="1" spans="1:19">
      <c r="A1218" s="40" t="s">
        <v>3368</v>
      </c>
      <c r="B1218" s="41">
        <v>45534</v>
      </c>
      <c r="C1218" s="42" t="s">
        <v>5437</v>
      </c>
      <c r="D1218" s="43" t="s">
        <v>5681</v>
      </c>
      <c r="E1218" s="43" t="s">
        <v>5884</v>
      </c>
      <c r="F1218" s="42" t="s">
        <v>37</v>
      </c>
      <c r="G1218" s="44">
        <v>11000</v>
      </c>
      <c r="H1218" s="44">
        <v>3915</v>
      </c>
      <c r="I1218" s="42" t="s">
        <v>5435</v>
      </c>
      <c r="J1218" s="42" t="s">
        <v>5442</v>
      </c>
      <c r="K1218" s="43" t="s">
        <v>5885</v>
      </c>
      <c r="L1218" s="43" t="s">
        <v>6548</v>
      </c>
      <c r="M1218" s="43" t="s">
        <v>43</v>
      </c>
      <c r="N1218" s="42" t="s">
        <v>5435</v>
      </c>
      <c r="O1218" s="42" t="s">
        <v>43</v>
      </c>
      <c r="P1218" s="48">
        <v>1</v>
      </c>
      <c r="Q1218" s="54" t="s">
        <v>273</v>
      </c>
      <c r="R1218" s="55"/>
      <c r="S1218" s="56"/>
    </row>
    <row r="1219" s="22" customFormat="1" customHeight="1" spans="1:19">
      <c r="A1219" s="40" t="s">
        <v>3368</v>
      </c>
      <c r="B1219" s="41">
        <v>45534</v>
      </c>
      <c r="C1219" s="42" t="s">
        <v>5432</v>
      </c>
      <c r="D1219" s="43" t="s">
        <v>5454</v>
      </c>
      <c r="E1219" s="43" t="s">
        <v>6515</v>
      </c>
      <c r="F1219" s="42" t="s">
        <v>37</v>
      </c>
      <c r="G1219" s="44">
        <v>4520</v>
      </c>
      <c r="H1219" s="44" t="s">
        <v>43</v>
      </c>
      <c r="I1219" s="42" t="s">
        <v>43</v>
      </c>
      <c r="J1219" s="42" t="s">
        <v>5436</v>
      </c>
      <c r="K1219" s="43" t="s">
        <v>43</v>
      </c>
      <c r="L1219" s="43" t="s">
        <v>43</v>
      </c>
      <c r="M1219" s="43" t="s">
        <v>43</v>
      </c>
      <c r="N1219" s="42" t="s">
        <v>5435</v>
      </c>
      <c r="O1219" s="42" t="s">
        <v>43</v>
      </c>
      <c r="P1219" s="48" t="s">
        <v>43</v>
      </c>
      <c r="Q1219" s="54" t="s">
        <v>43</v>
      </c>
      <c r="R1219" s="55"/>
      <c r="S1219" s="56"/>
    </row>
    <row r="1220" s="22" customFormat="1" customHeight="1" spans="1:19">
      <c r="A1220" s="40" t="s">
        <v>3368</v>
      </c>
      <c r="B1220" s="41">
        <v>45534</v>
      </c>
      <c r="C1220" s="42" t="s">
        <v>5432</v>
      </c>
      <c r="D1220" s="43" t="s">
        <v>5450</v>
      </c>
      <c r="E1220" s="43" t="s">
        <v>5519</v>
      </c>
      <c r="F1220" s="42" t="s">
        <v>37</v>
      </c>
      <c r="G1220" s="44">
        <v>10200</v>
      </c>
      <c r="H1220" s="44" t="s">
        <v>43</v>
      </c>
      <c r="I1220" s="42" t="s">
        <v>43</v>
      </c>
      <c r="J1220" s="42" t="s">
        <v>5436</v>
      </c>
      <c r="K1220" s="43" t="s">
        <v>43</v>
      </c>
      <c r="L1220" s="43" t="s">
        <v>43</v>
      </c>
      <c r="M1220" s="43" t="s">
        <v>43</v>
      </c>
      <c r="N1220" s="42" t="s">
        <v>5435</v>
      </c>
      <c r="O1220" s="42" t="s">
        <v>43</v>
      </c>
      <c r="P1220" s="48" t="s">
        <v>43</v>
      </c>
      <c r="Q1220" s="54" t="s">
        <v>43</v>
      </c>
      <c r="R1220" s="55"/>
      <c r="S1220" s="56"/>
    </row>
    <row r="1221" s="22" customFormat="1" customHeight="1" spans="1:19">
      <c r="A1221" s="40" t="s">
        <v>3368</v>
      </c>
      <c r="B1221" s="41">
        <v>45534</v>
      </c>
      <c r="C1221" s="42" t="s">
        <v>5432</v>
      </c>
      <c r="D1221" s="43" t="s">
        <v>5454</v>
      </c>
      <c r="E1221" s="43" t="s">
        <v>5455</v>
      </c>
      <c r="F1221" s="42" t="s">
        <v>37</v>
      </c>
      <c r="G1221" s="44">
        <v>3456.64</v>
      </c>
      <c r="H1221" s="44" t="s">
        <v>43</v>
      </c>
      <c r="I1221" s="42" t="s">
        <v>43</v>
      </c>
      <c r="J1221" s="42" t="s">
        <v>5436</v>
      </c>
      <c r="K1221" s="43" t="s">
        <v>43</v>
      </c>
      <c r="L1221" s="43" t="s">
        <v>43</v>
      </c>
      <c r="M1221" s="43" t="s">
        <v>43</v>
      </c>
      <c r="N1221" s="42" t="s">
        <v>5435</v>
      </c>
      <c r="O1221" s="42" t="s">
        <v>43</v>
      </c>
      <c r="P1221" s="48" t="s">
        <v>43</v>
      </c>
      <c r="Q1221" s="54" t="s">
        <v>43</v>
      </c>
      <c r="R1221" s="55"/>
      <c r="S1221" s="56"/>
    </row>
    <row r="1222" s="22" customFormat="1" customHeight="1" spans="1:19">
      <c r="A1222" s="40" t="s">
        <v>3368</v>
      </c>
      <c r="B1222" s="41">
        <v>45534</v>
      </c>
      <c r="C1222" s="42" t="s">
        <v>5432</v>
      </c>
      <c r="D1222" s="43" t="s">
        <v>5626</v>
      </c>
      <c r="E1222" s="43" t="s">
        <v>6549</v>
      </c>
      <c r="F1222" s="42" t="s">
        <v>145</v>
      </c>
      <c r="G1222" s="44">
        <v>29480</v>
      </c>
      <c r="H1222" s="44">
        <v>12000</v>
      </c>
      <c r="I1222" s="42" t="s">
        <v>5435</v>
      </c>
      <c r="J1222" s="42" t="s">
        <v>5442</v>
      </c>
      <c r="K1222" s="43" t="s">
        <v>6550</v>
      </c>
      <c r="L1222" s="43" t="s">
        <v>43</v>
      </c>
      <c r="M1222" s="43" t="s">
        <v>43</v>
      </c>
      <c r="N1222" s="42" t="s">
        <v>5435</v>
      </c>
      <c r="O1222" s="42" t="s">
        <v>43</v>
      </c>
      <c r="P1222" s="48" t="s">
        <v>43</v>
      </c>
      <c r="Q1222" s="54" t="s">
        <v>43</v>
      </c>
      <c r="R1222" s="55"/>
      <c r="S1222" s="56"/>
    </row>
    <row r="1223" s="22" customFormat="1" customHeight="1" spans="1:19">
      <c r="A1223" s="40" t="s">
        <v>3368</v>
      </c>
      <c r="B1223" s="41">
        <v>45534</v>
      </c>
      <c r="C1223" s="42" t="s">
        <v>5432</v>
      </c>
      <c r="D1223" s="43" t="s">
        <v>5454</v>
      </c>
      <c r="E1223" s="43" t="s">
        <v>6532</v>
      </c>
      <c r="F1223" s="42" t="s">
        <v>37</v>
      </c>
      <c r="G1223" s="44">
        <v>5650</v>
      </c>
      <c r="H1223" s="44" t="s">
        <v>43</v>
      </c>
      <c r="I1223" s="42" t="s">
        <v>43</v>
      </c>
      <c r="J1223" s="42" t="s">
        <v>5436</v>
      </c>
      <c r="K1223" s="43" t="s">
        <v>43</v>
      </c>
      <c r="L1223" s="43" t="s">
        <v>43</v>
      </c>
      <c r="M1223" s="43" t="s">
        <v>43</v>
      </c>
      <c r="N1223" s="42" t="s">
        <v>5435</v>
      </c>
      <c r="O1223" s="42" t="s">
        <v>43</v>
      </c>
      <c r="P1223" s="48" t="s">
        <v>43</v>
      </c>
      <c r="Q1223" s="54" t="s">
        <v>43</v>
      </c>
      <c r="R1223" s="55"/>
      <c r="S1223" s="56"/>
    </row>
    <row r="1224" s="22" customFormat="1" customHeight="1" spans="1:19">
      <c r="A1224" s="40" t="s">
        <v>3368</v>
      </c>
      <c r="B1224" s="41">
        <v>45534</v>
      </c>
      <c r="C1224" s="42" t="s">
        <v>5432</v>
      </c>
      <c r="D1224" s="43" t="s">
        <v>5450</v>
      </c>
      <c r="E1224" s="43" t="s">
        <v>6449</v>
      </c>
      <c r="F1224" s="42" t="s">
        <v>37</v>
      </c>
      <c r="G1224" s="44">
        <v>5750</v>
      </c>
      <c r="H1224" s="44">
        <v>5750</v>
      </c>
      <c r="I1224" s="42" t="s">
        <v>5435</v>
      </c>
      <c r="J1224" s="42" t="s">
        <v>5436</v>
      </c>
      <c r="K1224" s="43" t="s">
        <v>43</v>
      </c>
      <c r="L1224" s="43" t="s">
        <v>43</v>
      </c>
      <c r="M1224" s="43" t="s">
        <v>43</v>
      </c>
      <c r="N1224" s="42" t="s">
        <v>5435</v>
      </c>
      <c r="O1224" s="42" t="s">
        <v>43</v>
      </c>
      <c r="P1224" s="48" t="s">
        <v>43</v>
      </c>
      <c r="Q1224" s="54" t="s">
        <v>43</v>
      </c>
      <c r="R1224" s="55"/>
      <c r="S1224" s="56"/>
    </row>
    <row r="1225" s="22" customFormat="1" customHeight="1" spans="1:19">
      <c r="A1225" s="40" t="s">
        <v>3831</v>
      </c>
      <c r="B1225" s="41">
        <v>45537</v>
      </c>
      <c r="C1225" s="42" t="s">
        <v>5432</v>
      </c>
      <c r="D1225" s="43" t="s">
        <v>5454</v>
      </c>
      <c r="E1225" s="43" t="s">
        <v>5455</v>
      </c>
      <c r="F1225" s="42" t="s">
        <v>37</v>
      </c>
      <c r="G1225" s="44">
        <v>2220</v>
      </c>
      <c r="H1225" s="44" t="s">
        <v>43</v>
      </c>
      <c r="I1225" s="42" t="s">
        <v>43</v>
      </c>
      <c r="J1225" s="42" t="s">
        <v>5436</v>
      </c>
      <c r="K1225" s="43" t="s">
        <v>43</v>
      </c>
      <c r="L1225" s="43" t="s">
        <v>43</v>
      </c>
      <c r="M1225" s="43" t="s">
        <v>43</v>
      </c>
      <c r="N1225" s="42" t="s">
        <v>5435</v>
      </c>
      <c r="O1225" s="42" t="s">
        <v>43</v>
      </c>
      <c r="P1225" s="48" t="s">
        <v>43</v>
      </c>
      <c r="Q1225" s="54" t="s">
        <v>43</v>
      </c>
      <c r="R1225" s="55"/>
      <c r="S1225" s="56"/>
    </row>
    <row r="1226" s="22" customFormat="1" customHeight="1" spans="1:19">
      <c r="A1226" s="40" t="s">
        <v>3831</v>
      </c>
      <c r="B1226" s="41">
        <v>45537</v>
      </c>
      <c r="C1226" s="42" t="s">
        <v>5432</v>
      </c>
      <c r="D1226" s="43" t="s">
        <v>5450</v>
      </c>
      <c r="E1226" s="43" t="s">
        <v>5481</v>
      </c>
      <c r="F1226" s="42" t="s">
        <v>37</v>
      </c>
      <c r="G1226" s="44">
        <v>4300</v>
      </c>
      <c r="H1226" s="44" t="s">
        <v>43</v>
      </c>
      <c r="I1226" s="42" t="s">
        <v>43</v>
      </c>
      <c r="J1226" s="42" t="s">
        <v>5436</v>
      </c>
      <c r="K1226" s="43" t="s">
        <v>43</v>
      </c>
      <c r="L1226" s="43" t="s">
        <v>43</v>
      </c>
      <c r="M1226" s="43" t="s">
        <v>43</v>
      </c>
      <c r="N1226" s="42" t="s">
        <v>5435</v>
      </c>
      <c r="O1226" s="42" t="s">
        <v>43</v>
      </c>
      <c r="P1226" s="48" t="s">
        <v>43</v>
      </c>
      <c r="Q1226" s="54" t="s">
        <v>43</v>
      </c>
      <c r="R1226" s="55"/>
      <c r="S1226" s="56"/>
    </row>
    <row r="1227" s="22" customFormat="1" customHeight="1" spans="1:19">
      <c r="A1227" s="40" t="s">
        <v>3831</v>
      </c>
      <c r="B1227" s="41">
        <v>45537</v>
      </c>
      <c r="C1227" s="42" t="s">
        <v>5432</v>
      </c>
      <c r="D1227" s="43" t="s">
        <v>5454</v>
      </c>
      <c r="E1227" s="43" t="s">
        <v>5991</v>
      </c>
      <c r="F1227" s="42" t="s">
        <v>37</v>
      </c>
      <c r="G1227" s="44">
        <v>420</v>
      </c>
      <c r="H1227" s="44" t="s">
        <v>43</v>
      </c>
      <c r="I1227" s="42" t="s">
        <v>43</v>
      </c>
      <c r="J1227" s="42" t="s">
        <v>5436</v>
      </c>
      <c r="K1227" s="43" t="s">
        <v>43</v>
      </c>
      <c r="L1227" s="43" t="s">
        <v>43</v>
      </c>
      <c r="M1227" s="43" t="s">
        <v>43</v>
      </c>
      <c r="N1227" s="42" t="s">
        <v>5435</v>
      </c>
      <c r="O1227" s="42" t="s">
        <v>43</v>
      </c>
      <c r="P1227" s="48" t="s">
        <v>43</v>
      </c>
      <c r="Q1227" s="54" t="s">
        <v>43</v>
      </c>
      <c r="R1227" s="55"/>
      <c r="S1227" s="56"/>
    </row>
    <row r="1228" s="22" customFormat="1" customHeight="1" spans="1:19">
      <c r="A1228" s="40" t="s">
        <v>3831</v>
      </c>
      <c r="B1228" s="41">
        <v>45537</v>
      </c>
      <c r="C1228" s="42" t="s">
        <v>5432</v>
      </c>
      <c r="D1228" s="43" t="s">
        <v>5629</v>
      </c>
      <c r="E1228" s="43" t="s">
        <v>5597</v>
      </c>
      <c r="F1228" s="42" t="s">
        <v>37</v>
      </c>
      <c r="G1228" s="44">
        <v>24026.21</v>
      </c>
      <c r="H1228" s="44" t="s">
        <v>43</v>
      </c>
      <c r="I1228" s="42" t="s">
        <v>43</v>
      </c>
      <c r="J1228" s="42" t="s">
        <v>5436</v>
      </c>
      <c r="K1228" s="43" t="s">
        <v>43</v>
      </c>
      <c r="L1228" s="43" t="s">
        <v>43</v>
      </c>
      <c r="M1228" s="43" t="s">
        <v>43</v>
      </c>
      <c r="N1228" s="42" t="s">
        <v>5435</v>
      </c>
      <c r="O1228" s="42" t="s">
        <v>43</v>
      </c>
      <c r="P1228" s="48" t="s">
        <v>43</v>
      </c>
      <c r="Q1228" s="54" t="s">
        <v>43</v>
      </c>
      <c r="R1228" s="55"/>
      <c r="S1228" s="56"/>
    </row>
    <row r="1229" s="22" customFormat="1" customHeight="1" spans="1:19">
      <c r="A1229" s="40" t="s">
        <v>3831</v>
      </c>
      <c r="B1229" s="41">
        <v>45537</v>
      </c>
      <c r="C1229" s="42" t="s">
        <v>5432</v>
      </c>
      <c r="D1229" s="43" t="s">
        <v>5629</v>
      </c>
      <c r="E1229" s="43" t="s">
        <v>5815</v>
      </c>
      <c r="F1229" s="42" t="s">
        <v>37</v>
      </c>
      <c r="G1229" s="44">
        <v>6100</v>
      </c>
      <c r="H1229" s="44" t="s">
        <v>43</v>
      </c>
      <c r="I1229" s="42" t="s">
        <v>43</v>
      </c>
      <c r="J1229" s="42" t="s">
        <v>5436</v>
      </c>
      <c r="K1229" s="43" t="s">
        <v>43</v>
      </c>
      <c r="L1229" s="43" t="s">
        <v>43</v>
      </c>
      <c r="M1229" s="43" t="s">
        <v>43</v>
      </c>
      <c r="N1229" s="42" t="s">
        <v>5435</v>
      </c>
      <c r="O1229" s="42" t="s">
        <v>43</v>
      </c>
      <c r="P1229" s="48" t="s">
        <v>43</v>
      </c>
      <c r="Q1229" s="54" t="s">
        <v>43</v>
      </c>
      <c r="R1229" s="55"/>
      <c r="S1229" s="56"/>
    </row>
    <row r="1230" s="22" customFormat="1" customHeight="1" spans="1:19">
      <c r="A1230" s="40" t="s">
        <v>3831</v>
      </c>
      <c r="B1230" s="41">
        <v>45537</v>
      </c>
      <c r="C1230" s="42" t="s">
        <v>5432</v>
      </c>
      <c r="D1230" s="43" t="s">
        <v>5450</v>
      </c>
      <c r="E1230" s="43" t="s">
        <v>5686</v>
      </c>
      <c r="F1230" s="42" t="s">
        <v>37</v>
      </c>
      <c r="G1230" s="44">
        <v>2520</v>
      </c>
      <c r="H1230" s="44" t="s">
        <v>43</v>
      </c>
      <c r="I1230" s="42" t="s">
        <v>43</v>
      </c>
      <c r="J1230" s="42" t="s">
        <v>5436</v>
      </c>
      <c r="K1230" s="43" t="s">
        <v>43</v>
      </c>
      <c r="L1230" s="43" t="s">
        <v>43</v>
      </c>
      <c r="M1230" s="43" t="s">
        <v>43</v>
      </c>
      <c r="N1230" s="42" t="s">
        <v>5435</v>
      </c>
      <c r="O1230" s="42" t="s">
        <v>43</v>
      </c>
      <c r="P1230" s="48" t="s">
        <v>43</v>
      </c>
      <c r="Q1230" s="54" t="s">
        <v>43</v>
      </c>
      <c r="R1230" s="55"/>
      <c r="S1230" s="56"/>
    </row>
    <row r="1231" s="22" customFormat="1" customHeight="1" spans="1:19">
      <c r="A1231" s="40" t="s">
        <v>3831</v>
      </c>
      <c r="B1231" s="41">
        <v>45537</v>
      </c>
      <c r="C1231" s="42" t="s">
        <v>5432</v>
      </c>
      <c r="D1231" s="43" t="s">
        <v>5450</v>
      </c>
      <c r="E1231" s="43" t="s">
        <v>6537</v>
      </c>
      <c r="F1231" s="42" t="s">
        <v>37</v>
      </c>
      <c r="G1231" s="44">
        <v>8400</v>
      </c>
      <c r="H1231" s="44" t="s">
        <v>43</v>
      </c>
      <c r="I1231" s="42" t="s">
        <v>43</v>
      </c>
      <c r="J1231" s="42" t="s">
        <v>5436</v>
      </c>
      <c r="K1231" s="43" t="s">
        <v>43</v>
      </c>
      <c r="L1231" s="43" t="s">
        <v>43</v>
      </c>
      <c r="M1231" s="43" t="s">
        <v>43</v>
      </c>
      <c r="N1231" s="42" t="s">
        <v>5435</v>
      </c>
      <c r="O1231" s="42" t="s">
        <v>43</v>
      </c>
      <c r="P1231" s="48" t="s">
        <v>43</v>
      </c>
      <c r="Q1231" s="54" t="s">
        <v>43</v>
      </c>
      <c r="R1231" s="55"/>
      <c r="S1231" s="56"/>
    </row>
    <row r="1232" s="22" customFormat="1" customHeight="1" spans="1:19">
      <c r="A1232" s="40" t="s">
        <v>3831</v>
      </c>
      <c r="B1232" s="41">
        <v>45538</v>
      </c>
      <c r="C1232" s="42" t="s">
        <v>5432</v>
      </c>
      <c r="D1232" s="43" t="s">
        <v>5629</v>
      </c>
      <c r="E1232" s="43" t="s">
        <v>5545</v>
      </c>
      <c r="F1232" s="42" t="s">
        <v>37</v>
      </c>
      <c r="G1232" s="44">
        <v>26160</v>
      </c>
      <c r="H1232" s="44" t="s">
        <v>43</v>
      </c>
      <c r="I1232" s="42" t="s">
        <v>43</v>
      </c>
      <c r="J1232" s="42" t="s">
        <v>5436</v>
      </c>
      <c r="K1232" s="43" t="s">
        <v>43</v>
      </c>
      <c r="L1232" s="43" t="s">
        <v>43</v>
      </c>
      <c r="M1232" s="43" t="s">
        <v>43</v>
      </c>
      <c r="N1232" s="42" t="s">
        <v>5435</v>
      </c>
      <c r="O1232" s="42" t="s">
        <v>43</v>
      </c>
      <c r="P1232" s="48" t="s">
        <v>43</v>
      </c>
      <c r="Q1232" s="54" t="s">
        <v>43</v>
      </c>
      <c r="R1232" s="55"/>
      <c r="S1232" s="56"/>
    </row>
    <row r="1233" s="22" customFormat="1" customHeight="1" spans="1:19">
      <c r="A1233" s="40" t="s">
        <v>3831</v>
      </c>
      <c r="B1233" s="41">
        <v>45538</v>
      </c>
      <c r="C1233" s="42" t="s">
        <v>5432</v>
      </c>
      <c r="D1233" s="43" t="s">
        <v>5470</v>
      </c>
      <c r="E1233" s="43" t="s">
        <v>6135</v>
      </c>
      <c r="F1233" s="42" t="s">
        <v>37</v>
      </c>
      <c r="G1233" s="44">
        <v>5444</v>
      </c>
      <c r="H1233" s="44">
        <v>5444</v>
      </c>
      <c r="I1233" s="42" t="s">
        <v>5435</v>
      </c>
      <c r="J1233" s="42" t="s">
        <v>5436</v>
      </c>
      <c r="K1233" s="43" t="s">
        <v>43</v>
      </c>
      <c r="L1233" s="43" t="s">
        <v>43</v>
      </c>
      <c r="M1233" s="43" t="s">
        <v>43</v>
      </c>
      <c r="N1233" s="42" t="s">
        <v>5435</v>
      </c>
      <c r="O1233" s="42" t="s">
        <v>43</v>
      </c>
      <c r="P1233" s="48" t="s">
        <v>43</v>
      </c>
      <c r="Q1233" s="54" t="s">
        <v>43</v>
      </c>
      <c r="R1233" s="55"/>
      <c r="S1233" s="56"/>
    </row>
    <row r="1234" s="22" customFormat="1" customHeight="1" spans="1:19">
      <c r="A1234" s="40" t="s">
        <v>3831</v>
      </c>
      <c r="B1234" s="41">
        <v>45538</v>
      </c>
      <c r="C1234" s="42" t="s">
        <v>5432</v>
      </c>
      <c r="D1234" s="43" t="s">
        <v>5470</v>
      </c>
      <c r="E1234" s="43" t="s">
        <v>6551</v>
      </c>
      <c r="F1234" s="42" t="s">
        <v>37</v>
      </c>
      <c r="G1234" s="44">
        <v>4050</v>
      </c>
      <c r="H1234" s="44">
        <v>4050</v>
      </c>
      <c r="I1234" s="42" t="s">
        <v>5435</v>
      </c>
      <c r="J1234" s="42" t="s">
        <v>5442</v>
      </c>
      <c r="K1234" s="43" t="s">
        <v>6552</v>
      </c>
      <c r="L1234" s="43" t="s">
        <v>43</v>
      </c>
      <c r="M1234" s="43" t="s">
        <v>43</v>
      </c>
      <c r="N1234" s="42" t="s">
        <v>5435</v>
      </c>
      <c r="O1234" s="42" t="s">
        <v>43</v>
      </c>
      <c r="P1234" s="48" t="s">
        <v>43</v>
      </c>
      <c r="Q1234" s="54" t="s">
        <v>43</v>
      </c>
      <c r="R1234" s="55"/>
      <c r="S1234" s="56"/>
    </row>
    <row r="1235" s="22" customFormat="1" customHeight="1" spans="1:19">
      <c r="A1235" s="40" t="s">
        <v>3831</v>
      </c>
      <c r="B1235" s="41">
        <v>45538</v>
      </c>
      <c r="C1235" s="42" t="s">
        <v>5437</v>
      </c>
      <c r="D1235" s="43" t="s">
        <v>5821</v>
      </c>
      <c r="E1235" s="43" t="s">
        <v>5903</v>
      </c>
      <c r="F1235" s="42" t="s">
        <v>37</v>
      </c>
      <c r="G1235" s="44">
        <v>87800</v>
      </c>
      <c r="H1235" s="44" t="s">
        <v>43</v>
      </c>
      <c r="I1235" s="42" t="s">
        <v>43</v>
      </c>
      <c r="J1235" s="42" t="s">
        <v>5436</v>
      </c>
      <c r="K1235" s="43" t="s">
        <v>43</v>
      </c>
      <c r="L1235" s="43" t="s">
        <v>43</v>
      </c>
      <c r="M1235" s="43" t="s">
        <v>43</v>
      </c>
      <c r="N1235" s="42" t="s">
        <v>5435</v>
      </c>
      <c r="O1235" s="42" t="s">
        <v>43</v>
      </c>
      <c r="P1235" s="48" t="s">
        <v>43</v>
      </c>
      <c r="Q1235" s="54" t="s">
        <v>43</v>
      </c>
      <c r="R1235" s="55"/>
      <c r="S1235" s="56"/>
    </row>
    <row r="1236" s="22" customFormat="1" customHeight="1" spans="1:19">
      <c r="A1236" s="40" t="s">
        <v>3831</v>
      </c>
      <c r="B1236" s="41">
        <v>45539</v>
      </c>
      <c r="C1236" s="42" t="s">
        <v>5432</v>
      </c>
      <c r="D1236" s="43" t="s">
        <v>5629</v>
      </c>
      <c r="E1236" s="43" t="s">
        <v>6014</v>
      </c>
      <c r="F1236" s="42" t="s">
        <v>37</v>
      </c>
      <c r="G1236" s="44">
        <v>213970</v>
      </c>
      <c r="H1236" s="44" t="s">
        <v>43</v>
      </c>
      <c r="I1236" s="42" t="s">
        <v>43</v>
      </c>
      <c r="J1236" s="42" t="s">
        <v>5442</v>
      </c>
      <c r="K1236" s="43" t="s">
        <v>6553</v>
      </c>
      <c r="L1236" s="43" t="s">
        <v>43</v>
      </c>
      <c r="M1236" s="43" t="s">
        <v>43</v>
      </c>
      <c r="N1236" s="42" t="s">
        <v>5435</v>
      </c>
      <c r="O1236" s="42" t="s">
        <v>43</v>
      </c>
      <c r="P1236" s="48" t="s">
        <v>43</v>
      </c>
      <c r="Q1236" s="54" t="s">
        <v>43</v>
      </c>
      <c r="R1236" s="55"/>
      <c r="S1236" s="56"/>
    </row>
    <row r="1237" s="22" customFormat="1" customHeight="1" spans="1:19">
      <c r="A1237" s="40" t="s">
        <v>3831</v>
      </c>
      <c r="B1237" s="41">
        <v>45539</v>
      </c>
      <c r="C1237" s="42" t="s">
        <v>5432</v>
      </c>
      <c r="D1237" s="43" t="s">
        <v>5629</v>
      </c>
      <c r="E1237" s="43" t="s">
        <v>6554</v>
      </c>
      <c r="F1237" s="42" t="s">
        <v>145</v>
      </c>
      <c r="G1237" s="44">
        <v>579800</v>
      </c>
      <c r="H1237" s="45">
        <f>G1237*0.2</f>
        <v>115960</v>
      </c>
      <c r="I1237" s="49" t="s">
        <v>5446</v>
      </c>
      <c r="J1237" s="42" t="s">
        <v>5442</v>
      </c>
      <c r="K1237" s="43" t="s">
        <v>6555</v>
      </c>
      <c r="L1237" s="43" t="s">
        <v>43</v>
      </c>
      <c r="M1237" s="43" t="s">
        <v>5499</v>
      </c>
      <c r="N1237" s="42" t="s">
        <v>5435</v>
      </c>
      <c r="O1237" s="42" t="s">
        <v>5435</v>
      </c>
      <c r="P1237" s="48" t="s">
        <v>43</v>
      </c>
      <c r="Q1237" s="54" t="s">
        <v>43</v>
      </c>
      <c r="R1237" s="55"/>
      <c r="S1237" s="56"/>
    </row>
    <row r="1238" s="22" customFormat="1" customHeight="1" spans="1:19">
      <c r="A1238" s="40" t="s">
        <v>3831</v>
      </c>
      <c r="B1238" s="41">
        <v>45539</v>
      </c>
      <c r="C1238" s="42" t="s">
        <v>5432</v>
      </c>
      <c r="D1238" s="43" t="s">
        <v>5450</v>
      </c>
      <c r="E1238" s="43" t="s">
        <v>6556</v>
      </c>
      <c r="F1238" s="42" t="s">
        <v>37</v>
      </c>
      <c r="G1238" s="44">
        <v>14316.5</v>
      </c>
      <c r="H1238" s="44">
        <v>14316.5</v>
      </c>
      <c r="I1238" s="42" t="s">
        <v>5435</v>
      </c>
      <c r="J1238" s="42" t="s">
        <v>5436</v>
      </c>
      <c r="K1238" s="43" t="s">
        <v>43</v>
      </c>
      <c r="L1238" s="43" t="s">
        <v>43</v>
      </c>
      <c r="M1238" s="43" t="s">
        <v>43</v>
      </c>
      <c r="N1238" s="42" t="s">
        <v>5435</v>
      </c>
      <c r="O1238" s="42" t="s">
        <v>43</v>
      </c>
      <c r="P1238" s="48" t="s">
        <v>43</v>
      </c>
      <c r="Q1238" s="54" t="s">
        <v>43</v>
      </c>
      <c r="R1238" s="55"/>
      <c r="S1238" s="56"/>
    </row>
    <row r="1239" s="22" customFormat="1" customHeight="1" spans="1:19">
      <c r="A1239" s="40" t="s">
        <v>3831</v>
      </c>
      <c r="B1239" s="41">
        <v>45539</v>
      </c>
      <c r="C1239" s="42" t="s">
        <v>5432</v>
      </c>
      <c r="D1239" s="43" t="s">
        <v>5450</v>
      </c>
      <c r="E1239" s="43" t="s">
        <v>5527</v>
      </c>
      <c r="F1239" s="42" t="s">
        <v>37</v>
      </c>
      <c r="G1239" s="44">
        <v>21780</v>
      </c>
      <c r="H1239" s="44" t="s">
        <v>43</v>
      </c>
      <c r="I1239" s="42" t="s">
        <v>43</v>
      </c>
      <c r="J1239" s="42" t="s">
        <v>5436</v>
      </c>
      <c r="K1239" s="43" t="s">
        <v>43</v>
      </c>
      <c r="L1239" s="43" t="s">
        <v>43</v>
      </c>
      <c r="M1239" s="43" t="s">
        <v>43</v>
      </c>
      <c r="N1239" s="42" t="s">
        <v>5435</v>
      </c>
      <c r="O1239" s="42" t="s">
        <v>43</v>
      </c>
      <c r="P1239" s="48" t="s">
        <v>43</v>
      </c>
      <c r="Q1239" s="54" t="s">
        <v>43</v>
      </c>
      <c r="R1239" s="55"/>
      <c r="S1239" s="56"/>
    </row>
    <row r="1240" s="22" customFormat="1" customHeight="1" spans="1:19">
      <c r="A1240" s="40" t="s">
        <v>3831</v>
      </c>
      <c r="B1240" s="41">
        <v>45539</v>
      </c>
      <c r="C1240" s="42" t="s">
        <v>5432</v>
      </c>
      <c r="D1240" s="43" t="s">
        <v>5626</v>
      </c>
      <c r="E1240" s="43" t="s">
        <v>6493</v>
      </c>
      <c r="F1240" s="42" t="s">
        <v>37</v>
      </c>
      <c r="G1240" s="44">
        <v>112000</v>
      </c>
      <c r="H1240" s="44" t="s">
        <v>43</v>
      </c>
      <c r="I1240" s="42" t="s">
        <v>43</v>
      </c>
      <c r="J1240" s="42" t="s">
        <v>5436</v>
      </c>
      <c r="K1240" s="43" t="s">
        <v>43</v>
      </c>
      <c r="L1240" s="43" t="s">
        <v>6557</v>
      </c>
      <c r="M1240" s="43" t="s">
        <v>43</v>
      </c>
      <c r="N1240" s="42" t="s">
        <v>5435</v>
      </c>
      <c r="O1240" s="42" t="s">
        <v>43</v>
      </c>
      <c r="P1240" s="48">
        <v>1</v>
      </c>
      <c r="Q1240" s="54" t="s">
        <v>3214</v>
      </c>
      <c r="R1240" s="55"/>
      <c r="S1240" s="56"/>
    </row>
    <row r="1241" s="22" customFormat="1" customHeight="1" spans="1:19">
      <c r="A1241" s="40" t="s">
        <v>3831</v>
      </c>
      <c r="B1241" s="41">
        <v>45539</v>
      </c>
      <c r="C1241" s="42" t="s">
        <v>5432</v>
      </c>
      <c r="D1241" s="43" t="s">
        <v>5629</v>
      </c>
      <c r="E1241" s="43" t="s">
        <v>5464</v>
      </c>
      <c r="F1241" s="42" t="s">
        <v>37</v>
      </c>
      <c r="G1241" s="44">
        <v>10330</v>
      </c>
      <c r="H1241" s="44">
        <v>10330</v>
      </c>
      <c r="I1241" s="42" t="s">
        <v>5435</v>
      </c>
      <c r="J1241" s="42" t="s">
        <v>5436</v>
      </c>
      <c r="K1241" s="43" t="s">
        <v>43</v>
      </c>
      <c r="L1241" s="43" t="s">
        <v>6558</v>
      </c>
      <c r="M1241" s="43" t="s">
        <v>43</v>
      </c>
      <c r="N1241" s="42" t="s">
        <v>5435</v>
      </c>
      <c r="O1241" s="42" t="s">
        <v>43</v>
      </c>
      <c r="P1241" s="48">
        <v>1</v>
      </c>
      <c r="Q1241" s="54" t="s">
        <v>524</v>
      </c>
      <c r="R1241" s="55"/>
      <c r="S1241" s="56"/>
    </row>
    <row r="1242" s="22" customFormat="1" customHeight="1" spans="1:19">
      <c r="A1242" s="40" t="s">
        <v>3831</v>
      </c>
      <c r="B1242" s="41">
        <v>45540</v>
      </c>
      <c r="C1242" s="42" t="s">
        <v>5432</v>
      </c>
      <c r="D1242" s="43" t="s">
        <v>5626</v>
      </c>
      <c r="E1242" s="43" t="s">
        <v>6301</v>
      </c>
      <c r="F1242" s="42" t="s">
        <v>37</v>
      </c>
      <c r="G1242" s="44">
        <v>4800</v>
      </c>
      <c r="H1242" s="44">
        <v>4800</v>
      </c>
      <c r="I1242" s="42" t="s">
        <v>5435</v>
      </c>
      <c r="J1242" s="42" t="s">
        <v>5436</v>
      </c>
      <c r="K1242" s="43" t="s">
        <v>43</v>
      </c>
      <c r="L1242" s="43" t="s">
        <v>6559</v>
      </c>
      <c r="M1242" s="43" t="s">
        <v>43</v>
      </c>
      <c r="N1242" s="42" t="s">
        <v>5435</v>
      </c>
      <c r="O1242" s="42" t="s">
        <v>43</v>
      </c>
      <c r="P1242" s="48">
        <v>1</v>
      </c>
      <c r="Q1242" s="54" t="s">
        <v>3214</v>
      </c>
      <c r="R1242" s="55"/>
      <c r="S1242" s="56"/>
    </row>
    <row r="1243" s="22" customFormat="1" customHeight="1" spans="1:19">
      <c r="A1243" s="40" t="s">
        <v>3831</v>
      </c>
      <c r="B1243" s="41">
        <v>45540</v>
      </c>
      <c r="C1243" s="42" t="s">
        <v>5432</v>
      </c>
      <c r="D1243" s="43" t="s">
        <v>5626</v>
      </c>
      <c r="E1243" s="43" t="s">
        <v>6183</v>
      </c>
      <c r="F1243" s="42" t="s">
        <v>37</v>
      </c>
      <c r="G1243" s="44">
        <v>2160</v>
      </c>
      <c r="H1243" s="44" t="s">
        <v>43</v>
      </c>
      <c r="I1243" s="42" t="s">
        <v>43</v>
      </c>
      <c r="J1243" s="42" t="s">
        <v>5436</v>
      </c>
      <c r="K1243" s="43" t="s">
        <v>43</v>
      </c>
      <c r="L1243" s="43" t="s">
        <v>43</v>
      </c>
      <c r="M1243" s="43" t="s">
        <v>43</v>
      </c>
      <c r="N1243" s="42" t="s">
        <v>5435</v>
      </c>
      <c r="O1243" s="42" t="s">
        <v>43</v>
      </c>
      <c r="P1243" s="48" t="s">
        <v>43</v>
      </c>
      <c r="Q1243" s="54" t="s">
        <v>43</v>
      </c>
      <c r="R1243" s="55"/>
      <c r="S1243" s="56"/>
    </row>
    <row r="1244" s="22" customFormat="1" customHeight="1" spans="1:19">
      <c r="A1244" s="40" t="s">
        <v>3831</v>
      </c>
      <c r="B1244" s="41">
        <v>45540</v>
      </c>
      <c r="C1244" s="42" t="s">
        <v>5437</v>
      </c>
      <c r="D1244" s="43" t="s">
        <v>5681</v>
      </c>
      <c r="E1244" s="43" t="s">
        <v>6200</v>
      </c>
      <c r="F1244" s="42" t="s">
        <v>37</v>
      </c>
      <c r="G1244" s="44">
        <v>29409.38</v>
      </c>
      <c r="H1244" s="44" t="s">
        <v>43</v>
      </c>
      <c r="I1244" s="42" t="s">
        <v>43</v>
      </c>
      <c r="J1244" s="42" t="s">
        <v>5436</v>
      </c>
      <c r="K1244" s="43" t="s">
        <v>43</v>
      </c>
      <c r="L1244" s="43" t="s">
        <v>43</v>
      </c>
      <c r="M1244" s="43" t="s">
        <v>43</v>
      </c>
      <c r="N1244" s="42" t="s">
        <v>5435</v>
      </c>
      <c r="O1244" s="42" t="s">
        <v>43</v>
      </c>
      <c r="P1244" s="48" t="s">
        <v>43</v>
      </c>
      <c r="Q1244" s="54" t="s">
        <v>43</v>
      </c>
      <c r="R1244" s="55"/>
      <c r="S1244" s="56"/>
    </row>
    <row r="1245" s="22" customFormat="1" customHeight="1" spans="1:19">
      <c r="A1245" s="40" t="s">
        <v>3831</v>
      </c>
      <c r="B1245" s="41">
        <v>45540</v>
      </c>
      <c r="C1245" s="42" t="s">
        <v>5437</v>
      </c>
      <c r="D1245" s="43" t="s">
        <v>5681</v>
      </c>
      <c r="E1245" s="43" t="s">
        <v>5511</v>
      </c>
      <c r="F1245" s="42" t="s">
        <v>37</v>
      </c>
      <c r="G1245" s="44">
        <v>10900</v>
      </c>
      <c r="H1245" s="44" t="s">
        <v>43</v>
      </c>
      <c r="I1245" s="42" t="s">
        <v>43</v>
      </c>
      <c r="J1245" s="42" t="s">
        <v>5436</v>
      </c>
      <c r="K1245" s="43" t="s">
        <v>43</v>
      </c>
      <c r="L1245" s="43" t="s">
        <v>43</v>
      </c>
      <c r="M1245" s="43" t="s">
        <v>43</v>
      </c>
      <c r="N1245" s="42" t="s">
        <v>5435</v>
      </c>
      <c r="O1245" s="42" t="s">
        <v>43</v>
      </c>
      <c r="P1245" s="48" t="s">
        <v>43</v>
      </c>
      <c r="Q1245" s="54" t="s">
        <v>43</v>
      </c>
      <c r="R1245" s="55"/>
      <c r="S1245" s="56"/>
    </row>
    <row r="1246" s="22" customFormat="1" customHeight="1" spans="1:19">
      <c r="A1246" s="40" t="s">
        <v>3831</v>
      </c>
      <c r="B1246" s="41">
        <v>45540</v>
      </c>
      <c r="C1246" s="42" t="s">
        <v>5437</v>
      </c>
      <c r="D1246" s="43" t="s">
        <v>5681</v>
      </c>
      <c r="E1246" s="43" t="s">
        <v>6018</v>
      </c>
      <c r="F1246" s="42" t="s">
        <v>37</v>
      </c>
      <c r="G1246" s="44">
        <v>135057</v>
      </c>
      <c r="H1246" s="44">
        <v>135057</v>
      </c>
      <c r="I1246" s="42" t="s">
        <v>5435</v>
      </c>
      <c r="J1246" s="42" t="s">
        <v>5442</v>
      </c>
      <c r="K1246" s="43" t="s">
        <v>6560</v>
      </c>
      <c r="L1246" s="43" t="s">
        <v>43</v>
      </c>
      <c r="M1246" s="43" t="s">
        <v>43</v>
      </c>
      <c r="N1246" s="42" t="s">
        <v>5435</v>
      </c>
      <c r="O1246" s="42" t="s">
        <v>43</v>
      </c>
      <c r="P1246" s="48" t="s">
        <v>43</v>
      </c>
      <c r="Q1246" s="54" t="s">
        <v>43</v>
      </c>
      <c r="R1246" s="55"/>
      <c r="S1246" s="56"/>
    </row>
    <row r="1247" s="22" customFormat="1" customHeight="1" spans="1:19">
      <c r="A1247" s="40" t="s">
        <v>3831</v>
      </c>
      <c r="B1247" s="41">
        <v>45540</v>
      </c>
      <c r="C1247" s="42" t="s">
        <v>5432</v>
      </c>
      <c r="D1247" s="43" t="s">
        <v>5450</v>
      </c>
      <c r="E1247" s="43" t="s">
        <v>6488</v>
      </c>
      <c r="F1247" s="42" t="s">
        <v>37</v>
      </c>
      <c r="G1247" s="44">
        <v>27760</v>
      </c>
      <c r="H1247" s="44" t="s">
        <v>43</v>
      </c>
      <c r="I1247" s="42" t="s">
        <v>43</v>
      </c>
      <c r="J1247" s="42" t="s">
        <v>5436</v>
      </c>
      <c r="K1247" s="43" t="s">
        <v>43</v>
      </c>
      <c r="L1247" s="43" t="s">
        <v>43</v>
      </c>
      <c r="M1247" s="43" t="s">
        <v>43</v>
      </c>
      <c r="N1247" s="42" t="s">
        <v>5435</v>
      </c>
      <c r="O1247" s="42" t="s">
        <v>43</v>
      </c>
      <c r="P1247" s="48" t="s">
        <v>43</v>
      </c>
      <c r="Q1247" s="54" t="s">
        <v>43</v>
      </c>
      <c r="R1247" s="55"/>
      <c r="S1247" s="56"/>
    </row>
    <row r="1248" s="22" customFormat="1" customHeight="1" spans="1:19">
      <c r="A1248" s="40" t="s">
        <v>3831</v>
      </c>
      <c r="B1248" s="41">
        <v>45540</v>
      </c>
      <c r="C1248" s="42" t="s">
        <v>5432</v>
      </c>
      <c r="D1248" s="43" t="s">
        <v>5629</v>
      </c>
      <c r="E1248" s="43" t="s">
        <v>6561</v>
      </c>
      <c r="F1248" s="42" t="s">
        <v>64</v>
      </c>
      <c r="G1248" s="44">
        <v>399506</v>
      </c>
      <c r="H1248" s="44">
        <v>175770</v>
      </c>
      <c r="I1248" s="42" t="s">
        <v>5435</v>
      </c>
      <c r="J1248" s="42" t="s">
        <v>5442</v>
      </c>
      <c r="K1248" s="43" t="s">
        <v>6562</v>
      </c>
      <c r="L1248" s="43" t="s">
        <v>6563</v>
      </c>
      <c r="M1248" s="43" t="s">
        <v>6335</v>
      </c>
      <c r="N1248" s="42" t="s">
        <v>5435</v>
      </c>
      <c r="O1248" s="42" t="s">
        <v>43</v>
      </c>
      <c r="P1248" s="48">
        <v>1</v>
      </c>
      <c r="Q1248" s="54" t="s">
        <v>406</v>
      </c>
      <c r="R1248" s="55"/>
      <c r="S1248" s="56"/>
    </row>
    <row r="1249" s="22" customFormat="1" customHeight="1" spans="1:19">
      <c r="A1249" s="40" t="s">
        <v>3831</v>
      </c>
      <c r="B1249" s="41">
        <v>45541</v>
      </c>
      <c r="C1249" s="42" t="s">
        <v>5437</v>
      </c>
      <c r="D1249" s="43" t="s">
        <v>5821</v>
      </c>
      <c r="E1249" s="43" t="s">
        <v>6433</v>
      </c>
      <c r="F1249" s="42" t="s">
        <v>37</v>
      </c>
      <c r="G1249" s="44">
        <v>1980</v>
      </c>
      <c r="H1249" s="44" t="s">
        <v>43</v>
      </c>
      <c r="I1249" s="42" t="s">
        <v>43</v>
      </c>
      <c r="J1249" s="42" t="s">
        <v>5442</v>
      </c>
      <c r="K1249" s="43" t="s">
        <v>6434</v>
      </c>
      <c r="L1249" s="43" t="s">
        <v>6564</v>
      </c>
      <c r="M1249" s="43" t="s">
        <v>43</v>
      </c>
      <c r="N1249" s="42" t="s">
        <v>5435</v>
      </c>
      <c r="O1249" s="42" t="s">
        <v>43</v>
      </c>
      <c r="P1249" s="48">
        <v>1</v>
      </c>
      <c r="Q1249" s="54" t="s">
        <v>273</v>
      </c>
      <c r="R1249" s="55"/>
      <c r="S1249" s="56"/>
    </row>
    <row r="1250" s="22" customFormat="1" customHeight="1" spans="1:19">
      <c r="A1250" s="40" t="s">
        <v>3831</v>
      </c>
      <c r="B1250" s="41">
        <v>45541</v>
      </c>
      <c r="C1250" s="42" t="s">
        <v>5437</v>
      </c>
      <c r="D1250" s="43" t="s">
        <v>5821</v>
      </c>
      <c r="E1250" s="43" t="s">
        <v>5783</v>
      </c>
      <c r="F1250" s="42" t="s">
        <v>37</v>
      </c>
      <c r="G1250" s="44">
        <v>15550</v>
      </c>
      <c r="H1250" s="44">
        <v>15550</v>
      </c>
      <c r="I1250" s="42" t="s">
        <v>5435</v>
      </c>
      <c r="J1250" s="42" t="s">
        <v>5436</v>
      </c>
      <c r="K1250" s="43" t="s">
        <v>43</v>
      </c>
      <c r="L1250" s="43" t="s">
        <v>43</v>
      </c>
      <c r="M1250" s="43" t="s">
        <v>43</v>
      </c>
      <c r="N1250" s="42" t="s">
        <v>5435</v>
      </c>
      <c r="O1250" s="42" t="s">
        <v>43</v>
      </c>
      <c r="P1250" s="48" t="s">
        <v>43</v>
      </c>
      <c r="Q1250" s="54" t="s">
        <v>43</v>
      </c>
      <c r="R1250" s="55"/>
      <c r="S1250" s="56"/>
    </row>
    <row r="1251" s="22" customFormat="1" customHeight="1" spans="1:19">
      <c r="A1251" s="40" t="s">
        <v>3831</v>
      </c>
      <c r="B1251" s="41">
        <v>45541</v>
      </c>
      <c r="C1251" s="42" t="s">
        <v>5437</v>
      </c>
      <c r="D1251" s="43" t="s">
        <v>5821</v>
      </c>
      <c r="E1251" s="43" t="s">
        <v>6377</v>
      </c>
      <c r="F1251" s="42" t="s">
        <v>37</v>
      </c>
      <c r="G1251" s="44">
        <v>3800</v>
      </c>
      <c r="H1251" s="44" t="s">
        <v>43</v>
      </c>
      <c r="I1251" s="42" t="s">
        <v>43</v>
      </c>
      <c r="J1251" s="42" t="s">
        <v>5436</v>
      </c>
      <c r="K1251" s="43" t="s">
        <v>43</v>
      </c>
      <c r="L1251" s="43" t="s">
        <v>43</v>
      </c>
      <c r="M1251" s="43" t="s">
        <v>43</v>
      </c>
      <c r="N1251" s="42" t="s">
        <v>5435</v>
      </c>
      <c r="O1251" s="42" t="s">
        <v>43</v>
      </c>
      <c r="P1251" s="48" t="s">
        <v>43</v>
      </c>
      <c r="Q1251" s="54" t="s">
        <v>43</v>
      </c>
      <c r="R1251" s="55"/>
      <c r="S1251" s="56"/>
    </row>
    <row r="1252" s="22" customFormat="1" customHeight="1" spans="1:19">
      <c r="A1252" s="40" t="s">
        <v>3831</v>
      </c>
      <c r="B1252" s="41">
        <v>45541</v>
      </c>
      <c r="C1252" s="42" t="s">
        <v>5437</v>
      </c>
      <c r="D1252" s="43" t="s">
        <v>5821</v>
      </c>
      <c r="E1252" s="43" t="s">
        <v>5518</v>
      </c>
      <c r="F1252" s="42" t="s">
        <v>37</v>
      </c>
      <c r="G1252" s="44">
        <v>55248.6</v>
      </c>
      <c r="H1252" s="44" t="s">
        <v>43</v>
      </c>
      <c r="I1252" s="42" t="s">
        <v>43</v>
      </c>
      <c r="J1252" s="42" t="s">
        <v>5436</v>
      </c>
      <c r="K1252" s="43" t="s">
        <v>43</v>
      </c>
      <c r="L1252" s="43" t="s">
        <v>6565</v>
      </c>
      <c r="M1252" s="43" t="s">
        <v>43</v>
      </c>
      <c r="N1252" s="42" t="s">
        <v>5435</v>
      </c>
      <c r="O1252" s="42" t="s">
        <v>43</v>
      </c>
      <c r="P1252" s="48">
        <v>1</v>
      </c>
      <c r="Q1252" s="54" t="s">
        <v>246</v>
      </c>
      <c r="R1252" s="55"/>
      <c r="S1252" s="56"/>
    </row>
    <row r="1253" s="22" customFormat="1" customHeight="1" spans="1:19">
      <c r="A1253" s="40" t="s">
        <v>3831</v>
      </c>
      <c r="B1253" s="41">
        <v>45541</v>
      </c>
      <c r="C1253" s="42" t="s">
        <v>5432</v>
      </c>
      <c r="D1253" s="43" t="s">
        <v>5450</v>
      </c>
      <c r="E1253" s="43" t="s">
        <v>5894</v>
      </c>
      <c r="F1253" s="42" t="s">
        <v>37</v>
      </c>
      <c r="G1253" s="44">
        <v>41542</v>
      </c>
      <c r="H1253" s="44">
        <f>G1253*0.3</f>
        <v>12462.6</v>
      </c>
      <c r="I1253" s="42" t="s">
        <v>5435</v>
      </c>
      <c r="J1253" s="42" t="s">
        <v>5436</v>
      </c>
      <c r="K1253" s="43" t="s">
        <v>43</v>
      </c>
      <c r="L1253" s="43" t="s">
        <v>43</v>
      </c>
      <c r="M1253" s="43" t="s">
        <v>43</v>
      </c>
      <c r="N1253" s="42" t="s">
        <v>5435</v>
      </c>
      <c r="O1253" s="42" t="s">
        <v>43</v>
      </c>
      <c r="P1253" s="48" t="s">
        <v>43</v>
      </c>
      <c r="Q1253" s="54" t="s">
        <v>43</v>
      </c>
      <c r="R1253" s="55"/>
      <c r="S1253" s="56"/>
    </row>
    <row r="1254" s="22" customFormat="1" customHeight="1" spans="1:19">
      <c r="A1254" s="40" t="s">
        <v>3831</v>
      </c>
      <c r="B1254" s="41">
        <v>45541</v>
      </c>
      <c r="C1254" s="42" t="s">
        <v>5432</v>
      </c>
      <c r="D1254" s="43" t="s">
        <v>5470</v>
      </c>
      <c r="E1254" s="43" t="s">
        <v>5915</v>
      </c>
      <c r="F1254" s="42" t="s">
        <v>37</v>
      </c>
      <c r="G1254" s="44">
        <v>67585.5</v>
      </c>
      <c r="H1254" s="44" t="s">
        <v>43</v>
      </c>
      <c r="I1254" s="42" t="s">
        <v>43</v>
      </c>
      <c r="J1254" s="42" t="s">
        <v>5436</v>
      </c>
      <c r="K1254" s="43" t="s">
        <v>43</v>
      </c>
      <c r="L1254" s="43" t="s">
        <v>43</v>
      </c>
      <c r="M1254" s="43" t="s">
        <v>5540</v>
      </c>
      <c r="N1254" s="42" t="s">
        <v>5435</v>
      </c>
      <c r="O1254" s="42" t="s">
        <v>43</v>
      </c>
      <c r="P1254" s="48" t="s">
        <v>43</v>
      </c>
      <c r="Q1254" s="54" t="s">
        <v>43</v>
      </c>
      <c r="R1254" s="55"/>
      <c r="S1254" s="56"/>
    </row>
    <row r="1255" s="22" customFormat="1" customHeight="1" spans="1:19">
      <c r="A1255" s="40" t="s">
        <v>3831</v>
      </c>
      <c r="B1255" s="41">
        <v>45541</v>
      </c>
      <c r="C1255" s="42" t="s">
        <v>5432</v>
      </c>
      <c r="D1255" s="43" t="s">
        <v>5470</v>
      </c>
      <c r="E1255" s="43" t="s">
        <v>5530</v>
      </c>
      <c r="F1255" s="42" t="s">
        <v>37</v>
      </c>
      <c r="G1255" s="44">
        <v>14445</v>
      </c>
      <c r="H1255" s="44">
        <v>14445</v>
      </c>
      <c r="I1255" s="42" t="s">
        <v>5435</v>
      </c>
      <c r="J1255" s="42" t="s">
        <v>5436</v>
      </c>
      <c r="K1255" s="43" t="s">
        <v>43</v>
      </c>
      <c r="L1255" s="43" t="s">
        <v>43</v>
      </c>
      <c r="M1255" s="43" t="s">
        <v>43</v>
      </c>
      <c r="N1255" s="42" t="s">
        <v>5435</v>
      </c>
      <c r="O1255" s="42" t="s">
        <v>43</v>
      </c>
      <c r="P1255" s="48" t="s">
        <v>43</v>
      </c>
      <c r="Q1255" s="54" t="s">
        <v>43</v>
      </c>
      <c r="R1255" s="55"/>
      <c r="S1255" s="56"/>
    </row>
    <row r="1256" s="22" customFormat="1" customHeight="1" spans="1:19">
      <c r="A1256" s="40" t="s">
        <v>3831</v>
      </c>
      <c r="B1256" s="41">
        <v>45541</v>
      </c>
      <c r="C1256" s="42" t="s">
        <v>5432</v>
      </c>
      <c r="D1256" s="43" t="s">
        <v>5450</v>
      </c>
      <c r="E1256" s="43" t="s">
        <v>5500</v>
      </c>
      <c r="F1256" s="42" t="s">
        <v>37</v>
      </c>
      <c r="G1256" s="44">
        <v>16640</v>
      </c>
      <c r="H1256" s="44" t="s">
        <v>43</v>
      </c>
      <c r="I1256" s="42" t="s">
        <v>43</v>
      </c>
      <c r="J1256" s="42" t="s">
        <v>5436</v>
      </c>
      <c r="K1256" s="43" t="s">
        <v>43</v>
      </c>
      <c r="L1256" s="43" t="s">
        <v>43</v>
      </c>
      <c r="M1256" s="43" t="s">
        <v>43</v>
      </c>
      <c r="N1256" s="42" t="s">
        <v>5435</v>
      </c>
      <c r="O1256" s="42" t="s">
        <v>43</v>
      </c>
      <c r="P1256" s="48" t="s">
        <v>43</v>
      </c>
      <c r="Q1256" s="54" t="s">
        <v>43</v>
      </c>
      <c r="R1256" s="55"/>
      <c r="S1256" s="56"/>
    </row>
    <row r="1257" s="22" customFormat="1" customHeight="1" spans="1:19">
      <c r="A1257" s="40" t="s">
        <v>3831</v>
      </c>
      <c r="B1257" s="41">
        <v>45541</v>
      </c>
      <c r="C1257" s="42" t="s">
        <v>5432</v>
      </c>
      <c r="D1257" s="43" t="s">
        <v>5470</v>
      </c>
      <c r="E1257" s="43" t="s">
        <v>6566</v>
      </c>
      <c r="F1257" s="42" t="s">
        <v>37</v>
      </c>
      <c r="G1257" s="44">
        <v>13352</v>
      </c>
      <c r="H1257" s="44">
        <v>13352</v>
      </c>
      <c r="I1257" s="42" t="s">
        <v>5435</v>
      </c>
      <c r="J1257" s="42" t="s">
        <v>5442</v>
      </c>
      <c r="K1257" s="43" t="s">
        <v>6567</v>
      </c>
      <c r="L1257" s="43" t="s">
        <v>43</v>
      </c>
      <c r="M1257" s="43" t="s">
        <v>43</v>
      </c>
      <c r="N1257" s="42" t="s">
        <v>5435</v>
      </c>
      <c r="O1257" s="42" t="s">
        <v>43</v>
      </c>
      <c r="P1257" s="48" t="s">
        <v>43</v>
      </c>
      <c r="Q1257" s="54" t="s">
        <v>43</v>
      </c>
      <c r="R1257" s="55"/>
      <c r="S1257" s="56"/>
    </row>
    <row r="1258" s="22" customFormat="1" customHeight="1" spans="1:19">
      <c r="A1258" s="40" t="s">
        <v>3831</v>
      </c>
      <c r="B1258" s="41">
        <v>45541</v>
      </c>
      <c r="C1258" s="42" t="s">
        <v>5432</v>
      </c>
      <c r="D1258" s="43" t="s">
        <v>5450</v>
      </c>
      <c r="E1258" s="43" t="s">
        <v>5553</v>
      </c>
      <c r="F1258" s="42" t="s">
        <v>37</v>
      </c>
      <c r="G1258" s="44">
        <v>70399</v>
      </c>
      <c r="H1258" s="44" t="s">
        <v>43</v>
      </c>
      <c r="I1258" s="42" t="s">
        <v>43</v>
      </c>
      <c r="J1258" s="42" t="s">
        <v>5436</v>
      </c>
      <c r="K1258" s="43" t="s">
        <v>43</v>
      </c>
      <c r="L1258" s="43" t="s">
        <v>43</v>
      </c>
      <c r="M1258" s="43" t="s">
        <v>43</v>
      </c>
      <c r="N1258" s="42" t="s">
        <v>5435</v>
      </c>
      <c r="O1258" s="42" t="s">
        <v>43</v>
      </c>
      <c r="P1258" s="48" t="s">
        <v>43</v>
      </c>
      <c r="Q1258" s="54" t="s">
        <v>43</v>
      </c>
      <c r="R1258" s="55"/>
      <c r="S1258" s="56"/>
    </row>
    <row r="1259" s="22" customFormat="1" customHeight="1" spans="1:19">
      <c r="A1259" s="40" t="s">
        <v>3831</v>
      </c>
      <c r="B1259" s="41">
        <v>45541</v>
      </c>
      <c r="C1259" s="42" t="s">
        <v>5432</v>
      </c>
      <c r="D1259" s="43" t="s">
        <v>5470</v>
      </c>
      <c r="E1259" s="43" t="s">
        <v>5491</v>
      </c>
      <c r="F1259" s="42" t="s">
        <v>37</v>
      </c>
      <c r="G1259" s="44">
        <v>121179.7</v>
      </c>
      <c r="H1259" s="44" t="s">
        <v>43</v>
      </c>
      <c r="I1259" s="42" t="s">
        <v>43</v>
      </c>
      <c r="J1259" s="42" t="s">
        <v>5436</v>
      </c>
      <c r="K1259" s="43" t="s">
        <v>43</v>
      </c>
      <c r="L1259" s="43" t="s">
        <v>43</v>
      </c>
      <c r="M1259" s="43" t="s">
        <v>43</v>
      </c>
      <c r="N1259" s="42" t="s">
        <v>5435</v>
      </c>
      <c r="O1259" s="42" t="s">
        <v>43</v>
      </c>
      <c r="P1259" s="48" t="s">
        <v>43</v>
      </c>
      <c r="Q1259" s="54" t="s">
        <v>43</v>
      </c>
      <c r="R1259" s="55"/>
      <c r="S1259" s="56"/>
    </row>
    <row r="1260" s="22" customFormat="1" customHeight="1" spans="1:19">
      <c r="A1260" s="40" t="s">
        <v>3831</v>
      </c>
      <c r="B1260" s="41">
        <v>45541</v>
      </c>
      <c r="C1260" s="42" t="s">
        <v>5432</v>
      </c>
      <c r="D1260" s="43" t="s">
        <v>5629</v>
      </c>
      <c r="E1260" s="43" t="s">
        <v>5712</v>
      </c>
      <c r="F1260" s="42" t="s">
        <v>37</v>
      </c>
      <c r="G1260" s="44">
        <v>7095.55</v>
      </c>
      <c r="H1260" s="44" t="s">
        <v>43</v>
      </c>
      <c r="I1260" s="42" t="s">
        <v>43</v>
      </c>
      <c r="J1260" s="42" t="s">
        <v>5436</v>
      </c>
      <c r="K1260" s="43" t="s">
        <v>43</v>
      </c>
      <c r="L1260" s="43" t="s">
        <v>43</v>
      </c>
      <c r="M1260" s="43" t="s">
        <v>43</v>
      </c>
      <c r="N1260" s="42" t="s">
        <v>5435</v>
      </c>
      <c r="O1260" s="42" t="s">
        <v>43</v>
      </c>
      <c r="P1260" s="48" t="s">
        <v>43</v>
      </c>
      <c r="Q1260" s="54" t="s">
        <v>43</v>
      </c>
      <c r="R1260" s="55"/>
      <c r="S1260" s="56"/>
    </row>
    <row r="1261" s="22" customFormat="1" customHeight="1" spans="1:19">
      <c r="A1261" s="40" t="s">
        <v>3831</v>
      </c>
      <c r="B1261" s="41">
        <v>45541</v>
      </c>
      <c r="C1261" s="42" t="s">
        <v>5432</v>
      </c>
      <c r="D1261" s="43" t="s">
        <v>5470</v>
      </c>
      <c r="E1261" s="43" t="s">
        <v>5858</v>
      </c>
      <c r="F1261" s="42" t="s">
        <v>37</v>
      </c>
      <c r="G1261" s="44">
        <v>58000</v>
      </c>
      <c r="H1261" s="44">
        <v>14500</v>
      </c>
      <c r="I1261" s="42" t="s">
        <v>5435</v>
      </c>
      <c r="J1261" s="42" t="s">
        <v>5436</v>
      </c>
      <c r="K1261" s="43" t="s">
        <v>43</v>
      </c>
      <c r="L1261" s="43" t="s">
        <v>43</v>
      </c>
      <c r="M1261" s="43" t="s">
        <v>43</v>
      </c>
      <c r="N1261" s="42" t="s">
        <v>5435</v>
      </c>
      <c r="O1261" s="42" t="s">
        <v>43</v>
      </c>
      <c r="P1261" s="48" t="s">
        <v>43</v>
      </c>
      <c r="Q1261" s="54" t="s">
        <v>43</v>
      </c>
      <c r="R1261" s="55"/>
      <c r="S1261" s="56"/>
    </row>
    <row r="1262" s="22" customFormat="1" customHeight="1" spans="1:19">
      <c r="A1262" s="40" t="s">
        <v>3831</v>
      </c>
      <c r="B1262" s="41">
        <v>45541</v>
      </c>
      <c r="C1262" s="42" t="s">
        <v>5432</v>
      </c>
      <c r="D1262" s="43" t="s">
        <v>5629</v>
      </c>
      <c r="E1262" s="43" t="s">
        <v>6561</v>
      </c>
      <c r="F1262" s="42" t="s">
        <v>37</v>
      </c>
      <c r="G1262" s="44">
        <v>175370</v>
      </c>
      <c r="H1262" s="44" t="s">
        <v>43</v>
      </c>
      <c r="I1262" s="42" t="s">
        <v>43</v>
      </c>
      <c r="J1262" s="42" t="s">
        <v>5442</v>
      </c>
      <c r="K1262" s="43" t="s">
        <v>6562</v>
      </c>
      <c r="L1262" s="43" t="s">
        <v>43</v>
      </c>
      <c r="M1262" s="43" t="s">
        <v>43</v>
      </c>
      <c r="N1262" s="42" t="s">
        <v>5435</v>
      </c>
      <c r="O1262" s="42" t="s">
        <v>43</v>
      </c>
      <c r="P1262" s="48" t="s">
        <v>43</v>
      </c>
      <c r="Q1262" s="54" t="s">
        <v>43</v>
      </c>
      <c r="R1262" s="55"/>
      <c r="S1262" s="56"/>
    </row>
    <row r="1263" s="22" customFormat="1" customHeight="1" spans="1:19">
      <c r="A1263" s="40" t="s">
        <v>3831</v>
      </c>
      <c r="B1263" s="41">
        <v>45541</v>
      </c>
      <c r="C1263" s="42" t="s">
        <v>5432</v>
      </c>
      <c r="D1263" s="43" t="s">
        <v>5629</v>
      </c>
      <c r="E1263" s="43" t="s">
        <v>6196</v>
      </c>
      <c r="F1263" s="42" t="s">
        <v>37</v>
      </c>
      <c r="G1263" s="44">
        <v>11240</v>
      </c>
      <c r="H1263" s="44">
        <v>11240</v>
      </c>
      <c r="I1263" s="42" t="s">
        <v>5435</v>
      </c>
      <c r="J1263" s="42" t="s">
        <v>5436</v>
      </c>
      <c r="K1263" s="43" t="s">
        <v>43</v>
      </c>
      <c r="L1263" s="43" t="s">
        <v>43</v>
      </c>
      <c r="M1263" s="43" t="s">
        <v>43</v>
      </c>
      <c r="N1263" s="42" t="s">
        <v>5435</v>
      </c>
      <c r="O1263" s="42" t="s">
        <v>43</v>
      </c>
      <c r="P1263" s="48" t="s">
        <v>43</v>
      </c>
      <c r="Q1263" s="54" t="s">
        <v>43</v>
      </c>
      <c r="R1263" s="55"/>
      <c r="S1263" s="56"/>
    </row>
    <row r="1264" s="22" customFormat="1" customHeight="1" spans="1:19">
      <c r="A1264" s="40" t="s">
        <v>3831</v>
      </c>
      <c r="B1264" s="41">
        <v>45541</v>
      </c>
      <c r="C1264" s="42" t="s">
        <v>5432</v>
      </c>
      <c r="D1264" s="43" t="s">
        <v>5450</v>
      </c>
      <c r="E1264" s="43" t="s">
        <v>6048</v>
      </c>
      <c r="F1264" s="42" t="s">
        <v>145</v>
      </c>
      <c r="G1264" s="44">
        <v>41235</v>
      </c>
      <c r="H1264" s="44" t="s">
        <v>43</v>
      </c>
      <c r="I1264" s="42" t="s">
        <v>43</v>
      </c>
      <c r="J1264" s="42" t="s">
        <v>5442</v>
      </c>
      <c r="K1264" s="43" t="s">
        <v>6568</v>
      </c>
      <c r="L1264" s="43" t="s">
        <v>43</v>
      </c>
      <c r="M1264" s="43" t="s">
        <v>43</v>
      </c>
      <c r="N1264" s="42" t="s">
        <v>5435</v>
      </c>
      <c r="O1264" s="42" t="s">
        <v>43</v>
      </c>
      <c r="P1264" s="48" t="s">
        <v>43</v>
      </c>
      <c r="Q1264" s="54" t="s">
        <v>43</v>
      </c>
      <c r="R1264" s="55"/>
      <c r="S1264" s="56"/>
    </row>
    <row r="1265" s="22" customFormat="1" customHeight="1" spans="1:19">
      <c r="A1265" s="40" t="s">
        <v>3831</v>
      </c>
      <c r="B1265" s="41">
        <v>45541</v>
      </c>
      <c r="C1265" s="42" t="s">
        <v>5432</v>
      </c>
      <c r="D1265" s="43" t="s">
        <v>5470</v>
      </c>
      <c r="E1265" s="43" t="s">
        <v>5537</v>
      </c>
      <c r="F1265" s="42" t="s">
        <v>37</v>
      </c>
      <c r="G1265" s="44">
        <v>34800</v>
      </c>
      <c r="H1265" s="44">
        <v>17400</v>
      </c>
      <c r="I1265" s="42" t="s">
        <v>5435</v>
      </c>
      <c r="J1265" s="42" t="s">
        <v>5442</v>
      </c>
      <c r="K1265" s="43" t="s">
        <v>6341</v>
      </c>
      <c r="L1265" s="43" t="s">
        <v>43</v>
      </c>
      <c r="M1265" s="43" t="s">
        <v>43</v>
      </c>
      <c r="N1265" s="42" t="s">
        <v>5435</v>
      </c>
      <c r="O1265" s="42" t="s">
        <v>43</v>
      </c>
      <c r="P1265" s="48" t="s">
        <v>43</v>
      </c>
      <c r="Q1265" s="54" t="s">
        <v>43</v>
      </c>
      <c r="R1265" s="55"/>
      <c r="S1265" s="56"/>
    </row>
    <row r="1266" s="22" customFormat="1" customHeight="1" spans="1:19">
      <c r="A1266" s="40" t="s">
        <v>3831</v>
      </c>
      <c r="B1266" s="41">
        <v>45541</v>
      </c>
      <c r="C1266" s="42" t="s">
        <v>5432</v>
      </c>
      <c r="D1266" s="43" t="s">
        <v>5626</v>
      </c>
      <c r="E1266" s="43" t="s">
        <v>6493</v>
      </c>
      <c r="F1266" s="42" t="s">
        <v>37</v>
      </c>
      <c r="G1266" s="44">
        <v>6400</v>
      </c>
      <c r="H1266" s="44" t="s">
        <v>43</v>
      </c>
      <c r="I1266" s="42" t="s">
        <v>43</v>
      </c>
      <c r="J1266" s="42" t="s">
        <v>5436</v>
      </c>
      <c r="K1266" s="43" t="s">
        <v>43</v>
      </c>
      <c r="L1266" s="43" t="s">
        <v>43</v>
      </c>
      <c r="M1266" s="43" t="s">
        <v>43</v>
      </c>
      <c r="N1266" s="42" t="s">
        <v>5435</v>
      </c>
      <c r="O1266" s="42" t="s">
        <v>43</v>
      </c>
      <c r="P1266" s="48" t="s">
        <v>43</v>
      </c>
      <c r="Q1266" s="54" t="s">
        <v>43</v>
      </c>
      <c r="R1266" s="55"/>
      <c r="S1266" s="56"/>
    </row>
    <row r="1267" s="22" customFormat="1" customHeight="1" spans="1:19">
      <c r="A1267" s="40" t="s">
        <v>3831</v>
      </c>
      <c r="B1267" s="41">
        <v>45541</v>
      </c>
      <c r="C1267" s="42" t="s">
        <v>5432</v>
      </c>
      <c r="D1267" s="43" t="s">
        <v>5629</v>
      </c>
      <c r="E1267" s="43" t="s">
        <v>6546</v>
      </c>
      <c r="F1267" s="42" t="s">
        <v>37</v>
      </c>
      <c r="G1267" s="44">
        <v>101120</v>
      </c>
      <c r="H1267" s="44">
        <f>G1267*0.3</f>
        <v>30336</v>
      </c>
      <c r="I1267" s="42" t="s">
        <v>5435</v>
      </c>
      <c r="J1267" s="42" t="s">
        <v>5442</v>
      </c>
      <c r="K1267" s="43" t="s">
        <v>6547</v>
      </c>
      <c r="L1267" s="43" t="s">
        <v>6569</v>
      </c>
      <c r="M1267" s="43" t="s">
        <v>43</v>
      </c>
      <c r="N1267" s="42" t="s">
        <v>5435</v>
      </c>
      <c r="O1267" s="42" t="s">
        <v>43</v>
      </c>
      <c r="P1267" s="48">
        <v>1</v>
      </c>
      <c r="Q1267" s="54" t="s">
        <v>246</v>
      </c>
      <c r="R1267" s="55"/>
      <c r="S1267" s="56"/>
    </row>
    <row r="1268" s="22" customFormat="1" customHeight="1" spans="1:19">
      <c r="A1268" s="40" t="s">
        <v>3831</v>
      </c>
      <c r="B1268" s="41">
        <v>45541</v>
      </c>
      <c r="C1268" s="42" t="s">
        <v>5432</v>
      </c>
      <c r="D1268" s="43" t="s">
        <v>5629</v>
      </c>
      <c r="E1268" s="43" t="s">
        <v>5820</v>
      </c>
      <c r="F1268" s="42" t="s">
        <v>37</v>
      </c>
      <c r="G1268" s="44">
        <v>11606.4</v>
      </c>
      <c r="H1268" s="44" t="s">
        <v>43</v>
      </c>
      <c r="I1268" s="42" t="s">
        <v>43</v>
      </c>
      <c r="J1268" s="42" t="s">
        <v>5436</v>
      </c>
      <c r="K1268" s="43" t="s">
        <v>43</v>
      </c>
      <c r="L1268" s="43" t="s">
        <v>43</v>
      </c>
      <c r="M1268" s="43" t="s">
        <v>43</v>
      </c>
      <c r="N1268" s="42" t="s">
        <v>5435</v>
      </c>
      <c r="O1268" s="42" t="s">
        <v>43</v>
      </c>
      <c r="P1268" s="48" t="s">
        <v>43</v>
      </c>
      <c r="Q1268" s="54" t="s">
        <v>43</v>
      </c>
      <c r="R1268" s="55"/>
      <c r="S1268" s="56"/>
    </row>
    <row r="1269" s="22" customFormat="1" customHeight="1" spans="1:19">
      <c r="A1269" s="40" t="s">
        <v>3831</v>
      </c>
      <c r="B1269" s="41">
        <v>45544</v>
      </c>
      <c r="C1269" s="42" t="s">
        <v>5432</v>
      </c>
      <c r="D1269" s="43" t="s">
        <v>5626</v>
      </c>
      <c r="E1269" s="43" t="s">
        <v>6183</v>
      </c>
      <c r="F1269" s="42" t="s">
        <v>37</v>
      </c>
      <c r="G1269" s="44">
        <v>840</v>
      </c>
      <c r="H1269" s="44" t="s">
        <v>43</v>
      </c>
      <c r="I1269" s="42" t="s">
        <v>43</v>
      </c>
      <c r="J1269" s="42" t="s">
        <v>5436</v>
      </c>
      <c r="K1269" s="43" t="s">
        <v>43</v>
      </c>
      <c r="L1269" s="43" t="s">
        <v>43</v>
      </c>
      <c r="M1269" s="43" t="s">
        <v>43</v>
      </c>
      <c r="N1269" s="42" t="s">
        <v>5435</v>
      </c>
      <c r="O1269" s="42" t="s">
        <v>43</v>
      </c>
      <c r="P1269" s="48" t="s">
        <v>43</v>
      </c>
      <c r="Q1269" s="54" t="s">
        <v>43</v>
      </c>
      <c r="R1269" s="55"/>
      <c r="S1269" s="56"/>
    </row>
    <row r="1270" s="22" customFormat="1" customHeight="1" spans="1:19">
      <c r="A1270" s="40" t="s">
        <v>3831</v>
      </c>
      <c r="B1270" s="41">
        <v>45544</v>
      </c>
      <c r="C1270" s="42" t="s">
        <v>5432</v>
      </c>
      <c r="D1270" s="43" t="s">
        <v>5626</v>
      </c>
      <c r="E1270" s="43" t="s">
        <v>6549</v>
      </c>
      <c r="F1270" s="42" t="s">
        <v>37</v>
      </c>
      <c r="G1270" s="44">
        <v>10600</v>
      </c>
      <c r="H1270" s="44" t="s">
        <v>43</v>
      </c>
      <c r="I1270" s="42" t="s">
        <v>43</v>
      </c>
      <c r="J1270" s="42" t="s">
        <v>5442</v>
      </c>
      <c r="K1270" s="43" t="s">
        <v>6550</v>
      </c>
      <c r="L1270" s="43" t="s">
        <v>43</v>
      </c>
      <c r="M1270" s="43" t="s">
        <v>43</v>
      </c>
      <c r="N1270" s="42" t="s">
        <v>5435</v>
      </c>
      <c r="O1270" s="42" t="s">
        <v>43</v>
      </c>
      <c r="P1270" s="48" t="s">
        <v>43</v>
      </c>
      <c r="Q1270" s="54" t="s">
        <v>43</v>
      </c>
      <c r="R1270" s="55"/>
      <c r="S1270" s="56"/>
    </row>
    <row r="1271" s="22" customFormat="1" customHeight="1" spans="1:19">
      <c r="A1271" s="40" t="s">
        <v>3831</v>
      </c>
      <c r="B1271" s="41">
        <v>45544</v>
      </c>
      <c r="C1271" s="42" t="s">
        <v>5432</v>
      </c>
      <c r="D1271" s="43" t="s">
        <v>5454</v>
      </c>
      <c r="E1271" s="43" t="s">
        <v>6570</v>
      </c>
      <c r="F1271" s="42" t="s">
        <v>37</v>
      </c>
      <c r="G1271" s="44">
        <v>44100</v>
      </c>
      <c r="H1271" s="44">
        <f>G1271*0.3</f>
        <v>13230</v>
      </c>
      <c r="I1271" s="42" t="s">
        <v>5435</v>
      </c>
      <c r="J1271" s="42" t="s">
        <v>5436</v>
      </c>
      <c r="K1271" s="43" t="s">
        <v>43</v>
      </c>
      <c r="L1271" s="43" t="s">
        <v>6571</v>
      </c>
      <c r="M1271" s="43" t="s">
        <v>43</v>
      </c>
      <c r="N1271" s="42" t="s">
        <v>5435</v>
      </c>
      <c r="O1271" s="42" t="s">
        <v>43</v>
      </c>
      <c r="P1271" s="48">
        <v>1</v>
      </c>
      <c r="Q1271" s="54" t="s">
        <v>3214</v>
      </c>
      <c r="R1271" s="55"/>
      <c r="S1271" s="56"/>
    </row>
    <row r="1272" s="22" customFormat="1" customHeight="1" spans="1:19">
      <c r="A1272" s="40" t="s">
        <v>3831</v>
      </c>
      <c r="B1272" s="41">
        <v>45544</v>
      </c>
      <c r="C1272" s="42" t="s">
        <v>5432</v>
      </c>
      <c r="D1272" s="43" t="s">
        <v>5629</v>
      </c>
      <c r="E1272" s="43" t="s">
        <v>6405</v>
      </c>
      <c r="F1272" s="42" t="s">
        <v>37</v>
      </c>
      <c r="G1272" s="44">
        <v>43600</v>
      </c>
      <c r="H1272" s="44">
        <f>G1272*0.3</f>
        <v>13080</v>
      </c>
      <c r="I1272" s="49" t="s">
        <v>5446</v>
      </c>
      <c r="J1272" s="42" t="s">
        <v>5442</v>
      </c>
      <c r="K1272" s="43" t="s">
        <v>6406</v>
      </c>
      <c r="L1272" s="43" t="s">
        <v>6563</v>
      </c>
      <c r="M1272" s="43" t="s">
        <v>43</v>
      </c>
      <c r="N1272" s="42" t="s">
        <v>5435</v>
      </c>
      <c r="O1272" s="42" t="s">
        <v>43</v>
      </c>
      <c r="P1272" s="48">
        <v>1</v>
      </c>
      <c r="Q1272" s="54" t="s">
        <v>406</v>
      </c>
      <c r="R1272" s="55"/>
      <c r="S1272" s="56"/>
    </row>
    <row r="1273" s="22" customFormat="1" customHeight="1" spans="1:19">
      <c r="A1273" s="40" t="s">
        <v>3831</v>
      </c>
      <c r="B1273" s="41">
        <v>45544</v>
      </c>
      <c r="C1273" s="42" t="s">
        <v>5432</v>
      </c>
      <c r="D1273" s="43" t="s">
        <v>5454</v>
      </c>
      <c r="E1273" s="43" t="s">
        <v>6572</v>
      </c>
      <c r="F1273" s="42" t="s">
        <v>37</v>
      </c>
      <c r="G1273" s="44">
        <v>699447.4</v>
      </c>
      <c r="H1273" s="44" t="s">
        <v>43</v>
      </c>
      <c r="I1273" s="42" t="s">
        <v>43</v>
      </c>
      <c r="J1273" s="42" t="s">
        <v>5442</v>
      </c>
      <c r="K1273" s="43" t="s">
        <v>6573</v>
      </c>
      <c r="L1273" s="43" t="s">
        <v>6574</v>
      </c>
      <c r="M1273" s="43" t="s">
        <v>43</v>
      </c>
      <c r="N1273" s="42" t="s">
        <v>5435</v>
      </c>
      <c r="O1273" s="42" t="s">
        <v>43</v>
      </c>
      <c r="P1273" s="48">
        <v>1</v>
      </c>
      <c r="Q1273" s="54" t="s">
        <v>246</v>
      </c>
      <c r="R1273" s="55"/>
      <c r="S1273" s="56">
        <v>87010</v>
      </c>
    </row>
    <row r="1274" s="22" customFormat="1" customHeight="1" spans="1:19">
      <c r="A1274" s="40" t="s">
        <v>3831</v>
      </c>
      <c r="B1274" s="41">
        <v>45544</v>
      </c>
      <c r="C1274" s="42" t="s">
        <v>5432</v>
      </c>
      <c r="D1274" s="43" t="s">
        <v>5454</v>
      </c>
      <c r="E1274" s="43" t="s">
        <v>6575</v>
      </c>
      <c r="F1274" s="42" t="s">
        <v>145</v>
      </c>
      <c r="G1274" s="44">
        <v>42015.6</v>
      </c>
      <c r="H1274" s="44" t="s">
        <v>43</v>
      </c>
      <c r="I1274" s="42" t="s">
        <v>43</v>
      </c>
      <c r="J1274" s="42" t="s">
        <v>5442</v>
      </c>
      <c r="K1274" s="43" t="s">
        <v>6576</v>
      </c>
      <c r="L1274" s="43" t="s">
        <v>43</v>
      </c>
      <c r="M1274" s="43" t="s">
        <v>6577</v>
      </c>
      <c r="N1274" s="42" t="s">
        <v>5435</v>
      </c>
      <c r="O1274" s="42" t="s">
        <v>43</v>
      </c>
      <c r="P1274" s="48" t="s">
        <v>43</v>
      </c>
      <c r="Q1274" s="54" t="s">
        <v>43</v>
      </c>
      <c r="R1274" s="55"/>
      <c r="S1274" s="56"/>
    </row>
    <row r="1275" s="22" customFormat="1" customHeight="1" spans="1:19">
      <c r="A1275" s="40" t="s">
        <v>3831</v>
      </c>
      <c r="B1275" s="41">
        <v>45544</v>
      </c>
      <c r="C1275" s="42" t="s">
        <v>5432</v>
      </c>
      <c r="D1275" s="43" t="s">
        <v>5626</v>
      </c>
      <c r="E1275" s="43" t="s">
        <v>6174</v>
      </c>
      <c r="F1275" s="42" t="s">
        <v>37</v>
      </c>
      <c r="G1275" s="44">
        <v>89000</v>
      </c>
      <c r="H1275" s="44">
        <f>G1275*0.5</f>
        <v>44500</v>
      </c>
      <c r="I1275" s="42" t="s">
        <v>5435</v>
      </c>
      <c r="J1275" s="42" t="s">
        <v>5442</v>
      </c>
      <c r="K1275" s="43" t="s">
        <v>6175</v>
      </c>
      <c r="L1275" s="43" t="s">
        <v>6578</v>
      </c>
      <c r="M1275" s="43" t="s">
        <v>43</v>
      </c>
      <c r="N1275" s="42" t="s">
        <v>5435</v>
      </c>
      <c r="O1275" s="42" t="s">
        <v>43</v>
      </c>
      <c r="P1275" s="48">
        <v>1</v>
      </c>
      <c r="Q1275" s="54" t="s">
        <v>406</v>
      </c>
      <c r="R1275" s="55"/>
      <c r="S1275" s="56"/>
    </row>
    <row r="1276" s="22" customFormat="1" customHeight="1" spans="1:19">
      <c r="A1276" s="40" t="s">
        <v>3831</v>
      </c>
      <c r="B1276" s="41">
        <v>45545</v>
      </c>
      <c r="C1276" s="42" t="s">
        <v>5432</v>
      </c>
      <c r="D1276" s="43" t="s">
        <v>5629</v>
      </c>
      <c r="E1276" s="43" t="s">
        <v>5691</v>
      </c>
      <c r="F1276" s="42" t="s">
        <v>37</v>
      </c>
      <c r="G1276" s="44">
        <v>100842.104</v>
      </c>
      <c r="H1276" s="44" t="s">
        <v>43</v>
      </c>
      <c r="I1276" s="42" t="s">
        <v>43</v>
      </c>
      <c r="J1276" s="42" t="s">
        <v>5436</v>
      </c>
      <c r="K1276" s="43" t="s">
        <v>43</v>
      </c>
      <c r="L1276" s="43" t="s">
        <v>43</v>
      </c>
      <c r="M1276" s="43" t="s">
        <v>43</v>
      </c>
      <c r="N1276" s="42" t="s">
        <v>5435</v>
      </c>
      <c r="O1276" s="42" t="s">
        <v>43</v>
      </c>
      <c r="P1276" s="48" t="s">
        <v>43</v>
      </c>
      <c r="Q1276" s="54" t="s">
        <v>43</v>
      </c>
      <c r="R1276" s="55"/>
      <c r="S1276" s="56"/>
    </row>
    <row r="1277" s="22" customFormat="1" customHeight="1" spans="1:19">
      <c r="A1277" s="40" t="s">
        <v>3831</v>
      </c>
      <c r="B1277" s="41">
        <v>45545</v>
      </c>
      <c r="C1277" s="42" t="s">
        <v>5432</v>
      </c>
      <c r="D1277" s="43" t="s">
        <v>5629</v>
      </c>
      <c r="E1277" s="43" t="s">
        <v>6579</v>
      </c>
      <c r="F1277" s="42" t="s">
        <v>37</v>
      </c>
      <c r="G1277" s="44">
        <v>43500</v>
      </c>
      <c r="H1277" s="44">
        <f>G1277*0.3</f>
        <v>13050</v>
      </c>
      <c r="I1277" s="42" t="s">
        <v>5435</v>
      </c>
      <c r="J1277" s="42" t="s">
        <v>5436</v>
      </c>
      <c r="K1277" s="43" t="s">
        <v>43</v>
      </c>
      <c r="L1277" s="43" t="s">
        <v>43</v>
      </c>
      <c r="M1277" s="43" t="s">
        <v>43</v>
      </c>
      <c r="N1277" s="42" t="s">
        <v>5435</v>
      </c>
      <c r="O1277" s="42" t="s">
        <v>43</v>
      </c>
      <c r="P1277" s="48" t="s">
        <v>43</v>
      </c>
      <c r="Q1277" s="54" t="s">
        <v>43</v>
      </c>
      <c r="R1277" s="55"/>
      <c r="S1277" s="56"/>
    </row>
    <row r="1278" s="22" customFormat="1" customHeight="1" spans="1:19">
      <c r="A1278" s="40" t="s">
        <v>3831</v>
      </c>
      <c r="B1278" s="41">
        <v>45545</v>
      </c>
      <c r="C1278" s="42" t="s">
        <v>5432</v>
      </c>
      <c r="D1278" s="43" t="s">
        <v>5450</v>
      </c>
      <c r="E1278" s="43" t="s">
        <v>6022</v>
      </c>
      <c r="F1278" s="42" t="s">
        <v>37</v>
      </c>
      <c r="G1278" s="44">
        <v>6005</v>
      </c>
      <c r="H1278" s="44" t="s">
        <v>43</v>
      </c>
      <c r="I1278" s="42" t="s">
        <v>43</v>
      </c>
      <c r="J1278" s="42" t="s">
        <v>5436</v>
      </c>
      <c r="K1278" s="43" t="s">
        <v>43</v>
      </c>
      <c r="L1278" s="43" t="s">
        <v>43</v>
      </c>
      <c r="M1278" s="43" t="s">
        <v>43</v>
      </c>
      <c r="N1278" s="42" t="s">
        <v>5435</v>
      </c>
      <c r="O1278" s="42" t="s">
        <v>43</v>
      </c>
      <c r="P1278" s="48" t="s">
        <v>43</v>
      </c>
      <c r="Q1278" s="54" t="s">
        <v>43</v>
      </c>
      <c r="R1278" s="55"/>
      <c r="S1278" s="56"/>
    </row>
    <row r="1279" s="22" customFormat="1" customHeight="1" spans="1:19">
      <c r="A1279" s="40" t="s">
        <v>3831</v>
      </c>
      <c r="B1279" s="41">
        <v>45545</v>
      </c>
      <c r="C1279" s="42" t="s">
        <v>5432</v>
      </c>
      <c r="D1279" s="43" t="s">
        <v>5450</v>
      </c>
      <c r="E1279" s="43" t="s">
        <v>5975</v>
      </c>
      <c r="F1279" s="42" t="s">
        <v>37</v>
      </c>
      <c r="G1279" s="44">
        <v>33189</v>
      </c>
      <c r="H1279" s="44" t="s">
        <v>43</v>
      </c>
      <c r="I1279" s="42" t="s">
        <v>43</v>
      </c>
      <c r="J1279" s="42" t="s">
        <v>5436</v>
      </c>
      <c r="K1279" s="43" t="s">
        <v>43</v>
      </c>
      <c r="L1279" s="43" t="s">
        <v>43</v>
      </c>
      <c r="M1279" s="43" t="s">
        <v>43</v>
      </c>
      <c r="N1279" s="42" t="s">
        <v>5435</v>
      </c>
      <c r="O1279" s="42" t="s">
        <v>43</v>
      </c>
      <c r="P1279" s="48" t="s">
        <v>43</v>
      </c>
      <c r="Q1279" s="54" t="s">
        <v>43</v>
      </c>
      <c r="R1279" s="55"/>
      <c r="S1279" s="56"/>
    </row>
    <row r="1280" s="22" customFormat="1" customHeight="1" spans="1:19">
      <c r="A1280" s="40" t="s">
        <v>3831</v>
      </c>
      <c r="B1280" s="41">
        <v>45545</v>
      </c>
      <c r="C1280" s="42" t="s">
        <v>5432</v>
      </c>
      <c r="D1280" s="43" t="s">
        <v>5626</v>
      </c>
      <c r="E1280" s="43" t="s">
        <v>6580</v>
      </c>
      <c r="F1280" s="42" t="s">
        <v>37</v>
      </c>
      <c r="G1280" s="44">
        <v>14700</v>
      </c>
      <c r="H1280" s="44" t="s">
        <v>43</v>
      </c>
      <c r="I1280" s="42" t="s">
        <v>43</v>
      </c>
      <c r="J1280" s="42" t="s">
        <v>5436</v>
      </c>
      <c r="K1280" s="43" t="s">
        <v>43</v>
      </c>
      <c r="L1280" s="43" t="s">
        <v>43</v>
      </c>
      <c r="M1280" s="43" t="s">
        <v>43</v>
      </c>
      <c r="N1280" s="42" t="s">
        <v>5435</v>
      </c>
      <c r="O1280" s="42" t="s">
        <v>43</v>
      </c>
      <c r="P1280" s="48" t="s">
        <v>43</v>
      </c>
      <c r="Q1280" s="54" t="s">
        <v>43</v>
      </c>
      <c r="R1280" s="55"/>
      <c r="S1280" s="56"/>
    </row>
    <row r="1281" s="22" customFormat="1" customHeight="1" spans="1:19">
      <c r="A1281" s="40" t="s">
        <v>3831</v>
      </c>
      <c r="B1281" s="41">
        <v>45546</v>
      </c>
      <c r="C1281" s="42" t="s">
        <v>5432</v>
      </c>
      <c r="D1281" s="43" t="s">
        <v>5629</v>
      </c>
      <c r="E1281" s="43" t="s">
        <v>5596</v>
      </c>
      <c r="F1281" s="42" t="s">
        <v>37</v>
      </c>
      <c r="G1281" s="44">
        <v>27000</v>
      </c>
      <c r="H1281" s="44" t="s">
        <v>43</v>
      </c>
      <c r="I1281" s="42" t="s">
        <v>43</v>
      </c>
      <c r="J1281" s="42" t="s">
        <v>5436</v>
      </c>
      <c r="K1281" s="43" t="s">
        <v>43</v>
      </c>
      <c r="L1281" s="43" t="s">
        <v>43</v>
      </c>
      <c r="M1281" s="43" t="s">
        <v>43</v>
      </c>
      <c r="N1281" s="42" t="s">
        <v>5435</v>
      </c>
      <c r="O1281" s="42" t="s">
        <v>43</v>
      </c>
      <c r="P1281" s="48" t="s">
        <v>43</v>
      </c>
      <c r="Q1281" s="54" t="s">
        <v>43</v>
      </c>
      <c r="R1281" s="55"/>
      <c r="S1281" s="56"/>
    </row>
    <row r="1282" s="22" customFormat="1" customHeight="1" spans="1:19">
      <c r="A1282" s="40" t="s">
        <v>3831</v>
      </c>
      <c r="B1282" s="41">
        <v>45546</v>
      </c>
      <c r="C1282" s="42" t="s">
        <v>5432</v>
      </c>
      <c r="D1282" s="43" t="s">
        <v>5454</v>
      </c>
      <c r="E1282" s="43" t="s">
        <v>6327</v>
      </c>
      <c r="F1282" s="42" t="s">
        <v>37</v>
      </c>
      <c r="G1282" s="44">
        <v>2280</v>
      </c>
      <c r="H1282" s="44">
        <v>2280</v>
      </c>
      <c r="I1282" s="42" t="s">
        <v>5435</v>
      </c>
      <c r="J1282" s="42" t="s">
        <v>5442</v>
      </c>
      <c r="K1282" s="43" t="s">
        <v>6328</v>
      </c>
      <c r="L1282" s="43" t="s">
        <v>43</v>
      </c>
      <c r="M1282" s="43" t="s">
        <v>43</v>
      </c>
      <c r="N1282" s="42" t="s">
        <v>5435</v>
      </c>
      <c r="O1282" s="42" t="s">
        <v>43</v>
      </c>
      <c r="P1282" s="48" t="s">
        <v>43</v>
      </c>
      <c r="Q1282" s="54" t="s">
        <v>43</v>
      </c>
      <c r="R1282" s="55"/>
      <c r="S1282" s="56"/>
    </row>
    <row r="1283" s="22" customFormat="1" customHeight="1" spans="1:19">
      <c r="A1283" s="40" t="s">
        <v>3831</v>
      </c>
      <c r="B1283" s="41">
        <v>45546</v>
      </c>
      <c r="C1283" s="42" t="s">
        <v>5432</v>
      </c>
      <c r="D1283" s="43" t="s">
        <v>5629</v>
      </c>
      <c r="E1283" s="43" t="s">
        <v>5983</v>
      </c>
      <c r="F1283" s="42" t="s">
        <v>37</v>
      </c>
      <c r="G1283" s="44">
        <v>30754</v>
      </c>
      <c r="H1283" s="44" t="s">
        <v>43</v>
      </c>
      <c r="I1283" s="42" t="s">
        <v>43</v>
      </c>
      <c r="J1283" s="42" t="s">
        <v>5442</v>
      </c>
      <c r="K1283" s="43" t="s">
        <v>5984</v>
      </c>
      <c r="L1283" s="43" t="s">
        <v>43</v>
      </c>
      <c r="M1283" s="43" t="s">
        <v>43</v>
      </c>
      <c r="N1283" s="42" t="s">
        <v>5435</v>
      </c>
      <c r="O1283" s="42" t="s">
        <v>43</v>
      </c>
      <c r="P1283" s="48" t="s">
        <v>43</v>
      </c>
      <c r="Q1283" s="54" t="s">
        <v>43</v>
      </c>
      <c r="R1283" s="55"/>
      <c r="S1283" s="56"/>
    </row>
    <row r="1284" s="22" customFormat="1" customHeight="1" spans="1:19">
      <c r="A1284" s="40" t="s">
        <v>3831</v>
      </c>
      <c r="B1284" s="41">
        <v>45546</v>
      </c>
      <c r="C1284" s="42" t="s">
        <v>5432</v>
      </c>
      <c r="D1284" s="43" t="s">
        <v>5470</v>
      </c>
      <c r="E1284" s="43" t="s">
        <v>5856</v>
      </c>
      <c r="F1284" s="42" t="s">
        <v>37</v>
      </c>
      <c r="G1284" s="44">
        <v>9825</v>
      </c>
      <c r="H1284" s="44">
        <v>9825</v>
      </c>
      <c r="I1284" s="42" t="s">
        <v>5435</v>
      </c>
      <c r="J1284" s="42" t="s">
        <v>5436</v>
      </c>
      <c r="K1284" s="43" t="s">
        <v>43</v>
      </c>
      <c r="L1284" s="43" t="s">
        <v>43</v>
      </c>
      <c r="M1284" s="43" t="s">
        <v>43</v>
      </c>
      <c r="N1284" s="42" t="s">
        <v>5435</v>
      </c>
      <c r="O1284" s="42" t="s">
        <v>43</v>
      </c>
      <c r="P1284" s="48" t="s">
        <v>43</v>
      </c>
      <c r="Q1284" s="54" t="s">
        <v>43</v>
      </c>
      <c r="R1284" s="55"/>
      <c r="S1284" s="56"/>
    </row>
    <row r="1285" s="22" customFormat="1" customHeight="1" spans="1:19">
      <c r="A1285" s="40" t="s">
        <v>3831</v>
      </c>
      <c r="B1285" s="41">
        <v>45546</v>
      </c>
      <c r="C1285" s="42" t="s">
        <v>5432</v>
      </c>
      <c r="D1285" s="43" t="s">
        <v>5470</v>
      </c>
      <c r="E1285" s="43" t="s">
        <v>6581</v>
      </c>
      <c r="F1285" s="42" t="s">
        <v>37</v>
      </c>
      <c r="G1285" s="44">
        <v>4050</v>
      </c>
      <c r="H1285" s="44">
        <v>4050</v>
      </c>
      <c r="I1285" s="42" t="s">
        <v>5435</v>
      </c>
      <c r="J1285" s="42" t="s">
        <v>5436</v>
      </c>
      <c r="K1285" s="43" t="s">
        <v>43</v>
      </c>
      <c r="L1285" s="43" t="s">
        <v>43</v>
      </c>
      <c r="M1285" s="43" t="s">
        <v>43</v>
      </c>
      <c r="N1285" s="42" t="s">
        <v>5435</v>
      </c>
      <c r="O1285" s="42" t="s">
        <v>43</v>
      </c>
      <c r="P1285" s="48" t="s">
        <v>43</v>
      </c>
      <c r="Q1285" s="54" t="s">
        <v>43</v>
      </c>
      <c r="R1285" s="55"/>
      <c r="S1285" s="56"/>
    </row>
    <row r="1286" s="22" customFormat="1" customHeight="1" spans="1:19">
      <c r="A1286" s="40" t="s">
        <v>3831</v>
      </c>
      <c r="B1286" s="41">
        <v>45546</v>
      </c>
      <c r="C1286" s="42" t="s">
        <v>5432</v>
      </c>
      <c r="D1286" s="43" t="s">
        <v>5470</v>
      </c>
      <c r="E1286" s="43" t="s">
        <v>6083</v>
      </c>
      <c r="F1286" s="42" t="s">
        <v>37</v>
      </c>
      <c r="G1286" s="44">
        <v>4450</v>
      </c>
      <c r="H1286" s="44" t="s">
        <v>43</v>
      </c>
      <c r="I1286" s="42" t="s">
        <v>43</v>
      </c>
      <c r="J1286" s="42" t="s">
        <v>5436</v>
      </c>
      <c r="K1286" s="43" t="s">
        <v>43</v>
      </c>
      <c r="L1286" s="43" t="s">
        <v>43</v>
      </c>
      <c r="M1286" s="43" t="s">
        <v>43</v>
      </c>
      <c r="N1286" s="42" t="s">
        <v>5435</v>
      </c>
      <c r="O1286" s="42" t="s">
        <v>43</v>
      </c>
      <c r="P1286" s="48" t="s">
        <v>43</v>
      </c>
      <c r="Q1286" s="54" t="s">
        <v>43</v>
      </c>
      <c r="R1286" s="55"/>
      <c r="S1286" s="56"/>
    </row>
    <row r="1287" s="22" customFormat="1" customHeight="1" spans="1:19">
      <c r="A1287" s="40" t="s">
        <v>3831</v>
      </c>
      <c r="B1287" s="41">
        <v>45546</v>
      </c>
      <c r="C1287" s="42" t="s">
        <v>5432</v>
      </c>
      <c r="D1287" s="43" t="s">
        <v>5450</v>
      </c>
      <c r="E1287" s="43" t="s">
        <v>5894</v>
      </c>
      <c r="F1287" s="42" t="s">
        <v>37</v>
      </c>
      <c r="G1287" s="44">
        <v>40460</v>
      </c>
      <c r="H1287" s="44">
        <f>G1287*0.3</f>
        <v>12138</v>
      </c>
      <c r="I1287" s="42" t="s">
        <v>5435</v>
      </c>
      <c r="J1287" s="42" t="s">
        <v>5436</v>
      </c>
      <c r="K1287" s="43" t="s">
        <v>43</v>
      </c>
      <c r="L1287" s="43" t="s">
        <v>43</v>
      </c>
      <c r="M1287" s="43" t="s">
        <v>43</v>
      </c>
      <c r="N1287" s="42" t="s">
        <v>5435</v>
      </c>
      <c r="O1287" s="42" t="s">
        <v>43</v>
      </c>
      <c r="P1287" s="48" t="s">
        <v>43</v>
      </c>
      <c r="Q1287" s="54" t="s">
        <v>43</v>
      </c>
      <c r="R1287" s="55"/>
      <c r="S1287" s="56"/>
    </row>
    <row r="1288" s="22" customFormat="1" customHeight="1" spans="1:19">
      <c r="A1288" s="40" t="s">
        <v>3831</v>
      </c>
      <c r="B1288" s="41">
        <v>45546</v>
      </c>
      <c r="C1288" s="42" t="s">
        <v>5432</v>
      </c>
      <c r="D1288" s="43" t="s">
        <v>5450</v>
      </c>
      <c r="E1288" s="43" t="s">
        <v>5575</v>
      </c>
      <c r="F1288" s="42" t="s">
        <v>37</v>
      </c>
      <c r="G1288" s="44">
        <v>2400</v>
      </c>
      <c r="H1288" s="44" t="s">
        <v>43</v>
      </c>
      <c r="I1288" s="42" t="s">
        <v>43</v>
      </c>
      <c r="J1288" s="42" t="s">
        <v>5436</v>
      </c>
      <c r="K1288" s="43" t="s">
        <v>43</v>
      </c>
      <c r="L1288" s="43" t="s">
        <v>43</v>
      </c>
      <c r="M1288" s="43" t="s">
        <v>43</v>
      </c>
      <c r="N1288" s="42" t="s">
        <v>5435</v>
      </c>
      <c r="O1288" s="42" t="s">
        <v>43</v>
      </c>
      <c r="P1288" s="48" t="s">
        <v>43</v>
      </c>
      <c r="Q1288" s="54" t="s">
        <v>43</v>
      </c>
      <c r="R1288" s="55"/>
      <c r="S1288" s="56"/>
    </row>
    <row r="1289" s="22" customFormat="1" customHeight="1" spans="1:19">
      <c r="A1289" s="40" t="s">
        <v>3831</v>
      </c>
      <c r="B1289" s="41">
        <v>45547</v>
      </c>
      <c r="C1289" s="42" t="s">
        <v>5432</v>
      </c>
      <c r="D1289" s="43" t="s">
        <v>5454</v>
      </c>
      <c r="E1289" s="43" t="s">
        <v>5455</v>
      </c>
      <c r="F1289" s="42" t="s">
        <v>37</v>
      </c>
      <c r="G1289" s="44">
        <v>1475</v>
      </c>
      <c r="H1289" s="44" t="s">
        <v>43</v>
      </c>
      <c r="I1289" s="42" t="s">
        <v>43</v>
      </c>
      <c r="J1289" s="42" t="s">
        <v>5436</v>
      </c>
      <c r="K1289" s="43" t="s">
        <v>43</v>
      </c>
      <c r="L1289" s="43" t="s">
        <v>43</v>
      </c>
      <c r="M1289" s="43" t="s">
        <v>43</v>
      </c>
      <c r="N1289" s="42" t="s">
        <v>5435</v>
      </c>
      <c r="O1289" s="42" t="s">
        <v>43</v>
      </c>
      <c r="P1289" s="48" t="s">
        <v>43</v>
      </c>
      <c r="Q1289" s="54" t="s">
        <v>43</v>
      </c>
      <c r="R1289" s="55"/>
      <c r="S1289" s="56"/>
    </row>
    <row r="1290" s="22" customFormat="1" customHeight="1" spans="1:19">
      <c r="A1290" s="40" t="s">
        <v>3831</v>
      </c>
      <c r="B1290" s="41">
        <v>45547</v>
      </c>
      <c r="C1290" s="42" t="s">
        <v>5432</v>
      </c>
      <c r="D1290" s="43" t="s">
        <v>5629</v>
      </c>
      <c r="E1290" s="43" t="s">
        <v>6196</v>
      </c>
      <c r="F1290" s="42" t="s">
        <v>37</v>
      </c>
      <c r="G1290" s="44">
        <v>2400</v>
      </c>
      <c r="H1290" s="44">
        <v>2400</v>
      </c>
      <c r="I1290" s="42" t="s">
        <v>5435</v>
      </c>
      <c r="J1290" s="42" t="s">
        <v>5436</v>
      </c>
      <c r="K1290" s="43" t="s">
        <v>43</v>
      </c>
      <c r="L1290" s="43" t="s">
        <v>43</v>
      </c>
      <c r="M1290" s="43" t="s">
        <v>43</v>
      </c>
      <c r="N1290" s="42" t="s">
        <v>5435</v>
      </c>
      <c r="O1290" s="42" t="s">
        <v>43</v>
      </c>
      <c r="P1290" s="48" t="s">
        <v>43</v>
      </c>
      <c r="Q1290" s="54" t="s">
        <v>43</v>
      </c>
      <c r="R1290" s="55"/>
      <c r="S1290" s="56"/>
    </row>
    <row r="1291" s="22" customFormat="1" customHeight="1" spans="1:19">
      <c r="A1291" s="40" t="s">
        <v>3831</v>
      </c>
      <c r="B1291" s="41">
        <v>45547</v>
      </c>
      <c r="C1291" s="42" t="s">
        <v>5432</v>
      </c>
      <c r="D1291" s="43" t="s">
        <v>5629</v>
      </c>
      <c r="E1291" s="43" t="s">
        <v>5691</v>
      </c>
      <c r="F1291" s="42" t="s">
        <v>37</v>
      </c>
      <c r="G1291" s="44">
        <v>19579.284</v>
      </c>
      <c r="H1291" s="44" t="s">
        <v>43</v>
      </c>
      <c r="I1291" s="42" t="s">
        <v>43</v>
      </c>
      <c r="J1291" s="42" t="s">
        <v>5436</v>
      </c>
      <c r="K1291" s="43" t="s">
        <v>43</v>
      </c>
      <c r="L1291" s="43" t="s">
        <v>43</v>
      </c>
      <c r="M1291" s="43" t="s">
        <v>43</v>
      </c>
      <c r="N1291" s="42" t="s">
        <v>5435</v>
      </c>
      <c r="O1291" s="42" t="s">
        <v>43</v>
      </c>
      <c r="P1291" s="48" t="s">
        <v>43</v>
      </c>
      <c r="Q1291" s="54" t="s">
        <v>43</v>
      </c>
      <c r="R1291" s="55"/>
      <c r="S1291" s="56"/>
    </row>
    <row r="1292" s="22" customFormat="1" customHeight="1" spans="1:19">
      <c r="A1292" s="40" t="s">
        <v>3831</v>
      </c>
      <c r="B1292" s="41">
        <v>45548</v>
      </c>
      <c r="C1292" s="42" t="s">
        <v>5432</v>
      </c>
      <c r="D1292" s="43" t="s">
        <v>5629</v>
      </c>
      <c r="E1292" s="43" t="s">
        <v>5472</v>
      </c>
      <c r="F1292" s="42" t="s">
        <v>37</v>
      </c>
      <c r="G1292" s="44">
        <v>365000</v>
      </c>
      <c r="H1292" s="44" t="s">
        <v>43</v>
      </c>
      <c r="I1292" s="42" t="s">
        <v>43</v>
      </c>
      <c r="J1292" s="42" t="s">
        <v>5442</v>
      </c>
      <c r="K1292" s="43" t="s">
        <v>6582</v>
      </c>
      <c r="L1292" s="43" t="s">
        <v>43</v>
      </c>
      <c r="M1292" s="43" t="s">
        <v>43</v>
      </c>
      <c r="N1292" s="42" t="s">
        <v>5435</v>
      </c>
      <c r="O1292" s="42" t="s">
        <v>43</v>
      </c>
      <c r="P1292" s="48" t="s">
        <v>43</v>
      </c>
      <c r="Q1292" s="54" t="s">
        <v>43</v>
      </c>
      <c r="R1292" s="55"/>
      <c r="S1292" s="56"/>
    </row>
    <row r="1293" s="22" customFormat="1" customHeight="1" spans="1:19">
      <c r="A1293" s="40" t="s">
        <v>3831</v>
      </c>
      <c r="B1293" s="41">
        <v>45548</v>
      </c>
      <c r="C1293" s="42" t="s">
        <v>5432</v>
      </c>
      <c r="D1293" s="43" t="s">
        <v>5626</v>
      </c>
      <c r="E1293" s="43" t="s">
        <v>6494</v>
      </c>
      <c r="F1293" s="42" t="s">
        <v>37</v>
      </c>
      <c r="G1293" s="44">
        <v>140000</v>
      </c>
      <c r="H1293" s="44">
        <f>G1293*0.5</f>
        <v>70000</v>
      </c>
      <c r="I1293" s="42" t="s">
        <v>5435</v>
      </c>
      <c r="J1293" s="42" t="s">
        <v>5442</v>
      </c>
      <c r="K1293" s="43" t="s">
        <v>6583</v>
      </c>
      <c r="L1293" s="43" t="s">
        <v>43</v>
      </c>
      <c r="M1293" s="43" t="s">
        <v>43</v>
      </c>
      <c r="N1293" s="42" t="s">
        <v>5435</v>
      </c>
      <c r="O1293" s="42" t="s">
        <v>43</v>
      </c>
      <c r="P1293" s="48" t="s">
        <v>43</v>
      </c>
      <c r="Q1293" s="54" t="s">
        <v>43</v>
      </c>
      <c r="R1293" s="55"/>
      <c r="S1293" s="56"/>
    </row>
    <row r="1294" s="22" customFormat="1" customHeight="1" spans="1:19">
      <c r="A1294" s="40" t="s">
        <v>3831</v>
      </c>
      <c r="B1294" s="41">
        <v>45548</v>
      </c>
      <c r="C1294" s="42" t="s">
        <v>5432</v>
      </c>
      <c r="D1294" s="43" t="s">
        <v>5450</v>
      </c>
      <c r="E1294" s="43" t="s">
        <v>5481</v>
      </c>
      <c r="F1294" s="42" t="s">
        <v>37</v>
      </c>
      <c r="G1294" s="44">
        <v>3200</v>
      </c>
      <c r="H1294" s="44" t="s">
        <v>43</v>
      </c>
      <c r="I1294" s="42" t="s">
        <v>43</v>
      </c>
      <c r="J1294" s="42" t="s">
        <v>5436</v>
      </c>
      <c r="K1294" s="43" t="s">
        <v>43</v>
      </c>
      <c r="L1294" s="43" t="s">
        <v>43</v>
      </c>
      <c r="M1294" s="43" t="s">
        <v>43</v>
      </c>
      <c r="N1294" s="42" t="s">
        <v>5435</v>
      </c>
      <c r="O1294" s="42" t="s">
        <v>43</v>
      </c>
      <c r="P1294" s="48" t="s">
        <v>43</v>
      </c>
      <c r="Q1294" s="54" t="s">
        <v>43</v>
      </c>
      <c r="R1294" s="55"/>
      <c r="S1294" s="56"/>
    </row>
    <row r="1295" s="22" customFormat="1" customHeight="1" spans="1:19">
      <c r="A1295" s="40" t="s">
        <v>3831</v>
      </c>
      <c r="B1295" s="41">
        <v>45548</v>
      </c>
      <c r="C1295" s="42" t="s">
        <v>5432</v>
      </c>
      <c r="D1295" s="43" t="s">
        <v>5450</v>
      </c>
      <c r="E1295" s="43" t="s">
        <v>5520</v>
      </c>
      <c r="F1295" s="42" t="s">
        <v>37</v>
      </c>
      <c r="G1295" s="44">
        <v>3879</v>
      </c>
      <c r="H1295" s="44" t="s">
        <v>43</v>
      </c>
      <c r="I1295" s="42" t="s">
        <v>43</v>
      </c>
      <c r="J1295" s="42" t="s">
        <v>5436</v>
      </c>
      <c r="K1295" s="43" t="s">
        <v>43</v>
      </c>
      <c r="L1295" s="43" t="s">
        <v>43</v>
      </c>
      <c r="M1295" s="43" t="s">
        <v>43</v>
      </c>
      <c r="N1295" s="42" t="s">
        <v>5435</v>
      </c>
      <c r="O1295" s="42" t="s">
        <v>43</v>
      </c>
      <c r="P1295" s="48" t="s">
        <v>43</v>
      </c>
      <c r="Q1295" s="54" t="s">
        <v>43</v>
      </c>
      <c r="R1295" s="55"/>
      <c r="S1295" s="56"/>
    </row>
    <row r="1296" s="22" customFormat="1" customHeight="1" spans="1:19">
      <c r="A1296" s="40" t="s">
        <v>3831</v>
      </c>
      <c r="B1296" s="41">
        <v>45548</v>
      </c>
      <c r="C1296" s="42" t="s">
        <v>5437</v>
      </c>
      <c r="D1296" s="43" t="s">
        <v>5821</v>
      </c>
      <c r="E1296" s="43" t="s">
        <v>6584</v>
      </c>
      <c r="F1296" s="42" t="s">
        <v>37</v>
      </c>
      <c r="G1296" s="44">
        <v>15456.4</v>
      </c>
      <c r="H1296" s="44" t="s">
        <v>43</v>
      </c>
      <c r="I1296" s="42" t="s">
        <v>43</v>
      </c>
      <c r="J1296" s="42" t="s">
        <v>5436</v>
      </c>
      <c r="K1296" s="43" t="s">
        <v>43</v>
      </c>
      <c r="L1296" s="43" t="s">
        <v>43</v>
      </c>
      <c r="M1296" s="43" t="s">
        <v>43</v>
      </c>
      <c r="N1296" s="42" t="s">
        <v>5435</v>
      </c>
      <c r="O1296" s="42" t="s">
        <v>43</v>
      </c>
      <c r="P1296" s="48" t="s">
        <v>43</v>
      </c>
      <c r="Q1296" s="54" t="s">
        <v>43</v>
      </c>
      <c r="R1296" s="55"/>
      <c r="S1296" s="56"/>
    </row>
    <row r="1297" s="22" customFormat="1" customHeight="1" spans="1:19">
      <c r="A1297" s="40" t="s">
        <v>3831</v>
      </c>
      <c r="B1297" s="41">
        <v>45548</v>
      </c>
      <c r="C1297" s="42" t="s">
        <v>5432</v>
      </c>
      <c r="D1297" s="43" t="s">
        <v>5450</v>
      </c>
      <c r="E1297" s="43" t="s">
        <v>5527</v>
      </c>
      <c r="F1297" s="42" t="s">
        <v>37</v>
      </c>
      <c r="G1297" s="44">
        <v>17880</v>
      </c>
      <c r="H1297" s="44" t="s">
        <v>43</v>
      </c>
      <c r="I1297" s="42" t="s">
        <v>43</v>
      </c>
      <c r="J1297" s="42" t="s">
        <v>5436</v>
      </c>
      <c r="K1297" s="43" t="s">
        <v>43</v>
      </c>
      <c r="L1297" s="43" t="s">
        <v>43</v>
      </c>
      <c r="M1297" s="43" t="s">
        <v>43</v>
      </c>
      <c r="N1297" s="42" t="s">
        <v>5435</v>
      </c>
      <c r="O1297" s="42" t="s">
        <v>43</v>
      </c>
      <c r="P1297" s="48" t="s">
        <v>43</v>
      </c>
      <c r="Q1297" s="54" t="s">
        <v>43</v>
      </c>
      <c r="R1297" s="55"/>
      <c r="S1297" s="56"/>
    </row>
    <row r="1298" s="22" customFormat="1" customHeight="1" spans="1:19">
      <c r="A1298" s="40" t="s">
        <v>3831</v>
      </c>
      <c r="B1298" s="41">
        <v>45548</v>
      </c>
      <c r="C1298" s="42" t="s">
        <v>5432</v>
      </c>
      <c r="D1298" s="43" t="s">
        <v>5450</v>
      </c>
      <c r="E1298" s="43" t="s">
        <v>6276</v>
      </c>
      <c r="F1298" s="42" t="s">
        <v>37</v>
      </c>
      <c r="G1298" s="44">
        <v>51000</v>
      </c>
      <c r="H1298" s="44">
        <f>G1298*0.5</f>
        <v>25500</v>
      </c>
      <c r="I1298" s="42" t="s">
        <v>5435</v>
      </c>
      <c r="J1298" s="42" t="s">
        <v>5442</v>
      </c>
      <c r="K1298" s="43" t="s">
        <v>6277</v>
      </c>
      <c r="L1298" s="43" t="s">
        <v>43</v>
      </c>
      <c r="M1298" s="43" t="s">
        <v>43</v>
      </c>
      <c r="N1298" s="42" t="s">
        <v>5435</v>
      </c>
      <c r="O1298" s="42" t="s">
        <v>43</v>
      </c>
      <c r="P1298" s="48" t="s">
        <v>43</v>
      </c>
      <c r="Q1298" s="54" t="s">
        <v>43</v>
      </c>
      <c r="R1298" s="55"/>
      <c r="S1298" s="56"/>
    </row>
    <row r="1299" s="22" customFormat="1" customHeight="1" spans="1:19">
      <c r="A1299" s="40" t="s">
        <v>3831</v>
      </c>
      <c r="B1299" s="41">
        <v>45548</v>
      </c>
      <c r="C1299" s="42" t="s">
        <v>5437</v>
      </c>
      <c r="D1299" s="43" t="s">
        <v>5821</v>
      </c>
      <c r="E1299" s="43" t="s">
        <v>6585</v>
      </c>
      <c r="F1299" s="42" t="s">
        <v>37</v>
      </c>
      <c r="G1299" s="44">
        <v>60184</v>
      </c>
      <c r="H1299" s="45">
        <f>G1299*0.3</f>
        <v>18055.2</v>
      </c>
      <c r="I1299" s="49" t="s">
        <v>5446</v>
      </c>
      <c r="J1299" s="42" t="s">
        <v>5442</v>
      </c>
      <c r="K1299" s="43" t="s">
        <v>6586</v>
      </c>
      <c r="L1299" s="43" t="s">
        <v>43</v>
      </c>
      <c r="M1299" s="43" t="s">
        <v>43</v>
      </c>
      <c r="N1299" s="42" t="s">
        <v>5435</v>
      </c>
      <c r="O1299" s="42" t="s">
        <v>43</v>
      </c>
      <c r="P1299" s="48" t="s">
        <v>43</v>
      </c>
      <c r="Q1299" s="54" t="s">
        <v>43</v>
      </c>
      <c r="R1299" s="55"/>
      <c r="S1299" s="56"/>
    </row>
    <row r="1300" s="22" customFormat="1" customHeight="1" spans="1:19">
      <c r="A1300" s="40" t="s">
        <v>3831</v>
      </c>
      <c r="B1300" s="41">
        <v>45548</v>
      </c>
      <c r="C1300" s="42" t="s">
        <v>5437</v>
      </c>
      <c r="D1300" s="43" t="s">
        <v>5821</v>
      </c>
      <c r="E1300" s="43" t="s">
        <v>6587</v>
      </c>
      <c r="F1300" s="42" t="s">
        <v>37</v>
      </c>
      <c r="G1300" s="44">
        <v>9500</v>
      </c>
      <c r="H1300" s="44">
        <v>4500</v>
      </c>
      <c r="I1300" s="42" t="s">
        <v>5435</v>
      </c>
      <c r="J1300" s="42" t="s">
        <v>5436</v>
      </c>
      <c r="K1300" s="43" t="s">
        <v>43</v>
      </c>
      <c r="L1300" s="43" t="s">
        <v>43</v>
      </c>
      <c r="M1300" s="43" t="s">
        <v>43</v>
      </c>
      <c r="N1300" s="42" t="s">
        <v>5435</v>
      </c>
      <c r="O1300" s="42" t="s">
        <v>43</v>
      </c>
      <c r="P1300" s="48" t="s">
        <v>43</v>
      </c>
      <c r="Q1300" s="54" t="s">
        <v>43</v>
      </c>
      <c r="R1300" s="55"/>
      <c r="S1300" s="56"/>
    </row>
    <row r="1301" s="22" customFormat="1" customHeight="1" spans="1:19">
      <c r="A1301" s="40" t="s">
        <v>3831</v>
      </c>
      <c r="B1301" s="41">
        <v>45548</v>
      </c>
      <c r="C1301" s="42" t="s">
        <v>5432</v>
      </c>
      <c r="D1301" s="43" t="s">
        <v>5629</v>
      </c>
      <c r="E1301" s="43" t="s">
        <v>6588</v>
      </c>
      <c r="F1301" s="42" t="s">
        <v>37</v>
      </c>
      <c r="G1301" s="44">
        <v>5750</v>
      </c>
      <c r="H1301" s="44" t="s">
        <v>43</v>
      </c>
      <c r="I1301" s="42" t="s">
        <v>43</v>
      </c>
      <c r="J1301" s="42" t="s">
        <v>5436</v>
      </c>
      <c r="K1301" s="43" t="s">
        <v>43</v>
      </c>
      <c r="L1301" s="43" t="s">
        <v>43</v>
      </c>
      <c r="M1301" s="43" t="s">
        <v>6589</v>
      </c>
      <c r="N1301" s="42" t="s">
        <v>5435</v>
      </c>
      <c r="O1301" s="42" t="s">
        <v>43</v>
      </c>
      <c r="P1301" s="48" t="s">
        <v>43</v>
      </c>
      <c r="Q1301" s="54" t="s">
        <v>43</v>
      </c>
      <c r="R1301" s="55"/>
      <c r="S1301" s="56"/>
    </row>
    <row r="1302" s="22" customFormat="1" customHeight="1" spans="1:19">
      <c r="A1302" s="40" t="s">
        <v>3831</v>
      </c>
      <c r="B1302" s="41">
        <v>45549</v>
      </c>
      <c r="C1302" s="42" t="s">
        <v>5432</v>
      </c>
      <c r="D1302" s="43" t="s">
        <v>5626</v>
      </c>
      <c r="E1302" s="43" t="s">
        <v>6493</v>
      </c>
      <c r="F1302" s="42" t="s">
        <v>37</v>
      </c>
      <c r="G1302" s="44">
        <v>500</v>
      </c>
      <c r="H1302" s="44" t="s">
        <v>43</v>
      </c>
      <c r="I1302" s="42" t="s">
        <v>43</v>
      </c>
      <c r="J1302" s="42" t="s">
        <v>5436</v>
      </c>
      <c r="K1302" s="43" t="s">
        <v>43</v>
      </c>
      <c r="L1302" s="43" t="s">
        <v>43</v>
      </c>
      <c r="M1302" s="43" t="s">
        <v>43</v>
      </c>
      <c r="N1302" s="42" t="s">
        <v>5435</v>
      </c>
      <c r="O1302" s="42" t="s">
        <v>43</v>
      </c>
      <c r="P1302" s="48" t="s">
        <v>43</v>
      </c>
      <c r="Q1302" s="54" t="s">
        <v>43</v>
      </c>
      <c r="R1302" s="55"/>
      <c r="S1302" s="56"/>
    </row>
    <row r="1303" s="22" customFormat="1" customHeight="1" spans="1:19">
      <c r="A1303" s="40" t="s">
        <v>3831</v>
      </c>
      <c r="B1303" s="41">
        <v>45549</v>
      </c>
      <c r="C1303" s="42" t="s">
        <v>5432</v>
      </c>
      <c r="D1303" s="43" t="s">
        <v>5454</v>
      </c>
      <c r="E1303" s="43" t="s">
        <v>6110</v>
      </c>
      <c r="F1303" s="42" t="s">
        <v>37</v>
      </c>
      <c r="G1303" s="44">
        <v>1740</v>
      </c>
      <c r="H1303" s="44" t="s">
        <v>43</v>
      </c>
      <c r="I1303" s="42" t="s">
        <v>43</v>
      </c>
      <c r="J1303" s="42" t="s">
        <v>5436</v>
      </c>
      <c r="K1303" s="43" t="s">
        <v>43</v>
      </c>
      <c r="L1303" s="43" t="s">
        <v>43</v>
      </c>
      <c r="M1303" s="43" t="s">
        <v>43</v>
      </c>
      <c r="N1303" s="42" t="s">
        <v>5435</v>
      </c>
      <c r="O1303" s="42" t="s">
        <v>43</v>
      </c>
      <c r="P1303" s="48" t="s">
        <v>43</v>
      </c>
      <c r="Q1303" s="54" t="s">
        <v>43</v>
      </c>
      <c r="R1303" s="55"/>
      <c r="S1303" s="56"/>
    </row>
    <row r="1304" s="22" customFormat="1" customHeight="1" spans="1:19">
      <c r="A1304" s="40" t="s">
        <v>3831</v>
      </c>
      <c r="B1304" s="41">
        <v>45549</v>
      </c>
      <c r="C1304" s="42" t="s">
        <v>5437</v>
      </c>
      <c r="D1304" s="43" t="s">
        <v>5681</v>
      </c>
      <c r="E1304" s="43" t="s">
        <v>6590</v>
      </c>
      <c r="F1304" s="42" t="s">
        <v>37</v>
      </c>
      <c r="G1304" s="44">
        <v>147114</v>
      </c>
      <c r="H1304" s="44">
        <f>G1304*0.3</f>
        <v>44134.2</v>
      </c>
      <c r="I1304" s="42" t="s">
        <v>5435</v>
      </c>
      <c r="J1304" s="42" t="s">
        <v>5436</v>
      </c>
      <c r="K1304" s="43" t="s">
        <v>43</v>
      </c>
      <c r="L1304" s="43" t="s">
        <v>6591</v>
      </c>
      <c r="M1304" s="43" t="s">
        <v>43</v>
      </c>
      <c r="N1304" s="42" t="s">
        <v>5435</v>
      </c>
      <c r="O1304" s="42" t="s">
        <v>43</v>
      </c>
      <c r="P1304" s="48">
        <v>1</v>
      </c>
      <c r="Q1304" s="54" t="s">
        <v>289</v>
      </c>
      <c r="R1304" s="55"/>
      <c r="S1304" s="56"/>
    </row>
    <row r="1305" s="22" customFormat="1" customHeight="1" spans="1:19">
      <c r="A1305" s="40" t="s">
        <v>3831</v>
      </c>
      <c r="B1305" s="41">
        <v>45549</v>
      </c>
      <c r="C1305" s="42" t="s">
        <v>5432</v>
      </c>
      <c r="D1305" s="43" t="s">
        <v>5454</v>
      </c>
      <c r="E1305" s="43" t="s">
        <v>5648</v>
      </c>
      <c r="F1305" s="42" t="s">
        <v>37</v>
      </c>
      <c r="G1305" s="44">
        <v>3574</v>
      </c>
      <c r="H1305" s="44">
        <v>934</v>
      </c>
      <c r="I1305" s="42" t="s">
        <v>5435</v>
      </c>
      <c r="J1305" s="42" t="s">
        <v>5436</v>
      </c>
      <c r="K1305" s="43" t="s">
        <v>43</v>
      </c>
      <c r="L1305" s="43" t="s">
        <v>43</v>
      </c>
      <c r="M1305" s="43" t="s">
        <v>43</v>
      </c>
      <c r="N1305" s="42" t="s">
        <v>5435</v>
      </c>
      <c r="O1305" s="42" t="s">
        <v>43</v>
      </c>
      <c r="P1305" s="48" t="s">
        <v>43</v>
      </c>
      <c r="Q1305" s="54" t="s">
        <v>43</v>
      </c>
      <c r="R1305" s="55"/>
      <c r="S1305" s="56"/>
    </row>
    <row r="1306" s="22" customFormat="1" customHeight="1" spans="1:19">
      <c r="A1306" s="40" t="s">
        <v>3831</v>
      </c>
      <c r="B1306" s="41">
        <v>45549</v>
      </c>
      <c r="C1306" s="42" t="s">
        <v>5432</v>
      </c>
      <c r="D1306" s="43" t="s">
        <v>5454</v>
      </c>
      <c r="E1306" s="43" t="s">
        <v>5755</v>
      </c>
      <c r="F1306" s="42" t="s">
        <v>37</v>
      </c>
      <c r="G1306" s="44">
        <v>282.5</v>
      </c>
      <c r="H1306" s="44" t="s">
        <v>43</v>
      </c>
      <c r="I1306" s="42" t="s">
        <v>43</v>
      </c>
      <c r="J1306" s="42" t="s">
        <v>5436</v>
      </c>
      <c r="K1306" s="43" t="s">
        <v>43</v>
      </c>
      <c r="L1306" s="43" t="s">
        <v>43</v>
      </c>
      <c r="M1306" s="43" t="s">
        <v>43</v>
      </c>
      <c r="N1306" s="42" t="s">
        <v>5435</v>
      </c>
      <c r="O1306" s="42" t="s">
        <v>43</v>
      </c>
      <c r="P1306" s="48" t="s">
        <v>43</v>
      </c>
      <c r="Q1306" s="54" t="s">
        <v>43</v>
      </c>
      <c r="R1306" s="55"/>
      <c r="S1306" s="56"/>
    </row>
    <row r="1307" s="22" customFormat="1" customHeight="1" spans="1:19">
      <c r="A1307" s="40" t="s">
        <v>3831</v>
      </c>
      <c r="B1307" s="41">
        <v>45549</v>
      </c>
      <c r="C1307" s="42" t="s">
        <v>5432</v>
      </c>
      <c r="D1307" s="43" t="s">
        <v>5454</v>
      </c>
      <c r="E1307" s="43" t="s">
        <v>5942</v>
      </c>
      <c r="F1307" s="42" t="s">
        <v>37</v>
      </c>
      <c r="G1307" s="44">
        <v>18006</v>
      </c>
      <c r="H1307" s="44">
        <v>15746</v>
      </c>
      <c r="I1307" s="42" t="s">
        <v>5435</v>
      </c>
      <c r="J1307" s="42" t="s">
        <v>5436</v>
      </c>
      <c r="K1307" s="43" t="s">
        <v>43</v>
      </c>
      <c r="L1307" s="43" t="s">
        <v>6592</v>
      </c>
      <c r="M1307" s="43" t="s">
        <v>43</v>
      </c>
      <c r="N1307" s="42" t="s">
        <v>5435</v>
      </c>
      <c r="O1307" s="42" t="s">
        <v>43</v>
      </c>
      <c r="P1307" s="48">
        <v>1</v>
      </c>
      <c r="Q1307" s="54" t="s">
        <v>246</v>
      </c>
      <c r="R1307" s="55"/>
      <c r="S1307" s="56"/>
    </row>
    <row r="1308" s="22" customFormat="1" customHeight="1" spans="1:19">
      <c r="A1308" s="40" t="s">
        <v>3831</v>
      </c>
      <c r="B1308" s="41">
        <v>45549</v>
      </c>
      <c r="C1308" s="42" t="s">
        <v>5432</v>
      </c>
      <c r="D1308" s="43" t="s">
        <v>5629</v>
      </c>
      <c r="E1308" s="43" t="s">
        <v>5703</v>
      </c>
      <c r="F1308" s="42" t="s">
        <v>37</v>
      </c>
      <c r="G1308" s="44">
        <v>712741.66</v>
      </c>
      <c r="H1308" s="45">
        <f>G1308*0.3</f>
        <v>213822.498</v>
      </c>
      <c r="I1308" s="49" t="s">
        <v>5446</v>
      </c>
      <c r="J1308" s="42" t="s">
        <v>5442</v>
      </c>
      <c r="K1308" s="43" t="s">
        <v>5704</v>
      </c>
      <c r="L1308" s="43" t="s">
        <v>43</v>
      </c>
      <c r="M1308" s="43" t="s">
        <v>43</v>
      </c>
      <c r="N1308" s="42" t="s">
        <v>5435</v>
      </c>
      <c r="O1308" s="42" t="s">
        <v>43</v>
      </c>
      <c r="P1308" s="48" t="s">
        <v>43</v>
      </c>
      <c r="Q1308" s="54" t="s">
        <v>43</v>
      </c>
      <c r="R1308" s="55"/>
      <c r="S1308" s="56"/>
    </row>
    <row r="1309" s="22" customFormat="1" customHeight="1" spans="1:19">
      <c r="A1309" s="40" t="s">
        <v>3831</v>
      </c>
      <c r="B1309" s="41">
        <v>45549</v>
      </c>
      <c r="C1309" s="42" t="s">
        <v>5432</v>
      </c>
      <c r="D1309" s="43" t="s">
        <v>5629</v>
      </c>
      <c r="E1309" s="43" t="s">
        <v>5712</v>
      </c>
      <c r="F1309" s="42" t="s">
        <v>37</v>
      </c>
      <c r="G1309" s="44">
        <v>299738.28</v>
      </c>
      <c r="H1309" s="45">
        <f>G1309*0.3</f>
        <v>89921.484</v>
      </c>
      <c r="I1309" s="49" t="s">
        <v>5446</v>
      </c>
      <c r="J1309" s="42" t="s">
        <v>5442</v>
      </c>
      <c r="K1309" s="43" t="s">
        <v>5704</v>
      </c>
      <c r="L1309" s="43" t="s">
        <v>43</v>
      </c>
      <c r="M1309" s="43" t="s">
        <v>43</v>
      </c>
      <c r="N1309" s="42" t="s">
        <v>5435</v>
      </c>
      <c r="O1309" s="42" t="s">
        <v>43</v>
      </c>
      <c r="P1309" s="48" t="s">
        <v>43</v>
      </c>
      <c r="Q1309" s="54" t="s">
        <v>43</v>
      </c>
      <c r="R1309" s="55"/>
      <c r="S1309" s="56"/>
    </row>
    <row r="1310" s="22" customFormat="1" customHeight="1" spans="1:19">
      <c r="A1310" s="40" t="s">
        <v>3831</v>
      </c>
      <c r="B1310" s="41">
        <v>45549</v>
      </c>
      <c r="C1310" s="42" t="s">
        <v>5432</v>
      </c>
      <c r="D1310" s="43" t="s">
        <v>5626</v>
      </c>
      <c r="E1310" s="43" t="s">
        <v>5766</v>
      </c>
      <c r="F1310" s="42" t="s">
        <v>37</v>
      </c>
      <c r="G1310" s="44">
        <v>39405</v>
      </c>
      <c r="H1310" s="44">
        <f>G1310*0.3</f>
        <v>11821.5</v>
      </c>
      <c r="I1310" s="42" t="s">
        <v>5435</v>
      </c>
      <c r="J1310" s="42" t="s">
        <v>5436</v>
      </c>
      <c r="K1310" s="43" t="s">
        <v>43</v>
      </c>
      <c r="L1310" s="43" t="s">
        <v>43</v>
      </c>
      <c r="M1310" s="43" t="s">
        <v>43</v>
      </c>
      <c r="N1310" s="42" t="s">
        <v>5435</v>
      </c>
      <c r="O1310" s="42" t="s">
        <v>43</v>
      </c>
      <c r="P1310" s="48" t="s">
        <v>43</v>
      </c>
      <c r="Q1310" s="54" t="s">
        <v>43</v>
      </c>
      <c r="R1310" s="55"/>
      <c r="S1310" s="56"/>
    </row>
    <row r="1311" s="22" customFormat="1" customHeight="1" spans="1:19">
      <c r="A1311" s="40" t="s">
        <v>3831</v>
      </c>
      <c r="B1311" s="41">
        <v>45549</v>
      </c>
      <c r="C1311" s="42" t="s">
        <v>5432</v>
      </c>
      <c r="D1311" s="43" t="s">
        <v>5629</v>
      </c>
      <c r="E1311" s="43" t="s">
        <v>6005</v>
      </c>
      <c r="F1311" s="42" t="s">
        <v>37</v>
      </c>
      <c r="G1311" s="44">
        <v>7200</v>
      </c>
      <c r="H1311" s="44" t="s">
        <v>43</v>
      </c>
      <c r="I1311" s="42" t="s">
        <v>43</v>
      </c>
      <c r="J1311" s="42" t="s">
        <v>5436</v>
      </c>
      <c r="K1311" s="43" t="s">
        <v>43</v>
      </c>
      <c r="L1311" s="43" t="s">
        <v>43</v>
      </c>
      <c r="M1311" s="43" t="s">
        <v>43</v>
      </c>
      <c r="N1311" s="42" t="s">
        <v>5435</v>
      </c>
      <c r="O1311" s="42" t="s">
        <v>43</v>
      </c>
      <c r="P1311" s="48" t="s">
        <v>43</v>
      </c>
      <c r="Q1311" s="54" t="s">
        <v>43</v>
      </c>
      <c r="R1311" s="55"/>
      <c r="S1311" s="56"/>
    </row>
    <row r="1312" s="22" customFormat="1" customHeight="1" spans="1:19">
      <c r="A1312" s="40" t="s">
        <v>3831</v>
      </c>
      <c r="B1312" s="41">
        <v>45553</v>
      </c>
      <c r="C1312" s="42" t="s">
        <v>5437</v>
      </c>
      <c r="D1312" s="43" t="s">
        <v>5821</v>
      </c>
      <c r="E1312" s="43" t="s">
        <v>5604</v>
      </c>
      <c r="F1312" s="42" t="s">
        <v>37</v>
      </c>
      <c r="G1312" s="44">
        <v>41851</v>
      </c>
      <c r="H1312" s="44" t="s">
        <v>43</v>
      </c>
      <c r="I1312" s="42" t="s">
        <v>43</v>
      </c>
      <c r="J1312" s="42" t="s">
        <v>5436</v>
      </c>
      <c r="K1312" s="43" t="s">
        <v>43</v>
      </c>
      <c r="L1312" s="43" t="s">
        <v>43</v>
      </c>
      <c r="M1312" s="43" t="s">
        <v>43</v>
      </c>
      <c r="N1312" s="42" t="s">
        <v>5435</v>
      </c>
      <c r="O1312" s="42" t="s">
        <v>43</v>
      </c>
      <c r="P1312" s="48" t="s">
        <v>43</v>
      </c>
      <c r="Q1312" s="54" t="s">
        <v>43</v>
      </c>
      <c r="R1312" s="55"/>
      <c r="S1312" s="56"/>
    </row>
    <row r="1313" s="22" customFormat="1" customHeight="1" spans="1:19">
      <c r="A1313" s="40" t="s">
        <v>3831</v>
      </c>
      <c r="B1313" s="41">
        <v>45553</v>
      </c>
      <c r="C1313" s="42" t="s">
        <v>5432</v>
      </c>
      <c r="D1313" s="43" t="s">
        <v>5629</v>
      </c>
      <c r="E1313" s="43" t="s">
        <v>6226</v>
      </c>
      <c r="F1313" s="42" t="s">
        <v>37</v>
      </c>
      <c r="G1313" s="44">
        <v>35520</v>
      </c>
      <c r="H1313" s="44" t="s">
        <v>43</v>
      </c>
      <c r="I1313" s="42" t="s">
        <v>43</v>
      </c>
      <c r="J1313" s="42" t="s">
        <v>5442</v>
      </c>
      <c r="K1313" s="43" t="s">
        <v>6227</v>
      </c>
      <c r="L1313" s="43" t="s">
        <v>43</v>
      </c>
      <c r="M1313" s="43" t="s">
        <v>43</v>
      </c>
      <c r="N1313" s="42" t="s">
        <v>5435</v>
      </c>
      <c r="O1313" s="42" t="s">
        <v>43</v>
      </c>
      <c r="P1313" s="48" t="s">
        <v>43</v>
      </c>
      <c r="Q1313" s="54" t="s">
        <v>43</v>
      </c>
      <c r="R1313" s="55"/>
      <c r="S1313" s="56"/>
    </row>
    <row r="1314" s="22" customFormat="1" customHeight="1" spans="1:19">
      <c r="A1314" s="40" t="s">
        <v>3831</v>
      </c>
      <c r="B1314" s="41">
        <v>45554</v>
      </c>
      <c r="C1314" s="42" t="s">
        <v>5432</v>
      </c>
      <c r="D1314" s="43" t="s">
        <v>5626</v>
      </c>
      <c r="E1314" s="43" t="s">
        <v>5913</v>
      </c>
      <c r="F1314" s="42" t="s">
        <v>37</v>
      </c>
      <c r="G1314" s="44">
        <v>100430</v>
      </c>
      <c r="H1314" s="44" t="s">
        <v>43</v>
      </c>
      <c r="I1314" s="42" t="s">
        <v>43</v>
      </c>
      <c r="J1314" s="42" t="s">
        <v>5436</v>
      </c>
      <c r="K1314" s="43" t="s">
        <v>43</v>
      </c>
      <c r="L1314" s="43" t="s">
        <v>6593</v>
      </c>
      <c r="M1314" s="43" t="s">
        <v>43</v>
      </c>
      <c r="N1314" s="42" t="s">
        <v>5435</v>
      </c>
      <c r="O1314" s="42" t="s">
        <v>43</v>
      </c>
      <c r="P1314" s="48">
        <v>1</v>
      </c>
      <c r="Q1314" s="54" t="s">
        <v>524</v>
      </c>
      <c r="R1314" s="55"/>
      <c r="S1314" s="56"/>
    </row>
    <row r="1315" s="22" customFormat="1" customHeight="1" spans="1:19">
      <c r="A1315" s="40" t="s">
        <v>3831</v>
      </c>
      <c r="B1315" s="41">
        <v>45554</v>
      </c>
      <c r="C1315" s="42" t="s">
        <v>5432</v>
      </c>
      <c r="D1315" s="43" t="s">
        <v>5454</v>
      </c>
      <c r="E1315" s="43" t="s">
        <v>6594</v>
      </c>
      <c r="F1315" s="42" t="s">
        <v>37</v>
      </c>
      <c r="G1315" s="44">
        <v>4140</v>
      </c>
      <c r="H1315" s="44" t="s">
        <v>43</v>
      </c>
      <c r="I1315" s="42" t="s">
        <v>43</v>
      </c>
      <c r="J1315" s="42" t="s">
        <v>5436</v>
      </c>
      <c r="K1315" s="43" t="s">
        <v>43</v>
      </c>
      <c r="L1315" s="43" t="s">
        <v>6088</v>
      </c>
      <c r="M1315" s="43" t="s">
        <v>43</v>
      </c>
      <c r="N1315" s="42" t="s">
        <v>5435</v>
      </c>
      <c r="O1315" s="42" t="s">
        <v>43</v>
      </c>
      <c r="P1315" s="48">
        <v>1</v>
      </c>
      <c r="Q1315" s="54" t="s">
        <v>406</v>
      </c>
      <c r="R1315" s="55"/>
      <c r="S1315" s="56"/>
    </row>
    <row r="1316" s="22" customFormat="1" customHeight="1" spans="1:19">
      <c r="A1316" s="40" t="s">
        <v>3831</v>
      </c>
      <c r="B1316" s="41">
        <v>45554</v>
      </c>
      <c r="C1316" s="42" t="s">
        <v>5432</v>
      </c>
      <c r="D1316" s="43" t="s">
        <v>5629</v>
      </c>
      <c r="E1316" s="43" t="s">
        <v>6588</v>
      </c>
      <c r="F1316" s="42" t="s">
        <v>37</v>
      </c>
      <c r="G1316" s="44">
        <v>12518</v>
      </c>
      <c r="H1316" s="44" t="s">
        <v>43</v>
      </c>
      <c r="I1316" s="42" t="s">
        <v>43</v>
      </c>
      <c r="J1316" s="42" t="s">
        <v>5436</v>
      </c>
      <c r="K1316" s="43" t="s">
        <v>43</v>
      </c>
      <c r="L1316" s="43" t="s">
        <v>43</v>
      </c>
      <c r="M1316" s="43" t="s">
        <v>43</v>
      </c>
      <c r="N1316" s="42" t="s">
        <v>5435</v>
      </c>
      <c r="O1316" s="42" t="s">
        <v>43</v>
      </c>
      <c r="P1316" s="48" t="s">
        <v>43</v>
      </c>
      <c r="Q1316" s="54" t="s">
        <v>43</v>
      </c>
      <c r="R1316" s="55"/>
      <c r="S1316" s="56"/>
    </row>
    <row r="1317" s="22" customFormat="1" customHeight="1" spans="1:19">
      <c r="A1317" s="40" t="s">
        <v>3831</v>
      </c>
      <c r="B1317" s="41">
        <v>45554</v>
      </c>
      <c r="C1317" s="42" t="s">
        <v>5432</v>
      </c>
      <c r="D1317" s="43" t="s">
        <v>5629</v>
      </c>
      <c r="E1317" s="43" t="s">
        <v>5779</v>
      </c>
      <c r="F1317" s="42" t="s">
        <v>37</v>
      </c>
      <c r="G1317" s="44">
        <v>15200</v>
      </c>
      <c r="H1317" s="44" t="s">
        <v>43</v>
      </c>
      <c r="I1317" s="42" t="s">
        <v>43</v>
      </c>
      <c r="J1317" s="42" t="s">
        <v>5436</v>
      </c>
      <c r="K1317" s="43" t="s">
        <v>43</v>
      </c>
      <c r="L1317" s="43" t="s">
        <v>43</v>
      </c>
      <c r="M1317" s="43" t="s">
        <v>43</v>
      </c>
      <c r="N1317" s="42" t="s">
        <v>5435</v>
      </c>
      <c r="O1317" s="42" t="s">
        <v>43</v>
      </c>
      <c r="P1317" s="48" t="s">
        <v>43</v>
      </c>
      <c r="Q1317" s="54" t="s">
        <v>43</v>
      </c>
      <c r="R1317" s="55"/>
      <c r="S1317" s="56"/>
    </row>
    <row r="1318" s="22" customFormat="1" customHeight="1" spans="1:19">
      <c r="A1318" s="40" t="s">
        <v>3831</v>
      </c>
      <c r="B1318" s="41">
        <v>45554</v>
      </c>
      <c r="C1318" s="42" t="s">
        <v>5432</v>
      </c>
      <c r="D1318" s="43" t="s">
        <v>5629</v>
      </c>
      <c r="E1318" s="43" t="s">
        <v>6595</v>
      </c>
      <c r="F1318" s="42" t="s">
        <v>37</v>
      </c>
      <c r="G1318" s="44">
        <v>35580</v>
      </c>
      <c r="H1318" s="44">
        <v>35580</v>
      </c>
      <c r="I1318" s="42" t="s">
        <v>5435</v>
      </c>
      <c r="J1318" s="42" t="s">
        <v>5436</v>
      </c>
      <c r="K1318" s="43" t="s">
        <v>43</v>
      </c>
      <c r="L1318" s="43" t="s">
        <v>43</v>
      </c>
      <c r="M1318" s="43" t="s">
        <v>43</v>
      </c>
      <c r="N1318" s="42" t="s">
        <v>5435</v>
      </c>
      <c r="O1318" s="42" t="s">
        <v>43</v>
      </c>
      <c r="P1318" s="48" t="s">
        <v>43</v>
      </c>
      <c r="Q1318" s="54" t="s">
        <v>43</v>
      </c>
      <c r="R1318" s="55"/>
      <c r="S1318" s="56"/>
    </row>
    <row r="1319" s="22" customFormat="1" customHeight="1" spans="1:19">
      <c r="A1319" s="40" t="s">
        <v>3831</v>
      </c>
      <c r="B1319" s="41">
        <v>45555</v>
      </c>
      <c r="C1319" s="42" t="s">
        <v>5432</v>
      </c>
      <c r="D1319" s="43" t="s">
        <v>5450</v>
      </c>
      <c r="E1319" s="43" t="s">
        <v>5653</v>
      </c>
      <c r="F1319" s="42" t="s">
        <v>37</v>
      </c>
      <c r="G1319" s="44">
        <v>126500</v>
      </c>
      <c r="H1319" s="44">
        <v>10310</v>
      </c>
      <c r="I1319" s="42" t="s">
        <v>5435</v>
      </c>
      <c r="J1319" s="42" t="s">
        <v>5436</v>
      </c>
      <c r="K1319" s="43" t="s">
        <v>43</v>
      </c>
      <c r="L1319" s="43" t="s">
        <v>43</v>
      </c>
      <c r="M1319" s="43" t="s">
        <v>43</v>
      </c>
      <c r="N1319" s="42" t="s">
        <v>5435</v>
      </c>
      <c r="O1319" s="42" t="s">
        <v>43</v>
      </c>
      <c r="P1319" s="48" t="s">
        <v>43</v>
      </c>
      <c r="Q1319" s="54" t="s">
        <v>43</v>
      </c>
      <c r="R1319" s="55"/>
      <c r="S1319" s="56"/>
    </row>
    <row r="1320" s="22" customFormat="1" customHeight="1" spans="1:19">
      <c r="A1320" s="40" t="s">
        <v>3831</v>
      </c>
      <c r="B1320" s="41">
        <v>45555</v>
      </c>
      <c r="C1320" s="42" t="s">
        <v>5432</v>
      </c>
      <c r="D1320" s="43" t="s">
        <v>5629</v>
      </c>
      <c r="E1320" s="43" t="s">
        <v>5490</v>
      </c>
      <c r="F1320" s="42" t="s">
        <v>37</v>
      </c>
      <c r="G1320" s="44">
        <v>130493.800000877</v>
      </c>
      <c r="H1320" s="44" t="s">
        <v>43</v>
      </c>
      <c r="I1320" s="42" t="s">
        <v>43</v>
      </c>
      <c r="J1320" s="42" t="s">
        <v>5436</v>
      </c>
      <c r="K1320" s="43" t="s">
        <v>43</v>
      </c>
      <c r="L1320" s="43" t="s">
        <v>6596</v>
      </c>
      <c r="M1320" s="43" t="s">
        <v>43</v>
      </c>
      <c r="N1320" s="42" t="s">
        <v>5435</v>
      </c>
      <c r="O1320" s="42" t="s">
        <v>43</v>
      </c>
      <c r="P1320" s="48">
        <v>1</v>
      </c>
      <c r="Q1320" s="54" t="s">
        <v>406</v>
      </c>
      <c r="R1320" s="55"/>
      <c r="S1320" s="56"/>
    </row>
    <row r="1321" s="22" customFormat="1" customHeight="1" spans="1:19">
      <c r="A1321" s="40" t="s">
        <v>3831</v>
      </c>
      <c r="B1321" s="41">
        <v>45555</v>
      </c>
      <c r="C1321" s="42" t="s">
        <v>5432</v>
      </c>
      <c r="D1321" s="43" t="s">
        <v>5629</v>
      </c>
      <c r="E1321" s="43" t="s">
        <v>6597</v>
      </c>
      <c r="F1321" s="42" t="s">
        <v>145</v>
      </c>
      <c r="G1321" s="44">
        <v>33550</v>
      </c>
      <c r="H1321" s="44" t="s">
        <v>43</v>
      </c>
      <c r="I1321" s="42" t="s">
        <v>43</v>
      </c>
      <c r="J1321" s="42" t="s">
        <v>5436</v>
      </c>
      <c r="K1321" s="43" t="s">
        <v>43</v>
      </c>
      <c r="L1321" s="43" t="s">
        <v>43</v>
      </c>
      <c r="M1321" s="43" t="s">
        <v>43</v>
      </c>
      <c r="N1321" s="42" t="s">
        <v>5435</v>
      </c>
      <c r="O1321" s="42" t="s">
        <v>43</v>
      </c>
      <c r="P1321" s="48" t="s">
        <v>43</v>
      </c>
      <c r="Q1321" s="54" t="s">
        <v>43</v>
      </c>
      <c r="R1321" s="55"/>
      <c r="S1321" s="56"/>
    </row>
    <row r="1322" s="22" customFormat="1" customHeight="1" spans="1:19">
      <c r="A1322" s="40" t="s">
        <v>3831</v>
      </c>
      <c r="B1322" s="41">
        <v>45555</v>
      </c>
      <c r="C1322" s="42" t="s">
        <v>5432</v>
      </c>
      <c r="D1322" s="43" t="s">
        <v>5470</v>
      </c>
      <c r="E1322" s="43" t="s">
        <v>5915</v>
      </c>
      <c r="F1322" s="42" t="s">
        <v>37</v>
      </c>
      <c r="G1322" s="44">
        <v>27195</v>
      </c>
      <c r="H1322" s="44" t="s">
        <v>43</v>
      </c>
      <c r="I1322" s="42" t="s">
        <v>43</v>
      </c>
      <c r="J1322" s="42" t="s">
        <v>5436</v>
      </c>
      <c r="K1322" s="43" t="s">
        <v>43</v>
      </c>
      <c r="L1322" s="43" t="s">
        <v>43</v>
      </c>
      <c r="M1322" s="43" t="s">
        <v>43</v>
      </c>
      <c r="N1322" s="42" t="s">
        <v>5435</v>
      </c>
      <c r="O1322" s="42" t="s">
        <v>43</v>
      </c>
      <c r="P1322" s="48" t="s">
        <v>43</v>
      </c>
      <c r="Q1322" s="54" t="s">
        <v>43</v>
      </c>
      <c r="R1322" s="55"/>
      <c r="S1322" s="56"/>
    </row>
    <row r="1323" s="22" customFormat="1" customHeight="1" spans="1:19">
      <c r="A1323" s="40" t="s">
        <v>3831</v>
      </c>
      <c r="B1323" s="41">
        <v>45555</v>
      </c>
      <c r="C1323" s="42" t="s">
        <v>5432</v>
      </c>
      <c r="D1323" s="43" t="s">
        <v>5629</v>
      </c>
      <c r="E1323" s="43" t="s">
        <v>6014</v>
      </c>
      <c r="F1323" s="42" t="s">
        <v>37</v>
      </c>
      <c r="G1323" s="44">
        <v>494.94</v>
      </c>
      <c r="H1323" s="44" t="s">
        <v>43</v>
      </c>
      <c r="I1323" s="42" t="s">
        <v>43</v>
      </c>
      <c r="J1323" s="42" t="s">
        <v>5436</v>
      </c>
      <c r="K1323" s="43" t="s">
        <v>43</v>
      </c>
      <c r="L1323" s="43" t="s">
        <v>43</v>
      </c>
      <c r="M1323" s="43" t="s">
        <v>43</v>
      </c>
      <c r="N1323" s="42" t="s">
        <v>5435</v>
      </c>
      <c r="O1323" s="42" t="s">
        <v>43</v>
      </c>
      <c r="P1323" s="48" t="s">
        <v>43</v>
      </c>
      <c r="Q1323" s="54" t="s">
        <v>43</v>
      </c>
      <c r="R1323" s="55"/>
      <c r="S1323" s="56"/>
    </row>
    <row r="1324" s="22" customFormat="1" customHeight="1" spans="1:19">
      <c r="A1324" s="40" t="s">
        <v>3831</v>
      </c>
      <c r="B1324" s="41">
        <v>45555</v>
      </c>
      <c r="C1324" s="42" t="s">
        <v>5432</v>
      </c>
      <c r="D1324" s="43" t="s">
        <v>5450</v>
      </c>
      <c r="E1324" s="43" t="s">
        <v>6598</v>
      </c>
      <c r="F1324" s="42" t="s">
        <v>37</v>
      </c>
      <c r="G1324" s="44">
        <v>42900</v>
      </c>
      <c r="H1324" s="44" t="s">
        <v>43</v>
      </c>
      <c r="I1324" s="42" t="s">
        <v>43</v>
      </c>
      <c r="J1324" s="42" t="s">
        <v>5436</v>
      </c>
      <c r="K1324" s="43" t="s">
        <v>43</v>
      </c>
      <c r="L1324" s="43" t="s">
        <v>43</v>
      </c>
      <c r="M1324" s="43" t="s">
        <v>43</v>
      </c>
      <c r="N1324" s="42" t="s">
        <v>5435</v>
      </c>
      <c r="O1324" s="42" t="s">
        <v>43</v>
      </c>
      <c r="P1324" s="48" t="s">
        <v>43</v>
      </c>
      <c r="Q1324" s="54" t="s">
        <v>43</v>
      </c>
      <c r="R1324" s="55"/>
      <c r="S1324" s="56"/>
    </row>
    <row r="1325" s="22" customFormat="1" customHeight="1" spans="1:19">
      <c r="A1325" s="40" t="s">
        <v>3831</v>
      </c>
      <c r="B1325" s="41">
        <v>45555</v>
      </c>
      <c r="C1325" s="42" t="s">
        <v>5432</v>
      </c>
      <c r="D1325" s="43" t="s">
        <v>5450</v>
      </c>
      <c r="E1325" s="43" t="s">
        <v>5804</v>
      </c>
      <c r="F1325" s="42" t="s">
        <v>37</v>
      </c>
      <c r="G1325" s="44">
        <v>13128</v>
      </c>
      <c r="H1325" s="44" t="s">
        <v>43</v>
      </c>
      <c r="I1325" s="42" t="s">
        <v>43</v>
      </c>
      <c r="J1325" s="42" t="s">
        <v>5436</v>
      </c>
      <c r="K1325" s="43" t="s">
        <v>43</v>
      </c>
      <c r="L1325" s="43" t="s">
        <v>43</v>
      </c>
      <c r="M1325" s="43" t="s">
        <v>43</v>
      </c>
      <c r="N1325" s="42" t="s">
        <v>5435</v>
      </c>
      <c r="O1325" s="42" t="s">
        <v>43</v>
      </c>
      <c r="P1325" s="48" t="s">
        <v>43</v>
      </c>
      <c r="Q1325" s="54" t="s">
        <v>43</v>
      </c>
      <c r="R1325" s="55"/>
      <c r="S1325" s="56"/>
    </row>
    <row r="1326" s="22" customFormat="1" customHeight="1" spans="1:19">
      <c r="A1326" s="40" t="s">
        <v>3831</v>
      </c>
      <c r="B1326" s="41">
        <v>45559</v>
      </c>
      <c r="C1326" s="42" t="s">
        <v>5432</v>
      </c>
      <c r="D1326" s="43" t="s">
        <v>5450</v>
      </c>
      <c r="E1326" s="43" t="s">
        <v>6240</v>
      </c>
      <c r="F1326" s="42" t="s">
        <v>37</v>
      </c>
      <c r="G1326" s="44">
        <v>5218</v>
      </c>
      <c r="H1326" s="44">
        <v>5218</v>
      </c>
      <c r="I1326" s="42" t="s">
        <v>5435</v>
      </c>
      <c r="J1326" s="42" t="s">
        <v>5436</v>
      </c>
      <c r="K1326" s="43" t="s">
        <v>43</v>
      </c>
      <c r="L1326" s="43" t="s">
        <v>43</v>
      </c>
      <c r="M1326" s="43" t="s">
        <v>43</v>
      </c>
      <c r="N1326" s="42" t="s">
        <v>5435</v>
      </c>
      <c r="O1326" s="42" t="s">
        <v>43</v>
      </c>
      <c r="P1326" s="48" t="s">
        <v>43</v>
      </c>
      <c r="Q1326" s="54" t="s">
        <v>43</v>
      </c>
      <c r="R1326" s="55"/>
      <c r="S1326" s="56"/>
    </row>
    <row r="1327" s="22" customFormat="1" customHeight="1" spans="1:19">
      <c r="A1327" s="40" t="s">
        <v>3831</v>
      </c>
      <c r="B1327" s="41">
        <v>45559</v>
      </c>
      <c r="C1327" s="42" t="s">
        <v>5432</v>
      </c>
      <c r="D1327" s="43" t="s">
        <v>5450</v>
      </c>
      <c r="E1327" s="43" t="s">
        <v>5727</v>
      </c>
      <c r="F1327" s="42" t="s">
        <v>37</v>
      </c>
      <c r="G1327" s="44">
        <v>1990</v>
      </c>
      <c r="H1327" s="44" t="s">
        <v>43</v>
      </c>
      <c r="I1327" s="42" t="s">
        <v>43</v>
      </c>
      <c r="J1327" s="42" t="s">
        <v>5436</v>
      </c>
      <c r="K1327" s="43" t="s">
        <v>43</v>
      </c>
      <c r="L1327" s="43" t="s">
        <v>43</v>
      </c>
      <c r="M1327" s="43" t="s">
        <v>43</v>
      </c>
      <c r="N1327" s="42" t="s">
        <v>5435</v>
      </c>
      <c r="O1327" s="42" t="s">
        <v>43</v>
      </c>
      <c r="P1327" s="48" t="s">
        <v>43</v>
      </c>
      <c r="Q1327" s="54" t="s">
        <v>43</v>
      </c>
      <c r="R1327" s="55"/>
      <c r="S1327" s="56"/>
    </row>
    <row r="1328" s="22" customFormat="1" customHeight="1" spans="1:19">
      <c r="A1328" s="40" t="s">
        <v>3831</v>
      </c>
      <c r="B1328" s="41">
        <v>45559</v>
      </c>
      <c r="C1328" s="42" t="s">
        <v>5432</v>
      </c>
      <c r="D1328" s="43" t="s">
        <v>5454</v>
      </c>
      <c r="E1328" s="43" t="s">
        <v>6575</v>
      </c>
      <c r="F1328" s="42" t="s">
        <v>37</v>
      </c>
      <c r="G1328" s="44">
        <v>10547.5</v>
      </c>
      <c r="H1328" s="44" t="s">
        <v>43</v>
      </c>
      <c r="I1328" s="42" t="s">
        <v>43</v>
      </c>
      <c r="J1328" s="42" t="s">
        <v>5442</v>
      </c>
      <c r="K1328" s="43" t="s">
        <v>6576</v>
      </c>
      <c r="L1328" s="43" t="s">
        <v>43</v>
      </c>
      <c r="M1328" s="43" t="s">
        <v>43</v>
      </c>
      <c r="N1328" s="42" t="s">
        <v>5435</v>
      </c>
      <c r="O1328" s="42" t="s">
        <v>43</v>
      </c>
      <c r="P1328" s="48" t="s">
        <v>43</v>
      </c>
      <c r="Q1328" s="54" t="s">
        <v>43</v>
      </c>
      <c r="R1328" s="55"/>
      <c r="S1328" s="56"/>
    </row>
    <row r="1329" s="22" customFormat="1" customHeight="1" spans="1:19">
      <c r="A1329" s="40" t="s">
        <v>3831</v>
      </c>
      <c r="B1329" s="41">
        <v>45559</v>
      </c>
      <c r="C1329" s="42" t="s">
        <v>5432</v>
      </c>
      <c r="D1329" s="43" t="s">
        <v>5454</v>
      </c>
      <c r="E1329" s="43" t="s">
        <v>6017</v>
      </c>
      <c r="F1329" s="42" t="s">
        <v>37</v>
      </c>
      <c r="G1329" s="44">
        <v>28910</v>
      </c>
      <c r="H1329" s="44" t="s">
        <v>43</v>
      </c>
      <c r="I1329" s="42" t="s">
        <v>43</v>
      </c>
      <c r="J1329" s="42" t="s">
        <v>5436</v>
      </c>
      <c r="K1329" s="43" t="s">
        <v>43</v>
      </c>
      <c r="L1329" s="43" t="s">
        <v>43</v>
      </c>
      <c r="M1329" s="43" t="s">
        <v>5540</v>
      </c>
      <c r="N1329" s="42" t="s">
        <v>5435</v>
      </c>
      <c r="O1329" s="42" t="s">
        <v>43</v>
      </c>
      <c r="P1329" s="48" t="s">
        <v>43</v>
      </c>
      <c r="Q1329" s="54" t="s">
        <v>43</v>
      </c>
      <c r="R1329" s="55"/>
      <c r="S1329" s="56"/>
    </row>
    <row r="1330" s="22" customFormat="1" customHeight="1" spans="1:19">
      <c r="A1330" s="40" t="s">
        <v>3831</v>
      </c>
      <c r="B1330" s="41">
        <v>45559</v>
      </c>
      <c r="C1330" s="42" t="s">
        <v>5432</v>
      </c>
      <c r="D1330" s="43" t="s">
        <v>5629</v>
      </c>
      <c r="E1330" s="43" t="s">
        <v>5523</v>
      </c>
      <c r="F1330" s="42" t="s">
        <v>37</v>
      </c>
      <c r="G1330" s="44">
        <v>31340</v>
      </c>
      <c r="H1330" s="44" t="s">
        <v>43</v>
      </c>
      <c r="I1330" s="42" t="s">
        <v>43</v>
      </c>
      <c r="J1330" s="42" t="s">
        <v>5436</v>
      </c>
      <c r="K1330" s="43" t="s">
        <v>43</v>
      </c>
      <c r="L1330" s="43" t="s">
        <v>43</v>
      </c>
      <c r="M1330" s="43" t="s">
        <v>43</v>
      </c>
      <c r="N1330" s="42" t="s">
        <v>5435</v>
      </c>
      <c r="O1330" s="42" t="s">
        <v>43</v>
      </c>
      <c r="P1330" s="48" t="s">
        <v>43</v>
      </c>
      <c r="Q1330" s="54" t="s">
        <v>43</v>
      </c>
      <c r="R1330" s="55"/>
      <c r="S1330" s="56"/>
    </row>
    <row r="1331" s="22" customFormat="1" customHeight="1" spans="1:19">
      <c r="A1331" s="40" t="s">
        <v>3831</v>
      </c>
      <c r="B1331" s="41">
        <v>45559</v>
      </c>
      <c r="C1331" s="42" t="s">
        <v>5432</v>
      </c>
      <c r="D1331" s="43" t="s">
        <v>5450</v>
      </c>
      <c r="E1331" s="43" t="s">
        <v>5481</v>
      </c>
      <c r="F1331" s="42" t="s">
        <v>37</v>
      </c>
      <c r="G1331" s="44">
        <v>37430</v>
      </c>
      <c r="H1331" s="44" t="s">
        <v>43</v>
      </c>
      <c r="I1331" s="42" t="s">
        <v>43</v>
      </c>
      <c r="J1331" s="42" t="s">
        <v>5436</v>
      </c>
      <c r="K1331" s="43" t="s">
        <v>43</v>
      </c>
      <c r="L1331" s="43" t="s">
        <v>43</v>
      </c>
      <c r="M1331" s="43" t="s">
        <v>43</v>
      </c>
      <c r="N1331" s="42" t="s">
        <v>5435</v>
      </c>
      <c r="O1331" s="42" t="s">
        <v>43</v>
      </c>
      <c r="P1331" s="48" t="s">
        <v>43</v>
      </c>
      <c r="Q1331" s="54" t="s">
        <v>43</v>
      </c>
      <c r="R1331" s="55"/>
      <c r="S1331" s="56"/>
    </row>
    <row r="1332" s="22" customFormat="1" customHeight="1" spans="1:19">
      <c r="A1332" s="40" t="s">
        <v>3831</v>
      </c>
      <c r="B1332" s="41">
        <v>45559</v>
      </c>
      <c r="C1332" s="42" t="s">
        <v>5432</v>
      </c>
      <c r="D1332" s="43" t="s">
        <v>5454</v>
      </c>
      <c r="E1332" s="43" t="s">
        <v>6159</v>
      </c>
      <c r="F1332" s="42" t="s">
        <v>37</v>
      </c>
      <c r="G1332" s="44">
        <v>8000</v>
      </c>
      <c r="H1332" s="44">
        <v>8000</v>
      </c>
      <c r="I1332" s="42" t="s">
        <v>5435</v>
      </c>
      <c r="J1332" s="42" t="s">
        <v>5436</v>
      </c>
      <c r="K1332" s="43" t="s">
        <v>43</v>
      </c>
      <c r="L1332" s="43" t="s">
        <v>43</v>
      </c>
      <c r="M1332" s="43" t="s">
        <v>43</v>
      </c>
      <c r="N1332" s="42" t="s">
        <v>5435</v>
      </c>
      <c r="O1332" s="42" t="s">
        <v>43</v>
      </c>
      <c r="P1332" s="48" t="s">
        <v>43</v>
      </c>
      <c r="Q1332" s="54" t="s">
        <v>43</v>
      </c>
      <c r="R1332" s="55"/>
      <c r="S1332" s="56"/>
    </row>
    <row r="1333" s="22" customFormat="1" customHeight="1" spans="1:19">
      <c r="A1333" s="40" t="s">
        <v>3831</v>
      </c>
      <c r="B1333" s="41">
        <v>45559</v>
      </c>
      <c r="C1333" s="42" t="s">
        <v>5432</v>
      </c>
      <c r="D1333" s="43" t="s">
        <v>5450</v>
      </c>
      <c r="E1333" s="43" t="s">
        <v>6599</v>
      </c>
      <c r="F1333" s="42" t="s">
        <v>37</v>
      </c>
      <c r="G1333" s="44">
        <v>750</v>
      </c>
      <c r="H1333" s="44">
        <v>750</v>
      </c>
      <c r="I1333" s="42" t="s">
        <v>5435</v>
      </c>
      <c r="J1333" s="42" t="s">
        <v>5436</v>
      </c>
      <c r="K1333" s="43" t="s">
        <v>43</v>
      </c>
      <c r="L1333" s="43" t="s">
        <v>43</v>
      </c>
      <c r="M1333" s="43" t="s">
        <v>43</v>
      </c>
      <c r="N1333" s="42" t="s">
        <v>5435</v>
      </c>
      <c r="O1333" s="42" t="s">
        <v>43</v>
      </c>
      <c r="P1333" s="48" t="s">
        <v>43</v>
      </c>
      <c r="Q1333" s="54" t="s">
        <v>43</v>
      </c>
      <c r="R1333" s="55"/>
      <c r="S1333" s="56"/>
    </row>
    <row r="1334" s="22" customFormat="1" customHeight="1" spans="1:19">
      <c r="A1334" s="40" t="s">
        <v>3831</v>
      </c>
      <c r="B1334" s="41">
        <v>45559</v>
      </c>
      <c r="C1334" s="42" t="s">
        <v>5432</v>
      </c>
      <c r="D1334" s="43" t="s">
        <v>5450</v>
      </c>
      <c r="E1334" s="43" t="s">
        <v>5895</v>
      </c>
      <c r="F1334" s="42" t="s">
        <v>37</v>
      </c>
      <c r="G1334" s="44">
        <v>10647</v>
      </c>
      <c r="H1334" s="44">
        <v>10647</v>
      </c>
      <c r="I1334" s="42" t="s">
        <v>5435</v>
      </c>
      <c r="J1334" s="42" t="s">
        <v>5436</v>
      </c>
      <c r="K1334" s="43" t="s">
        <v>43</v>
      </c>
      <c r="L1334" s="43" t="s">
        <v>43</v>
      </c>
      <c r="M1334" s="43" t="s">
        <v>43</v>
      </c>
      <c r="N1334" s="42" t="s">
        <v>5435</v>
      </c>
      <c r="O1334" s="42" t="s">
        <v>43</v>
      </c>
      <c r="P1334" s="48" t="s">
        <v>43</v>
      </c>
      <c r="Q1334" s="54" t="s">
        <v>43</v>
      </c>
      <c r="R1334" s="55"/>
      <c r="S1334" s="56"/>
    </row>
    <row r="1335" s="22" customFormat="1" customHeight="1" spans="1:19">
      <c r="A1335" s="40" t="s">
        <v>3831</v>
      </c>
      <c r="B1335" s="41">
        <v>45559</v>
      </c>
      <c r="C1335" s="42" t="s">
        <v>5432</v>
      </c>
      <c r="D1335" s="43" t="s">
        <v>5629</v>
      </c>
      <c r="E1335" s="43" t="s">
        <v>6600</v>
      </c>
      <c r="F1335" s="42" t="s">
        <v>37</v>
      </c>
      <c r="G1335" s="44">
        <v>3300</v>
      </c>
      <c r="H1335" s="44" t="s">
        <v>43</v>
      </c>
      <c r="I1335" s="42" t="s">
        <v>43</v>
      </c>
      <c r="J1335" s="42" t="s">
        <v>5436</v>
      </c>
      <c r="K1335" s="43" t="s">
        <v>43</v>
      </c>
      <c r="L1335" s="43" t="s">
        <v>43</v>
      </c>
      <c r="M1335" s="43" t="s">
        <v>43</v>
      </c>
      <c r="N1335" s="42" t="s">
        <v>5435</v>
      </c>
      <c r="O1335" s="42" t="s">
        <v>43</v>
      </c>
      <c r="P1335" s="48" t="s">
        <v>43</v>
      </c>
      <c r="Q1335" s="54" t="s">
        <v>43</v>
      </c>
      <c r="R1335" s="55"/>
      <c r="S1335" s="56"/>
    </row>
    <row r="1336" s="22" customFormat="1" customHeight="1" spans="1:19">
      <c r="A1336" s="40" t="s">
        <v>3831</v>
      </c>
      <c r="B1336" s="41">
        <v>45559</v>
      </c>
      <c r="C1336" s="42" t="s">
        <v>5432</v>
      </c>
      <c r="D1336" s="43" t="s">
        <v>5629</v>
      </c>
      <c r="E1336" s="43" t="s">
        <v>5473</v>
      </c>
      <c r="F1336" s="42" t="s">
        <v>37</v>
      </c>
      <c r="G1336" s="44">
        <v>11000</v>
      </c>
      <c r="H1336" s="44" t="s">
        <v>43</v>
      </c>
      <c r="I1336" s="42" t="s">
        <v>43</v>
      </c>
      <c r="J1336" s="42" t="s">
        <v>5436</v>
      </c>
      <c r="K1336" s="43" t="s">
        <v>43</v>
      </c>
      <c r="L1336" s="43" t="s">
        <v>43</v>
      </c>
      <c r="M1336" s="43" t="s">
        <v>43</v>
      </c>
      <c r="N1336" s="42" t="s">
        <v>5435</v>
      </c>
      <c r="O1336" s="42" t="s">
        <v>43</v>
      </c>
      <c r="P1336" s="48" t="s">
        <v>43</v>
      </c>
      <c r="Q1336" s="54" t="s">
        <v>43</v>
      </c>
      <c r="R1336" s="55"/>
      <c r="S1336" s="56"/>
    </row>
    <row r="1337" s="22" customFormat="1" customHeight="1" spans="1:19">
      <c r="A1337" s="40" t="s">
        <v>3831</v>
      </c>
      <c r="B1337" s="41">
        <v>45559</v>
      </c>
      <c r="C1337" s="42" t="s">
        <v>5432</v>
      </c>
      <c r="D1337" s="43" t="s">
        <v>5470</v>
      </c>
      <c r="E1337" s="43" t="s">
        <v>6473</v>
      </c>
      <c r="F1337" s="42" t="s">
        <v>37</v>
      </c>
      <c r="G1337" s="44">
        <v>8443.36</v>
      </c>
      <c r="H1337" s="44" t="s">
        <v>43</v>
      </c>
      <c r="I1337" s="42" t="s">
        <v>43</v>
      </c>
      <c r="J1337" s="42" t="s">
        <v>5436</v>
      </c>
      <c r="K1337" s="43" t="s">
        <v>43</v>
      </c>
      <c r="L1337" s="43" t="s">
        <v>43</v>
      </c>
      <c r="M1337" s="43" t="s">
        <v>43</v>
      </c>
      <c r="N1337" s="42" t="s">
        <v>5435</v>
      </c>
      <c r="O1337" s="42" t="s">
        <v>43</v>
      </c>
      <c r="P1337" s="48" t="s">
        <v>43</v>
      </c>
      <c r="Q1337" s="54" t="s">
        <v>43</v>
      </c>
      <c r="R1337" s="55"/>
      <c r="S1337" s="56"/>
    </row>
    <row r="1338" s="22" customFormat="1" customHeight="1" spans="1:19">
      <c r="A1338" s="40" t="s">
        <v>3831</v>
      </c>
      <c r="B1338" s="41">
        <v>45559</v>
      </c>
      <c r="C1338" s="42" t="s">
        <v>5432</v>
      </c>
      <c r="D1338" s="43" t="s">
        <v>5626</v>
      </c>
      <c r="E1338" s="43" t="s">
        <v>6601</v>
      </c>
      <c r="F1338" s="42" t="s">
        <v>37</v>
      </c>
      <c r="G1338" s="44">
        <v>4250</v>
      </c>
      <c r="H1338" s="44">
        <v>4250</v>
      </c>
      <c r="I1338" s="42" t="s">
        <v>5435</v>
      </c>
      <c r="J1338" s="42" t="s">
        <v>5442</v>
      </c>
      <c r="K1338" s="43" t="s">
        <v>6602</v>
      </c>
      <c r="L1338" s="43" t="s">
        <v>6603</v>
      </c>
      <c r="M1338" s="43" t="s">
        <v>43</v>
      </c>
      <c r="N1338" s="42" t="s">
        <v>5435</v>
      </c>
      <c r="O1338" s="42" t="s">
        <v>43</v>
      </c>
      <c r="P1338" s="48">
        <v>1</v>
      </c>
      <c r="Q1338" s="54" t="s">
        <v>406</v>
      </c>
      <c r="R1338" s="55"/>
      <c r="S1338" s="56"/>
    </row>
    <row r="1339" s="22" customFormat="1" customHeight="1" spans="1:19">
      <c r="A1339" s="40" t="s">
        <v>3831</v>
      </c>
      <c r="B1339" s="41">
        <v>45559</v>
      </c>
      <c r="C1339" s="42" t="s">
        <v>5432</v>
      </c>
      <c r="D1339" s="43" t="s">
        <v>5629</v>
      </c>
      <c r="E1339" s="43" t="s">
        <v>6604</v>
      </c>
      <c r="F1339" s="42" t="s">
        <v>37</v>
      </c>
      <c r="G1339" s="44">
        <v>1800</v>
      </c>
      <c r="H1339" s="44" t="s">
        <v>43</v>
      </c>
      <c r="I1339" s="42" t="s">
        <v>43</v>
      </c>
      <c r="J1339" s="42" t="s">
        <v>5436</v>
      </c>
      <c r="K1339" s="43" t="s">
        <v>43</v>
      </c>
      <c r="L1339" s="43" t="s">
        <v>43</v>
      </c>
      <c r="M1339" s="43" t="s">
        <v>6589</v>
      </c>
      <c r="N1339" s="42" t="s">
        <v>5435</v>
      </c>
      <c r="O1339" s="42" t="s">
        <v>43</v>
      </c>
      <c r="P1339" s="48" t="s">
        <v>43</v>
      </c>
      <c r="Q1339" s="54" t="s">
        <v>43</v>
      </c>
      <c r="R1339" s="55"/>
      <c r="S1339" s="56"/>
    </row>
    <row r="1340" s="22" customFormat="1" customHeight="1" spans="1:19">
      <c r="A1340" s="40" t="s">
        <v>3831</v>
      </c>
      <c r="B1340" s="41">
        <v>45559</v>
      </c>
      <c r="C1340" s="42" t="s">
        <v>5432</v>
      </c>
      <c r="D1340" s="43" t="s">
        <v>5470</v>
      </c>
      <c r="E1340" s="43" t="s">
        <v>5702</v>
      </c>
      <c r="F1340" s="42" t="s">
        <v>37</v>
      </c>
      <c r="G1340" s="44">
        <v>6329</v>
      </c>
      <c r="H1340" s="44" t="s">
        <v>43</v>
      </c>
      <c r="I1340" s="42" t="s">
        <v>43</v>
      </c>
      <c r="J1340" s="42" t="s">
        <v>5436</v>
      </c>
      <c r="K1340" s="43" t="s">
        <v>43</v>
      </c>
      <c r="L1340" s="43" t="s">
        <v>43</v>
      </c>
      <c r="M1340" s="43" t="s">
        <v>43</v>
      </c>
      <c r="N1340" s="42" t="s">
        <v>5435</v>
      </c>
      <c r="O1340" s="42" t="s">
        <v>43</v>
      </c>
      <c r="P1340" s="48" t="s">
        <v>43</v>
      </c>
      <c r="Q1340" s="54" t="s">
        <v>43</v>
      </c>
      <c r="R1340" s="55"/>
      <c r="S1340" s="56"/>
    </row>
    <row r="1341" s="22" customFormat="1" customHeight="1" spans="1:19">
      <c r="A1341" s="40" t="s">
        <v>3831</v>
      </c>
      <c r="B1341" s="41">
        <v>45559</v>
      </c>
      <c r="C1341" s="42" t="s">
        <v>5432</v>
      </c>
      <c r="D1341" s="43" t="s">
        <v>5470</v>
      </c>
      <c r="E1341" s="43" t="s">
        <v>6605</v>
      </c>
      <c r="F1341" s="42" t="s">
        <v>37</v>
      </c>
      <c r="G1341" s="44">
        <v>1920</v>
      </c>
      <c r="H1341" s="44">
        <v>1920</v>
      </c>
      <c r="I1341" s="42" t="s">
        <v>5435</v>
      </c>
      <c r="J1341" s="42" t="s">
        <v>5436</v>
      </c>
      <c r="K1341" s="43" t="s">
        <v>43</v>
      </c>
      <c r="L1341" s="43" t="s">
        <v>43</v>
      </c>
      <c r="M1341" s="43" t="s">
        <v>43</v>
      </c>
      <c r="N1341" s="42" t="s">
        <v>5435</v>
      </c>
      <c r="O1341" s="42" t="s">
        <v>43</v>
      </c>
      <c r="P1341" s="48" t="s">
        <v>43</v>
      </c>
      <c r="Q1341" s="54" t="s">
        <v>43</v>
      </c>
      <c r="R1341" s="55"/>
      <c r="S1341" s="56"/>
    </row>
    <row r="1342" s="22" customFormat="1" customHeight="1" spans="1:19">
      <c r="A1342" s="40" t="s">
        <v>3831</v>
      </c>
      <c r="B1342" s="41">
        <v>45559</v>
      </c>
      <c r="C1342" s="42" t="s">
        <v>5432</v>
      </c>
      <c r="D1342" s="43" t="s">
        <v>5470</v>
      </c>
      <c r="E1342" s="43" t="s">
        <v>6516</v>
      </c>
      <c r="F1342" s="42" t="s">
        <v>37</v>
      </c>
      <c r="G1342" s="44">
        <v>2700</v>
      </c>
      <c r="H1342" s="44" t="s">
        <v>43</v>
      </c>
      <c r="I1342" s="42" t="s">
        <v>43</v>
      </c>
      <c r="J1342" s="42" t="s">
        <v>5442</v>
      </c>
      <c r="K1342" s="43" t="s">
        <v>6517</v>
      </c>
      <c r="L1342" s="43" t="s">
        <v>43</v>
      </c>
      <c r="M1342" s="43" t="s">
        <v>43</v>
      </c>
      <c r="N1342" s="42" t="s">
        <v>5435</v>
      </c>
      <c r="O1342" s="42" t="s">
        <v>43</v>
      </c>
      <c r="P1342" s="48" t="s">
        <v>43</v>
      </c>
      <c r="Q1342" s="54" t="s">
        <v>43</v>
      </c>
      <c r="R1342" s="55"/>
      <c r="S1342" s="56"/>
    </row>
    <row r="1343" s="22" customFormat="1" customHeight="1" spans="1:19">
      <c r="A1343" s="40" t="s">
        <v>3831</v>
      </c>
      <c r="B1343" s="41">
        <v>45559</v>
      </c>
      <c r="C1343" s="42" t="s">
        <v>5432</v>
      </c>
      <c r="D1343" s="43" t="s">
        <v>5454</v>
      </c>
      <c r="E1343" s="43" t="s">
        <v>6220</v>
      </c>
      <c r="F1343" s="42" t="s">
        <v>37</v>
      </c>
      <c r="G1343" s="44">
        <v>13800</v>
      </c>
      <c r="H1343" s="44" t="s">
        <v>43</v>
      </c>
      <c r="I1343" s="42" t="s">
        <v>43</v>
      </c>
      <c r="J1343" s="42" t="s">
        <v>5436</v>
      </c>
      <c r="K1343" s="43" t="s">
        <v>43</v>
      </c>
      <c r="L1343" s="43" t="s">
        <v>43</v>
      </c>
      <c r="M1343" s="43" t="s">
        <v>43</v>
      </c>
      <c r="N1343" s="42" t="s">
        <v>5435</v>
      </c>
      <c r="O1343" s="42" t="s">
        <v>43</v>
      </c>
      <c r="P1343" s="48" t="s">
        <v>43</v>
      </c>
      <c r="Q1343" s="54" t="s">
        <v>43</v>
      </c>
      <c r="R1343" s="55"/>
      <c r="S1343" s="56"/>
    </row>
    <row r="1344" s="22" customFormat="1" customHeight="1" spans="1:19">
      <c r="A1344" s="40" t="s">
        <v>3831</v>
      </c>
      <c r="B1344" s="41">
        <v>45559</v>
      </c>
      <c r="C1344" s="42" t="s">
        <v>5432</v>
      </c>
      <c r="D1344" s="43" t="s">
        <v>5629</v>
      </c>
      <c r="E1344" s="43" t="s">
        <v>5597</v>
      </c>
      <c r="F1344" s="42" t="s">
        <v>37</v>
      </c>
      <c r="G1344" s="44">
        <v>55005.01</v>
      </c>
      <c r="H1344" s="44" t="s">
        <v>43</v>
      </c>
      <c r="I1344" s="42" t="s">
        <v>43</v>
      </c>
      <c r="J1344" s="42" t="s">
        <v>5436</v>
      </c>
      <c r="K1344" s="43" t="s">
        <v>43</v>
      </c>
      <c r="L1344" s="43" t="s">
        <v>43</v>
      </c>
      <c r="M1344" s="43" t="s">
        <v>43</v>
      </c>
      <c r="N1344" s="42" t="s">
        <v>5435</v>
      </c>
      <c r="O1344" s="42" t="s">
        <v>43</v>
      </c>
      <c r="P1344" s="48" t="s">
        <v>43</v>
      </c>
      <c r="Q1344" s="54" t="s">
        <v>43</v>
      </c>
      <c r="R1344" s="55"/>
      <c r="S1344" s="56"/>
    </row>
    <row r="1345" s="22" customFormat="1" customHeight="1" spans="1:19">
      <c r="A1345" s="40" t="s">
        <v>3831</v>
      </c>
      <c r="B1345" s="41">
        <v>45559</v>
      </c>
      <c r="C1345" s="42" t="s">
        <v>5432</v>
      </c>
      <c r="D1345" s="43" t="s">
        <v>5470</v>
      </c>
      <c r="E1345" s="43" t="s">
        <v>5985</v>
      </c>
      <c r="F1345" s="42" t="s">
        <v>37</v>
      </c>
      <c r="G1345" s="44">
        <v>2000</v>
      </c>
      <c r="H1345" s="44" t="s">
        <v>43</v>
      </c>
      <c r="I1345" s="42" t="s">
        <v>43</v>
      </c>
      <c r="J1345" s="42" t="s">
        <v>5436</v>
      </c>
      <c r="K1345" s="43" t="s">
        <v>43</v>
      </c>
      <c r="L1345" s="43" t="s">
        <v>6606</v>
      </c>
      <c r="M1345" s="43" t="s">
        <v>43</v>
      </c>
      <c r="N1345" s="42" t="s">
        <v>5435</v>
      </c>
      <c r="O1345" s="42" t="s">
        <v>43</v>
      </c>
      <c r="P1345" s="48">
        <v>1</v>
      </c>
      <c r="Q1345" s="54" t="s">
        <v>1171</v>
      </c>
      <c r="R1345" s="55"/>
      <c r="S1345" s="56"/>
    </row>
    <row r="1346" s="22" customFormat="1" customHeight="1" spans="1:19">
      <c r="A1346" s="40" t="s">
        <v>3831</v>
      </c>
      <c r="B1346" s="41">
        <v>45559</v>
      </c>
      <c r="C1346" s="42" t="s">
        <v>5432</v>
      </c>
      <c r="D1346" s="43" t="s">
        <v>5821</v>
      </c>
      <c r="E1346" s="43" t="s">
        <v>5466</v>
      </c>
      <c r="F1346" s="42" t="s">
        <v>37</v>
      </c>
      <c r="G1346" s="44">
        <v>19650</v>
      </c>
      <c r="H1346" s="44">
        <v>9825</v>
      </c>
      <c r="I1346" s="42" t="s">
        <v>5435</v>
      </c>
      <c r="J1346" s="42" t="s">
        <v>5442</v>
      </c>
      <c r="K1346" s="43" t="s">
        <v>6607</v>
      </c>
      <c r="L1346" s="43" t="s">
        <v>43</v>
      </c>
      <c r="M1346" s="43" t="s">
        <v>43</v>
      </c>
      <c r="N1346" s="42" t="s">
        <v>5435</v>
      </c>
      <c r="O1346" s="42" t="s">
        <v>43</v>
      </c>
      <c r="P1346" s="48" t="s">
        <v>43</v>
      </c>
      <c r="Q1346" s="54" t="s">
        <v>43</v>
      </c>
      <c r="R1346" s="55"/>
      <c r="S1346" s="56"/>
    </row>
    <row r="1347" s="22" customFormat="1" customHeight="1" spans="1:19">
      <c r="A1347" s="40" t="s">
        <v>3831</v>
      </c>
      <c r="B1347" s="41">
        <v>45559</v>
      </c>
      <c r="C1347" s="42" t="s">
        <v>5432</v>
      </c>
      <c r="D1347" s="43" t="s">
        <v>5821</v>
      </c>
      <c r="E1347" s="43" t="s">
        <v>5466</v>
      </c>
      <c r="F1347" s="42" t="s">
        <v>37</v>
      </c>
      <c r="G1347" s="44">
        <v>38800</v>
      </c>
      <c r="H1347" s="44" t="s">
        <v>43</v>
      </c>
      <c r="I1347" s="42" t="s">
        <v>43</v>
      </c>
      <c r="J1347" s="42" t="s">
        <v>5442</v>
      </c>
      <c r="K1347" s="43" t="s">
        <v>6608</v>
      </c>
      <c r="L1347" s="43" t="s">
        <v>43</v>
      </c>
      <c r="M1347" s="43" t="s">
        <v>43</v>
      </c>
      <c r="N1347" s="42" t="s">
        <v>5435</v>
      </c>
      <c r="O1347" s="42" t="s">
        <v>43</v>
      </c>
      <c r="P1347" s="48" t="s">
        <v>43</v>
      </c>
      <c r="Q1347" s="54" t="s">
        <v>43</v>
      </c>
      <c r="R1347" s="55"/>
      <c r="S1347" s="56"/>
    </row>
    <row r="1348" s="22" customFormat="1" customHeight="1" spans="1:19">
      <c r="A1348" s="40" t="s">
        <v>3831</v>
      </c>
      <c r="B1348" s="41">
        <v>45560</v>
      </c>
      <c r="C1348" s="42" t="s">
        <v>5432</v>
      </c>
      <c r="D1348" s="43" t="s">
        <v>5626</v>
      </c>
      <c r="E1348" s="43" t="s">
        <v>6493</v>
      </c>
      <c r="F1348" s="42" t="s">
        <v>37</v>
      </c>
      <c r="G1348" s="44">
        <v>27970</v>
      </c>
      <c r="H1348" s="44" t="s">
        <v>43</v>
      </c>
      <c r="I1348" s="42" t="s">
        <v>43</v>
      </c>
      <c r="J1348" s="42" t="s">
        <v>5436</v>
      </c>
      <c r="K1348" s="43" t="s">
        <v>43</v>
      </c>
      <c r="L1348" s="43" t="s">
        <v>43</v>
      </c>
      <c r="M1348" s="43" t="s">
        <v>6609</v>
      </c>
      <c r="N1348" s="42" t="s">
        <v>5435</v>
      </c>
      <c r="O1348" s="42" t="s">
        <v>43</v>
      </c>
      <c r="P1348" s="48" t="s">
        <v>43</v>
      </c>
      <c r="Q1348" s="54" t="s">
        <v>43</v>
      </c>
      <c r="R1348" s="55"/>
      <c r="S1348" s="56"/>
    </row>
    <row r="1349" s="22" customFormat="1" customHeight="1" spans="1:19">
      <c r="A1349" s="40" t="s">
        <v>3831</v>
      </c>
      <c r="B1349" s="41">
        <v>45560</v>
      </c>
      <c r="C1349" s="42" t="s">
        <v>5437</v>
      </c>
      <c r="D1349" s="43" t="s">
        <v>5821</v>
      </c>
      <c r="E1349" s="43" t="s">
        <v>6046</v>
      </c>
      <c r="F1349" s="42" t="s">
        <v>37</v>
      </c>
      <c r="G1349" s="44">
        <v>7780.05</v>
      </c>
      <c r="H1349" s="44" t="s">
        <v>43</v>
      </c>
      <c r="I1349" s="42" t="s">
        <v>43</v>
      </c>
      <c r="J1349" s="42" t="s">
        <v>5436</v>
      </c>
      <c r="K1349" s="43" t="s">
        <v>43</v>
      </c>
      <c r="L1349" s="43" t="s">
        <v>43</v>
      </c>
      <c r="M1349" s="43" t="s">
        <v>43</v>
      </c>
      <c r="N1349" s="42" t="s">
        <v>5435</v>
      </c>
      <c r="O1349" s="42" t="s">
        <v>43</v>
      </c>
      <c r="P1349" s="48" t="s">
        <v>43</v>
      </c>
      <c r="Q1349" s="54" t="s">
        <v>43</v>
      </c>
      <c r="R1349" s="55"/>
      <c r="S1349" s="56"/>
    </row>
    <row r="1350" s="22" customFormat="1" customHeight="1" spans="1:19">
      <c r="A1350" s="40" t="s">
        <v>3831</v>
      </c>
      <c r="B1350" s="41">
        <v>45560</v>
      </c>
      <c r="C1350" s="42" t="s">
        <v>5432</v>
      </c>
      <c r="D1350" s="43" t="s">
        <v>5470</v>
      </c>
      <c r="E1350" s="43" t="s">
        <v>5491</v>
      </c>
      <c r="F1350" s="42" t="s">
        <v>37</v>
      </c>
      <c r="G1350" s="44">
        <v>39811.3</v>
      </c>
      <c r="H1350" s="44" t="s">
        <v>43</v>
      </c>
      <c r="I1350" s="42" t="s">
        <v>43</v>
      </c>
      <c r="J1350" s="42" t="s">
        <v>5436</v>
      </c>
      <c r="K1350" s="43" t="s">
        <v>43</v>
      </c>
      <c r="L1350" s="43" t="s">
        <v>43</v>
      </c>
      <c r="M1350" s="43" t="s">
        <v>43</v>
      </c>
      <c r="N1350" s="42" t="s">
        <v>5435</v>
      </c>
      <c r="O1350" s="42" t="s">
        <v>43</v>
      </c>
      <c r="P1350" s="48" t="s">
        <v>43</v>
      </c>
      <c r="Q1350" s="54" t="s">
        <v>43</v>
      </c>
      <c r="R1350" s="55"/>
      <c r="S1350" s="56"/>
    </row>
    <row r="1351" s="22" customFormat="1" customHeight="1" spans="1:19">
      <c r="A1351" s="40" t="s">
        <v>3831</v>
      </c>
      <c r="B1351" s="41">
        <v>45560</v>
      </c>
      <c r="C1351" s="42" t="s">
        <v>5432</v>
      </c>
      <c r="D1351" s="43" t="s">
        <v>5454</v>
      </c>
      <c r="E1351" s="43" t="s">
        <v>6594</v>
      </c>
      <c r="F1351" s="42" t="s">
        <v>37</v>
      </c>
      <c r="G1351" s="44">
        <v>712</v>
      </c>
      <c r="H1351" s="44" t="s">
        <v>43</v>
      </c>
      <c r="I1351" s="42" t="s">
        <v>43</v>
      </c>
      <c r="J1351" s="42" t="s">
        <v>5436</v>
      </c>
      <c r="K1351" s="43" t="s">
        <v>43</v>
      </c>
      <c r="L1351" s="43" t="s">
        <v>43</v>
      </c>
      <c r="M1351" s="43" t="s">
        <v>43</v>
      </c>
      <c r="N1351" s="42" t="s">
        <v>5435</v>
      </c>
      <c r="O1351" s="42" t="s">
        <v>43</v>
      </c>
      <c r="P1351" s="48" t="s">
        <v>43</v>
      </c>
      <c r="Q1351" s="54" t="s">
        <v>43</v>
      </c>
      <c r="R1351" s="55"/>
      <c r="S1351" s="56"/>
    </row>
    <row r="1352" s="22" customFormat="1" customHeight="1" spans="1:19">
      <c r="A1352" s="40" t="s">
        <v>3831</v>
      </c>
      <c r="B1352" s="41">
        <v>45560</v>
      </c>
      <c r="C1352" s="42" t="s">
        <v>5432</v>
      </c>
      <c r="D1352" s="43" t="s">
        <v>5450</v>
      </c>
      <c r="E1352" s="43" t="s">
        <v>5562</v>
      </c>
      <c r="F1352" s="42" t="s">
        <v>37</v>
      </c>
      <c r="G1352" s="44">
        <v>64000</v>
      </c>
      <c r="H1352" s="44" t="s">
        <v>43</v>
      </c>
      <c r="I1352" s="42" t="s">
        <v>43</v>
      </c>
      <c r="J1352" s="42" t="s">
        <v>5436</v>
      </c>
      <c r="K1352" s="43" t="s">
        <v>43</v>
      </c>
      <c r="L1352" s="43" t="s">
        <v>43</v>
      </c>
      <c r="M1352" s="43" t="s">
        <v>43</v>
      </c>
      <c r="N1352" s="42" t="s">
        <v>5435</v>
      </c>
      <c r="O1352" s="42" t="s">
        <v>43</v>
      </c>
      <c r="P1352" s="48" t="s">
        <v>43</v>
      </c>
      <c r="Q1352" s="54" t="s">
        <v>43</v>
      </c>
      <c r="R1352" s="55"/>
      <c r="S1352" s="56"/>
    </row>
    <row r="1353" s="22" customFormat="1" customHeight="1" spans="1:19">
      <c r="A1353" s="40" t="s">
        <v>3831</v>
      </c>
      <c r="B1353" s="41">
        <v>45560</v>
      </c>
      <c r="C1353" s="42" t="s">
        <v>5432</v>
      </c>
      <c r="D1353" s="43" t="s">
        <v>5626</v>
      </c>
      <c r="E1353" s="43" t="s">
        <v>6258</v>
      </c>
      <c r="F1353" s="42" t="s">
        <v>37</v>
      </c>
      <c r="G1353" s="44">
        <v>1050</v>
      </c>
      <c r="H1353" s="44">
        <v>1050</v>
      </c>
      <c r="I1353" s="42" t="s">
        <v>5435</v>
      </c>
      <c r="J1353" s="42" t="s">
        <v>5436</v>
      </c>
      <c r="K1353" s="43" t="s">
        <v>43</v>
      </c>
      <c r="L1353" s="43" t="s">
        <v>43</v>
      </c>
      <c r="M1353" s="43" t="s">
        <v>43</v>
      </c>
      <c r="N1353" s="42" t="s">
        <v>5435</v>
      </c>
      <c r="O1353" s="42" t="s">
        <v>43</v>
      </c>
      <c r="P1353" s="48" t="s">
        <v>43</v>
      </c>
      <c r="Q1353" s="54" t="s">
        <v>43</v>
      </c>
      <c r="R1353" s="55"/>
      <c r="S1353" s="56"/>
    </row>
    <row r="1354" s="22" customFormat="1" customHeight="1" spans="1:19">
      <c r="A1354" s="40" t="s">
        <v>3831</v>
      </c>
      <c r="B1354" s="41">
        <v>45560</v>
      </c>
      <c r="C1354" s="42" t="s">
        <v>5432</v>
      </c>
      <c r="D1354" s="43" t="s">
        <v>5629</v>
      </c>
      <c r="E1354" s="43" t="s">
        <v>5449</v>
      </c>
      <c r="F1354" s="42" t="s">
        <v>37</v>
      </c>
      <c r="G1354" s="44">
        <v>15200</v>
      </c>
      <c r="H1354" s="44" t="s">
        <v>43</v>
      </c>
      <c r="I1354" s="42" t="s">
        <v>43</v>
      </c>
      <c r="J1354" s="42" t="s">
        <v>5436</v>
      </c>
      <c r="K1354" s="43" t="s">
        <v>43</v>
      </c>
      <c r="L1354" s="43" t="s">
        <v>43</v>
      </c>
      <c r="M1354" s="43" t="s">
        <v>43</v>
      </c>
      <c r="N1354" s="42" t="s">
        <v>5435</v>
      </c>
      <c r="O1354" s="42" t="s">
        <v>43</v>
      </c>
      <c r="P1354" s="48" t="s">
        <v>43</v>
      </c>
      <c r="Q1354" s="54" t="s">
        <v>43</v>
      </c>
      <c r="R1354" s="55"/>
      <c r="S1354" s="56"/>
    </row>
    <row r="1355" s="22" customFormat="1" customHeight="1" spans="1:19">
      <c r="A1355" s="40" t="s">
        <v>3831</v>
      </c>
      <c r="B1355" s="41">
        <v>45560</v>
      </c>
      <c r="C1355" s="42" t="s">
        <v>5432</v>
      </c>
      <c r="D1355" s="43" t="s">
        <v>5470</v>
      </c>
      <c r="E1355" s="43" t="s">
        <v>6518</v>
      </c>
      <c r="F1355" s="42" t="s">
        <v>64</v>
      </c>
      <c r="G1355" s="44">
        <v>14440</v>
      </c>
      <c r="H1355" s="44">
        <v>22787.1</v>
      </c>
      <c r="I1355" s="42" t="s">
        <v>5435</v>
      </c>
      <c r="J1355" s="42" t="s">
        <v>5442</v>
      </c>
      <c r="K1355" s="43" t="s">
        <v>6519</v>
      </c>
      <c r="L1355" s="43" t="s">
        <v>43</v>
      </c>
      <c r="M1355" s="43" t="s">
        <v>43</v>
      </c>
      <c r="N1355" s="42" t="s">
        <v>5435</v>
      </c>
      <c r="O1355" s="42" t="s">
        <v>43</v>
      </c>
      <c r="P1355" s="48" t="s">
        <v>43</v>
      </c>
      <c r="Q1355" s="54" t="s">
        <v>43</v>
      </c>
      <c r="R1355" s="55"/>
      <c r="S1355" s="56"/>
    </row>
    <row r="1356" s="22" customFormat="1" customHeight="1" spans="1:19">
      <c r="A1356" s="40" t="s">
        <v>3831</v>
      </c>
      <c r="B1356" s="41">
        <v>45560</v>
      </c>
      <c r="C1356" s="42" t="s">
        <v>5432</v>
      </c>
      <c r="D1356" s="43" t="s">
        <v>5470</v>
      </c>
      <c r="E1356" s="43" t="s">
        <v>5747</v>
      </c>
      <c r="F1356" s="42" t="s">
        <v>37</v>
      </c>
      <c r="G1356" s="44">
        <v>1012.706</v>
      </c>
      <c r="H1356" s="44">
        <v>1012.706</v>
      </c>
      <c r="I1356" s="42" t="s">
        <v>5435</v>
      </c>
      <c r="J1356" s="42" t="s">
        <v>5442</v>
      </c>
      <c r="K1356" s="43" t="s">
        <v>5748</v>
      </c>
      <c r="L1356" s="43" t="s">
        <v>43</v>
      </c>
      <c r="M1356" s="43" t="s">
        <v>43</v>
      </c>
      <c r="N1356" s="42" t="s">
        <v>5435</v>
      </c>
      <c r="O1356" s="42" t="s">
        <v>43</v>
      </c>
      <c r="P1356" s="48" t="s">
        <v>43</v>
      </c>
      <c r="Q1356" s="54" t="s">
        <v>43</v>
      </c>
      <c r="R1356" s="55"/>
      <c r="S1356" s="56"/>
    </row>
    <row r="1357" s="22" customFormat="1" customHeight="1" spans="1:19">
      <c r="A1357" s="40" t="s">
        <v>3831</v>
      </c>
      <c r="B1357" s="41">
        <v>45560</v>
      </c>
      <c r="C1357" s="42" t="s">
        <v>5432</v>
      </c>
      <c r="D1357" s="43" t="s">
        <v>5470</v>
      </c>
      <c r="E1357" s="43" t="s">
        <v>6610</v>
      </c>
      <c r="F1357" s="42" t="s">
        <v>37</v>
      </c>
      <c r="G1357" s="44">
        <v>3356</v>
      </c>
      <c r="H1357" s="44" t="s">
        <v>43</v>
      </c>
      <c r="I1357" s="42" t="s">
        <v>43</v>
      </c>
      <c r="J1357" s="42" t="s">
        <v>5436</v>
      </c>
      <c r="K1357" s="43" t="s">
        <v>43</v>
      </c>
      <c r="L1357" s="43" t="s">
        <v>43</v>
      </c>
      <c r="M1357" s="43" t="s">
        <v>43</v>
      </c>
      <c r="N1357" s="42" t="s">
        <v>5435</v>
      </c>
      <c r="O1357" s="42" t="s">
        <v>43</v>
      </c>
      <c r="P1357" s="48" t="s">
        <v>43</v>
      </c>
      <c r="Q1357" s="54" t="s">
        <v>43</v>
      </c>
      <c r="R1357" s="55"/>
      <c r="S1357" s="56"/>
    </row>
    <row r="1358" s="22" customFormat="1" customHeight="1" spans="1:19">
      <c r="A1358" s="40" t="s">
        <v>3831</v>
      </c>
      <c r="B1358" s="41">
        <v>45560</v>
      </c>
      <c r="C1358" s="42" t="s">
        <v>5432</v>
      </c>
      <c r="D1358" s="43" t="s">
        <v>5626</v>
      </c>
      <c r="E1358" s="43" t="s">
        <v>6601</v>
      </c>
      <c r="F1358" s="42" t="s">
        <v>37</v>
      </c>
      <c r="G1358" s="44">
        <v>3000</v>
      </c>
      <c r="H1358" s="44" t="s">
        <v>43</v>
      </c>
      <c r="I1358" s="42" t="s">
        <v>43</v>
      </c>
      <c r="J1358" s="42" t="s">
        <v>5436</v>
      </c>
      <c r="K1358" s="43" t="s">
        <v>43</v>
      </c>
      <c r="L1358" s="43" t="s">
        <v>43</v>
      </c>
      <c r="M1358" s="43" t="s">
        <v>43</v>
      </c>
      <c r="N1358" s="42" t="s">
        <v>5435</v>
      </c>
      <c r="O1358" s="42" t="s">
        <v>43</v>
      </c>
      <c r="P1358" s="48" t="s">
        <v>43</v>
      </c>
      <c r="Q1358" s="54" t="s">
        <v>43</v>
      </c>
      <c r="R1358" s="55"/>
      <c r="S1358" s="56"/>
    </row>
    <row r="1359" s="22" customFormat="1" customHeight="1" spans="1:19">
      <c r="A1359" s="40" t="s">
        <v>3831</v>
      </c>
      <c r="B1359" s="41">
        <v>45562</v>
      </c>
      <c r="C1359" s="42" t="s">
        <v>5432</v>
      </c>
      <c r="D1359" s="43" t="s">
        <v>5450</v>
      </c>
      <c r="E1359" s="43" t="s">
        <v>5653</v>
      </c>
      <c r="F1359" s="42" t="s">
        <v>37</v>
      </c>
      <c r="G1359" s="44">
        <v>6750</v>
      </c>
      <c r="H1359" s="44" t="s">
        <v>43</v>
      </c>
      <c r="I1359" s="42" t="s">
        <v>43</v>
      </c>
      <c r="J1359" s="42" t="s">
        <v>5436</v>
      </c>
      <c r="K1359" s="43" t="s">
        <v>43</v>
      </c>
      <c r="L1359" s="43" t="s">
        <v>43</v>
      </c>
      <c r="M1359" s="43" t="s">
        <v>43</v>
      </c>
      <c r="N1359" s="42" t="s">
        <v>5435</v>
      </c>
      <c r="O1359" s="42" t="s">
        <v>43</v>
      </c>
      <c r="P1359" s="48" t="s">
        <v>43</v>
      </c>
      <c r="Q1359" s="54" t="s">
        <v>43</v>
      </c>
      <c r="R1359" s="55"/>
      <c r="S1359" s="56"/>
    </row>
    <row r="1360" s="22" customFormat="1" customHeight="1" spans="1:19">
      <c r="A1360" s="40" t="s">
        <v>3831</v>
      </c>
      <c r="B1360" s="41">
        <v>45562</v>
      </c>
      <c r="C1360" s="42" t="s">
        <v>5432</v>
      </c>
      <c r="D1360" s="43" t="s">
        <v>5450</v>
      </c>
      <c r="E1360" s="43" t="s">
        <v>6611</v>
      </c>
      <c r="F1360" s="42" t="s">
        <v>37</v>
      </c>
      <c r="G1360" s="44">
        <v>10680</v>
      </c>
      <c r="H1360" s="44">
        <v>10680</v>
      </c>
      <c r="I1360" s="42" t="s">
        <v>5435</v>
      </c>
      <c r="J1360" s="42" t="s">
        <v>5436</v>
      </c>
      <c r="K1360" s="43" t="s">
        <v>43</v>
      </c>
      <c r="L1360" s="43" t="s">
        <v>43</v>
      </c>
      <c r="M1360" s="43" t="s">
        <v>43</v>
      </c>
      <c r="N1360" s="42" t="s">
        <v>5435</v>
      </c>
      <c r="O1360" s="42" t="s">
        <v>43</v>
      </c>
      <c r="P1360" s="48" t="s">
        <v>43</v>
      </c>
      <c r="Q1360" s="54" t="s">
        <v>43</v>
      </c>
      <c r="R1360" s="55"/>
      <c r="S1360" s="56"/>
    </row>
    <row r="1361" s="22" customFormat="1" customHeight="1" spans="1:19">
      <c r="A1361" s="40" t="s">
        <v>3831</v>
      </c>
      <c r="B1361" s="41">
        <v>45562</v>
      </c>
      <c r="C1361" s="42" t="s">
        <v>5432</v>
      </c>
      <c r="D1361" s="43" t="s">
        <v>5450</v>
      </c>
      <c r="E1361" s="43" t="s">
        <v>6612</v>
      </c>
      <c r="F1361" s="42" t="s">
        <v>37</v>
      </c>
      <c r="G1361" s="44">
        <v>16800</v>
      </c>
      <c r="H1361" s="44" t="s">
        <v>43</v>
      </c>
      <c r="I1361" s="42" t="s">
        <v>43</v>
      </c>
      <c r="J1361" s="42" t="s">
        <v>5436</v>
      </c>
      <c r="K1361" s="43" t="s">
        <v>43</v>
      </c>
      <c r="L1361" s="43" t="s">
        <v>43</v>
      </c>
      <c r="M1361" s="43" t="s">
        <v>43</v>
      </c>
      <c r="N1361" s="42" t="s">
        <v>5435</v>
      </c>
      <c r="O1361" s="42" t="s">
        <v>43</v>
      </c>
      <c r="P1361" s="48" t="s">
        <v>43</v>
      </c>
      <c r="Q1361" s="54" t="s">
        <v>43</v>
      </c>
      <c r="R1361" s="55"/>
      <c r="S1361" s="56"/>
    </row>
    <row r="1362" s="22" customFormat="1" customHeight="1" spans="1:19">
      <c r="A1362" s="40" t="s">
        <v>3831</v>
      </c>
      <c r="B1362" s="41">
        <v>45562</v>
      </c>
      <c r="C1362" s="42" t="s">
        <v>5437</v>
      </c>
      <c r="D1362" s="43" t="s">
        <v>5681</v>
      </c>
      <c r="E1362" s="43" t="s">
        <v>6613</v>
      </c>
      <c r="F1362" s="42" t="s">
        <v>37</v>
      </c>
      <c r="G1362" s="44">
        <v>60942.4</v>
      </c>
      <c r="H1362" s="44">
        <f>G1362*0.5</f>
        <v>30471.2</v>
      </c>
      <c r="I1362" s="42" t="s">
        <v>5435</v>
      </c>
      <c r="J1362" s="42" t="s">
        <v>5442</v>
      </c>
      <c r="K1362" s="43" t="s">
        <v>6614</v>
      </c>
      <c r="L1362" s="43" t="s">
        <v>6615</v>
      </c>
      <c r="M1362" s="43" t="s">
        <v>43</v>
      </c>
      <c r="N1362" s="42" t="s">
        <v>5435</v>
      </c>
      <c r="O1362" s="42" t="s">
        <v>43</v>
      </c>
      <c r="P1362" s="48">
        <v>1</v>
      </c>
      <c r="Q1362" s="54" t="s">
        <v>246</v>
      </c>
      <c r="R1362" s="55"/>
      <c r="S1362" s="56"/>
    </row>
    <row r="1363" s="22" customFormat="1" customHeight="1" spans="1:19">
      <c r="A1363" s="40" t="s">
        <v>3831</v>
      </c>
      <c r="B1363" s="41">
        <v>45562</v>
      </c>
      <c r="C1363" s="42" t="s">
        <v>5432</v>
      </c>
      <c r="D1363" s="43" t="s">
        <v>5450</v>
      </c>
      <c r="E1363" s="43" t="s">
        <v>6616</v>
      </c>
      <c r="F1363" s="42" t="s">
        <v>37</v>
      </c>
      <c r="G1363" s="44">
        <v>33484</v>
      </c>
      <c r="H1363" s="44" t="s">
        <v>43</v>
      </c>
      <c r="I1363" s="42" t="s">
        <v>43</v>
      </c>
      <c r="J1363" s="42" t="s">
        <v>5436</v>
      </c>
      <c r="K1363" s="43" t="s">
        <v>43</v>
      </c>
      <c r="L1363" s="43" t="s">
        <v>43</v>
      </c>
      <c r="M1363" s="43" t="s">
        <v>5540</v>
      </c>
      <c r="N1363" s="42" t="s">
        <v>5435</v>
      </c>
      <c r="O1363" s="42" t="s">
        <v>43</v>
      </c>
      <c r="P1363" s="48" t="s">
        <v>43</v>
      </c>
      <c r="Q1363" s="54" t="s">
        <v>43</v>
      </c>
      <c r="R1363" s="55"/>
      <c r="S1363" s="56"/>
    </row>
    <row r="1364" s="22" customFormat="1" customHeight="1" spans="1:19">
      <c r="A1364" s="40" t="s">
        <v>3831</v>
      </c>
      <c r="B1364" s="41">
        <v>45562</v>
      </c>
      <c r="C1364" s="42" t="s">
        <v>5432</v>
      </c>
      <c r="D1364" s="43" t="s">
        <v>5626</v>
      </c>
      <c r="E1364" s="43" t="s">
        <v>6493</v>
      </c>
      <c r="F1364" s="42" t="s">
        <v>37</v>
      </c>
      <c r="G1364" s="44">
        <v>3000</v>
      </c>
      <c r="H1364" s="44" t="s">
        <v>43</v>
      </c>
      <c r="I1364" s="42" t="s">
        <v>43</v>
      </c>
      <c r="J1364" s="42" t="s">
        <v>5436</v>
      </c>
      <c r="K1364" s="43" t="s">
        <v>43</v>
      </c>
      <c r="L1364" s="43" t="s">
        <v>43</v>
      </c>
      <c r="M1364" s="43" t="s">
        <v>43</v>
      </c>
      <c r="N1364" s="42" t="s">
        <v>5435</v>
      </c>
      <c r="O1364" s="42" t="s">
        <v>43</v>
      </c>
      <c r="P1364" s="48" t="s">
        <v>43</v>
      </c>
      <c r="Q1364" s="54" t="s">
        <v>43</v>
      </c>
      <c r="R1364" s="55"/>
      <c r="S1364" s="56"/>
    </row>
    <row r="1365" s="22" customFormat="1" customHeight="1" spans="1:19">
      <c r="A1365" s="40" t="s">
        <v>3831</v>
      </c>
      <c r="B1365" s="41">
        <v>45562</v>
      </c>
      <c r="C1365" s="42" t="s">
        <v>5432</v>
      </c>
      <c r="D1365" s="43" t="s">
        <v>5454</v>
      </c>
      <c r="E1365" s="43" t="s">
        <v>6617</v>
      </c>
      <c r="F1365" s="42" t="s">
        <v>64</v>
      </c>
      <c r="G1365" s="44">
        <v>374549.2</v>
      </c>
      <c r="H1365" s="44">
        <f>G1365*0.5</f>
        <v>187274.6</v>
      </c>
      <c r="I1365" s="42" t="s">
        <v>5435</v>
      </c>
      <c r="J1365" s="42" t="s">
        <v>5442</v>
      </c>
      <c r="K1365" s="43" t="s">
        <v>6618</v>
      </c>
      <c r="L1365" s="43" t="s">
        <v>6619</v>
      </c>
      <c r="M1365" s="43" t="s">
        <v>43</v>
      </c>
      <c r="N1365" s="42" t="s">
        <v>5435</v>
      </c>
      <c r="O1365" s="42" t="s">
        <v>43</v>
      </c>
      <c r="P1365" s="48">
        <v>2</v>
      </c>
      <c r="Q1365" s="54" t="s">
        <v>246</v>
      </c>
      <c r="R1365" s="55"/>
      <c r="S1365" s="56"/>
    </row>
    <row r="1366" s="22" customFormat="1" customHeight="1" spans="1:19">
      <c r="A1366" s="40" t="s">
        <v>3831</v>
      </c>
      <c r="B1366" s="41">
        <v>45562</v>
      </c>
      <c r="C1366" s="42" t="s">
        <v>5437</v>
      </c>
      <c r="D1366" s="43" t="s">
        <v>5681</v>
      </c>
      <c r="E1366" s="43" t="s">
        <v>6472</v>
      </c>
      <c r="F1366" s="42" t="s">
        <v>37</v>
      </c>
      <c r="G1366" s="44">
        <v>9140</v>
      </c>
      <c r="H1366" s="44" t="s">
        <v>43</v>
      </c>
      <c r="I1366" s="42" t="s">
        <v>43</v>
      </c>
      <c r="J1366" s="42" t="s">
        <v>5436</v>
      </c>
      <c r="K1366" s="43" t="s">
        <v>43</v>
      </c>
      <c r="L1366" s="43" t="s">
        <v>43</v>
      </c>
      <c r="M1366" s="43" t="s">
        <v>43</v>
      </c>
      <c r="N1366" s="42" t="s">
        <v>5435</v>
      </c>
      <c r="O1366" s="42" t="s">
        <v>43</v>
      </c>
      <c r="P1366" s="48" t="s">
        <v>43</v>
      </c>
      <c r="Q1366" s="54" t="s">
        <v>43</v>
      </c>
      <c r="R1366" s="55"/>
      <c r="S1366" s="56"/>
    </row>
    <row r="1367" s="22" customFormat="1" customHeight="1" spans="1:19">
      <c r="A1367" s="40" t="s">
        <v>3831</v>
      </c>
      <c r="B1367" s="41">
        <v>45562</v>
      </c>
      <c r="C1367" s="42" t="s">
        <v>5437</v>
      </c>
      <c r="D1367" s="43" t="s">
        <v>5681</v>
      </c>
      <c r="E1367" s="43" t="s">
        <v>6620</v>
      </c>
      <c r="F1367" s="42" t="s">
        <v>37</v>
      </c>
      <c r="G1367" s="44">
        <v>61600</v>
      </c>
      <c r="H1367" s="44">
        <v>61600</v>
      </c>
      <c r="I1367" s="42" t="s">
        <v>5435</v>
      </c>
      <c r="J1367" s="42" t="s">
        <v>5436</v>
      </c>
      <c r="K1367" s="43" t="s">
        <v>43</v>
      </c>
      <c r="L1367" s="43" t="s">
        <v>43</v>
      </c>
      <c r="M1367" s="43" t="s">
        <v>43</v>
      </c>
      <c r="N1367" s="42" t="s">
        <v>5435</v>
      </c>
      <c r="O1367" s="42" t="s">
        <v>43</v>
      </c>
      <c r="P1367" s="48" t="s">
        <v>43</v>
      </c>
      <c r="Q1367" s="54" t="s">
        <v>43</v>
      </c>
      <c r="R1367" s="55"/>
      <c r="S1367" s="56"/>
    </row>
    <row r="1368" s="22" customFormat="1" customHeight="1" spans="1:19">
      <c r="A1368" s="40" t="s">
        <v>3831</v>
      </c>
      <c r="B1368" s="41">
        <v>45562</v>
      </c>
      <c r="C1368" s="42" t="s">
        <v>5432</v>
      </c>
      <c r="D1368" s="43" t="s">
        <v>5454</v>
      </c>
      <c r="E1368" s="43" t="s">
        <v>5455</v>
      </c>
      <c r="F1368" s="42" t="s">
        <v>37</v>
      </c>
      <c r="G1368" s="44">
        <v>5085</v>
      </c>
      <c r="H1368" s="44" t="s">
        <v>43</v>
      </c>
      <c r="I1368" s="42" t="s">
        <v>43</v>
      </c>
      <c r="J1368" s="42" t="s">
        <v>5436</v>
      </c>
      <c r="K1368" s="43" t="s">
        <v>43</v>
      </c>
      <c r="L1368" s="43" t="s">
        <v>6621</v>
      </c>
      <c r="M1368" s="43" t="s">
        <v>43</v>
      </c>
      <c r="N1368" s="42" t="s">
        <v>5435</v>
      </c>
      <c r="O1368" s="42" t="s">
        <v>43</v>
      </c>
      <c r="P1368" s="48">
        <v>1</v>
      </c>
      <c r="Q1368" s="54" t="s">
        <v>406</v>
      </c>
      <c r="R1368" s="55"/>
      <c r="S1368" s="56"/>
    </row>
    <row r="1369" s="22" customFormat="1" customHeight="1" spans="1:19">
      <c r="A1369" s="40" t="s">
        <v>3831</v>
      </c>
      <c r="B1369" s="41">
        <v>45562</v>
      </c>
      <c r="C1369" s="42" t="s">
        <v>5432</v>
      </c>
      <c r="D1369" s="43" t="s">
        <v>5450</v>
      </c>
      <c r="E1369" s="43" t="s">
        <v>6021</v>
      </c>
      <c r="F1369" s="42" t="s">
        <v>37</v>
      </c>
      <c r="G1369" s="44">
        <v>1600</v>
      </c>
      <c r="H1369" s="44" t="s">
        <v>43</v>
      </c>
      <c r="I1369" s="42" t="s">
        <v>43</v>
      </c>
      <c r="J1369" s="42" t="s">
        <v>5436</v>
      </c>
      <c r="K1369" s="43" t="s">
        <v>43</v>
      </c>
      <c r="L1369" s="43" t="s">
        <v>43</v>
      </c>
      <c r="M1369" s="43" t="s">
        <v>43</v>
      </c>
      <c r="N1369" s="42" t="s">
        <v>5435</v>
      </c>
      <c r="O1369" s="42" t="s">
        <v>43</v>
      </c>
      <c r="P1369" s="48" t="s">
        <v>43</v>
      </c>
      <c r="Q1369" s="54" t="s">
        <v>43</v>
      </c>
      <c r="R1369" s="55"/>
      <c r="S1369" s="56"/>
    </row>
    <row r="1370" s="22" customFormat="1" customHeight="1" spans="1:19">
      <c r="A1370" s="40" t="s">
        <v>3831</v>
      </c>
      <c r="B1370" s="41">
        <v>45562</v>
      </c>
      <c r="C1370" s="42" t="s">
        <v>5432</v>
      </c>
      <c r="D1370" s="43" t="s">
        <v>5629</v>
      </c>
      <c r="E1370" s="43" t="s">
        <v>6622</v>
      </c>
      <c r="F1370" s="42" t="s">
        <v>145</v>
      </c>
      <c r="G1370" s="44">
        <v>62150</v>
      </c>
      <c r="H1370" s="44">
        <f>G1370*0.5</f>
        <v>31075</v>
      </c>
      <c r="I1370" s="42" t="s">
        <v>5435</v>
      </c>
      <c r="J1370" s="42" t="s">
        <v>5442</v>
      </c>
      <c r="K1370" s="43" t="s">
        <v>6623</v>
      </c>
      <c r="L1370" s="43" t="s">
        <v>6624</v>
      </c>
      <c r="M1370" s="43" t="s">
        <v>43</v>
      </c>
      <c r="N1370" s="42" t="s">
        <v>5435</v>
      </c>
      <c r="O1370" s="42" t="s">
        <v>43</v>
      </c>
      <c r="P1370" s="48">
        <v>1</v>
      </c>
      <c r="Q1370" s="54" t="s">
        <v>755</v>
      </c>
      <c r="R1370" s="55"/>
      <c r="S1370" s="56"/>
    </row>
    <row r="1371" s="22" customFormat="1" customHeight="1" spans="1:19">
      <c r="A1371" s="40" t="s">
        <v>3831</v>
      </c>
      <c r="B1371" s="41">
        <v>45562</v>
      </c>
      <c r="C1371" s="42" t="s">
        <v>5432</v>
      </c>
      <c r="D1371" s="43" t="s">
        <v>5470</v>
      </c>
      <c r="E1371" s="43" t="s">
        <v>6625</v>
      </c>
      <c r="F1371" s="42" t="s">
        <v>64</v>
      </c>
      <c r="G1371" s="44">
        <v>254913.234998869</v>
      </c>
      <c r="H1371" s="44" t="s">
        <v>43</v>
      </c>
      <c r="I1371" s="42" t="s">
        <v>43</v>
      </c>
      <c r="J1371" s="42" t="s">
        <v>5442</v>
      </c>
      <c r="K1371" s="43" t="s">
        <v>5748</v>
      </c>
      <c r="L1371" s="43" t="s">
        <v>6626</v>
      </c>
      <c r="M1371" s="43" t="s">
        <v>5484</v>
      </c>
      <c r="N1371" s="42" t="s">
        <v>5435</v>
      </c>
      <c r="O1371" s="42" t="s">
        <v>43</v>
      </c>
      <c r="P1371" s="48">
        <v>1</v>
      </c>
      <c r="Q1371" s="54" t="s">
        <v>246</v>
      </c>
      <c r="R1371" s="55"/>
      <c r="S1371" s="56"/>
    </row>
    <row r="1372" s="22" customFormat="1" customHeight="1" spans="1:19">
      <c r="A1372" s="40" t="s">
        <v>3831</v>
      </c>
      <c r="B1372" s="41">
        <v>45564</v>
      </c>
      <c r="C1372" s="42" t="s">
        <v>5432</v>
      </c>
      <c r="D1372" s="43" t="s">
        <v>5450</v>
      </c>
      <c r="E1372" s="43" t="s">
        <v>5653</v>
      </c>
      <c r="F1372" s="42" t="s">
        <v>37</v>
      </c>
      <c r="G1372" s="44">
        <v>3538</v>
      </c>
      <c r="H1372" s="44" t="s">
        <v>43</v>
      </c>
      <c r="I1372" s="42" t="s">
        <v>43</v>
      </c>
      <c r="J1372" s="42" t="s">
        <v>5436</v>
      </c>
      <c r="K1372" s="43" t="s">
        <v>43</v>
      </c>
      <c r="L1372" s="43" t="s">
        <v>43</v>
      </c>
      <c r="M1372" s="43" t="s">
        <v>43</v>
      </c>
      <c r="N1372" s="42" t="s">
        <v>5435</v>
      </c>
      <c r="O1372" s="42" t="s">
        <v>43</v>
      </c>
      <c r="P1372" s="48" t="s">
        <v>43</v>
      </c>
      <c r="Q1372" s="54" t="s">
        <v>43</v>
      </c>
      <c r="R1372" s="55"/>
      <c r="S1372" s="56"/>
    </row>
    <row r="1373" s="22" customFormat="1" customHeight="1" spans="1:19">
      <c r="A1373" s="40" t="s">
        <v>3831</v>
      </c>
      <c r="B1373" s="41">
        <v>45564</v>
      </c>
      <c r="C1373" s="42" t="s">
        <v>5432</v>
      </c>
      <c r="D1373" s="43" t="s">
        <v>5450</v>
      </c>
      <c r="E1373" s="43" t="s">
        <v>5561</v>
      </c>
      <c r="F1373" s="42" t="s">
        <v>37</v>
      </c>
      <c r="G1373" s="44">
        <v>67671</v>
      </c>
      <c r="H1373" s="44" t="s">
        <v>43</v>
      </c>
      <c r="I1373" s="42" t="s">
        <v>43</v>
      </c>
      <c r="J1373" s="42" t="s">
        <v>5436</v>
      </c>
      <c r="K1373" s="43" t="s">
        <v>43</v>
      </c>
      <c r="L1373" s="43" t="s">
        <v>43</v>
      </c>
      <c r="M1373" s="43" t="s">
        <v>43</v>
      </c>
      <c r="N1373" s="42" t="s">
        <v>5435</v>
      </c>
      <c r="O1373" s="42" t="s">
        <v>43</v>
      </c>
      <c r="P1373" s="48" t="s">
        <v>43</v>
      </c>
      <c r="Q1373" s="54" t="s">
        <v>43</v>
      </c>
      <c r="R1373" s="55"/>
      <c r="S1373" s="56"/>
    </row>
    <row r="1374" s="22" customFormat="1" customHeight="1" spans="1:19">
      <c r="A1374" s="40" t="s">
        <v>3831</v>
      </c>
      <c r="B1374" s="41">
        <v>45564</v>
      </c>
      <c r="C1374" s="42" t="s">
        <v>5432</v>
      </c>
      <c r="D1374" s="43" t="s">
        <v>5450</v>
      </c>
      <c r="E1374" s="43" t="s">
        <v>6627</v>
      </c>
      <c r="F1374" s="42" t="s">
        <v>145</v>
      </c>
      <c r="G1374" s="44">
        <v>65393</v>
      </c>
      <c r="H1374" s="44">
        <v>21000</v>
      </c>
      <c r="I1374" s="42" t="s">
        <v>5435</v>
      </c>
      <c r="J1374" s="42" t="s">
        <v>5442</v>
      </c>
      <c r="K1374" s="43" t="s">
        <v>6628</v>
      </c>
      <c r="L1374" s="43" t="s">
        <v>43</v>
      </c>
      <c r="M1374" s="43" t="s">
        <v>43</v>
      </c>
      <c r="N1374" s="42" t="s">
        <v>5435</v>
      </c>
      <c r="O1374" s="42" t="s">
        <v>43</v>
      </c>
      <c r="P1374" s="48" t="s">
        <v>43</v>
      </c>
      <c r="Q1374" s="54" t="s">
        <v>43</v>
      </c>
      <c r="R1374" s="55"/>
      <c r="S1374" s="56"/>
    </row>
    <row r="1375" s="22" customFormat="1" customHeight="1" spans="1:19">
      <c r="A1375" s="40" t="s">
        <v>3831</v>
      </c>
      <c r="B1375" s="41">
        <v>45564</v>
      </c>
      <c r="C1375" s="42" t="s">
        <v>5432</v>
      </c>
      <c r="D1375" s="43" t="s">
        <v>5629</v>
      </c>
      <c r="E1375" s="43" t="s">
        <v>6629</v>
      </c>
      <c r="F1375" s="42" t="s">
        <v>37</v>
      </c>
      <c r="G1375" s="44">
        <v>141248.983</v>
      </c>
      <c r="H1375" s="45">
        <f>G1375*0.3</f>
        <v>42374.6949</v>
      </c>
      <c r="I1375" s="49" t="s">
        <v>5446</v>
      </c>
      <c r="J1375" s="42" t="s">
        <v>5442</v>
      </c>
      <c r="K1375" s="43" t="s">
        <v>6630</v>
      </c>
      <c r="L1375" s="43" t="s">
        <v>43</v>
      </c>
      <c r="M1375" s="43" t="s">
        <v>43</v>
      </c>
      <c r="N1375" s="42" t="s">
        <v>5435</v>
      </c>
      <c r="O1375" s="42" t="s">
        <v>43</v>
      </c>
      <c r="P1375" s="48" t="s">
        <v>43</v>
      </c>
      <c r="Q1375" s="54" t="s">
        <v>43</v>
      </c>
      <c r="R1375" s="55"/>
      <c r="S1375" s="56"/>
    </row>
    <row r="1376" s="22" customFormat="1" customHeight="1" spans="1:19">
      <c r="A1376" s="40" t="s">
        <v>3831</v>
      </c>
      <c r="B1376" s="41">
        <v>45564</v>
      </c>
      <c r="C1376" s="42" t="s">
        <v>5432</v>
      </c>
      <c r="D1376" s="43" t="s">
        <v>5626</v>
      </c>
      <c r="E1376" s="43" t="s">
        <v>6631</v>
      </c>
      <c r="F1376" s="42" t="s">
        <v>37</v>
      </c>
      <c r="G1376" s="44">
        <v>595208</v>
      </c>
      <c r="H1376" s="44">
        <v>100000</v>
      </c>
      <c r="I1376" s="42" t="s">
        <v>5435</v>
      </c>
      <c r="J1376" s="42" t="s">
        <v>5442</v>
      </c>
      <c r="K1376" s="43" t="s">
        <v>6632</v>
      </c>
      <c r="L1376" s="43" t="s">
        <v>6633</v>
      </c>
      <c r="M1376" s="43" t="s">
        <v>43</v>
      </c>
      <c r="N1376" s="42" t="s">
        <v>5435</v>
      </c>
      <c r="O1376" s="42" t="s">
        <v>43</v>
      </c>
      <c r="P1376" s="48">
        <v>2</v>
      </c>
      <c r="Q1376" s="54" t="s">
        <v>524</v>
      </c>
      <c r="R1376" s="55"/>
      <c r="S1376" s="56"/>
    </row>
    <row r="1377" s="22" customFormat="1" customHeight="1" spans="1:19">
      <c r="A1377" s="40" t="s">
        <v>3831</v>
      </c>
      <c r="B1377" s="41">
        <v>45564</v>
      </c>
      <c r="C1377" s="42" t="s">
        <v>5437</v>
      </c>
      <c r="D1377" s="43" t="s">
        <v>5681</v>
      </c>
      <c r="E1377" s="43" t="s">
        <v>5899</v>
      </c>
      <c r="F1377" s="42" t="s">
        <v>37</v>
      </c>
      <c r="G1377" s="44">
        <v>57690</v>
      </c>
      <c r="H1377" s="44">
        <f>G1377*0.5</f>
        <v>28845</v>
      </c>
      <c r="I1377" s="42" t="s">
        <v>5435</v>
      </c>
      <c r="J1377" s="42" t="s">
        <v>5436</v>
      </c>
      <c r="K1377" s="43" t="s">
        <v>43</v>
      </c>
      <c r="L1377" s="43" t="s">
        <v>43</v>
      </c>
      <c r="M1377" s="43" t="s">
        <v>43</v>
      </c>
      <c r="N1377" s="42" t="s">
        <v>5435</v>
      </c>
      <c r="O1377" s="42" t="s">
        <v>43</v>
      </c>
      <c r="P1377" s="48" t="s">
        <v>43</v>
      </c>
      <c r="Q1377" s="54" t="s">
        <v>43</v>
      </c>
      <c r="R1377" s="55"/>
      <c r="S1377" s="56"/>
    </row>
    <row r="1378" s="22" customFormat="1" customHeight="1" spans="1:19">
      <c r="A1378" s="40" t="s">
        <v>3831</v>
      </c>
      <c r="B1378" s="41">
        <v>45564</v>
      </c>
      <c r="C1378" s="42" t="s">
        <v>5432</v>
      </c>
      <c r="D1378" s="43" t="s">
        <v>5450</v>
      </c>
      <c r="E1378" s="43" t="s">
        <v>5500</v>
      </c>
      <c r="F1378" s="42" t="s">
        <v>37</v>
      </c>
      <c r="G1378" s="44">
        <v>6000</v>
      </c>
      <c r="H1378" s="44">
        <v>6000</v>
      </c>
      <c r="I1378" s="42" t="s">
        <v>5435</v>
      </c>
      <c r="J1378" s="42" t="s">
        <v>5436</v>
      </c>
      <c r="K1378" s="43" t="s">
        <v>43</v>
      </c>
      <c r="L1378" s="43" t="s">
        <v>43</v>
      </c>
      <c r="M1378" s="43" t="s">
        <v>43</v>
      </c>
      <c r="N1378" s="42" t="s">
        <v>5435</v>
      </c>
      <c r="O1378" s="42" t="s">
        <v>43</v>
      </c>
      <c r="P1378" s="48" t="s">
        <v>43</v>
      </c>
      <c r="Q1378" s="54" t="s">
        <v>43</v>
      </c>
      <c r="R1378" s="55"/>
      <c r="S1378" s="56"/>
    </row>
    <row r="1379" s="22" customFormat="1" customHeight="1" spans="1:19">
      <c r="A1379" s="40" t="s">
        <v>3831</v>
      </c>
      <c r="B1379" s="41">
        <v>45564</v>
      </c>
      <c r="C1379" s="42" t="s">
        <v>5432</v>
      </c>
      <c r="D1379" s="43" t="s">
        <v>5450</v>
      </c>
      <c r="E1379" s="43" t="s">
        <v>5527</v>
      </c>
      <c r="F1379" s="42" t="s">
        <v>37</v>
      </c>
      <c r="G1379" s="44">
        <v>36600</v>
      </c>
      <c r="H1379" s="44" t="s">
        <v>43</v>
      </c>
      <c r="I1379" s="42" t="s">
        <v>43</v>
      </c>
      <c r="J1379" s="42" t="s">
        <v>5436</v>
      </c>
      <c r="K1379" s="43" t="s">
        <v>43</v>
      </c>
      <c r="L1379" s="43" t="s">
        <v>43</v>
      </c>
      <c r="M1379" s="43" t="s">
        <v>43</v>
      </c>
      <c r="N1379" s="42" t="s">
        <v>5435</v>
      </c>
      <c r="O1379" s="42" t="s">
        <v>43</v>
      </c>
      <c r="P1379" s="48" t="s">
        <v>43</v>
      </c>
      <c r="Q1379" s="54" t="s">
        <v>43</v>
      </c>
      <c r="R1379" s="55"/>
      <c r="S1379" s="56"/>
    </row>
    <row r="1380" s="22" customFormat="1" customHeight="1" spans="1:19">
      <c r="A1380" s="40" t="s">
        <v>3831</v>
      </c>
      <c r="B1380" s="41">
        <v>45564</v>
      </c>
      <c r="C1380" s="42" t="s">
        <v>5432</v>
      </c>
      <c r="D1380" s="43" t="s">
        <v>5629</v>
      </c>
      <c r="E1380" s="43" t="s">
        <v>6634</v>
      </c>
      <c r="F1380" s="42" t="s">
        <v>37</v>
      </c>
      <c r="G1380" s="44">
        <v>4500</v>
      </c>
      <c r="H1380" s="44">
        <v>4500</v>
      </c>
      <c r="I1380" s="42" t="s">
        <v>5435</v>
      </c>
      <c r="J1380" s="42" t="s">
        <v>5436</v>
      </c>
      <c r="K1380" s="43" t="s">
        <v>43</v>
      </c>
      <c r="L1380" s="43" t="s">
        <v>43</v>
      </c>
      <c r="M1380" s="43" t="s">
        <v>43</v>
      </c>
      <c r="N1380" s="42" t="s">
        <v>5435</v>
      </c>
      <c r="O1380" s="42" t="s">
        <v>43</v>
      </c>
      <c r="P1380" s="48" t="s">
        <v>43</v>
      </c>
      <c r="Q1380" s="54" t="s">
        <v>43</v>
      </c>
      <c r="R1380" s="55"/>
      <c r="S1380" s="56"/>
    </row>
    <row r="1381" s="22" customFormat="1" customHeight="1" spans="1:19">
      <c r="A1381" s="40" t="s">
        <v>3831</v>
      </c>
      <c r="B1381" s="41">
        <v>45564</v>
      </c>
      <c r="C1381" s="42" t="s">
        <v>5432</v>
      </c>
      <c r="D1381" s="43" t="s">
        <v>5629</v>
      </c>
      <c r="E1381" s="43" t="s">
        <v>5490</v>
      </c>
      <c r="F1381" s="42" t="s">
        <v>37</v>
      </c>
      <c r="G1381" s="44">
        <v>5250</v>
      </c>
      <c r="H1381" s="44" t="s">
        <v>43</v>
      </c>
      <c r="I1381" s="42" t="s">
        <v>43</v>
      </c>
      <c r="J1381" s="42" t="s">
        <v>5436</v>
      </c>
      <c r="K1381" s="43" t="s">
        <v>43</v>
      </c>
      <c r="L1381" s="43" t="s">
        <v>43</v>
      </c>
      <c r="M1381" s="43" t="s">
        <v>43</v>
      </c>
      <c r="N1381" s="42" t="s">
        <v>5435</v>
      </c>
      <c r="O1381" s="42" t="s">
        <v>43</v>
      </c>
      <c r="P1381" s="48" t="s">
        <v>43</v>
      </c>
      <c r="Q1381" s="54" t="s">
        <v>43</v>
      </c>
      <c r="R1381" s="55"/>
      <c r="S1381" s="56"/>
    </row>
    <row r="1382" s="22" customFormat="1" customHeight="1" spans="1:19">
      <c r="A1382" s="40" t="s">
        <v>3831</v>
      </c>
      <c r="B1382" s="41">
        <v>45564</v>
      </c>
      <c r="C1382" s="42" t="s">
        <v>5437</v>
      </c>
      <c r="D1382" s="43" t="s">
        <v>5821</v>
      </c>
      <c r="E1382" s="43" t="s">
        <v>6635</v>
      </c>
      <c r="F1382" s="42" t="s">
        <v>37</v>
      </c>
      <c r="G1382" s="44">
        <v>286401.33</v>
      </c>
      <c r="H1382" s="44">
        <f>G1382*0.5</f>
        <v>143200.665</v>
      </c>
      <c r="I1382" s="42" t="s">
        <v>5435</v>
      </c>
      <c r="J1382" s="42" t="s">
        <v>5436</v>
      </c>
      <c r="K1382" s="43" t="s">
        <v>43</v>
      </c>
      <c r="L1382" s="43" t="s">
        <v>43</v>
      </c>
      <c r="M1382" s="43" t="s">
        <v>6636</v>
      </c>
      <c r="N1382" s="42" t="s">
        <v>5435</v>
      </c>
      <c r="O1382" s="42" t="s">
        <v>43</v>
      </c>
      <c r="P1382" s="48" t="s">
        <v>43</v>
      </c>
      <c r="Q1382" s="54" t="s">
        <v>43</v>
      </c>
      <c r="R1382" s="55"/>
      <c r="S1382" s="56"/>
    </row>
    <row r="1383" s="22" customFormat="1" customHeight="1" spans="1:19">
      <c r="A1383" s="40" t="s">
        <v>3831</v>
      </c>
      <c r="B1383" s="41">
        <v>45564</v>
      </c>
      <c r="C1383" s="42" t="s">
        <v>5432</v>
      </c>
      <c r="D1383" s="43" t="s">
        <v>5626</v>
      </c>
      <c r="E1383" s="43" t="s">
        <v>6631</v>
      </c>
      <c r="F1383" s="42" t="s">
        <v>37</v>
      </c>
      <c r="G1383" s="44">
        <v>0</v>
      </c>
      <c r="H1383" s="44" t="s">
        <v>43</v>
      </c>
      <c r="I1383" s="42" t="s">
        <v>43</v>
      </c>
      <c r="J1383" s="42" t="s">
        <v>5436</v>
      </c>
      <c r="K1383" s="43" t="s">
        <v>43</v>
      </c>
      <c r="L1383" s="43" t="s">
        <v>43</v>
      </c>
      <c r="M1383" s="43" t="s">
        <v>43</v>
      </c>
      <c r="N1383" s="42" t="s">
        <v>5435</v>
      </c>
      <c r="O1383" s="42" t="s">
        <v>43</v>
      </c>
      <c r="P1383" s="48" t="s">
        <v>43</v>
      </c>
      <c r="Q1383" s="54" t="s">
        <v>43</v>
      </c>
      <c r="R1383" s="55"/>
      <c r="S1383" s="56"/>
    </row>
    <row r="1384" s="22" customFormat="1" customHeight="1" spans="1:19">
      <c r="A1384" s="40" t="s">
        <v>3831</v>
      </c>
      <c r="B1384" s="41">
        <v>45565</v>
      </c>
      <c r="C1384" s="42" t="s">
        <v>5432</v>
      </c>
      <c r="D1384" s="43" t="s">
        <v>5450</v>
      </c>
      <c r="E1384" s="43" t="s">
        <v>6206</v>
      </c>
      <c r="F1384" s="42" t="s">
        <v>37</v>
      </c>
      <c r="G1384" s="44">
        <v>3900</v>
      </c>
      <c r="H1384" s="44" t="s">
        <v>43</v>
      </c>
      <c r="I1384" s="42" t="s">
        <v>43</v>
      </c>
      <c r="J1384" s="42" t="s">
        <v>5436</v>
      </c>
      <c r="K1384" s="43" t="s">
        <v>43</v>
      </c>
      <c r="L1384" s="43" t="s">
        <v>43</v>
      </c>
      <c r="M1384" s="43" t="s">
        <v>43</v>
      </c>
      <c r="N1384" s="42" t="s">
        <v>5435</v>
      </c>
      <c r="O1384" s="42" t="s">
        <v>43</v>
      </c>
      <c r="P1384" s="48" t="s">
        <v>43</v>
      </c>
      <c r="Q1384" s="54" t="s">
        <v>43</v>
      </c>
      <c r="R1384" s="55"/>
      <c r="S1384" s="56"/>
    </row>
    <row r="1385" s="22" customFormat="1" customHeight="1" spans="1:19">
      <c r="A1385" s="40" t="s">
        <v>3831</v>
      </c>
      <c r="B1385" s="41">
        <v>45565</v>
      </c>
      <c r="C1385" s="42" t="s">
        <v>5432</v>
      </c>
      <c r="D1385" s="43" t="s">
        <v>5454</v>
      </c>
      <c r="E1385" s="43" t="s">
        <v>5648</v>
      </c>
      <c r="F1385" s="42" t="s">
        <v>37</v>
      </c>
      <c r="G1385" s="44">
        <v>9379</v>
      </c>
      <c r="H1385" s="44" t="s">
        <v>43</v>
      </c>
      <c r="I1385" s="42" t="s">
        <v>43</v>
      </c>
      <c r="J1385" s="42" t="s">
        <v>5436</v>
      </c>
      <c r="K1385" s="43" t="s">
        <v>43</v>
      </c>
      <c r="L1385" s="43" t="s">
        <v>43</v>
      </c>
      <c r="M1385" s="43" t="s">
        <v>43</v>
      </c>
      <c r="N1385" s="42" t="s">
        <v>5435</v>
      </c>
      <c r="O1385" s="42" t="s">
        <v>43</v>
      </c>
      <c r="P1385" s="48" t="s">
        <v>43</v>
      </c>
      <c r="Q1385" s="54" t="s">
        <v>43</v>
      </c>
      <c r="R1385" s="55"/>
      <c r="S1385" s="56"/>
    </row>
    <row r="1386" s="22" customFormat="1" customHeight="1" spans="1:19">
      <c r="A1386" s="40" t="s">
        <v>3831</v>
      </c>
      <c r="B1386" s="41">
        <v>45565</v>
      </c>
      <c r="C1386" s="42" t="s">
        <v>5432</v>
      </c>
      <c r="D1386" s="43" t="s">
        <v>5454</v>
      </c>
      <c r="E1386" s="43" t="s">
        <v>6637</v>
      </c>
      <c r="F1386" s="42" t="s">
        <v>37</v>
      </c>
      <c r="G1386" s="44">
        <v>33092.05</v>
      </c>
      <c r="H1386" s="44" t="s">
        <v>43</v>
      </c>
      <c r="I1386" s="42" t="s">
        <v>43</v>
      </c>
      <c r="J1386" s="42" t="s">
        <v>5442</v>
      </c>
      <c r="K1386" s="43" t="s">
        <v>6638</v>
      </c>
      <c r="L1386" s="43" t="s">
        <v>6639</v>
      </c>
      <c r="M1386" s="43" t="s">
        <v>43</v>
      </c>
      <c r="N1386" s="42" t="s">
        <v>5435</v>
      </c>
      <c r="O1386" s="42" t="s">
        <v>43</v>
      </c>
      <c r="P1386" s="48">
        <v>1</v>
      </c>
      <c r="Q1386" s="54" t="s">
        <v>1159</v>
      </c>
      <c r="R1386" s="55"/>
      <c r="S1386" s="56"/>
    </row>
    <row r="1387" s="22" customFormat="1" customHeight="1" spans="1:19">
      <c r="A1387" s="40" t="s">
        <v>3831</v>
      </c>
      <c r="B1387" s="41">
        <v>45565</v>
      </c>
      <c r="C1387" s="42" t="s">
        <v>5432</v>
      </c>
      <c r="D1387" s="43" t="s">
        <v>5450</v>
      </c>
      <c r="E1387" s="43" t="s">
        <v>6163</v>
      </c>
      <c r="F1387" s="42" t="s">
        <v>37</v>
      </c>
      <c r="G1387" s="44">
        <v>7840</v>
      </c>
      <c r="H1387" s="44" t="s">
        <v>43</v>
      </c>
      <c r="I1387" s="42" t="s">
        <v>43</v>
      </c>
      <c r="J1387" s="42" t="s">
        <v>5436</v>
      </c>
      <c r="K1387" s="43" t="s">
        <v>43</v>
      </c>
      <c r="L1387" s="43" t="s">
        <v>43</v>
      </c>
      <c r="M1387" s="43" t="s">
        <v>43</v>
      </c>
      <c r="N1387" s="42" t="s">
        <v>5435</v>
      </c>
      <c r="O1387" s="42" t="s">
        <v>43</v>
      </c>
      <c r="P1387" s="48" t="s">
        <v>43</v>
      </c>
      <c r="Q1387" s="54" t="s">
        <v>43</v>
      </c>
      <c r="R1387" s="55"/>
      <c r="S1387" s="56"/>
    </row>
    <row r="1388" s="22" customFormat="1" customHeight="1" spans="1:19">
      <c r="A1388" s="40" t="s">
        <v>3831</v>
      </c>
      <c r="B1388" s="41">
        <v>45565</v>
      </c>
      <c r="C1388" s="42" t="s">
        <v>5432</v>
      </c>
      <c r="D1388" s="43" t="s">
        <v>5450</v>
      </c>
      <c r="E1388" s="43" t="s">
        <v>6333</v>
      </c>
      <c r="F1388" s="42" t="s">
        <v>37</v>
      </c>
      <c r="G1388" s="44">
        <v>65300</v>
      </c>
      <c r="H1388" s="44" t="s">
        <v>43</v>
      </c>
      <c r="I1388" s="42" t="s">
        <v>43</v>
      </c>
      <c r="J1388" s="42" t="s">
        <v>5436</v>
      </c>
      <c r="K1388" s="43" t="s">
        <v>43</v>
      </c>
      <c r="L1388" s="43" t="s">
        <v>43</v>
      </c>
      <c r="M1388" s="43" t="s">
        <v>43</v>
      </c>
      <c r="N1388" s="42" t="s">
        <v>5435</v>
      </c>
      <c r="O1388" s="42" t="s">
        <v>43</v>
      </c>
      <c r="P1388" s="48" t="s">
        <v>43</v>
      </c>
      <c r="Q1388" s="54" t="s">
        <v>43</v>
      </c>
      <c r="R1388" s="55"/>
      <c r="S1388" s="56"/>
    </row>
    <row r="1389" s="22" customFormat="1" customHeight="1" spans="1:19">
      <c r="A1389" s="40" t="s">
        <v>4190</v>
      </c>
      <c r="B1389" s="41">
        <v>45573</v>
      </c>
      <c r="C1389" s="42" t="s">
        <v>5432</v>
      </c>
      <c r="D1389" s="43" t="s">
        <v>5626</v>
      </c>
      <c r="E1389" s="43" t="s">
        <v>6117</v>
      </c>
      <c r="F1389" s="42" t="s">
        <v>37</v>
      </c>
      <c r="G1389" s="44">
        <v>43122.2</v>
      </c>
      <c r="H1389" s="44" t="s">
        <v>43</v>
      </c>
      <c r="I1389" s="42" t="s">
        <v>43</v>
      </c>
      <c r="J1389" s="42" t="s">
        <v>5436</v>
      </c>
      <c r="K1389" s="43" t="s">
        <v>43</v>
      </c>
      <c r="L1389" s="43" t="s">
        <v>43</v>
      </c>
      <c r="M1389" s="43" t="s">
        <v>43</v>
      </c>
      <c r="N1389" s="42" t="s">
        <v>5435</v>
      </c>
      <c r="O1389" s="42" t="s">
        <v>43</v>
      </c>
      <c r="P1389" s="48" t="s">
        <v>43</v>
      </c>
      <c r="Q1389" s="54" t="s">
        <v>43</v>
      </c>
      <c r="R1389" s="55"/>
      <c r="S1389" s="56"/>
    </row>
    <row r="1390" s="22" customFormat="1" customHeight="1" spans="1:19">
      <c r="A1390" s="40" t="s">
        <v>4190</v>
      </c>
      <c r="B1390" s="41">
        <v>45574</v>
      </c>
      <c r="C1390" s="42" t="s">
        <v>5432</v>
      </c>
      <c r="D1390" s="43" t="s">
        <v>5470</v>
      </c>
      <c r="E1390" s="43" t="s">
        <v>6242</v>
      </c>
      <c r="F1390" s="42" t="s">
        <v>37</v>
      </c>
      <c r="G1390" s="44">
        <v>11360</v>
      </c>
      <c r="H1390" s="44">
        <v>11360</v>
      </c>
      <c r="I1390" s="42" t="s">
        <v>5435</v>
      </c>
      <c r="J1390" s="42" t="s">
        <v>5436</v>
      </c>
      <c r="K1390" s="43" t="s">
        <v>43</v>
      </c>
      <c r="L1390" s="43" t="s">
        <v>6640</v>
      </c>
      <c r="M1390" s="43" t="s">
        <v>43</v>
      </c>
      <c r="N1390" s="42" t="s">
        <v>5435</v>
      </c>
      <c r="O1390" s="42" t="s">
        <v>43</v>
      </c>
      <c r="P1390" s="48">
        <v>1</v>
      </c>
      <c r="Q1390" s="54" t="s">
        <v>1159</v>
      </c>
      <c r="R1390" s="55"/>
      <c r="S1390" s="56"/>
    </row>
    <row r="1391" s="22" customFormat="1" customHeight="1" spans="1:19">
      <c r="A1391" s="40" t="s">
        <v>4190</v>
      </c>
      <c r="B1391" s="41">
        <v>45574</v>
      </c>
      <c r="C1391" s="42" t="s">
        <v>5432</v>
      </c>
      <c r="D1391" s="43" t="s">
        <v>5454</v>
      </c>
      <c r="E1391" s="43" t="s">
        <v>6515</v>
      </c>
      <c r="F1391" s="42" t="s">
        <v>37</v>
      </c>
      <c r="G1391" s="44">
        <v>8401.55</v>
      </c>
      <c r="H1391" s="44" t="s">
        <v>43</v>
      </c>
      <c r="I1391" s="42" t="s">
        <v>43</v>
      </c>
      <c r="J1391" s="42" t="s">
        <v>5436</v>
      </c>
      <c r="K1391" s="43" t="s">
        <v>43</v>
      </c>
      <c r="L1391" s="43" t="s">
        <v>43</v>
      </c>
      <c r="M1391" s="43" t="s">
        <v>43</v>
      </c>
      <c r="N1391" s="42" t="s">
        <v>5435</v>
      </c>
      <c r="O1391" s="42" t="s">
        <v>43</v>
      </c>
      <c r="P1391" s="48" t="s">
        <v>43</v>
      </c>
      <c r="Q1391" s="54" t="s">
        <v>43</v>
      </c>
      <c r="R1391" s="55"/>
      <c r="S1391" s="56"/>
    </row>
    <row r="1392" s="22" customFormat="1" customHeight="1" spans="1:19">
      <c r="A1392" s="40" t="s">
        <v>4190</v>
      </c>
      <c r="B1392" s="41">
        <v>45574</v>
      </c>
      <c r="C1392" s="42" t="s">
        <v>5432</v>
      </c>
      <c r="D1392" s="43" t="s">
        <v>5629</v>
      </c>
      <c r="E1392" s="43" t="s">
        <v>5584</v>
      </c>
      <c r="F1392" s="42" t="s">
        <v>37</v>
      </c>
      <c r="G1392" s="44">
        <v>39630</v>
      </c>
      <c r="H1392" s="45">
        <f>G1392*0.5</f>
        <v>19815</v>
      </c>
      <c r="I1392" s="49" t="s">
        <v>5446</v>
      </c>
      <c r="J1392" s="42" t="s">
        <v>5442</v>
      </c>
      <c r="K1392" s="43" t="s">
        <v>6641</v>
      </c>
      <c r="L1392" s="43" t="s">
        <v>43</v>
      </c>
      <c r="M1392" s="43" t="s">
        <v>43</v>
      </c>
      <c r="N1392" s="42" t="s">
        <v>5435</v>
      </c>
      <c r="O1392" s="42" t="s">
        <v>43</v>
      </c>
      <c r="P1392" s="48" t="s">
        <v>43</v>
      </c>
      <c r="Q1392" s="54" t="s">
        <v>43</v>
      </c>
      <c r="R1392" s="55"/>
      <c r="S1392" s="56"/>
    </row>
    <row r="1393" s="22" customFormat="1" customHeight="1" spans="1:19">
      <c r="A1393" s="40" t="s">
        <v>4190</v>
      </c>
      <c r="B1393" s="41">
        <v>45574</v>
      </c>
      <c r="C1393" s="42" t="s">
        <v>5432</v>
      </c>
      <c r="D1393" s="43" t="s">
        <v>5629</v>
      </c>
      <c r="E1393" s="43" t="s">
        <v>6642</v>
      </c>
      <c r="F1393" s="42" t="s">
        <v>37</v>
      </c>
      <c r="G1393" s="44">
        <v>129565</v>
      </c>
      <c r="H1393" s="44" t="s">
        <v>43</v>
      </c>
      <c r="I1393" s="42" t="s">
        <v>43</v>
      </c>
      <c r="J1393" s="42" t="s">
        <v>5436</v>
      </c>
      <c r="K1393" s="43" t="s">
        <v>43</v>
      </c>
      <c r="L1393" s="43" t="s">
        <v>43</v>
      </c>
      <c r="M1393" s="43" t="s">
        <v>43</v>
      </c>
      <c r="N1393" s="42" t="s">
        <v>5435</v>
      </c>
      <c r="O1393" s="42" t="s">
        <v>43</v>
      </c>
      <c r="P1393" s="48" t="s">
        <v>43</v>
      </c>
      <c r="Q1393" s="54" t="s">
        <v>43</v>
      </c>
      <c r="R1393" s="55"/>
      <c r="S1393" s="56"/>
    </row>
    <row r="1394" s="22" customFormat="1" customHeight="1" spans="1:19">
      <c r="A1394" s="40" t="s">
        <v>4190</v>
      </c>
      <c r="B1394" s="41">
        <v>45575</v>
      </c>
      <c r="C1394" s="42" t="s">
        <v>5432</v>
      </c>
      <c r="D1394" s="43" t="s">
        <v>5629</v>
      </c>
      <c r="E1394" s="43" t="s">
        <v>5803</v>
      </c>
      <c r="F1394" s="42" t="s">
        <v>37</v>
      </c>
      <c r="G1394" s="44">
        <v>16000</v>
      </c>
      <c r="H1394" s="44" t="s">
        <v>43</v>
      </c>
      <c r="I1394" s="42" t="s">
        <v>43</v>
      </c>
      <c r="J1394" s="42" t="s">
        <v>5436</v>
      </c>
      <c r="K1394" s="43" t="s">
        <v>43</v>
      </c>
      <c r="L1394" s="43" t="s">
        <v>43</v>
      </c>
      <c r="M1394" s="43" t="s">
        <v>43</v>
      </c>
      <c r="N1394" s="42" t="s">
        <v>5435</v>
      </c>
      <c r="O1394" s="42" t="s">
        <v>43</v>
      </c>
      <c r="P1394" s="48" t="s">
        <v>43</v>
      </c>
      <c r="Q1394" s="54" t="s">
        <v>43</v>
      </c>
      <c r="R1394" s="55"/>
      <c r="S1394" s="56"/>
    </row>
    <row r="1395" s="22" customFormat="1" customHeight="1" spans="1:19">
      <c r="A1395" s="40" t="s">
        <v>4190</v>
      </c>
      <c r="B1395" s="41">
        <v>45575</v>
      </c>
      <c r="C1395" s="42" t="s">
        <v>5432</v>
      </c>
      <c r="D1395" s="43" t="s">
        <v>5629</v>
      </c>
      <c r="E1395" s="43" t="s">
        <v>5482</v>
      </c>
      <c r="F1395" s="42" t="s">
        <v>37</v>
      </c>
      <c r="G1395" s="44">
        <v>26400</v>
      </c>
      <c r="H1395" s="44" t="s">
        <v>43</v>
      </c>
      <c r="I1395" s="42" t="s">
        <v>43</v>
      </c>
      <c r="J1395" s="42" t="s">
        <v>5436</v>
      </c>
      <c r="K1395" s="43" t="s">
        <v>43</v>
      </c>
      <c r="L1395" s="43" t="s">
        <v>43</v>
      </c>
      <c r="M1395" s="43" t="s">
        <v>43</v>
      </c>
      <c r="N1395" s="42" t="s">
        <v>5435</v>
      </c>
      <c r="O1395" s="42" t="s">
        <v>43</v>
      </c>
      <c r="P1395" s="48" t="s">
        <v>43</v>
      </c>
      <c r="Q1395" s="54" t="s">
        <v>43</v>
      </c>
      <c r="R1395" s="55"/>
      <c r="S1395" s="56"/>
    </row>
    <row r="1396" s="22" customFormat="1" customHeight="1" spans="1:19">
      <c r="A1396" s="40" t="s">
        <v>4190</v>
      </c>
      <c r="B1396" s="41">
        <v>45575</v>
      </c>
      <c r="C1396" s="42" t="s">
        <v>5432</v>
      </c>
      <c r="D1396" s="43" t="s">
        <v>5450</v>
      </c>
      <c r="E1396" s="43" t="s">
        <v>6643</v>
      </c>
      <c r="F1396" s="42" t="s">
        <v>37</v>
      </c>
      <c r="G1396" s="44">
        <v>80100</v>
      </c>
      <c r="H1396" s="44">
        <v>31200</v>
      </c>
      <c r="I1396" s="42" t="s">
        <v>5435</v>
      </c>
      <c r="J1396" s="42" t="s">
        <v>5442</v>
      </c>
      <c r="K1396" s="43" t="s">
        <v>6644</v>
      </c>
      <c r="L1396" s="43" t="s">
        <v>43</v>
      </c>
      <c r="M1396" s="43" t="s">
        <v>43</v>
      </c>
      <c r="N1396" s="42" t="s">
        <v>5435</v>
      </c>
      <c r="O1396" s="42" t="s">
        <v>43</v>
      </c>
      <c r="P1396" s="48" t="s">
        <v>43</v>
      </c>
      <c r="Q1396" s="54" t="s">
        <v>43</v>
      </c>
      <c r="R1396" s="55"/>
      <c r="S1396" s="56"/>
    </row>
    <row r="1397" s="22" customFormat="1" customHeight="1" spans="1:19">
      <c r="A1397" s="40" t="s">
        <v>4190</v>
      </c>
      <c r="B1397" s="41">
        <v>45575</v>
      </c>
      <c r="C1397" s="42" t="s">
        <v>5432</v>
      </c>
      <c r="D1397" s="43" t="s">
        <v>5470</v>
      </c>
      <c r="E1397" s="43" t="s">
        <v>5858</v>
      </c>
      <c r="F1397" s="42" t="s">
        <v>37</v>
      </c>
      <c r="G1397" s="44">
        <v>13500</v>
      </c>
      <c r="H1397" s="44">
        <v>5000</v>
      </c>
      <c r="I1397" s="42" t="s">
        <v>5435</v>
      </c>
      <c r="J1397" s="42" t="s">
        <v>5436</v>
      </c>
      <c r="K1397" s="43" t="s">
        <v>43</v>
      </c>
      <c r="L1397" s="43" t="s">
        <v>43</v>
      </c>
      <c r="M1397" s="43" t="s">
        <v>43</v>
      </c>
      <c r="N1397" s="42" t="s">
        <v>5435</v>
      </c>
      <c r="O1397" s="42" t="s">
        <v>43</v>
      </c>
      <c r="P1397" s="48" t="s">
        <v>43</v>
      </c>
      <c r="Q1397" s="54" t="s">
        <v>43</v>
      </c>
      <c r="R1397" s="55"/>
      <c r="S1397" s="56"/>
    </row>
    <row r="1398" s="23" customFormat="1" customHeight="1" spans="1:19">
      <c r="A1398" s="40" t="s">
        <v>4190</v>
      </c>
      <c r="B1398" s="41">
        <v>45576</v>
      </c>
      <c r="C1398" s="42" t="s">
        <v>5432</v>
      </c>
      <c r="D1398" s="43" t="s">
        <v>5629</v>
      </c>
      <c r="E1398" s="43" t="s">
        <v>6426</v>
      </c>
      <c r="F1398" s="42" t="s">
        <v>37</v>
      </c>
      <c r="G1398" s="44">
        <v>0</v>
      </c>
      <c r="H1398" s="44" t="s">
        <v>43</v>
      </c>
      <c r="I1398" s="42" t="s">
        <v>43</v>
      </c>
      <c r="J1398" s="42" t="s">
        <v>5436</v>
      </c>
      <c r="K1398" s="43" t="s">
        <v>43</v>
      </c>
      <c r="L1398" s="43" t="s">
        <v>43</v>
      </c>
      <c r="M1398" s="43" t="s">
        <v>5992</v>
      </c>
      <c r="N1398" s="42" t="s">
        <v>5435</v>
      </c>
      <c r="O1398" s="42" t="s">
        <v>43</v>
      </c>
      <c r="P1398" s="48" t="s">
        <v>43</v>
      </c>
      <c r="Q1398" s="54" t="s">
        <v>43</v>
      </c>
      <c r="R1398" s="57"/>
      <c r="S1398" s="58"/>
    </row>
    <row r="1399" s="22" customFormat="1" customHeight="1" spans="1:19">
      <c r="A1399" s="40" t="s">
        <v>4190</v>
      </c>
      <c r="B1399" s="41">
        <v>45576</v>
      </c>
      <c r="C1399" s="42" t="s">
        <v>5432</v>
      </c>
      <c r="D1399" s="43" t="s">
        <v>5470</v>
      </c>
      <c r="E1399" s="43" t="s">
        <v>6645</v>
      </c>
      <c r="F1399" s="42" t="s">
        <v>37</v>
      </c>
      <c r="G1399" s="44">
        <v>2350.4</v>
      </c>
      <c r="H1399" s="44" t="s">
        <v>43</v>
      </c>
      <c r="I1399" s="42" t="s">
        <v>43</v>
      </c>
      <c r="J1399" s="42" t="s">
        <v>5436</v>
      </c>
      <c r="K1399" s="43" t="s">
        <v>43</v>
      </c>
      <c r="L1399" s="43" t="s">
        <v>43</v>
      </c>
      <c r="M1399" s="43" t="s">
        <v>43</v>
      </c>
      <c r="N1399" s="42" t="s">
        <v>5435</v>
      </c>
      <c r="O1399" s="42" t="s">
        <v>43</v>
      </c>
      <c r="P1399" s="48" t="s">
        <v>43</v>
      </c>
      <c r="Q1399" s="54" t="s">
        <v>43</v>
      </c>
      <c r="R1399" s="55"/>
      <c r="S1399" s="56"/>
    </row>
    <row r="1400" s="22" customFormat="1" customHeight="1" spans="1:19">
      <c r="A1400" s="40" t="s">
        <v>4190</v>
      </c>
      <c r="B1400" s="41">
        <v>45576</v>
      </c>
      <c r="C1400" s="42" t="s">
        <v>5432</v>
      </c>
      <c r="D1400" s="43" t="s">
        <v>5470</v>
      </c>
      <c r="E1400" s="43" t="s">
        <v>6646</v>
      </c>
      <c r="F1400" s="42" t="s">
        <v>37</v>
      </c>
      <c r="G1400" s="44">
        <v>28869.24</v>
      </c>
      <c r="H1400" s="44" t="s">
        <v>43</v>
      </c>
      <c r="I1400" s="42" t="s">
        <v>43</v>
      </c>
      <c r="J1400" s="42" t="s">
        <v>5436</v>
      </c>
      <c r="K1400" s="43" t="s">
        <v>43</v>
      </c>
      <c r="L1400" s="43" t="s">
        <v>43</v>
      </c>
      <c r="M1400" s="43" t="s">
        <v>43</v>
      </c>
      <c r="N1400" s="42" t="s">
        <v>5435</v>
      </c>
      <c r="O1400" s="42" t="s">
        <v>43</v>
      </c>
      <c r="P1400" s="48" t="s">
        <v>43</v>
      </c>
      <c r="Q1400" s="54" t="s">
        <v>43</v>
      </c>
      <c r="R1400" s="55"/>
      <c r="S1400" s="56"/>
    </row>
    <row r="1401" s="22" customFormat="1" customHeight="1" spans="1:19">
      <c r="A1401" s="40" t="s">
        <v>4190</v>
      </c>
      <c r="B1401" s="41">
        <v>45576</v>
      </c>
      <c r="C1401" s="42" t="s">
        <v>5432</v>
      </c>
      <c r="D1401" s="43" t="s">
        <v>5450</v>
      </c>
      <c r="E1401" s="43" t="s">
        <v>6488</v>
      </c>
      <c r="F1401" s="42" t="s">
        <v>37</v>
      </c>
      <c r="G1401" s="44">
        <v>2250</v>
      </c>
      <c r="H1401" s="44" t="s">
        <v>43</v>
      </c>
      <c r="I1401" s="42" t="s">
        <v>43</v>
      </c>
      <c r="J1401" s="42" t="s">
        <v>5436</v>
      </c>
      <c r="K1401" s="43" t="s">
        <v>43</v>
      </c>
      <c r="L1401" s="43" t="s">
        <v>43</v>
      </c>
      <c r="M1401" s="43" t="s">
        <v>43</v>
      </c>
      <c r="N1401" s="42" t="s">
        <v>5435</v>
      </c>
      <c r="O1401" s="42" t="s">
        <v>43</v>
      </c>
      <c r="P1401" s="48" t="s">
        <v>43</v>
      </c>
      <c r="Q1401" s="54" t="s">
        <v>43</v>
      </c>
      <c r="R1401" s="55"/>
      <c r="S1401" s="56"/>
    </row>
    <row r="1402" s="22" customFormat="1" customHeight="1" spans="1:19">
      <c r="A1402" s="40" t="s">
        <v>4190</v>
      </c>
      <c r="B1402" s="41">
        <v>45577</v>
      </c>
      <c r="C1402" s="42" t="s">
        <v>5437</v>
      </c>
      <c r="D1402" s="43" t="s">
        <v>5821</v>
      </c>
      <c r="E1402" s="43" t="s">
        <v>6647</v>
      </c>
      <c r="F1402" s="42" t="s">
        <v>145</v>
      </c>
      <c r="G1402" s="44">
        <v>29560</v>
      </c>
      <c r="H1402" s="44">
        <v>10771.55</v>
      </c>
      <c r="I1402" s="42" t="s">
        <v>5435</v>
      </c>
      <c r="J1402" s="42" t="s">
        <v>5442</v>
      </c>
      <c r="K1402" s="43" t="s">
        <v>6648</v>
      </c>
      <c r="L1402" s="43" t="s">
        <v>43</v>
      </c>
      <c r="M1402" s="43" t="s">
        <v>43</v>
      </c>
      <c r="N1402" s="42" t="s">
        <v>5435</v>
      </c>
      <c r="O1402" s="42" t="s">
        <v>43</v>
      </c>
      <c r="P1402" s="48" t="s">
        <v>43</v>
      </c>
      <c r="Q1402" s="54" t="s">
        <v>43</v>
      </c>
      <c r="R1402" s="55"/>
      <c r="S1402" s="56"/>
    </row>
    <row r="1403" s="22" customFormat="1" customHeight="1" spans="1:19">
      <c r="A1403" s="40" t="s">
        <v>4190</v>
      </c>
      <c r="B1403" s="41">
        <v>45577</v>
      </c>
      <c r="C1403" s="42" t="s">
        <v>5432</v>
      </c>
      <c r="D1403" s="43" t="s">
        <v>5450</v>
      </c>
      <c r="E1403" s="43" t="s">
        <v>5574</v>
      </c>
      <c r="F1403" s="42" t="s">
        <v>37</v>
      </c>
      <c r="G1403" s="44">
        <v>14000</v>
      </c>
      <c r="H1403" s="44" t="s">
        <v>43</v>
      </c>
      <c r="I1403" s="42" t="s">
        <v>43</v>
      </c>
      <c r="J1403" s="42" t="s">
        <v>5436</v>
      </c>
      <c r="K1403" s="43" t="s">
        <v>43</v>
      </c>
      <c r="L1403" s="43" t="s">
        <v>43</v>
      </c>
      <c r="M1403" s="43" t="s">
        <v>43</v>
      </c>
      <c r="N1403" s="42" t="s">
        <v>5435</v>
      </c>
      <c r="O1403" s="42" t="s">
        <v>43</v>
      </c>
      <c r="P1403" s="48" t="s">
        <v>43</v>
      </c>
      <c r="Q1403" s="54" t="s">
        <v>43</v>
      </c>
      <c r="R1403" s="55"/>
      <c r="S1403" s="56"/>
    </row>
    <row r="1404" s="22" customFormat="1" customHeight="1" spans="1:19">
      <c r="A1404" s="40" t="s">
        <v>4190</v>
      </c>
      <c r="B1404" s="41">
        <v>45577</v>
      </c>
      <c r="C1404" s="42" t="s">
        <v>5432</v>
      </c>
      <c r="D1404" s="43" t="s">
        <v>5454</v>
      </c>
      <c r="E1404" s="43" t="s">
        <v>6649</v>
      </c>
      <c r="F1404" s="42" t="s">
        <v>64</v>
      </c>
      <c r="G1404" s="44">
        <v>211350</v>
      </c>
      <c r="H1404" s="44">
        <v>28809.83</v>
      </c>
      <c r="I1404" s="42" t="s">
        <v>5435</v>
      </c>
      <c r="J1404" s="42" t="s">
        <v>5442</v>
      </c>
      <c r="K1404" s="43" t="s">
        <v>6650</v>
      </c>
      <c r="L1404" s="43" t="s">
        <v>6651</v>
      </c>
      <c r="M1404" s="43" t="s">
        <v>6335</v>
      </c>
      <c r="N1404" s="42" t="s">
        <v>5435</v>
      </c>
      <c r="O1404" s="42" t="s">
        <v>43</v>
      </c>
      <c r="P1404" s="48">
        <v>1</v>
      </c>
      <c r="Q1404" s="54" t="s">
        <v>246</v>
      </c>
      <c r="R1404" s="55"/>
      <c r="S1404" s="56"/>
    </row>
    <row r="1405" s="22" customFormat="1" customHeight="1" spans="1:19">
      <c r="A1405" s="40" t="s">
        <v>4190</v>
      </c>
      <c r="B1405" s="41">
        <v>45577</v>
      </c>
      <c r="C1405" s="42" t="s">
        <v>5432</v>
      </c>
      <c r="D1405" s="43" t="s">
        <v>5470</v>
      </c>
      <c r="E1405" s="43" t="s">
        <v>5559</v>
      </c>
      <c r="F1405" s="42" t="s">
        <v>37</v>
      </c>
      <c r="G1405" s="44">
        <v>50399.152</v>
      </c>
      <c r="H1405" s="44" t="s">
        <v>43</v>
      </c>
      <c r="I1405" s="42" t="s">
        <v>43</v>
      </c>
      <c r="J1405" s="42" t="s">
        <v>5436</v>
      </c>
      <c r="K1405" s="43" t="s">
        <v>43</v>
      </c>
      <c r="L1405" s="43" t="s">
        <v>43</v>
      </c>
      <c r="M1405" s="43" t="s">
        <v>43</v>
      </c>
      <c r="N1405" s="42" t="s">
        <v>5435</v>
      </c>
      <c r="O1405" s="42" t="s">
        <v>43</v>
      </c>
      <c r="P1405" s="48" t="s">
        <v>43</v>
      </c>
      <c r="Q1405" s="54" t="s">
        <v>43</v>
      </c>
      <c r="R1405" s="55"/>
      <c r="S1405" s="56"/>
    </row>
    <row r="1406" s="22" customFormat="1" customHeight="1" spans="1:19">
      <c r="A1406" s="40" t="s">
        <v>4190</v>
      </c>
      <c r="B1406" s="41">
        <v>45577</v>
      </c>
      <c r="C1406" s="42" t="s">
        <v>5432</v>
      </c>
      <c r="D1406" s="43" t="s">
        <v>5454</v>
      </c>
      <c r="E1406" s="43" t="s">
        <v>5927</v>
      </c>
      <c r="F1406" s="42" t="s">
        <v>37</v>
      </c>
      <c r="G1406" s="44">
        <v>401483.3</v>
      </c>
      <c r="H1406" s="44">
        <v>200000</v>
      </c>
      <c r="I1406" s="42" t="s">
        <v>5435</v>
      </c>
      <c r="J1406" s="42" t="s">
        <v>5436</v>
      </c>
      <c r="K1406" s="43" t="s">
        <v>43</v>
      </c>
      <c r="L1406" s="43" t="s">
        <v>43</v>
      </c>
      <c r="M1406" s="43" t="s">
        <v>6652</v>
      </c>
      <c r="N1406" s="42" t="s">
        <v>5435</v>
      </c>
      <c r="O1406" s="42" t="s">
        <v>43</v>
      </c>
      <c r="P1406" s="48" t="s">
        <v>43</v>
      </c>
      <c r="Q1406" s="54" t="s">
        <v>43</v>
      </c>
      <c r="R1406" s="55"/>
      <c r="S1406" s="56"/>
    </row>
    <row r="1407" s="22" customFormat="1" customHeight="1" spans="1:19">
      <c r="A1407" s="40" t="s">
        <v>4190</v>
      </c>
      <c r="B1407" s="41">
        <v>45577</v>
      </c>
      <c r="C1407" s="42" t="s">
        <v>5432</v>
      </c>
      <c r="D1407" s="43" t="s">
        <v>5629</v>
      </c>
      <c r="E1407" s="43" t="s">
        <v>5472</v>
      </c>
      <c r="F1407" s="42" t="s">
        <v>37</v>
      </c>
      <c r="G1407" s="44">
        <v>0</v>
      </c>
      <c r="H1407" s="44" t="s">
        <v>43</v>
      </c>
      <c r="I1407" s="42" t="s">
        <v>43</v>
      </c>
      <c r="J1407" s="42" t="s">
        <v>5436</v>
      </c>
      <c r="K1407" s="43" t="s">
        <v>43</v>
      </c>
      <c r="L1407" s="43" t="s">
        <v>43</v>
      </c>
      <c r="M1407" s="43" t="s">
        <v>43</v>
      </c>
      <c r="N1407" s="42" t="s">
        <v>5435</v>
      </c>
      <c r="O1407" s="42" t="s">
        <v>43</v>
      </c>
      <c r="P1407" s="48" t="s">
        <v>43</v>
      </c>
      <c r="Q1407" s="54" t="s">
        <v>43</v>
      </c>
      <c r="R1407" s="55"/>
      <c r="S1407" s="56"/>
    </row>
    <row r="1408" s="22" customFormat="1" customHeight="1" spans="1:19">
      <c r="A1408" s="40" t="s">
        <v>4190</v>
      </c>
      <c r="B1408" s="41">
        <v>45579</v>
      </c>
      <c r="C1408" s="42" t="s">
        <v>5432</v>
      </c>
      <c r="D1408" s="43" t="s">
        <v>5450</v>
      </c>
      <c r="E1408" s="43" t="s">
        <v>5846</v>
      </c>
      <c r="F1408" s="42" t="s">
        <v>37</v>
      </c>
      <c r="G1408" s="44">
        <v>23940</v>
      </c>
      <c r="H1408" s="44">
        <v>23940</v>
      </c>
      <c r="I1408" s="42" t="s">
        <v>5435</v>
      </c>
      <c r="J1408" s="42" t="s">
        <v>5436</v>
      </c>
      <c r="K1408" s="43" t="s">
        <v>43</v>
      </c>
      <c r="L1408" s="43" t="s">
        <v>43</v>
      </c>
      <c r="M1408" s="43" t="s">
        <v>43</v>
      </c>
      <c r="N1408" s="42" t="s">
        <v>5435</v>
      </c>
      <c r="O1408" s="42" t="s">
        <v>43</v>
      </c>
      <c r="P1408" s="48" t="s">
        <v>43</v>
      </c>
      <c r="Q1408" s="54" t="s">
        <v>43</v>
      </c>
      <c r="R1408" s="55"/>
      <c r="S1408" s="56"/>
    </row>
    <row r="1409" s="22" customFormat="1" customHeight="1" spans="1:19">
      <c r="A1409" s="40" t="s">
        <v>4190</v>
      </c>
      <c r="B1409" s="41">
        <v>45579</v>
      </c>
      <c r="C1409" s="42" t="s">
        <v>5432</v>
      </c>
      <c r="D1409" s="43" t="s">
        <v>5470</v>
      </c>
      <c r="E1409" s="43" t="s">
        <v>5861</v>
      </c>
      <c r="F1409" s="42" t="s">
        <v>37</v>
      </c>
      <c r="G1409" s="44">
        <v>2080</v>
      </c>
      <c r="H1409" s="44">
        <v>2080</v>
      </c>
      <c r="I1409" s="42" t="s">
        <v>5435</v>
      </c>
      <c r="J1409" s="42" t="s">
        <v>5436</v>
      </c>
      <c r="K1409" s="43" t="s">
        <v>43</v>
      </c>
      <c r="L1409" s="43" t="s">
        <v>43</v>
      </c>
      <c r="M1409" s="43" t="s">
        <v>43</v>
      </c>
      <c r="N1409" s="42" t="s">
        <v>5435</v>
      </c>
      <c r="O1409" s="42" t="s">
        <v>43</v>
      </c>
      <c r="P1409" s="48" t="s">
        <v>43</v>
      </c>
      <c r="Q1409" s="54" t="s">
        <v>43</v>
      </c>
      <c r="R1409" s="55"/>
      <c r="S1409" s="56"/>
    </row>
    <row r="1410" s="22" customFormat="1" customHeight="1" spans="1:19">
      <c r="A1410" s="40" t="s">
        <v>4190</v>
      </c>
      <c r="B1410" s="41">
        <v>45579</v>
      </c>
      <c r="C1410" s="42" t="s">
        <v>5432</v>
      </c>
      <c r="D1410" s="43" t="s">
        <v>5450</v>
      </c>
      <c r="E1410" s="43" t="s">
        <v>5643</v>
      </c>
      <c r="F1410" s="42" t="s">
        <v>37</v>
      </c>
      <c r="G1410" s="44">
        <v>30000</v>
      </c>
      <c r="H1410" s="44" t="s">
        <v>43</v>
      </c>
      <c r="I1410" s="42" t="s">
        <v>43</v>
      </c>
      <c r="J1410" s="42" t="s">
        <v>5436</v>
      </c>
      <c r="K1410" s="43" t="s">
        <v>43</v>
      </c>
      <c r="L1410" s="43" t="s">
        <v>43</v>
      </c>
      <c r="M1410" s="43" t="s">
        <v>43</v>
      </c>
      <c r="N1410" s="42" t="s">
        <v>5435</v>
      </c>
      <c r="O1410" s="42" t="s">
        <v>43</v>
      </c>
      <c r="P1410" s="48" t="s">
        <v>43</v>
      </c>
      <c r="Q1410" s="54" t="s">
        <v>43</v>
      </c>
      <c r="R1410" s="55"/>
      <c r="S1410" s="56"/>
    </row>
    <row r="1411" s="22" customFormat="1" customHeight="1" spans="1:19">
      <c r="A1411" s="40" t="s">
        <v>4190</v>
      </c>
      <c r="B1411" s="41">
        <v>45579</v>
      </c>
      <c r="C1411" s="42" t="s">
        <v>5432</v>
      </c>
      <c r="D1411" s="43" t="s">
        <v>5450</v>
      </c>
      <c r="E1411" s="43" t="s">
        <v>6653</v>
      </c>
      <c r="F1411" s="42" t="s">
        <v>37</v>
      </c>
      <c r="G1411" s="44">
        <v>53000</v>
      </c>
      <c r="H1411" s="44">
        <v>53000</v>
      </c>
      <c r="I1411" s="42" t="s">
        <v>5435</v>
      </c>
      <c r="J1411" s="42" t="s">
        <v>5436</v>
      </c>
      <c r="K1411" s="43" t="s">
        <v>43</v>
      </c>
      <c r="L1411" s="43" t="s">
        <v>43</v>
      </c>
      <c r="M1411" s="43" t="s">
        <v>43</v>
      </c>
      <c r="N1411" s="42" t="s">
        <v>5435</v>
      </c>
      <c r="O1411" s="42" t="s">
        <v>43</v>
      </c>
      <c r="P1411" s="48" t="s">
        <v>43</v>
      </c>
      <c r="Q1411" s="54" t="s">
        <v>43</v>
      </c>
      <c r="R1411" s="55"/>
      <c r="S1411" s="56"/>
    </row>
    <row r="1412" s="22" customFormat="1" customHeight="1" spans="1:19">
      <c r="A1412" s="40" t="s">
        <v>4190</v>
      </c>
      <c r="B1412" s="41">
        <v>45579</v>
      </c>
      <c r="C1412" s="42" t="s">
        <v>5432</v>
      </c>
      <c r="D1412" s="43" t="s">
        <v>5450</v>
      </c>
      <c r="E1412" s="43" t="s">
        <v>6059</v>
      </c>
      <c r="F1412" s="42" t="s">
        <v>37</v>
      </c>
      <c r="G1412" s="44">
        <v>14000</v>
      </c>
      <c r="H1412" s="44" t="s">
        <v>43</v>
      </c>
      <c r="I1412" s="42" t="s">
        <v>43</v>
      </c>
      <c r="J1412" s="42" t="s">
        <v>5436</v>
      </c>
      <c r="K1412" s="43" t="s">
        <v>43</v>
      </c>
      <c r="L1412" s="43" t="s">
        <v>43</v>
      </c>
      <c r="M1412" s="43" t="s">
        <v>43</v>
      </c>
      <c r="N1412" s="42" t="s">
        <v>5435</v>
      </c>
      <c r="O1412" s="42" t="s">
        <v>43</v>
      </c>
      <c r="P1412" s="48" t="s">
        <v>43</v>
      </c>
      <c r="Q1412" s="54" t="s">
        <v>43</v>
      </c>
      <c r="R1412" s="55"/>
      <c r="S1412" s="56"/>
    </row>
    <row r="1413" s="22" customFormat="1" customHeight="1" spans="1:19">
      <c r="A1413" s="40" t="s">
        <v>4190</v>
      </c>
      <c r="B1413" s="41">
        <v>45579</v>
      </c>
      <c r="C1413" s="42" t="s">
        <v>5432</v>
      </c>
      <c r="D1413" s="43" t="s">
        <v>5626</v>
      </c>
      <c r="E1413" s="43" t="s">
        <v>6298</v>
      </c>
      <c r="F1413" s="42" t="s">
        <v>37</v>
      </c>
      <c r="G1413" s="44">
        <v>18655</v>
      </c>
      <c r="H1413" s="44">
        <v>22295</v>
      </c>
      <c r="I1413" s="42" t="s">
        <v>5435</v>
      </c>
      <c r="J1413" s="42" t="s">
        <v>5436</v>
      </c>
      <c r="K1413" s="43" t="s">
        <v>43</v>
      </c>
      <c r="L1413" s="43" t="s">
        <v>43</v>
      </c>
      <c r="M1413" s="43" t="s">
        <v>43</v>
      </c>
      <c r="N1413" s="42" t="s">
        <v>5435</v>
      </c>
      <c r="O1413" s="42" t="s">
        <v>43</v>
      </c>
      <c r="P1413" s="48" t="s">
        <v>43</v>
      </c>
      <c r="Q1413" s="54" t="s">
        <v>43</v>
      </c>
      <c r="R1413" s="55"/>
      <c r="S1413" s="56"/>
    </row>
    <row r="1414" s="22" customFormat="1" customHeight="1" spans="1:19">
      <c r="A1414" s="40" t="s">
        <v>4190</v>
      </c>
      <c r="B1414" s="41">
        <v>45579</v>
      </c>
      <c r="C1414" s="42" t="s">
        <v>5432</v>
      </c>
      <c r="D1414" s="43" t="s">
        <v>5454</v>
      </c>
      <c r="E1414" s="43" t="s">
        <v>6654</v>
      </c>
      <c r="F1414" s="42" t="s">
        <v>37</v>
      </c>
      <c r="G1414" s="44">
        <v>7380</v>
      </c>
      <c r="H1414" s="44">
        <v>7380</v>
      </c>
      <c r="I1414" s="42" t="s">
        <v>5435</v>
      </c>
      <c r="J1414" s="42" t="s">
        <v>5436</v>
      </c>
      <c r="K1414" s="43" t="s">
        <v>43</v>
      </c>
      <c r="L1414" s="43" t="s">
        <v>43</v>
      </c>
      <c r="M1414" s="43" t="s">
        <v>43</v>
      </c>
      <c r="N1414" s="42" t="s">
        <v>5435</v>
      </c>
      <c r="O1414" s="42" t="s">
        <v>43</v>
      </c>
      <c r="P1414" s="48" t="s">
        <v>43</v>
      </c>
      <c r="Q1414" s="54" t="s">
        <v>43</v>
      </c>
      <c r="R1414" s="55"/>
      <c r="S1414" s="56"/>
    </row>
    <row r="1415" s="22" customFormat="1" customHeight="1" spans="1:19">
      <c r="A1415" s="40" t="s">
        <v>4190</v>
      </c>
      <c r="B1415" s="41">
        <v>45579</v>
      </c>
      <c r="C1415" s="42" t="s">
        <v>5437</v>
      </c>
      <c r="D1415" s="43" t="s">
        <v>5821</v>
      </c>
      <c r="E1415" s="43" t="s">
        <v>6655</v>
      </c>
      <c r="F1415" s="42" t="s">
        <v>37</v>
      </c>
      <c r="G1415" s="44">
        <v>130820</v>
      </c>
      <c r="H1415" s="44">
        <v>65000</v>
      </c>
      <c r="I1415" s="42" t="s">
        <v>5435</v>
      </c>
      <c r="J1415" s="42" t="s">
        <v>5442</v>
      </c>
      <c r="K1415" s="43" t="s">
        <v>6656</v>
      </c>
      <c r="L1415" s="43" t="s">
        <v>43</v>
      </c>
      <c r="M1415" s="43" t="s">
        <v>6657</v>
      </c>
      <c r="N1415" s="42" t="s">
        <v>5435</v>
      </c>
      <c r="O1415" s="42" t="s">
        <v>43</v>
      </c>
      <c r="P1415" s="48" t="s">
        <v>43</v>
      </c>
      <c r="Q1415" s="54" t="s">
        <v>43</v>
      </c>
      <c r="R1415" s="55"/>
      <c r="S1415" s="56"/>
    </row>
    <row r="1416" s="22" customFormat="1" customHeight="1" spans="1:19">
      <c r="A1416" s="40" t="s">
        <v>4190</v>
      </c>
      <c r="B1416" s="41">
        <v>45580</v>
      </c>
      <c r="C1416" s="42" t="s">
        <v>5432</v>
      </c>
      <c r="D1416" s="43" t="s">
        <v>5470</v>
      </c>
      <c r="E1416" s="43" t="s">
        <v>6658</v>
      </c>
      <c r="F1416" s="42" t="s">
        <v>64</v>
      </c>
      <c r="G1416" s="44">
        <v>895602</v>
      </c>
      <c r="H1416" s="45">
        <f>G1416*0.3</f>
        <v>268680.6</v>
      </c>
      <c r="I1416" s="49" t="s">
        <v>5446</v>
      </c>
      <c r="J1416" s="42" t="s">
        <v>5442</v>
      </c>
      <c r="K1416" s="43" t="s">
        <v>6659</v>
      </c>
      <c r="L1416" s="43" t="s">
        <v>6660</v>
      </c>
      <c r="M1416" s="43" t="s">
        <v>43</v>
      </c>
      <c r="N1416" s="42" t="s">
        <v>5435</v>
      </c>
      <c r="O1416" s="42" t="s">
        <v>43</v>
      </c>
      <c r="P1416" s="48">
        <v>1</v>
      </c>
      <c r="Q1416" s="54" t="s">
        <v>289</v>
      </c>
      <c r="R1416" s="55"/>
      <c r="S1416" s="56">
        <v>102510</v>
      </c>
    </row>
    <row r="1417" s="22" customFormat="1" customHeight="1" spans="1:19">
      <c r="A1417" s="40" t="s">
        <v>4190</v>
      </c>
      <c r="B1417" s="41">
        <v>45580</v>
      </c>
      <c r="C1417" s="42" t="s">
        <v>5432</v>
      </c>
      <c r="D1417" s="43" t="s">
        <v>5629</v>
      </c>
      <c r="E1417" s="43" t="s">
        <v>6661</v>
      </c>
      <c r="F1417" s="42" t="s">
        <v>64</v>
      </c>
      <c r="G1417" s="44">
        <v>560000</v>
      </c>
      <c r="H1417" s="45">
        <f>G1417*0.3</f>
        <v>168000</v>
      </c>
      <c r="I1417" s="49" t="s">
        <v>5446</v>
      </c>
      <c r="J1417" s="42" t="s">
        <v>5442</v>
      </c>
      <c r="K1417" s="43" t="s">
        <v>6662</v>
      </c>
      <c r="L1417" s="43" t="s">
        <v>43</v>
      </c>
      <c r="M1417" s="43" t="s">
        <v>43</v>
      </c>
      <c r="N1417" s="42" t="s">
        <v>5435</v>
      </c>
      <c r="O1417" s="42" t="s">
        <v>43</v>
      </c>
      <c r="P1417" s="48" t="s">
        <v>43</v>
      </c>
      <c r="Q1417" s="54" t="s">
        <v>43</v>
      </c>
      <c r="R1417" s="55"/>
      <c r="S1417" s="56"/>
    </row>
    <row r="1418" s="22" customFormat="1" customHeight="1" spans="1:19">
      <c r="A1418" s="40" t="s">
        <v>4190</v>
      </c>
      <c r="B1418" s="41">
        <v>45580</v>
      </c>
      <c r="C1418" s="42" t="s">
        <v>5432</v>
      </c>
      <c r="D1418" s="43" t="s">
        <v>5454</v>
      </c>
      <c r="E1418" s="43" t="s">
        <v>6649</v>
      </c>
      <c r="F1418" s="42" t="s">
        <v>37</v>
      </c>
      <c r="G1418" s="44">
        <v>60537</v>
      </c>
      <c r="H1418" s="44" t="s">
        <v>43</v>
      </c>
      <c r="I1418" s="42" t="s">
        <v>43</v>
      </c>
      <c r="J1418" s="42" t="s">
        <v>5436</v>
      </c>
      <c r="K1418" s="43" t="s">
        <v>43</v>
      </c>
      <c r="L1418" s="43" t="s">
        <v>43</v>
      </c>
      <c r="M1418" s="43" t="s">
        <v>6335</v>
      </c>
      <c r="N1418" s="42" t="s">
        <v>5435</v>
      </c>
      <c r="O1418" s="42" t="s">
        <v>43</v>
      </c>
      <c r="P1418" s="48" t="s">
        <v>43</v>
      </c>
      <c r="Q1418" s="54" t="s">
        <v>43</v>
      </c>
      <c r="R1418" s="55"/>
      <c r="S1418" s="56"/>
    </row>
    <row r="1419" s="22" customFormat="1" customHeight="1" spans="1:19">
      <c r="A1419" s="40" t="s">
        <v>4190</v>
      </c>
      <c r="B1419" s="41">
        <v>45580</v>
      </c>
      <c r="C1419" s="42" t="s">
        <v>5432</v>
      </c>
      <c r="D1419" s="43" t="s">
        <v>5470</v>
      </c>
      <c r="E1419" s="43" t="s">
        <v>6625</v>
      </c>
      <c r="F1419" s="42" t="s">
        <v>37</v>
      </c>
      <c r="G1419" s="44">
        <v>40120.6578947368</v>
      </c>
      <c r="H1419" s="44" t="s">
        <v>43</v>
      </c>
      <c r="I1419" s="42" t="s">
        <v>43</v>
      </c>
      <c r="J1419" s="42" t="s">
        <v>5442</v>
      </c>
      <c r="K1419" s="43" t="s">
        <v>5748</v>
      </c>
      <c r="L1419" s="43" t="s">
        <v>43</v>
      </c>
      <c r="M1419" s="43" t="s">
        <v>43</v>
      </c>
      <c r="N1419" s="42" t="s">
        <v>5435</v>
      </c>
      <c r="O1419" s="42" t="s">
        <v>43</v>
      </c>
      <c r="P1419" s="48" t="s">
        <v>43</v>
      </c>
      <c r="Q1419" s="54" t="s">
        <v>43</v>
      </c>
      <c r="R1419" s="55"/>
      <c r="S1419" s="56"/>
    </row>
    <row r="1420" s="22" customFormat="1" customHeight="1" spans="1:19">
      <c r="A1420" s="40" t="s">
        <v>4190</v>
      </c>
      <c r="B1420" s="41">
        <v>45580</v>
      </c>
      <c r="C1420" s="42" t="s">
        <v>5432</v>
      </c>
      <c r="D1420" s="43" t="s">
        <v>5626</v>
      </c>
      <c r="E1420" s="43" t="s">
        <v>6298</v>
      </c>
      <c r="F1420" s="42" t="s">
        <v>37</v>
      </c>
      <c r="G1420" s="44">
        <v>3640</v>
      </c>
      <c r="H1420" s="44" t="s">
        <v>43</v>
      </c>
      <c r="I1420" s="42" t="s">
        <v>43</v>
      </c>
      <c r="J1420" s="42" t="s">
        <v>5436</v>
      </c>
      <c r="K1420" s="43" t="s">
        <v>43</v>
      </c>
      <c r="L1420" s="43" t="s">
        <v>43</v>
      </c>
      <c r="M1420" s="43" t="s">
        <v>43</v>
      </c>
      <c r="N1420" s="42" t="s">
        <v>5435</v>
      </c>
      <c r="O1420" s="42" t="s">
        <v>43</v>
      </c>
      <c r="P1420" s="48" t="s">
        <v>43</v>
      </c>
      <c r="Q1420" s="54" t="s">
        <v>43</v>
      </c>
      <c r="R1420" s="55"/>
      <c r="S1420" s="56"/>
    </row>
    <row r="1421" s="22" customFormat="1" customHeight="1" spans="1:19">
      <c r="A1421" s="40" t="s">
        <v>4190</v>
      </c>
      <c r="B1421" s="41">
        <v>45581</v>
      </c>
      <c r="C1421" s="42" t="s">
        <v>5432</v>
      </c>
      <c r="D1421" s="43" t="s">
        <v>5454</v>
      </c>
      <c r="E1421" s="43" t="s">
        <v>5455</v>
      </c>
      <c r="F1421" s="42" t="s">
        <v>37</v>
      </c>
      <c r="G1421" s="44">
        <v>4008</v>
      </c>
      <c r="H1421" s="44" t="s">
        <v>43</v>
      </c>
      <c r="I1421" s="42" t="s">
        <v>43</v>
      </c>
      <c r="J1421" s="42" t="s">
        <v>5436</v>
      </c>
      <c r="K1421" s="43" t="s">
        <v>43</v>
      </c>
      <c r="L1421" s="43" t="s">
        <v>43</v>
      </c>
      <c r="M1421" s="43" t="s">
        <v>43</v>
      </c>
      <c r="N1421" s="42" t="s">
        <v>5435</v>
      </c>
      <c r="O1421" s="42" t="s">
        <v>43</v>
      </c>
      <c r="P1421" s="48" t="s">
        <v>43</v>
      </c>
      <c r="Q1421" s="54" t="s">
        <v>43</v>
      </c>
      <c r="R1421" s="55"/>
      <c r="S1421" s="56"/>
    </row>
    <row r="1422" s="22" customFormat="1" customHeight="1" spans="1:19">
      <c r="A1422" s="40" t="s">
        <v>4190</v>
      </c>
      <c r="B1422" s="41">
        <v>45581</v>
      </c>
      <c r="C1422" s="42" t="s">
        <v>5432</v>
      </c>
      <c r="D1422" s="43" t="s">
        <v>5450</v>
      </c>
      <c r="E1422" s="43" t="s">
        <v>6359</v>
      </c>
      <c r="F1422" s="42" t="s">
        <v>37</v>
      </c>
      <c r="G1422" s="44">
        <v>8484</v>
      </c>
      <c r="H1422" s="44" t="s">
        <v>43</v>
      </c>
      <c r="I1422" s="42" t="s">
        <v>43</v>
      </c>
      <c r="J1422" s="42" t="s">
        <v>5436</v>
      </c>
      <c r="K1422" s="43" t="s">
        <v>43</v>
      </c>
      <c r="L1422" s="43" t="s">
        <v>43</v>
      </c>
      <c r="M1422" s="43" t="s">
        <v>43</v>
      </c>
      <c r="N1422" s="42" t="s">
        <v>5435</v>
      </c>
      <c r="O1422" s="42" t="s">
        <v>43</v>
      </c>
      <c r="P1422" s="48" t="s">
        <v>43</v>
      </c>
      <c r="Q1422" s="54" t="s">
        <v>43</v>
      </c>
      <c r="R1422" s="55"/>
      <c r="S1422" s="56"/>
    </row>
    <row r="1423" s="22" customFormat="1" customHeight="1" spans="1:19">
      <c r="A1423" s="40" t="s">
        <v>4190</v>
      </c>
      <c r="B1423" s="41">
        <v>45581</v>
      </c>
      <c r="C1423" s="42" t="s">
        <v>5432</v>
      </c>
      <c r="D1423" s="43" t="s">
        <v>5629</v>
      </c>
      <c r="E1423" s="43" t="s">
        <v>5545</v>
      </c>
      <c r="F1423" s="42" t="s">
        <v>37</v>
      </c>
      <c r="G1423" s="44">
        <v>26535</v>
      </c>
      <c r="H1423" s="44" t="s">
        <v>43</v>
      </c>
      <c r="I1423" s="42" t="s">
        <v>43</v>
      </c>
      <c r="J1423" s="42" t="s">
        <v>5436</v>
      </c>
      <c r="K1423" s="43" t="s">
        <v>43</v>
      </c>
      <c r="L1423" s="43" t="s">
        <v>43</v>
      </c>
      <c r="M1423" s="43" t="s">
        <v>43</v>
      </c>
      <c r="N1423" s="42" t="s">
        <v>5435</v>
      </c>
      <c r="O1423" s="42" t="s">
        <v>43</v>
      </c>
      <c r="P1423" s="48" t="s">
        <v>43</v>
      </c>
      <c r="Q1423" s="54" t="s">
        <v>43</v>
      </c>
      <c r="R1423" s="55"/>
      <c r="S1423" s="56"/>
    </row>
    <row r="1424" s="22" customFormat="1" customHeight="1" spans="1:19">
      <c r="A1424" s="40" t="s">
        <v>4190</v>
      </c>
      <c r="B1424" s="41">
        <v>45581</v>
      </c>
      <c r="C1424" s="42" t="s">
        <v>5432</v>
      </c>
      <c r="D1424" s="43" t="s">
        <v>5629</v>
      </c>
      <c r="E1424" s="43" t="s">
        <v>6663</v>
      </c>
      <c r="F1424" s="42" t="s">
        <v>64</v>
      </c>
      <c r="G1424" s="44">
        <v>231322</v>
      </c>
      <c r="H1424" s="44">
        <f>G1424*0.2</f>
        <v>46264.4</v>
      </c>
      <c r="I1424" s="42" t="s">
        <v>5435</v>
      </c>
      <c r="J1424" s="42" t="s">
        <v>5442</v>
      </c>
      <c r="K1424" s="43" t="s">
        <v>6664</v>
      </c>
      <c r="L1424" s="43" t="s">
        <v>43</v>
      </c>
      <c r="M1424" s="43" t="s">
        <v>43</v>
      </c>
      <c r="N1424" s="42" t="s">
        <v>5435</v>
      </c>
      <c r="O1424" s="42" t="s">
        <v>43</v>
      </c>
      <c r="P1424" s="48" t="s">
        <v>43</v>
      </c>
      <c r="Q1424" s="54" t="s">
        <v>43</v>
      </c>
      <c r="R1424" s="55"/>
      <c r="S1424" s="56"/>
    </row>
    <row r="1425" s="22" customFormat="1" customHeight="1" spans="1:19">
      <c r="A1425" s="40" t="s">
        <v>4190</v>
      </c>
      <c r="B1425" s="41">
        <v>45581</v>
      </c>
      <c r="C1425" s="42" t="s">
        <v>5432</v>
      </c>
      <c r="D1425" s="43" t="s">
        <v>5629</v>
      </c>
      <c r="E1425" s="43" t="s">
        <v>5564</v>
      </c>
      <c r="F1425" s="42" t="s">
        <v>37</v>
      </c>
      <c r="G1425" s="44">
        <v>11089.82</v>
      </c>
      <c r="H1425" s="44" t="s">
        <v>43</v>
      </c>
      <c r="I1425" s="42" t="s">
        <v>43</v>
      </c>
      <c r="J1425" s="42" t="s">
        <v>5436</v>
      </c>
      <c r="K1425" s="43" t="s">
        <v>43</v>
      </c>
      <c r="L1425" s="43" t="s">
        <v>43</v>
      </c>
      <c r="M1425" s="43" t="s">
        <v>43</v>
      </c>
      <c r="N1425" s="42" t="s">
        <v>5435</v>
      </c>
      <c r="O1425" s="42" t="s">
        <v>43</v>
      </c>
      <c r="P1425" s="48" t="s">
        <v>43</v>
      </c>
      <c r="Q1425" s="54" t="s">
        <v>43</v>
      </c>
      <c r="R1425" s="55"/>
      <c r="S1425" s="56"/>
    </row>
    <row r="1426" s="22" customFormat="1" customHeight="1" spans="1:19">
      <c r="A1426" s="40" t="s">
        <v>4190</v>
      </c>
      <c r="B1426" s="41">
        <v>45581</v>
      </c>
      <c r="C1426" s="42" t="s">
        <v>5432</v>
      </c>
      <c r="D1426" s="43" t="s">
        <v>5450</v>
      </c>
      <c r="E1426" s="43" t="s">
        <v>5520</v>
      </c>
      <c r="F1426" s="42" t="s">
        <v>37</v>
      </c>
      <c r="G1426" s="44">
        <v>78045</v>
      </c>
      <c r="H1426" s="44" t="s">
        <v>43</v>
      </c>
      <c r="I1426" s="42" t="s">
        <v>43</v>
      </c>
      <c r="J1426" s="42" t="s">
        <v>5436</v>
      </c>
      <c r="K1426" s="43" t="s">
        <v>43</v>
      </c>
      <c r="L1426" s="43" t="s">
        <v>43</v>
      </c>
      <c r="M1426" s="43" t="s">
        <v>43</v>
      </c>
      <c r="N1426" s="42" t="s">
        <v>5435</v>
      </c>
      <c r="O1426" s="42" t="s">
        <v>43</v>
      </c>
      <c r="P1426" s="48" t="s">
        <v>43</v>
      </c>
      <c r="Q1426" s="54" t="s">
        <v>43</v>
      </c>
      <c r="R1426" s="55"/>
      <c r="S1426" s="56"/>
    </row>
    <row r="1427" s="22" customFormat="1" customHeight="1" spans="1:19">
      <c r="A1427" s="40" t="s">
        <v>4190</v>
      </c>
      <c r="B1427" s="41">
        <v>45581</v>
      </c>
      <c r="C1427" s="42" t="s">
        <v>5432</v>
      </c>
      <c r="D1427" s="43" t="s">
        <v>5629</v>
      </c>
      <c r="E1427" s="43" t="s">
        <v>6665</v>
      </c>
      <c r="F1427" s="42" t="s">
        <v>145</v>
      </c>
      <c r="G1427" s="44">
        <v>726803</v>
      </c>
      <c r="H1427" s="45">
        <v>223760.4</v>
      </c>
      <c r="I1427" s="49" t="s">
        <v>5446</v>
      </c>
      <c r="J1427" s="42" t="s">
        <v>5442</v>
      </c>
      <c r="K1427" s="43" t="s">
        <v>6666</v>
      </c>
      <c r="L1427" s="43" t="s">
        <v>43</v>
      </c>
      <c r="M1427" s="43" t="s">
        <v>43</v>
      </c>
      <c r="N1427" s="42" t="s">
        <v>5435</v>
      </c>
      <c r="O1427" s="42" t="s">
        <v>43</v>
      </c>
      <c r="P1427" s="48" t="s">
        <v>43</v>
      </c>
      <c r="Q1427" s="54" t="s">
        <v>43</v>
      </c>
      <c r="R1427" s="55"/>
      <c r="S1427" s="56"/>
    </row>
    <row r="1428" s="22" customFormat="1" customHeight="1" spans="1:19">
      <c r="A1428" s="40" t="s">
        <v>4190</v>
      </c>
      <c r="B1428" s="41">
        <v>45582</v>
      </c>
      <c r="C1428" s="42" t="s">
        <v>5432</v>
      </c>
      <c r="D1428" s="43" t="s">
        <v>5450</v>
      </c>
      <c r="E1428" s="43" t="s">
        <v>6187</v>
      </c>
      <c r="F1428" s="42" t="s">
        <v>37</v>
      </c>
      <c r="G1428" s="44">
        <v>55226</v>
      </c>
      <c r="H1428" s="44">
        <f>G1428*0.5</f>
        <v>27613</v>
      </c>
      <c r="I1428" s="42" t="s">
        <v>5435</v>
      </c>
      <c r="J1428" s="42" t="s">
        <v>5436</v>
      </c>
      <c r="K1428" s="43" t="s">
        <v>43</v>
      </c>
      <c r="L1428" s="43" t="s">
        <v>43</v>
      </c>
      <c r="M1428" s="43" t="s">
        <v>43</v>
      </c>
      <c r="N1428" s="42" t="s">
        <v>5435</v>
      </c>
      <c r="O1428" s="42" t="s">
        <v>43</v>
      </c>
      <c r="P1428" s="48" t="s">
        <v>43</v>
      </c>
      <c r="Q1428" s="54" t="s">
        <v>43</v>
      </c>
      <c r="R1428" s="55"/>
      <c r="S1428" s="56"/>
    </row>
    <row r="1429" s="22" customFormat="1" customHeight="1" spans="1:19">
      <c r="A1429" s="40" t="s">
        <v>4190</v>
      </c>
      <c r="B1429" s="41">
        <v>45582</v>
      </c>
      <c r="C1429" s="42" t="s">
        <v>5432</v>
      </c>
      <c r="D1429" s="43" t="s">
        <v>5470</v>
      </c>
      <c r="E1429" s="43" t="s">
        <v>5890</v>
      </c>
      <c r="F1429" s="42" t="s">
        <v>37</v>
      </c>
      <c r="G1429" s="44">
        <v>1500</v>
      </c>
      <c r="H1429" s="44">
        <v>1500</v>
      </c>
      <c r="I1429" s="42" t="s">
        <v>5435</v>
      </c>
      <c r="J1429" s="42" t="s">
        <v>5436</v>
      </c>
      <c r="K1429" s="43" t="s">
        <v>43</v>
      </c>
      <c r="L1429" s="43" t="s">
        <v>43</v>
      </c>
      <c r="M1429" s="43" t="s">
        <v>43</v>
      </c>
      <c r="N1429" s="42" t="s">
        <v>5435</v>
      </c>
      <c r="O1429" s="42" t="s">
        <v>43</v>
      </c>
      <c r="P1429" s="48" t="s">
        <v>43</v>
      </c>
      <c r="Q1429" s="54" t="s">
        <v>43</v>
      </c>
      <c r="R1429" s="55"/>
      <c r="S1429" s="56"/>
    </row>
    <row r="1430" s="22" customFormat="1" customHeight="1" spans="1:19">
      <c r="A1430" s="40" t="s">
        <v>4190</v>
      </c>
      <c r="B1430" s="41">
        <v>45582</v>
      </c>
      <c r="C1430" s="42" t="s">
        <v>5432</v>
      </c>
      <c r="D1430" s="43" t="s">
        <v>5450</v>
      </c>
      <c r="E1430" s="43" t="s">
        <v>6667</v>
      </c>
      <c r="F1430" s="42" t="s">
        <v>64</v>
      </c>
      <c r="G1430" s="44">
        <v>643262</v>
      </c>
      <c r="H1430" s="44">
        <v>331500</v>
      </c>
      <c r="I1430" s="42" t="s">
        <v>5435</v>
      </c>
      <c r="J1430" s="42" t="s">
        <v>5442</v>
      </c>
      <c r="K1430" s="43" t="s">
        <v>6668</v>
      </c>
      <c r="L1430" s="43" t="s">
        <v>43</v>
      </c>
      <c r="M1430" s="43" t="s">
        <v>43</v>
      </c>
      <c r="N1430" s="42" t="s">
        <v>5435</v>
      </c>
      <c r="O1430" s="42" t="s">
        <v>43</v>
      </c>
      <c r="P1430" s="48" t="s">
        <v>43</v>
      </c>
      <c r="Q1430" s="54" t="s">
        <v>43</v>
      </c>
      <c r="R1430" s="55"/>
      <c r="S1430" s="56"/>
    </row>
    <row r="1431" s="22" customFormat="1" customHeight="1" spans="1:19">
      <c r="A1431" s="40" t="s">
        <v>4190</v>
      </c>
      <c r="B1431" s="41">
        <v>45582</v>
      </c>
      <c r="C1431" s="42" t="s">
        <v>5432</v>
      </c>
      <c r="D1431" s="43" t="s">
        <v>5629</v>
      </c>
      <c r="E1431" s="43" t="s">
        <v>6669</v>
      </c>
      <c r="F1431" s="42" t="s">
        <v>37</v>
      </c>
      <c r="G1431" s="44">
        <v>6269.918</v>
      </c>
      <c r="H1431" s="44" t="s">
        <v>43</v>
      </c>
      <c r="I1431" s="42" t="s">
        <v>43</v>
      </c>
      <c r="J1431" s="42" t="s">
        <v>5436</v>
      </c>
      <c r="K1431" s="43" t="s">
        <v>43</v>
      </c>
      <c r="L1431" s="43" t="s">
        <v>43</v>
      </c>
      <c r="M1431" s="43" t="s">
        <v>43</v>
      </c>
      <c r="N1431" s="42" t="s">
        <v>5435</v>
      </c>
      <c r="O1431" s="42" t="s">
        <v>43</v>
      </c>
      <c r="P1431" s="48" t="s">
        <v>43</v>
      </c>
      <c r="Q1431" s="54" t="s">
        <v>43</v>
      </c>
      <c r="R1431" s="55"/>
      <c r="S1431" s="56"/>
    </row>
    <row r="1432" s="22" customFormat="1" customHeight="1" spans="1:19">
      <c r="A1432" s="40" t="s">
        <v>4190</v>
      </c>
      <c r="B1432" s="41">
        <v>45582</v>
      </c>
      <c r="C1432" s="42" t="s">
        <v>5432</v>
      </c>
      <c r="D1432" s="43" t="s">
        <v>5470</v>
      </c>
      <c r="E1432" s="43" t="s">
        <v>6670</v>
      </c>
      <c r="F1432" s="42" t="s">
        <v>37</v>
      </c>
      <c r="G1432" s="44">
        <v>2050</v>
      </c>
      <c r="H1432" s="44" t="s">
        <v>43</v>
      </c>
      <c r="I1432" s="42" t="s">
        <v>43</v>
      </c>
      <c r="J1432" s="42" t="s">
        <v>5436</v>
      </c>
      <c r="K1432" s="43" t="s">
        <v>43</v>
      </c>
      <c r="L1432" s="43" t="s">
        <v>43</v>
      </c>
      <c r="M1432" s="43" t="s">
        <v>43</v>
      </c>
      <c r="N1432" s="42" t="s">
        <v>5435</v>
      </c>
      <c r="O1432" s="42" t="s">
        <v>43</v>
      </c>
      <c r="P1432" s="48" t="s">
        <v>43</v>
      </c>
      <c r="Q1432" s="54" t="s">
        <v>43</v>
      </c>
      <c r="R1432" s="55"/>
      <c r="S1432" s="56"/>
    </row>
    <row r="1433" s="22" customFormat="1" customHeight="1" spans="1:19">
      <c r="A1433" s="40" t="s">
        <v>4190</v>
      </c>
      <c r="B1433" s="41">
        <v>45582</v>
      </c>
      <c r="C1433" s="42" t="s">
        <v>5432</v>
      </c>
      <c r="D1433" s="43" t="s">
        <v>5629</v>
      </c>
      <c r="E1433" s="43" t="s">
        <v>6579</v>
      </c>
      <c r="F1433" s="42" t="s">
        <v>37</v>
      </c>
      <c r="G1433" s="44">
        <v>4800</v>
      </c>
      <c r="H1433" s="44">
        <v>4800</v>
      </c>
      <c r="I1433" s="42" t="s">
        <v>5435</v>
      </c>
      <c r="J1433" s="42" t="s">
        <v>5436</v>
      </c>
      <c r="K1433" s="43" t="s">
        <v>43</v>
      </c>
      <c r="L1433" s="43" t="s">
        <v>43</v>
      </c>
      <c r="M1433" s="43" t="s">
        <v>43</v>
      </c>
      <c r="N1433" s="42" t="s">
        <v>5435</v>
      </c>
      <c r="O1433" s="42" t="s">
        <v>43</v>
      </c>
      <c r="P1433" s="48" t="s">
        <v>43</v>
      </c>
      <c r="Q1433" s="54" t="s">
        <v>43</v>
      </c>
      <c r="R1433" s="55"/>
      <c r="S1433" s="56"/>
    </row>
    <row r="1434" s="22" customFormat="1" customHeight="1" spans="1:19">
      <c r="A1434" s="40" t="s">
        <v>4190</v>
      </c>
      <c r="B1434" s="41">
        <v>45582</v>
      </c>
      <c r="C1434" s="42" t="s">
        <v>5432</v>
      </c>
      <c r="D1434" s="43" t="s">
        <v>5629</v>
      </c>
      <c r="E1434" s="43" t="s">
        <v>5597</v>
      </c>
      <c r="F1434" s="42" t="s">
        <v>37</v>
      </c>
      <c r="G1434" s="44">
        <v>214976.85</v>
      </c>
      <c r="H1434" s="44" t="s">
        <v>43</v>
      </c>
      <c r="I1434" s="42" t="s">
        <v>43</v>
      </c>
      <c r="J1434" s="42" t="s">
        <v>5436</v>
      </c>
      <c r="K1434" s="43" t="s">
        <v>43</v>
      </c>
      <c r="L1434" s="43" t="s">
        <v>43</v>
      </c>
      <c r="M1434" s="43" t="s">
        <v>43</v>
      </c>
      <c r="N1434" s="42" t="s">
        <v>5435</v>
      </c>
      <c r="O1434" s="42" t="s">
        <v>43</v>
      </c>
      <c r="P1434" s="48" t="s">
        <v>43</v>
      </c>
      <c r="Q1434" s="54" t="s">
        <v>43</v>
      </c>
      <c r="R1434" s="55"/>
      <c r="S1434" s="56"/>
    </row>
    <row r="1435" s="22" customFormat="1" customHeight="1" spans="1:19">
      <c r="A1435" s="40" t="s">
        <v>4190</v>
      </c>
      <c r="B1435" s="41">
        <v>45582</v>
      </c>
      <c r="C1435" s="42" t="s">
        <v>5432</v>
      </c>
      <c r="D1435" s="43" t="s">
        <v>5629</v>
      </c>
      <c r="E1435" s="43" t="s">
        <v>6661</v>
      </c>
      <c r="F1435" s="42" t="s">
        <v>37</v>
      </c>
      <c r="G1435" s="44">
        <v>1627</v>
      </c>
      <c r="H1435" s="44" t="s">
        <v>43</v>
      </c>
      <c r="I1435" s="42" t="s">
        <v>43</v>
      </c>
      <c r="J1435" s="42" t="s">
        <v>5436</v>
      </c>
      <c r="K1435" s="43" t="s">
        <v>43</v>
      </c>
      <c r="L1435" s="43" t="s">
        <v>43</v>
      </c>
      <c r="M1435" s="43" t="s">
        <v>43</v>
      </c>
      <c r="N1435" s="42" t="s">
        <v>5435</v>
      </c>
      <c r="O1435" s="42" t="s">
        <v>43</v>
      </c>
      <c r="P1435" s="48" t="s">
        <v>43</v>
      </c>
      <c r="Q1435" s="54" t="s">
        <v>43</v>
      </c>
      <c r="R1435" s="55"/>
      <c r="S1435" s="56"/>
    </row>
    <row r="1436" s="22" customFormat="1" customHeight="1" spans="1:19">
      <c r="A1436" s="40" t="s">
        <v>4190</v>
      </c>
      <c r="B1436" s="41">
        <v>45583</v>
      </c>
      <c r="C1436" s="42" t="s">
        <v>5432</v>
      </c>
      <c r="D1436" s="43" t="s">
        <v>5629</v>
      </c>
      <c r="E1436" s="43" t="s">
        <v>6226</v>
      </c>
      <c r="F1436" s="42" t="s">
        <v>37</v>
      </c>
      <c r="G1436" s="44">
        <v>6980</v>
      </c>
      <c r="H1436" s="44">
        <v>138275.1</v>
      </c>
      <c r="I1436" s="42" t="s">
        <v>5435</v>
      </c>
      <c r="J1436" s="42" t="s">
        <v>5436</v>
      </c>
      <c r="K1436" s="43" t="s">
        <v>43</v>
      </c>
      <c r="L1436" s="43" t="s">
        <v>43</v>
      </c>
      <c r="M1436" s="43" t="s">
        <v>43</v>
      </c>
      <c r="N1436" s="42" t="s">
        <v>5435</v>
      </c>
      <c r="O1436" s="42" t="s">
        <v>43</v>
      </c>
      <c r="P1436" s="48" t="s">
        <v>43</v>
      </c>
      <c r="Q1436" s="54" t="s">
        <v>43</v>
      </c>
      <c r="R1436" s="55"/>
      <c r="S1436" s="56"/>
    </row>
    <row r="1437" s="22" customFormat="1" customHeight="1" spans="1:19">
      <c r="A1437" s="40" t="s">
        <v>4190</v>
      </c>
      <c r="B1437" s="41">
        <v>45583</v>
      </c>
      <c r="C1437" s="42" t="s">
        <v>5432</v>
      </c>
      <c r="D1437" s="43" t="s">
        <v>5450</v>
      </c>
      <c r="E1437" s="43" t="s">
        <v>6421</v>
      </c>
      <c r="F1437" s="42" t="s">
        <v>37</v>
      </c>
      <c r="G1437" s="44">
        <v>2250</v>
      </c>
      <c r="H1437" s="44">
        <v>2250</v>
      </c>
      <c r="I1437" s="42" t="s">
        <v>5435</v>
      </c>
      <c r="J1437" s="42" t="s">
        <v>5436</v>
      </c>
      <c r="K1437" s="43" t="s">
        <v>43</v>
      </c>
      <c r="L1437" s="43" t="s">
        <v>43</v>
      </c>
      <c r="M1437" s="43" t="s">
        <v>43</v>
      </c>
      <c r="N1437" s="42" t="s">
        <v>5435</v>
      </c>
      <c r="O1437" s="42" t="s">
        <v>43</v>
      </c>
      <c r="P1437" s="48" t="s">
        <v>43</v>
      </c>
      <c r="Q1437" s="54" t="s">
        <v>43</v>
      </c>
      <c r="R1437" s="55"/>
      <c r="S1437" s="56"/>
    </row>
    <row r="1438" s="22" customFormat="1" customHeight="1" spans="1:19">
      <c r="A1438" s="40" t="s">
        <v>4190</v>
      </c>
      <c r="B1438" s="41">
        <v>45583</v>
      </c>
      <c r="C1438" s="42" t="s">
        <v>5432</v>
      </c>
      <c r="D1438" s="43" t="s">
        <v>5470</v>
      </c>
      <c r="E1438" s="43" t="s">
        <v>6671</v>
      </c>
      <c r="F1438" s="42" t="s">
        <v>37</v>
      </c>
      <c r="G1438" s="44">
        <v>7400</v>
      </c>
      <c r="H1438" s="44">
        <v>3700</v>
      </c>
      <c r="I1438" s="42" t="s">
        <v>5435</v>
      </c>
      <c r="J1438" s="42" t="s">
        <v>5436</v>
      </c>
      <c r="K1438" s="43" t="s">
        <v>43</v>
      </c>
      <c r="L1438" s="43" t="s">
        <v>43</v>
      </c>
      <c r="M1438" s="43" t="s">
        <v>43</v>
      </c>
      <c r="N1438" s="42" t="s">
        <v>5435</v>
      </c>
      <c r="O1438" s="42" t="s">
        <v>43</v>
      </c>
      <c r="P1438" s="48" t="s">
        <v>43</v>
      </c>
      <c r="Q1438" s="54" t="s">
        <v>43</v>
      </c>
      <c r="R1438" s="55"/>
      <c r="S1438" s="56"/>
    </row>
    <row r="1439" s="22" customFormat="1" customHeight="1" spans="1:19">
      <c r="A1439" s="40" t="s">
        <v>4190</v>
      </c>
      <c r="B1439" s="41">
        <v>45583</v>
      </c>
      <c r="C1439" s="42" t="s">
        <v>5432</v>
      </c>
      <c r="D1439" s="43" t="s">
        <v>5470</v>
      </c>
      <c r="E1439" s="43" t="s">
        <v>6672</v>
      </c>
      <c r="F1439" s="42" t="s">
        <v>37</v>
      </c>
      <c r="G1439" s="44">
        <v>117346</v>
      </c>
      <c r="H1439" s="44">
        <f>G1439*0.5</f>
        <v>58673</v>
      </c>
      <c r="I1439" s="42" t="s">
        <v>5435</v>
      </c>
      <c r="J1439" s="42" t="s">
        <v>5436</v>
      </c>
      <c r="K1439" s="43" t="s">
        <v>43</v>
      </c>
      <c r="L1439" s="43" t="s">
        <v>43</v>
      </c>
      <c r="M1439" s="43" t="s">
        <v>43</v>
      </c>
      <c r="N1439" s="42" t="s">
        <v>5435</v>
      </c>
      <c r="O1439" s="42" t="s">
        <v>43</v>
      </c>
      <c r="P1439" s="48" t="s">
        <v>43</v>
      </c>
      <c r="Q1439" s="54" t="s">
        <v>43</v>
      </c>
      <c r="R1439" s="55"/>
      <c r="S1439" s="56"/>
    </row>
    <row r="1440" s="22" customFormat="1" customHeight="1" spans="1:19">
      <c r="A1440" s="40" t="s">
        <v>4190</v>
      </c>
      <c r="B1440" s="41">
        <v>45583</v>
      </c>
      <c r="C1440" s="42" t="s">
        <v>5432</v>
      </c>
      <c r="D1440" s="43" t="s">
        <v>5470</v>
      </c>
      <c r="E1440" s="43" t="s">
        <v>6673</v>
      </c>
      <c r="F1440" s="42" t="s">
        <v>37</v>
      </c>
      <c r="G1440" s="44">
        <v>49260</v>
      </c>
      <c r="H1440" s="44">
        <f>G1440*0.5</f>
        <v>24630</v>
      </c>
      <c r="I1440" s="42" t="s">
        <v>5435</v>
      </c>
      <c r="J1440" s="42" t="s">
        <v>5436</v>
      </c>
      <c r="K1440" s="43" t="s">
        <v>43</v>
      </c>
      <c r="L1440" s="43" t="s">
        <v>43</v>
      </c>
      <c r="M1440" s="43" t="s">
        <v>43</v>
      </c>
      <c r="N1440" s="42" t="s">
        <v>5435</v>
      </c>
      <c r="O1440" s="42" t="s">
        <v>43</v>
      </c>
      <c r="P1440" s="48" t="s">
        <v>43</v>
      </c>
      <c r="Q1440" s="54" t="s">
        <v>43</v>
      </c>
      <c r="R1440" s="55"/>
      <c r="S1440" s="56"/>
    </row>
    <row r="1441" s="22" customFormat="1" customHeight="1" spans="1:19">
      <c r="A1441" s="40" t="s">
        <v>4190</v>
      </c>
      <c r="B1441" s="41">
        <v>45583</v>
      </c>
      <c r="C1441" s="42" t="s">
        <v>5432</v>
      </c>
      <c r="D1441" s="43" t="s">
        <v>5629</v>
      </c>
      <c r="E1441" s="43" t="s">
        <v>6588</v>
      </c>
      <c r="F1441" s="42" t="s">
        <v>37</v>
      </c>
      <c r="G1441" s="44">
        <v>2600</v>
      </c>
      <c r="H1441" s="44" t="s">
        <v>43</v>
      </c>
      <c r="I1441" s="42" t="s">
        <v>43</v>
      </c>
      <c r="J1441" s="42" t="s">
        <v>5436</v>
      </c>
      <c r="K1441" s="43" t="s">
        <v>43</v>
      </c>
      <c r="L1441" s="43" t="s">
        <v>43</v>
      </c>
      <c r="M1441" s="43" t="s">
        <v>43</v>
      </c>
      <c r="N1441" s="42" t="s">
        <v>5435</v>
      </c>
      <c r="O1441" s="42" t="s">
        <v>43</v>
      </c>
      <c r="P1441" s="48" t="s">
        <v>43</v>
      </c>
      <c r="Q1441" s="54" t="s">
        <v>43</v>
      </c>
      <c r="R1441" s="55"/>
      <c r="S1441" s="56"/>
    </row>
    <row r="1442" s="22" customFormat="1" customHeight="1" spans="1:19">
      <c r="A1442" s="40" t="s">
        <v>4190</v>
      </c>
      <c r="B1442" s="41">
        <v>45583</v>
      </c>
      <c r="C1442" s="42" t="s">
        <v>5432</v>
      </c>
      <c r="D1442" s="43" t="s">
        <v>5629</v>
      </c>
      <c r="E1442" s="43" t="s">
        <v>6674</v>
      </c>
      <c r="F1442" s="42" t="s">
        <v>37</v>
      </c>
      <c r="G1442" s="44">
        <v>6900</v>
      </c>
      <c r="H1442" s="44" t="s">
        <v>43</v>
      </c>
      <c r="I1442" s="42" t="s">
        <v>43</v>
      </c>
      <c r="J1442" s="42" t="s">
        <v>5436</v>
      </c>
      <c r="K1442" s="43" t="s">
        <v>43</v>
      </c>
      <c r="L1442" s="43" t="s">
        <v>43</v>
      </c>
      <c r="M1442" s="43" t="s">
        <v>43</v>
      </c>
      <c r="N1442" s="42" t="s">
        <v>5435</v>
      </c>
      <c r="O1442" s="42" t="s">
        <v>43</v>
      </c>
      <c r="P1442" s="48" t="s">
        <v>43</v>
      </c>
      <c r="Q1442" s="54" t="s">
        <v>43</v>
      </c>
      <c r="R1442" s="55"/>
      <c r="S1442" s="56"/>
    </row>
    <row r="1443" s="22" customFormat="1" customHeight="1" spans="1:19">
      <c r="A1443" s="40" t="s">
        <v>4190</v>
      </c>
      <c r="B1443" s="41">
        <v>45583</v>
      </c>
      <c r="C1443" s="42" t="s">
        <v>5437</v>
      </c>
      <c r="D1443" s="43" t="s">
        <v>5681</v>
      </c>
      <c r="E1443" s="43" t="s">
        <v>6411</v>
      </c>
      <c r="F1443" s="42" t="s">
        <v>37</v>
      </c>
      <c r="G1443" s="44">
        <v>6390</v>
      </c>
      <c r="H1443" s="44" t="s">
        <v>43</v>
      </c>
      <c r="I1443" s="42" t="s">
        <v>43</v>
      </c>
      <c r="J1443" s="42" t="s">
        <v>5442</v>
      </c>
      <c r="K1443" s="43" t="s">
        <v>6474</v>
      </c>
      <c r="L1443" s="43" t="s">
        <v>43</v>
      </c>
      <c r="M1443" s="43" t="s">
        <v>43</v>
      </c>
      <c r="N1443" s="42" t="s">
        <v>5435</v>
      </c>
      <c r="O1443" s="42" t="s">
        <v>43</v>
      </c>
      <c r="P1443" s="48" t="s">
        <v>43</v>
      </c>
      <c r="Q1443" s="54" t="s">
        <v>43</v>
      </c>
      <c r="R1443" s="55"/>
      <c r="S1443" s="56"/>
    </row>
    <row r="1444" s="22" customFormat="1" customHeight="1" spans="1:19">
      <c r="A1444" s="40" t="s">
        <v>4190</v>
      </c>
      <c r="B1444" s="41">
        <v>45586</v>
      </c>
      <c r="C1444" s="42" t="s">
        <v>5432</v>
      </c>
      <c r="D1444" s="43" t="s">
        <v>5629</v>
      </c>
      <c r="E1444" s="43" t="s">
        <v>6142</v>
      </c>
      <c r="F1444" s="42" t="s">
        <v>37</v>
      </c>
      <c r="G1444" s="44">
        <v>46584</v>
      </c>
      <c r="H1444" s="45">
        <f>G1444*0.5</f>
        <v>23292</v>
      </c>
      <c r="I1444" s="49" t="s">
        <v>5446</v>
      </c>
      <c r="J1444" s="42" t="s">
        <v>5442</v>
      </c>
      <c r="K1444" s="43" t="s">
        <v>6143</v>
      </c>
      <c r="L1444" s="43" t="s">
        <v>43</v>
      </c>
      <c r="M1444" s="43" t="s">
        <v>5499</v>
      </c>
      <c r="N1444" s="42" t="s">
        <v>5435</v>
      </c>
      <c r="O1444" s="42" t="s">
        <v>43</v>
      </c>
      <c r="P1444" s="48" t="s">
        <v>43</v>
      </c>
      <c r="Q1444" s="54" t="s">
        <v>43</v>
      </c>
      <c r="R1444" s="55"/>
      <c r="S1444" s="56"/>
    </row>
    <row r="1445" s="22" customFormat="1" customHeight="1" spans="1:19">
      <c r="A1445" s="40" t="s">
        <v>4190</v>
      </c>
      <c r="B1445" s="41">
        <v>45586</v>
      </c>
      <c r="C1445" s="42" t="s">
        <v>5437</v>
      </c>
      <c r="D1445" s="43" t="s">
        <v>5681</v>
      </c>
      <c r="E1445" s="43" t="s">
        <v>5964</v>
      </c>
      <c r="F1445" s="42" t="s">
        <v>37</v>
      </c>
      <c r="G1445" s="44">
        <v>17600</v>
      </c>
      <c r="H1445" s="44" t="s">
        <v>43</v>
      </c>
      <c r="I1445" s="42" t="s">
        <v>43</v>
      </c>
      <c r="J1445" s="42" t="s">
        <v>5436</v>
      </c>
      <c r="K1445" s="43" t="s">
        <v>43</v>
      </c>
      <c r="L1445" s="43" t="s">
        <v>43</v>
      </c>
      <c r="M1445" s="43" t="s">
        <v>43</v>
      </c>
      <c r="N1445" s="42" t="s">
        <v>5435</v>
      </c>
      <c r="O1445" s="42" t="s">
        <v>43</v>
      </c>
      <c r="P1445" s="48" t="s">
        <v>43</v>
      </c>
      <c r="Q1445" s="54" t="s">
        <v>43</v>
      </c>
      <c r="R1445" s="55"/>
      <c r="S1445" s="56"/>
    </row>
    <row r="1446" s="22" customFormat="1" customHeight="1" spans="1:19">
      <c r="A1446" s="40" t="s">
        <v>4190</v>
      </c>
      <c r="B1446" s="41">
        <v>45586</v>
      </c>
      <c r="C1446" s="42" t="s">
        <v>5437</v>
      </c>
      <c r="D1446" s="43" t="s">
        <v>5681</v>
      </c>
      <c r="E1446" s="43" t="s">
        <v>6675</v>
      </c>
      <c r="F1446" s="42" t="s">
        <v>37</v>
      </c>
      <c r="G1446" s="44">
        <v>1580</v>
      </c>
      <c r="H1446" s="44" t="s">
        <v>43</v>
      </c>
      <c r="I1446" s="42" t="s">
        <v>43</v>
      </c>
      <c r="J1446" s="42" t="s">
        <v>5436</v>
      </c>
      <c r="K1446" s="43" t="s">
        <v>43</v>
      </c>
      <c r="L1446" s="43" t="s">
        <v>43</v>
      </c>
      <c r="M1446" s="43" t="s">
        <v>43</v>
      </c>
      <c r="N1446" s="42" t="s">
        <v>5435</v>
      </c>
      <c r="O1446" s="42" t="s">
        <v>43</v>
      </c>
      <c r="P1446" s="48" t="s">
        <v>43</v>
      </c>
      <c r="Q1446" s="54" t="s">
        <v>43</v>
      </c>
      <c r="R1446" s="55"/>
      <c r="S1446" s="56"/>
    </row>
    <row r="1447" s="22" customFormat="1" customHeight="1" spans="1:19">
      <c r="A1447" s="40" t="s">
        <v>4190</v>
      </c>
      <c r="B1447" s="41">
        <v>45586</v>
      </c>
      <c r="C1447" s="42" t="s">
        <v>5437</v>
      </c>
      <c r="D1447" s="43" t="s">
        <v>5681</v>
      </c>
      <c r="E1447" s="43" t="s">
        <v>5573</v>
      </c>
      <c r="F1447" s="42" t="s">
        <v>37</v>
      </c>
      <c r="G1447" s="44">
        <v>2600</v>
      </c>
      <c r="H1447" s="44" t="s">
        <v>43</v>
      </c>
      <c r="I1447" s="42" t="s">
        <v>43</v>
      </c>
      <c r="J1447" s="42" t="s">
        <v>5436</v>
      </c>
      <c r="K1447" s="43" t="s">
        <v>43</v>
      </c>
      <c r="L1447" s="43" t="s">
        <v>43</v>
      </c>
      <c r="M1447" s="43" t="s">
        <v>43</v>
      </c>
      <c r="N1447" s="42" t="s">
        <v>5435</v>
      </c>
      <c r="O1447" s="42" t="s">
        <v>43</v>
      </c>
      <c r="P1447" s="48" t="s">
        <v>43</v>
      </c>
      <c r="Q1447" s="54" t="s">
        <v>43</v>
      </c>
      <c r="R1447" s="55"/>
      <c r="S1447" s="56"/>
    </row>
    <row r="1448" s="22" customFormat="1" customHeight="1" spans="1:19">
      <c r="A1448" s="40" t="s">
        <v>4190</v>
      </c>
      <c r="B1448" s="41">
        <v>45586</v>
      </c>
      <c r="C1448" s="42" t="s">
        <v>5432</v>
      </c>
      <c r="D1448" s="43" t="s">
        <v>5454</v>
      </c>
      <c r="E1448" s="43" t="s">
        <v>5648</v>
      </c>
      <c r="F1448" s="42" t="s">
        <v>37</v>
      </c>
      <c r="G1448" s="44">
        <v>6554</v>
      </c>
      <c r="H1448" s="44" t="s">
        <v>43</v>
      </c>
      <c r="I1448" s="42" t="s">
        <v>43</v>
      </c>
      <c r="J1448" s="42" t="s">
        <v>5436</v>
      </c>
      <c r="K1448" s="43" t="s">
        <v>43</v>
      </c>
      <c r="L1448" s="43" t="s">
        <v>43</v>
      </c>
      <c r="M1448" s="43" t="s">
        <v>43</v>
      </c>
      <c r="N1448" s="42" t="s">
        <v>5435</v>
      </c>
      <c r="O1448" s="42" t="s">
        <v>43</v>
      </c>
      <c r="P1448" s="48" t="s">
        <v>43</v>
      </c>
      <c r="Q1448" s="54" t="s">
        <v>43</v>
      </c>
      <c r="R1448" s="55"/>
      <c r="S1448" s="56"/>
    </row>
    <row r="1449" s="22" customFormat="1" customHeight="1" spans="1:19">
      <c r="A1449" s="40" t="s">
        <v>4190</v>
      </c>
      <c r="B1449" s="41">
        <v>45586</v>
      </c>
      <c r="C1449" s="42" t="s">
        <v>5432</v>
      </c>
      <c r="D1449" s="43" t="s">
        <v>5470</v>
      </c>
      <c r="E1449" s="43" t="s">
        <v>6676</v>
      </c>
      <c r="F1449" s="42" t="s">
        <v>37</v>
      </c>
      <c r="G1449" s="44">
        <v>290400</v>
      </c>
      <c r="H1449" s="45">
        <f>G1449*0.2</f>
        <v>58080</v>
      </c>
      <c r="I1449" s="49" t="s">
        <v>5446</v>
      </c>
      <c r="J1449" s="42" t="s">
        <v>5442</v>
      </c>
      <c r="K1449" s="43" t="s">
        <v>6677</v>
      </c>
      <c r="L1449" s="43" t="s">
        <v>43</v>
      </c>
      <c r="M1449" s="43" t="s">
        <v>6335</v>
      </c>
      <c r="N1449" s="42" t="s">
        <v>5435</v>
      </c>
      <c r="O1449" s="42" t="s">
        <v>43</v>
      </c>
      <c r="P1449" s="48" t="s">
        <v>43</v>
      </c>
      <c r="Q1449" s="54" t="s">
        <v>43</v>
      </c>
      <c r="R1449" s="55"/>
      <c r="S1449" s="56"/>
    </row>
    <row r="1450" s="22" customFormat="1" customHeight="1" spans="1:19">
      <c r="A1450" s="40" t="s">
        <v>4190</v>
      </c>
      <c r="B1450" s="41">
        <v>45587</v>
      </c>
      <c r="C1450" s="42" t="s">
        <v>5437</v>
      </c>
      <c r="D1450" s="43" t="s">
        <v>5681</v>
      </c>
      <c r="E1450" s="43" t="s">
        <v>6411</v>
      </c>
      <c r="F1450" s="42" t="s">
        <v>37</v>
      </c>
      <c r="G1450" s="44">
        <v>34860</v>
      </c>
      <c r="H1450" s="44" t="s">
        <v>43</v>
      </c>
      <c r="I1450" s="42" t="s">
        <v>43</v>
      </c>
      <c r="J1450" s="42" t="s">
        <v>5442</v>
      </c>
      <c r="K1450" s="43" t="s">
        <v>6474</v>
      </c>
      <c r="L1450" s="43" t="s">
        <v>43</v>
      </c>
      <c r="M1450" s="43" t="s">
        <v>43</v>
      </c>
      <c r="N1450" s="42" t="s">
        <v>5435</v>
      </c>
      <c r="O1450" s="42" t="s">
        <v>43</v>
      </c>
      <c r="P1450" s="48" t="s">
        <v>43</v>
      </c>
      <c r="Q1450" s="54" t="s">
        <v>43</v>
      </c>
      <c r="R1450" s="55"/>
      <c r="S1450" s="56"/>
    </row>
    <row r="1451" s="22" customFormat="1" customHeight="1" spans="1:19">
      <c r="A1451" s="40" t="s">
        <v>4190</v>
      </c>
      <c r="B1451" s="41">
        <v>45587</v>
      </c>
      <c r="C1451" s="42" t="s">
        <v>5432</v>
      </c>
      <c r="D1451" s="43" t="s">
        <v>5629</v>
      </c>
      <c r="E1451" s="43" t="s">
        <v>6579</v>
      </c>
      <c r="F1451" s="42" t="s">
        <v>37</v>
      </c>
      <c r="G1451" s="44">
        <v>4370</v>
      </c>
      <c r="H1451" s="44">
        <v>4370</v>
      </c>
      <c r="I1451" s="42" t="s">
        <v>5435</v>
      </c>
      <c r="J1451" s="42" t="s">
        <v>5436</v>
      </c>
      <c r="K1451" s="43" t="s">
        <v>43</v>
      </c>
      <c r="L1451" s="43" t="s">
        <v>43</v>
      </c>
      <c r="M1451" s="43" t="s">
        <v>43</v>
      </c>
      <c r="N1451" s="42" t="s">
        <v>5435</v>
      </c>
      <c r="O1451" s="42" t="s">
        <v>43</v>
      </c>
      <c r="P1451" s="48" t="s">
        <v>43</v>
      </c>
      <c r="Q1451" s="54" t="s">
        <v>43</v>
      </c>
      <c r="R1451" s="55"/>
      <c r="S1451" s="56"/>
    </row>
    <row r="1452" s="22" customFormat="1" customHeight="1" spans="1:19">
      <c r="A1452" s="40" t="s">
        <v>4190</v>
      </c>
      <c r="B1452" s="41">
        <v>45587</v>
      </c>
      <c r="C1452" s="42" t="s">
        <v>5432</v>
      </c>
      <c r="D1452" s="43" t="s">
        <v>5450</v>
      </c>
      <c r="E1452" s="43" t="s">
        <v>5553</v>
      </c>
      <c r="F1452" s="42" t="s">
        <v>37</v>
      </c>
      <c r="G1452" s="44">
        <v>15640</v>
      </c>
      <c r="H1452" s="44" t="s">
        <v>43</v>
      </c>
      <c r="I1452" s="42" t="s">
        <v>43</v>
      </c>
      <c r="J1452" s="42" t="s">
        <v>5436</v>
      </c>
      <c r="K1452" s="43" t="s">
        <v>43</v>
      </c>
      <c r="L1452" s="43" t="s">
        <v>43</v>
      </c>
      <c r="M1452" s="43" t="s">
        <v>43</v>
      </c>
      <c r="N1452" s="42" t="s">
        <v>5435</v>
      </c>
      <c r="O1452" s="42" t="s">
        <v>43</v>
      </c>
      <c r="P1452" s="48" t="s">
        <v>43</v>
      </c>
      <c r="Q1452" s="54" t="s">
        <v>43</v>
      </c>
      <c r="R1452" s="55"/>
      <c r="S1452" s="56"/>
    </row>
    <row r="1453" s="23" customFormat="1" customHeight="1" spans="1:19">
      <c r="A1453" s="40" t="s">
        <v>4190</v>
      </c>
      <c r="B1453" s="41">
        <v>45587</v>
      </c>
      <c r="C1453" s="42" t="s">
        <v>5437</v>
      </c>
      <c r="D1453" s="43" t="s">
        <v>5821</v>
      </c>
      <c r="E1453" s="43" t="s">
        <v>6635</v>
      </c>
      <c r="F1453" s="42" t="s">
        <v>37</v>
      </c>
      <c r="G1453" s="44">
        <v>82944</v>
      </c>
      <c r="H1453" s="44" t="s">
        <v>43</v>
      </c>
      <c r="I1453" s="42" t="s">
        <v>43</v>
      </c>
      <c r="J1453" s="42" t="s">
        <v>5442</v>
      </c>
      <c r="K1453" s="43" t="s">
        <v>6678</v>
      </c>
      <c r="L1453" s="43" t="s">
        <v>6679</v>
      </c>
      <c r="M1453" s="43" t="s">
        <v>43</v>
      </c>
      <c r="N1453" s="42" t="s">
        <v>5435</v>
      </c>
      <c r="O1453" s="42" t="s">
        <v>43</v>
      </c>
      <c r="P1453" s="50">
        <v>2</v>
      </c>
      <c r="Q1453" s="42" t="s">
        <v>406</v>
      </c>
      <c r="R1453" s="57"/>
      <c r="S1453" s="58">
        <v>82944</v>
      </c>
    </row>
    <row r="1454" s="22" customFormat="1" customHeight="1" spans="1:19">
      <c r="A1454" s="40" t="s">
        <v>4190</v>
      </c>
      <c r="B1454" s="41">
        <v>45587</v>
      </c>
      <c r="C1454" s="42" t="s">
        <v>5432</v>
      </c>
      <c r="D1454" s="43" t="s">
        <v>5454</v>
      </c>
      <c r="E1454" s="43" t="s">
        <v>6680</v>
      </c>
      <c r="F1454" s="42" t="s">
        <v>37</v>
      </c>
      <c r="G1454" s="44">
        <v>42714.6</v>
      </c>
      <c r="H1454" s="44">
        <f>G1454*0.3</f>
        <v>12814.38</v>
      </c>
      <c r="I1454" s="42" t="s">
        <v>5435</v>
      </c>
      <c r="J1454" s="42" t="s">
        <v>5436</v>
      </c>
      <c r="K1454" s="43" t="s">
        <v>43</v>
      </c>
      <c r="L1454" s="43" t="s">
        <v>43</v>
      </c>
      <c r="M1454" s="43" t="s">
        <v>43</v>
      </c>
      <c r="N1454" s="42" t="s">
        <v>5435</v>
      </c>
      <c r="O1454" s="42" t="s">
        <v>43</v>
      </c>
      <c r="P1454" s="48" t="s">
        <v>43</v>
      </c>
      <c r="Q1454" s="54" t="s">
        <v>43</v>
      </c>
      <c r="R1454" s="55"/>
      <c r="S1454" s="56"/>
    </row>
    <row r="1455" s="22" customFormat="1" customHeight="1" spans="1:19">
      <c r="A1455" s="40" t="s">
        <v>4190</v>
      </c>
      <c r="B1455" s="41">
        <v>45587</v>
      </c>
      <c r="C1455" s="42" t="s">
        <v>5432</v>
      </c>
      <c r="D1455" s="43" t="s">
        <v>5454</v>
      </c>
      <c r="E1455" s="43" t="s">
        <v>6681</v>
      </c>
      <c r="F1455" s="42" t="s">
        <v>37</v>
      </c>
      <c r="G1455" s="44">
        <v>6340</v>
      </c>
      <c r="H1455" s="44" t="s">
        <v>43</v>
      </c>
      <c r="I1455" s="42" t="s">
        <v>43</v>
      </c>
      <c r="J1455" s="42" t="s">
        <v>5436</v>
      </c>
      <c r="K1455" s="43" t="s">
        <v>43</v>
      </c>
      <c r="L1455" s="43" t="s">
        <v>43</v>
      </c>
      <c r="M1455" s="43" t="s">
        <v>43</v>
      </c>
      <c r="N1455" s="42" t="s">
        <v>5435</v>
      </c>
      <c r="O1455" s="42" t="s">
        <v>43</v>
      </c>
      <c r="P1455" s="48" t="s">
        <v>43</v>
      </c>
      <c r="Q1455" s="54" t="s">
        <v>43</v>
      </c>
      <c r="R1455" s="55"/>
      <c r="S1455" s="56"/>
    </row>
    <row r="1456" s="22" customFormat="1" customHeight="1" spans="1:19">
      <c r="A1456" s="40" t="s">
        <v>4190</v>
      </c>
      <c r="B1456" s="41">
        <v>45587</v>
      </c>
      <c r="C1456" s="42" t="s">
        <v>5432</v>
      </c>
      <c r="D1456" s="43" t="s">
        <v>5629</v>
      </c>
      <c r="E1456" s="43" t="s">
        <v>6011</v>
      </c>
      <c r="F1456" s="42" t="s">
        <v>37</v>
      </c>
      <c r="G1456" s="44">
        <v>2700</v>
      </c>
      <c r="H1456" s="44" t="s">
        <v>43</v>
      </c>
      <c r="I1456" s="42" t="s">
        <v>43</v>
      </c>
      <c r="J1456" s="42" t="s">
        <v>5436</v>
      </c>
      <c r="K1456" s="43" t="s">
        <v>43</v>
      </c>
      <c r="L1456" s="43" t="s">
        <v>43</v>
      </c>
      <c r="M1456" s="43" t="s">
        <v>43</v>
      </c>
      <c r="N1456" s="42" t="s">
        <v>5435</v>
      </c>
      <c r="O1456" s="42" t="s">
        <v>43</v>
      </c>
      <c r="P1456" s="48" t="s">
        <v>43</v>
      </c>
      <c r="Q1456" s="54" t="s">
        <v>43</v>
      </c>
      <c r="R1456" s="55"/>
      <c r="S1456" s="56"/>
    </row>
    <row r="1457" s="22" customFormat="1" customHeight="1" spans="1:19">
      <c r="A1457" s="40" t="s">
        <v>4190</v>
      </c>
      <c r="B1457" s="41">
        <v>45588</v>
      </c>
      <c r="C1457" s="42" t="s">
        <v>5432</v>
      </c>
      <c r="D1457" s="43" t="s">
        <v>5450</v>
      </c>
      <c r="E1457" s="43" t="s">
        <v>5481</v>
      </c>
      <c r="F1457" s="42" t="s">
        <v>37</v>
      </c>
      <c r="G1457" s="44">
        <v>11610</v>
      </c>
      <c r="H1457" s="44" t="s">
        <v>43</v>
      </c>
      <c r="I1457" s="42" t="s">
        <v>43</v>
      </c>
      <c r="J1457" s="42" t="s">
        <v>5436</v>
      </c>
      <c r="K1457" s="43" t="s">
        <v>43</v>
      </c>
      <c r="L1457" s="43" t="s">
        <v>43</v>
      </c>
      <c r="M1457" s="43" t="s">
        <v>43</v>
      </c>
      <c r="N1457" s="42" t="s">
        <v>5435</v>
      </c>
      <c r="O1457" s="42" t="s">
        <v>43</v>
      </c>
      <c r="P1457" s="48" t="s">
        <v>43</v>
      </c>
      <c r="Q1457" s="54" t="s">
        <v>43</v>
      </c>
      <c r="R1457" s="55"/>
      <c r="S1457" s="56"/>
    </row>
    <row r="1458" s="22" customFormat="1" customHeight="1" spans="1:19">
      <c r="A1458" s="40" t="s">
        <v>4190</v>
      </c>
      <c r="B1458" s="41">
        <v>45588</v>
      </c>
      <c r="C1458" s="42" t="s">
        <v>5432</v>
      </c>
      <c r="D1458" s="43" t="s">
        <v>5629</v>
      </c>
      <c r="E1458" s="43" t="s">
        <v>5596</v>
      </c>
      <c r="F1458" s="42" t="s">
        <v>37</v>
      </c>
      <c r="G1458" s="44">
        <v>32408.4</v>
      </c>
      <c r="H1458" s="44" t="s">
        <v>43</v>
      </c>
      <c r="I1458" s="42" t="s">
        <v>43</v>
      </c>
      <c r="J1458" s="42" t="s">
        <v>5436</v>
      </c>
      <c r="K1458" s="43" t="s">
        <v>43</v>
      </c>
      <c r="L1458" s="43" t="s">
        <v>43</v>
      </c>
      <c r="M1458" s="43" t="s">
        <v>43</v>
      </c>
      <c r="N1458" s="42" t="s">
        <v>5435</v>
      </c>
      <c r="O1458" s="42" t="s">
        <v>43</v>
      </c>
      <c r="P1458" s="48" t="s">
        <v>43</v>
      </c>
      <c r="Q1458" s="54" t="s">
        <v>43</v>
      </c>
      <c r="R1458" s="55"/>
      <c r="S1458" s="56"/>
    </row>
    <row r="1459" s="22" customFormat="1" customHeight="1" spans="1:19">
      <c r="A1459" s="40" t="s">
        <v>4190</v>
      </c>
      <c r="B1459" s="41">
        <v>45588</v>
      </c>
      <c r="C1459" s="42" t="s">
        <v>5432</v>
      </c>
      <c r="D1459" s="43" t="s">
        <v>5629</v>
      </c>
      <c r="E1459" s="43" t="s">
        <v>5441</v>
      </c>
      <c r="F1459" s="42" t="s">
        <v>37</v>
      </c>
      <c r="G1459" s="44">
        <v>4200</v>
      </c>
      <c r="H1459" s="44" t="s">
        <v>43</v>
      </c>
      <c r="I1459" s="42" t="s">
        <v>43</v>
      </c>
      <c r="J1459" s="42" t="s">
        <v>5436</v>
      </c>
      <c r="K1459" s="43" t="s">
        <v>43</v>
      </c>
      <c r="L1459" s="43" t="s">
        <v>43</v>
      </c>
      <c r="M1459" s="43" t="s">
        <v>43</v>
      </c>
      <c r="N1459" s="42" t="s">
        <v>5435</v>
      </c>
      <c r="O1459" s="42" t="s">
        <v>43</v>
      </c>
      <c r="P1459" s="48" t="s">
        <v>43</v>
      </c>
      <c r="Q1459" s="54" t="s">
        <v>43</v>
      </c>
      <c r="R1459" s="55"/>
      <c r="S1459" s="56"/>
    </row>
    <row r="1460" s="22" customFormat="1" customHeight="1" spans="1:19">
      <c r="A1460" s="40" t="s">
        <v>4190</v>
      </c>
      <c r="B1460" s="41">
        <v>45588</v>
      </c>
      <c r="C1460" s="42" t="s">
        <v>5432</v>
      </c>
      <c r="D1460" s="43" t="s">
        <v>5629</v>
      </c>
      <c r="E1460" s="43" t="s">
        <v>5905</v>
      </c>
      <c r="F1460" s="42" t="s">
        <v>37</v>
      </c>
      <c r="G1460" s="44">
        <v>14700</v>
      </c>
      <c r="H1460" s="44" t="s">
        <v>43</v>
      </c>
      <c r="I1460" s="42" t="s">
        <v>43</v>
      </c>
      <c r="J1460" s="42" t="s">
        <v>5436</v>
      </c>
      <c r="K1460" s="43" t="s">
        <v>43</v>
      </c>
      <c r="L1460" s="43" t="s">
        <v>43</v>
      </c>
      <c r="M1460" s="43" t="s">
        <v>43</v>
      </c>
      <c r="N1460" s="42" t="s">
        <v>5435</v>
      </c>
      <c r="O1460" s="42" t="s">
        <v>43</v>
      </c>
      <c r="P1460" s="48" t="s">
        <v>43</v>
      </c>
      <c r="Q1460" s="54" t="s">
        <v>43</v>
      </c>
      <c r="R1460" s="55"/>
      <c r="S1460" s="56"/>
    </row>
    <row r="1461" s="22" customFormat="1" customHeight="1" spans="1:19">
      <c r="A1461" s="40" t="s">
        <v>4190</v>
      </c>
      <c r="B1461" s="41">
        <v>45588</v>
      </c>
      <c r="C1461" s="42" t="s">
        <v>5432</v>
      </c>
      <c r="D1461" s="43" t="s">
        <v>5450</v>
      </c>
      <c r="E1461" s="43" t="s">
        <v>5722</v>
      </c>
      <c r="F1461" s="42" t="s">
        <v>37</v>
      </c>
      <c r="G1461" s="44">
        <v>22338</v>
      </c>
      <c r="H1461" s="44" t="s">
        <v>43</v>
      </c>
      <c r="I1461" s="42" t="s">
        <v>43</v>
      </c>
      <c r="J1461" s="42" t="s">
        <v>5436</v>
      </c>
      <c r="K1461" s="43" t="s">
        <v>43</v>
      </c>
      <c r="L1461" s="43" t="s">
        <v>43</v>
      </c>
      <c r="M1461" s="43" t="s">
        <v>43</v>
      </c>
      <c r="N1461" s="42" t="s">
        <v>5435</v>
      </c>
      <c r="O1461" s="42" t="s">
        <v>43</v>
      </c>
      <c r="P1461" s="48" t="s">
        <v>43</v>
      </c>
      <c r="Q1461" s="54" t="s">
        <v>43</v>
      </c>
      <c r="R1461" s="55"/>
      <c r="S1461" s="56"/>
    </row>
    <row r="1462" s="22" customFormat="1" customHeight="1" spans="1:19">
      <c r="A1462" s="40" t="s">
        <v>4190</v>
      </c>
      <c r="B1462" s="41">
        <v>45588</v>
      </c>
      <c r="C1462" s="42" t="s">
        <v>5432</v>
      </c>
      <c r="D1462" s="43" t="s">
        <v>5454</v>
      </c>
      <c r="E1462" s="43" t="s">
        <v>6017</v>
      </c>
      <c r="F1462" s="42" t="s">
        <v>37</v>
      </c>
      <c r="G1462" s="44">
        <v>22430</v>
      </c>
      <c r="H1462" s="44">
        <v>3280</v>
      </c>
      <c r="I1462" s="42" t="s">
        <v>5435</v>
      </c>
      <c r="J1462" s="42" t="s">
        <v>5436</v>
      </c>
      <c r="K1462" s="43" t="s">
        <v>43</v>
      </c>
      <c r="L1462" s="43" t="s">
        <v>43</v>
      </c>
      <c r="M1462" s="43" t="s">
        <v>43</v>
      </c>
      <c r="N1462" s="42" t="s">
        <v>5435</v>
      </c>
      <c r="O1462" s="42" t="s">
        <v>43</v>
      </c>
      <c r="P1462" s="48" t="s">
        <v>43</v>
      </c>
      <c r="Q1462" s="54" t="s">
        <v>43</v>
      </c>
      <c r="R1462" s="55"/>
      <c r="S1462" s="56"/>
    </row>
    <row r="1463" s="22" customFormat="1" customHeight="1" spans="1:19">
      <c r="A1463" s="40" t="s">
        <v>4190</v>
      </c>
      <c r="B1463" s="41">
        <v>45588</v>
      </c>
      <c r="C1463" s="42" t="s">
        <v>5432</v>
      </c>
      <c r="D1463" s="43" t="s">
        <v>5450</v>
      </c>
      <c r="E1463" s="43" t="s">
        <v>6682</v>
      </c>
      <c r="F1463" s="42" t="s">
        <v>37</v>
      </c>
      <c r="G1463" s="44">
        <v>57000</v>
      </c>
      <c r="H1463" s="44">
        <f>G1463*0.5</f>
        <v>28500</v>
      </c>
      <c r="I1463" s="42" t="s">
        <v>5435</v>
      </c>
      <c r="J1463" s="42" t="s">
        <v>5442</v>
      </c>
      <c r="K1463" s="43" t="s">
        <v>6683</v>
      </c>
      <c r="L1463" s="43" t="s">
        <v>43</v>
      </c>
      <c r="M1463" s="43" t="s">
        <v>43</v>
      </c>
      <c r="N1463" s="42" t="s">
        <v>5435</v>
      </c>
      <c r="O1463" s="42" t="s">
        <v>43</v>
      </c>
      <c r="P1463" s="48" t="s">
        <v>43</v>
      </c>
      <c r="Q1463" s="54" t="s">
        <v>43</v>
      </c>
      <c r="R1463" s="55"/>
      <c r="S1463" s="56"/>
    </row>
    <row r="1464" s="22" customFormat="1" customHeight="1" spans="1:19">
      <c r="A1464" s="40" t="s">
        <v>4190</v>
      </c>
      <c r="B1464" s="41">
        <v>45588</v>
      </c>
      <c r="C1464" s="42" t="s">
        <v>5432</v>
      </c>
      <c r="D1464" s="43" t="s">
        <v>5450</v>
      </c>
      <c r="E1464" s="43" t="s">
        <v>5654</v>
      </c>
      <c r="F1464" s="42" t="s">
        <v>37</v>
      </c>
      <c r="G1464" s="44">
        <v>960</v>
      </c>
      <c r="H1464" s="44" t="s">
        <v>43</v>
      </c>
      <c r="I1464" s="42" t="s">
        <v>43</v>
      </c>
      <c r="J1464" s="42" t="s">
        <v>5436</v>
      </c>
      <c r="K1464" s="43" t="s">
        <v>43</v>
      </c>
      <c r="L1464" s="43" t="s">
        <v>43</v>
      </c>
      <c r="M1464" s="43" t="s">
        <v>43</v>
      </c>
      <c r="N1464" s="42" t="s">
        <v>5435</v>
      </c>
      <c r="O1464" s="42" t="s">
        <v>43</v>
      </c>
      <c r="P1464" s="48" t="s">
        <v>43</v>
      </c>
      <c r="Q1464" s="54" t="s">
        <v>43</v>
      </c>
      <c r="R1464" s="55"/>
      <c r="S1464" s="56"/>
    </row>
    <row r="1465" s="22" customFormat="1" customHeight="1" spans="1:19">
      <c r="A1465" s="40" t="s">
        <v>4190</v>
      </c>
      <c r="B1465" s="41">
        <v>45588</v>
      </c>
      <c r="C1465" s="42" t="s">
        <v>5432</v>
      </c>
      <c r="D1465" s="43" t="s">
        <v>5626</v>
      </c>
      <c r="E1465" s="43" t="s">
        <v>5808</v>
      </c>
      <c r="F1465" s="42" t="s">
        <v>37</v>
      </c>
      <c r="G1465" s="44">
        <v>54682</v>
      </c>
      <c r="H1465" s="44" t="s">
        <v>43</v>
      </c>
      <c r="I1465" s="42" t="s">
        <v>43</v>
      </c>
      <c r="J1465" s="42" t="s">
        <v>5436</v>
      </c>
      <c r="K1465" s="43" t="s">
        <v>43</v>
      </c>
      <c r="L1465" s="43" t="s">
        <v>6684</v>
      </c>
      <c r="M1465" s="43" t="s">
        <v>43</v>
      </c>
      <c r="N1465" s="42" t="s">
        <v>5435</v>
      </c>
      <c r="O1465" s="42" t="s">
        <v>43</v>
      </c>
      <c r="P1465" s="48">
        <v>1</v>
      </c>
      <c r="Q1465" s="54" t="s">
        <v>289</v>
      </c>
      <c r="R1465" s="55"/>
      <c r="S1465" s="56"/>
    </row>
    <row r="1466" s="23" customFormat="1" customHeight="1" spans="1:19">
      <c r="A1466" s="40" t="s">
        <v>4190</v>
      </c>
      <c r="B1466" s="41">
        <v>45588</v>
      </c>
      <c r="C1466" s="42" t="s">
        <v>5437</v>
      </c>
      <c r="D1466" s="43" t="s">
        <v>5821</v>
      </c>
      <c r="E1466" s="43" t="s">
        <v>6685</v>
      </c>
      <c r="F1466" s="42" t="s">
        <v>64</v>
      </c>
      <c r="G1466" s="44">
        <v>255888</v>
      </c>
      <c r="H1466" s="44">
        <v>255888</v>
      </c>
      <c r="I1466" s="42" t="s">
        <v>5435</v>
      </c>
      <c r="J1466" s="42" t="s">
        <v>5442</v>
      </c>
      <c r="K1466" s="43" t="s">
        <v>6686</v>
      </c>
      <c r="L1466" s="43" t="s">
        <v>6687</v>
      </c>
      <c r="M1466" s="43" t="s">
        <v>43</v>
      </c>
      <c r="N1466" s="42" t="s">
        <v>5435</v>
      </c>
      <c r="O1466" s="42" t="s">
        <v>5435</v>
      </c>
      <c r="P1466" s="50">
        <v>3</v>
      </c>
      <c r="Q1466" s="42" t="s">
        <v>246</v>
      </c>
      <c r="R1466" s="57"/>
      <c r="S1466" s="58"/>
    </row>
    <row r="1467" s="22" customFormat="1" customHeight="1" spans="1:19">
      <c r="A1467" s="40" t="s">
        <v>4190</v>
      </c>
      <c r="B1467" s="41">
        <v>45588</v>
      </c>
      <c r="C1467" s="42" t="s">
        <v>5432</v>
      </c>
      <c r="D1467" s="43" t="s">
        <v>5450</v>
      </c>
      <c r="E1467" s="43" t="s">
        <v>6688</v>
      </c>
      <c r="F1467" s="42" t="s">
        <v>145</v>
      </c>
      <c r="G1467" s="44">
        <v>215107</v>
      </c>
      <c r="H1467" s="44" t="s">
        <v>43</v>
      </c>
      <c r="I1467" s="42" t="s">
        <v>43</v>
      </c>
      <c r="J1467" s="42" t="s">
        <v>5442</v>
      </c>
      <c r="K1467" s="43" t="s">
        <v>6689</v>
      </c>
      <c r="L1467" s="43" t="s">
        <v>43</v>
      </c>
      <c r="M1467" s="43" t="s">
        <v>43</v>
      </c>
      <c r="N1467" s="42" t="s">
        <v>5435</v>
      </c>
      <c r="O1467" s="42" t="s">
        <v>43</v>
      </c>
      <c r="P1467" s="48" t="s">
        <v>43</v>
      </c>
      <c r="Q1467" s="54" t="s">
        <v>43</v>
      </c>
      <c r="R1467" s="55"/>
      <c r="S1467" s="56"/>
    </row>
    <row r="1468" s="22" customFormat="1" customHeight="1" spans="1:19">
      <c r="A1468" s="40" t="s">
        <v>4190</v>
      </c>
      <c r="B1468" s="41">
        <v>45588</v>
      </c>
      <c r="C1468" s="42" t="s">
        <v>5432</v>
      </c>
      <c r="D1468" s="43" t="s">
        <v>5450</v>
      </c>
      <c r="E1468" s="43" t="s">
        <v>6211</v>
      </c>
      <c r="F1468" s="42" t="s">
        <v>37</v>
      </c>
      <c r="G1468" s="44">
        <v>238056</v>
      </c>
      <c r="H1468" s="44" t="s">
        <v>43</v>
      </c>
      <c r="I1468" s="42" t="s">
        <v>43</v>
      </c>
      <c r="J1468" s="42" t="s">
        <v>5442</v>
      </c>
      <c r="K1468" s="43" t="s">
        <v>6690</v>
      </c>
      <c r="L1468" s="43" t="s">
        <v>43</v>
      </c>
      <c r="M1468" s="43" t="s">
        <v>6636</v>
      </c>
      <c r="N1468" s="42" t="s">
        <v>5435</v>
      </c>
      <c r="O1468" s="42" t="s">
        <v>43</v>
      </c>
      <c r="P1468" s="48" t="s">
        <v>43</v>
      </c>
      <c r="Q1468" s="54" t="s">
        <v>43</v>
      </c>
      <c r="R1468" s="55"/>
      <c r="S1468" s="56"/>
    </row>
    <row r="1469" s="22" customFormat="1" customHeight="1" spans="1:19">
      <c r="A1469" s="40" t="s">
        <v>4190</v>
      </c>
      <c r="B1469" s="41">
        <v>45589</v>
      </c>
      <c r="C1469" s="42" t="s">
        <v>5432</v>
      </c>
      <c r="D1469" s="43" t="s">
        <v>5454</v>
      </c>
      <c r="E1469" s="43" t="s">
        <v>6691</v>
      </c>
      <c r="F1469" s="42" t="s">
        <v>37</v>
      </c>
      <c r="G1469" s="44">
        <v>7574</v>
      </c>
      <c r="H1469" s="44">
        <v>7574</v>
      </c>
      <c r="I1469" s="42" t="s">
        <v>5435</v>
      </c>
      <c r="J1469" s="42" t="s">
        <v>5436</v>
      </c>
      <c r="K1469" s="43" t="s">
        <v>43</v>
      </c>
      <c r="L1469" s="43" t="s">
        <v>43</v>
      </c>
      <c r="M1469" s="43" t="s">
        <v>43</v>
      </c>
      <c r="N1469" s="42" t="s">
        <v>5435</v>
      </c>
      <c r="O1469" s="42" t="s">
        <v>43</v>
      </c>
      <c r="P1469" s="48" t="s">
        <v>43</v>
      </c>
      <c r="Q1469" s="54" t="s">
        <v>43</v>
      </c>
      <c r="R1469" s="55"/>
      <c r="S1469" s="56"/>
    </row>
    <row r="1470" s="22" customFormat="1" customHeight="1" spans="1:19">
      <c r="A1470" s="40" t="s">
        <v>4190</v>
      </c>
      <c r="B1470" s="41">
        <v>45589</v>
      </c>
      <c r="C1470" s="42" t="s">
        <v>5432</v>
      </c>
      <c r="D1470" s="43" t="s">
        <v>5450</v>
      </c>
      <c r="E1470" s="43" t="s">
        <v>5520</v>
      </c>
      <c r="F1470" s="42" t="s">
        <v>37</v>
      </c>
      <c r="G1470" s="44">
        <v>56000</v>
      </c>
      <c r="H1470" s="44" t="s">
        <v>43</v>
      </c>
      <c r="I1470" s="42" t="s">
        <v>43</v>
      </c>
      <c r="J1470" s="42" t="s">
        <v>5436</v>
      </c>
      <c r="K1470" s="43" t="s">
        <v>43</v>
      </c>
      <c r="L1470" s="43" t="s">
        <v>43</v>
      </c>
      <c r="M1470" s="43" t="s">
        <v>43</v>
      </c>
      <c r="N1470" s="42" t="s">
        <v>5435</v>
      </c>
      <c r="O1470" s="42" t="s">
        <v>43</v>
      </c>
      <c r="P1470" s="48" t="s">
        <v>43</v>
      </c>
      <c r="Q1470" s="54" t="s">
        <v>43</v>
      </c>
      <c r="R1470" s="55"/>
      <c r="S1470" s="56"/>
    </row>
    <row r="1471" s="22" customFormat="1" customHeight="1" spans="1:19">
      <c r="A1471" s="40" t="s">
        <v>4190</v>
      </c>
      <c r="B1471" s="41">
        <v>45589</v>
      </c>
      <c r="C1471" s="42" t="s">
        <v>5432</v>
      </c>
      <c r="D1471" s="43" t="s">
        <v>5450</v>
      </c>
      <c r="E1471" s="43" t="s">
        <v>5520</v>
      </c>
      <c r="F1471" s="42" t="s">
        <v>37</v>
      </c>
      <c r="G1471" s="44">
        <v>750</v>
      </c>
      <c r="H1471" s="44" t="s">
        <v>43</v>
      </c>
      <c r="I1471" s="42" t="s">
        <v>43</v>
      </c>
      <c r="J1471" s="42" t="s">
        <v>5436</v>
      </c>
      <c r="K1471" s="43" t="s">
        <v>43</v>
      </c>
      <c r="L1471" s="43" t="s">
        <v>43</v>
      </c>
      <c r="M1471" s="43" t="s">
        <v>43</v>
      </c>
      <c r="N1471" s="42" t="s">
        <v>5435</v>
      </c>
      <c r="O1471" s="42" t="s">
        <v>43</v>
      </c>
      <c r="P1471" s="48" t="s">
        <v>43</v>
      </c>
      <c r="Q1471" s="54" t="s">
        <v>43</v>
      </c>
      <c r="R1471" s="55"/>
      <c r="S1471" s="56"/>
    </row>
    <row r="1472" s="22" customFormat="1" customHeight="1" spans="1:19">
      <c r="A1472" s="40" t="s">
        <v>4190</v>
      </c>
      <c r="B1472" s="41">
        <v>45590</v>
      </c>
      <c r="C1472" s="42" t="s">
        <v>5432</v>
      </c>
      <c r="D1472" s="43" t="s">
        <v>5470</v>
      </c>
      <c r="E1472" s="43" t="s">
        <v>5773</v>
      </c>
      <c r="F1472" s="42" t="s">
        <v>37</v>
      </c>
      <c r="G1472" s="44">
        <v>59350</v>
      </c>
      <c r="H1472" s="44">
        <v>59350</v>
      </c>
      <c r="I1472" s="42" t="s">
        <v>5435</v>
      </c>
      <c r="J1472" s="42" t="s">
        <v>5436</v>
      </c>
      <c r="K1472" s="43" t="s">
        <v>43</v>
      </c>
      <c r="L1472" s="43" t="s">
        <v>43</v>
      </c>
      <c r="M1472" s="43" t="s">
        <v>43</v>
      </c>
      <c r="N1472" s="42" t="s">
        <v>5435</v>
      </c>
      <c r="O1472" s="42" t="s">
        <v>43</v>
      </c>
      <c r="P1472" s="48" t="s">
        <v>43</v>
      </c>
      <c r="Q1472" s="54" t="s">
        <v>43</v>
      </c>
      <c r="R1472" s="55"/>
      <c r="S1472" s="56"/>
    </row>
    <row r="1473" s="22" customFormat="1" customHeight="1" spans="1:19">
      <c r="A1473" s="40" t="s">
        <v>4190</v>
      </c>
      <c r="B1473" s="41">
        <v>45590</v>
      </c>
      <c r="C1473" s="42" t="s">
        <v>5432</v>
      </c>
      <c r="D1473" s="43" t="s">
        <v>5450</v>
      </c>
      <c r="E1473" s="43" t="s">
        <v>5938</v>
      </c>
      <c r="F1473" s="42" t="s">
        <v>37</v>
      </c>
      <c r="G1473" s="44">
        <v>16000</v>
      </c>
      <c r="H1473" s="44" t="s">
        <v>43</v>
      </c>
      <c r="I1473" s="42" t="s">
        <v>43</v>
      </c>
      <c r="J1473" s="42" t="s">
        <v>5436</v>
      </c>
      <c r="K1473" s="43" t="s">
        <v>43</v>
      </c>
      <c r="L1473" s="43" t="s">
        <v>43</v>
      </c>
      <c r="M1473" s="43" t="s">
        <v>43</v>
      </c>
      <c r="N1473" s="42" t="s">
        <v>5435</v>
      </c>
      <c r="O1473" s="42" t="s">
        <v>43</v>
      </c>
      <c r="P1473" s="48" t="s">
        <v>43</v>
      </c>
      <c r="Q1473" s="54" t="s">
        <v>43</v>
      </c>
      <c r="R1473" s="55"/>
      <c r="S1473" s="56"/>
    </row>
    <row r="1474" s="22" customFormat="1" customHeight="1" spans="1:19">
      <c r="A1474" s="40" t="s">
        <v>4190</v>
      </c>
      <c r="B1474" s="41">
        <v>45590</v>
      </c>
      <c r="C1474" s="42" t="s">
        <v>5432</v>
      </c>
      <c r="D1474" s="43" t="s">
        <v>5470</v>
      </c>
      <c r="E1474" s="43" t="s">
        <v>6692</v>
      </c>
      <c r="F1474" s="42" t="s">
        <v>64</v>
      </c>
      <c r="G1474" s="44">
        <v>117642</v>
      </c>
      <c r="H1474" s="44">
        <v>42636</v>
      </c>
      <c r="I1474" s="42" t="s">
        <v>5435</v>
      </c>
      <c r="J1474" s="42" t="s">
        <v>5442</v>
      </c>
      <c r="K1474" s="43" t="s">
        <v>6693</v>
      </c>
      <c r="L1474" s="43" t="s">
        <v>6694</v>
      </c>
      <c r="M1474" s="43" t="s">
        <v>43</v>
      </c>
      <c r="N1474" s="42" t="s">
        <v>5435</v>
      </c>
      <c r="O1474" s="42" t="s">
        <v>43</v>
      </c>
      <c r="P1474" s="48">
        <v>1</v>
      </c>
      <c r="Q1474" s="54" t="s">
        <v>406</v>
      </c>
      <c r="R1474" s="55"/>
      <c r="S1474" s="56"/>
    </row>
    <row r="1475" s="22" customFormat="1" customHeight="1" spans="1:19">
      <c r="A1475" s="40" t="s">
        <v>4190</v>
      </c>
      <c r="B1475" s="41">
        <v>45590</v>
      </c>
      <c r="C1475" s="42" t="s">
        <v>5432</v>
      </c>
      <c r="D1475" s="43" t="s">
        <v>5470</v>
      </c>
      <c r="E1475" s="43" t="s">
        <v>6320</v>
      </c>
      <c r="F1475" s="42" t="s">
        <v>37</v>
      </c>
      <c r="G1475" s="44">
        <v>6827.24</v>
      </c>
      <c r="H1475" s="44" t="s">
        <v>43</v>
      </c>
      <c r="I1475" s="42" t="s">
        <v>43</v>
      </c>
      <c r="J1475" s="42" t="s">
        <v>5436</v>
      </c>
      <c r="K1475" s="43" t="s">
        <v>43</v>
      </c>
      <c r="L1475" s="43" t="s">
        <v>43</v>
      </c>
      <c r="M1475" s="43" t="s">
        <v>5540</v>
      </c>
      <c r="N1475" s="42" t="s">
        <v>5435</v>
      </c>
      <c r="O1475" s="42" t="s">
        <v>43</v>
      </c>
      <c r="P1475" s="48" t="s">
        <v>43</v>
      </c>
      <c r="Q1475" s="54" t="s">
        <v>43</v>
      </c>
      <c r="R1475" s="55"/>
      <c r="S1475" s="56"/>
    </row>
    <row r="1476" s="22" customFormat="1" customHeight="1" spans="1:19">
      <c r="A1476" s="40" t="s">
        <v>4190</v>
      </c>
      <c r="B1476" s="41">
        <v>45590</v>
      </c>
      <c r="C1476" s="42" t="s">
        <v>5437</v>
      </c>
      <c r="D1476" s="43" t="s">
        <v>5821</v>
      </c>
      <c r="E1476" s="43" t="s">
        <v>5783</v>
      </c>
      <c r="F1476" s="42" t="s">
        <v>37</v>
      </c>
      <c r="G1476" s="44">
        <v>27854</v>
      </c>
      <c r="H1476" s="44" t="s">
        <v>43</v>
      </c>
      <c r="I1476" s="42" t="s">
        <v>43</v>
      </c>
      <c r="J1476" s="42" t="s">
        <v>5436</v>
      </c>
      <c r="K1476" s="43" t="s">
        <v>43</v>
      </c>
      <c r="L1476" s="43" t="s">
        <v>43</v>
      </c>
      <c r="M1476" s="43" t="s">
        <v>43</v>
      </c>
      <c r="N1476" s="42" t="s">
        <v>5435</v>
      </c>
      <c r="O1476" s="42" t="s">
        <v>43</v>
      </c>
      <c r="P1476" s="48" t="s">
        <v>43</v>
      </c>
      <c r="Q1476" s="54" t="s">
        <v>43</v>
      </c>
      <c r="R1476" s="55"/>
      <c r="S1476" s="56"/>
    </row>
    <row r="1477" s="22" customFormat="1" customHeight="1" spans="1:19">
      <c r="A1477" s="40" t="s">
        <v>4190</v>
      </c>
      <c r="B1477" s="41">
        <v>45590</v>
      </c>
      <c r="C1477" s="42" t="s">
        <v>5437</v>
      </c>
      <c r="D1477" s="43" t="s">
        <v>5821</v>
      </c>
      <c r="E1477" s="43" t="s">
        <v>6647</v>
      </c>
      <c r="F1477" s="42" t="s">
        <v>37</v>
      </c>
      <c r="G1477" s="44">
        <v>6346.08</v>
      </c>
      <c r="H1477" s="44" t="s">
        <v>43</v>
      </c>
      <c r="I1477" s="42" t="s">
        <v>43</v>
      </c>
      <c r="J1477" s="42" t="s">
        <v>5442</v>
      </c>
      <c r="K1477" s="43" t="s">
        <v>6648</v>
      </c>
      <c r="L1477" s="43" t="s">
        <v>43</v>
      </c>
      <c r="M1477" s="43" t="s">
        <v>43</v>
      </c>
      <c r="N1477" s="42" t="s">
        <v>5435</v>
      </c>
      <c r="O1477" s="42" t="s">
        <v>43</v>
      </c>
      <c r="P1477" s="48" t="s">
        <v>43</v>
      </c>
      <c r="Q1477" s="54" t="s">
        <v>43</v>
      </c>
      <c r="R1477" s="55"/>
      <c r="S1477" s="56"/>
    </row>
    <row r="1478" s="22" customFormat="1" customHeight="1" spans="1:19">
      <c r="A1478" s="40" t="s">
        <v>4190</v>
      </c>
      <c r="B1478" s="41">
        <v>45590</v>
      </c>
      <c r="C1478" s="42" t="s">
        <v>5432</v>
      </c>
      <c r="D1478" s="43" t="s">
        <v>5626</v>
      </c>
      <c r="E1478" s="43" t="s">
        <v>6695</v>
      </c>
      <c r="F1478" s="42" t="s">
        <v>145</v>
      </c>
      <c r="G1478" s="44">
        <v>103713.6</v>
      </c>
      <c r="H1478" s="44">
        <f>G1478*0.3</f>
        <v>31114.08</v>
      </c>
      <c r="I1478" s="42" t="s">
        <v>5435</v>
      </c>
      <c r="J1478" s="42" t="s">
        <v>5442</v>
      </c>
      <c r="K1478" s="43" t="s">
        <v>6696</v>
      </c>
      <c r="L1478" s="43" t="s">
        <v>43</v>
      </c>
      <c r="M1478" s="43" t="s">
        <v>43</v>
      </c>
      <c r="N1478" s="42" t="s">
        <v>5435</v>
      </c>
      <c r="O1478" s="42" t="s">
        <v>43</v>
      </c>
      <c r="P1478" s="48" t="s">
        <v>43</v>
      </c>
      <c r="Q1478" s="54" t="s">
        <v>43</v>
      </c>
      <c r="R1478" s="55"/>
      <c r="S1478" s="56"/>
    </row>
    <row r="1479" s="22" customFormat="1" customHeight="1" spans="1:19">
      <c r="A1479" s="40" t="s">
        <v>4190</v>
      </c>
      <c r="B1479" s="41">
        <v>45590</v>
      </c>
      <c r="C1479" s="42" t="s">
        <v>5432</v>
      </c>
      <c r="D1479" s="43" t="s">
        <v>5450</v>
      </c>
      <c r="E1479" s="43" t="s">
        <v>6528</v>
      </c>
      <c r="F1479" s="42" t="s">
        <v>37</v>
      </c>
      <c r="G1479" s="44">
        <v>62400</v>
      </c>
      <c r="H1479" s="44" t="s">
        <v>43</v>
      </c>
      <c r="I1479" s="42" t="s">
        <v>43</v>
      </c>
      <c r="J1479" s="42" t="s">
        <v>5436</v>
      </c>
      <c r="K1479" s="43" t="s">
        <v>43</v>
      </c>
      <c r="L1479" s="43" t="s">
        <v>43</v>
      </c>
      <c r="M1479" s="43" t="s">
        <v>43</v>
      </c>
      <c r="N1479" s="42" t="s">
        <v>5435</v>
      </c>
      <c r="O1479" s="42" t="s">
        <v>43</v>
      </c>
      <c r="P1479" s="48" t="s">
        <v>43</v>
      </c>
      <c r="Q1479" s="54" t="s">
        <v>43</v>
      </c>
      <c r="R1479" s="55"/>
      <c r="S1479" s="56"/>
    </row>
    <row r="1480" s="22" customFormat="1" customHeight="1" spans="1:19">
      <c r="A1480" s="40" t="s">
        <v>4190</v>
      </c>
      <c r="B1480" s="41">
        <v>45590</v>
      </c>
      <c r="C1480" s="42" t="s">
        <v>5432</v>
      </c>
      <c r="D1480" s="43" t="s">
        <v>5454</v>
      </c>
      <c r="E1480" s="43" t="s">
        <v>6515</v>
      </c>
      <c r="F1480" s="42" t="s">
        <v>37</v>
      </c>
      <c r="G1480" s="44">
        <v>11791.55</v>
      </c>
      <c r="H1480" s="44" t="s">
        <v>43</v>
      </c>
      <c r="I1480" s="42" t="s">
        <v>43</v>
      </c>
      <c r="J1480" s="42" t="s">
        <v>5436</v>
      </c>
      <c r="K1480" s="43" t="s">
        <v>43</v>
      </c>
      <c r="L1480" s="43" t="s">
        <v>43</v>
      </c>
      <c r="M1480" s="43" t="s">
        <v>43</v>
      </c>
      <c r="N1480" s="42" t="s">
        <v>5435</v>
      </c>
      <c r="O1480" s="42" t="s">
        <v>43</v>
      </c>
      <c r="P1480" s="48" t="s">
        <v>43</v>
      </c>
      <c r="Q1480" s="54" t="s">
        <v>43</v>
      </c>
      <c r="R1480" s="55"/>
      <c r="S1480" s="56"/>
    </row>
    <row r="1481" s="22" customFormat="1" customHeight="1" spans="1:19">
      <c r="A1481" s="40" t="s">
        <v>4190</v>
      </c>
      <c r="B1481" s="41">
        <v>45590</v>
      </c>
      <c r="C1481" s="42" t="s">
        <v>5432</v>
      </c>
      <c r="D1481" s="43" t="s">
        <v>5450</v>
      </c>
      <c r="E1481" s="43" t="s">
        <v>6442</v>
      </c>
      <c r="F1481" s="42" t="s">
        <v>37</v>
      </c>
      <c r="G1481" s="44">
        <v>9900</v>
      </c>
      <c r="H1481" s="44" t="s">
        <v>43</v>
      </c>
      <c r="I1481" s="42" t="s">
        <v>43</v>
      </c>
      <c r="J1481" s="42" t="s">
        <v>5436</v>
      </c>
      <c r="K1481" s="43" t="s">
        <v>43</v>
      </c>
      <c r="L1481" s="43" t="s">
        <v>6697</v>
      </c>
      <c r="M1481" s="43" t="s">
        <v>43</v>
      </c>
      <c r="N1481" s="42" t="s">
        <v>5435</v>
      </c>
      <c r="O1481" s="42" t="s">
        <v>43</v>
      </c>
      <c r="P1481" s="48">
        <v>1</v>
      </c>
      <c r="Q1481" s="54" t="s">
        <v>289</v>
      </c>
      <c r="R1481" s="55"/>
      <c r="S1481" s="56"/>
    </row>
    <row r="1482" s="22" customFormat="1" customHeight="1" spans="1:19">
      <c r="A1482" s="40" t="s">
        <v>4190</v>
      </c>
      <c r="B1482" s="41">
        <v>45593</v>
      </c>
      <c r="C1482" s="42" t="s">
        <v>5432</v>
      </c>
      <c r="D1482" s="43" t="s">
        <v>5626</v>
      </c>
      <c r="E1482" s="43" t="s">
        <v>6698</v>
      </c>
      <c r="F1482" s="42" t="s">
        <v>145</v>
      </c>
      <c r="G1482" s="44">
        <v>112980</v>
      </c>
      <c r="H1482" s="44">
        <v>33894</v>
      </c>
      <c r="I1482" s="42" t="s">
        <v>5435</v>
      </c>
      <c r="J1482" s="42" t="s">
        <v>5442</v>
      </c>
      <c r="K1482" s="43" t="s">
        <v>6699</v>
      </c>
      <c r="L1482" s="43" t="s">
        <v>43</v>
      </c>
      <c r="M1482" s="43" t="s">
        <v>43</v>
      </c>
      <c r="N1482" s="42" t="s">
        <v>5435</v>
      </c>
      <c r="O1482" s="42" t="s">
        <v>43</v>
      </c>
      <c r="P1482" s="48" t="s">
        <v>43</v>
      </c>
      <c r="Q1482" s="54" t="s">
        <v>43</v>
      </c>
      <c r="R1482" s="55"/>
      <c r="S1482" s="56"/>
    </row>
    <row r="1483" s="22" customFormat="1" customHeight="1" spans="1:19">
      <c r="A1483" s="40" t="s">
        <v>4190</v>
      </c>
      <c r="B1483" s="41">
        <v>45593</v>
      </c>
      <c r="C1483" s="42" t="s">
        <v>5432</v>
      </c>
      <c r="D1483" s="43" t="s">
        <v>5626</v>
      </c>
      <c r="E1483" s="43" t="s">
        <v>5887</v>
      </c>
      <c r="F1483" s="42" t="s">
        <v>37</v>
      </c>
      <c r="G1483" s="44">
        <v>21066</v>
      </c>
      <c r="H1483" s="44">
        <v>21066</v>
      </c>
      <c r="I1483" s="42" t="s">
        <v>5435</v>
      </c>
      <c r="J1483" s="42" t="s">
        <v>5436</v>
      </c>
      <c r="K1483" s="43" t="s">
        <v>43</v>
      </c>
      <c r="L1483" s="43" t="s">
        <v>43</v>
      </c>
      <c r="M1483" s="43" t="s">
        <v>43</v>
      </c>
      <c r="N1483" s="42" t="s">
        <v>5435</v>
      </c>
      <c r="O1483" s="42" t="s">
        <v>43</v>
      </c>
      <c r="P1483" s="48" t="s">
        <v>43</v>
      </c>
      <c r="Q1483" s="54" t="s">
        <v>43</v>
      </c>
      <c r="R1483" s="55"/>
      <c r="S1483" s="56"/>
    </row>
    <row r="1484" s="22" customFormat="1" customHeight="1" spans="1:19">
      <c r="A1484" s="40" t="s">
        <v>4190</v>
      </c>
      <c r="B1484" s="41">
        <v>45593</v>
      </c>
      <c r="C1484" s="42" t="s">
        <v>5432</v>
      </c>
      <c r="D1484" s="43" t="s">
        <v>5629</v>
      </c>
      <c r="E1484" s="43" t="s">
        <v>5779</v>
      </c>
      <c r="F1484" s="42" t="s">
        <v>37</v>
      </c>
      <c r="G1484" s="44">
        <v>1240</v>
      </c>
      <c r="H1484" s="44" t="s">
        <v>43</v>
      </c>
      <c r="I1484" s="42" t="s">
        <v>43</v>
      </c>
      <c r="J1484" s="42" t="s">
        <v>5436</v>
      </c>
      <c r="K1484" s="43" t="s">
        <v>43</v>
      </c>
      <c r="L1484" s="43" t="s">
        <v>43</v>
      </c>
      <c r="M1484" s="43" t="s">
        <v>43</v>
      </c>
      <c r="N1484" s="42" t="s">
        <v>5435</v>
      </c>
      <c r="O1484" s="42" t="s">
        <v>43</v>
      </c>
      <c r="P1484" s="48" t="s">
        <v>43</v>
      </c>
      <c r="Q1484" s="54" t="s">
        <v>43</v>
      </c>
      <c r="R1484" s="55"/>
      <c r="S1484" s="56"/>
    </row>
    <row r="1485" s="22" customFormat="1" customHeight="1" spans="1:19">
      <c r="A1485" s="40" t="s">
        <v>4190</v>
      </c>
      <c r="B1485" s="41">
        <v>45593</v>
      </c>
      <c r="C1485" s="42" t="s">
        <v>5432</v>
      </c>
      <c r="D1485" s="43" t="s">
        <v>5629</v>
      </c>
      <c r="E1485" s="43" t="s">
        <v>5597</v>
      </c>
      <c r="F1485" s="42" t="s">
        <v>37</v>
      </c>
      <c r="G1485" s="44">
        <v>114798.96</v>
      </c>
      <c r="H1485" s="44" t="s">
        <v>43</v>
      </c>
      <c r="I1485" s="42" t="s">
        <v>43</v>
      </c>
      <c r="J1485" s="42" t="s">
        <v>5436</v>
      </c>
      <c r="K1485" s="43" t="s">
        <v>43</v>
      </c>
      <c r="L1485" s="43" t="s">
        <v>43</v>
      </c>
      <c r="M1485" s="43" t="s">
        <v>43</v>
      </c>
      <c r="N1485" s="42" t="s">
        <v>5435</v>
      </c>
      <c r="O1485" s="42" t="s">
        <v>43</v>
      </c>
      <c r="P1485" s="48" t="s">
        <v>43</v>
      </c>
      <c r="Q1485" s="54" t="s">
        <v>43</v>
      </c>
      <c r="R1485" s="55"/>
      <c r="S1485" s="56"/>
    </row>
    <row r="1486" s="22" customFormat="1" customHeight="1" spans="1:19">
      <c r="A1486" s="40" t="s">
        <v>4190</v>
      </c>
      <c r="B1486" s="41">
        <v>45593</v>
      </c>
      <c r="C1486" s="42" t="s">
        <v>5432</v>
      </c>
      <c r="D1486" s="43" t="s">
        <v>5629</v>
      </c>
      <c r="E1486" s="43" t="s">
        <v>6501</v>
      </c>
      <c r="F1486" s="42" t="s">
        <v>37</v>
      </c>
      <c r="G1486" s="44">
        <v>1800</v>
      </c>
      <c r="H1486" s="44" t="s">
        <v>43</v>
      </c>
      <c r="I1486" s="42" t="s">
        <v>43</v>
      </c>
      <c r="J1486" s="42" t="s">
        <v>5436</v>
      </c>
      <c r="K1486" s="43" t="s">
        <v>43</v>
      </c>
      <c r="L1486" s="43" t="s">
        <v>43</v>
      </c>
      <c r="M1486" s="43" t="s">
        <v>43</v>
      </c>
      <c r="N1486" s="42" t="s">
        <v>5435</v>
      </c>
      <c r="O1486" s="42" t="s">
        <v>43</v>
      </c>
      <c r="P1486" s="48" t="s">
        <v>43</v>
      </c>
      <c r="Q1486" s="54" t="s">
        <v>43</v>
      </c>
      <c r="R1486" s="55"/>
      <c r="S1486" s="56"/>
    </row>
    <row r="1487" s="22" customFormat="1" customHeight="1" spans="1:19">
      <c r="A1487" s="40" t="s">
        <v>4190</v>
      </c>
      <c r="B1487" s="41">
        <v>45593</v>
      </c>
      <c r="C1487" s="42" t="s">
        <v>5437</v>
      </c>
      <c r="D1487" s="43" t="s">
        <v>5821</v>
      </c>
      <c r="E1487" s="43" t="s">
        <v>6046</v>
      </c>
      <c r="F1487" s="42" t="s">
        <v>37</v>
      </c>
      <c r="G1487" s="44">
        <v>5497.45</v>
      </c>
      <c r="H1487" s="44" t="s">
        <v>43</v>
      </c>
      <c r="I1487" s="42" t="s">
        <v>43</v>
      </c>
      <c r="J1487" s="42" t="s">
        <v>5436</v>
      </c>
      <c r="K1487" s="43" t="s">
        <v>43</v>
      </c>
      <c r="L1487" s="43" t="s">
        <v>43</v>
      </c>
      <c r="M1487" s="43" t="s">
        <v>43</v>
      </c>
      <c r="N1487" s="42" t="s">
        <v>5435</v>
      </c>
      <c r="O1487" s="42" t="s">
        <v>43</v>
      </c>
      <c r="P1487" s="48" t="s">
        <v>43</v>
      </c>
      <c r="Q1487" s="54" t="s">
        <v>43</v>
      </c>
      <c r="R1487" s="55"/>
      <c r="S1487" s="56"/>
    </row>
    <row r="1488" s="22" customFormat="1" customHeight="1" spans="1:19">
      <c r="A1488" s="40" t="s">
        <v>4190</v>
      </c>
      <c r="B1488" s="41">
        <v>45593</v>
      </c>
      <c r="C1488" s="42" t="s">
        <v>5432</v>
      </c>
      <c r="D1488" s="43" t="s">
        <v>5450</v>
      </c>
      <c r="E1488" s="43" t="s">
        <v>6643</v>
      </c>
      <c r="F1488" s="42" t="s">
        <v>37</v>
      </c>
      <c r="G1488" s="44">
        <v>0</v>
      </c>
      <c r="H1488" s="44" t="s">
        <v>43</v>
      </c>
      <c r="I1488" s="42" t="s">
        <v>43</v>
      </c>
      <c r="J1488" s="42" t="s">
        <v>5436</v>
      </c>
      <c r="K1488" s="43"/>
      <c r="L1488" s="43" t="s">
        <v>43</v>
      </c>
      <c r="M1488" s="43" t="s">
        <v>43</v>
      </c>
      <c r="N1488" s="42" t="s">
        <v>5435</v>
      </c>
      <c r="O1488" s="42" t="s">
        <v>43</v>
      </c>
      <c r="P1488" s="48" t="s">
        <v>43</v>
      </c>
      <c r="Q1488" s="54" t="s">
        <v>43</v>
      </c>
      <c r="R1488" s="55"/>
      <c r="S1488" s="56"/>
    </row>
    <row r="1489" s="22" customFormat="1" customHeight="1" spans="1:19">
      <c r="A1489" s="40" t="s">
        <v>4190</v>
      </c>
      <c r="B1489" s="41">
        <v>45594</v>
      </c>
      <c r="C1489" s="42" t="s">
        <v>5432</v>
      </c>
      <c r="D1489" s="43" t="s">
        <v>5629</v>
      </c>
      <c r="E1489" s="43" t="s">
        <v>5545</v>
      </c>
      <c r="F1489" s="42" t="s">
        <v>37</v>
      </c>
      <c r="G1489" s="44">
        <v>2989</v>
      </c>
      <c r="H1489" s="44" t="s">
        <v>43</v>
      </c>
      <c r="I1489" s="42" t="s">
        <v>43</v>
      </c>
      <c r="J1489" s="42" t="s">
        <v>5436</v>
      </c>
      <c r="K1489" s="43" t="s">
        <v>43</v>
      </c>
      <c r="L1489" s="43" t="s">
        <v>43</v>
      </c>
      <c r="M1489" s="43" t="s">
        <v>43</v>
      </c>
      <c r="N1489" s="42" t="s">
        <v>5435</v>
      </c>
      <c r="O1489" s="42" t="s">
        <v>43</v>
      </c>
      <c r="P1489" s="48" t="s">
        <v>43</v>
      </c>
      <c r="Q1489" s="54" t="s">
        <v>43</v>
      </c>
      <c r="R1489" s="55"/>
      <c r="S1489" s="56"/>
    </row>
    <row r="1490" s="22" customFormat="1" customHeight="1" spans="1:19">
      <c r="A1490" s="40" t="s">
        <v>4190</v>
      </c>
      <c r="B1490" s="41">
        <v>45594</v>
      </c>
      <c r="C1490" s="42" t="s">
        <v>5432</v>
      </c>
      <c r="D1490" s="43" t="s">
        <v>5454</v>
      </c>
      <c r="E1490" s="43" t="s">
        <v>5651</v>
      </c>
      <c r="F1490" s="42" t="s">
        <v>37</v>
      </c>
      <c r="G1490" s="44">
        <v>22801.7</v>
      </c>
      <c r="H1490" s="44">
        <v>22801.7</v>
      </c>
      <c r="I1490" s="42" t="s">
        <v>5435</v>
      </c>
      <c r="J1490" s="42" t="s">
        <v>5436</v>
      </c>
      <c r="K1490" s="43" t="s">
        <v>43</v>
      </c>
      <c r="L1490" s="43" t="s">
        <v>6700</v>
      </c>
      <c r="M1490" s="43" t="s">
        <v>43</v>
      </c>
      <c r="N1490" s="42" t="s">
        <v>5435</v>
      </c>
      <c r="O1490" s="42" t="s">
        <v>43</v>
      </c>
      <c r="P1490" s="48">
        <v>1</v>
      </c>
      <c r="Q1490" s="54" t="s">
        <v>1159</v>
      </c>
      <c r="R1490" s="55"/>
      <c r="S1490" s="56"/>
    </row>
    <row r="1491" s="22" customFormat="1" customHeight="1" spans="1:19">
      <c r="A1491" s="40" t="s">
        <v>4190</v>
      </c>
      <c r="B1491" s="41">
        <v>45595</v>
      </c>
      <c r="C1491" s="42" t="s">
        <v>5432</v>
      </c>
      <c r="D1491" s="43" t="s">
        <v>5450</v>
      </c>
      <c r="E1491" s="43" t="s">
        <v>6059</v>
      </c>
      <c r="F1491" s="42" t="s">
        <v>37</v>
      </c>
      <c r="G1491" s="44">
        <v>153274</v>
      </c>
      <c r="H1491" s="44" t="s">
        <v>43</v>
      </c>
      <c r="I1491" s="42" t="s">
        <v>43</v>
      </c>
      <c r="J1491" s="42" t="s">
        <v>5436</v>
      </c>
      <c r="K1491" s="43" t="s">
        <v>43</v>
      </c>
      <c r="L1491" s="43" t="s">
        <v>43</v>
      </c>
      <c r="M1491" s="43" t="s">
        <v>43</v>
      </c>
      <c r="N1491" s="42" t="s">
        <v>5435</v>
      </c>
      <c r="O1491" s="42" t="s">
        <v>43</v>
      </c>
      <c r="P1491" s="48" t="s">
        <v>43</v>
      </c>
      <c r="Q1491" s="54" t="s">
        <v>43</v>
      </c>
      <c r="R1491" s="55"/>
      <c r="S1491" s="56"/>
    </row>
    <row r="1492" s="22" customFormat="1" customHeight="1" spans="1:19">
      <c r="A1492" s="40" t="s">
        <v>4190</v>
      </c>
      <c r="B1492" s="41">
        <v>45595</v>
      </c>
      <c r="C1492" s="42" t="s">
        <v>5432</v>
      </c>
      <c r="D1492" s="43" t="s">
        <v>5450</v>
      </c>
      <c r="E1492" s="43" t="s">
        <v>6094</v>
      </c>
      <c r="F1492" s="42" t="s">
        <v>37</v>
      </c>
      <c r="G1492" s="44">
        <v>50000</v>
      </c>
      <c r="H1492" s="44">
        <f>G1492*0.5</f>
        <v>25000</v>
      </c>
      <c r="I1492" s="42" t="s">
        <v>5435</v>
      </c>
      <c r="J1492" s="42" t="s">
        <v>5442</v>
      </c>
      <c r="K1492" s="43" t="s">
        <v>6095</v>
      </c>
      <c r="L1492" s="43" t="s">
        <v>43</v>
      </c>
      <c r="M1492" s="43" t="s">
        <v>43</v>
      </c>
      <c r="N1492" s="42" t="s">
        <v>5435</v>
      </c>
      <c r="O1492" s="42" t="s">
        <v>43</v>
      </c>
      <c r="P1492" s="48" t="s">
        <v>43</v>
      </c>
      <c r="Q1492" s="54" t="s">
        <v>43</v>
      </c>
      <c r="R1492" s="55"/>
      <c r="S1492" s="56"/>
    </row>
    <row r="1493" s="22" customFormat="1" customHeight="1" spans="1:19">
      <c r="A1493" s="40" t="s">
        <v>4190</v>
      </c>
      <c r="B1493" s="41">
        <v>45595</v>
      </c>
      <c r="C1493" s="42" t="s">
        <v>5432</v>
      </c>
      <c r="D1493" s="43" t="s">
        <v>5450</v>
      </c>
      <c r="E1493" s="43" t="s">
        <v>5497</v>
      </c>
      <c r="F1493" s="42" t="s">
        <v>37</v>
      </c>
      <c r="G1493" s="44">
        <v>3550</v>
      </c>
      <c r="H1493" s="44" t="s">
        <v>43</v>
      </c>
      <c r="I1493" s="42" t="s">
        <v>43</v>
      </c>
      <c r="J1493" s="42" t="s">
        <v>5436</v>
      </c>
      <c r="K1493" s="43" t="s">
        <v>43</v>
      </c>
      <c r="L1493" s="43" t="s">
        <v>43</v>
      </c>
      <c r="M1493" s="43" t="s">
        <v>43</v>
      </c>
      <c r="N1493" s="42" t="s">
        <v>5435</v>
      </c>
      <c r="O1493" s="42" t="s">
        <v>43</v>
      </c>
      <c r="P1493" s="48" t="s">
        <v>43</v>
      </c>
      <c r="Q1493" s="54" t="s">
        <v>43</v>
      </c>
      <c r="R1493" s="55"/>
      <c r="S1493" s="56"/>
    </row>
    <row r="1494" s="22" customFormat="1" customHeight="1" spans="1:19">
      <c r="A1494" s="40" t="s">
        <v>4190</v>
      </c>
      <c r="B1494" s="41">
        <v>45595</v>
      </c>
      <c r="C1494" s="42" t="s">
        <v>5432</v>
      </c>
      <c r="D1494" s="43" t="s">
        <v>5450</v>
      </c>
      <c r="E1494" s="43" t="s">
        <v>5574</v>
      </c>
      <c r="F1494" s="42" t="s">
        <v>37</v>
      </c>
      <c r="G1494" s="44">
        <v>56000</v>
      </c>
      <c r="H1494" s="44" t="s">
        <v>43</v>
      </c>
      <c r="I1494" s="42" t="s">
        <v>43</v>
      </c>
      <c r="J1494" s="42" t="s">
        <v>5436</v>
      </c>
      <c r="K1494" s="43" t="s">
        <v>43</v>
      </c>
      <c r="L1494" s="43" t="s">
        <v>43</v>
      </c>
      <c r="M1494" s="43" t="s">
        <v>43</v>
      </c>
      <c r="N1494" s="42" t="s">
        <v>5435</v>
      </c>
      <c r="O1494" s="42" t="s">
        <v>43</v>
      </c>
      <c r="P1494" s="48" t="s">
        <v>43</v>
      </c>
      <c r="Q1494" s="54" t="s">
        <v>43</v>
      </c>
      <c r="R1494" s="55"/>
      <c r="S1494" s="56"/>
    </row>
    <row r="1495" s="22" customFormat="1" customHeight="1" spans="1:19">
      <c r="A1495" s="40" t="s">
        <v>4190</v>
      </c>
      <c r="B1495" s="41">
        <v>45595</v>
      </c>
      <c r="C1495" s="42" t="s">
        <v>5432</v>
      </c>
      <c r="D1495" s="43" t="s">
        <v>5450</v>
      </c>
      <c r="E1495" s="43" t="s">
        <v>5479</v>
      </c>
      <c r="F1495" s="42" t="s">
        <v>37</v>
      </c>
      <c r="G1495" s="44">
        <v>35000</v>
      </c>
      <c r="H1495" s="44">
        <v>35000</v>
      </c>
      <c r="I1495" s="42" t="s">
        <v>5435</v>
      </c>
      <c r="J1495" s="42" t="s">
        <v>5436</v>
      </c>
      <c r="K1495" s="43" t="s">
        <v>43</v>
      </c>
      <c r="L1495" s="43" t="s">
        <v>43</v>
      </c>
      <c r="M1495" s="43" t="s">
        <v>43</v>
      </c>
      <c r="N1495" s="42" t="s">
        <v>5435</v>
      </c>
      <c r="O1495" s="42" t="s">
        <v>43</v>
      </c>
      <c r="P1495" s="48" t="s">
        <v>43</v>
      </c>
      <c r="Q1495" s="54" t="s">
        <v>43</v>
      </c>
      <c r="R1495" s="55"/>
      <c r="S1495" s="56"/>
    </row>
    <row r="1496" s="22" customFormat="1" customHeight="1" spans="1:19">
      <c r="A1496" s="40" t="s">
        <v>4190</v>
      </c>
      <c r="B1496" s="41">
        <v>45595</v>
      </c>
      <c r="C1496" s="42" t="s">
        <v>5432</v>
      </c>
      <c r="D1496" s="43" t="s">
        <v>5470</v>
      </c>
      <c r="E1496" s="43" t="s">
        <v>5528</v>
      </c>
      <c r="F1496" s="42" t="s">
        <v>37</v>
      </c>
      <c r="G1496" s="44">
        <v>80900</v>
      </c>
      <c r="H1496" s="44">
        <f>G1496*0.4</f>
        <v>32360</v>
      </c>
      <c r="I1496" s="42" t="s">
        <v>5435</v>
      </c>
      <c r="J1496" s="42" t="s">
        <v>5442</v>
      </c>
      <c r="K1496" s="43" t="s">
        <v>5568</v>
      </c>
      <c r="L1496" s="43" t="s">
        <v>43</v>
      </c>
      <c r="M1496" s="43" t="s">
        <v>43</v>
      </c>
      <c r="N1496" s="42" t="s">
        <v>5435</v>
      </c>
      <c r="O1496" s="42" t="s">
        <v>43</v>
      </c>
      <c r="P1496" s="48" t="s">
        <v>43</v>
      </c>
      <c r="Q1496" s="54" t="s">
        <v>43</v>
      </c>
      <c r="R1496" s="55"/>
      <c r="S1496" s="56"/>
    </row>
    <row r="1497" s="22" customFormat="1" customHeight="1" spans="1:19">
      <c r="A1497" s="40" t="s">
        <v>4190</v>
      </c>
      <c r="B1497" s="41">
        <v>45595</v>
      </c>
      <c r="C1497" s="42" t="s">
        <v>5432</v>
      </c>
      <c r="D1497" s="43" t="s">
        <v>5450</v>
      </c>
      <c r="E1497" s="43" t="s">
        <v>5641</v>
      </c>
      <c r="F1497" s="42" t="s">
        <v>37</v>
      </c>
      <c r="G1497" s="44">
        <v>6000</v>
      </c>
      <c r="H1497" s="44" t="s">
        <v>43</v>
      </c>
      <c r="I1497" s="42" t="s">
        <v>43</v>
      </c>
      <c r="J1497" s="42" t="s">
        <v>5436</v>
      </c>
      <c r="K1497" s="43" t="s">
        <v>43</v>
      </c>
      <c r="L1497" s="43" t="s">
        <v>43</v>
      </c>
      <c r="M1497" s="43" t="s">
        <v>43</v>
      </c>
      <c r="N1497" s="42" t="s">
        <v>5435</v>
      </c>
      <c r="O1497" s="42" t="s">
        <v>43</v>
      </c>
      <c r="P1497" s="48" t="s">
        <v>43</v>
      </c>
      <c r="Q1497" s="54" t="s">
        <v>43</v>
      </c>
      <c r="R1497" s="55"/>
      <c r="S1497" s="56"/>
    </row>
    <row r="1498" s="22" customFormat="1" customHeight="1" spans="1:19">
      <c r="A1498" s="40" t="s">
        <v>4190</v>
      </c>
      <c r="B1498" s="41">
        <v>45595</v>
      </c>
      <c r="C1498" s="42" t="s">
        <v>5432</v>
      </c>
      <c r="D1498" s="43" t="s">
        <v>5470</v>
      </c>
      <c r="E1498" s="43" t="s">
        <v>6692</v>
      </c>
      <c r="F1498" s="42" t="s">
        <v>37</v>
      </c>
      <c r="G1498" s="44">
        <v>24480</v>
      </c>
      <c r="H1498" s="44">
        <v>42636</v>
      </c>
      <c r="I1498" s="42" t="s">
        <v>5435</v>
      </c>
      <c r="J1498" s="42" t="s">
        <v>5442</v>
      </c>
      <c r="K1498" s="43" t="s">
        <v>6693</v>
      </c>
      <c r="L1498" s="43" t="s">
        <v>43</v>
      </c>
      <c r="M1498" s="43" t="s">
        <v>43</v>
      </c>
      <c r="N1498" s="42" t="s">
        <v>5435</v>
      </c>
      <c r="O1498" s="42" t="s">
        <v>43</v>
      </c>
      <c r="P1498" s="48" t="s">
        <v>43</v>
      </c>
      <c r="Q1498" s="54" t="s">
        <v>43</v>
      </c>
      <c r="R1498" s="55"/>
      <c r="S1498" s="56"/>
    </row>
    <row r="1499" s="22" customFormat="1" customHeight="1" spans="1:19">
      <c r="A1499" s="40" t="s">
        <v>4190</v>
      </c>
      <c r="B1499" s="41">
        <v>45595</v>
      </c>
      <c r="C1499" s="42" t="s">
        <v>5432</v>
      </c>
      <c r="D1499" s="43" t="s">
        <v>5629</v>
      </c>
      <c r="E1499" s="43" t="s">
        <v>5612</v>
      </c>
      <c r="F1499" s="42" t="s">
        <v>37</v>
      </c>
      <c r="G1499" s="44">
        <v>178312.23</v>
      </c>
      <c r="H1499" s="44" t="s">
        <v>43</v>
      </c>
      <c r="I1499" s="42" t="s">
        <v>43</v>
      </c>
      <c r="J1499" s="42" t="s">
        <v>5436</v>
      </c>
      <c r="K1499" s="43" t="s">
        <v>43</v>
      </c>
      <c r="L1499" s="43" t="s">
        <v>6701</v>
      </c>
      <c r="M1499" s="43" t="s">
        <v>43</v>
      </c>
      <c r="N1499" s="42" t="s">
        <v>5435</v>
      </c>
      <c r="O1499" s="42" t="s">
        <v>43</v>
      </c>
      <c r="P1499" s="48">
        <v>1</v>
      </c>
      <c r="Q1499" s="54" t="s">
        <v>406</v>
      </c>
      <c r="R1499" s="55"/>
      <c r="S1499" s="56"/>
    </row>
    <row r="1500" s="22" customFormat="1" customHeight="1" spans="1:19">
      <c r="A1500" s="40" t="s">
        <v>4190</v>
      </c>
      <c r="B1500" s="41">
        <v>45596</v>
      </c>
      <c r="C1500" s="42" t="s">
        <v>5437</v>
      </c>
      <c r="D1500" s="43" t="s">
        <v>5821</v>
      </c>
      <c r="E1500" s="43" t="s">
        <v>5972</v>
      </c>
      <c r="F1500" s="42" t="s">
        <v>37</v>
      </c>
      <c r="G1500" s="44">
        <v>57120</v>
      </c>
      <c r="H1500" s="44" t="s">
        <v>43</v>
      </c>
      <c r="I1500" s="42" t="s">
        <v>43</v>
      </c>
      <c r="J1500" s="42" t="s">
        <v>5436</v>
      </c>
      <c r="K1500" s="43" t="s">
        <v>43</v>
      </c>
      <c r="L1500" s="43" t="s">
        <v>43</v>
      </c>
      <c r="M1500" s="43" t="s">
        <v>43</v>
      </c>
      <c r="N1500" s="42" t="s">
        <v>5435</v>
      </c>
      <c r="O1500" s="42" t="s">
        <v>43</v>
      </c>
      <c r="P1500" s="48" t="s">
        <v>43</v>
      </c>
      <c r="Q1500" s="54" t="s">
        <v>43</v>
      </c>
      <c r="R1500" s="55"/>
      <c r="S1500" s="56"/>
    </row>
    <row r="1501" s="22" customFormat="1" customHeight="1" spans="1:19">
      <c r="A1501" s="40" t="s">
        <v>4190</v>
      </c>
      <c r="B1501" s="41">
        <v>45596</v>
      </c>
      <c r="C1501" s="42" t="s">
        <v>5432</v>
      </c>
      <c r="D1501" s="43" t="s">
        <v>5450</v>
      </c>
      <c r="E1501" s="43" t="s">
        <v>6187</v>
      </c>
      <c r="F1501" s="42" t="s">
        <v>37</v>
      </c>
      <c r="G1501" s="44">
        <v>1719</v>
      </c>
      <c r="H1501" s="44">
        <v>1719</v>
      </c>
      <c r="I1501" s="42" t="s">
        <v>5435</v>
      </c>
      <c r="J1501" s="42" t="s">
        <v>5436</v>
      </c>
      <c r="K1501" s="43" t="s">
        <v>43</v>
      </c>
      <c r="L1501" s="43" t="s">
        <v>43</v>
      </c>
      <c r="M1501" s="43" t="s">
        <v>43</v>
      </c>
      <c r="N1501" s="42" t="s">
        <v>5435</v>
      </c>
      <c r="O1501" s="42" t="s">
        <v>43</v>
      </c>
      <c r="P1501" s="48" t="s">
        <v>43</v>
      </c>
      <c r="Q1501" s="54" t="s">
        <v>43</v>
      </c>
      <c r="R1501" s="55"/>
      <c r="S1501" s="56"/>
    </row>
    <row r="1502" s="22" customFormat="1" customHeight="1" spans="1:19">
      <c r="A1502" s="40" t="s">
        <v>4190</v>
      </c>
      <c r="B1502" s="41">
        <v>45596</v>
      </c>
      <c r="C1502" s="42" t="s">
        <v>5432</v>
      </c>
      <c r="D1502" s="43" t="s">
        <v>5450</v>
      </c>
      <c r="E1502" s="43" t="s">
        <v>5653</v>
      </c>
      <c r="F1502" s="42" t="s">
        <v>37</v>
      </c>
      <c r="G1502" s="44">
        <v>72800</v>
      </c>
      <c r="H1502" s="44" t="s">
        <v>43</v>
      </c>
      <c r="I1502" s="42" t="s">
        <v>43</v>
      </c>
      <c r="J1502" s="42" t="s">
        <v>5436</v>
      </c>
      <c r="K1502" s="43" t="s">
        <v>43</v>
      </c>
      <c r="L1502" s="43" t="s">
        <v>43</v>
      </c>
      <c r="M1502" s="43" t="s">
        <v>43</v>
      </c>
      <c r="N1502" s="42" t="s">
        <v>5435</v>
      </c>
      <c r="O1502" s="42" t="s">
        <v>43</v>
      </c>
      <c r="P1502" s="48" t="s">
        <v>43</v>
      </c>
      <c r="Q1502" s="54" t="s">
        <v>43</v>
      </c>
      <c r="R1502" s="55"/>
      <c r="S1502" s="56"/>
    </row>
    <row r="1503" s="22" customFormat="1" customHeight="1" spans="1:19">
      <c r="A1503" s="40" t="s">
        <v>4190</v>
      </c>
      <c r="B1503" s="41">
        <v>45596</v>
      </c>
      <c r="C1503" s="42" t="s">
        <v>5432</v>
      </c>
      <c r="D1503" s="43" t="s">
        <v>5450</v>
      </c>
      <c r="E1503" s="43" t="s">
        <v>5595</v>
      </c>
      <c r="F1503" s="42" t="s">
        <v>37</v>
      </c>
      <c r="G1503" s="44">
        <v>4660</v>
      </c>
      <c r="H1503" s="44" t="s">
        <v>43</v>
      </c>
      <c r="I1503" s="42" t="s">
        <v>43</v>
      </c>
      <c r="J1503" s="42" t="s">
        <v>5436</v>
      </c>
      <c r="K1503" s="43" t="s">
        <v>43</v>
      </c>
      <c r="L1503" s="43" t="s">
        <v>43</v>
      </c>
      <c r="M1503" s="43" t="s">
        <v>43</v>
      </c>
      <c r="N1503" s="42" t="s">
        <v>5435</v>
      </c>
      <c r="O1503" s="42" t="s">
        <v>43</v>
      </c>
      <c r="P1503" s="48" t="s">
        <v>43</v>
      </c>
      <c r="Q1503" s="54" t="s">
        <v>43</v>
      </c>
      <c r="R1503" s="55"/>
      <c r="S1503" s="56"/>
    </row>
    <row r="1504" s="22" customFormat="1" customHeight="1" spans="1:19">
      <c r="A1504" s="40" t="s">
        <v>4190</v>
      </c>
      <c r="B1504" s="41">
        <v>45596</v>
      </c>
      <c r="C1504" s="42" t="s">
        <v>5432</v>
      </c>
      <c r="D1504" s="43" t="s">
        <v>5454</v>
      </c>
      <c r="E1504" s="43" t="s">
        <v>6702</v>
      </c>
      <c r="F1504" s="42" t="s">
        <v>37</v>
      </c>
      <c r="G1504" s="44">
        <v>560</v>
      </c>
      <c r="H1504" s="44" t="s">
        <v>43</v>
      </c>
      <c r="I1504" s="42" t="s">
        <v>43</v>
      </c>
      <c r="J1504" s="42" t="s">
        <v>5436</v>
      </c>
      <c r="K1504" s="43" t="s">
        <v>43</v>
      </c>
      <c r="L1504" s="43" t="s">
        <v>43</v>
      </c>
      <c r="M1504" s="43" t="s">
        <v>43</v>
      </c>
      <c r="N1504" s="42" t="s">
        <v>5435</v>
      </c>
      <c r="O1504" s="42" t="s">
        <v>43</v>
      </c>
      <c r="P1504" s="48" t="s">
        <v>43</v>
      </c>
      <c r="Q1504" s="54" t="s">
        <v>43</v>
      </c>
      <c r="R1504" s="55"/>
      <c r="S1504" s="56"/>
    </row>
    <row r="1505" s="22" customFormat="1" customHeight="1" spans="1:19">
      <c r="A1505" s="40" t="s">
        <v>4190</v>
      </c>
      <c r="B1505" s="41">
        <v>45596</v>
      </c>
      <c r="C1505" s="42" t="s">
        <v>5432</v>
      </c>
      <c r="D1505" s="43" t="s">
        <v>5450</v>
      </c>
      <c r="E1505" s="43" t="s">
        <v>5736</v>
      </c>
      <c r="F1505" s="42" t="s">
        <v>37</v>
      </c>
      <c r="G1505" s="44">
        <v>2242</v>
      </c>
      <c r="H1505" s="44" t="s">
        <v>43</v>
      </c>
      <c r="I1505" s="42" t="s">
        <v>43</v>
      </c>
      <c r="J1505" s="42" t="s">
        <v>5436</v>
      </c>
      <c r="K1505" s="43" t="s">
        <v>43</v>
      </c>
      <c r="L1505" s="43" t="s">
        <v>43</v>
      </c>
      <c r="M1505" s="43" t="s">
        <v>43</v>
      </c>
      <c r="N1505" s="42" t="s">
        <v>5435</v>
      </c>
      <c r="O1505" s="42" t="s">
        <v>43</v>
      </c>
      <c r="P1505" s="48" t="s">
        <v>43</v>
      </c>
      <c r="Q1505" s="54" t="s">
        <v>43</v>
      </c>
      <c r="R1505" s="55"/>
      <c r="S1505" s="56"/>
    </row>
    <row r="1506" s="22" customFormat="1" customHeight="1" spans="1:19">
      <c r="A1506" s="40" t="s">
        <v>4190</v>
      </c>
      <c r="B1506" s="41">
        <v>45596</v>
      </c>
      <c r="C1506" s="42" t="s">
        <v>5432</v>
      </c>
      <c r="D1506" s="43" t="s">
        <v>5626</v>
      </c>
      <c r="E1506" s="43" t="s">
        <v>6703</v>
      </c>
      <c r="F1506" s="42" t="s">
        <v>37</v>
      </c>
      <c r="G1506" s="44">
        <v>24558</v>
      </c>
      <c r="H1506" s="44">
        <v>24557.91</v>
      </c>
      <c r="I1506" s="42" t="s">
        <v>5435</v>
      </c>
      <c r="J1506" s="42" t="s">
        <v>5436</v>
      </c>
      <c r="K1506" s="43" t="s">
        <v>43</v>
      </c>
      <c r="L1506" s="43" t="s">
        <v>43</v>
      </c>
      <c r="M1506" s="43" t="s">
        <v>43</v>
      </c>
      <c r="N1506" s="42" t="s">
        <v>5435</v>
      </c>
      <c r="O1506" s="42" t="s">
        <v>43</v>
      </c>
      <c r="P1506" s="48" t="s">
        <v>43</v>
      </c>
      <c r="Q1506" s="54" t="s">
        <v>43</v>
      </c>
      <c r="R1506" s="55"/>
      <c r="S1506" s="56"/>
    </row>
    <row r="1507" s="22" customFormat="1" customHeight="1" spans="1:19">
      <c r="A1507" s="40" t="s">
        <v>4190</v>
      </c>
      <c r="B1507" s="41">
        <v>45596</v>
      </c>
      <c r="C1507" s="42" t="s">
        <v>5437</v>
      </c>
      <c r="D1507" s="43" t="s">
        <v>5821</v>
      </c>
      <c r="E1507" s="43" t="s">
        <v>6522</v>
      </c>
      <c r="F1507" s="42" t="s">
        <v>37</v>
      </c>
      <c r="G1507" s="44">
        <v>60000</v>
      </c>
      <c r="H1507" s="44">
        <v>18180</v>
      </c>
      <c r="I1507" s="42" t="s">
        <v>5435</v>
      </c>
      <c r="J1507" s="42" t="s">
        <v>5436</v>
      </c>
      <c r="K1507" s="43" t="s">
        <v>43</v>
      </c>
      <c r="L1507" s="43" t="s">
        <v>43</v>
      </c>
      <c r="M1507" s="43" t="s">
        <v>43</v>
      </c>
      <c r="N1507" s="42" t="s">
        <v>5435</v>
      </c>
      <c r="O1507" s="42" t="s">
        <v>43</v>
      </c>
      <c r="P1507" s="48" t="s">
        <v>43</v>
      </c>
      <c r="Q1507" s="54" t="s">
        <v>43</v>
      </c>
      <c r="R1507" s="55"/>
      <c r="S1507" s="56"/>
    </row>
    <row r="1508" s="22" customFormat="1" customHeight="1" spans="1:19">
      <c r="A1508" s="40" t="s">
        <v>4190</v>
      </c>
      <c r="B1508" s="41">
        <v>45596</v>
      </c>
      <c r="C1508" s="42" t="s">
        <v>5437</v>
      </c>
      <c r="D1508" s="43" t="s">
        <v>5821</v>
      </c>
      <c r="E1508" s="43" t="s">
        <v>6502</v>
      </c>
      <c r="F1508" s="42" t="s">
        <v>37</v>
      </c>
      <c r="G1508" s="44">
        <v>13650</v>
      </c>
      <c r="H1508" s="44" t="s">
        <v>43</v>
      </c>
      <c r="I1508" s="42" t="s">
        <v>43</v>
      </c>
      <c r="J1508" s="42" t="s">
        <v>5436</v>
      </c>
      <c r="K1508" s="43" t="s">
        <v>43</v>
      </c>
      <c r="L1508" s="43" t="s">
        <v>43</v>
      </c>
      <c r="M1508" s="43" t="s">
        <v>43</v>
      </c>
      <c r="N1508" s="42" t="s">
        <v>5435</v>
      </c>
      <c r="O1508" s="42" t="s">
        <v>43</v>
      </c>
      <c r="P1508" s="48" t="s">
        <v>43</v>
      </c>
      <c r="Q1508" s="54" t="s">
        <v>43</v>
      </c>
      <c r="R1508" s="55"/>
      <c r="S1508" s="56"/>
    </row>
    <row r="1509" s="22" customFormat="1" customHeight="1" spans="1:19">
      <c r="A1509" s="40" t="s">
        <v>4694</v>
      </c>
      <c r="B1509" s="41">
        <v>45597</v>
      </c>
      <c r="C1509" s="42" t="s">
        <v>5432</v>
      </c>
      <c r="D1509" s="43" t="s">
        <v>5450</v>
      </c>
      <c r="E1509" s="43" t="s">
        <v>5519</v>
      </c>
      <c r="F1509" s="42" t="s">
        <v>37</v>
      </c>
      <c r="G1509" s="44">
        <v>132250</v>
      </c>
      <c r="H1509" s="44">
        <f>G1509*0.3</f>
        <v>39675</v>
      </c>
      <c r="I1509" s="42" t="s">
        <v>5435</v>
      </c>
      <c r="J1509" s="42" t="s">
        <v>5442</v>
      </c>
      <c r="K1509" s="43" t="s">
        <v>6354</v>
      </c>
      <c r="L1509" s="43" t="s">
        <v>43</v>
      </c>
      <c r="M1509" s="43" t="s">
        <v>43</v>
      </c>
      <c r="N1509" s="42" t="s">
        <v>5435</v>
      </c>
      <c r="O1509" s="42" t="s">
        <v>43</v>
      </c>
      <c r="P1509" s="48" t="s">
        <v>43</v>
      </c>
      <c r="Q1509" s="54" t="s">
        <v>43</v>
      </c>
      <c r="R1509" s="55"/>
      <c r="S1509" s="56"/>
    </row>
    <row r="1510" s="22" customFormat="1" customHeight="1" spans="1:19">
      <c r="A1510" s="40" t="s">
        <v>4694</v>
      </c>
      <c r="B1510" s="41">
        <v>45597</v>
      </c>
      <c r="C1510" s="42" t="s">
        <v>5432</v>
      </c>
      <c r="D1510" s="43" t="s">
        <v>5470</v>
      </c>
      <c r="E1510" s="43" t="s">
        <v>5890</v>
      </c>
      <c r="F1510" s="42" t="s">
        <v>37</v>
      </c>
      <c r="G1510" s="44">
        <v>23500</v>
      </c>
      <c r="H1510" s="44">
        <v>23500</v>
      </c>
      <c r="I1510" s="42" t="s">
        <v>5435</v>
      </c>
      <c r="J1510" s="42" t="s">
        <v>5436</v>
      </c>
      <c r="K1510" s="43" t="s">
        <v>43</v>
      </c>
      <c r="L1510" s="43" t="s">
        <v>43</v>
      </c>
      <c r="M1510" s="43" t="s">
        <v>43</v>
      </c>
      <c r="N1510" s="42" t="s">
        <v>5435</v>
      </c>
      <c r="O1510" s="42" t="s">
        <v>43</v>
      </c>
      <c r="P1510" s="48" t="s">
        <v>43</v>
      </c>
      <c r="Q1510" s="54" t="s">
        <v>43</v>
      </c>
      <c r="R1510" s="55"/>
      <c r="S1510" s="56"/>
    </row>
    <row r="1511" s="22" customFormat="1" customHeight="1" spans="1:19">
      <c r="A1511" s="40" t="s">
        <v>4694</v>
      </c>
      <c r="B1511" s="41">
        <v>45597</v>
      </c>
      <c r="C1511" s="42" t="s">
        <v>5432</v>
      </c>
      <c r="D1511" s="43" t="s">
        <v>5470</v>
      </c>
      <c r="E1511" s="43" t="s">
        <v>5487</v>
      </c>
      <c r="F1511" s="42" t="s">
        <v>37</v>
      </c>
      <c r="G1511" s="44">
        <v>14960</v>
      </c>
      <c r="H1511" s="44">
        <f>G1511*0.4</f>
        <v>5984</v>
      </c>
      <c r="I1511" s="42" t="s">
        <v>5435</v>
      </c>
      <c r="J1511" s="42" t="s">
        <v>5436</v>
      </c>
      <c r="K1511" s="43" t="s">
        <v>43</v>
      </c>
      <c r="L1511" s="43" t="s">
        <v>6704</v>
      </c>
      <c r="M1511" s="43" t="s">
        <v>43</v>
      </c>
      <c r="N1511" s="42" t="s">
        <v>5435</v>
      </c>
      <c r="O1511" s="42" t="s">
        <v>43</v>
      </c>
      <c r="P1511" s="48">
        <v>1</v>
      </c>
      <c r="Q1511" s="54" t="s">
        <v>246</v>
      </c>
      <c r="R1511" s="55"/>
      <c r="S1511" s="56"/>
    </row>
    <row r="1512" s="22" customFormat="1" customHeight="1" spans="1:19">
      <c r="A1512" s="40" t="s">
        <v>4694</v>
      </c>
      <c r="B1512" s="41">
        <v>45597</v>
      </c>
      <c r="C1512" s="42" t="s">
        <v>5432</v>
      </c>
      <c r="D1512" s="43" t="s">
        <v>5450</v>
      </c>
      <c r="E1512" s="43" t="s">
        <v>5507</v>
      </c>
      <c r="F1512" s="42" t="s">
        <v>37</v>
      </c>
      <c r="G1512" s="44">
        <v>1500</v>
      </c>
      <c r="H1512" s="44" t="s">
        <v>43</v>
      </c>
      <c r="I1512" s="42" t="s">
        <v>43</v>
      </c>
      <c r="J1512" s="42" t="s">
        <v>5436</v>
      </c>
      <c r="K1512" s="43" t="s">
        <v>43</v>
      </c>
      <c r="L1512" s="43" t="s">
        <v>43</v>
      </c>
      <c r="M1512" s="43" t="s">
        <v>43</v>
      </c>
      <c r="N1512" s="42" t="s">
        <v>5435</v>
      </c>
      <c r="O1512" s="42" t="s">
        <v>43</v>
      </c>
      <c r="P1512" s="48" t="s">
        <v>43</v>
      </c>
      <c r="Q1512" s="54" t="s">
        <v>43</v>
      </c>
      <c r="R1512" s="55"/>
      <c r="S1512" s="56"/>
    </row>
    <row r="1513" s="22" customFormat="1" customHeight="1" spans="1:19">
      <c r="A1513" s="40" t="s">
        <v>4694</v>
      </c>
      <c r="B1513" s="41">
        <v>45597</v>
      </c>
      <c r="C1513" s="42" t="s">
        <v>5432</v>
      </c>
      <c r="D1513" s="43" t="s">
        <v>5450</v>
      </c>
      <c r="E1513" s="43" t="s">
        <v>5500</v>
      </c>
      <c r="F1513" s="42" t="s">
        <v>37</v>
      </c>
      <c r="G1513" s="44">
        <v>53560</v>
      </c>
      <c r="H1513" s="44" t="s">
        <v>43</v>
      </c>
      <c r="I1513" s="42" t="s">
        <v>43</v>
      </c>
      <c r="J1513" s="42" t="s">
        <v>5436</v>
      </c>
      <c r="K1513" s="43" t="s">
        <v>43</v>
      </c>
      <c r="L1513" s="43" t="s">
        <v>43</v>
      </c>
      <c r="M1513" s="43" t="s">
        <v>43</v>
      </c>
      <c r="N1513" s="42" t="s">
        <v>5435</v>
      </c>
      <c r="O1513" s="42" t="s">
        <v>43</v>
      </c>
      <c r="P1513" s="48" t="s">
        <v>43</v>
      </c>
      <c r="Q1513" s="54" t="s">
        <v>43</v>
      </c>
      <c r="R1513" s="55"/>
      <c r="S1513" s="56"/>
    </row>
    <row r="1514" s="22" customFormat="1" customHeight="1" spans="1:19">
      <c r="A1514" s="40" t="s">
        <v>4694</v>
      </c>
      <c r="B1514" s="41">
        <v>45597</v>
      </c>
      <c r="C1514" s="42" t="s">
        <v>5432</v>
      </c>
      <c r="D1514" s="43" t="s">
        <v>5450</v>
      </c>
      <c r="E1514" s="43" t="s">
        <v>6021</v>
      </c>
      <c r="F1514" s="42" t="s">
        <v>37</v>
      </c>
      <c r="G1514" s="44">
        <v>11200</v>
      </c>
      <c r="H1514" s="44" t="s">
        <v>43</v>
      </c>
      <c r="I1514" s="42" t="s">
        <v>43</v>
      </c>
      <c r="J1514" s="42" t="s">
        <v>5436</v>
      </c>
      <c r="K1514" s="43" t="s">
        <v>43</v>
      </c>
      <c r="L1514" s="43" t="s">
        <v>43</v>
      </c>
      <c r="M1514" s="43" t="s">
        <v>43</v>
      </c>
      <c r="N1514" s="42" t="s">
        <v>5435</v>
      </c>
      <c r="O1514" s="42" t="s">
        <v>43</v>
      </c>
      <c r="P1514" s="48" t="s">
        <v>43</v>
      </c>
      <c r="Q1514" s="54" t="s">
        <v>43</v>
      </c>
      <c r="R1514" s="55"/>
      <c r="S1514" s="56"/>
    </row>
    <row r="1515" s="22" customFormat="1" customHeight="1" spans="1:19">
      <c r="A1515" s="40" t="s">
        <v>4694</v>
      </c>
      <c r="B1515" s="41">
        <v>45597</v>
      </c>
      <c r="C1515" s="42" t="s">
        <v>5432</v>
      </c>
      <c r="D1515" s="43" t="s">
        <v>5629</v>
      </c>
      <c r="E1515" s="43" t="s">
        <v>5473</v>
      </c>
      <c r="F1515" s="42" t="s">
        <v>37</v>
      </c>
      <c r="G1515" s="44">
        <v>3850</v>
      </c>
      <c r="H1515" s="44" t="s">
        <v>43</v>
      </c>
      <c r="I1515" s="42" t="s">
        <v>43</v>
      </c>
      <c r="J1515" s="42" t="s">
        <v>5436</v>
      </c>
      <c r="K1515" s="43" t="s">
        <v>43</v>
      </c>
      <c r="L1515" s="43" t="s">
        <v>43</v>
      </c>
      <c r="M1515" s="43" t="s">
        <v>43</v>
      </c>
      <c r="N1515" s="42" t="s">
        <v>5435</v>
      </c>
      <c r="O1515" s="42" t="s">
        <v>43</v>
      </c>
      <c r="P1515" s="48" t="s">
        <v>43</v>
      </c>
      <c r="Q1515" s="54" t="s">
        <v>43</v>
      </c>
      <c r="R1515" s="55"/>
      <c r="S1515" s="56"/>
    </row>
    <row r="1516" s="22" customFormat="1" customHeight="1" spans="1:19">
      <c r="A1516" s="40" t="s">
        <v>4694</v>
      </c>
      <c r="B1516" s="41">
        <v>45600</v>
      </c>
      <c r="C1516" s="42" t="s">
        <v>5432</v>
      </c>
      <c r="D1516" s="43" t="s">
        <v>5629</v>
      </c>
      <c r="E1516" s="43" t="s">
        <v>5596</v>
      </c>
      <c r="F1516" s="42" t="s">
        <v>37</v>
      </c>
      <c r="G1516" s="44">
        <v>129600</v>
      </c>
      <c r="H1516" s="44" t="s">
        <v>43</v>
      </c>
      <c r="I1516" s="42" t="s">
        <v>43</v>
      </c>
      <c r="J1516" s="42" t="s">
        <v>5436</v>
      </c>
      <c r="K1516" s="43" t="s">
        <v>43</v>
      </c>
      <c r="L1516" s="43" t="s">
        <v>43</v>
      </c>
      <c r="M1516" s="43" t="s">
        <v>43</v>
      </c>
      <c r="N1516" s="42" t="s">
        <v>5435</v>
      </c>
      <c r="O1516" s="42" t="s">
        <v>43</v>
      </c>
      <c r="P1516" s="48" t="s">
        <v>43</v>
      </c>
      <c r="Q1516" s="54" t="s">
        <v>43</v>
      </c>
      <c r="R1516" s="55"/>
      <c r="S1516" s="56"/>
    </row>
    <row r="1517" s="22" customFormat="1" customHeight="1" spans="1:19">
      <c r="A1517" s="40" t="s">
        <v>4694</v>
      </c>
      <c r="B1517" s="41">
        <v>45600</v>
      </c>
      <c r="C1517" s="42" t="s">
        <v>5432</v>
      </c>
      <c r="D1517" s="43" t="s">
        <v>5629</v>
      </c>
      <c r="E1517" s="43" t="s">
        <v>6705</v>
      </c>
      <c r="F1517" s="42" t="s">
        <v>37</v>
      </c>
      <c r="G1517" s="44">
        <v>3800</v>
      </c>
      <c r="H1517" s="44">
        <v>3800</v>
      </c>
      <c r="I1517" s="42" t="s">
        <v>5435</v>
      </c>
      <c r="J1517" s="42" t="s">
        <v>5436</v>
      </c>
      <c r="K1517" s="43" t="s">
        <v>43</v>
      </c>
      <c r="L1517" s="43" t="s">
        <v>43</v>
      </c>
      <c r="M1517" s="43" t="s">
        <v>43</v>
      </c>
      <c r="N1517" s="42" t="s">
        <v>5435</v>
      </c>
      <c r="O1517" s="42" t="s">
        <v>43</v>
      </c>
      <c r="P1517" s="48" t="s">
        <v>43</v>
      </c>
      <c r="Q1517" s="54" t="s">
        <v>43</v>
      </c>
      <c r="R1517" s="55"/>
      <c r="S1517" s="56"/>
    </row>
    <row r="1518" s="22" customFormat="1" customHeight="1" spans="1:19">
      <c r="A1518" s="40" t="s">
        <v>4694</v>
      </c>
      <c r="B1518" s="41">
        <v>45600</v>
      </c>
      <c r="C1518" s="42" t="s">
        <v>5432</v>
      </c>
      <c r="D1518" s="43" t="s">
        <v>5450</v>
      </c>
      <c r="E1518" s="43" t="s">
        <v>6163</v>
      </c>
      <c r="F1518" s="42" t="s">
        <v>37</v>
      </c>
      <c r="G1518" s="44">
        <v>34140</v>
      </c>
      <c r="H1518" s="44" t="s">
        <v>43</v>
      </c>
      <c r="I1518" s="42" t="s">
        <v>43</v>
      </c>
      <c r="J1518" s="42" t="s">
        <v>5436</v>
      </c>
      <c r="K1518" s="43" t="s">
        <v>43</v>
      </c>
      <c r="L1518" s="43" t="s">
        <v>43</v>
      </c>
      <c r="M1518" s="43" t="s">
        <v>43</v>
      </c>
      <c r="N1518" s="42" t="s">
        <v>5435</v>
      </c>
      <c r="O1518" s="42" t="s">
        <v>43</v>
      </c>
      <c r="P1518" s="48" t="s">
        <v>43</v>
      </c>
      <c r="Q1518" s="54" t="s">
        <v>43</v>
      </c>
      <c r="R1518" s="55"/>
      <c r="S1518" s="56"/>
    </row>
    <row r="1519" s="22" customFormat="1" customHeight="1" spans="1:19">
      <c r="A1519" s="40" t="s">
        <v>4694</v>
      </c>
      <c r="B1519" s="41">
        <v>45600</v>
      </c>
      <c r="C1519" s="42" t="s">
        <v>5432</v>
      </c>
      <c r="D1519" s="43" t="s">
        <v>5470</v>
      </c>
      <c r="E1519" s="43" t="s">
        <v>6445</v>
      </c>
      <c r="F1519" s="42" t="s">
        <v>37</v>
      </c>
      <c r="G1519" s="44">
        <v>53313.37</v>
      </c>
      <c r="H1519" s="44" t="s">
        <v>43</v>
      </c>
      <c r="I1519" s="42" t="s">
        <v>43</v>
      </c>
      <c r="J1519" s="42" t="s">
        <v>5436</v>
      </c>
      <c r="K1519" s="43" t="s">
        <v>43</v>
      </c>
      <c r="L1519" s="43" t="s">
        <v>43</v>
      </c>
      <c r="M1519" s="43" t="s">
        <v>43</v>
      </c>
      <c r="N1519" s="42" t="s">
        <v>5435</v>
      </c>
      <c r="O1519" s="42" t="s">
        <v>43</v>
      </c>
      <c r="P1519" s="48" t="s">
        <v>43</v>
      </c>
      <c r="Q1519" s="54" t="s">
        <v>43</v>
      </c>
      <c r="R1519" s="55"/>
      <c r="S1519" s="56"/>
    </row>
    <row r="1520" s="22" customFormat="1" customHeight="1" spans="1:19">
      <c r="A1520" s="40" t="s">
        <v>4694</v>
      </c>
      <c r="B1520" s="41">
        <v>45600</v>
      </c>
      <c r="C1520" s="42" t="s">
        <v>5432</v>
      </c>
      <c r="D1520" s="43" t="s">
        <v>5626</v>
      </c>
      <c r="E1520" s="43" t="s">
        <v>6417</v>
      </c>
      <c r="F1520" s="42" t="s">
        <v>37</v>
      </c>
      <c r="G1520" s="44">
        <v>31278</v>
      </c>
      <c r="H1520" s="44" t="s">
        <v>43</v>
      </c>
      <c r="I1520" s="42" t="s">
        <v>43</v>
      </c>
      <c r="J1520" s="42" t="s">
        <v>5436</v>
      </c>
      <c r="K1520" s="43" t="s">
        <v>43</v>
      </c>
      <c r="L1520" s="43" t="s">
        <v>43</v>
      </c>
      <c r="M1520" s="43" t="s">
        <v>43</v>
      </c>
      <c r="N1520" s="42" t="s">
        <v>5435</v>
      </c>
      <c r="O1520" s="42" t="s">
        <v>43</v>
      </c>
      <c r="P1520" s="48" t="s">
        <v>43</v>
      </c>
      <c r="Q1520" s="54" t="s">
        <v>43</v>
      </c>
      <c r="R1520" s="55"/>
      <c r="S1520" s="56"/>
    </row>
    <row r="1521" s="22" customFormat="1" customHeight="1" spans="1:19">
      <c r="A1521" s="40" t="s">
        <v>4694</v>
      </c>
      <c r="B1521" s="41">
        <v>45600</v>
      </c>
      <c r="C1521" s="42" t="s">
        <v>5432</v>
      </c>
      <c r="D1521" s="43" t="s">
        <v>5450</v>
      </c>
      <c r="E1521" s="43" t="s">
        <v>5561</v>
      </c>
      <c r="F1521" s="42" t="s">
        <v>37</v>
      </c>
      <c r="G1521" s="44">
        <v>2400</v>
      </c>
      <c r="H1521" s="44" t="s">
        <v>43</v>
      </c>
      <c r="I1521" s="42" t="s">
        <v>43</v>
      </c>
      <c r="J1521" s="42" t="s">
        <v>5436</v>
      </c>
      <c r="K1521" s="43" t="s">
        <v>43</v>
      </c>
      <c r="L1521" s="43" t="s">
        <v>43</v>
      </c>
      <c r="M1521" s="43" t="s">
        <v>43</v>
      </c>
      <c r="N1521" s="42" t="s">
        <v>5435</v>
      </c>
      <c r="O1521" s="42" t="s">
        <v>43</v>
      </c>
      <c r="P1521" s="48" t="s">
        <v>43</v>
      </c>
      <c r="Q1521" s="54" t="s">
        <v>43</v>
      </c>
      <c r="R1521" s="55"/>
      <c r="S1521" s="56"/>
    </row>
    <row r="1522" s="22" customFormat="1" customHeight="1" spans="1:19">
      <c r="A1522" s="40" t="s">
        <v>4694</v>
      </c>
      <c r="B1522" s="41">
        <v>45600</v>
      </c>
      <c r="C1522" s="42" t="s">
        <v>5432</v>
      </c>
      <c r="D1522" s="43" t="s">
        <v>5470</v>
      </c>
      <c r="E1522" s="43" t="s">
        <v>5487</v>
      </c>
      <c r="F1522" s="42" t="s">
        <v>37</v>
      </c>
      <c r="G1522" s="44">
        <v>1376</v>
      </c>
      <c r="H1522" s="44">
        <v>1376</v>
      </c>
      <c r="I1522" s="42" t="s">
        <v>5435</v>
      </c>
      <c r="J1522" s="42" t="s">
        <v>5436</v>
      </c>
      <c r="K1522" s="43" t="s">
        <v>43</v>
      </c>
      <c r="L1522" s="43" t="s">
        <v>43</v>
      </c>
      <c r="M1522" s="43" t="s">
        <v>43</v>
      </c>
      <c r="N1522" s="42" t="s">
        <v>5435</v>
      </c>
      <c r="O1522" s="42" t="s">
        <v>43</v>
      </c>
      <c r="P1522" s="48" t="s">
        <v>43</v>
      </c>
      <c r="Q1522" s="54" t="s">
        <v>43</v>
      </c>
      <c r="R1522" s="55"/>
      <c r="S1522" s="56"/>
    </row>
    <row r="1523" s="22" customFormat="1" customHeight="1" spans="1:19">
      <c r="A1523" s="40" t="s">
        <v>4694</v>
      </c>
      <c r="B1523" s="41">
        <v>45600</v>
      </c>
      <c r="C1523" s="42" t="s">
        <v>5432</v>
      </c>
      <c r="D1523" s="43" t="s">
        <v>5454</v>
      </c>
      <c r="E1523" s="43" t="s">
        <v>5455</v>
      </c>
      <c r="F1523" s="42" t="s">
        <v>37</v>
      </c>
      <c r="G1523" s="44">
        <v>6520</v>
      </c>
      <c r="H1523" s="44" t="s">
        <v>43</v>
      </c>
      <c r="I1523" s="42" t="s">
        <v>43</v>
      </c>
      <c r="J1523" s="42" t="s">
        <v>5436</v>
      </c>
      <c r="K1523" s="43" t="s">
        <v>43</v>
      </c>
      <c r="L1523" s="43" t="s">
        <v>43</v>
      </c>
      <c r="M1523" s="43" t="s">
        <v>43</v>
      </c>
      <c r="N1523" s="42" t="s">
        <v>5435</v>
      </c>
      <c r="O1523" s="42" t="s">
        <v>43</v>
      </c>
      <c r="P1523" s="48" t="s">
        <v>43</v>
      </c>
      <c r="Q1523" s="54" t="s">
        <v>43</v>
      </c>
      <c r="R1523" s="55"/>
      <c r="S1523" s="56"/>
    </row>
    <row r="1524" s="22" customFormat="1" customHeight="1" spans="1:19">
      <c r="A1524" s="40" t="s">
        <v>4694</v>
      </c>
      <c r="B1524" s="41">
        <v>45600</v>
      </c>
      <c r="C1524" s="42" t="s">
        <v>5432</v>
      </c>
      <c r="D1524" s="43" t="s">
        <v>5629</v>
      </c>
      <c r="E1524" s="43" t="s">
        <v>6706</v>
      </c>
      <c r="F1524" s="42" t="s">
        <v>64</v>
      </c>
      <c r="G1524" s="44">
        <v>490950</v>
      </c>
      <c r="H1524" s="44" t="s">
        <v>43</v>
      </c>
      <c r="I1524" s="42" t="s">
        <v>43</v>
      </c>
      <c r="J1524" s="42" t="s">
        <v>5442</v>
      </c>
      <c r="K1524" s="43" t="s">
        <v>6707</v>
      </c>
      <c r="L1524" s="43" t="s">
        <v>43</v>
      </c>
      <c r="M1524" s="43" t="s">
        <v>43</v>
      </c>
      <c r="N1524" s="42" t="s">
        <v>5435</v>
      </c>
      <c r="O1524" s="42" t="s">
        <v>43</v>
      </c>
      <c r="P1524" s="48" t="s">
        <v>43</v>
      </c>
      <c r="Q1524" s="54" t="s">
        <v>43</v>
      </c>
      <c r="R1524" s="55"/>
      <c r="S1524" s="56"/>
    </row>
    <row r="1525" s="22" customFormat="1" customHeight="1" spans="1:19">
      <c r="A1525" s="40" t="s">
        <v>4694</v>
      </c>
      <c r="B1525" s="41">
        <v>45600</v>
      </c>
      <c r="C1525" s="42" t="s">
        <v>5432</v>
      </c>
      <c r="D1525" s="43" t="s">
        <v>5454</v>
      </c>
      <c r="E1525" s="43" t="s">
        <v>6708</v>
      </c>
      <c r="F1525" s="42" t="s">
        <v>37</v>
      </c>
      <c r="G1525" s="44">
        <v>6460</v>
      </c>
      <c r="H1525" s="44">
        <v>3230</v>
      </c>
      <c r="I1525" s="42" t="s">
        <v>5435</v>
      </c>
      <c r="J1525" s="42" t="s">
        <v>5436</v>
      </c>
      <c r="K1525" s="43" t="s">
        <v>43</v>
      </c>
      <c r="L1525" s="43" t="s">
        <v>43</v>
      </c>
      <c r="M1525" s="43" t="s">
        <v>43</v>
      </c>
      <c r="N1525" s="42" t="s">
        <v>5435</v>
      </c>
      <c r="O1525" s="42" t="s">
        <v>43</v>
      </c>
      <c r="P1525" s="48" t="s">
        <v>43</v>
      </c>
      <c r="Q1525" s="54" t="s">
        <v>43</v>
      </c>
      <c r="R1525" s="55"/>
      <c r="S1525" s="56"/>
    </row>
    <row r="1526" s="22" customFormat="1" customHeight="1" spans="1:19">
      <c r="A1526" s="40" t="s">
        <v>4694</v>
      </c>
      <c r="B1526" s="41">
        <v>45601</v>
      </c>
      <c r="C1526" s="42" t="s">
        <v>5432</v>
      </c>
      <c r="D1526" s="43" t="s">
        <v>5450</v>
      </c>
      <c r="E1526" s="43" t="s">
        <v>6667</v>
      </c>
      <c r="F1526" s="42" t="s">
        <v>37</v>
      </c>
      <c r="G1526" s="44">
        <v>3660</v>
      </c>
      <c r="H1526" s="44" t="s">
        <v>43</v>
      </c>
      <c r="I1526" s="42" t="s">
        <v>43</v>
      </c>
      <c r="J1526" s="42" t="s">
        <v>5436</v>
      </c>
      <c r="K1526" s="43" t="s">
        <v>43</v>
      </c>
      <c r="L1526" s="43" t="s">
        <v>43</v>
      </c>
      <c r="M1526" s="43" t="s">
        <v>43</v>
      </c>
      <c r="N1526" s="42" t="s">
        <v>5435</v>
      </c>
      <c r="O1526" s="42" t="s">
        <v>43</v>
      </c>
      <c r="P1526" s="48" t="s">
        <v>43</v>
      </c>
      <c r="Q1526" s="54" t="s">
        <v>43</v>
      </c>
      <c r="R1526" s="55"/>
      <c r="S1526" s="56"/>
    </row>
    <row r="1527" s="22" customFormat="1" customHeight="1" spans="1:19">
      <c r="A1527" s="40" t="s">
        <v>4694</v>
      </c>
      <c r="B1527" s="41">
        <v>45601</v>
      </c>
      <c r="C1527" s="42" t="s">
        <v>5437</v>
      </c>
      <c r="D1527" s="43" t="s">
        <v>5681</v>
      </c>
      <c r="E1527" s="43" t="s">
        <v>6472</v>
      </c>
      <c r="F1527" s="42" t="s">
        <v>145</v>
      </c>
      <c r="G1527" s="44">
        <v>26970</v>
      </c>
      <c r="H1527" s="44" t="s">
        <v>43</v>
      </c>
      <c r="I1527" s="42" t="s">
        <v>43</v>
      </c>
      <c r="J1527" s="42" t="s">
        <v>5436</v>
      </c>
      <c r="K1527" s="43" t="s">
        <v>43</v>
      </c>
      <c r="L1527" s="43" t="s">
        <v>6709</v>
      </c>
      <c r="M1527" s="43" t="s">
        <v>43</v>
      </c>
      <c r="N1527" s="42" t="s">
        <v>5435</v>
      </c>
      <c r="O1527" s="42" t="s">
        <v>43</v>
      </c>
      <c r="P1527" s="48">
        <v>1</v>
      </c>
      <c r="Q1527" s="54" t="s">
        <v>1159</v>
      </c>
      <c r="R1527" s="55"/>
      <c r="S1527" s="56"/>
    </row>
    <row r="1528" s="22" customFormat="1" customHeight="1" spans="1:19">
      <c r="A1528" s="40" t="s">
        <v>4694</v>
      </c>
      <c r="B1528" s="41">
        <v>45601</v>
      </c>
      <c r="C1528" s="42" t="s">
        <v>5432</v>
      </c>
      <c r="D1528" s="43" t="s">
        <v>5470</v>
      </c>
      <c r="E1528" s="43" t="s">
        <v>5800</v>
      </c>
      <c r="F1528" s="42" t="s">
        <v>37</v>
      </c>
      <c r="G1528" s="44">
        <v>2400</v>
      </c>
      <c r="H1528" s="44" t="s">
        <v>43</v>
      </c>
      <c r="I1528" s="42" t="s">
        <v>43</v>
      </c>
      <c r="J1528" s="42" t="s">
        <v>5436</v>
      </c>
      <c r="K1528" s="43" t="s">
        <v>43</v>
      </c>
      <c r="L1528" s="43" t="s">
        <v>43</v>
      </c>
      <c r="M1528" s="43" t="s">
        <v>43</v>
      </c>
      <c r="N1528" s="42" t="s">
        <v>5435</v>
      </c>
      <c r="O1528" s="42" t="s">
        <v>43</v>
      </c>
      <c r="P1528" s="48" t="s">
        <v>43</v>
      </c>
      <c r="Q1528" s="54" t="s">
        <v>43</v>
      </c>
      <c r="R1528" s="55"/>
      <c r="S1528" s="56"/>
    </row>
    <row r="1529" s="22" customFormat="1" customHeight="1" spans="1:19">
      <c r="A1529" s="40" t="s">
        <v>4694</v>
      </c>
      <c r="B1529" s="41">
        <v>45601</v>
      </c>
      <c r="C1529" s="42" t="s">
        <v>5432</v>
      </c>
      <c r="D1529" s="43" t="s">
        <v>5470</v>
      </c>
      <c r="E1529" s="43" t="s">
        <v>5674</v>
      </c>
      <c r="F1529" s="42" t="s">
        <v>37</v>
      </c>
      <c r="G1529" s="44">
        <v>45240</v>
      </c>
      <c r="H1529" s="44" t="s">
        <v>43</v>
      </c>
      <c r="I1529" s="42" t="s">
        <v>43</v>
      </c>
      <c r="J1529" s="42" t="s">
        <v>5436</v>
      </c>
      <c r="K1529" s="43" t="s">
        <v>43</v>
      </c>
      <c r="L1529" s="43" t="s">
        <v>43</v>
      </c>
      <c r="M1529" s="43" t="s">
        <v>43</v>
      </c>
      <c r="N1529" s="42" t="s">
        <v>5435</v>
      </c>
      <c r="O1529" s="42" t="s">
        <v>43</v>
      </c>
      <c r="P1529" s="48" t="s">
        <v>43</v>
      </c>
      <c r="Q1529" s="54" t="s">
        <v>43</v>
      </c>
      <c r="R1529" s="55"/>
      <c r="S1529" s="56"/>
    </row>
    <row r="1530" s="22" customFormat="1" customHeight="1" spans="1:19">
      <c r="A1530" s="40" t="s">
        <v>4694</v>
      </c>
      <c r="B1530" s="41">
        <v>45601</v>
      </c>
      <c r="C1530" s="42" t="s">
        <v>5432</v>
      </c>
      <c r="D1530" s="43" t="s">
        <v>5470</v>
      </c>
      <c r="E1530" s="43" t="s">
        <v>6710</v>
      </c>
      <c r="F1530" s="42" t="s">
        <v>37</v>
      </c>
      <c r="G1530" s="44">
        <v>24221.8551</v>
      </c>
      <c r="H1530" s="44" t="s">
        <v>43</v>
      </c>
      <c r="I1530" s="42" t="s">
        <v>43</v>
      </c>
      <c r="J1530" s="42" t="s">
        <v>5436</v>
      </c>
      <c r="K1530" s="43" t="s">
        <v>43</v>
      </c>
      <c r="L1530" s="43" t="s">
        <v>6711</v>
      </c>
      <c r="M1530" s="43" t="s">
        <v>43</v>
      </c>
      <c r="N1530" s="42" t="s">
        <v>5435</v>
      </c>
      <c r="O1530" s="42" t="s">
        <v>43</v>
      </c>
      <c r="P1530" s="48">
        <v>1</v>
      </c>
      <c r="Q1530" s="54" t="s">
        <v>406</v>
      </c>
      <c r="R1530" s="55"/>
      <c r="S1530" s="56"/>
    </row>
    <row r="1531" s="22" customFormat="1" customHeight="1" spans="1:19">
      <c r="A1531" s="40" t="s">
        <v>4694</v>
      </c>
      <c r="B1531" s="41">
        <v>45601</v>
      </c>
      <c r="C1531" s="42" t="s">
        <v>5432</v>
      </c>
      <c r="D1531" s="43" t="s">
        <v>5470</v>
      </c>
      <c r="E1531" s="43" t="s">
        <v>6712</v>
      </c>
      <c r="F1531" s="42" t="s">
        <v>37</v>
      </c>
      <c r="G1531" s="44">
        <v>35416.7764</v>
      </c>
      <c r="H1531" s="44" t="s">
        <v>43</v>
      </c>
      <c r="I1531" s="42" t="s">
        <v>43</v>
      </c>
      <c r="J1531" s="42" t="s">
        <v>5436</v>
      </c>
      <c r="K1531" s="43" t="s">
        <v>43</v>
      </c>
      <c r="L1531" s="43" t="s">
        <v>43</v>
      </c>
      <c r="M1531" s="43" t="s">
        <v>43</v>
      </c>
      <c r="N1531" s="42" t="s">
        <v>5435</v>
      </c>
      <c r="O1531" s="42" t="s">
        <v>43</v>
      </c>
      <c r="P1531" s="48" t="s">
        <v>43</v>
      </c>
      <c r="Q1531" s="54" t="s">
        <v>43</v>
      </c>
      <c r="R1531" s="55"/>
      <c r="S1531" s="56"/>
    </row>
    <row r="1532" s="22" customFormat="1" customHeight="1" spans="1:19">
      <c r="A1532" s="40" t="s">
        <v>4694</v>
      </c>
      <c r="B1532" s="41">
        <v>45601</v>
      </c>
      <c r="C1532" s="42" t="s">
        <v>5432</v>
      </c>
      <c r="D1532" s="43" t="s">
        <v>5454</v>
      </c>
      <c r="E1532" s="43" t="s">
        <v>6713</v>
      </c>
      <c r="F1532" s="42" t="s">
        <v>37</v>
      </c>
      <c r="G1532" s="44">
        <v>11040</v>
      </c>
      <c r="H1532" s="44" t="s">
        <v>43</v>
      </c>
      <c r="I1532" s="42" t="s">
        <v>43</v>
      </c>
      <c r="J1532" s="42" t="s">
        <v>5436</v>
      </c>
      <c r="K1532" s="43" t="s">
        <v>43</v>
      </c>
      <c r="L1532" s="43" t="s">
        <v>43</v>
      </c>
      <c r="M1532" s="43" t="s">
        <v>43</v>
      </c>
      <c r="N1532" s="42" t="s">
        <v>5435</v>
      </c>
      <c r="O1532" s="42" t="s">
        <v>43</v>
      </c>
      <c r="P1532" s="48" t="s">
        <v>43</v>
      </c>
      <c r="Q1532" s="54" t="s">
        <v>43</v>
      </c>
      <c r="R1532" s="55"/>
      <c r="S1532" s="56"/>
    </row>
    <row r="1533" s="22" customFormat="1" customHeight="1" spans="1:19">
      <c r="A1533" s="40" t="s">
        <v>4694</v>
      </c>
      <c r="B1533" s="41">
        <v>45601</v>
      </c>
      <c r="C1533" s="42" t="s">
        <v>5432</v>
      </c>
      <c r="D1533" s="43" t="s">
        <v>5629</v>
      </c>
      <c r="E1533" s="43" t="s">
        <v>5545</v>
      </c>
      <c r="F1533" s="42" t="s">
        <v>37</v>
      </c>
      <c r="G1533" s="44">
        <v>32799</v>
      </c>
      <c r="H1533" s="44" t="s">
        <v>43</v>
      </c>
      <c r="I1533" s="42" t="s">
        <v>43</v>
      </c>
      <c r="J1533" s="42" t="s">
        <v>5436</v>
      </c>
      <c r="K1533" s="43" t="s">
        <v>43</v>
      </c>
      <c r="L1533" s="43" t="s">
        <v>43</v>
      </c>
      <c r="M1533" s="43" t="s">
        <v>43</v>
      </c>
      <c r="N1533" s="42" t="s">
        <v>5435</v>
      </c>
      <c r="O1533" s="42" t="s">
        <v>43</v>
      </c>
      <c r="P1533" s="48" t="s">
        <v>43</v>
      </c>
      <c r="Q1533" s="54" t="s">
        <v>43</v>
      </c>
      <c r="R1533" s="55"/>
      <c r="S1533" s="56"/>
    </row>
    <row r="1534" s="22" customFormat="1" customHeight="1" spans="1:19">
      <c r="A1534" s="40" t="s">
        <v>4694</v>
      </c>
      <c r="B1534" s="41">
        <v>45601</v>
      </c>
      <c r="C1534" s="42" t="s">
        <v>5432</v>
      </c>
      <c r="D1534" s="43" t="s">
        <v>5629</v>
      </c>
      <c r="E1534" s="43" t="s">
        <v>5691</v>
      </c>
      <c r="F1534" s="42" t="s">
        <v>37</v>
      </c>
      <c r="G1534" s="44">
        <v>5500</v>
      </c>
      <c r="H1534" s="44" t="s">
        <v>43</v>
      </c>
      <c r="I1534" s="42" t="s">
        <v>43</v>
      </c>
      <c r="J1534" s="42" t="s">
        <v>5436</v>
      </c>
      <c r="K1534" s="43" t="s">
        <v>43</v>
      </c>
      <c r="L1534" s="43" t="s">
        <v>43</v>
      </c>
      <c r="M1534" s="43" t="s">
        <v>43</v>
      </c>
      <c r="N1534" s="42" t="s">
        <v>5435</v>
      </c>
      <c r="O1534" s="42" t="s">
        <v>43</v>
      </c>
      <c r="P1534" s="48" t="s">
        <v>43</v>
      </c>
      <c r="Q1534" s="54" t="s">
        <v>43</v>
      </c>
      <c r="R1534" s="55"/>
      <c r="S1534" s="56"/>
    </row>
    <row r="1535" s="22" customFormat="1" customHeight="1" spans="1:19">
      <c r="A1535" s="40" t="s">
        <v>4694</v>
      </c>
      <c r="B1535" s="41">
        <v>45601</v>
      </c>
      <c r="C1535" s="42" t="s">
        <v>5432</v>
      </c>
      <c r="D1535" s="43" t="s">
        <v>5629</v>
      </c>
      <c r="E1535" s="43" t="s">
        <v>5779</v>
      </c>
      <c r="F1535" s="42" t="s">
        <v>37</v>
      </c>
      <c r="G1535" s="44">
        <v>17790</v>
      </c>
      <c r="H1535" s="44" t="s">
        <v>43</v>
      </c>
      <c r="I1535" s="42" t="s">
        <v>43</v>
      </c>
      <c r="J1535" s="42" t="s">
        <v>5436</v>
      </c>
      <c r="K1535" s="43" t="s">
        <v>43</v>
      </c>
      <c r="L1535" s="43" t="s">
        <v>43</v>
      </c>
      <c r="M1535" s="43" t="s">
        <v>43</v>
      </c>
      <c r="N1535" s="42" t="s">
        <v>5435</v>
      </c>
      <c r="O1535" s="42" t="s">
        <v>43</v>
      </c>
      <c r="P1535" s="48" t="s">
        <v>43</v>
      </c>
      <c r="Q1535" s="54" t="s">
        <v>43</v>
      </c>
      <c r="R1535" s="55"/>
      <c r="S1535" s="56"/>
    </row>
    <row r="1536" s="22" customFormat="1" customHeight="1" spans="1:19">
      <c r="A1536" s="40" t="s">
        <v>4694</v>
      </c>
      <c r="B1536" s="41">
        <v>45601</v>
      </c>
      <c r="C1536" s="42" t="s">
        <v>5432</v>
      </c>
      <c r="D1536" s="43" t="s">
        <v>5450</v>
      </c>
      <c r="E1536" s="43" t="s">
        <v>6487</v>
      </c>
      <c r="F1536" s="42" t="s">
        <v>37</v>
      </c>
      <c r="G1536" s="44">
        <v>6900</v>
      </c>
      <c r="H1536" s="44">
        <v>6900</v>
      </c>
      <c r="I1536" s="42" t="s">
        <v>5435</v>
      </c>
      <c r="J1536" s="42" t="s">
        <v>5436</v>
      </c>
      <c r="K1536" s="43" t="s">
        <v>43</v>
      </c>
      <c r="L1536" s="43" t="s">
        <v>6250</v>
      </c>
      <c r="M1536" s="43" t="s">
        <v>43</v>
      </c>
      <c r="N1536" s="42" t="s">
        <v>5435</v>
      </c>
      <c r="O1536" s="42" t="s">
        <v>43</v>
      </c>
      <c r="P1536" s="48">
        <v>1</v>
      </c>
      <c r="Q1536" s="54" t="s">
        <v>406</v>
      </c>
      <c r="R1536" s="55"/>
      <c r="S1536" s="56"/>
    </row>
    <row r="1537" s="22" customFormat="1" customHeight="1" spans="1:19">
      <c r="A1537" s="40" t="s">
        <v>4694</v>
      </c>
      <c r="B1537" s="41">
        <v>45601</v>
      </c>
      <c r="C1537" s="42" t="s">
        <v>5432</v>
      </c>
      <c r="D1537" s="43" t="s">
        <v>5450</v>
      </c>
      <c r="E1537" s="43" t="s">
        <v>6653</v>
      </c>
      <c r="F1537" s="42" t="s">
        <v>37</v>
      </c>
      <c r="G1537" s="44">
        <v>24040</v>
      </c>
      <c r="H1537" s="44" t="s">
        <v>43</v>
      </c>
      <c r="I1537" s="42" t="s">
        <v>43</v>
      </c>
      <c r="J1537" s="42" t="s">
        <v>5436</v>
      </c>
      <c r="K1537" s="43" t="s">
        <v>43</v>
      </c>
      <c r="L1537" s="43" t="s">
        <v>43</v>
      </c>
      <c r="M1537" s="43" t="s">
        <v>43</v>
      </c>
      <c r="N1537" s="42" t="s">
        <v>5435</v>
      </c>
      <c r="O1537" s="42" t="s">
        <v>43</v>
      </c>
      <c r="P1537" s="48" t="s">
        <v>43</v>
      </c>
      <c r="Q1537" s="54" t="s">
        <v>43</v>
      </c>
      <c r="R1537" s="55"/>
      <c r="S1537" s="56"/>
    </row>
    <row r="1538" s="22" customFormat="1" customHeight="1" spans="1:19">
      <c r="A1538" s="40" t="s">
        <v>4694</v>
      </c>
      <c r="B1538" s="41">
        <v>45601</v>
      </c>
      <c r="C1538" s="42" t="s">
        <v>5432</v>
      </c>
      <c r="D1538" s="43" t="s">
        <v>5450</v>
      </c>
      <c r="E1538" s="43" t="s">
        <v>6235</v>
      </c>
      <c r="F1538" s="42" t="s">
        <v>37</v>
      </c>
      <c r="G1538" s="44">
        <v>28500</v>
      </c>
      <c r="H1538" s="44">
        <v>28500</v>
      </c>
      <c r="I1538" s="42" t="s">
        <v>5435</v>
      </c>
      <c r="J1538" s="42" t="s">
        <v>5442</v>
      </c>
      <c r="K1538" s="43" t="s">
        <v>5689</v>
      </c>
      <c r="L1538" s="43" t="s">
        <v>43</v>
      </c>
      <c r="M1538" s="43" t="s">
        <v>43</v>
      </c>
      <c r="N1538" s="42" t="s">
        <v>5435</v>
      </c>
      <c r="O1538" s="42" t="s">
        <v>43</v>
      </c>
      <c r="P1538" s="48" t="s">
        <v>43</v>
      </c>
      <c r="Q1538" s="54" t="s">
        <v>43</v>
      </c>
      <c r="R1538" s="55"/>
      <c r="S1538" s="56"/>
    </row>
    <row r="1539" s="22" customFormat="1" customHeight="1" spans="1:19">
      <c r="A1539" s="40" t="s">
        <v>4694</v>
      </c>
      <c r="B1539" s="41">
        <v>45602</v>
      </c>
      <c r="C1539" s="42" t="s">
        <v>5432</v>
      </c>
      <c r="D1539" s="43" t="s">
        <v>5450</v>
      </c>
      <c r="E1539" s="43" t="s">
        <v>5500</v>
      </c>
      <c r="F1539" s="42" t="s">
        <v>37</v>
      </c>
      <c r="G1539" s="44">
        <v>199102</v>
      </c>
      <c r="H1539" s="45">
        <f>G1539*0.3</f>
        <v>59730.6</v>
      </c>
      <c r="I1539" s="49" t="s">
        <v>5446</v>
      </c>
      <c r="J1539" s="42" t="s">
        <v>5442</v>
      </c>
      <c r="K1539" s="43" t="s">
        <v>6714</v>
      </c>
      <c r="L1539" s="43" t="s">
        <v>43</v>
      </c>
      <c r="M1539" s="43" t="s">
        <v>43</v>
      </c>
      <c r="N1539" s="42" t="s">
        <v>5435</v>
      </c>
      <c r="O1539" s="42" t="s">
        <v>43</v>
      </c>
      <c r="P1539" s="48" t="s">
        <v>43</v>
      </c>
      <c r="Q1539" s="54" t="s">
        <v>43</v>
      </c>
      <c r="R1539" s="55"/>
      <c r="S1539" s="56"/>
    </row>
    <row r="1540" s="22" customFormat="1" customHeight="1" spans="1:19">
      <c r="A1540" s="40" t="s">
        <v>4694</v>
      </c>
      <c r="B1540" s="41">
        <v>45602</v>
      </c>
      <c r="C1540" s="42" t="s">
        <v>5432</v>
      </c>
      <c r="D1540" s="43" t="s">
        <v>5450</v>
      </c>
      <c r="E1540" s="43" t="s">
        <v>6378</v>
      </c>
      <c r="F1540" s="42" t="s">
        <v>37</v>
      </c>
      <c r="G1540" s="44">
        <v>171397</v>
      </c>
      <c r="H1540" s="44">
        <f>G1540*0.3</f>
        <v>51419.1</v>
      </c>
      <c r="I1540" s="42" t="s">
        <v>5435</v>
      </c>
      <c r="J1540" s="42" t="s">
        <v>5442</v>
      </c>
      <c r="K1540" s="43" t="s">
        <v>6715</v>
      </c>
      <c r="L1540" s="43" t="s">
        <v>43</v>
      </c>
      <c r="M1540" s="43" t="s">
        <v>43</v>
      </c>
      <c r="N1540" s="42" t="s">
        <v>5435</v>
      </c>
      <c r="O1540" s="42" t="s">
        <v>43</v>
      </c>
      <c r="P1540" s="48" t="s">
        <v>43</v>
      </c>
      <c r="Q1540" s="54" t="s">
        <v>43</v>
      </c>
      <c r="R1540" s="55"/>
      <c r="S1540" s="56"/>
    </row>
    <row r="1541" s="22" customFormat="1" customHeight="1" spans="1:19">
      <c r="A1541" s="40" t="s">
        <v>4694</v>
      </c>
      <c r="B1541" s="41">
        <v>45602</v>
      </c>
      <c r="C1541" s="42" t="s">
        <v>5432</v>
      </c>
      <c r="D1541" s="43" t="s">
        <v>5450</v>
      </c>
      <c r="E1541" s="43" t="s">
        <v>6244</v>
      </c>
      <c r="F1541" s="42" t="s">
        <v>37</v>
      </c>
      <c r="G1541" s="44">
        <v>8460</v>
      </c>
      <c r="H1541" s="44" t="s">
        <v>43</v>
      </c>
      <c r="I1541" s="42" t="s">
        <v>43</v>
      </c>
      <c r="J1541" s="42" t="s">
        <v>5436</v>
      </c>
      <c r="K1541" s="43" t="s">
        <v>43</v>
      </c>
      <c r="L1541" s="43" t="s">
        <v>43</v>
      </c>
      <c r="M1541" s="43" t="s">
        <v>43</v>
      </c>
      <c r="N1541" s="42" t="s">
        <v>5435</v>
      </c>
      <c r="O1541" s="42" t="s">
        <v>43</v>
      </c>
      <c r="P1541" s="48" t="s">
        <v>43</v>
      </c>
      <c r="Q1541" s="54" t="s">
        <v>43</v>
      </c>
      <c r="R1541" s="55"/>
      <c r="S1541" s="56"/>
    </row>
    <row r="1542" s="22" customFormat="1" customHeight="1" spans="1:19">
      <c r="A1542" s="40" t="s">
        <v>4694</v>
      </c>
      <c r="B1542" s="41">
        <v>45602</v>
      </c>
      <c r="C1542" s="42" t="s">
        <v>5432</v>
      </c>
      <c r="D1542" s="43" t="s">
        <v>5450</v>
      </c>
      <c r="E1542" s="43" t="s">
        <v>6500</v>
      </c>
      <c r="F1542" s="42" t="s">
        <v>37</v>
      </c>
      <c r="G1542" s="44">
        <v>5900</v>
      </c>
      <c r="H1542" s="44" t="s">
        <v>43</v>
      </c>
      <c r="I1542" s="42" t="s">
        <v>43</v>
      </c>
      <c r="J1542" s="42" t="s">
        <v>5436</v>
      </c>
      <c r="K1542" s="43" t="s">
        <v>43</v>
      </c>
      <c r="L1542" s="43" t="s">
        <v>43</v>
      </c>
      <c r="M1542" s="43" t="s">
        <v>43</v>
      </c>
      <c r="N1542" s="42" t="s">
        <v>5435</v>
      </c>
      <c r="O1542" s="42" t="s">
        <v>43</v>
      </c>
      <c r="P1542" s="48" t="s">
        <v>43</v>
      </c>
      <c r="Q1542" s="54" t="s">
        <v>43</v>
      </c>
      <c r="R1542" s="55"/>
      <c r="S1542" s="56"/>
    </row>
    <row r="1543" s="22" customFormat="1" customHeight="1" spans="1:19">
      <c r="A1543" s="40" t="s">
        <v>4694</v>
      </c>
      <c r="B1543" s="41">
        <v>45602</v>
      </c>
      <c r="C1543" s="42" t="s">
        <v>5432</v>
      </c>
      <c r="D1543" s="43" t="s">
        <v>5450</v>
      </c>
      <c r="E1543" s="43" t="s">
        <v>5940</v>
      </c>
      <c r="F1543" s="42" t="s">
        <v>37</v>
      </c>
      <c r="G1543" s="44">
        <v>3870</v>
      </c>
      <c r="H1543" s="44">
        <v>3870</v>
      </c>
      <c r="I1543" s="42" t="s">
        <v>5435</v>
      </c>
      <c r="J1543" s="42" t="s">
        <v>5436</v>
      </c>
      <c r="K1543" s="43" t="s">
        <v>43</v>
      </c>
      <c r="L1543" s="43" t="s">
        <v>43</v>
      </c>
      <c r="M1543" s="43" t="s">
        <v>43</v>
      </c>
      <c r="N1543" s="42" t="s">
        <v>5435</v>
      </c>
      <c r="O1543" s="42" t="s">
        <v>43</v>
      </c>
      <c r="P1543" s="48" t="s">
        <v>43</v>
      </c>
      <c r="Q1543" s="54" t="s">
        <v>43</v>
      </c>
      <c r="R1543" s="55"/>
      <c r="S1543" s="56"/>
    </row>
    <row r="1544" s="22" customFormat="1" customHeight="1" spans="1:19">
      <c r="A1544" s="40" t="s">
        <v>4694</v>
      </c>
      <c r="B1544" s="41">
        <v>45602</v>
      </c>
      <c r="C1544" s="42" t="s">
        <v>5432</v>
      </c>
      <c r="D1544" s="43" t="s">
        <v>5629</v>
      </c>
      <c r="E1544" s="43" t="s">
        <v>6716</v>
      </c>
      <c r="F1544" s="42" t="s">
        <v>145</v>
      </c>
      <c r="G1544" s="44">
        <v>195950</v>
      </c>
      <c r="H1544" s="45">
        <f>G1544*0.3</f>
        <v>58785</v>
      </c>
      <c r="I1544" s="49" t="s">
        <v>5446</v>
      </c>
      <c r="J1544" s="42" t="s">
        <v>5442</v>
      </c>
      <c r="K1544" s="43" t="s">
        <v>6717</v>
      </c>
      <c r="L1544" s="43" t="s">
        <v>43</v>
      </c>
      <c r="M1544" s="43" t="s">
        <v>43</v>
      </c>
      <c r="N1544" s="42" t="s">
        <v>5435</v>
      </c>
      <c r="O1544" s="42" t="s">
        <v>43</v>
      </c>
      <c r="P1544" s="48" t="s">
        <v>43</v>
      </c>
      <c r="Q1544" s="54" t="s">
        <v>43</v>
      </c>
      <c r="R1544" s="55"/>
      <c r="S1544" s="56"/>
    </row>
    <row r="1545" s="22" customFormat="1" customHeight="1" spans="1:19">
      <c r="A1545" s="40" t="s">
        <v>4694</v>
      </c>
      <c r="B1545" s="41">
        <v>45602</v>
      </c>
      <c r="C1545" s="42" t="s">
        <v>5432</v>
      </c>
      <c r="D1545" s="43" t="s">
        <v>5454</v>
      </c>
      <c r="E1545" s="43" t="s">
        <v>6470</v>
      </c>
      <c r="F1545" s="42" t="s">
        <v>37</v>
      </c>
      <c r="G1545" s="44">
        <v>78648</v>
      </c>
      <c r="H1545" s="44" t="s">
        <v>43</v>
      </c>
      <c r="I1545" s="42" t="s">
        <v>43</v>
      </c>
      <c r="J1545" s="42" t="s">
        <v>5436</v>
      </c>
      <c r="K1545" s="43" t="s">
        <v>43</v>
      </c>
      <c r="L1545" s="43" t="s">
        <v>43</v>
      </c>
      <c r="M1545" s="43" t="s">
        <v>43</v>
      </c>
      <c r="N1545" s="42" t="s">
        <v>5435</v>
      </c>
      <c r="O1545" s="42" t="s">
        <v>43</v>
      </c>
      <c r="P1545" s="48" t="s">
        <v>43</v>
      </c>
      <c r="Q1545" s="54" t="s">
        <v>43</v>
      </c>
      <c r="R1545" s="55"/>
      <c r="S1545" s="56"/>
    </row>
    <row r="1546" s="22" customFormat="1" customHeight="1" spans="1:19">
      <c r="A1546" s="40" t="s">
        <v>4694</v>
      </c>
      <c r="B1546" s="41">
        <v>45603</v>
      </c>
      <c r="C1546" s="42" t="s">
        <v>5432</v>
      </c>
      <c r="D1546" s="43" t="s">
        <v>5626</v>
      </c>
      <c r="E1546" s="43" t="s">
        <v>5968</v>
      </c>
      <c r="F1546" s="65" t="s">
        <v>37</v>
      </c>
      <c r="G1546" s="44">
        <v>6968.5</v>
      </c>
      <c r="H1546" s="44">
        <f>5528.5+1440</f>
        <v>6968.5</v>
      </c>
      <c r="I1546" s="42" t="s">
        <v>5435</v>
      </c>
      <c r="J1546" s="42" t="s">
        <v>5436</v>
      </c>
      <c r="K1546" s="43" t="s">
        <v>43</v>
      </c>
      <c r="L1546" s="43" t="s">
        <v>43</v>
      </c>
      <c r="M1546" s="43" t="s">
        <v>43</v>
      </c>
      <c r="N1546" s="42" t="s">
        <v>5435</v>
      </c>
      <c r="O1546" s="42" t="s">
        <v>43</v>
      </c>
      <c r="P1546" s="48" t="s">
        <v>43</v>
      </c>
      <c r="Q1546" s="54" t="s">
        <v>43</v>
      </c>
      <c r="R1546" s="55"/>
      <c r="S1546" s="56"/>
    </row>
    <row r="1547" s="22" customFormat="1" customHeight="1" spans="1:19">
      <c r="A1547" s="40" t="s">
        <v>4694</v>
      </c>
      <c r="B1547" s="41">
        <v>45603</v>
      </c>
      <c r="C1547" s="42" t="s">
        <v>5432</v>
      </c>
      <c r="D1547" s="43" t="s">
        <v>5626</v>
      </c>
      <c r="E1547" s="43" t="s">
        <v>6230</v>
      </c>
      <c r="F1547" s="65" t="s">
        <v>37</v>
      </c>
      <c r="G1547" s="44">
        <v>27235.2</v>
      </c>
      <c r="H1547" s="44" t="s">
        <v>43</v>
      </c>
      <c r="I1547" s="42" t="s">
        <v>43</v>
      </c>
      <c r="J1547" s="42" t="s">
        <v>5436</v>
      </c>
      <c r="K1547" s="43" t="s">
        <v>43</v>
      </c>
      <c r="L1547" s="43" t="s">
        <v>43</v>
      </c>
      <c r="M1547" s="43" t="s">
        <v>43</v>
      </c>
      <c r="N1547" s="42" t="s">
        <v>5435</v>
      </c>
      <c r="O1547" s="42" t="s">
        <v>43</v>
      </c>
      <c r="P1547" s="48" t="s">
        <v>43</v>
      </c>
      <c r="Q1547" s="54" t="s">
        <v>43</v>
      </c>
      <c r="R1547" s="55"/>
      <c r="S1547" s="56"/>
    </row>
    <row r="1548" s="22" customFormat="1" customHeight="1" spans="1:19">
      <c r="A1548" s="40" t="s">
        <v>4694</v>
      </c>
      <c r="B1548" s="41">
        <v>45603</v>
      </c>
      <c r="C1548" s="42" t="s">
        <v>5432</v>
      </c>
      <c r="D1548" s="43" t="s">
        <v>5629</v>
      </c>
      <c r="E1548" s="43" t="s">
        <v>5434</v>
      </c>
      <c r="F1548" s="42" t="s">
        <v>37</v>
      </c>
      <c r="G1548" s="44">
        <v>1200.6</v>
      </c>
      <c r="H1548" s="44" t="s">
        <v>43</v>
      </c>
      <c r="I1548" s="42" t="s">
        <v>43</v>
      </c>
      <c r="J1548" s="42" t="s">
        <v>5436</v>
      </c>
      <c r="K1548" s="43" t="s">
        <v>43</v>
      </c>
      <c r="L1548" s="43" t="s">
        <v>43</v>
      </c>
      <c r="M1548" s="43" t="s">
        <v>43</v>
      </c>
      <c r="N1548" s="42" t="s">
        <v>5435</v>
      </c>
      <c r="O1548" s="42" t="s">
        <v>43</v>
      </c>
      <c r="P1548" s="48" t="s">
        <v>43</v>
      </c>
      <c r="Q1548" s="54" t="s">
        <v>43</v>
      </c>
      <c r="R1548" s="55"/>
      <c r="S1548" s="56"/>
    </row>
    <row r="1549" s="22" customFormat="1" customHeight="1" spans="1:19">
      <c r="A1549" s="40" t="s">
        <v>4694</v>
      </c>
      <c r="B1549" s="41">
        <v>45603</v>
      </c>
      <c r="C1549" s="42" t="s">
        <v>5432</v>
      </c>
      <c r="D1549" s="43" t="s">
        <v>5629</v>
      </c>
      <c r="E1549" s="43" t="s">
        <v>5932</v>
      </c>
      <c r="F1549" s="42" t="s">
        <v>37</v>
      </c>
      <c r="G1549" s="44">
        <v>29215</v>
      </c>
      <c r="H1549" s="44" t="s">
        <v>43</v>
      </c>
      <c r="I1549" s="42" t="s">
        <v>43</v>
      </c>
      <c r="J1549" s="42" t="s">
        <v>5436</v>
      </c>
      <c r="K1549" s="43" t="s">
        <v>43</v>
      </c>
      <c r="L1549" s="43" t="s">
        <v>43</v>
      </c>
      <c r="M1549" s="43" t="s">
        <v>43</v>
      </c>
      <c r="N1549" s="42" t="s">
        <v>5435</v>
      </c>
      <c r="O1549" s="42" t="s">
        <v>43</v>
      </c>
      <c r="P1549" s="48" t="s">
        <v>43</v>
      </c>
      <c r="Q1549" s="54" t="s">
        <v>43</v>
      </c>
      <c r="R1549" s="55"/>
      <c r="S1549" s="56"/>
    </row>
    <row r="1550" s="22" customFormat="1" customHeight="1" spans="1:19">
      <c r="A1550" s="40" t="s">
        <v>4694</v>
      </c>
      <c r="B1550" s="41">
        <v>45604</v>
      </c>
      <c r="C1550" s="42" t="s">
        <v>5437</v>
      </c>
      <c r="D1550" s="43" t="s">
        <v>5681</v>
      </c>
      <c r="E1550" s="43" t="s">
        <v>6718</v>
      </c>
      <c r="F1550" s="42" t="s">
        <v>145</v>
      </c>
      <c r="G1550" s="44">
        <v>96503.3</v>
      </c>
      <c r="H1550" s="44">
        <v>48478.5</v>
      </c>
      <c r="I1550" s="42" t="s">
        <v>5435</v>
      </c>
      <c r="J1550" s="42" t="s">
        <v>5442</v>
      </c>
      <c r="K1550" s="43" t="s">
        <v>6719</v>
      </c>
      <c r="L1550" s="43" t="s">
        <v>43</v>
      </c>
      <c r="M1550" s="43" t="s">
        <v>5499</v>
      </c>
      <c r="N1550" s="42" t="s">
        <v>5435</v>
      </c>
      <c r="O1550" s="42" t="s">
        <v>5435</v>
      </c>
      <c r="P1550" s="48" t="s">
        <v>43</v>
      </c>
      <c r="Q1550" s="54" t="s">
        <v>43</v>
      </c>
      <c r="R1550" s="55"/>
      <c r="S1550" s="56"/>
    </row>
    <row r="1551" s="22" customFormat="1" customHeight="1" spans="1:19">
      <c r="A1551" s="40" t="s">
        <v>4694</v>
      </c>
      <c r="B1551" s="41">
        <v>45604</v>
      </c>
      <c r="C1551" s="42" t="s">
        <v>5432</v>
      </c>
      <c r="D1551" s="43" t="s">
        <v>5450</v>
      </c>
      <c r="E1551" s="43" t="s">
        <v>5975</v>
      </c>
      <c r="F1551" s="42" t="s">
        <v>37</v>
      </c>
      <c r="G1551" s="44">
        <v>200562.5</v>
      </c>
      <c r="H1551" s="44" t="s">
        <v>43</v>
      </c>
      <c r="I1551" s="42" t="s">
        <v>43</v>
      </c>
      <c r="J1551" s="42" t="s">
        <v>5436</v>
      </c>
      <c r="K1551" s="43" t="s">
        <v>43</v>
      </c>
      <c r="L1551" s="43" t="s">
        <v>43</v>
      </c>
      <c r="M1551" s="43" t="s">
        <v>43</v>
      </c>
      <c r="N1551" s="42" t="s">
        <v>5435</v>
      </c>
      <c r="O1551" s="42" t="s">
        <v>43</v>
      </c>
      <c r="P1551" s="48" t="s">
        <v>43</v>
      </c>
      <c r="Q1551" s="54" t="s">
        <v>43</v>
      </c>
      <c r="R1551" s="55"/>
      <c r="S1551" s="56"/>
    </row>
    <row r="1552" s="22" customFormat="1" customHeight="1" spans="1:19">
      <c r="A1552" s="40" t="s">
        <v>4694</v>
      </c>
      <c r="B1552" s="41">
        <v>45604</v>
      </c>
      <c r="C1552" s="42" t="s">
        <v>5437</v>
      </c>
      <c r="D1552" s="43" t="s">
        <v>5681</v>
      </c>
      <c r="E1552" s="43" t="s">
        <v>6720</v>
      </c>
      <c r="F1552" s="42" t="s">
        <v>37</v>
      </c>
      <c r="G1552" s="44">
        <v>17172.61</v>
      </c>
      <c r="H1552" s="44">
        <f>G1552*0.5</f>
        <v>8586.305</v>
      </c>
      <c r="I1552" s="42" t="s">
        <v>5435</v>
      </c>
      <c r="J1552" s="42" t="s">
        <v>5436</v>
      </c>
      <c r="K1552" s="43" t="s">
        <v>43</v>
      </c>
      <c r="L1552" s="43" t="s">
        <v>43</v>
      </c>
      <c r="M1552" s="43" t="s">
        <v>43</v>
      </c>
      <c r="N1552" s="42" t="s">
        <v>5435</v>
      </c>
      <c r="O1552" s="42" t="s">
        <v>43</v>
      </c>
      <c r="P1552" s="48" t="s">
        <v>43</v>
      </c>
      <c r="Q1552" s="54" t="s">
        <v>43</v>
      </c>
      <c r="R1552" s="55"/>
      <c r="S1552" s="56"/>
    </row>
    <row r="1553" s="22" customFormat="1" customHeight="1" spans="1:19">
      <c r="A1553" s="40" t="s">
        <v>4694</v>
      </c>
      <c r="B1553" s="41">
        <v>45604</v>
      </c>
      <c r="C1553" s="42" t="s">
        <v>5432</v>
      </c>
      <c r="D1553" s="43" t="s">
        <v>5454</v>
      </c>
      <c r="E1553" s="43" t="s">
        <v>6721</v>
      </c>
      <c r="F1553" s="42" t="s">
        <v>37</v>
      </c>
      <c r="G1553" s="44">
        <v>2198</v>
      </c>
      <c r="H1553" s="44">
        <v>2198</v>
      </c>
      <c r="I1553" s="42" t="s">
        <v>5435</v>
      </c>
      <c r="J1553" s="42" t="s">
        <v>5436</v>
      </c>
      <c r="K1553" s="43" t="s">
        <v>43</v>
      </c>
      <c r="L1553" s="43" t="s">
        <v>43</v>
      </c>
      <c r="M1553" s="43" t="s">
        <v>43</v>
      </c>
      <c r="N1553" s="42" t="s">
        <v>5435</v>
      </c>
      <c r="O1553" s="42" t="s">
        <v>43</v>
      </c>
      <c r="P1553" s="48" t="s">
        <v>43</v>
      </c>
      <c r="Q1553" s="54" t="s">
        <v>43</v>
      </c>
      <c r="R1553" s="55"/>
      <c r="S1553" s="56"/>
    </row>
    <row r="1554" s="22" customFormat="1" customHeight="1" spans="1:19">
      <c r="A1554" s="40" t="s">
        <v>4694</v>
      </c>
      <c r="B1554" s="41">
        <v>45604</v>
      </c>
      <c r="C1554" s="42" t="s">
        <v>5432</v>
      </c>
      <c r="D1554" s="43" t="s">
        <v>5450</v>
      </c>
      <c r="E1554" s="43" t="s">
        <v>5595</v>
      </c>
      <c r="F1554" s="42" t="s">
        <v>37</v>
      </c>
      <c r="G1554" s="44">
        <v>4536</v>
      </c>
      <c r="H1554" s="44" t="s">
        <v>43</v>
      </c>
      <c r="I1554" s="42" t="s">
        <v>43</v>
      </c>
      <c r="J1554" s="42" t="s">
        <v>5436</v>
      </c>
      <c r="K1554" s="43" t="s">
        <v>43</v>
      </c>
      <c r="L1554" s="43" t="s">
        <v>43</v>
      </c>
      <c r="M1554" s="43" t="s">
        <v>43</v>
      </c>
      <c r="N1554" s="42" t="s">
        <v>5435</v>
      </c>
      <c r="O1554" s="42" t="s">
        <v>43</v>
      </c>
      <c r="P1554" s="48" t="s">
        <v>43</v>
      </c>
      <c r="Q1554" s="54" t="s">
        <v>43</v>
      </c>
      <c r="R1554" s="55"/>
      <c r="S1554" s="56"/>
    </row>
    <row r="1555" s="22" customFormat="1" customHeight="1" spans="1:19">
      <c r="A1555" s="40" t="s">
        <v>4694</v>
      </c>
      <c r="B1555" s="41">
        <v>45604</v>
      </c>
      <c r="C1555" s="42" t="s">
        <v>5432</v>
      </c>
      <c r="D1555" s="43" t="s">
        <v>5450</v>
      </c>
      <c r="E1555" s="43" t="s">
        <v>6667</v>
      </c>
      <c r="F1555" s="42" t="s">
        <v>37</v>
      </c>
      <c r="G1555" s="44">
        <v>2400</v>
      </c>
      <c r="H1555" s="44" t="s">
        <v>43</v>
      </c>
      <c r="I1555" s="42" t="s">
        <v>43</v>
      </c>
      <c r="J1555" s="42" t="s">
        <v>5436</v>
      </c>
      <c r="K1555" s="43" t="s">
        <v>43</v>
      </c>
      <c r="L1555" s="43" t="s">
        <v>43</v>
      </c>
      <c r="M1555" s="43" t="s">
        <v>43</v>
      </c>
      <c r="N1555" s="42" t="s">
        <v>5435</v>
      </c>
      <c r="O1555" s="42" t="s">
        <v>43</v>
      </c>
      <c r="P1555" s="48" t="s">
        <v>43</v>
      </c>
      <c r="Q1555" s="54" t="s">
        <v>43</v>
      </c>
      <c r="R1555" s="55"/>
      <c r="S1555" s="56"/>
    </row>
    <row r="1556" s="22" customFormat="1" customHeight="1" spans="1:19">
      <c r="A1556" s="40" t="s">
        <v>4694</v>
      </c>
      <c r="B1556" s="41">
        <v>45604</v>
      </c>
      <c r="C1556" s="42" t="s">
        <v>5432</v>
      </c>
      <c r="D1556" s="43" t="s">
        <v>5450</v>
      </c>
      <c r="E1556" s="43" t="s">
        <v>6435</v>
      </c>
      <c r="F1556" s="42" t="s">
        <v>37</v>
      </c>
      <c r="G1556" s="44">
        <v>11853.5</v>
      </c>
      <c r="H1556" s="44">
        <v>11853.5</v>
      </c>
      <c r="I1556" s="42" t="s">
        <v>5435</v>
      </c>
      <c r="J1556" s="42" t="s">
        <v>5436</v>
      </c>
      <c r="K1556" s="43" t="s">
        <v>43</v>
      </c>
      <c r="L1556" s="43" t="s">
        <v>43</v>
      </c>
      <c r="M1556" s="43" t="s">
        <v>43</v>
      </c>
      <c r="N1556" s="42" t="s">
        <v>5435</v>
      </c>
      <c r="O1556" s="42" t="s">
        <v>43</v>
      </c>
      <c r="P1556" s="48" t="s">
        <v>43</v>
      </c>
      <c r="Q1556" s="54" t="s">
        <v>43</v>
      </c>
      <c r="R1556" s="55"/>
      <c r="S1556" s="56"/>
    </row>
    <row r="1557" s="22" customFormat="1" customHeight="1" spans="1:19">
      <c r="A1557" s="40" t="s">
        <v>4694</v>
      </c>
      <c r="B1557" s="41">
        <v>45604</v>
      </c>
      <c r="C1557" s="42" t="s">
        <v>5432</v>
      </c>
      <c r="D1557" s="43" t="s">
        <v>5450</v>
      </c>
      <c r="E1557" s="43" t="s">
        <v>5995</v>
      </c>
      <c r="F1557" s="42" t="s">
        <v>37</v>
      </c>
      <c r="G1557" s="44">
        <v>10386</v>
      </c>
      <c r="H1557" s="44">
        <v>10386</v>
      </c>
      <c r="I1557" s="42" t="s">
        <v>5435</v>
      </c>
      <c r="J1557" s="42" t="s">
        <v>5436</v>
      </c>
      <c r="K1557" s="43" t="s">
        <v>43</v>
      </c>
      <c r="L1557" s="43" t="s">
        <v>43</v>
      </c>
      <c r="M1557" s="43" t="s">
        <v>43</v>
      </c>
      <c r="N1557" s="42" t="s">
        <v>5435</v>
      </c>
      <c r="O1557" s="42" t="s">
        <v>43</v>
      </c>
      <c r="P1557" s="48" t="s">
        <v>43</v>
      </c>
      <c r="Q1557" s="54" t="s">
        <v>43</v>
      </c>
      <c r="R1557" s="55"/>
      <c r="S1557" s="56"/>
    </row>
    <row r="1558" s="22" customFormat="1" customHeight="1" spans="1:19">
      <c r="A1558" s="40" t="s">
        <v>4694</v>
      </c>
      <c r="B1558" s="41">
        <v>45604</v>
      </c>
      <c r="C1558" s="42" t="s">
        <v>5432</v>
      </c>
      <c r="D1558" s="43" t="s">
        <v>5450</v>
      </c>
      <c r="E1558" s="43" t="s">
        <v>5894</v>
      </c>
      <c r="F1558" s="42" t="s">
        <v>37</v>
      </c>
      <c r="G1558" s="44">
        <v>17420</v>
      </c>
      <c r="H1558" s="44">
        <f>G1558*0.3</f>
        <v>5226</v>
      </c>
      <c r="I1558" s="42" t="s">
        <v>5435</v>
      </c>
      <c r="J1558" s="42" t="s">
        <v>5436</v>
      </c>
      <c r="K1558" s="43" t="s">
        <v>43</v>
      </c>
      <c r="L1558" s="43" t="s">
        <v>43</v>
      </c>
      <c r="M1558" s="43" t="s">
        <v>43</v>
      </c>
      <c r="N1558" s="42" t="s">
        <v>5435</v>
      </c>
      <c r="O1558" s="42" t="s">
        <v>43</v>
      </c>
      <c r="P1558" s="48" t="s">
        <v>43</v>
      </c>
      <c r="Q1558" s="54" t="s">
        <v>43</v>
      </c>
      <c r="R1558" s="55"/>
      <c r="S1558" s="56"/>
    </row>
    <row r="1559" s="22" customFormat="1" customHeight="1" spans="1:19">
      <c r="A1559" s="40" t="s">
        <v>4694</v>
      </c>
      <c r="B1559" s="41">
        <v>45604</v>
      </c>
      <c r="C1559" s="42" t="s">
        <v>5432</v>
      </c>
      <c r="D1559" s="43" t="s">
        <v>5626</v>
      </c>
      <c r="E1559" s="43" t="s">
        <v>6298</v>
      </c>
      <c r="F1559" s="42" t="s">
        <v>37</v>
      </c>
      <c r="G1559" s="44">
        <v>3600</v>
      </c>
      <c r="H1559" s="44">
        <v>3600</v>
      </c>
      <c r="I1559" s="42" t="s">
        <v>5435</v>
      </c>
      <c r="J1559" s="42" t="s">
        <v>5436</v>
      </c>
      <c r="K1559" s="43" t="s">
        <v>43</v>
      </c>
      <c r="L1559" s="43" t="s">
        <v>43</v>
      </c>
      <c r="M1559" s="43" t="s">
        <v>43</v>
      </c>
      <c r="N1559" s="42" t="s">
        <v>5435</v>
      </c>
      <c r="O1559" s="42" t="s">
        <v>43</v>
      </c>
      <c r="P1559" s="48" t="s">
        <v>43</v>
      </c>
      <c r="Q1559" s="54" t="s">
        <v>43</v>
      </c>
      <c r="R1559" s="55"/>
      <c r="S1559" s="56"/>
    </row>
    <row r="1560" s="22" customFormat="1" customHeight="1" spans="1:19">
      <c r="A1560" s="40" t="s">
        <v>4694</v>
      </c>
      <c r="B1560" s="41">
        <v>45604</v>
      </c>
      <c r="C1560" s="42" t="s">
        <v>5432</v>
      </c>
      <c r="D1560" s="43" t="s">
        <v>5450</v>
      </c>
      <c r="E1560" s="43" t="s">
        <v>6094</v>
      </c>
      <c r="F1560" s="42" t="s">
        <v>37</v>
      </c>
      <c r="G1560" s="44">
        <v>1100</v>
      </c>
      <c r="H1560" s="44">
        <v>1100</v>
      </c>
      <c r="I1560" s="42" t="s">
        <v>5435</v>
      </c>
      <c r="J1560" s="42" t="s">
        <v>5436</v>
      </c>
      <c r="K1560" s="43" t="s">
        <v>43</v>
      </c>
      <c r="L1560" s="43" t="s">
        <v>43</v>
      </c>
      <c r="M1560" s="43" t="s">
        <v>43</v>
      </c>
      <c r="N1560" s="42" t="s">
        <v>5435</v>
      </c>
      <c r="O1560" s="42" t="s">
        <v>43</v>
      </c>
      <c r="P1560" s="48" t="s">
        <v>43</v>
      </c>
      <c r="Q1560" s="54" t="s">
        <v>43</v>
      </c>
      <c r="R1560" s="55"/>
      <c r="S1560" s="56"/>
    </row>
    <row r="1561" s="22" customFormat="1" customHeight="1" spans="1:19">
      <c r="A1561" s="40" t="s">
        <v>4694</v>
      </c>
      <c r="B1561" s="41">
        <v>45604</v>
      </c>
      <c r="C1561" s="42" t="s">
        <v>5432</v>
      </c>
      <c r="D1561" s="43" t="s">
        <v>5470</v>
      </c>
      <c r="E1561" s="43" t="s">
        <v>6722</v>
      </c>
      <c r="F1561" s="42" t="s">
        <v>37</v>
      </c>
      <c r="G1561" s="44">
        <v>46745</v>
      </c>
      <c r="H1561" s="44">
        <v>46745</v>
      </c>
      <c r="I1561" s="42" t="s">
        <v>5435</v>
      </c>
      <c r="J1561" s="42" t="s">
        <v>5436</v>
      </c>
      <c r="K1561" s="43" t="s">
        <v>43</v>
      </c>
      <c r="L1561" s="43" t="s">
        <v>43</v>
      </c>
      <c r="M1561" s="43" t="s">
        <v>43</v>
      </c>
      <c r="N1561" s="42" t="s">
        <v>5435</v>
      </c>
      <c r="O1561" s="42" t="s">
        <v>43</v>
      </c>
      <c r="P1561" s="48" t="s">
        <v>43</v>
      </c>
      <c r="Q1561" s="54" t="s">
        <v>43</v>
      </c>
      <c r="R1561" s="55"/>
      <c r="S1561" s="56"/>
    </row>
    <row r="1562" s="22" customFormat="1" customHeight="1" spans="1:19">
      <c r="A1562" s="40" t="s">
        <v>4694</v>
      </c>
      <c r="B1562" s="41">
        <v>45604</v>
      </c>
      <c r="C1562" s="42" t="s">
        <v>5432</v>
      </c>
      <c r="D1562" s="43" t="s">
        <v>5450</v>
      </c>
      <c r="E1562" s="43" t="s">
        <v>5587</v>
      </c>
      <c r="F1562" s="42" t="s">
        <v>37</v>
      </c>
      <c r="G1562" s="44">
        <v>225230</v>
      </c>
      <c r="H1562" s="44">
        <v>10000</v>
      </c>
      <c r="I1562" s="42" t="s">
        <v>5435</v>
      </c>
      <c r="J1562" s="42" t="s">
        <v>5442</v>
      </c>
      <c r="K1562" s="43" t="s">
        <v>5588</v>
      </c>
      <c r="L1562" s="43" t="s">
        <v>43</v>
      </c>
      <c r="M1562" s="43" t="s">
        <v>43</v>
      </c>
      <c r="N1562" s="42" t="s">
        <v>5435</v>
      </c>
      <c r="O1562" s="42" t="s">
        <v>43</v>
      </c>
      <c r="P1562" s="48" t="s">
        <v>43</v>
      </c>
      <c r="Q1562" s="54" t="s">
        <v>43</v>
      </c>
      <c r="R1562" s="55"/>
      <c r="S1562" s="56"/>
    </row>
    <row r="1563" s="22" customFormat="1" customHeight="1" spans="1:19">
      <c r="A1563" s="40" t="s">
        <v>4694</v>
      </c>
      <c r="B1563" s="41">
        <v>45604</v>
      </c>
      <c r="C1563" s="42" t="s">
        <v>5432</v>
      </c>
      <c r="D1563" s="43" t="s">
        <v>5470</v>
      </c>
      <c r="E1563" s="43" t="s">
        <v>6723</v>
      </c>
      <c r="F1563" s="42" t="s">
        <v>64</v>
      </c>
      <c r="G1563" s="44">
        <v>254000</v>
      </c>
      <c r="H1563" s="44">
        <v>50000</v>
      </c>
      <c r="I1563" s="42" t="s">
        <v>5435</v>
      </c>
      <c r="J1563" s="42" t="s">
        <v>5442</v>
      </c>
      <c r="K1563" s="43" t="s">
        <v>5675</v>
      </c>
      <c r="L1563" s="43" t="s">
        <v>43</v>
      </c>
      <c r="M1563" s="43" t="s">
        <v>43</v>
      </c>
      <c r="N1563" s="42" t="s">
        <v>5435</v>
      </c>
      <c r="O1563" s="42" t="s">
        <v>43</v>
      </c>
      <c r="P1563" s="48" t="s">
        <v>43</v>
      </c>
      <c r="Q1563" s="54" t="s">
        <v>43</v>
      </c>
      <c r="R1563" s="55"/>
      <c r="S1563" s="56"/>
    </row>
    <row r="1564" s="22" customFormat="1" customHeight="1" spans="1:19">
      <c r="A1564" s="40" t="s">
        <v>4694</v>
      </c>
      <c r="B1564" s="41">
        <v>45604</v>
      </c>
      <c r="C1564" s="42" t="s">
        <v>5432</v>
      </c>
      <c r="D1564" s="43" t="s">
        <v>5450</v>
      </c>
      <c r="E1564" s="43" t="s">
        <v>5529</v>
      </c>
      <c r="F1564" s="42" t="s">
        <v>37</v>
      </c>
      <c r="G1564" s="44">
        <v>18900</v>
      </c>
      <c r="H1564" s="44" t="s">
        <v>43</v>
      </c>
      <c r="I1564" s="42" t="s">
        <v>43</v>
      </c>
      <c r="J1564" s="42" t="s">
        <v>5436</v>
      </c>
      <c r="K1564" s="43" t="s">
        <v>43</v>
      </c>
      <c r="L1564" s="43" t="s">
        <v>43</v>
      </c>
      <c r="M1564" s="43" t="s">
        <v>43</v>
      </c>
      <c r="N1564" s="42" t="s">
        <v>5435</v>
      </c>
      <c r="O1564" s="42" t="s">
        <v>43</v>
      </c>
      <c r="P1564" s="48" t="s">
        <v>43</v>
      </c>
      <c r="Q1564" s="54" t="s">
        <v>43</v>
      </c>
      <c r="R1564" s="55"/>
      <c r="S1564" s="56"/>
    </row>
    <row r="1565" s="22" customFormat="1" customHeight="1" spans="1:19">
      <c r="A1565" s="40" t="s">
        <v>4694</v>
      </c>
      <c r="B1565" s="41">
        <v>45604</v>
      </c>
      <c r="C1565" s="42" t="s">
        <v>5432</v>
      </c>
      <c r="D1565" s="43" t="s">
        <v>5629</v>
      </c>
      <c r="E1565" s="43" t="s">
        <v>5496</v>
      </c>
      <c r="F1565" s="42" t="s">
        <v>37</v>
      </c>
      <c r="G1565" s="44">
        <v>141806.66</v>
      </c>
      <c r="H1565" s="44" t="s">
        <v>43</v>
      </c>
      <c r="I1565" s="42" t="s">
        <v>43</v>
      </c>
      <c r="J1565" s="42" t="s">
        <v>5436</v>
      </c>
      <c r="K1565" s="43" t="s">
        <v>43</v>
      </c>
      <c r="L1565" s="43" t="s">
        <v>43</v>
      </c>
      <c r="M1565" s="43" t="s">
        <v>43</v>
      </c>
      <c r="N1565" s="42" t="s">
        <v>5435</v>
      </c>
      <c r="O1565" s="42" t="s">
        <v>43</v>
      </c>
      <c r="P1565" s="48" t="s">
        <v>43</v>
      </c>
      <c r="Q1565" s="54" t="s">
        <v>43</v>
      </c>
      <c r="R1565" s="55"/>
      <c r="S1565" s="56"/>
    </row>
    <row r="1566" s="22" customFormat="1" customHeight="1" spans="1:19">
      <c r="A1566" s="40" t="s">
        <v>4694</v>
      </c>
      <c r="B1566" s="41">
        <v>45604</v>
      </c>
      <c r="C1566" s="42" t="s">
        <v>5432</v>
      </c>
      <c r="D1566" s="43" t="s">
        <v>5626</v>
      </c>
      <c r="E1566" s="43" t="s">
        <v>6724</v>
      </c>
      <c r="F1566" s="42" t="s">
        <v>37</v>
      </c>
      <c r="G1566" s="44">
        <v>3968</v>
      </c>
      <c r="H1566" s="44">
        <f>G1566*0.5</f>
        <v>1984</v>
      </c>
      <c r="I1566" s="42" t="s">
        <v>5435</v>
      </c>
      <c r="J1566" s="42" t="s">
        <v>5436</v>
      </c>
      <c r="K1566" s="43" t="s">
        <v>43</v>
      </c>
      <c r="L1566" s="43" t="s">
        <v>43</v>
      </c>
      <c r="M1566" s="43" t="s">
        <v>43</v>
      </c>
      <c r="N1566" s="42" t="s">
        <v>5435</v>
      </c>
      <c r="O1566" s="42" t="s">
        <v>43</v>
      </c>
      <c r="P1566" s="48" t="s">
        <v>43</v>
      </c>
      <c r="Q1566" s="54" t="s">
        <v>43</v>
      </c>
      <c r="R1566" s="55"/>
      <c r="S1566" s="56"/>
    </row>
    <row r="1567" s="22" customFormat="1" customHeight="1" spans="1:19">
      <c r="A1567" s="40" t="s">
        <v>4694</v>
      </c>
      <c r="B1567" s="41">
        <v>45604</v>
      </c>
      <c r="C1567" s="42" t="s">
        <v>5432</v>
      </c>
      <c r="D1567" s="43" t="s">
        <v>5450</v>
      </c>
      <c r="E1567" s="43" t="s">
        <v>6131</v>
      </c>
      <c r="F1567" s="42" t="s">
        <v>37</v>
      </c>
      <c r="G1567" s="44">
        <v>36760</v>
      </c>
      <c r="H1567" s="44" t="s">
        <v>43</v>
      </c>
      <c r="I1567" s="42" t="s">
        <v>43</v>
      </c>
      <c r="J1567" s="42" t="s">
        <v>5436</v>
      </c>
      <c r="K1567" s="43" t="s">
        <v>43</v>
      </c>
      <c r="L1567" s="43" t="s">
        <v>6725</v>
      </c>
      <c r="M1567" s="43" t="s">
        <v>43</v>
      </c>
      <c r="N1567" s="42" t="s">
        <v>5435</v>
      </c>
      <c r="O1567" s="42" t="s">
        <v>43</v>
      </c>
      <c r="P1567" s="48">
        <v>1</v>
      </c>
      <c r="Q1567" s="54" t="s">
        <v>406</v>
      </c>
      <c r="R1567" s="55"/>
      <c r="S1567" s="56"/>
    </row>
    <row r="1568" s="22" customFormat="1" customHeight="1" spans="1:19">
      <c r="A1568" s="40" t="s">
        <v>4694</v>
      </c>
      <c r="B1568" s="41">
        <v>45607</v>
      </c>
      <c r="C1568" s="42" t="s">
        <v>5437</v>
      </c>
      <c r="D1568" s="43" t="s">
        <v>5821</v>
      </c>
      <c r="E1568" s="43" t="s">
        <v>5604</v>
      </c>
      <c r="F1568" s="42" t="s">
        <v>37</v>
      </c>
      <c r="G1568" s="44">
        <v>9156</v>
      </c>
      <c r="H1568" s="44">
        <f>G1568*0.3</f>
        <v>2746.8</v>
      </c>
      <c r="I1568" s="42" t="s">
        <v>5435</v>
      </c>
      <c r="J1568" s="42" t="s">
        <v>5436</v>
      </c>
      <c r="K1568" s="43" t="s">
        <v>43</v>
      </c>
      <c r="L1568" s="43" t="s">
        <v>43</v>
      </c>
      <c r="M1568" s="43" t="s">
        <v>43</v>
      </c>
      <c r="N1568" s="42" t="s">
        <v>5435</v>
      </c>
      <c r="O1568" s="42" t="s">
        <v>43</v>
      </c>
      <c r="P1568" s="48" t="s">
        <v>43</v>
      </c>
      <c r="Q1568" s="54" t="s">
        <v>43</v>
      </c>
      <c r="R1568" s="55"/>
      <c r="S1568" s="56"/>
    </row>
    <row r="1569" s="22" customFormat="1" customHeight="1" spans="1:19">
      <c r="A1569" s="40" t="s">
        <v>4694</v>
      </c>
      <c r="B1569" s="41">
        <v>45607</v>
      </c>
      <c r="C1569" s="42" t="s">
        <v>5437</v>
      </c>
      <c r="D1569" s="43" t="s">
        <v>5821</v>
      </c>
      <c r="E1569" s="43" t="s">
        <v>5518</v>
      </c>
      <c r="F1569" s="42" t="s">
        <v>37</v>
      </c>
      <c r="G1569" s="44">
        <v>5890.2</v>
      </c>
      <c r="H1569" s="44" t="s">
        <v>43</v>
      </c>
      <c r="I1569" s="42" t="s">
        <v>43</v>
      </c>
      <c r="J1569" s="42" t="s">
        <v>5436</v>
      </c>
      <c r="K1569" s="43" t="s">
        <v>43</v>
      </c>
      <c r="L1569" s="43" t="s">
        <v>43</v>
      </c>
      <c r="M1569" s="43" t="s">
        <v>43</v>
      </c>
      <c r="N1569" s="42" t="s">
        <v>5435</v>
      </c>
      <c r="O1569" s="42" t="s">
        <v>43</v>
      </c>
      <c r="P1569" s="48" t="s">
        <v>43</v>
      </c>
      <c r="Q1569" s="54" t="s">
        <v>43</v>
      </c>
      <c r="R1569" s="55"/>
      <c r="S1569" s="56"/>
    </row>
    <row r="1570" s="22" customFormat="1" customHeight="1" spans="1:19">
      <c r="A1570" s="40" t="s">
        <v>4694</v>
      </c>
      <c r="B1570" s="41">
        <v>45607</v>
      </c>
      <c r="C1570" s="42" t="s">
        <v>5437</v>
      </c>
      <c r="D1570" s="43" t="s">
        <v>5821</v>
      </c>
      <c r="E1570" s="43" t="s">
        <v>5936</v>
      </c>
      <c r="F1570" s="42" t="s">
        <v>37</v>
      </c>
      <c r="G1570" s="44">
        <v>47000</v>
      </c>
      <c r="H1570" s="44">
        <f>G1570*0.5</f>
        <v>23500</v>
      </c>
      <c r="I1570" s="42" t="s">
        <v>5435</v>
      </c>
      <c r="J1570" s="42" t="s">
        <v>5436</v>
      </c>
      <c r="K1570" s="43" t="s">
        <v>43</v>
      </c>
      <c r="L1570" s="43" t="s">
        <v>43</v>
      </c>
      <c r="M1570" s="43" t="s">
        <v>43</v>
      </c>
      <c r="N1570" s="42" t="s">
        <v>5435</v>
      </c>
      <c r="O1570" s="42" t="s">
        <v>43</v>
      </c>
      <c r="P1570" s="48" t="s">
        <v>43</v>
      </c>
      <c r="Q1570" s="54" t="s">
        <v>43</v>
      </c>
      <c r="R1570" s="55"/>
      <c r="S1570" s="56"/>
    </row>
    <row r="1571" s="22" customFormat="1" customHeight="1" spans="1:19">
      <c r="A1571" s="40" t="s">
        <v>4694</v>
      </c>
      <c r="B1571" s="41">
        <v>45607</v>
      </c>
      <c r="C1571" s="42" t="s">
        <v>5432</v>
      </c>
      <c r="D1571" s="43" t="s">
        <v>5454</v>
      </c>
      <c r="E1571" s="43" t="s">
        <v>5455</v>
      </c>
      <c r="F1571" s="42" t="s">
        <v>37</v>
      </c>
      <c r="G1571" s="44">
        <v>6758</v>
      </c>
      <c r="H1571" s="44" t="s">
        <v>43</v>
      </c>
      <c r="I1571" s="42" t="s">
        <v>43</v>
      </c>
      <c r="J1571" s="42" t="s">
        <v>5436</v>
      </c>
      <c r="K1571" s="43" t="s">
        <v>43</v>
      </c>
      <c r="L1571" s="43" t="s">
        <v>43</v>
      </c>
      <c r="M1571" s="43" t="s">
        <v>43</v>
      </c>
      <c r="N1571" s="42" t="s">
        <v>5435</v>
      </c>
      <c r="O1571" s="42" t="s">
        <v>43</v>
      </c>
      <c r="P1571" s="48" t="s">
        <v>43</v>
      </c>
      <c r="Q1571" s="54" t="s">
        <v>43</v>
      </c>
      <c r="R1571" s="55"/>
      <c r="S1571" s="56"/>
    </row>
    <row r="1572" s="22" customFormat="1" customHeight="1" spans="1:19">
      <c r="A1572" s="40" t="s">
        <v>4694</v>
      </c>
      <c r="B1572" s="41">
        <v>45607</v>
      </c>
      <c r="C1572" s="42" t="s">
        <v>5432</v>
      </c>
      <c r="D1572" s="43" t="s">
        <v>5450</v>
      </c>
      <c r="E1572" s="43" t="s">
        <v>6244</v>
      </c>
      <c r="F1572" s="42" t="s">
        <v>37</v>
      </c>
      <c r="G1572" s="44">
        <v>62800</v>
      </c>
      <c r="H1572" s="44" t="s">
        <v>43</v>
      </c>
      <c r="I1572" s="42" t="s">
        <v>43</v>
      </c>
      <c r="J1572" s="42" t="s">
        <v>5436</v>
      </c>
      <c r="K1572" s="43" t="s">
        <v>43</v>
      </c>
      <c r="L1572" s="43" t="s">
        <v>43</v>
      </c>
      <c r="M1572" s="43" t="s">
        <v>43</v>
      </c>
      <c r="N1572" s="42" t="s">
        <v>5435</v>
      </c>
      <c r="O1572" s="42" t="s">
        <v>43</v>
      </c>
      <c r="P1572" s="48" t="s">
        <v>43</v>
      </c>
      <c r="Q1572" s="54" t="s">
        <v>43</v>
      </c>
      <c r="R1572" s="55"/>
      <c r="S1572" s="56"/>
    </row>
    <row r="1573" s="22" customFormat="1" customHeight="1" spans="1:19">
      <c r="A1573" s="40" t="s">
        <v>4694</v>
      </c>
      <c r="B1573" s="41">
        <v>45607</v>
      </c>
      <c r="C1573" s="42" t="s">
        <v>5432</v>
      </c>
      <c r="D1573" s="43" t="s">
        <v>5626</v>
      </c>
      <c r="E1573" s="43" t="s">
        <v>6183</v>
      </c>
      <c r="F1573" s="42" t="s">
        <v>37</v>
      </c>
      <c r="G1573" s="44">
        <v>5550</v>
      </c>
      <c r="H1573" s="44" t="s">
        <v>43</v>
      </c>
      <c r="I1573" s="42" t="s">
        <v>43</v>
      </c>
      <c r="J1573" s="42" t="s">
        <v>5436</v>
      </c>
      <c r="K1573" s="43" t="s">
        <v>43</v>
      </c>
      <c r="L1573" s="43" t="s">
        <v>43</v>
      </c>
      <c r="M1573" s="43" t="s">
        <v>43</v>
      </c>
      <c r="N1573" s="42" t="s">
        <v>5435</v>
      </c>
      <c r="O1573" s="42" t="s">
        <v>43</v>
      </c>
      <c r="P1573" s="48" t="s">
        <v>43</v>
      </c>
      <c r="Q1573" s="54" t="s">
        <v>43</v>
      </c>
      <c r="R1573" s="55"/>
      <c r="S1573" s="56"/>
    </row>
    <row r="1574" s="22" customFormat="1" customHeight="1" spans="1:19">
      <c r="A1574" s="40" t="s">
        <v>4694</v>
      </c>
      <c r="B1574" s="41">
        <v>45607</v>
      </c>
      <c r="C1574" s="42" t="s">
        <v>5432</v>
      </c>
      <c r="D1574" s="43" t="s">
        <v>5629</v>
      </c>
      <c r="E1574" s="43" t="s">
        <v>6726</v>
      </c>
      <c r="F1574" s="42" t="s">
        <v>37</v>
      </c>
      <c r="G1574" s="44">
        <v>1750</v>
      </c>
      <c r="H1574" s="44">
        <v>1750</v>
      </c>
      <c r="I1574" s="42" t="s">
        <v>5435</v>
      </c>
      <c r="J1574" s="42" t="s">
        <v>5436</v>
      </c>
      <c r="K1574" s="43" t="s">
        <v>43</v>
      </c>
      <c r="L1574" s="43" t="s">
        <v>43</v>
      </c>
      <c r="M1574" s="43" t="s">
        <v>43</v>
      </c>
      <c r="N1574" s="42" t="s">
        <v>5435</v>
      </c>
      <c r="O1574" s="42" t="s">
        <v>43</v>
      </c>
      <c r="P1574" s="48" t="s">
        <v>43</v>
      </c>
      <c r="Q1574" s="54" t="s">
        <v>43</v>
      </c>
      <c r="R1574" s="55"/>
      <c r="S1574" s="56"/>
    </row>
    <row r="1575" s="22" customFormat="1" customHeight="1" spans="1:19">
      <c r="A1575" s="40" t="s">
        <v>4694</v>
      </c>
      <c r="B1575" s="41">
        <v>45608</v>
      </c>
      <c r="C1575" s="42" t="s">
        <v>5432</v>
      </c>
      <c r="D1575" s="43" t="s">
        <v>5629</v>
      </c>
      <c r="E1575" s="43" t="s">
        <v>6727</v>
      </c>
      <c r="F1575" s="42" t="s">
        <v>37</v>
      </c>
      <c r="G1575" s="44">
        <v>18877</v>
      </c>
      <c r="H1575" s="44">
        <f>G1575*0.3</f>
        <v>5663.1</v>
      </c>
      <c r="I1575" s="42" t="s">
        <v>5435</v>
      </c>
      <c r="J1575" s="42" t="s">
        <v>5436</v>
      </c>
      <c r="K1575" s="43" t="s">
        <v>43</v>
      </c>
      <c r="L1575" s="43" t="s">
        <v>43</v>
      </c>
      <c r="M1575" s="43" t="s">
        <v>43</v>
      </c>
      <c r="N1575" s="42" t="s">
        <v>5435</v>
      </c>
      <c r="O1575" s="42" t="s">
        <v>43</v>
      </c>
      <c r="P1575" s="48" t="s">
        <v>43</v>
      </c>
      <c r="Q1575" s="54" t="s">
        <v>43</v>
      </c>
      <c r="R1575" s="55"/>
      <c r="S1575" s="56"/>
    </row>
    <row r="1576" s="22" customFormat="1" customHeight="1" spans="1:19">
      <c r="A1576" s="40" t="s">
        <v>4694</v>
      </c>
      <c r="B1576" s="41">
        <v>45608</v>
      </c>
      <c r="C1576" s="42" t="s">
        <v>5432</v>
      </c>
      <c r="D1576" s="43" t="s">
        <v>5629</v>
      </c>
      <c r="E1576" s="43" t="s">
        <v>5917</v>
      </c>
      <c r="F1576" s="42" t="s">
        <v>37</v>
      </c>
      <c r="G1576" s="44">
        <v>4905</v>
      </c>
      <c r="H1576" s="44" t="s">
        <v>43</v>
      </c>
      <c r="I1576" s="42" t="s">
        <v>43</v>
      </c>
      <c r="J1576" s="42" t="s">
        <v>5436</v>
      </c>
      <c r="K1576" s="43" t="s">
        <v>43</v>
      </c>
      <c r="L1576" s="43" t="s">
        <v>43</v>
      </c>
      <c r="M1576" s="43" t="s">
        <v>43</v>
      </c>
      <c r="N1576" s="42" t="s">
        <v>5435</v>
      </c>
      <c r="O1576" s="42" t="s">
        <v>43</v>
      </c>
      <c r="P1576" s="48" t="s">
        <v>43</v>
      </c>
      <c r="Q1576" s="54" t="s">
        <v>43</v>
      </c>
      <c r="R1576" s="55"/>
      <c r="S1576" s="56"/>
    </row>
    <row r="1577" s="22" customFormat="1" customHeight="1" spans="1:19">
      <c r="A1577" s="40" t="s">
        <v>4694</v>
      </c>
      <c r="B1577" s="41">
        <v>45608</v>
      </c>
      <c r="C1577" s="42" t="s">
        <v>5432</v>
      </c>
      <c r="D1577" s="43" t="s">
        <v>5626</v>
      </c>
      <c r="E1577" s="43" t="s">
        <v>5867</v>
      </c>
      <c r="F1577" s="42" t="s">
        <v>37</v>
      </c>
      <c r="G1577" s="44">
        <v>6300</v>
      </c>
      <c r="H1577" s="44">
        <v>6300</v>
      </c>
      <c r="I1577" s="42" t="s">
        <v>5435</v>
      </c>
      <c r="J1577" s="42" t="s">
        <v>5436</v>
      </c>
      <c r="K1577" s="43" t="s">
        <v>43</v>
      </c>
      <c r="L1577" s="43" t="s">
        <v>6728</v>
      </c>
      <c r="M1577" s="43" t="s">
        <v>43</v>
      </c>
      <c r="N1577" s="42" t="s">
        <v>5435</v>
      </c>
      <c r="O1577" s="42" t="s">
        <v>43</v>
      </c>
      <c r="P1577" s="48">
        <v>1</v>
      </c>
      <c r="Q1577" s="54" t="s">
        <v>1159</v>
      </c>
      <c r="R1577" s="55"/>
      <c r="S1577" s="56"/>
    </row>
    <row r="1578" s="22" customFormat="1" customHeight="1" spans="1:19">
      <c r="A1578" s="40" t="s">
        <v>4694</v>
      </c>
      <c r="B1578" s="41">
        <v>45608</v>
      </c>
      <c r="C1578" s="42" t="s">
        <v>5432</v>
      </c>
      <c r="D1578" s="43" t="s">
        <v>5454</v>
      </c>
      <c r="E1578" s="43" t="s">
        <v>6729</v>
      </c>
      <c r="F1578" s="42" t="s">
        <v>37</v>
      </c>
      <c r="G1578" s="44">
        <v>89700</v>
      </c>
      <c r="H1578" s="44" t="s">
        <v>43</v>
      </c>
      <c r="I1578" s="42" t="s">
        <v>43</v>
      </c>
      <c r="J1578" s="42" t="s">
        <v>5442</v>
      </c>
      <c r="K1578" s="43" t="s">
        <v>6730</v>
      </c>
      <c r="L1578" s="43" t="s">
        <v>43</v>
      </c>
      <c r="M1578" s="43" t="s">
        <v>43</v>
      </c>
      <c r="N1578" s="42" t="s">
        <v>5435</v>
      </c>
      <c r="O1578" s="42" t="s">
        <v>43</v>
      </c>
      <c r="P1578" s="48" t="s">
        <v>43</v>
      </c>
      <c r="Q1578" s="54" t="s">
        <v>43</v>
      </c>
      <c r="R1578" s="55"/>
      <c r="S1578" s="56"/>
    </row>
    <row r="1579" s="22" customFormat="1" customHeight="1" spans="1:19">
      <c r="A1579" s="40" t="s">
        <v>4694</v>
      </c>
      <c r="B1579" s="41">
        <v>45608</v>
      </c>
      <c r="C1579" s="42" t="s">
        <v>5437</v>
      </c>
      <c r="D1579" s="43" t="s">
        <v>5821</v>
      </c>
      <c r="E1579" s="43" t="s">
        <v>6422</v>
      </c>
      <c r="F1579" s="42" t="s">
        <v>37</v>
      </c>
      <c r="G1579" s="44">
        <v>48000</v>
      </c>
      <c r="H1579" s="44">
        <f>G1579*0.5</f>
        <v>24000</v>
      </c>
      <c r="I1579" s="42" t="s">
        <v>5435</v>
      </c>
      <c r="J1579" s="42" t="s">
        <v>5442</v>
      </c>
      <c r="K1579" s="43" t="s">
        <v>6423</v>
      </c>
      <c r="L1579" s="43" t="s">
        <v>43</v>
      </c>
      <c r="M1579" s="43" t="s">
        <v>43</v>
      </c>
      <c r="N1579" s="42" t="s">
        <v>5435</v>
      </c>
      <c r="O1579" s="42" t="s">
        <v>43</v>
      </c>
      <c r="P1579" s="48" t="s">
        <v>43</v>
      </c>
      <c r="Q1579" s="54" t="s">
        <v>43</v>
      </c>
      <c r="R1579" s="55"/>
      <c r="S1579" s="56"/>
    </row>
    <row r="1580" s="22" customFormat="1" customHeight="1" spans="1:19">
      <c r="A1580" s="40" t="s">
        <v>4694</v>
      </c>
      <c r="B1580" s="41">
        <v>45609</v>
      </c>
      <c r="C1580" s="42" t="s">
        <v>5432</v>
      </c>
      <c r="D1580" s="43" t="s">
        <v>5470</v>
      </c>
      <c r="E1580" s="43" t="s">
        <v>5559</v>
      </c>
      <c r="F1580" s="42" t="s">
        <v>37</v>
      </c>
      <c r="G1580" s="44">
        <v>10219.95</v>
      </c>
      <c r="H1580" s="44" t="s">
        <v>43</v>
      </c>
      <c r="I1580" s="42" t="s">
        <v>43</v>
      </c>
      <c r="J1580" s="42" t="s">
        <v>5436</v>
      </c>
      <c r="K1580" s="43" t="s">
        <v>43</v>
      </c>
      <c r="L1580" s="43" t="s">
        <v>43</v>
      </c>
      <c r="M1580" s="43" t="s">
        <v>43</v>
      </c>
      <c r="N1580" s="42" t="s">
        <v>5435</v>
      </c>
      <c r="O1580" s="42" t="s">
        <v>43</v>
      </c>
      <c r="P1580" s="48" t="s">
        <v>43</v>
      </c>
      <c r="Q1580" s="54" t="s">
        <v>43</v>
      </c>
      <c r="R1580" s="55"/>
      <c r="S1580" s="56"/>
    </row>
    <row r="1581" s="22" customFormat="1" customHeight="1" spans="1:19">
      <c r="A1581" s="40" t="s">
        <v>4694</v>
      </c>
      <c r="B1581" s="41">
        <v>45609</v>
      </c>
      <c r="C1581" s="42" t="s">
        <v>5432</v>
      </c>
      <c r="D1581" s="43" t="s">
        <v>5470</v>
      </c>
      <c r="E1581" s="43" t="s">
        <v>5786</v>
      </c>
      <c r="F1581" s="42" t="s">
        <v>37</v>
      </c>
      <c r="G1581" s="44">
        <v>1800</v>
      </c>
      <c r="H1581" s="44" t="s">
        <v>43</v>
      </c>
      <c r="I1581" s="42" t="s">
        <v>43</v>
      </c>
      <c r="J1581" s="42" t="s">
        <v>5436</v>
      </c>
      <c r="K1581" s="43" t="s">
        <v>43</v>
      </c>
      <c r="L1581" s="43" t="s">
        <v>43</v>
      </c>
      <c r="M1581" s="43" t="s">
        <v>43</v>
      </c>
      <c r="N1581" s="42" t="s">
        <v>5435</v>
      </c>
      <c r="O1581" s="42" t="s">
        <v>43</v>
      </c>
      <c r="P1581" s="48" t="s">
        <v>43</v>
      </c>
      <c r="Q1581" s="54" t="s">
        <v>43</v>
      </c>
      <c r="R1581" s="55"/>
      <c r="S1581" s="56"/>
    </row>
    <row r="1582" s="22" customFormat="1" customHeight="1" spans="1:19">
      <c r="A1582" s="40" t="s">
        <v>4694</v>
      </c>
      <c r="B1582" s="41">
        <v>45609</v>
      </c>
      <c r="C1582" s="42" t="s">
        <v>5432</v>
      </c>
      <c r="D1582" s="43" t="s">
        <v>5470</v>
      </c>
      <c r="E1582" s="43" t="s">
        <v>5534</v>
      </c>
      <c r="F1582" s="42" t="s">
        <v>37</v>
      </c>
      <c r="G1582" s="44">
        <v>128190</v>
      </c>
      <c r="H1582" s="44">
        <v>40143</v>
      </c>
      <c r="I1582" s="42" t="s">
        <v>5435</v>
      </c>
      <c r="J1582" s="42" t="s">
        <v>5436</v>
      </c>
      <c r="K1582" s="43" t="s">
        <v>43</v>
      </c>
      <c r="L1582" s="43" t="s">
        <v>43</v>
      </c>
      <c r="M1582" s="43" t="s">
        <v>43</v>
      </c>
      <c r="N1582" s="42" t="s">
        <v>5435</v>
      </c>
      <c r="O1582" s="42" t="s">
        <v>43</v>
      </c>
      <c r="P1582" s="48" t="s">
        <v>43</v>
      </c>
      <c r="Q1582" s="54" t="s">
        <v>43</v>
      </c>
      <c r="R1582" s="55"/>
      <c r="S1582" s="56"/>
    </row>
    <row r="1583" s="22" customFormat="1" customHeight="1" spans="1:19">
      <c r="A1583" s="40" t="s">
        <v>4694</v>
      </c>
      <c r="B1583" s="41">
        <v>45609</v>
      </c>
      <c r="C1583" s="42" t="s">
        <v>5432</v>
      </c>
      <c r="D1583" s="43" t="s">
        <v>5629</v>
      </c>
      <c r="E1583" s="43" t="s">
        <v>6501</v>
      </c>
      <c r="F1583" s="42" t="s">
        <v>37</v>
      </c>
      <c r="G1583" s="44">
        <v>7100</v>
      </c>
      <c r="H1583" s="44" t="s">
        <v>43</v>
      </c>
      <c r="I1583" s="42" t="s">
        <v>43</v>
      </c>
      <c r="J1583" s="42" t="s">
        <v>5436</v>
      </c>
      <c r="K1583" s="43" t="s">
        <v>43</v>
      </c>
      <c r="L1583" s="43" t="s">
        <v>43</v>
      </c>
      <c r="M1583" s="43" t="s">
        <v>43</v>
      </c>
      <c r="N1583" s="42" t="s">
        <v>5435</v>
      </c>
      <c r="O1583" s="42" t="s">
        <v>43</v>
      </c>
      <c r="P1583" s="48" t="s">
        <v>43</v>
      </c>
      <c r="Q1583" s="54" t="s">
        <v>43</v>
      </c>
      <c r="R1583" s="55"/>
      <c r="S1583" s="56"/>
    </row>
    <row r="1584" s="22" customFormat="1" customHeight="1" spans="1:19">
      <c r="A1584" s="40" t="s">
        <v>4694</v>
      </c>
      <c r="B1584" s="41">
        <v>45609</v>
      </c>
      <c r="C1584" s="42" t="s">
        <v>5432</v>
      </c>
      <c r="D1584" s="43" t="s">
        <v>5454</v>
      </c>
      <c r="E1584" s="43" t="s">
        <v>6731</v>
      </c>
      <c r="F1584" s="42" t="s">
        <v>37</v>
      </c>
      <c r="G1584" s="44">
        <v>2825</v>
      </c>
      <c r="H1584" s="44" t="s">
        <v>43</v>
      </c>
      <c r="I1584" s="42" t="s">
        <v>43</v>
      </c>
      <c r="J1584" s="42" t="s">
        <v>5436</v>
      </c>
      <c r="K1584" s="43" t="s">
        <v>43</v>
      </c>
      <c r="L1584" s="43" t="s">
        <v>6732</v>
      </c>
      <c r="M1584" s="43" t="s">
        <v>43</v>
      </c>
      <c r="N1584" s="42" t="s">
        <v>5435</v>
      </c>
      <c r="O1584" s="42" t="s">
        <v>43</v>
      </c>
      <c r="P1584" s="48">
        <v>1</v>
      </c>
      <c r="Q1584" s="54" t="s">
        <v>755</v>
      </c>
      <c r="R1584" s="55"/>
      <c r="S1584" s="56"/>
    </row>
    <row r="1585" s="22" customFormat="1" customHeight="1" spans="1:19">
      <c r="A1585" s="40" t="s">
        <v>4694</v>
      </c>
      <c r="B1585" s="41">
        <v>45609</v>
      </c>
      <c r="C1585" s="42" t="s">
        <v>5432</v>
      </c>
      <c r="D1585" s="43" t="s">
        <v>5470</v>
      </c>
      <c r="E1585" s="43" t="s">
        <v>5771</v>
      </c>
      <c r="F1585" s="42" t="s">
        <v>37</v>
      </c>
      <c r="G1585" s="44">
        <v>960</v>
      </c>
      <c r="H1585" s="44" t="s">
        <v>43</v>
      </c>
      <c r="I1585" s="42" t="s">
        <v>43</v>
      </c>
      <c r="J1585" s="42" t="s">
        <v>5436</v>
      </c>
      <c r="K1585" s="43" t="s">
        <v>43</v>
      </c>
      <c r="L1585" s="43" t="s">
        <v>43</v>
      </c>
      <c r="M1585" s="43" t="s">
        <v>43</v>
      </c>
      <c r="N1585" s="42" t="s">
        <v>5435</v>
      </c>
      <c r="O1585" s="42" t="s">
        <v>43</v>
      </c>
      <c r="P1585" s="48" t="s">
        <v>43</v>
      </c>
      <c r="Q1585" s="54" t="s">
        <v>43</v>
      </c>
      <c r="R1585" s="55"/>
      <c r="S1585" s="56"/>
    </row>
    <row r="1586" s="22" customFormat="1" customHeight="1" spans="1:19">
      <c r="A1586" s="40" t="s">
        <v>4694</v>
      </c>
      <c r="B1586" s="41">
        <v>45609</v>
      </c>
      <c r="C1586" s="42" t="s">
        <v>5432</v>
      </c>
      <c r="D1586" s="43" t="s">
        <v>5470</v>
      </c>
      <c r="E1586" s="43" t="s">
        <v>6345</v>
      </c>
      <c r="F1586" s="42" t="s">
        <v>37</v>
      </c>
      <c r="G1586" s="44">
        <v>2000</v>
      </c>
      <c r="H1586" s="44">
        <v>2000</v>
      </c>
      <c r="I1586" s="42" t="s">
        <v>5435</v>
      </c>
      <c r="J1586" s="42" t="s">
        <v>5436</v>
      </c>
      <c r="K1586" s="43" t="s">
        <v>43</v>
      </c>
      <c r="L1586" s="43" t="s">
        <v>43</v>
      </c>
      <c r="M1586" s="43" t="s">
        <v>43</v>
      </c>
      <c r="N1586" s="42" t="s">
        <v>5435</v>
      </c>
      <c r="O1586" s="42" t="s">
        <v>43</v>
      </c>
      <c r="P1586" s="48" t="s">
        <v>43</v>
      </c>
      <c r="Q1586" s="54" t="s">
        <v>43</v>
      </c>
      <c r="R1586" s="55"/>
      <c r="S1586" s="56"/>
    </row>
    <row r="1587" s="22" customFormat="1" customHeight="1" spans="1:19">
      <c r="A1587" s="40" t="s">
        <v>4694</v>
      </c>
      <c r="B1587" s="41">
        <v>45610</v>
      </c>
      <c r="C1587" s="42" t="s">
        <v>5432</v>
      </c>
      <c r="D1587" s="43" t="s">
        <v>5629</v>
      </c>
      <c r="E1587" s="43" t="s">
        <v>6669</v>
      </c>
      <c r="F1587" s="42" t="s">
        <v>37</v>
      </c>
      <c r="G1587" s="44">
        <v>3295.0235</v>
      </c>
      <c r="H1587" s="44" t="s">
        <v>43</v>
      </c>
      <c r="I1587" s="42" t="s">
        <v>43</v>
      </c>
      <c r="J1587" s="42" t="s">
        <v>5436</v>
      </c>
      <c r="K1587" s="43" t="s">
        <v>43</v>
      </c>
      <c r="L1587" s="43" t="s">
        <v>43</v>
      </c>
      <c r="M1587" s="43" t="s">
        <v>43</v>
      </c>
      <c r="N1587" s="42" t="s">
        <v>5435</v>
      </c>
      <c r="O1587" s="42" t="s">
        <v>43</v>
      </c>
      <c r="P1587" s="48" t="s">
        <v>43</v>
      </c>
      <c r="Q1587" s="54" t="s">
        <v>43</v>
      </c>
      <c r="R1587" s="55"/>
      <c r="S1587" s="56"/>
    </row>
    <row r="1588" s="22" customFormat="1" customHeight="1" spans="1:19">
      <c r="A1588" s="40" t="s">
        <v>4694</v>
      </c>
      <c r="B1588" s="41">
        <v>45610</v>
      </c>
      <c r="C1588" s="42" t="s">
        <v>5432</v>
      </c>
      <c r="D1588" s="43" t="s">
        <v>5629</v>
      </c>
      <c r="E1588" s="43" t="s">
        <v>5596</v>
      </c>
      <c r="F1588" s="42" t="s">
        <v>37</v>
      </c>
      <c r="G1588" s="44">
        <v>35100</v>
      </c>
      <c r="H1588" s="44" t="s">
        <v>43</v>
      </c>
      <c r="I1588" s="42" t="s">
        <v>43</v>
      </c>
      <c r="J1588" s="42" t="s">
        <v>5436</v>
      </c>
      <c r="K1588" s="43" t="s">
        <v>43</v>
      </c>
      <c r="L1588" s="43" t="s">
        <v>43</v>
      </c>
      <c r="M1588" s="43" t="s">
        <v>43</v>
      </c>
      <c r="N1588" s="42" t="s">
        <v>5435</v>
      </c>
      <c r="O1588" s="42" t="s">
        <v>43</v>
      </c>
      <c r="P1588" s="48" t="s">
        <v>43</v>
      </c>
      <c r="Q1588" s="54" t="s">
        <v>43</v>
      </c>
      <c r="R1588" s="55"/>
      <c r="S1588" s="56"/>
    </row>
    <row r="1589" s="22" customFormat="1" customHeight="1" spans="1:19">
      <c r="A1589" s="40" t="s">
        <v>4694</v>
      </c>
      <c r="B1589" s="41">
        <v>45610</v>
      </c>
      <c r="C1589" s="42" t="s">
        <v>5432</v>
      </c>
      <c r="D1589" s="43" t="s">
        <v>5629</v>
      </c>
      <c r="E1589" s="43" t="s">
        <v>5779</v>
      </c>
      <c r="F1589" s="42" t="s">
        <v>37</v>
      </c>
      <c r="G1589" s="44">
        <v>60290</v>
      </c>
      <c r="H1589" s="44" t="s">
        <v>43</v>
      </c>
      <c r="I1589" s="42" t="s">
        <v>43</v>
      </c>
      <c r="J1589" s="42" t="s">
        <v>5436</v>
      </c>
      <c r="K1589" s="43" t="s">
        <v>43</v>
      </c>
      <c r="L1589" s="43" t="s">
        <v>43</v>
      </c>
      <c r="M1589" s="43" t="s">
        <v>43</v>
      </c>
      <c r="N1589" s="42" t="s">
        <v>5435</v>
      </c>
      <c r="O1589" s="42" t="s">
        <v>43</v>
      </c>
      <c r="P1589" s="48" t="s">
        <v>43</v>
      </c>
      <c r="Q1589" s="54" t="s">
        <v>43</v>
      </c>
      <c r="R1589" s="55"/>
      <c r="S1589" s="56"/>
    </row>
    <row r="1590" s="22" customFormat="1" customHeight="1" spans="1:19">
      <c r="A1590" s="40" t="s">
        <v>4694</v>
      </c>
      <c r="B1590" s="41">
        <v>45610</v>
      </c>
      <c r="C1590" s="42" t="s">
        <v>5432</v>
      </c>
      <c r="D1590" s="43" t="s">
        <v>5629</v>
      </c>
      <c r="E1590" s="43" t="s">
        <v>5493</v>
      </c>
      <c r="F1590" s="42" t="s">
        <v>37</v>
      </c>
      <c r="G1590" s="44">
        <v>47380</v>
      </c>
      <c r="H1590" s="45">
        <f>G1590*0.3</f>
        <v>14214</v>
      </c>
      <c r="I1590" s="49" t="s">
        <v>5446</v>
      </c>
      <c r="J1590" s="42" t="s">
        <v>5442</v>
      </c>
      <c r="K1590" s="43" t="s">
        <v>5494</v>
      </c>
      <c r="L1590" s="43" t="s">
        <v>43</v>
      </c>
      <c r="M1590" s="43" t="s">
        <v>43</v>
      </c>
      <c r="N1590" s="42" t="s">
        <v>5435</v>
      </c>
      <c r="O1590" s="42" t="s">
        <v>43</v>
      </c>
      <c r="P1590" s="48" t="s">
        <v>43</v>
      </c>
      <c r="Q1590" s="54" t="s">
        <v>43</v>
      </c>
      <c r="R1590" s="55"/>
      <c r="S1590" s="56"/>
    </row>
    <row r="1591" s="22" customFormat="1" customHeight="1" spans="1:19">
      <c r="A1591" s="40" t="s">
        <v>4694</v>
      </c>
      <c r="B1591" s="41">
        <v>45610</v>
      </c>
      <c r="C1591" s="42" t="s">
        <v>5432</v>
      </c>
      <c r="D1591" s="43" t="s">
        <v>5454</v>
      </c>
      <c r="E1591" s="43" t="s">
        <v>6278</v>
      </c>
      <c r="F1591" s="42" t="s">
        <v>37</v>
      </c>
      <c r="G1591" s="44">
        <v>6500</v>
      </c>
      <c r="H1591" s="44" t="s">
        <v>43</v>
      </c>
      <c r="I1591" s="42" t="s">
        <v>43</v>
      </c>
      <c r="J1591" s="42" t="s">
        <v>5436</v>
      </c>
      <c r="K1591" s="43" t="s">
        <v>43</v>
      </c>
      <c r="L1591" s="43" t="s">
        <v>43</v>
      </c>
      <c r="M1591" s="43" t="s">
        <v>43</v>
      </c>
      <c r="N1591" s="42" t="s">
        <v>5435</v>
      </c>
      <c r="O1591" s="42" t="s">
        <v>43</v>
      </c>
      <c r="P1591" s="48" t="s">
        <v>43</v>
      </c>
      <c r="Q1591" s="54" t="s">
        <v>43</v>
      </c>
      <c r="R1591" s="55"/>
      <c r="S1591" s="56"/>
    </row>
    <row r="1592" s="22" customFormat="1" customHeight="1" spans="1:19">
      <c r="A1592" s="40" t="s">
        <v>4694</v>
      </c>
      <c r="B1592" s="41">
        <v>45610</v>
      </c>
      <c r="C1592" s="42" t="s">
        <v>5432</v>
      </c>
      <c r="D1592" s="43" t="s">
        <v>5450</v>
      </c>
      <c r="E1592" s="43" t="s">
        <v>5736</v>
      </c>
      <c r="F1592" s="42" t="s">
        <v>37</v>
      </c>
      <c r="G1592" s="44">
        <v>896</v>
      </c>
      <c r="H1592" s="44">
        <v>896</v>
      </c>
      <c r="I1592" s="42" t="s">
        <v>5435</v>
      </c>
      <c r="J1592" s="42" t="s">
        <v>5436</v>
      </c>
      <c r="K1592" s="43" t="s">
        <v>43</v>
      </c>
      <c r="L1592" s="43" t="s">
        <v>43</v>
      </c>
      <c r="M1592" s="43" t="s">
        <v>43</v>
      </c>
      <c r="N1592" s="42" t="s">
        <v>5435</v>
      </c>
      <c r="O1592" s="42" t="s">
        <v>43</v>
      </c>
      <c r="P1592" s="48" t="s">
        <v>43</v>
      </c>
      <c r="Q1592" s="54" t="s">
        <v>43</v>
      </c>
      <c r="R1592" s="55"/>
      <c r="S1592" s="56"/>
    </row>
    <row r="1593" s="22" customFormat="1" customHeight="1" spans="1:20">
      <c r="A1593" s="40" t="s">
        <v>4694</v>
      </c>
      <c r="B1593" s="41">
        <v>45610</v>
      </c>
      <c r="C1593" s="42" t="s">
        <v>5432</v>
      </c>
      <c r="D1593" s="43" t="s">
        <v>5450</v>
      </c>
      <c r="E1593" s="43" t="s">
        <v>6733</v>
      </c>
      <c r="F1593" s="42" t="s">
        <v>64</v>
      </c>
      <c r="G1593" s="44">
        <v>563971.6</v>
      </c>
      <c r="H1593" s="44">
        <v>132593.54</v>
      </c>
      <c r="I1593" s="42" t="s">
        <v>5435</v>
      </c>
      <c r="J1593" s="42" t="s">
        <v>5442</v>
      </c>
      <c r="K1593" s="43" t="s">
        <v>6734</v>
      </c>
      <c r="L1593" s="43" t="s">
        <v>43</v>
      </c>
      <c r="M1593" s="43" t="s">
        <v>43</v>
      </c>
      <c r="N1593" s="42" t="s">
        <v>5435</v>
      </c>
      <c r="O1593" s="42" t="s">
        <v>43</v>
      </c>
      <c r="P1593" s="48" t="s">
        <v>43</v>
      </c>
      <c r="Q1593" s="54" t="s">
        <v>43</v>
      </c>
      <c r="R1593" s="55"/>
      <c r="S1593" s="56"/>
      <c r="T1593" s="55"/>
    </row>
    <row r="1594" s="22" customFormat="1" customHeight="1" spans="1:19">
      <c r="A1594" s="40" t="s">
        <v>4694</v>
      </c>
      <c r="B1594" s="41">
        <v>45610</v>
      </c>
      <c r="C1594" s="42" t="s">
        <v>5432</v>
      </c>
      <c r="D1594" s="43" t="s">
        <v>5629</v>
      </c>
      <c r="E1594" s="43" t="s">
        <v>6735</v>
      </c>
      <c r="F1594" s="42" t="s">
        <v>145</v>
      </c>
      <c r="G1594" s="44">
        <v>95775</v>
      </c>
      <c r="H1594" s="44">
        <f>G1594*0.3</f>
        <v>28732.5</v>
      </c>
      <c r="I1594" s="42" t="s">
        <v>5435</v>
      </c>
      <c r="J1594" s="42" t="s">
        <v>5442</v>
      </c>
      <c r="K1594" s="43" t="s">
        <v>6736</v>
      </c>
      <c r="L1594" s="43" t="s">
        <v>43</v>
      </c>
      <c r="M1594" s="43" t="s">
        <v>43</v>
      </c>
      <c r="N1594" s="42" t="s">
        <v>5435</v>
      </c>
      <c r="O1594" s="42" t="s">
        <v>43</v>
      </c>
      <c r="P1594" s="48" t="s">
        <v>43</v>
      </c>
      <c r="Q1594" s="54" t="s">
        <v>43</v>
      </c>
      <c r="R1594" s="55"/>
      <c r="S1594" s="56"/>
    </row>
    <row r="1595" s="22" customFormat="1" customHeight="1" spans="1:19">
      <c r="A1595" s="40" t="s">
        <v>4694</v>
      </c>
      <c r="B1595" s="41">
        <v>45611</v>
      </c>
      <c r="C1595" s="42" t="s">
        <v>5432</v>
      </c>
      <c r="D1595" s="43" t="s">
        <v>5470</v>
      </c>
      <c r="E1595" s="43" t="s">
        <v>6737</v>
      </c>
      <c r="F1595" s="42" t="s">
        <v>64</v>
      </c>
      <c r="G1595" s="44">
        <v>180000</v>
      </c>
      <c r="H1595" s="44">
        <f>G1595*0.5</f>
        <v>90000</v>
      </c>
      <c r="I1595" s="42" t="s">
        <v>5435</v>
      </c>
      <c r="J1595" s="42" t="s">
        <v>5442</v>
      </c>
      <c r="K1595" s="43" t="s">
        <v>6738</v>
      </c>
      <c r="L1595" s="43" t="s">
        <v>6739</v>
      </c>
      <c r="M1595" s="43" t="s">
        <v>43</v>
      </c>
      <c r="N1595" s="42" t="s">
        <v>5435</v>
      </c>
      <c r="O1595" s="42" t="s">
        <v>43</v>
      </c>
      <c r="P1595" s="48">
        <v>2</v>
      </c>
      <c r="Q1595" s="54" t="s">
        <v>246</v>
      </c>
      <c r="R1595" s="55"/>
      <c r="S1595" s="56">
        <v>2660</v>
      </c>
    </row>
    <row r="1596" s="22" customFormat="1" customHeight="1" spans="1:19">
      <c r="A1596" s="40" t="s">
        <v>4694</v>
      </c>
      <c r="B1596" s="41">
        <v>45611</v>
      </c>
      <c r="C1596" s="42" t="s">
        <v>5437</v>
      </c>
      <c r="D1596" s="43" t="s">
        <v>5821</v>
      </c>
      <c r="E1596" s="43" t="s">
        <v>6740</v>
      </c>
      <c r="F1596" s="42" t="s">
        <v>37</v>
      </c>
      <c r="G1596" s="44">
        <v>13000</v>
      </c>
      <c r="H1596" s="44">
        <v>13000</v>
      </c>
      <c r="I1596" s="42" t="s">
        <v>5435</v>
      </c>
      <c r="J1596" s="42" t="s">
        <v>5442</v>
      </c>
      <c r="K1596" s="43" t="s">
        <v>6741</v>
      </c>
      <c r="L1596" s="43" t="s">
        <v>43</v>
      </c>
      <c r="M1596" s="43" t="s">
        <v>5499</v>
      </c>
      <c r="N1596" s="42" t="s">
        <v>5435</v>
      </c>
      <c r="O1596" s="42" t="s">
        <v>5435</v>
      </c>
      <c r="P1596" s="48" t="s">
        <v>43</v>
      </c>
      <c r="Q1596" s="54" t="s">
        <v>43</v>
      </c>
      <c r="R1596" s="55"/>
      <c r="S1596" s="56"/>
    </row>
    <row r="1597" s="22" customFormat="1" customHeight="1" spans="1:19">
      <c r="A1597" s="40" t="s">
        <v>4694</v>
      </c>
      <c r="B1597" s="41">
        <v>45611</v>
      </c>
      <c r="C1597" s="42" t="s">
        <v>5432</v>
      </c>
      <c r="D1597" s="43" t="s">
        <v>5629</v>
      </c>
      <c r="E1597" s="43" t="s">
        <v>6742</v>
      </c>
      <c r="F1597" s="42" t="s">
        <v>37</v>
      </c>
      <c r="G1597" s="44">
        <v>6050</v>
      </c>
      <c r="H1597" s="44">
        <v>4000</v>
      </c>
      <c r="I1597" s="42" t="s">
        <v>5435</v>
      </c>
      <c r="J1597" s="42" t="s">
        <v>5436</v>
      </c>
      <c r="K1597" s="43" t="s">
        <v>43</v>
      </c>
      <c r="L1597" s="43" t="s">
        <v>43</v>
      </c>
      <c r="M1597" s="43" t="s">
        <v>43</v>
      </c>
      <c r="N1597" s="42" t="s">
        <v>5435</v>
      </c>
      <c r="O1597" s="42" t="s">
        <v>43</v>
      </c>
      <c r="P1597" s="48" t="s">
        <v>43</v>
      </c>
      <c r="Q1597" s="54" t="s">
        <v>43</v>
      </c>
      <c r="R1597" s="55"/>
      <c r="S1597" s="56"/>
    </row>
    <row r="1598" s="22" customFormat="1" customHeight="1" spans="1:19">
      <c r="A1598" s="40" t="s">
        <v>4694</v>
      </c>
      <c r="B1598" s="41">
        <v>45611</v>
      </c>
      <c r="C1598" s="42" t="s">
        <v>5432</v>
      </c>
      <c r="D1598" s="43" t="s">
        <v>5629</v>
      </c>
      <c r="E1598" s="43" t="s">
        <v>5691</v>
      </c>
      <c r="F1598" s="42" t="s">
        <v>37</v>
      </c>
      <c r="G1598" s="44">
        <v>2759.99924</v>
      </c>
      <c r="H1598" s="44" t="s">
        <v>43</v>
      </c>
      <c r="I1598" s="42" t="s">
        <v>43</v>
      </c>
      <c r="J1598" s="42" t="s">
        <v>5436</v>
      </c>
      <c r="K1598" s="43" t="s">
        <v>43</v>
      </c>
      <c r="L1598" s="43" t="s">
        <v>43</v>
      </c>
      <c r="M1598" s="43" t="s">
        <v>43</v>
      </c>
      <c r="N1598" s="42" t="s">
        <v>5435</v>
      </c>
      <c r="O1598" s="42" t="s">
        <v>43</v>
      </c>
      <c r="P1598" s="48" t="s">
        <v>43</v>
      </c>
      <c r="Q1598" s="54" t="s">
        <v>43</v>
      </c>
      <c r="R1598" s="55"/>
      <c r="S1598" s="56"/>
    </row>
    <row r="1599" s="22" customFormat="1" customHeight="1" spans="1:19">
      <c r="A1599" s="40" t="s">
        <v>4694</v>
      </c>
      <c r="B1599" s="41">
        <v>45611</v>
      </c>
      <c r="C1599" s="42" t="s">
        <v>5432</v>
      </c>
      <c r="D1599" s="43" t="s">
        <v>5450</v>
      </c>
      <c r="E1599" s="43" t="s">
        <v>5736</v>
      </c>
      <c r="F1599" s="42" t="s">
        <v>37</v>
      </c>
      <c r="G1599" s="44">
        <v>1121</v>
      </c>
      <c r="H1599" s="44">
        <v>1121</v>
      </c>
      <c r="I1599" s="42" t="s">
        <v>5435</v>
      </c>
      <c r="J1599" s="42" t="s">
        <v>5436</v>
      </c>
      <c r="K1599" s="43" t="s">
        <v>43</v>
      </c>
      <c r="L1599" s="43" t="s">
        <v>43</v>
      </c>
      <c r="M1599" s="43" t="s">
        <v>43</v>
      </c>
      <c r="N1599" s="42" t="s">
        <v>5435</v>
      </c>
      <c r="O1599" s="42" t="s">
        <v>43</v>
      </c>
      <c r="P1599" s="48" t="s">
        <v>43</v>
      </c>
      <c r="Q1599" s="54" t="s">
        <v>43</v>
      </c>
      <c r="R1599" s="55"/>
      <c r="S1599" s="56"/>
    </row>
    <row r="1600" s="22" customFormat="1" customHeight="1" spans="1:19">
      <c r="A1600" s="40" t="s">
        <v>4694</v>
      </c>
      <c r="B1600" s="41">
        <v>45614</v>
      </c>
      <c r="C1600" s="42" t="s">
        <v>5432</v>
      </c>
      <c r="D1600" s="43" t="s">
        <v>5629</v>
      </c>
      <c r="E1600" s="43" t="s">
        <v>6743</v>
      </c>
      <c r="F1600" s="42" t="s">
        <v>145</v>
      </c>
      <c r="G1600" s="44">
        <v>86850</v>
      </c>
      <c r="H1600" s="45">
        <f>G1600*0.3</f>
        <v>26055</v>
      </c>
      <c r="I1600" s="49" t="s">
        <v>5446</v>
      </c>
      <c r="J1600" s="42" t="s">
        <v>5442</v>
      </c>
      <c r="K1600" s="43" t="s">
        <v>6744</v>
      </c>
      <c r="L1600" s="43" t="s">
        <v>43</v>
      </c>
      <c r="M1600" s="43" t="s">
        <v>43</v>
      </c>
      <c r="N1600" s="42" t="s">
        <v>5435</v>
      </c>
      <c r="O1600" s="42" t="s">
        <v>43</v>
      </c>
      <c r="P1600" s="48" t="s">
        <v>43</v>
      </c>
      <c r="Q1600" s="54" t="s">
        <v>43</v>
      </c>
      <c r="R1600" s="55"/>
      <c r="S1600" s="56"/>
    </row>
    <row r="1601" s="22" customFormat="1" customHeight="1" spans="1:19">
      <c r="A1601" s="40" t="s">
        <v>4694</v>
      </c>
      <c r="B1601" s="41">
        <v>45614</v>
      </c>
      <c r="C1601" s="42" t="s">
        <v>5432</v>
      </c>
      <c r="D1601" s="43" t="s">
        <v>5626</v>
      </c>
      <c r="E1601" s="43" t="s">
        <v>6045</v>
      </c>
      <c r="F1601" s="42" t="s">
        <v>37</v>
      </c>
      <c r="G1601" s="44">
        <v>48000</v>
      </c>
      <c r="H1601" s="44">
        <v>48000</v>
      </c>
      <c r="I1601" s="42" t="s">
        <v>5435</v>
      </c>
      <c r="J1601" s="42" t="s">
        <v>5436</v>
      </c>
      <c r="K1601" s="43" t="s">
        <v>43</v>
      </c>
      <c r="L1601" s="43" t="s">
        <v>6745</v>
      </c>
      <c r="M1601" s="43" t="s">
        <v>43</v>
      </c>
      <c r="N1601" s="42" t="s">
        <v>5435</v>
      </c>
      <c r="O1601" s="42" t="s">
        <v>43</v>
      </c>
      <c r="P1601" s="48">
        <v>1</v>
      </c>
      <c r="Q1601" s="54" t="s">
        <v>1780</v>
      </c>
      <c r="R1601" s="55"/>
      <c r="S1601" s="56"/>
    </row>
    <row r="1602" s="22" customFormat="1" customHeight="1" spans="1:19">
      <c r="A1602" s="40" t="s">
        <v>4694</v>
      </c>
      <c r="B1602" s="41">
        <v>45614</v>
      </c>
      <c r="C1602" s="42" t="s">
        <v>5432</v>
      </c>
      <c r="D1602" s="43" t="s">
        <v>5450</v>
      </c>
      <c r="E1602" s="43" t="s">
        <v>6733</v>
      </c>
      <c r="F1602" s="42" t="s">
        <v>37</v>
      </c>
      <c r="G1602" s="44">
        <v>106156.5</v>
      </c>
      <c r="H1602" s="44">
        <v>132593.54</v>
      </c>
      <c r="I1602" s="42" t="s">
        <v>5435</v>
      </c>
      <c r="J1602" s="42" t="s">
        <v>5442</v>
      </c>
      <c r="K1602" s="43" t="s">
        <v>6734</v>
      </c>
      <c r="L1602" s="43" t="s">
        <v>43</v>
      </c>
      <c r="M1602" s="43" t="s">
        <v>43</v>
      </c>
      <c r="N1602" s="42" t="s">
        <v>5435</v>
      </c>
      <c r="O1602" s="42" t="s">
        <v>43</v>
      </c>
      <c r="P1602" s="48" t="s">
        <v>43</v>
      </c>
      <c r="Q1602" s="54" t="s">
        <v>43</v>
      </c>
      <c r="R1602" s="55"/>
      <c r="S1602" s="56"/>
    </row>
    <row r="1603" s="22" customFormat="1" customHeight="1" spans="1:19">
      <c r="A1603" s="40" t="s">
        <v>4694</v>
      </c>
      <c r="B1603" s="41">
        <v>45614</v>
      </c>
      <c r="C1603" s="42" t="s">
        <v>5432</v>
      </c>
      <c r="D1603" s="43" t="s">
        <v>5450</v>
      </c>
      <c r="E1603" s="43" t="s">
        <v>5481</v>
      </c>
      <c r="F1603" s="42" t="s">
        <v>37</v>
      </c>
      <c r="G1603" s="44">
        <v>71070</v>
      </c>
      <c r="H1603" s="44" t="s">
        <v>43</v>
      </c>
      <c r="I1603" s="42" t="s">
        <v>43</v>
      </c>
      <c r="J1603" s="42" t="s">
        <v>5436</v>
      </c>
      <c r="K1603" s="43" t="s">
        <v>43</v>
      </c>
      <c r="L1603" s="43" t="s">
        <v>43</v>
      </c>
      <c r="M1603" s="43" t="s">
        <v>43</v>
      </c>
      <c r="N1603" s="42" t="s">
        <v>5435</v>
      </c>
      <c r="O1603" s="42" t="s">
        <v>43</v>
      </c>
      <c r="P1603" s="48" t="s">
        <v>43</v>
      </c>
      <c r="Q1603" s="54" t="s">
        <v>43</v>
      </c>
      <c r="R1603" s="55"/>
      <c r="S1603" s="56"/>
    </row>
    <row r="1604" s="22" customFormat="1" customHeight="1" spans="1:19">
      <c r="A1604" s="40" t="s">
        <v>4694</v>
      </c>
      <c r="B1604" s="41">
        <v>45614</v>
      </c>
      <c r="C1604" s="42" t="s">
        <v>5432</v>
      </c>
      <c r="D1604" s="43" t="s">
        <v>5626</v>
      </c>
      <c r="E1604" s="43" t="s">
        <v>6230</v>
      </c>
      <c r="F1604" s="42" t="s">
        <v>37</v>
      </c>
      <c r="G1604" s="44">
        <v>16090.6</v>
      </c>
      <c r="H1604" s="44" t="s">
        <v>43</v>
      </c>
      <c r="I1604" s="42" t="s">
        <v>43</v>
      </c>
      <c r="J1604" s="42" t="s">
        <v>5436</v>
      </c>
      <c r="K1604" s="43" t="s">
        <v>43</v>
      </c>
      <c r="L1604" s="43" t="s">
        <v>43</v>
      </c>
      <c r="M1604" s="43" t="s">
        <v>43</v>
      </c>
      <c r="N1604" s="42" t="s">
        <v>5435</v>
      </c>
      <c r="O1604" s="42" t="s">
        <v>43</v>
      </c>
      <c r="P1604" s="48" t="s">
        <v>43</v>
      </c>
      <c r="Q1604" s="54" t="s">
        <v>43</v>
      </c>
      <c r="R1604" s="55"/>
      <c r="S1604" s="56"/>
    </row>
    <row r="1605" s="22" customFormat="1" customHeight="1" spans="1:19">
      <c r="A1605" s="40" t="s">
        <v>4694</v>
      </c>
      <c r="B1605" s="41">
        <v>45614</v>
      </c>
      <c r="C1605" s="42" t="s">
        <v>5432</v>
      </c>
      <c r="D1605" s="43" t="s">
        <v>5470</v>
      </c>
      <c r="E1605" s="43" t="s">
        <v>6746</v>
      </c>
      <c r="F1605" s="42" t="s">
        <v>37</v>
      </c>
      <c r="G1605" s="44">
        <v>12000</v>
      </c>
      <c r="H1605" s="44">
        <v>12000</v>
      </c>
      <c r="I1605" s="42" t="s">
        <v>5435</v>
      </c>
      <c r="J1605" s="42" t="s">
        <v>5436</v>
      </c>
      <c r="K1605" s="43" t="s">
        <v>43</v>
      </c>
      <c r="L1605" s="43" t="s">
        <v>43</v>
      </c>
      <c r="M1605" s="43" t="s">
        <v>43</v>
      </c>
      <c r="N1605" s="42" t="s">
        <v>5435</v>
      </c>
      <c r="O1605" s="42" t="s">
        <v>43</v>
      </c>
      <c r="P1605" s="48" t="s">
        <v>43</v>
      </c>
      <c r="Q1605" s="54" t="s">
        <v>43</v>
      </c>
      <c r="R1605" s="55"/>
      <c r="S1605" s="56"/>
    </row>
    <row r="1606" s="22" customFormat="1" customHeight="1" spans="1:19">
      <c r="A1606" s="40" t="s">
        <v>4694</v>
      </c>
      <c r="B1606" s="41">
        <v>45614</v>
      </c>
      <c r="C1606" s="42" t="s">
        <v>5432</v>
      </c>
      <c r="D1606" s="43" t="s">
        <v>5470</v>
      </c>
      <c r="E1606" s="43" t="s">
        <v>5528</v>
      </c>
      <c r="F1606" s="42" t="s">
        <v>37</v>
      </c>
      <c r="G1606" s="44">
        <v>149000</v>
      </c>
      <c r="H1606" s="44">
        <f>G1606*0.4</f>
        <v>59600</v>
      </c>
      <c r="I1606" s="42" t="s">
        <v>5435</v>
      </c>
      <c r="J1606" s="42" t="s">
        <v>5436</v>
      </c>
      <c r="K1606" s="43" t="s">
        <v>43</v>
      </c>
      <c r="L1606" s="43" t="s">
        <v>43</v>
      </c>
      <c r="M1606" s="43" t="s">
        <v>43</v>
      </c>
      <c r="N1606" s="42" t="s">
        <v>5435</v>
      </c>
      <c r="O1606" s="42" t="s">
        <v>43</v>
      </c>
      <c r="P1606" s="48" t="s">
        <v>43</v>
      </c>
      <c r="Q1606" s="54" t="s">
        <v>43</v>
      </c>
      <c r="R1606" s="55"/>
      <c r="S1606" s="56"/>
    </row>
    <row r="1607" s="22" customFormat="1" customHeight="1" spans="1:19">
      <c r="A1607" s="40" t="s">
        <v>4694</v>
      </c>
      <c r="B1607" s="41">
        <v>45614</v>
      </c>
      <c r="C1607" s="42" t="s">
        <v>5432</v>
      </c>
      <c r="D1607" s="43" t="s">
        <v>5470</v>
      </c>
      <c r="E1607" s="43" t="s">
        <v>6367</v>
      </c>
      <c r="F1607" s="42" t="s">
        <v>37</v>
      </c>
      <c r="G1607" s="44">
        <v>53250</v>
      </c>
      <c r="H1607" s="44">
        <v>56265</v>
      </c>
      <c r="I1607" s="42" t="s">
        <v>5435</v>
      </c>
      <c r="J1607" s="42" t="s">
        <v>5436</v>
      </c>
      <c r="K1607" s="43" t="s">
        <v>43</v>
      </c>
      <c r="L1607" s="43" t="s">
        <v>43</v>
      </c>
      <c r="M1607" s="43" t="s">
        <v>43</v>
      </c>
      <c r="N1607" s="42" t="s">
        <v>5435</v>
      </c>
      <c r="O1607" s="42" t="s">
        <v>43</v>
      </c>
      <c r="P1607" s="48" t="s">
        <v>43</v>
      </c>
      <c r="Q1607" s="54" t="s">
        <v>43</v>
      </c>
      <c r="R1607" s="55"/>
      <c r="S1607" s="56"/>
    </row>
    <row r="1608" s="22" customFormat="1" customHeight="1" spans="1:19">
      <c r="A1608" s="40" t="s">
        <v>4694</v>
      </c>
      <c r="B1608" s="41">
        <v>45615</v>
      </c>
      <c r="C1608" s="42" t="s">
        <v>5432</v>
      </c>
      <c r="D1608" s="43" t="s">
        <v>5450</v>
      </c>
      <c r="E1608" s="43" t="s">
        <v>5844</v>
      </c>
      <c r="F1608" s="42" t="s">
        <v>37</v>
      </c>
      <c r="G1608" s="44">
        <v>780</v>
      </c>
      <c r="H1608" s="44">
        <v>780</v>
      </c>
      <c r="I1608" s="42" t="s">
        <v>5435</v>
      </c>
      <c r="J1608" s="42" t="s">
        <v>5436</v>
      </c>
      <c r="K1608" s="43" t="s">
        <v>43</v>
      </c>
      <c r="L1608" s="43" t="s">
        <v>43</v>
      </c>
      <c r="M1608" s="43" t="s">
        <v>43</v>
      </c>
      <c r="N1608" s="42" t="s">
        <v>5435</v>
      </c>
      <c r="O1608" s="42" t="s">
        <v>43</v>
      </c>
      <c r="P1608" s="48" t="s">
        <v>43</v>
      </c>
      <c r="Q1608" s="54" t="s">
        <v>43</v>
      </c>
      <c r="R1608" s="55"/>
      <c r="S1608" s="56"/>
    </row>
    <row r="1609" s="22" customFormat="1" customHeight="1" spans="1:19">
      <c r="A1609" s="40" t="s">
        <v>4694</v>
      </c>
      <c r="B1609" s="41">
        <v>45615</v>
      </c>
      <c r="C1609" s="42" t="s">
        <v>5432</v>
      </c>
      <c r="D1609" s="43" t="s">
        <v>5629</v>
      </c>
      <c r="E1609" s="43" t="s">
        <v>5827</v>
      </c>
      <c r="F1609" s="42" t="s">
        <v>37</v>
      </c>
      <c r="G1609" s="44">
        <v>9000</v>
      </c>
      <c r="H1609" s="44" t="s">
        <v>43</v>
      </c>
      <c r="I1609" s="42" t="s">
        <v>43</v>
      </c>
      <c r="J1609" s="42" t="s">
        <v>5436</v>
      </c>
      <c r="K1609" s="43" t="s">
        <v>43</v>
      </c>
      <c r="L1609" s="43" t="s">
        <v>43</v>
      </c>
      <c r="M1609" s="43" t="s">
        <v>43</v>
      </c>
      <c r="N1609" s="42" t="s">
        <v>5435</v>
      </c>
      <c r="O1609" s="42" t="s">
        <v>43</v>
      </c>
      <c r="P1609" s="48" t="s">
        <v>43</v>
      </c>
      <c r="Q1609" s="54" t="s">
        <v>43</v>
      </c>
      <c r="R1609" s="55"/>
      <c r="S1609" s="56"/>
    </row>
    <row r="1610" s="22" customFormat="1" customHeight="1" spans="1:19">
      <c r="A1610" s="40" t="s">
        <v>4694</v>
      </c>
      <c r="B1610" s="41">
        <v>45615</v>
      </c>
      <c r="C1610" s="42" t="s">
        <v>5432</v>
      </c>
      <c r="D1610" s="43" t="s">
        <v>5450</v>
      </c>
      <c r="E1610" s="43" t="s">
        <v>5652</v>
      </c>
      <c r="F1610" s="42" t="s">
        <v>37</v>
      </c>
      <c r="G1610" s="44">
        <v>640</v>
      </c>
      <c r="H1610" s="44" t="s">
        <v>43</v>
      </c>
      <c r="I1610" s="42" t="s">
        <v>43</v>
      </c>
      <c r="J1610" s="42" t="s">
        <v>5436</v>
      </c>
      <c r="K1610" s="43" t="s">
        <v>43</v>
      </c>
      <c r="L1610" s="43" t="s">
        <v>43</v>
      </c>
      <c r="M1610" s="43" t="s">
        <v>43</v>
      </c>
      <c r="N1610" s="42" t="s">
        <v>5435</v>
      </c>
      <c r="O1610" s="42" t="s">
        <v>43</v>
      </c>
      <c r="P1610" s="48" t="s">
        <v>43</v>
      </c>
      <c r="Q1610" s="54" t="s">
        <v>43</v>
      </c>
      <c r="R1610" s="55"/>
      <c r="S1610" s="56"/>
    </row>
    <row r="1611" s="22" customFormat="1" customHeight="1" spans="1:19">
      <c r="A1611" s="40" t="s">
        <v>4694</v>
      </c>
      <c r="B1611" s="41">
        <v>45615</v>
      </c>
      <c r="C1611" s="42" t="s">
        <v>5432</v>
      </c>
      <c r="D1611" s="43" t="s">
        <v>5454</v>
      </c>
      <c r="E1611" s="43" t="s">
        <v>6159</v>
      </c>
      <c r="F1611" s="42" t="s">
        <v>37</v>
      </c>
      <c r="G1611" s="44">
        <v>1754</v>
      </c>
      <c r="H1611" s="44" t="s">
        <v>43</v>
      </c>
      <c r="I1611" s="42" t="s">
        <v>43</v>
      </c>
      <c r="J1611" s="42" t="s">
        <v>5436</v>
      </c>
      <c r="K1611" s="43" t="s">
        <v>43</v>
      </c>
      <c r="L1611" s="43" t="s">
        <v>43</v>
      </c>
      <c r="M1611" s="43" t="s">
        <v>43</v>
      </c>
      <c r="N1611" s="42" t="s">
        <v>5435</v>
      </c>
      <c r="O1611" s="42" t="s">
        <v>43</v>
      </c>
      <c r="P1611" s="48" t="s">
        <v>43</v>
      </c>
      <c r="Q1611" s="54" t="s">
        <v>43</v>
      </c>
      <c r="R1611" s="55"/>
      <c r="S1611" s="56"/>
    </row>
    <row r="1612" s="22" customFormat="1" customHeight="1" spans="1:19">
      <c r="A1612" s="40" t="s">
        <v>4694</v>
      </c>
      <c r="B1612" s="41">
        <v>45615</v>
      </c>
      <c r="C1612" s="42" t="s">
        <v>5432</v>
      </c>
      <c r="D1612" s="43" t="s">
        <v>5450</v>
      </c>
      <c r="E1612" s="43" t="s">
        <v>6747</v>
      </c>
      <c r="F1612" s="42" t="s">
        <v>37</v>
      </c>
      <c r="G1612" s="44">
        <v>700</v>
      </c>
      <c r="H1612" s="44" t="s">
        <v>43</v>
      </c>
      <c r="I1612" s="42" t="s">
        <v>43</v>
      </c>
      <c r="J1612" s="42" t="s">
        <v>5436</v>
      </c>
      <c r="K1612" s="43" t="s">
        <v>43</v>
      </c>
      <c r="L1612" s="43" t="s">
        <v>43</v>
      </c>
      <c r="M1612" s="43" t="s">
        <v>43</v>
      </c>
      <c r="N1612" s="42" t="s">
        <v>5435</v>
      </c>
      <c r="O1612" s="42" t="s">
        <v>43</v>
      </c>
      <c r="P1612" s="48" t="s">
        <v>43</v>
      </c>
      <c r="Q1612" s="54" t="s">
        <v>43</v>
      </c>
      <c r="R1612" s="55"/>
      <c r="S1612" s="56"/>
    </row>
    <row r="1613" s="22" customFormat="1" customHeight="1" spans="1:19">
      <c r="A1613" s="40" t="s">
        <v>4694</v>
      </c>
      <c r="B1613" s="41">
        <v>45615</v>
      </c>
      <c r="C1613" s="42" t="s">
        <v>5432</v>
      </c>
      <c r="D1613" s="43" t="s">
        <v>5629</v>
      </c>
      <c r="E1613" s="43" t="s">
        <v>5874</v>
      </c>
      <c r="F1613" s="42" t="s">
        <v>37</v>
      </c>
      <c r="G1613" s="44">
        <v>54800</v>
      </c>
      <c r="H1613" s="44">
        <v>54800</v>
      </c>
      <c r="I1613" s="42" t="s">
        <v>5435</v>
      </c>
      <c r="J1613" s="42" t="s">
        <v>5436</v>
      </c>
      <c r="K1613" s="43" t="s">
        <v>43</v>
      </c>
      <c r="L1613" s="43" t="s">
        <v>43</v>
      </c>
      <c r="M1613" s="43" t="s">
        <v>43</v>
      </c>
      <c r="N1613" s="42" t="s">
        <v>5435</v>
      </c>
      <c r="O1613" s="42" t="s">
        <v>43</v>
      </c>
      <c r="P1613" s="48" t="s">
        <v>43</v>
      </c>
      <c r="Q1613" s="54" t="s">
        <v>43</v>
      </c>
      <c r="R1613" s="55"/>
      <c r="S1613" s="56"/>
    </row>
    <row r="1614" s="22" customFormat="1" customHeight="1" spans="1:19">
      <c r="A1614" s="40" t="s">
        <v>4694</v>
      </c>
      <c r="B1614" s="41">
        <v>45615</v>
      </c>
      <c r="C1614" s="42" t="s">
        <v>5432</v>
      </c>
      <c r="D1614" s="43" t="s">
        <v>5629</v>
      </c>
      <c r="E1614" s="43" t="s">
        <v>6735</v>
      </c>
      <c r="F1614" s="42" t="s">
        <v>37</v>
      </c>
      <c r="G1614" s="44">
        <v>575</v>
      </c>
      <c r="H1614" s="44" t="s">
        <v>43</v>
      </c>
      <c r="I1614" s="42" t="s">
        <v>43</v>
      </c>
      <c r="J1614" s="42" t="s">
        <v>5436</v>
      </c>
      <c r="K1614" s="43" t="s">
        <v>43</v>
      </c>
      <c r="L1614" s="43" t="s">
        <v>43</v>
      </c>
      <c r="M1614" s="43" t="s">
        <v>43</v>
      </c>
      <c r="N1614" s="42" t="s">
        <v>5435</v>
      </c>
      <c r="O1614" s="42" t="s">
        <v>43</v>
      </c>
      <c r="P1614" s="48" t="s">
        <v>43</v>
      </c>
      <c r="Q1614" s="54" t="s">
        <v>43</v>
      </c>
      <c r="R1614" s="55"/>
      <c r="S1614" s="56"/>
    </row>
    <row r="1615" s="22" customFormat="1" customHeight="1" spans="1:19">
      <c r="A1615" s="40" t="s">
        <v>4694</v>
      </c>
      <c r="B1615" s="41">
        <v>45616</v>
      </c>
      <c r="C1615" s="42" t="s">
        <v>5437</v>
      </c>
      <c r="D1615" s="43" t="s">
        <v>5681</v>
      </c>
      <c r="E1615" s="43" t="s">
        <v>6136</v>
      </c>
      <c r="F1615" s="42" t="s">
        <v>37</v>
      </c>
      <c r="G1615" s="44">
        <v>92000</v>
      </c>
      <c r="H1615" s="44">
        <f>G1615*0.3</f>
        <v>27600</v>
      </c>
      <c r="I1615" s="42" t="s">
        <v>5435</v>
      </c>
      <c r="J1615" s="42" t="s">
        <v>5442</v>
      </c>
      <c r="K1615" s="43" t="s">
        <v>6748</v>
      </c>
      <c r="L1615" s="43" t="s">
        <v>5552</v>
      </c>
      <c r="M1615" s="43" t="s">
        <v>43</v>
      </c>
      <c r="N1615" s="42" t="s">
        <v>5435</v>
      </c>
      <c r="O1615" s="42" t="s">
        <v>43</v>
      </c>
      <c r="P1615" s="48">
        <v>1</v>
      </c>
      <c r="Q1615" s="54" t="s">
        <v>406</v>
      </c>
      <c r="R1615" s="55"/>
      <c r="S1615" s="56"/>
    </row>
    <row r="1616" s="22" customFormat="1" customHeight="1" spans="1:19">
      <c r="A1616" s="40" t="s">
        <v>4694</v>
      </c>
      <c r="B1616" s="41">
        <v>45616</v>
      </c>
      <c r="C1616" s="42" t="s">
        <v>5432</v>
      </c>
      <c r="D1616" s="43" t="s">
        <v>5454</v>
      </c>
      <c r="E1616" s="43" t="s">
        <v>5600</v>
      </c>
      <c r="F1616" s="42" t="s">
        <v>37</v>
      </c>
      <c r="G1616" s="44">
        <v>78612.2</v>
      </c>
      <c r="H1616" s="44" t="s">
        <v>43</v>
      </c>
      <c r="I1616" s="42" t="s">
        <v>43</v>
      </c>
      <c r="J1616" s="42" t="s">
        <v>5436</v>
      </c>
      <c r="K1616" s="43" t="s">
        <v>43</v>
      </c>
      <c r="L1616" s="43" t="s">
        <v>5601</v>
      </c>
      <c r="M1616" s="43" t="s">
        <v>43</v>
      </c>
      <c r="N1616" s="42" t="s">
        <v>5435</v>
      </c>
      <c r="O1616" s="42" t="s">
        <v>43</v>
      </c>
      <c r="P1616" s="48">
        <v>1</v>
      </c>
      <c r="Q1616" s="54" t="s">
        <v>1159</v>
      </c>
      <c r="R1616" s="55"/>
      <c r="S1616" s="56"/>
    </row>
    <row r="1617" s="22" customFormat="1" customHeight="1" spans="1:19">
      <c r="A1617" s="40" t="s">
        <v>4694</v>
      </c>
      <c r="B1617" s="41">
        <v>45616</v>
      </c>
      <c r="C1617" s="42" t="s">
        <v>5432</v>
      </c>
      <c r="D1617" s="43" t="s">
        <v>5470</v>
      </c>
      <c r="E1617" s="43" t="s">
        <v>5915</v>
      </c>
      <c r="F1617" s="42" t="s">
        <v>37</v>
      </c>
      <c r="G1617" s="44">
        <v>43370</v>
      </c>
      <c r="H1617" s="44" t="s">
        <v>43</v>
      </c>
      <c r="I1617" s="42" t="s">
        <v>43</v>
      </c>
      <c r="J1617" s="42" t="s">
        <v>5436</v>
      </c>
      <c r="K1617" s="43" t="s">
        <v>43</v>
      </c>
      <c r="L1617" s="43" t="s">
        <v>43</v>
      </c>
      <c r="M1617" s="43" t="s">
        <v>43</v>
      </c>
      <c r="N1617" s="42" t="s">
        <v>5435</v>
      </c>
      <c r="O1617" s="42" t="s">
        <v>43</v>
      </c>
      <c r="P1617" s="48" t="s">
        <v>43</v>
      </c>
      <c r="Q1617" s="54" t="s">
        <v>43</v>
      </c>
      <c r="R1617" s="55"/>
      <c r="S1617" s="56"/>
    </row>
    <row r="1618" s="22" customFormat="1" customHeight="1" spans="1:19">
      <c r="A1618" s="40" t="s">
        <v>4694</v>
      </c>
      <c r="B1618" s="41">
        <v>45616</v>
      </c>
      <c r="C1618" s="42" t="s">
        <v>5432</v>
      </c>
      <c r="D1618" s="43" t="s">
        <v>5454</v>
      </c>
      <c r="E1618" s="43" t="s">
        <v>5651</v>
      </c>
      <c r="F1618" s="42" t="s">
        <v>37</v>
      </c>
      <c r="G1618" s="44">
        <v>29775</v>
      </c>
      <c r="H1618" s="44" t="s">
        <v>43</v>
      </c>
      <c r="I1618" s="42" t="s">
        <v>43</v>
      </c>
      <c r="J1618" s="42" t="s">
        <v>5436</v>
      </c>
      <c r="K1618" s="43" t="s">
        <v>43</v>
      </c>
      <c r="L1618" s="43" t="s">
        <v>43</v>
      </c>
      <c r="M1618" s="43" t="s">
        <v>43</v>
      </c>
      <c r="N1618" s="42" t="s">
        <v>5435</v>
      </c>
      <c r="O1618" s="42" t="s">
        <v>43</v>
      </c>
      <c r="P1618" s="48" t="s">
        <v>43</v>
      </c>
      <c r="Q1618" s="54" t="s">
        <v>43</v>
      </c>
      <c r="R1618" s="55"/>
      <c r="S1618" s="56"/>
    </row>
    <row r="1619" s="22" customFormat="1" customHeight="1" spans="1:19">
      <c r="A1619" s="40" t="s">
        <v>4694</v>
      </c>
      <c r="B1619" s="41">
        <v>45616</v>
      </c>
      <c r="C1619" s="42" t="s">
        <v>5432</v>
      </c>
      <c r="D1619" s="43" t="s">
        <v>5450</v>
      </c>
      <c r="E1619" s="43" t="s">
        <v>6749</v>
      </c>
      <c r="F1619" s="42" t="s">
        <v>37</v>
      </c>
      <c r="G1619" s="44">
        <v>1240</v>
      </c>
      <c r="H1619" s="44">
        <v>1240</v>
      </c>
      <c r="I1619" s="42" t="s">
        <v>43</v>
      </c>
      <c r="J1619" s="42" t="s">
        <v>5436</v>
      </c>
      <c r="K1619" s="43" t="s">
        <v>43</v>
      </c>
      <c r="L1619" s="43" t="s">
        <v>43</v>
      </c>
      <c r="M1619" s="43" t="s">
        <v>43</v>
      </c>
      <c r="N1619" s="42" t="s">
        <v>5435</v>
      </c>
      <c r="O1619" s="42" t="s">
        <v>43</v>
      </c>
      <c r="P1619" s="48" t="s">
        <v>43</v>
      </c>
      <c r="Q1619" s="54" t="s">
        <v>43</v>
      </c>
      <c r="R1619" s="55"/>
      <c r="S1619" s="56"/>
    </row>
    <row r="1620" s="22" customFormat="1" customHeight="1" spans="1:19">
      <c r="A1620" s="40" t="s">
        <v>4694</v>
      </c>
      <c r="B1620" s="41">
        <v>45616</v>
      </c>
      <c r="C1620" s="42" t="s">
        <v>5432</v>
      </c>
      <c r="D1620" s="43" t="s">
        <v>5470</v>
      </c>
      <c r="E1620" s="43" t="s">
        <v>6750</v>
      </c>
      <c r="F1620" s="42" t="s">
        <v>37</v>
      </c>
      <c r="G1620" s="44">
        <v>1500</v>
      </c>
      <c r="H1620" s="44" t="s">
        <v>43</v>
      </c>
      <c r="I1620" s="42" t="s">
        <v>43</v>
      </c>
      <c r="J1620" s="42" t="s">
        <v>5436</v>
      </c>
      <c r="K1620" s="43" t="s">
        <v>43</v>
      </c>
      <c r="L1620" s="43" t="s">
        <v>43</v>
      </c>
      <c r="M1620" s="43" t="s">
        <v>43</v>
      </c>
      <c r="N1620" s="42" t="s">
        <v>5435</v>
      </c>
      <c r="O1620" s="42" t="s">
        <v>43</v>
      </c>
      <c r="P1620" s="48" t="s">
        <v>43</v>
      </c>
      <c r="Q1620" s="54" t="s">
        <v>43</v>
      </c>
      <c r="R1620" s="55"/>
      <c r="S1620" s="56"/>
    </row>
    <row r="1621" s="22" customFormat="1" customHeight="1" spans="1:19">
      <c r="A1621" s="40" t="s">
        <v>4694</v>
      </c>
      <c r="B1621" s="41">
        <v>45616</v>
      </c>
      <c r="C1621" s="42" t="s">
        <v>5432</v>
      </c>
      <c r="D1621" s="43" t="s">
        <v>5629</v>
      </c>
      <c r="E1621" s="43" t="s">
        <v>5712</v>
      </c>
      <c r="F1621" s="42" t="s">
        <v>37</v>
      </c>
      <c r="G1621" s="44">
        <v>32280</v>
      </c>
      <c r="H1621" s="44" t="s">
        <v>43</v>
      </c>
      <c r="I1621" s="42" t="s">
        <v>43</v>
      </c>
      <c r="J1621" s="42" t="s">
        <v>5436</v>
      </c>
      <c r="K1621" s="43" t="s">
        <v>43</v>
      </c>
      <c r="L1621" s="43" t="s">
        <v>43</v>
      </c>
      <c r="M1621" s="43" t="s">
        <v>43</v>
      </c>
      <c r="N1621" s="42" t="s">
        <v>5435</v>
      </c>
      <c r="O1621" s="42" t="s">
        <v>43</v>
      </c>
      <c r="P1621" s="48" t="s">
        <v>43</v>
      </c>
      <c r="Q1621" s="54" t="s">
        <v>43</v>
      </c>
      <c r="R1621" s="55"/>
      <c r="S1621" s="56"/>
    </row>
    <row r="1622" s="22" customFormat="1" customHeight="1" spans="1:19">
      <c r="A1622" s="40" t="s">
        <v>4694</v>
      </c>
      <c r="B1622" s="41">
        <v>45616</v>
      </c>
      <c r="C1622" s="42" t="s">
        <v>5432</v>
      </c>
      <c r="D1622" s="43" t="s">
        <v>5454</v>
      </c>
      <c r="E1622" s="43" t="s">
        <v>5558</v>
      </c>
      <c r="F1622" s="42" t="s">
        <v>37</v>
      </c>
      <c r="G1622" s="44">
        <v>64000</v>
      </c>
      <c r="H1622" s="44" t="s">
        <v>43</v>
      </c>
      <c r="I1622" s="42" t="s">
        <v>43</v>
      </c>
      <c r="J1622" s="42" t="s">
        <v>5436</v>
      </c>
      <c r="K1622" s="43" t="s">
        <v>43</v>
      </c>
      <c r="L1622" s="43" t="s">
        <v>43</v>
      </c>
      <c r="M1622" s="43" t="s">
        <v>43</v>
      </c>
      <c r="N1622" s="42" t="s">
        <v>5435</v>
      </c>
      <c r="O1622" s="42" t="s">
        <v>43</v>
      </c>
      <c r="P1622" s="48" t="s">
        <v>43</v>
      </c>
      <c r="Q1622" s="54" t="s">
        <v>43</v>
      </c>
      <c r="R1622" s="55"/>
      <c r="S1622" s="56"/>
    </row>
    <row r="1623" s="22" customFormat="1" customHeight="1" spans="1:19">
      <c r="A1623" s="40" t="s">
        <v>4694</v>
      </c>
      <c r="B1623" s="41">
        <v>45617</v>
      </c>
      <c r="C1623" s="42" t="s">
        <v>5432</v>
      </c>
      <c r="D1623" s="43" t="s">
        <v>5450</v>
      </c>
      <c r="E1623" s="43" t="s">
        <v>6022</v>
      </c>
      <c r="F1623" s="42" t="s">
        <v>37</v>
      </c>
      <c r="G1623" s="44">
        <v>113855</v>
      </c>
      <c r="H1623" s="44" t="s">
        <v>43</v>
      </c>
      <c r="I1623" s="42" t="s">
        <v>43</v>
      </c>
      <c r="J1623" s="42" t="s">
        <v>5436</v>
      </c>
      <c r="K1623" s="43" t="s">
        <v>43</v>
      </c>
      <c r="L1623" s="43" t="s">
        <v>43</v>
      </c>
      <c r="M1623" s="43" t="s">
        <v>43</v>
      </c>
      <c r="N1623" s="42" t="s">
        <v>5435</v>
      </c>
      <c r="O1623" s="42" t="s">
        <v>43</v>
      </c>
      <c r="P1623" s="48" t="s">
        <v>43</v>
      </c>
      <c r="Q1623" s="54" t="s">
        <v>43</v>
      </c>
      <c r="R1623" s="55"/>
      <c r="S1623" s="56"/>
    </row>
    <row r="1624" s="22" customFormat="1" customHeight="1" spans="1:19">
      <c r="A1624" s="40" t="s">
        <v>4694</v>
      </c>
      <c r="B1624" s="41">
        <v>45617</v>
      </c>
      <c r="C1624" s="42" t="s">
        <v>5432</v>
      </c>
      <c r="D1624" s="43" t="s">
        <v>5626</v>
      </c>
      <c r="E1624" s="43" t="s">
        <v>6183</v>
      </c>
      <c r="F1624" s="42" t="s">
        <v>37</v>
      </c>
      <c r="G1624" s="44">
        <v>4200</v>
      </c>
      <c r="H1624" s="44" t="s">
        <v>43</v>
      </c>
      <c r="I1624" s="42" t="s">
        <v>43</v>
      </c>
      <c r="J1624" s="42" t="s">
        <v>5436</v>
      </c>
      <c r="K1624" s="43" t="s">
        <v>43</v>
      </c>
      <c r="L1624" s="43" t="s">
        <v>43</v>
      </c>
      <c r="M1624" s="43" t="s">
        <v>43</v>
      </c>
      <c r="N1624" s="42" t="s">
        <v>5435</v>
      </c>
      <c r="O1624" s="42" t="s">
        <v>43</v>
      </c>
      <c r="P1624" s="48" t="s">
        <v>43</v>
      </c>
      <c r="Q1624" s="54" t="s">
        <v>43</v>
      </c>
      <c r="R1624" s="55"/>
      <c r="S1624" s="56"/>
    </row>
    <row r="1625" s="22" customFormat="1" customHeight="1" spans="1:19">
      <c r="A1625" s="40" t="s">
        <v>4694</v>
      </c>
      <c r="B1625" s="41">
        <v>45617</v>
      </c>
      <c r="C1625" s="42" t="s">
        <v>5432</v>
      </c>
      <c r="D1625" s="43" t="s">
        <v>5626</v>
      </c>
      <c r="E1625" s="43" t="s">
        <v>6298</v>
      </c>
      <c r="F1625" s="42" t="s">
        <v>37</v>
      </c>
      <c r="G1625" s="44">
        <v>9000</v>
      </c>
      <c r="H1625" s="44" t="s">
        <v>43</v>
      </c>
      <c r="I1625" s="42" t="s">
        <v>43</v>
      </c>
      <c r="J1625" s="42" t="s">
        <v>5436</v>
      </c>
      <c r="K1625" s="43" t="s">
        <v>43</v>
      </c>
      <c r="L1625" s="43" t="s">
        <v>43</v>
      </c>
      <c r="M1625" s="43" t="s">
        <v>43</v>
      </c>
      <c r="N1625" s="42" t="s">
        <v>5435</v>
      </c>
      <c r="O1625" s="42" t="s">
        <v>43</v>
      </c>
      <c r="P1625" s="48" t="s">
        <v>43</v>
      </c>
      <c r="Q1625" s="54" t="s">
        <v>43</v>
      </c>
      <c r="R1625" s="55"/>
      <c r="S1625" s="56"/>
    </row>
    <row r="1626" s="22" customFormat="1" customHeight="1" spans="1:19">
      <c r="A1626" s="40" t="s">
        <v>4694</v>
      </c>
      <c r="B1626" s="41">
        <v>45617</v>
      </c>
      <c r="C1626" s="42" t="s">
        <v>5432</v>
      </c>
      <c r="D1626" s="43" t="s">
        <v>5629</v>
      </c>
      <c r="E1626" s="43" t="s">
        <v>6751</v>
      </c>
      <c r="F1626" s="42" t="s">
        <v>37</v>
      </c>
      <c r="G1626" s="44">
        <v>1485</v>
      </c>
      <c r="H1626" s="44" t="s">
        <v>43</v>
      </c>
      <c r="I1626" s="42" t="s">
        <v>43</v>
      </c>
      <c r="J1626" s="42" t="s">
        <v>5436</v>
      </c>
      <c r="K1626" s="43" t="s">
        <v>43</v>
      </c>
      <c r="L1626" s="43" t="s">
        <v>43</v>
      </c>
      <c r="M1626" s="43" t="s">
        <v>43</v>
      </c>
      <c r="N1626" s="42" t="s">
        <v>5435</v>
      </c>
      <c r="O1626" s="42" t="s">
        <v>43</v>
      </c>
      <c r="P1626" s="48" t="s">
        <v>43</v>
      </c>
      <c r="Q1626" s="54" t="s">
        <v>43</v>
      </c>
      <c r="R1626" s="55"/>
      <c r="S1626" s="56"/>
    </row>
    <row r="1627" s="22" customFormat="1" customHeight="1" spans="1:19">
      <c r="A1627" s="40" t="s">
        <v>4694</v>
      </c>
      <c r="B1627" s="41">
        <v>45617</v>
      </c>
      <c r="C1627" s="42" t="s">
        <v>5432</v>
      </c>
      <c r="D1627" s="43" t="s">
        <v>5450</v>
      </c>
      <c r="E1627" s="43" t="s">
        <v>5736</v>
      </c>
      <c r="F1627" s="42" t="s">
        <v>37</v>
      </c>
      <c r="G1627" s="44">
        <v>365340</v>
      </c>
      <c r="H1627" s="44">
        <f>G1627*0.3</f>
        <v>109602</v>
      </c>
      <c r="I1627" s="42" t="s">
        <v>5435</v>
      </c>
      <c r="J1627" s="42" t="s">
        <v>5442</v>
      </c>
      <c r="K1627" s="43" t="s">
        <v>6752</v>
      </c>
      <c r="L1627" s="43" t="s">
        <v>43</v>
      </c>
      <c r="M1627" s="43" t="s">
        <v>43</v>
      </c>
      <c r="N1627" s="42" t="s">
        <v>5435</v>
      </c>
      <c r="O1627" s="42" t="s">
        <v>43</v>
      </c>
      <c r="P1627" s="48" t="s">
        <v>43</v>
      </c>
      <c r="Q1627" s="54" t="s">
        <v>43</v>
      </c>
      <c r="R1627" s="55"/>
      <c r="S1627" s="56"/>
    </row>
    <row r="1628" s="22" customFormat="1" customHeight="1" spans="1:19">
      <c r="A1628" s="40" t="s">
        <v>4694</v>
      </c>
      <c r="B1628" s="41">
        <v>45617</v>
      </c>
      <c r="C1628" s="42" t="s">
        <v>5432</v>
      </c>
      <c r="D1628" s="43" t="s">
        <v>5626</v>
      </c>
      <c r="E1628" s="43" t="s">
        <v>6475</v>
      </c>
      <c r="F1628" s="42" t="s">
        <v>37</v>
      </c>
      <c r="G1628" s="44">
        <v>20405</v>
      </c>
      <c r="H1628" s="44" t="s">
        <v>43</v>
      </c>
      <c r="I1628" s="42" t="s">
        <v>43</v>
      </c>
      <c r="J1628" s="42" t="s">
        <v>5436</v>
      </c>
      <c r="K1628" s="43" t="s">
        <v>43</v>
      </c>
      <c r="L1628" s="43" t="s">
        <v>43</v>
      </c>
      <c r="M1628" s="43" t="s">
        <v>43</v>
      </c>
      <c r="N1628" s="42" t="s">
        <v>5435</v>
      </c>
      <c r="O1628" s="42" t="s">
        <v>43</v>
      </c>
      <c r="P1628" s="48" t="s">
        <v>43</v>
      </c>
      <c r="Q1628" s="54" t="s">
        <v>43</v>
      </c>
      <c r="R1628" s="55"/>
      <c r="S1628" s="56"/>
    </row>
    <row r="1629" s="22" customFormat="1" customHeight="1" spans="1:19">
      <c r="A1629" s="40" t="s">
        <v>4694</v>
      </c>
      <c r="B1629" s="41">
        <v>45617</v>
      </c>
      <c r="C1629" s="42" t="s">
        <v>5432</v>
      </c>
      <c r="D1629" s="43" t="s">
        <v>5629</v>
      </c>
      <c r="E1629" s="43" t="s">
        <v>5449</v>
      </c>
      <c r="F1629" s="42" t="s">
        <v>37</v>
      </c>
      <c r="G1629" s="44">
        <v>152792</v>
      </c>
      <c r="H1629" s="44" t="s">
        <v>43</v>
      </c>
      <c r="I1629" s="42" t="s">
        <v>43</v>
      </c>
      <c r="J1629" s="42" t="s">
        <v>5436</v>
      </c>
      <c r="K1629" s="43" t="s">
        <v>43</v>
      </c>
      <c r="L1629" s="43" t="s">
        <v>43</v>
      </c>
      <c r="M1629" s="43" t="s">
        <v>43</v>
      </c>
      <c r="N1629" s="42" t="s">
        <v>5435</v>
      </c>
      <c r="O1629" s="42" t="s">
        <v>43</v>
      </c>
      <c r="P1629" s="48" t="s">
        <v>43</v>
      </c>
      <c r="Q1629" s="54" t="s">
        <v>43</v>
      </c>
      <c r="R1629" s="55"/>
      <c r="S1629" s="56"/>
    </row>
    <row r="1630" s="22" customFormat="1" customHeight="1" spans="1:19">
      <c r="A1630" s="40" t="s">
        <v>4694</v>
      </c>
      <c r="B1630" s="41">
        <v>45617</v>
      </c>
      <c r="C1630" s="42" t="s">
        <v>5432</v>
      </c>
      <c r="D1630" s="43" t="s">
        <v>5450</v>
      </c>
      <c r="E1630" s="43" t="s">
        <v>6386</v>
      </c>
      <c r="F1630" s="42" t="s">
        <v>37</v>
      </c>
      <c r="G1630" s="44">
        <v>20176</v>
      </c>
      <c r="H1630" s="44" t="s">
        <v>43</v>
      </c>
      <c r="I1630" s="42" t="s">
        <v>43</v>
      </c>
      <c r="J1630" s="42" t="s">
        <v>5436</v>
      </c>
      <c r="K1630" s="43" t="s">
        <v>43</v>
      </c>
      <c r="L1630" s="43" t="s">
        <v>43</v>
      </c>
      <c r="M1630" s="43" t="s">
        <v>5540</v>
      </c>
      <c r="N1630" s="42" t="s">
        <v>5435</v>
      </c>
      <c r="O1630" s="42" t="s">
        <v>43</v>
      </c>
      <c r="P1630" s="48" t="s">
        <v>43</v>
      </c>
      <c r="Q1630" s="54" t="s">
        <v>43</v>
      </c>
      <c r="R1630" s="55"/>
      <c r="S1630" s="56"/>
    </row>
    <row r="1631" s="22" customFormat="1" customHeight="1" spans="1:19">
      <c r="A1631" s="40" t="s">
        <v>4694</v>
      </c>
      <c r="B1631" s="41">
        <v>45617</v>
      </c>
      <c r="C1631" s="42" t="s">
        <v>5432</v>
      </c>
      <c r="D1631" s="43" t="s">
        <v>5626</v>
      </c>
      <c r="E1631" s="43" t="s">
        <v>6753</v>
      </c>
      <c r="F1631" s="42" t="s">
        <v>145</v>
      </c>
      <c r="G1631" s="44">
        <v>79000</v>
      </c>
      <c r="H1631" s="44">
        <f>G1631*0.5</f>
        <v>39500</v>
      </c>
      <c r="I1631" s="42" t="s">
        <v>5435</v>
      </c>
      <c r="J1631" s="42" t="s">
        <v>5442</v>
      </c>
      <c r="K1631" s="43" t="s">
        <v>6175</v>
      </c>
      <c r="L1631" s="43" t="s">
        <v>43</v>
      </c>
      <c r="M1631" s="43" t="s">
        <v>43</v>
      </c>
      <c r="N1631" s="42" t="s">
        <v>5435</v>
      </c>
      <c r="O1631" s="42" t="s">
        <v>43</v>
      </c>
      <c r="P1631" s="48" t="s">
        <v>43</v>
      </c>
      <c r="Q1631" s="54" t="s">
        <v>43</v>
      </c>
      <c r="R1631" s="55"/>
      <c r="S1631" s="56"/>
    </row>
    <row r="1632" s="22" customFormat="1" customHeight="1" spans="1:19">
      <c r="A1632" s="40" t="s">
        <v>4694</v>
      </c>
      <c r="B1632" s="41">
        <v>45617</v>
      </c>
      <c r="C1632" s="42" t="s">
        <v>5432</v>
      </c>
      <c r="D1632" s="43" t="s">
        <v>5450</v>
      </c>
      <c r="E1632" s="43" t="s">
        <v>6754</v>
      </c>
      <c r="F1632" s="42" t="s">
        <v>37</v>
      </c>
      <c r="G1632" s="44">
        <v>606430</v>
      </c>
      <c r="H1632" s="44">
        <v>278002.65</v>
      </c>
      <c r="I1632" s="42" t="s">
        <v>5435</v>
      </c>
      <c r="J1632" s="42" t="s">
        <v>5442</v>
      </c>
      <c r="K1632" s="43" t="s">
        <v>6755</v>
      </c>
      <c r="L1632" s="43" t="s">
        <v>43</v>
      </c>
      <c r="M1632" s="43" t="s">
        <v>43</v>
      </c>
      <c r="N1632" s="42" t="s">
        <v>5435</v>
      </c>
      <c r="O1632" s="42" t="s">
        <v>43</v>
      </c>
      <c r="P1632" s="48" t="s">
        <v>43</v>
      </c>
      <c r="Q1632" s="54" t="s">
        <v>43</v>
      </c>
      <c r="R1632" s="55"/>
      <c r="S1632" s="56"/>
    </row>
    <row r="1633" s="22" customFormat="1" customHeight="1" spans="1:19">
      <c r="A1633" s="40" t="s">
        <v>4694</v>
      </c>
      <c r="B1633" s="41">
        <v>45617</v>
      </c>
      <c r="C1633" s="42" t="s">
        <v>5432</v>
      </c>
      <c r="D1633" s="43" t="s">
        <v>5450</v>
      </c>
      <c r="E1633" s="43" t="s">
        <v>5736</v>
      </c>
      <c r="F1633" s="42" t="s">
        <v>37</v>
      </c>
      <c r="G1633" s="44">
        <v>151200</v>
      </c>
      <c r="H1633" s="44">
        <v>45360</v>
      </c>
      <c r="I1633" s="42" t="s">
        <v>5435</v>
      </c>
      <c r="J1633" s="42" t="s">
        <v>5442</v>
      </c>
      <c r="K1633" s="43" t="s">
        <v>6752</v>
      </c>
      <c r="L1633" s="43" t="s">
        <v>43</v>
      </c>
      <c r="M1633" s="43" t="s">
        <v>43</v>
      </c>
      <c r="N1633" s="42" t="s">
        <v>5435</v>
      </c>
      <c r="O1633" s="42" t="s">
        <v>43</v>
      </c>
      <c r="P1633" s="48" t="s">
        <v>43</v>
      </c>
      <c r="Q1633" s="54" t="s">
        <v>43</v>
      </c>
      <c r="R1633" s="55"/>
      <c r="S1633" s="56"/>
    </row>
    <row r="1634" s="22" customFormat="1" customHeight="1" spans="1:19">
      <c r="A1634" s="40" t="s">
        <v>4694</v>
      </c>
      <c r="B1634" s="41">
        <v>45618</v>
      </c>
      <c r="C1634" s="42" t="s">
        <v>5432</v>
      </c>
      <c r="D1634" s="43" t="s">
        <v>5470</v>
      </c>
      <c r="E1634" s="43" t="s">
        <v>5674</v>
      </c>
      <c r="F1634" s="42" t="s">
        <v>37</v>
      </c>
      <c r="G1634" s="44">
        <v>41000</v>
      </c>
      <c r="H1634" s="44">
        <v>10000</v>
      </c>
      <c r="I1634" s="42" t="s">
        <v>5435</v>
      </c>
      <c r="J1634" s="42" t="s">
        <v>5442</v>
      </c>
      <c r="K1634" s="43" t="s">
        <v>5675</v>
      </c>
      <c r="L1634" s="43" t="s">
        <v>43</v>
      </c>
      <c r="M1634" s="43" t="s">
        <v>5752</v>
      </c>
      <c r="N1634" s="42" t="s">
        <v>5435</v>
      </c>
      <c r="O1634" s="42" t="s">
        <v>43</v>
      </c>
      <c r="P1634" s="48" t="s">
        <v>43</v>
      </c>
      <c r="Q1634" s="54" t="s">
        <v>43</v>
      </c>
      <c r="R1634" s="55"/>
      <c r="S1634" s="56"/>
    </row>
    <row r="1635" s="22" customFormat="1" customHeight="1" spans="1:19">
      <c r="A1635" s="40" t="s">
        <v>4694</v>
      </c>
      <c r="B1635" s="41">
        <v>45618</v>
      </c>
      <c r="C1635" s="42" t="s">
        <v>5432</v>
      </c>
      <c r="D1635" s="43" t="s">
        <v>5470</v>
      </c>
      <c r="E1635" s="43" t="s">
        <v>6756</v>
      </c>
      <c r="F1635" s="42" t="s">
        <v>37</v>
      </c>
      <c r="G1635" s="44">
        <v>5720</v>
      </c>
      <c r="H1635" s="44">
        <v>5720</v>
      </c>
      <c r="I1635" s="42" t="s">
        <v>5435</v>
      </c>
      <c r="J1635" s="42" t="s">
        <v>5436</v>
      </c>
      <c r="K1635" s="43" t="s">
        <v>43</v>
      </c>
      <c r="L1635" s="43" t="s">
        <v>43</v>
      </c>
      <c r="M1635" s="43" t="s">
        <v>43</v>
      </c>
      <c r="N1635" s="42" t="s">
        <v>5435</v>
      </c>
      <c r="O1635" s="42" t="s">
        <v>43</v>
      </c>
      <c r="P1635" s="48" t="s">
        <v>43</v>
      </c>
      <c r="Q1635" s="54" t="s">
        <v>43</v>
      </c>
      <c r="R1635" s="55"/>
      <c r="S1635" s="56"/>
    </row>
    <row r="1636" s="22" customFormat="1" customHeight="1" spans="1:19">
      <c r="A1636" s="40" t="s">
        <v>4694</v>
      </c>
      <c r="B1636" s="41">
        <v>45618</v>
      </c>
      <c r="C1636" s="42" t="s">
        <v>5432</v>
      </c>
      <c r="D1636" s="43" t="s">
        <v>5450</v>
      </c>
      <c r="E1636" s="43" t="s">
        <v>6757</v>
      </c>
      <c r="F1636" s="42" t="s">
        <v>145</v>
      </c>
      <c r="G1636" s="44">
        <v>607000</v>
      </c>
      <c r="H1636" s="44">
        <f>179100+2300+7700</f>
        <v>189100</v>
      </c>
      <c r="I1636" s="42" t="s">
        <v>5435</v>
      </c>
      <c r="J1636" s="42" t="s">
        <v>5442</v>
      </c>
      <c r="K1636" s="43" t="s">
        <v>6758</v>
      </c>
      <c r="L1636" s="43" t="s">
        <v>43</v>
      </c>
      <c r="M1636" s="43" t="s">
        <v>43</v>
      </c>
      <c r="N1636" s="42" t="s">
        <v>5435</v>
      </c>
      <c r="O1636" s="42" t="s">
        <v>43</v>
      </c>
      <c r="P1636" s="48" t="s">
        <v>43</v>
      </c>
      <c r="Q1636" s="54" t="s">
        <v>43</v>
      </c>
      <c r="R1636" s="55"/>
      <c r="S1636" s="56"/>
    </row>
    <row r="1637" s="22" customFormat="1" customHeight="1" spans="1:19">
      <c r="A1637" s="40" t="s">
        <v>4694</v>
      </c>
      <c r="B1637" s="41">
        <v>45618</v>
      </c>
      <c r="C1637" s="42" t="s">
        <v>5437</v>
      </c>
      <c r="D1637" s="43" t="s">
        <v>5681</v>
      </c>
      <c r="E1637" s="43" t="s">
        <v>6106</v>
      </c>
      <c r="F1637" s="42" t="s">
        <v>37</v>
      </c>
      <c r="G1637" s="44">
        <v>16025.6</v>
      </c>
      <c r="H1637" s="44">
        <v>3000</v>
      </c>
      <c r="I1637" s="42" t="s">
        <v>5435</v>
      </c>
      <c r="J1637" s="42" t="s">
        <v>5436</v>
      </c>
      <c r="K1637" s="43" t="s">
        <v>43</v>
      </c>
      <c r="L1637" s="43" t="s">
        <v>43</v>
      </c>
      <c r="M1637" s="43" t="s">
        <v>43</v>
      </c>
      <c r="N1637" s="42" t="s">
        <v>5435</v>
      </c>
      <c r="O1637" s="42" t="s">
        <v>43</v>
      </c>
      <c r="P1637" s="48" t="s">
        <v>43</v>
      </c>
      <c r="Q1637" s="54" t="s">
        <v>43</v>
      </c>
      <c r="R1637" s="55"/>
      <c r="S1637" s="56"/>
    </row>
    <row r="1638" s="22" customFormat="1" customHeight="1" spans="1:19">
      <c r="A1638" s="40" t="s">
        <v>4694</v>
      </c>
      <c r="B1638" s="41">
        <v>45618</v>
      </c>
      <c r="C1638" s="42" t="s">
        <v>5432</v>
      </c>
      <c r="D1638" s="43" t="s">
        <v>5450</v>
      </c>
      <c r="E1638" s="43" t="s">
        <v>6759</v>
      </c>
      <c r="F1638" s="42" t="s">
        <v>37</v>
      </c>
      <c r="G1638" s="44">
        <v>22000</v>
      </c>
      <c r="H1638" s="44">
        <v>5000</v>
      </c>
      <c r="I1638" s="42" t="s">
        <v>5435</v>
      </c>
      <c r="J1638" s="42" t="s">
        <v>5442</v>
      </c>
      <c r="K1638" s="43" t="s">
        <v>6760</v>
      </c>
      <c r="L1638" s="43" t="s">
        <v>43</v>
      </c>
      <c r="M1638" s="43" t="s">
        <v>43</v>
      </c>
      <c r="N1638" s="42" t="s">
        <v>5435</v>
      </c>
      <c r="O1638" s="42" t="s">
        <v>43</v>
      </c>
      <c r="P1638" s="48" t="s">
        <v>43</v>
      </c>
      <c r="Q1638" s="54" t="s">
        <v>43</v>
      </c>
      <c r="R1638" s="55"/>
      <c r="S1638" s="56"/>
    </row>
    <row r="1639" s="22" customFormat="1" customHeight="1" spans="1:19">
      <c r="A1639" s="40" t="s">
        <v>4694</v>
      </c>
      <c r="B1639" s="41">
        <v>45618</v>
      </c>
      <c r="C1639" s="42" t="s">
        <v>5432</v>
      </c>
      <c r="D1639" s="43" t="s">
        <v>5450</v>
      </c>
      <c r="E1639" s="43" t="s">
        <v>5995</v>
      </c>
      <c r="F1639" s="42" t="s">
        <v>37</v>
      </c>
      <c r="G1639" s="44">
        <v>10880</v>
      </c>
      <c r="H1639" s="44" t="s">
        <v>43</v>
      </c>
      <c r="I1639" s="42" t="s">
        <v>43</v>
      </c>
      <c r="J1639" s="42" t="s">
        <v>5436</v>
      </c>
      <c r="K1639" s="43" t="s">
        <v>43</v>
      </c>
      <c r="L1639" s="43" t="s">
        <v>43</v>
      </c>
      <c r="M1639" s="43" t="s">
        <v>43</v>
      </c>
      <c r="N1639" s="42" t="s">
        <v>5435</v>
      </c>
      <c r="O1639" s="42" t="s">
        <v>43</v>
      </c>
      <c r="P1639" s="48" t="s">
        <v>43</v>
      </c>
      <c r="Q1639" s="54" t="s">
        <v>43</v>
      </c>
      <c r="R1639" s="55"/>
      <c r="S1639" s="56"/>
    </row>
    <row r="1640" s="22" customFormat="1" customHeight="1" spans="1:19">
      <c r="A1640" s="40" t="s">
        <v>4694</v>
      </c>
      <c r="B1640" s="41">
        <v>45618</v>
      </c>
      <c r="C1640" s="42" t="s">
        <v>5432</v>
      </c>
      <c r="D1640" s="43" t="s">
        <v>5470</v>
      </c>
      <c r="E1640" s="43" t="s">
        <v>6084</v>
      </c>
      <c r="F1640" s="42" t="s">
        <v>37</v>
      </c>
      <c r="G1640" s="44">
        <v>23000</v>
      </c>
      <c r="H1640" s="44">
        <v>10000</v>
      </c>
      <c r="I1640" s="42" t="s">
        <v>5435</v>
      </c>
      <c r="J1640" s="42" t="s">
        <v>5436</v>
      </c>
      <c r="K1640" s="43" t="s">
        <v>43</v>
      </c>
      <c r="L1640" s="43" t="s">
        <v>43</v>
      </c>
      <c r="M1640" s="43" t="s">
        <v>43</v>
      </c>
      <c r="N1640" s="42" t="s">
        <v>5435</v>
      </c>
      <c r="O1640" s="42" t="s">
        <v>43</v>
      </c>
      <c r="P1640" s="48" t="s">
        <v>43</v>
      </c>
      <c r="Q1640" s="54" t="s">
        <v>43</v>
      </c>
      <c r="R1640" s="55"/>
      <c r="S1640" s="56"/>
    </row>
    <row r="1641" s="22" customFormat="1" customHeight="1" spans="1:19">
      <c r="A1641" s="40" t="s">
        <v>4694</v>
      </c>
      <c r="B1641" s="41">
        <v>45618</v>
      </c>
      <c r="C1641" s="42" t="s">
        <v>5432</v>
      </c>
      <c r="D1641" s="43" t="s">
        <v>5450</v>
      </c>
      <c r="E1641" s="43" t="s">
        <v>6761</v>
      </c>
      <c r="F1641" s="42" t="s">
        <v>37</v>
      </c>
      <c r="G1641" s="44">
        <v>10000</v>
      </c>
      <c r="H1641" s="44">
        <v>10000</v>
      </c>
      <c r="I1641" s="42" t="s">
        <v>5435</v>
      </c>
      <c r="J1641" s="42" t="s">
        <v>5442</v>
      </c>
      <c r="K1641" s="43" t="s">
        <v>6762</v>
      </c>
      <c r="L1641" s="43" t="s">
        <v>43</v>
      </c>
      <c r="M1641" s="43" t="s">
        <v>43</v>
      </c>
      <c r="N1641" s="42" t="s">
        <v>5435</v>
      </c>
      <c r="O1641" s="42" t="s">
        <v>43</v>
      </c>
      <c r="P1641" s="48" t="s">
        <v>43</v>
      </c>
      <c r="Q1641" s="54" t="s">
        <v>43</v>
      </c>
      <c r="R1641" s="55"/>
      <c r="S1641" s="56"/>
    </row>
    <row r="1642" s="22" customFormat="1" customHeight="1" spans="1:19">
      <c r="A1642" s="40" t="s">
        <v>4694</v>
      </c>
      <c r="B1642" s="41">
        <v>45618</v>
      </c>
      <c r="C1642" s="42" t="s">
        <v>5432</v>
      </c>
      <c r="D1642" s="43" t="s">
        <v>5629</v>
      </c>
      <c r="E1642" s="43" t="s">
        <v>6186</v>
      </c>
      <c r="F1642" s="42" t="s">
        <v>37</v>
      </c>
      <c r="G1642" s="44">
        <v>52950</v>
      </c>
      <c r="H1642" s="44" t="s">
        <v>43</v>
      </c>
      <c r="I1642" s="42" t="s">
        <v>43</v>
      </c>
      <c r="J1642" s="42" t="s">
        <v>5436</v>
      </c>
      <c r="K1642" s="43" t="s">
        <v>43</v>
      </c>
      <c r="L1642" s="43" t="s">
        <v>43</v>
      </c>
      <c r="M1642" s="43" t="s">
        <v>43</v>
      </c>
      <c r="N1642" s="42" t="s">
        <v>5435</v>
      </c>
      <c r="O1642" s="42" t="s">
        <v>43</v>
      </c>
      <c r="P1642" s="48" t="s">
        <v>43</v>
      </c>
      <c r="Q1642" s="54" t="s">
        <v>43</v>
      </c>
      <c r="R1642" s="55"/>
      <c r="S1642" s="56"/>
    </row>
    <row r="1643" s="22" customFormat="1" customHeight="1" spans="1:19">
      <c r="A1643" s="40" t="s">
        <v>4694</v>
      </c>
      <c r="B1643" s="41">
        <v>45618</v>
      </c>
      <c r="C1643" s="42" t="s">
        <v>5432</v>
      </c>
      <c r="D1643" s="43" t="s">
        <v>5454</v>
      </c>
      <c r="E1643" s="43" t="s">
        <v>5455</v>
      </c>
      <c r="F1643" s="42" t="s">
        <v>37</v>
      </c>
      <c r="G1643" s="44">
        <v>37600</v>
      </c>
      <c r="H1643" s="44" t="s">
        <v>43</v>
      </c>
      <c r="I1643" s="42" t="s">
        <v>43</v>
      </c>
      <c r="J1643" s="42" t="s">
        <v>5436</v>
      </c>
      <c r="K1643" s="43" t="s">
        <v>43</v>
      </c>
      <c r="L1643" s="43" t="s">
        <v>43</v>
      </c>
      <c r="M1643" s="43" t="s">
        <v>43</v>
      </c>
      <c r="N1643" s="42" t="s">
        <v>5435</v>
      </c>
      <c r="O1643" s="42" t="s">
        <v>43</v>
      </c>
      <c r="P1643" s="48" t="s">
        <v>43</v>
      </c>
      <c r="Q1643" s="54" t="s">
        <v>43</v>
      </c>
      <c r="R1643" s="55"/>
      <c r="S1643" s="56"/>
    </row>
    <row r="1644" s="22" customFormat="1" customHeight="1" spans="1:19">
      <c r="A1644" s="40" t="s">
        <v>4694</v>
      </c>
      <c r="B1644" s="41">
        <v>45618</v>
      </c>
      <c r="C1644" s="42" t="s">
        <v>5432</v>
      </c>
      <c r="D1644" s="43" t="s">
        <v>5626</v>
      </c>
      <c r="E1644" s="43" t="s">
        <v>6078</v>
      </c>
      <c r="F1644" s="42" t="s">
        <v>37</v>
      </c>
      <c r="G1644" s="44">
        <v>6450</v>
      </c>
      <c r="H1644" s="44">
        <v>6450</v>
      </c>
      <c r="I1644" s="42" t="s">
        <v>5435</v>
      </c>
      <c r="J1644" s="42" t="s">
        <v>5436</v>
      </c>
      <c r="K1644" s="43" t="s">
        <v>43</v>
      </c>
      <c r="L1644" s="43" t="s">
        <v>43</v>
      </c>
      <c r="M1644" s="43" t="s">
        <v>43</v>
      </c>
      <c r="N1644" s="42" t="s">
        <v>5435</v>
      </c>
      <c r="O1644" s="42" t="s">
        <v>43</v>
      </c>
      <c r="P1644" s="48" t="s">
        <v>43</v>
      </c>
      <c r="Q1644" s="54" t="s">
        <v>43</v>
      </c>
      <c r="R1644" s="55"/>
      <c r="S1644" s="56"/>
    </row>
    <row r="1645" s="22" customFormat="1" customHeight="1" spans="1:19">
      <c r="A1645" s="40" t="s">
        <v>4694</v>
      </c>
      <c r="B1645" s="41">
        <v>45618</v>
      </c>
      <c r="C1645" s="42" t="s">
        <v>5432</v>
      </c>
      <c r="D1645" s="43" t="s">
        <v>5450</v>
      </c>
      <c r="E1645" s="43" t="s">
        <v>5497</v>
      </c>
      <c r="F1645" s="42" t="s">
        <v>37</v>
      </c>
      <c r="G1645" s="44">
        <v>116000</v>
      </c>
      <c r="H1645" s="45">
        <f>G1645*0.3</f>
        <v>34800</v>
      </c>
      <c r="I1645" s="49" t="s">
        <v>5446</v>
      </c>
      <c r="J1645" s="42" t="s">
        <v>5442</v>
      </c>
      <c r="K1645" s="43" t="s">
        <v>5498</v>
      </c>
      <c r="L1645" s="43" t="s">
        <v>43</v>
      </c>
      <c r="M1645" s="43" t="s">
        <v>43</v>
      </c>
      <c r="N1645" s="42" t="s">
        <v>5435</v>
      </c>
      <c r="O1645" s="42" t="s">
        <v>43</v>
      </c>
      <c r="P1645" s="48" t="s">
        <v>43</v>
      </c>
      <c r="Q1645" s="54" t="s">
        <v>43</v>
      </c>
      <c r="R1645" s="55"/>
      <c r="S1645" s="56"/>
    </row>
    <row r="1646" s="22" customFormat="1" customHeight="1" spans="1:19">
      <c r="A1646" s="40" t="s">
        <v>4694</v>
      </c>
      <c r="B1646" s="41">
        <v>45621</v>
      </c>
      <c r="C1646" s="42" t="s">
        <v>5437</v>
      </c>
      <c r="D1646" s="43" t="s">
        <v>5821</v>
      </c>
      <c r="E1646" s="43" t="s">
        <v>5604</v>
      </c>
      <c r="F1646" s="42" t="s">
        <v>37</v>
      </c>
      <c r="G1646" s="44">
        <v>15970.4</v>
      </c>
      <c r="H1646" s="44">
        <f>1758.48+3032.64</f>
        <v>4791.12</v>
      </c>
      <c r="I1646" s="42" t="s">
        <v>5435</v>
      </c>
      <c r="J1646" s="42" t="s">
        <v>5436</v>
      </c>
      <c r="K1646" s="43" t="s">
        <v>43</v>
      </c>
      <c r="L1646" s="43" t="s">
        <v>6763</v>
      </c>
      <c r="M1646" s="43" t="s">
        <v>43</v>
      </c>
      <c r="N1646" s="42" t="s">
        <v>5435</v>
      </c>
      <c r="O1646" s="42" t="s">
        <v>43</v>
      </c>
      <c r="P1646" s="48">
        <v>1</v>
      </c>
      <c r="Q1646" s="54" t="s">
        <v>3083</v>
      </c>
      <c r="R1646" s="55"/>
      <c r="S1646" s="56"/>
    </row>
    <row r="1647" s="22" customFormat="1" customHeight="1" spans="1:19">
      <c r="A1647" s="40" t="s">
        <v>4694</v>
      </c>
      <c r="B1647" s="41">
        <v>45621</v>
      </c>
      <c r="C1647" s="42" t="s">
        <v>5432</v>
      </c>
      <c r="D1647" s="43" t="s">
        <v>5629</v>
      </c>
      <c r="E1647" s="43" t="s">
        <v>6764</v>
      </c>
      <c r="F1647" s="42" t="s">
        <v>145</v>
      </c>
      <c r="G1647" s="44">
        <v>133395</v>
      </c>
      <c r="H1647" s="44" t="s">
        <v>43</v>
      </c>
      <c r="I1647" s="42" t="s">
        <v>43</v>
      </c>
      <c r="J1647" s="42" t="s">
        <v>5436</v>
      </c>
      <c r="K1647" s="43" t="s">
        <v>43</v>
      </c>
      <c r="L1647" s="43" t="s">
        <v>43</v>
      </c>
      <c r="M1647" s="43" t="s">
        <v>43</v>
      </c>
      <c r="N1647" s="42" t="s">
        <v>5435</v>
      </c>
      <c r="O1647" s="42" t="s">
        <v>43</v>
      </c>
      <c r="P1647" s="48" t="s">
        <v>43</v>
      </c>
      <c r="Q1647" s="54" t="s">
        <v>43</v>
      </c>
      <c r="R1647" s="55"/>
      <c r="S1647" s="56"/>
    </row>
    <row r="1648" s="22" customFormat="1" customHeight="1" spans="1:19">
      <c r="A1648" s="40" t="s">
        <v>4694</v>
      </c>
      <c r="B1648" s="41">
        <v>45621</v>
      </c>
      <c r="C1648" s="42" t="s">
        <v>5432</v>
      </c>
      <c r="D1648" s="43" t="s">
        <v>5450</v>
      </c>
      <c r="E1648" s="43" t="s">
        <v>5481</v>
      </c>
      <c r="F1648" s="42" t="s">
        <v>37</v>
      </c>
      <c r="G1648" s="44">
        <v>60320</v>
      </c>
      <c r="H1648" s="44" t="s">
        <v>43</v>
      </c>
      <c r="I1648" s="42" t="s">
        <v>43</v>
      </c>
      <c r="J1648" s="42" t="s">
        <v>5436</v>
      </c>
      <c r="K1648" s="43" t="s">
        <v>43</v>
      </c>
      <c r="L1648" s="43" t="s">
        <v>43</v>
      </c>
      <c r="M1648" s="43" t="s">
        <v>43</v>
      </c>
      <c r="N1648" s="42" t="s">
        <v>5435</v>
      </c>
      <c r="O1648" s="42" t="s">
        <v>43</v>
      </c>
      <c r="P1648" s="48" t="s">
        <v>43</v>
      </c>
      <c r="Q1648" s="54" t="s">
        <v>43</v>
      </c>
      <c r="R1648" s="55"/>
      <c r="S1648" s="56"/>
    </row>
    <row r="1649" s="22" customFormat="1" customHeight="1" spans="1:19">
      <c r="A1649" s="40" t="s">
        <v>4694</v>
      </c>
      <c r="B1649" s="41">
        <v>45621</v>
      </c>
      <c r="C1649" s="42" t="s">
        <v>5432</v>
      </c>
      <c r="D1649" s="43" t="s">
        <v>5450</v>
      </c>
      <c r="E1649" s="43" t="s">
        <v>6240</v>
      </c>
      <c r="F1649" s="42" t="s">
        <v>37</v>
      </c>
      <c r="G1649" s="44">
        <v>9964</v>
      </c>
      <c r="H1649" s="44">
        <v>9964</v>
      </c>
      <c r="I1649" s="42" t="s">
        <v>5435</v>
      </c>
      <c r="J1649" s="42" t="s">
        <v>5436</v>
      </c>
      <c r="K1649" s="43" t="s">
        <v>43</v>
      </c>
      <c r="L1649" s="43" t="s">
        <v>43</v>
      </c>
      <c r="M1649" s="43" t="s">
        <v>43</v>
      </c>
      <c r="N1649" s="42" t="s">
        <v>5435</v>
      </c>
      <c r="O1649" s="42" t="s">
        <v>43</v>
      </c>
      <c r="P1649" s="48" t="s">
        <v>43</v>
      </c>
      <c r="Q1649" s="54" t="s">
        <v>43</v>
      </c>
      <c r="R1649" s="55"/>
      <c r="S1649" s="56"/>
    </row>
    <row r="1650" s="22" customFormat="1" customHeight="1" spans="1:19">
      <c r="A1650" s="40" t="s">
        <v>4694</v>
      </c>
      <c r="B1650" s="41">
        <v>45621</v>
      </c>
      <c r="C1650" s="42" t="s">
        <v>5432</v>
      </c>
      <c r="D1650" s="43" t="s">
        <v>5450</v>
      </c>
      <c r="E1650" s="43" t="s">
        <v>6241</v>
      </c>
      <c r="F1650" s="42" t="s">
        <v>37</v>
      </c>
      <c r="G1650" s="44">
        <v>6090</v>
      </c>
      <c r="H1650" s="44">
        <f>G1650*0.3</f>
        <v>1827</v>
      </c>
      <c r="I1650" s="42" t="s">
        <v>5435</v>
      </c>
      <c r="J1650" s="42" t="s">
        <v>5436</v>
      </c>
      <c r="K1650" s="43" t="s">
        <v>43</v>
      </c>
      <c r="L1650" s="43" t="s">
        <v>43</v>
      </c>
      <c r="M1650" s="43" t="s">
        <v>43</v>
      </c>
      <c r="N1650" s="42" t="s">
        <v>5435</v>
      </c>
      <c r="O1650" s="42" t="s">
        <v>43</v>
      </c>
      <c r="P1650" s="48" t="s">
        <v>43</v>
      </c>
      <c r="Q1650" s="54" t="s">
        <v>43</v>
      </c>
      <c r="R1650" s="55"/>
      <c r="S1650" s="56"/>
    </row>
    <row r="1651" s="22" customFormat="1" customHeight="1" spans="1:19">
      <c r="A1651" s="40" t="s">
        <v>4694</v>
      </c>
      <c r="B1651" s="41">
        <v>45621</v>
      </c>
      <c r="C1651" s="42" t="s">
        <v>5432</v>
      </c>
      <c r="D1651" s="43" t="s">
        <v>5629</v>
      </c>
      <c r="E1651" s="43" t="s">
        <v>5691</v>
      </c>
      <c r="F1651" s="42" t="s">
        <v>37</v>
      </c>
      <c r="G1651" s="44">
        <v>167710</v>
      </c>
      <c r="H1651" s="44" t="s">
        <v>43</v>
      </c>
      <c r="I1651" s="42" t="s">
        <v>43</v>
      </c>
      <c r="J1651" s="42" t="s">
        <v>5436</v>
      </c>
      <c r="K1651" s="43" t="s">
        <v>43</v>
      </c>
      <c r="L1651" s="43" t="s">
        <v>43</v>
      </c>
      <c r="M1651" s="43" t="s">
        <v>43</v>
      </c>
      <c r="N1651" s="42" t="s">
        <v>5435</v>
      </c>
      <c r="O1651" s="42" t="s">
        <v>43</v>
      </c>
      <c r="P1651" s="48" t="s">
        <v>43</v>
      </c>
      <c r="Q1651" s="54" t="s">
        <v>43</v>
      </c>
      <c r="R1651" s="55"/>
      <c r="S1651" s="56"/>
    </row>
    <row r="1652" s="22" customFormat="1" customHeight="1" spans="1:19">
      <c r="A1652" s="40" t="s">
        <v>4694</v>
      </c>
      <c r="B1652" s="41">
        <v>45621</v>
      </c>
      <c r="C1652" s="42" t="s">
        <v>5432</v>
      </c>
      <c r="D1652" s="43" t="s">
        <v>5470</v>
      </c>
      <c r="E1652" s="43" t="s">
        <v>5720</v>
      </c>
      <c r="F1652" s="42" t="s">
        <v>37</v>
      </c>
      <c r="G1652" s="44">
        <v>23700</v>
      </c>
      <c r="H1652" s="44">
        <v>5000</v>
      </c>
      <c r="I1652" s="42" t="s">
        <v>5435</v>
      </c>
      <c r="J1652" s="42" t="s">
        <v>5436</v>
      </c>
      <c r="K1652" s="43" t="s">
        <v>43</v>
      </c>
      <c r="L1652" s="43" t="s">
        <v>43</v>
      </c>
      <c r="M1652" s="43" t="s">
        <v>43</v>
      </c>
      <c r="N1652" s="42" t="s">
        <v>5435</v>
      </c>
      <c r="O1652" s="42" t="s">
        <v>43</v>
      </c>
      <c r="P1652" s="48" t="s">
        <v>43</v>
      </c>
      <c r="Q1652" s="54" t="s">
        <v>43</v>
      </c>
      <c r="R1652" s="55"/>
      <c r="S1652" s="56"/>
    </row>
    <row r="1653" s="22" customFormat="1" customHeight="1" spans="1:19">
      <c r="A1653" s="40" t="s">
        <v>4694</v>
      </c>
      <c r="B1653" s="41">
        <v>45621</v>
      </c>
      <c r="C1653" s="42" t="s">
        <v>5432</v>
      </c>
      <c r="D1653" s="43" t="s">
        <v>5470</v>
      </c>
      <c r="E1653" s="43" t="s">
        <v>6167</v>
      </c>
      <c r="F1653" s="42" t="s">
        <v>37</v>
      </c>
      <c r="G1653" s="44">
        <v>27800</v>
      </c>
      <c r="H1653" s="44">
        <f>G1653*0.5</f>
        <v>13900</v>
      </c>
      <c r="I1653" s="42" t="s">
        <v>5435</v>
      </c>
      <c r="J1653" s="42" t="s">
        <v>5442</v>
      </c>
      <c r="K1653" s="43" t="s">
        <v>6168</v>
      </c>
      <c r="L1653" s="43" t="s">
        <v>43</v>
      </c>
      <c r="M1653" s="43" t="s">
        <v>43</v>
      </c>
      <c r="N1653" s="42" t="s">
        <v>5435</v>
      </c>
      <c r="O1653" s="42" t="s">
        <v>43</v>
      </c>
      <c r="P1653" s="48" t="s">
        <v>43</v>
      </c>
      <c r="Q1653" s="54" t="s">
        <v>43</v>
      </c>
      <c r="R1653" s="55"/>
      <c r="S1653" s="56"/>
    </row>
    <row r="1654" s="22" customFormat="1" customHeight="1" spans="1:19">
      <c r="A1654" s="40" t="s">
        <v>4694</v>
      </c>
      <c r="B1654" s="41">
        <v>45621</v>
      </c>
      <c r="C1654" s="42" t="s">
        <v>5437</v>
      </c>
      <c r="D1654" s="43" t="s">
        <v>5821</v>
      </c>
      <c r="E1654" s="43" t="s">
        <v>6433</v>
      </c>
      <c r="F1654" s="42" t="s">
        <v>37</v>
      </c>
      <c r="G1654" s="44">
        <v>2213.55</v>
      </c>
      <c r="H1654" s="44" t="s">
        <v>43</v>
      </c>
      <c r="I1654" s="42" t="s">
        <v>43</v>
      </c>
      <c r="J1654" s="42" t="s">
        <v>5436</v>
      </c>
      <c r="K1654" s="43" t="s">
        <v>43</v>
      </c>
      <c r="L1654" s="43" t="s">
        <v>43</v>
      </c>
      <c r="M1654" s="43" t="s">
        <v>43</v>
      </c>
      <c r="N1654" s="42" t="s">
        <v>5435</v>
      </c>
      <c r="O1654" s="42" t="s">
        <v>43</v>
      </c>
      <c r="P1654" s="48" t="s">
        <v>43</v>
      </c>
      <c r="Q1654" s="54" t="s">
        <v>43</v>
      </c>
      <c r="R1654" s="55"/>
      <c r="S1654" s="56"/>
    </row>
    <row r="1655" s="22" customFormat="1" customHeight="1" spans="1:19">
      <c r="A1655" s="40" t="s">
        <v>4694</v>
      </c>
      <c r="B1655" s="41">
        <v>45621</v>
      </c>
      <c r="C1655" s="42" t="s">
        <v>5437</v>
      </c>
      <c r="D1655" s="43" t="s">
        <v>5821</v>
      </c>
      <c r="E1655" s="43" t="s">
        <v>6765</v>
      </c>
      <c r="F1655" s="42" t="s">
        <v>37</v>
      </c>
      <c r="G1655" s="44">
        <v>31675</v>
      </c>
      <c r="H1655" s="44">
        <v>31675</v>
      </c>
      <c r="I1655" s="42" t="s">
        <v>5435</v>
      </c>
      <c r="J1655" s="42" t="s">
        <v>5442</v>
      </c>
      <c r="K1655" s="43" t="s">
        <v>6766</v>
      </c>
      <c r="L1655" s="43" t="s">
        <v>43</v>
      </c>
      <c r="M1655" s="43" t="s">
        <v>6767</v>
      </c>
      <c r="N1655" s="42" t="s">
        <v>5435</v>
      </c>
      <c r="O1655" s="42" t="s">
        <v>43</v>
      </c>
      <c r="P1655" s="48" t="s">
        <v>43</v>
      </c>
      <c r="Q1655" s="54" t="s">
        <v>43</v>
      </c>
      <c r="R1655" s="55"/>
      <c r="S1655" s="56"/>
    </row>
    <row r="1656" s="22" customFormat="1" customHeight="1" spans="1:19">
      <c r="A1656" s="40" t="s">
        <v>4694</v>
      </c>
      <c r="B1656" s="41">
        <v>45621</v>
      </c>
      <c r="C1656" s="42" t="s">
        <v>5437</v>
      </c>
      <c r="D1656" s="43" t="s">
        <v>5821</v>
      </c>
      <c r="E1656" s="43" t="s">
        <v>6768</v>
      </c>
      <c r="F1656" s="42" t="s">
        <v>37</v>
      </c>
      <c r="G1656" s="44">
        <v>34608</v>
      </c>
      <c r="H1656" s="44">
        <f>8622+26072</f>
        <v>34694</v>
      </c>
      <c r="I1656" s="42" t="s">
        <v>5435</v>
      </c>
      <c r="J1656" s="42" t="s">
        <v>5436</v>
      </c>
      <c r="K1656" s="43" t="s">
        <v>43</v>
      </c>
      <c r="L1656" s="43" t="s">
        <v>6769</v>
      </c>
      <c r="M1656" s="43" t="s">
        <v>43</v>
      </c>
      <c r="N1656" s="42" t="s">
        <v>5435</v>
      </c>
      <c r="O1656" s="42" t="s">
        <v>43</v>
      </c>
      <c r="P1656" s="48">
        <v>1</v>
      </c>
      <c r="Q1656" s="54" t="s">
        <v>246</v>
      </c>
      <c r="R1656" s="55"/>
      <c r="S1656" s="56"/>
    </row>
    <row r="1657" s="22" customFormat="1" customHeight="1" spans="1:19">
      <c r="A1657" s="40" t="s">
        <v>4694</v>
      </c>
      <c r="B1657" s="41">
        <v>45622</v>
      </c>
      <c r="C1657" s="42" t="s">
        <v>5432</v>
      </c>
      <c r="D1657" s="43" t="s">
        <v>5629</v>
      </c>
      <c r="E1657" s="43" t="s">
        <v>6770</v>
      </c>
      <c r="F1657" s="42" t="s">
        <v>37</v>
      </c>
      <c r="G1657" s="44">
        <v>15400</v>
      </c>
      <c r="H1657" s="44" t="s">
        <v>43</v>
      </c>
      <c r="I1657" s="42" t="s">
        <v>43</v>
      </c>
      <c r="J1657" s="42" t="s">
        <v>5436</v>
      </c>
      <c r="K1657" s="43" t="s">
        <v>43</v>
      </c>
      <c r="L1657" s="43" t="s">
        <v>43</v>
      </c>
      <c r="M1657" s="43" t="s">
        <v>43</v>
      </c>
      <c r="N1657" s="42" t="s">
        <v>5435</v>
      </c>
      <c r="O1657" s="42" t="s">
        <v>43</v>
      </c>
      <c r="P1657" s="48" t="s">
        <v>43</v>
      </c>
      <c r="Q1657" s="54" t="s">
        <v>43</v>
      </c>
      <c r="R1657" s="55"/>
      <c r="S1657" s="56"/>
    </row>
    <row r="1658" s="22" customFormat="1" customHeight="1" spans="1:19">
      <c r="A1658" s="40" t="s">
        <v>4694</v>
      </c>
      <c r="B1658" s="41">
        <v>45622</v>
      </c>
      <c r="C1658" s="42" t="s">
        <v>5437</v>
      </c>
      <c r="D1658" s="43" t="s">
        <v>5821</v>
      </c>
      <c r="E1658" s="43" t="s">
        <v>6771</v>
      </c>
      <c r="F1658" s="42" t="s">
        <v>145</v>
      </c>
      <c r="G1658" s="44">
        <v>179655</v>
      </c>
      <c r="H1658" s="44">
        <f>9036+44860.5</f>
        <v>53896.5</v>
      </c>
      <c r="I1658" s="42" t="s">
        <v>5435</v>
      </c>
      <c r="J1658" s="42" t="s">
        <v>5442</v>
      </c>
      <c r="K1658" s="43" t="s">
        <v>6772</v>
      </c>
      <c r="L1658" s="43" t="s">
        <v>43</v>
      </c>
      <c r="M1658" s="43" t="s">
        <v>43</v>
      </c>
      <c r="N1658" s="42" t="s">
        <v>5435</v>
      </c>
      <c r="O1658" s="42" t="s">
        <v>43</v>
      </c>
      <c r="P1658" s="48" t="s">
        <v>43</v>
      </c>
      <c r="Q1658" s="54" t="s">
        <v>43</v>
      </c>
      <c r="R1658" s="55"/>
      <c r="S1658" s="56"/>
    </row>
    <row r="1659" s="22" customFormat="1" customHeight="1" spans="1:19">
      <c r="A1659" s="40" t="s">
        <v>4694</v>
      </c>
      <c r="B1659" s="41">
        <v>45622</v>
      </c>
      <c r="C1659" s="42" t="s">
        <v>5432</v>
      </c>
      <c r="D1659" s="43" t="s">
        <v>5450</v>
      </c>
      <c r="E1659" s="43" t="s">
        <v>6435</v>
      </c>
      <c r="F1659" s="42" t="s">
        <v>37</v>
      </c>
      <c r="G1659" s="44">
        <v>126049.1</v>
      </c>
      <c r="H1659" s="44" t="s">
        <v>43</v>
      </c>
      <c r="I1659" s="42" t="s">
        <v>43</v>
      </c>
      <c r="J1659" s="42" t="s">
        <v>5436</v>
      </c>
      <c r="K1659" s="43" t="s">
        <v>43</v>
      </c>
      <c r="L1659" s="43" t="s">
        <v>43</v>
      </c>
      <c r="M1659" s="43" t="s">
        <v>43</v>
      </c>
      <c r="N1659" s="42" t="s">
        <v>5435</v>
      </c>
      <c r="O1659" s="42" t="s">
        <v>43</v>
      </c>
      <c r="P1659" s="48" t="s">
        <v>43</v>
      </c>
      <c r="Q1659" s="54" t="s">
        <v>43</v>
      </c>
      <c r="R1659" s="55"/>
      <c r="S1659" s="56"/>
    </row>
    <row r="1660" s="22" customFormat="1" customHeight="1" spans="1:19">
      <c r="A1660" s="40" t="s">
        <v>4694</v>
      </c>
      <c r="B1660" s="41">
        <v>45622</v>
      </c>
      <c r="C1660" s="42" t="s">
        <v>5432</v>
      </c>
      <c r="D1660" s="43" t="s">
        <v>5454</v>
      </c>
      <c r="E1660" s="43" t="s">
        <v>6773</v>
      </c>
      <c r="F1660" s="42" t="s">
        <v>64</v>
      </c>
      <c r="G1660" s="44">
        <v>252373.8</v>
      </c>
      <c r="H1660" s="44">
        <f>G1660*0.3</f>
        <v>75712.14</v>
      </c>
      <c r="I1660" s="42" t="s">
        <v>5435</v>
      </c>
      <c r="J1660" s="42" t="s">
        <v>5442</v>
      </c>
      <c r="K1660" s="43" t="s">
        <v>6773</v>
      </c>
      <c r="L1660" s="43" t="s">
        <v>43</v>
      </c>
      <c r="M1660" s="43" t="s">
        <v>43</v>
      </c>
      <c r="N1660" s="42" t="s">
        <v>5435</v>
      </c>
      <c r="O1660" s="42" t="s">
        <v>43</v>
      </c>
      <c r="P1660" s="48" t="s">
        <v>43</v>
      </c>
      <c r="Q1660" s="54" t="s">
        <v>43</v>
      </c>
      <c r="R1660" s="55"/>
      <c r="S1660" s="56"/>
    </row>
    <row r="1661" s="22" customFormat="1" customHeight="1" spans="1:19">
      <c r="A1661" s="40" t="s">
        <v>4694</v>
      </c>
      <c r="B1661" s="41">
        <v>45622</v>
      </c>
      <c r="C1661" s="42" t="s">
        <v>5432</v>
      </c>
      <c r="D1661" s="43" t="s">
        <v>5470</v>
      </c>
      <c r="E1661" s="43" t="s">
        <v>6774</v>
      </c>
      <c r="F1661" s="42" t="s">
        <v>37</v>
      </c>
      <c r="G1661" s="44">
        <v>108440</v>
      </c>
      <c r="H1661" s="44">
        <f>G1661*0.5</f>
        <v>54220</v>
      </c>
      <c r="I1661" s="42" t="s">
        <v>5435</v>
      </c>
      <c r="J1661" s="42" t="s">
        <v>5442</v>
      </c>
      <c r="K1661" s="43" t="s">
        <v>6775</v>
      </c>
      <c r="L1661" s="43" t="s">
        <v>43</v>
      </c>
      <c r="M1661" s="43" t="s">
        <v>43</v>
      </c>
      <c r="N1661" s="42" t="s">
        <v>5435</v>
      </c>
      <c r="O1661" s="42" t="s">
        <v>43</v>
      </c>
      <c r="P1661" s="48" t="s">
        <v>43</v>
      </c>
      <c r="Q1661" s="54" t="s">
        <v>43</v>
      </c>
      <c r="R1661" s="55"/>
      <c r="S1661" s="56"/>
    </row>
    <row r="1662" s="22" customFormat="1" customHeight="1" spans="1:19">
      <c r="A1662" s="40" t="s">
        <v>4694</v>
      </c>
      <c r="B1662" s="41">
        <v>45622</v>
      </c>
      <c r="C1662" s="42" t="s">
        <v>5432</v>
      </c>
      <c r="D1662" s="43" t="s">
        <v>5470</v>
      </c>
      <c r="E1662" s="43" t="s">
        <v>6208</v>
      </c>
      <c r="F1662" s="42" t="s">
        <v>37</v>
      </c>
      <c r="G1662" s="44">
        <v>22875.155</v>
      </c>
      <c r="H1662" s="44" t="s">
        <v>43</v>
      </c>
      <c r="I1662" s="42" t="s">
        <v>43</v>
      </c>
      <c r="J1662" s="42" t="s">
        <v>5442</v>
      </c>
      <c r="K1662" s="43" t="s">
        <v>6776</v>
      </c>
      <c r="L1662" s="43" t="s">
        <v>43</v>
      </c>
      <c r="M1662" s="43" t="s">
        <v>5715</v>
      </c>
      <c r="N1662" s="42" t="s">
        <v>5435</v>
      </c>
      <c r="O1662" s="42" t="s">
        <v>43</v>
      </c>
      <c r="P1662" s="48" t="s">
        <v>43</v>
      </c>
      <c r="Q1662" s="54" t="s">
        <v>43</v>
      </c>
      <c r="R1662" s="55"/>
      <c r="S1662" s="56"/>
    </row>
    <row r="1663" s="22" customFormat="1" customHeight="1" spans="1:19">
      <c r="A1663" s="40" t="s">
        <v>4694</v>
      </c>
      <c r="B1663" s="41">
        <v>45622</v>
      </c>
      <c r="C1663" s="42" t="s">
        <v>5432</v>
      </c>
      <c r="D1663" s="43" t="s">
        <v>5470</v>
      </c>
      <c r="E1663" s="43" t="s">
        <v>6777</v>
      </c>
      <c r="F1663" s="42" t="s">
        <v>37</v>
      </c>
      <c r="G1663" s="44">
        <v>22555.93</v>
      </c>
      <c r="H1663" s="44" t="s">
        <v>43</v>
      </c>
      <c r="I1663" s="42" t="s">
        <v>43</v>
      </c>
      <c r="J1663" s="42" t="s">
        <v>5442</v>
      </c>
      <c r="K1663" s="43" t="s">
        <v>6778</v>
      </c>
      <c r="L1663" s="43" t="s">
        <v>43</v>
      </c>
      <c r="M1663" s="43" t="s">
        <v>43</v>
      </c>
      <c r="N1663" s="42" t="s">
        <v>5435</v>
      </c>
      <c r="O1663" s="42" t="s">
        <v>43</v>
      </c>
      <c r="P1663" s="48" t="s">
        <v>43</v>
      </c>
      <c r="Q1663" s="54" t="s">
        <v>43</v>
      </c>
      <c r="R1663" s="55"/>
      <c r="S1663" s="56"/>
    </row>
    <row r="1664" s="22" customFormat="1" customHeight="1" spans="1:19">
      <c r="A1664" s="40" t="s">
        <v>4694</v>
      </c>
      <c r="B1664" s="41">
        <v>45622</v>
      </c>
      <c r="C1664" s="42" t="s">
        <v>5432</v>
      </c>
      <c r="D1664" s="43" t="s">
        <v>5470</v>
      </c>
      <c r="E1664" s="43" t="s">
        <v>5471</v>
      </c>
      <c r="F1664" s="42" t="s">
        <v>37</v>
      </c>
      <c r="G1664" s="44">
        <v>21950</v>
      </c>
      <c r="H1664" s="44">
        <v>21950</v>
      </c>
      <c r="I1664" s="42" t="s">
        <v>5435</v>
      </c>
      <c r="J1664" s="42" t="s">
        <v>5436</v>
      </c>
      <c r="K1664" s="43" t="s">
        <v>43</v>
      </c>
      <c r="L1664" s="43" t="s">
        <v>43</v>
      </c>
      <c r="M1664" s="43" t="s">
        <v>43</v>
      </c>
      <c r="N1664" s="42" t="s">
        <v>5435</v>
      </c>
      <c r="O1664" s="42" t="s">
        <v>43</v>
      </c>
      <c r="P1664" s="48" t="s">
        <v>43</v>
      </c>
      <c r="Q1664" s="54" t="s">
        <v>43</v>
      </c>
      <c r="R1664" s="55"/>
      <c r="S1664" s="56"/>
    </row>
    <row r="1665" s="22" customFormat="1" customHeight="1" spans="1:19">
      <c r="A1665" s="40" t="s">
        <v>4694</v>
      </c>
      <c r="B1665" s="41">
        <v>45622</v>
      </c>
      <c r="C1665" s="42" t="s">
        <v>5432</v>
      </c>
      <c r="D1665" s="43" t="s">
        <v>5470</v>
      </c>
      <c r="E1665" s="43" t="s">
        <v>6779</v>
      </c>
      <c r="F1665" s="42" t="s">
        <v>37</v>
      </c>
      <c r="G1665" s="44">
        <v>59798.34</v>
      </c>
      <c r="H1665" s="44" t="s">
        <v>43</v>
      </c>
      <c r="I1665" s="42" t="s">
        <v>43</v>
      </c>
      <c r="J1665" s="42" t="s">
        <v>5436</v>
      </c>
      <c r="K1665" s="43" t="s">
        <v>43</v>
      </c>
      <c r="L1665" s="43" t="s">
        <v>43</v>
      </c>
      <c r="M1665" s="43" t="s">
        <v>43</v>
      </c>
      <c r="N1665" s="42" t="s">
        <v>5435</v>
      </c>
      <c r="O1665" s="42" t="s">
        <v>43</v>
      </c>
      <c r="P1665" s="48" t="s">
        <v>43</v>
      </c>
      <c r="Q1665" s="54" t="s">
        <v>43</v>
      </c>
      <c r="R1665" s="55"/>
      <c r="S1665" s="56"/>
    </row>
    <row r="1666" s="22" customFormat="1" customHeight="1" spans="1:19">
      <c r="A1666" s="40" t="s">
        <v>4694</v>
      </c>
      <c r="B1666" s="41">
        <v>45622</v>
      </c>
      <c r="C1666" s="42" t="s">
        <v>5432</v>
      </c>
      <c r="D1666" s="43" t="s">
        <v>5450</v>
      </c>
      <c r="E1666" s="43" t="s">
        <v>6780</v>
      </c>
      <c r="F1666" s="42" t="s">
        <v>37</v>
      </c>
      <c r="G1666" s="44">
        <v>1500</v>
      </c>
      <c r="H1666" s="44">
        <v>1500</v>
      </c>
      <c r="I1666" s="42" t="s">
        <v>5435</v>
      </c>
      <c r="J1666" s="42" t="s">
        <v>5436</v>
      </c>
      <c r="K1666" s="43" t="s">
        <v>43</v>
      </c>
      <c r="L1666" s="43" t="s">
        <v>43</v>
      </c>
      <c r="M1666" s="43" t="s">
        <v>43</v>
      </c>
      <c r="N1666" s="42" t="s">
        <v>5435</v>
      </c>
      <c r="O1666" s="42" t="s">
        <v>43</v>
      </c>
      <c r="P1666" s="48" t="s">
        <v>43</v>
      </c>
      <c r="Q1666" s="54" t="s">
        <v>43</v>
      </c>
      <c r="R1666" s="55"/>
      <c r="S1666" s="56"/>
    </row>
    <row r="1667" s="22" customFormat="1" customHeight="1" spans="1:19">
      <c r="A1667" s="40" t="s">
        <v>4694</v>
      </c>
      <c r="B1667" s="41">
        <v>45623</v>
      </c>
      <c r="C1667" s="42" t="s">
        <v>5432</v>
      </c>
      <c r="D1667" s="43" t="s">
        <v>5454</v>
      </c>
      <c r="E1667" s="43" t="s">
        <v>5602</v>
      </c>
      <c r="F1667" s="42" t="s">
        <v>37</v>
      </c>
      <c r="G1667" s="44">
        <v>9492</v>
      </c>
      <c r="H1667" s="44" t="s">
        <v>43</v>
      </c>
      <c r="I1667" s="42" t="s">
        <v>43</v>
      </c>
      <c r="J1667" s="42" t="s">
        <v>5436</v>
      </c>
      <c r="K1667" s="43" t="s">
        <v>43</v>
      </c>
      <c r="L1667" s="43" t="s">
        <v>43</v>
      </c>
      <c r="M1667" s="43" t="s">
        <v>43</v>
      </c>
      <c r="N1667" s="42" t="s">
        <v>5435</v>
      </c>
      <c r="O1667" s="42" t="s">
        <v>43</v>
      </c>
      <c r="P1667" s="48" t="s">
        <v>43</v>
      </c>
      <c r="Q1667" s="54" t="s">
        <v>43</v>
      </c>
      <c r="R1667" s="55"/>
      <c r="S1667" s="56"/>
    </row>
    <row r="1668" s="22" customFormat="1" customHeight="1" spans="1:19">
      <c r="A1668" s="40" t="s">
        <v>4694</v>
      </c>
      <c r="B1668" s="41">
        <v>45623</v>
      </c>
      <c r="C1668" s="42" t="s">
        <v>5432</v>
      </c>
      <c r="D1668" s="43" t="s">
        <v>5470</v>
      </c>
      <c r="E1668" s="43" t="s">
        <v>6781</v>
      </c>
      <c r="F1668" s="42" t="s">
        <v>37</v>
      </c>
      <c r="G1668" s="44">
        <v>5500</v>
      </c>
      <c r="H1668" s="44">
        <v>5500</v>
      </c>
      <c r="I1668" s="42" t="s">
        <v>5435</v>
      </c>
      <c r="J1668" s="42" t="s">
        <v>5436</v>
      </c>
      <c r="K1668" s="43" t="s">
        <v>43</v>
      </c>
      <c r="L1668" s="43" t="s">
        <v>43</v>
      </c>
      <c r="M1668" s="43" t="s">
        <v>43</v>
      </c>
      <c r="N1668" s="42" t="s">
        <v>5435</v>
      </c>
      <c r="O1668" s="42" t="s">
        <v>43</v>
      </c>
      <c r="P1668" s="48" t="s">
        <v>43</v>
      </c>
      <c r="Q1668" s="54" t="s">
        <v>43</v>
      </c>
      <c r="R1668" s="55"/>
      <c r="S1668" s="56"/>
    </row>
    <row r="1669" s="22" customFormat="1" customHeight="1" spans="1:19">
      <c r="A1669" s="40" t="s">
        <v>4694</v>
      </c>
      <c r="B1669" s="41">
        <v>45623</v>
      </c>
      <c r="C1669" s="42" t="s">
        <v>5432</v>
      </c>
      <c r="D1669" s="43" t="s">
        <v>5470</v>
      </c>
      <c r="E1669" s="43" t="s">
        <v>5978</v>
      </c>
      <c r="F1669" s="42" t="s">
        <v>37</v>
      </c>
      <c r="G1669" s="44">
        <v>10800.54</v>
      </c>
      <c r="H1669" s="44" t="s">
        <v>43</v>
      </c>
      <c r="I1669" s="42" t="s">
        <v>43</v>
      </c>
      <c r="J1669" s="42" t="s">
        <v>5436</v>
      </c>
      <c r="K1669" s="43" t="s">
        <v>43</v>
      </c>
      <c r="L1669" s="43" t="s">
        <v>43</v>
      </c>
      <c r="M1669" s="43" t="s">
        <v>43</v>
      </c>
      <c r="N1669" s="42" t="s">
        <v>5435</v>
      </c>
      <c r="O1669" s="42" t="s">
        <v>43</v>
      </c>
      <c r="P1669" s="48" t="s">
        <v>43</v>
      </c>
      <c r="Q1669" s="54" t="s">
        <v>43</v>
      </c>
      <c r="R1669" s="55"/>
      <c r="S1669" s="56"/>
    </row>
    <row r="1670" s="22" customFormat="1" customHeight="1" spans="1:19">
      <c r="A1670" s="40" t="s">
        <v>4694</v>
      </c>
      <c r="B1670" s="41">
        <v>45623</v>
      </c>
      <c r="C1670" s="42" t="s">
        <v>5432</v>
      </c>
      <c r="D1670" s="43" t="s">
        <v>5450</v>
      </c>
      <c r="E1670" s="43" t="s">
        <v>5736</v>
      </c>
      <c r="F1670" s="42" t="s">
        <v>37</v>
      </c>
      <c r="G1670" s="44">
        <v>155720</v>
      </c>
      <c r="H1670" s="44">
        <v>46716</v>
      </c>
      <c r="I1670" s="42" t="s">
        <v>5435</v>
      </c>
      <c r="J1670" s="42" t="s">
        <v>5442</v>
      </c>
      <c r="K1670" s="43" t="s">
        <v>5737</v>
      </c>
      <c r="L1670" s="43" t="s">
        <v>43</v>
      </c>
      <c r="M1670" s="43" t="s">
        <v>43</v>
      </c>
      <c r="N1670" s="42" t="s">
        <v>5435</v>
      </c>
      <c r="O1670" s="42" t="s">
        <v>43</v>
      </c>
      <c r="P1670" s="48" t="s">
        <v>43</v>
      </c>
      <c r="Q1670" s="54" t="s">
        <v>43</v>
      </c>
      <c r="R1670" s="55"/>
      <c r="S1670" s="56"/>
    </row>
    <row r="1671" s="22" customFormat="1" customHeight="1" spans="1:19">
      <c r="A1671" s="40" t="s">
        <v>4694</v>
      </c>
      <c r="B1671" s="41">
        <v>45623</v>
      </c>
      <c r="C1671" s="42" t="s">
        <v>5437</v>
      </c>
      <c r="D1671" s="43" t="s">
        <v>5681</v>
      </c>
      <c r="E1671" s="43" t="s">
        <v>6782</v>
      </c>
      <c r="F1671" s="42" t="s">
        <v>145</v>
      </c>
      <c r="G1671" s="44">
        <v>146895</v>
      </c>
      <c r="H1671" s="44">
        <f>G1671*0.3</f>
        <v>44068.5</v>
      </c>
      <c r="I1671" s="42" t="s">
        <v>5435</v>
      </c>
      <c r="J1671" s="42" t="s">
        <v>5442</v>
      </c>
      <c r="K1671" s="43" t="s">
        <v>6783</v>
      </c>
      <c r="L1671" s="43" t="s">
        <v>43</v>
      </c>
      <c r="M1671" s="43" t="s">
        <v>43</v>
      </c>
      <c r="N1671" s="42" t="s">
        <v>5435</v>
      </c>
      <c r="O1671" s="42" t="s">
        <v>43</v>
      </c>
      <c r="P1671" s="48" t="s">
        <v>43</v>
      </c>
      <c r="Q1671" s="54" t="s">
        <v>43</v>
      </c>
      <c r="R1671" s="55"/>
      <c r="S1671" s="56"/>
    </row>
    <row r="1672" s="22" customFormat="1" customHeight="1" spans="1:19">
      <c r="A1672" s="40" t="s">
        <v>4694</v>
      </c>
      <c r="B1672" s="41">
        <v>45623</v>
      </c>
      <c r="C1672" s="42" t="s">
        <v>5432</v>
      </c>
      <c r="D1672" s="43" t="s">
        <v>5626</v>
      </c>
      <c r="E1672" s="43" t="s">
        <v>6784</v>
      </c>
      <c r="F1672" s="42" t="s">
        <v>37</v>
      </c>
      <c r="G1672" s="44">
        <v>17770</v>
      </c>
      <c r="H1672" s="44">
        <f>G1672*0.2</f>
        <v>3554</v>
      </c>
      <c r="I1672" s="42" t="s">
        <v>5435</v>
      </c>
      <c r="J1672" s="42" t="s">
        <v>5442</v>
      </c>
      <c r="K1672" s="43" t="s">
        <v>6785</v>
      </c>
      <c r="L1672" s="43" t="s">
        <v>43</v>
      </c>
      <c r="M1672" s="43" t="s">
        <v>43</v>
      </c>
      <c r="N1672" s="42" t="s">
        <v>5435</v>
      </c>
      <c r="O1672" s="42" t="s">
        <v>43</v>
      </c>
      <c r="P1672" s="48" t="s">
        <v>43</v>
      </c>
      <c r="Q1672" s="54" t="s">
        <v>43</v>
      </c>
      <c r="R1672" s="55"/>
      <c r="S1672" s="56"/>
    </row>
    <row r="1673" s="22" customFormat="1" customHeight="1" spans="1:19">
      <c r="A1673" s="40" t="s">
        <v>4694</v>
      </c>
      <c r="B1673" s="41">
        <v>45623</v>
      </c>
      <c r="C1673" s="42" t="s">
        <v>5432</v>
      </c>
      <c r="D1673" s="43" t="s">
        <v>5626</v>
      </c>
      <c r="E1673" s="43" t="s">
        <v>5926</v>
      </c>
      <c r="F1673" s="42" t="s">
        <v>37</v>
      </c>
      <c r="G1673" s="44">
        <v>235030</v>
      </c>
      <c r="H1673" s="45">
        <f>G1673*0.3</f>
        <v>70509</v>
      </c>
      <c r="I1673" s="49" t="s">
        <v>5446</v>
      </c>
      <c r="J1673" s="42" t="s">
        <v>5442</v>
      </c>
      <c r="K1673" s="43" t="s">
        <v>6786</v>
      </c>
      <c r="L1673" s="43" t="s">
        <v>6787</v>
      </c>
      <c r="M1673" s="43" t="s">
        <v>5499</v>
      </c>
      <c r="N1673" s="42" t="s">
        <v>5435</v>
      </c>
      <c r="O1673" s="42" t="s">
        <v>43</v>
      </c>
      <c r="P1673" s="48">
        <v>2</v>
      </c>
      <c r="Q1673" s="54" t="s">
        <v>524</v>
      </c>
      <c r="R1673" s="55"/>
      <c r="S1673" s="62">
        <v>53400</v>
      </c>
    </row>
    <row r="1674" s="22" customFormat="1" customHeight="1" spans="1:19">
      <c r="A1674" s="40" t="s">
        <v>4694</v>
      </c>
      <c r="B1674" s="41">
        <v>45624</v>
      </c>
      <c r="C1674" s="42" t="s">
        <v>5432</v>
      </c>
      <c r="D1674" s="43" t="s">
        <v>5626</v>
      </c>
      <c r="E1674" s="43" t="s">
        <v>6788</v>
      </c>
      <c r="F1674" s="42" t="s">
        <v>64</v>
      </c>
      <c r="G1674" s="44">
        <v>988632</v>
      </c>
      <c r="H1674" s="44">
        <v>220000</v>
      </c>
      <c r="I1674" s="42" t="s">
        <v>5435</v>
      </c>
      <c r="J1674" s="42" t="s">
        <v>5442</v>
      </c>
      <c r="K1674" s="43" t="s">
        <v>6789</v>
      </c>
      <c r="L1674" s="43" t="s">
        <v>6790</v>
      </c>
      <c r="M1674" s="43" t="s">
        <v>5478</v>
      </c>
      <c r="N1674" s="42" t="s">
        <v>5435</v>
      </c>
      <c r="O1674" s="42" t="s">
        <v>5435</v>
      </c>
      <c r="P1674" s="48">
        <v>4</v>
      </c>
      <c r="Q1674" s="54" t="s">
        <v>246</v>
      </c>
      <c r="R1674" s="55"/>
      <c r="S1674" s="56">
        <v>13700</v>
      </c>
    </row>
    <row r="1675" s="22" customFormat="1" customHeight="1" spans="1:19">
      <c r="A1675" s="40" t="s">
        <v>4694</v>
      </c>
      <c r="B1675" s="41">
        <v>45624</v>
      </c>
      <c r="C1675" s="42" t="s">
        <v>5432</v>
      </c>
      <c r="D1675" s="43" t="s">
        <v>5470</v>
      </c>
      <c r="E1675" s="43" t="s">
        <v>6129</v>
      </c>
      <c r="F1675" s="42" t="s">
        <v>37</v>
      </c>
      <c r="G1675" s="44">
        <v>10179.1</v>
      </c>
      <c r="H1675" s="44" t="s">
        <v>43</v>
      </c>
      <c r="I1675" s="42" t="s">
        <v>43</v>
      </c>
      <c r="J1675" s="42" t="s">
        <v>5436</v>
      </c>
      <c r="K1675" s="43" t="s">
        <v>43</v>
      </c>
      <c r="L1675" s="43" t="s">
        <v>6791</v>
      </c>
      <c r="M1675" s="43" t="s">
        <v>43</v>
      </c>
      <c r="N1675" s="42" t="s">
        <v>5435</v>
      </c>
      <c r="O1675" s="42" t="s">
        <v>43</v>
      </c>
      <c r="P1675" s="48">
        <v>1</v>
      </c>
      <c r="Q1675" s="54" t="s">
        <v>289</v>
      </c>
      <c r="R1675" s="55"/>
      <c r="S1675" s="56"/>
    </row>
    <row r="1676" s="22" customFormat="1" customHeight="1" spans="1:19">
      <c r="A1676" s="40" t="s">
        <v>4694</v>
      </c>
      <c r="B1676" s="41">
        <v>45624</v>
      </c>
      <c r="C1676" s="42" t="s">
        <v>5432</v>
      </c>
      <c r="D1676" s="43" t="s">
        <v>5470</v>
      </c>
      <c r="E1676" s="43" t="s">
        <v>6518</v>
      </c>
      <c r="F1676" s="42" t="s">
        <v>37</v>
      </c>
      <c r="G1676" s="44">
        <v>3140</v>
      </c>
      <c r="H1676" s="44">
        <v>3140</v>
      </c>
      <c r="I1676" s="42" t="s">
        <v>5435</v>
      </c>
      <c r="J1676" s="42" t="s">
        <v>5436</v>
      </c>
      <c r="K1676" s="43" t="s">
        <v>43</v>
      </c>
      <c r="L1676" s="43" t="s">
        <v>43</v>
      </c>
      <c r="M1676" s="43" t="s">
        <v>43</v>
      </c>
      <c r="N1676" s="42" t="s">
        <v>5435</v>
      </c>
      <c r="O1676" s="42" t="s">
        <v>43</v>
      </c>
      <c r="P1676" s="48" t="s">
        <v>43</v>
      </c>
      <c r="Q1676" s="54" t="s">
        <v>43</v>
      </c>
      <c r="R1676" s="55"/>
      <c r="S1676" s="56"/>
    </row>
    <row r="1677" s="22" customFormat="1" customHeight="1" spans="1:19">
      <c r="A1677" s="40" t="s">
        <v>4694</v>
      </c>
      <c r="B1677" s="41">
        <v>45624</v>
      </c>
      <c r="C1677" s="42" t="s">
        <v>5432</v>
      </c>
      <c r="D1677" s="43" t="s">
        <v>5629</v>
      </c>
      <c r="E1677" s="43" t="s">
        <v>6792</v>
      </c>
      <c r="F1677" s="42" t="s">
        <v>64</v>
      </c>
      <c r="G1677" s="44">
        <v>74130</v>
      </c>
      <c r="H1677" s="44" t="s">
        <v>43</v>
      </c>
      <c r="I1677" s="42" t="s">
        <v>43</v>
      </c>
      <c r="J1677" s="42" t="s">
        <v>5442</v>
      </c>
      <c r="K1677" s="43" t="s">
        <v>6793</v>
      </c>
      <c r="L1677" s="43" t="s">
        <v>43</v>
      </c>
      <c r="M1677" s="43" t="s">
        <v>43</v>
      </c>
      <c r="N1677" s="42" t="s">
        <v>5435</v>
      </c>
      <c r="O1677" s="42" t="s">
        <v>43</v>
      </c>
      <c r="P1677" s="48" t="s">
        <v>43</v>
      </c>
      <c r="Q1677" s="54" t="s">
        <v>43</v>
      </c>
      <c r="R1677" s="55"/>
      <c r="S1677" s="56"/>
    </row>
    <row r="1678" s="22" customFormat="1" customHeight="1" spans="1:19">
      <c r="A1678" s="40" t="s">
        <v>4694</v>
      </c>
      <c r="B1678" s="41">
        <v>45624</v>
      </c>
      <c r="C1678" s="42" t="s">
        <v>5432</v>
      </c>
      <c r="D1678" s="43" t="s">
        <v>5450</v>
      </c>
      <c r="E1678" s="43" t="s">
        <v>5481</v>
      </c>
      <c r="F1678" s="42" t="s">
        <v>37</v>
      </c>
      <c r="G1678" s="44">
        <v>43100</v>
      </c>
      <c r="H1678" s="44" t="s">
        <v>43</v>
      </c>
      <c r="I1678" s="42" t="s">
        <v>43</v>
      </c>
      <c r="J1678" s="42" t="s">
        <v>5436</v>
      </c>
      <c r="K1678" s="43" t="s">
        <v>43</v>
      </c>
      <c r="L1678" s="43" t="s">
        <v>43</v>
      </c>
      <c r="M1678" s="43" t="s">
        <v>43</v>
      </c>
      <c r="N1678" s="42" t="s">
        <v>5435</v>
      </c>
      <c r="O1678" s="42" t="s">
        <v>43</v>
      </c>
      <c r="P1678" s="48" t="s">
        <v>43</v>
      </c>
      <c r="Q1678" s="54" t="s">
        <v>43</v>
      </c>
      <c r="R1678" s="55"/>
      <c r="S1678" s="56"/>
    </row>
    <row r="1679" s="22" customFormat="1" customHeight="1" spans="1:19">
      <c r="A1679" s="40" t="s">
        <v>4694</v>
      </c>
      <c r="B1679" s="41">
        <v>45624</v>
      </c>
      <c r="C1679" s="42" t="s">
        <v>5432</v>
      </c>
      <c r="D1679" s="43" t="s">
        <v>5450</v>
      </c>
      <c r="E1679" s="43" t="s">
        <v>5640</v>
      </c>
      <c r="F1679" s="42" t="s">
        <v>37</v>
      </c>
      <c r="G1679" s="44">
        <v>3000</v>
      </c>
      <c r="H1679" s="44" t="s">
        <v>43</v>
      </c>
      <c r="I1679" s="42" t="s">
        <v>43</v>
      </c>
      <c r="J1679" s="42" t="s">
        <v>5436</v>
      </c>
      <c r="K1679" s="43" t="s">
        <v>43</v>
      </c>
      <c r="L1679" s="43" t="s">
        <v>43</v>
      </c>
      <c r="M1679" s="43" t="s">
        <v>43</v>
      </c>
      <c r="N1679" s="42" t="s">
        <v>5435</v>
      </c>
      <c r="O1679" s="42" t="s">
        <v>43</v>
      </c>
      <c r="P1679" s="48" t="s">
        <v>43</v>
      </c>
      <c r="Q1679" s="54" t="s">
        <v>43</v>
      </c>
      <c r="R1679" s="55"/>
      <c r="S1679" s="56"/>
    </row>
    <row r="1680" s="22" customFormat="1" customHeight="1" spans="1:19">
      <c r="A1680" s="40" t="s">
        <v>4694</v>
      </c>
      <c r="B1680" s="41">
        <v>45624</v>
      </c>
      <c r="C1680" s="42" t="s">
        <v>5432</v>
      </c>
      <c r="D1680" s="43" t="s">
        <v>5450</v>
      </c>
      <c r="E1680" s="43" t="s">
        <v>5742</v>
      </c>
      <c r="F1680" s="42" t="s">
        <v>37</v>
      </c>
      <c r="G1680" s="44">
        <v>9410</v>
      </c>
      <c r="H1680" s="44" t="s">
        <v>43</v>
      </c>
      <c r="I1680" s="42" t="s">
        <v>43</v>
      </c>
      <c r="J1680" s="42" t="s">
        <v>5436</v>
      </c>
      <c r="K1680" s="43" t="s">
        <v>43</v>
      </c>
      <c r="L1680" s="43" t="s">
        <v>43</v>
      </c>
      <c r="M1680" s="43" t="s">
        <v>43</v>
      </c>
      <c r="N1680" s="42" t="s">
        <v>5435</v>
      </c>
      <c r="O1680" s="42" t="s">
        <v>43</v>
      </c>
      <c r="P1680" s="48" t="s">
        <v>43</v>
      </c>
      <c r="Q1680" s="54" t="s">
        <v>43</v>
      </c>
      <c r="R1680" s="55"/>
      <c r="S1680" s="56"/>
    </row>
    <row r="1681" s="22" customFormat="1" customHeight="1" spans="1:19">
      <c r="A1681" s="40" t="s">
        <v>4694</v>
      </c>
      <c r="B1681" s="41">
        <v>45624</v>
      </c>
      <c r="C1681" s="42" t="s">
        <v>5432</v>
      </c>
      <c r="D1681" s="43" t="s">
        <v>5629</v>
      </c>
      <c r="E1681" s="43" t="s">
        <v>6794</v>
      </c>
      <c r="F1681" s="42" t="s">
        <v>37</v>
      </c>
      <c r="G1681" s="44">
        <v>83500</v>
      </c>
      <c r="H1681" s="44" t="s">
        <v>43</v>
      </c>
      <c r="I1681" s="42" t="s">
        <v>43</v>
      </c>
      <c r="J1681" s="42" t="s">
        <v>5436</v>
      </c>
      <c r="K1681" s="43" t="s">
        <v>43</v>
      </c>
      <c r="L1681" s="43" t="s">
        <v>43</v>
      </c>
      <c r="M1681" s="43" t="s">
        <v>43</v>
      </c>
      <c r="N1681" s="42" t="s">
        <v>5435</v>
      </c>
      <c r="O1681" s="42" t="s">
        <v>43</v>
      </c>
      <c r="P1681" s="48" t="s">
        <v>43</v>
      </c>
      <c r="Q1681" s="54" t="s">
        <v>43</v>
      </c>
      <c r="R1681" s="55"/>
      <c r="S1681" s="56"/>
    </row>
    <row r="1682" s="22" customFormat="1" customHeight="1" spans="1:19">
      <c r="A1682" s="40" t="s">
        <v>4694</v>
      </c>
      <c r="B1682" s="41">
        <v>45625</v>
      </c>
      <c r="C1682" s="42" t="s">
        <v>5432</v>
      </c>
      <c r="D1682" s="43" t="s">
        <v>5629</v>
      </c>
      <c r="E1682" s="43" t="s">
        <v>6735</v>
      </c>
      <c r="F1682" s="42" t="s">
        <v>37</v>
      </c>
      <c r="G1682" s="44">
        <v>462225</v>
      </c>
      <c r="H1682" s="44" t="s">
        <v>43</v>
      </c>
      <c r="I1682" s="42" t="s">
        <v>43</v>
      </c>
      <c r="J1682" s="42" t="s">
        <v>5436</v>
      </c>
      <c r="K1682" s="43" t="s">
        <v>43</v>
      </c>
      <c r="L1682" s="43" t="s">
        <v>43</v>
      </c>
      <c r="M1682" s="43" t="s">
        <v>6636</v>
      </c>
      <c r="N1682" s="42" t="s">
        <v>5435</v>
      </c>
      <c r="O1682" s="42" t="s">
        <v>43</v>
      </c>
      <c r="P1682" s="48" t="s">
        <v>43</v>
      </c>
      <c r="Q1682" s="54" t="s">
        <v>43</v>
      </c>
      <c r="R1682" s="55"/>
      <c r="S1682" s="56"/>
    </row>
    <row r="1683" s="22" customFormat="1" customHeight="1" spans="1:19">
      <c r="A1683" s="40" t="s">
        <v>4694</v>
      </c>
      <c r="B1683" s="41">
        <v>45625</v>
      </c>
      <c r="C1683" s="42" t="s">
        <v>5432</v>
      </c>
      <c r="D1683" s="43" t="s">
        <v>5450</v>
      </c>
      <c r="E1683" s="43" t="s">
        <v>6795</v>
      </c>
      <c r="F1683" s="42" t="s">
        <v>37</v>
      </c>
      <c r="G1683" s="44">
        <v>176713</v>
      </c>
      <c r="H1683" s="45">
        <f>G1683*0.35</f>
        <v>61849.55</v>
      </c>
      <c r="I1683" s="49" t="s">
        <v>5446</v>
      </c>
      <c r="J1683" s="42" t="s">
        <v>5442</v>
      </c>
      <c r="K1683" s="43" t="s">
        <v>6190</v>
      </c>
      <c r="L1683" s="43" t="s">
        <v>43</v>
      </c>
      <c r="M1683" s="43" t="s">
        <v>43</v>
      </c>
      <c r="N1683" s="42" t="s">
        <v>5435</v>
      </c>
      <c r="O1683" s="42" t="s">
        <v>43</v>
      </c>
      <c r="P1683" s="48" t="s">
        <v>43</v>
      </c>
      <c r="Q1683" s="54" t="s">
        <v>43</v>
      </c>
      <c r="R1683" s="55"/>
      <c r="S1683" s="56"/>
    </row>
    <row r="1684" s="22" customFormat="1" customHeight="1" spans="1:19">
      <c r="A1684" s="40" t="s">
        <v>4694</v>
      </c>
      <c r="B1684" s="41">
        <v>45625</v>
      </c>
      <c r="C1684" s="42" t="s">
        <v>5432</v>
      </c>
      <c r="D1684" s="43" t="s">
        <v>5470</v>
      </c>
      <c r="E1684" s="43" t="s">
        <v>6367</v>
      </c>
      <c r="F1684" s="42" t="s">
        <v>37</v>
      </c>
      <c r="G1684" s="44">
        <v>3900</v>
      </c>
      <c r="H1684" s="44" t="s">
        <v>43</v>
      </c>
      <c r="I1684" s="42" t="s">
        <v>43</v>
      </c>
      <c r="J1684" s="42" t="s">
        <v>5436</v>
      </c>
      <c r="K1684" s="43" t="s">
        <v>43</v>
      </c>
      <c r="L1684" s="43" t="s">
        <v>43</v>
      </c>
      <c r="M1684" s="43" t="s">
        <v>43</v>
      </c>
      <c r="N1684" s="42" t="s">
        <v>5435</v>
      </c>
      <c r="O1684" s="42" t="s">
        <v>43</v>
      </c>
      <c r="P1684" s="48" t="s">
        <v>43</v>
      </c>
      <c r="Q1684" s="54" t="s">
        <v>43</v>
      </c>
      <c r="R1684" s="55"/>
      <c r="S1684" s="56"/>
    </row>
    <row r="1685" s="22" customFormat="1" customHeight="1" spans="1:19">
      <c r="A1685" s="40" t="s">
        <v>4694</v>
      </c>
      <c r="B1685" s="41">
        <v>45625</v>
      </c>
      <c r="C1685" s="42" t="s">
        <v>5432</v>
      </c>
      <c r="D1685" s="43" t="s">
        <v>5470</v>
      </c>
      <c r="E1685" s="43" t="s">
        <v>5534</v>
      </c>
      <c r="F1685" s="42" t="s">
        <v>37</v>
      </c>
      <c r="G1685" s="44">
        <v>1300</v>
      </c>
      <c r="H1685" s="44" t="s">
        <v>43</v>
      </c>
      <c r="I1685" s="42" t="s">
        <v>43</v>
      </c>
      <c r="J1685" s="42" t="s">
        <v>5436</v>
      </c>
      <c r="K1685" s="43" t="s">
        <v>43</v>
      </c>
      <c r="L1685" s="43" t="s">
        <v>43</v>
      </c>
      <c r="M1685" s="43" t="s">
        <v>43</v>
      </c>
      <c r="N1685" s="42" t="s">
        <v>5435</v>
      </c>
      <c r="O1685" s="42" t="s">
        <v>43</v>
      </c>
      <c r="P1685" s="48" t="s">
        <v>43</v>
      </c>
      <c r="Q1685" s="54" t="s">
        <v>43</v>
      </c>
      <c r="R1685" s="55"/>
      <c r="S1685" s="56"/>
    </row>
    <row r="1686" s="22" customFormat="1" customHeight="1" spans="1:19">
      <c r="A1686" s="40" t="s">
        <v>4694</v>
      </c>
      <c r="B1686" s="41">
        <v>45625</v>
      </c>
      <c r="C1686" s="42" t="s">
        <v>5432</v>
      </c>
      <c r="D1686" s="43" t="s">
        <v>5450</v>
      </c>
      <c r="E1686" s="43" t="s">
        <v>6598</v>
      </c>
      <c r="F1686" s="42" t="s">
        <v>37</v>
      </c>
      <c r="G1686" s="44">
        <v>12800</v>
      </c>
      <c r="H1686" s="44" t="s">
        <v>43</v>
      </c>
      <c r="I1686" s="42" t="s">
        <v>43</v>
      </c>
      <c r="J1686" s="42" t="s">
        <v>5436</v>
      </c>
      <c r="K1686" s="43" t="s">
        <v>43</v>
      </c>
      <c r="L1686" s="43" t="s">
        <v>43</v>
      </c>
      <c r="M1686" s="43" t="s">
        <v>43</v>
      </c>
      <c r="N1686" s="42" t="s">
        <v>5435</v>
      </c>
      <c r="O1686" s="42" t="s">
        <v>43</v>
      </c>
      <c r="P1686" s="48" t="s">
        <v>43</v>
      </c>
      <c r="Q1686" s="54" t="s">
        <v>43</v>
      </c>
      <c r="R1686" s="55"/>
      <c r="S1686" s="56"/>
    </row>
    <row r="1687" s="22" customFormat="1" customHeight="1" spans="1:19">
      <c r="A1687" s="40" t="s">
        <v>4694</v>
      </c>
      <c r="B1687" s="41">
        <v>45625</v>
      </c>
      <c r="C1687" s="42" t="s">
        <v>5432</v>
      </c>
      <c r="D1687" s="43" t="s">
        <v>5629</v>
      </c>
      <c r="E1687" s="43" t="s">
        <v>5472</v>
      </c>
      <c r="F1687" s="42" t="s">
        <v>37</v>
      </c>
      <c r="G1687" s="44">
        <v>1480</v>
      </c>
      <c r="H1687" s="44" t="s">
        <v>43</v>
      </c>
      <c r="I1687" s="42" t="s">
        <v>43</v>
      </c>
      <c r="J1687" s="42" t="s">
        <v>5436</v>
      </c>
      <c r="K1687" s="43" t="s">
        <v>43</v>
      </c>
      <c r="L1687" s="43" t="s">
        <v>43</v>
      </c>
      <c r="M1687" s="43" t="s">
        <v>43</v>
      </c>
      <c r="N1687" s="42" t="s">
        <v>5435</v>
      </c>
      <c r="O1687" s="42" t="s">
        <v>43</v>
      </c>
      <c r="P1687" s="48" t="s">
        <v>43</v>
      </c>
      <c r="Q1687" s="54" t="s">
        <v>43</v>
      </c>
      <c r="R1687" s="55"/>
      <c r="S1687" s="56"/>
    </row>
    <row r="1688" s="22" customFormat="1" customHeight="1" spans="1:19">
      <c r="A1688" s="40" t="s">
        <v>4694</v>
      </c>
      <c r="B1688" s="41">
        <v>45625</v>
      </c>
      <c r="C1688" s="42" t="s">
        <v>5432</v>
      </c>
      <c r="D1688" s="43" t="s">
        <v>5454</v>
      </c>
      <c r="E1688" s="43" t="s">
        <v>6796</v>
      </c>
      <c r="F1688" s="42" t="s">
        <v>37</v>
      </c>
      <c r="G1688" s="44">
        <v>36000</v>
      </c>
      <c r="H1688" s="44">
        <v>36000</v>
      </c>
      <c r="I1688" s="42" t="s">
        <v>5435</v>
      </c>
      <c r="J1688" s="42" t="s">
        <v>5436</v>
      </c>
      <c r="K1688" s="43" t="s">
        <v>43</v>
      </c>
      <c r="L1688" s="43" t="s">
        <v>43</v>
      </c>
      <c r="M1688" s="43" t="s">
        <v>43</v>
      </c>
      <c r="N1688" s="42" t="s">
        <v>5435</v>
      </c>
      <c r="O1688" s="42" t="s">
        <v>43</v>
      </c>
      <c r="P1688" s="48" t="s">
        <v>43</v>
      </c>
      <c r="Q1688" s="54" t="s">
        <v>43</v>
      </c>
      <c r="R1688" s="55"/>
      <c r="S1688" s="56"/>
    </row>
    <row r="1689" s="22" customFormat="1" customHeight="1" spans="1:19">
      <c r="A1689" s="40" t="s">
        <v>4694</v>
      </c>
      <c r="B1689" s="41">
        <v>45625</v>
      </c>
      <c r="C1689" s="42" t="s">
        <v>5432</v>
      </c>
      <c r="D1689" s="43" t="s">
        <v>5454</v>
      </c>
      <c r="E1689" s="43" t="s">
        <v>6797</v>
      </c>
      <c r="F1689" s="42" t="s">
        <v>37</v>
      </c>
      <c r="G1689" s="44">
        <v>8185.5</v>
      </c>
      <c r="H1689" s="44" t="s">
        <v>43</v>
      </c>
      <c r="I1689" s="42" t="s">
        <v>43</v>
      </c>
      <c r="J1689" s="42" t="s">
        <v>5436</v>
      </c>
      <c r="K1689" s="43" t="s">
        <v>43</v>
      </c>
      <c r="L1689" s="43" t="s">
        <v>43</v>
      </c>
      <c r="M1689" s="43" t="s">
        <v>43</v>
      </c>
      <c r="N1689" s="42" t="s">
        <v>5435</v>
      </c>
      <c r="O1689" s="42" t="s">
        <v>43</v>
      </c>
      <c r="P1689" s="48" t="s">
        <v>43</v>
      </c>
      <c r="Q1689" s="54" t="s">
        <v>43</v>
      </c>
      <c r="R1689" s="55"/>
      <c r="S1689" s="56"/>
    </row>
    <row r="1690" s="22" customFormat="1" customHeight="1" spans="1:19">
      <c r="A1690" s="40" t="s">
        <v>4694</v>
      </c>
      <c r="B1690" s="41">
        <v>45625</v>
      </c>
      <c r="C1690" s="42" t="s">
        <v>5432</v>
      </c>
      <c r="D1690" s="43" t="s">
        <v>5454</v>
      </c>
      <c r="E1690" s="43" t="s">
        <v>5455</v>
      </c>
      <c r="F1690" s="42" t="s">
        <v>37</v>
      </c>
      <c r="G1690" s="44">
        <v>30240</v>
      </c>
      <c r="H1690" s="44" t="s">
        <v>43</v>
      </c>
      <c r="I1690" s="42" t="s">
        <v>43</v>
      </c>
      <c r="J1690" s="42" t="s">
        <v>5436</v>
      </c>
      <c r="K1690" s="43" t="s">
        <v>43</v>
      </c>
      <c r="L1690" s="43" t="s">
        <v>43</v>
      </c>
      <c r="M1690" s="43" t="s">
        <v>43</v>
      </c>
      <c r="N1690" s="42" t="s">
        <v>5435</v>
      </c>
      <c r="O1690" s="42" t="s">
        <v>43</v>
      </c>
      <c r="P1690" s="48" t="s">
        <v>43</v>
      </c>
      <c r="Q1690" s="54" t="s">
        <v>43</v>
      </c>
      <c r="R1690" s="55"/>
      <c r="S1690" s="56"/>
    </row>
    <row r="1691" s="22" customFormat="1" customHeight="1" spans="1:19">
      <c r="A1691" s="40" t="s">
        <v>4694</v>
      </c>
      <c r="B1691" s="41">
        <v>45625</v>
      </c>
      <c r="C1691" s="42" t="s">
        <v>5432</v>
      </c>
      <c r="D1691" s="43" t="s">
        <v>5454</v>
      </c>
      <c r="E1691" s="43" t="s">
        <v>6278</v>
      </c>
      <c r="F1691" s="42" t="s">
        <v>37</v>
      </c>
      <c r="G1691" s="44">
        <v>400</v>
      </c>
      <c r="H1691" s="44" t="s">
        <v>43</v>
      </c>
      <c r="I1691" s="42" t="s">
        <v>43</v>
      </c>
      <c r="J1691" s="42" t="s">
        <v>5436</v>
      </c>
      <c r="K1691" s="43" t="s">
        <v>43</v>
      </c>
      <c r="L1691" s="43" t="s">
        <v>43</v>
      </c>
      <c r="M1691" s="43" t="s">
        <v>43</v>
      </c>
      <c r="N1691" s="42" t="s">
        <v>5435</v>
      </c>
      <c r="O1691" s="42" t="s">
        <v>43</v>
      </c>
      <c r="P1691" s="48" t="s">
        <v>43</v>
      </c>
      <c r="Q1691" s="54" t="s">
        <v>43</v>
      </c>
      <c r="R1691" s="55"/>
      <c r="S1691" s="56"/>
    </row>
    <row r="1692" s="22" customFormat="1" customHeight="1" spans="1:19">
      <c r="A1692" s="40" t="s">
        <v>4694</v>
      </c>
      <c r="B1692" s="41">
        <v>45625</v>
      </c>
      <c r="C1692" s="42" t="s">
        <v>5432</v>
      </c>
      <c r="D1692" s="43" t="s">
        <v>5626</v>
      </c>
      <c r="E1692" s="43" t="s">
        <v>5867</v>
      </c>
      <c r="F1692" s="42" t="s">
        <v>37</v>
      </c>
      <c r="G1692" s="44">
        <v>207500</v>
      </c>
      <c r="H1692" s="44">
        <v>62250</v>
      </c>
      <c r="I1692" s="42" t="s">
        <v>5435</v>
      </c>
      <c r="J1692" s="42" t="s">
        <v>5436</v>
      </c>
      <c r="K1692" s="43" t="s">
        <v>43</v>
      </c>
      <c r="L1692" s="43" t="s">
        <v>43</v>
      </c>
      <c r="M1692" s="43" t="s">
        <v>6636</v>
      </c>
      <c r="N1692" s="42" t="s">
        <v>5435</v>
      </c>
      <c r="O1692" s="42" t="s">
        <v>43</v>
      </c>
      <c r="P1692" s="48" t="s">
        <v>43</v>
      </c>
      <c r="Q1692" s="54" t="s">
        <v>43</v>
      </c>
      <c r="R1692" s="55"/>
      <c r="S1692" s="56"/>
    </row>
    <row r="1693" s="22" customFormat="1" customHeight="1" spans="1:19">
      <c r="A1693" s="40" t="s">
        <v>4694</v>
      </c>
      <c r="B1693" s="41">
        <v>45625</v>
      </c>
      <c r="C1693" s="42" t="s">
        <v>5432</v>
      </c>
      <c r="D1693" s="43" t="s">
        <v>5454</v>
      </c>
      <c r="E1693" s="43" t="s">
        <v>5676</v>
      </c>
      <c r="F1693" s="42" t="s">
        <v>37</v>
      </c>
      <c r="G1693" s="44">
        <v>84945</v>
      </c>
      <c r="H1693" s="44" t="s">
        <v>43</v>
      </c>
      <c r="I1693" s="42" t="s">
        <v>43</v>
      </c>
      <c r="J1693" s="42" t="s">
        <v>5436</v>
      </c>
      <c r="K1693" s="43" t="s">
        <v>43</v>
      </c>
      <c r="L1693" s="43" t="s">
        <v>6798</v>
      </c>
      <c r="M1693" s="43" t="s">
        <v>43</v>
      </c>
      <c r="N1693" s="42" t="s">
        <v>5435</v>
      </c>
      <c r="O1693" s="42" t="s">
        <v>43</v>
      </c>
      <c r="P1693" s="48">
        <v>1</v>
      </c>
      <c r="Q1693" s="54" t="s">
        <v>273</v>
      </c>
      <c r="R1693" s="55"/>
      <c r="S1693" s="56"/>
    </row>
    <row r="1694" s="22" customFormat="1" customHeight="1" spans="1:19">
      <c r="A1694" s="40" t="s">
        <v>4694</v>
      </c>
      <c r="B1694" s="41">
        <v>45625</v>
      </c>
      <c r="C1694" s="42" t="s">
        <v>5437</v>
      </c>
      <c r="D1694" s="43" t="s">
        <v>5681</v>
      </c>
      <c r="E1694" s="43" t="s">
        <v>6384</v>
      </c>
      <c r="F1694" s="42" t="s">
        <v>37</v>
      </c>
      <c r="G1694" s="44">
        <v>39899.6</v>
      </c>
      <c r="H1694" s="44">
        <v>296542</v>
      </c>
      <c r="I1694" s="42" t="s">
        <v>5435</v>
      </c>
      <c r="J1694" s="42" t="s">
        <v>5442</v>
      </c>
      <c r="K1694" s="43" t="s">
        <v>6385</v>
      </c>
      <c r="L1694" s="43" t="s">
        <v>43</v>
      </c>
      <c r="M1694" s="43" t="s">
        <v>43</v>
      </c>
      <c r="N1694" s="42" t="s">
        <v>5435</v>
      </c>
      <c r="O1694" s="42" t="s">
        <v>43</v>
      </c>
      <c r="P1694" s="48" t="s">
        <v>43</v>
      </c>
      <c r="Q1694" s="54" t="s">
        <v>43</v>
      </c>
      <c r="R1694" s="55"/>
      <c r="S1694" s="56"/>
    </row>
    <row r="1695" s="22" customFormat="1" customHeight="1" spans="1:19">
      <c r="A1695" s="40" t="s">
        <v>4694</v>
      </c>
      <c r="B1695" s="41">
        <v>45625</v>
      </c>
      <c r="C1695" s="42" t="s">
        <v>5437</v>
      </c>
      <c r="D1695" s="43" t="s">
        <v>5681</v>
      </c>
      <c r="E1695" s="43" t="s">
        <v>6424</v>
      </c>
      <c r="F1695" s="42" t="s">
        <v>37</v>
      </c>
      <c r="G1695" s="44">
        <v>20088.7</v>
      </c>
      <c r="H1695" s="44">
        <v>20088.7</v>
      </c>
      <c r="I1695" s="42" t="s">
        <v>5435</v>
      </c>
      <c r="J1695" s="42" t="s">
        <v>5436</v>
      </c>
      <c r="K1695" s="43" t="s">
        <v>43</v>
      </c>
      <c r="L1695" s="43" t="s">
        <v>43</v>
      </c>
      <c r="M1695" s="43" t="s">
        <v>43</v>
      </c>
      <c r="N1695" s="42" t="s">
        <v>5435</v>
      </c>
      <c r="O1695" s="42" t="s">
        <v>43</v>
      </c>
      <c r="P1695" s="48" t="s">
        <v>43</v>
      </c>
      <c r="Q1695" s="54" t="s">
        <v>43</v>
      </c>
      <c r="R1695" s="55"/>
      <c r="S1695" s="56"/>
    </row>
    <row r="1696" s="22" customFormat="1" customHeight="1" spans="1:19">
      <c r="A1696" s="40" t="s">
        <v>4694</v>
      </c>
      <c r="B1696" s="41">
        <v>45625</v>
      </c>
      <c r="C1696" s="42" t="s">
        <v>5432</v>
      </c>
      <c r="D1696" s="43" t="s">
        <v>5629</v>
      </c>
      <c r="E1696" s="43" t="s">
        <v>6799</v>
      </c>
      <c r="F1696" s="42" t="s">
        <v>37</v>
      </c>
      <c r="G1696" s="44">
        <v>18009</v>
      </c>
      <c r="H1696" s="44" t="s">
        <v>43</v>
      </c>
      <c r="I1696" s="42" t="s">
        <v>43</v>
      </c>
      <c r="J1696" s="42" t="s">
        <v>5436</v>
      </c>
      <c r="K1696" s="43" t="s">
        <v>43</v>
      </c>
      <c r="L1696" s="43" t="s">
        <v>43</v>
      </c>
      <c r="M1696" s="43" t="s">
        <v>43</v>
      </c>
      <c r="N1696" s="42" t="s">
        <v>5435</v>
      </c>
      <c r="O1696" s="42" t="s">
        <v>43</v>
      </c>
      <c r="P1696" s="48" t="s">
        <v>43</v>
      </c>
      <c r="Q1696" s="54" t="s">
        <v>43</v>
      </c>
      <c r="R1696" s="55"/>
      <c r="S1696" s="56"/>
    </row>
    <row r="1697" s="22" customFormat="1" customHeight="1" spans="1:19">
      <c r="A1697" s="40" t="s">
        <v>5073</v>
      </c>
      <c r="B1697" s="41">
        <v>45628</v>
      </c>
      <c r="C1697" s="42" t="s">
        <v>5432</v>
      </c>
      <c r="D1697" s="43" t="s">
        <v>5626</v>
      </c>
      <c r="E1697" s="43" t="s">
        <v>6788</v>
      </c>
      <c r="F1697" s="42" t="s">
        <v>37</v>
      </c>
      <c r="G1697" s="44">
        <v>115700</v>
      </c>
      <c r="H1697" s="44" t="s">
        <v>43</v>
      </c>
      <c r="I1697" s="42" t="s">
        <v>43</v>
      </c>
      <c r="J1697" s="42" t="s">
        <v>5436</v>
      </c>
      <c r="K1697" s="43" t="s">
        <v>43</v>
      </c>
      <c r="L1697" s="43" t="s">
        <v>43</v>
      </c>
      <c r="M1697" s="43" t="s">
        <v>43</v>
      </c>
      <c r="N1697" s="42" t="s">
        <v>5435</v>
      </c>
      <c r="O1697" s="42" t="s">
        <v>43</v>
      </c>
      <c r="P1697" s="48" t="s">
        <v>43</v>
      </c>
      <c r="Q1697" s="54" t="s">
        <v>43</v>
      </c>
      <c r="R1697" s="55"/>
      <c r="S1697" s="56"/>
    </row>
    <row r="1698" s="22" customFormat="1" customHeight="1" spans="1:19">
      <c r="A1698" s="40" t="s">
        <v>5073</v>
      </c>
      <c r="B1698" s="41">
        <v>45628</v>
      </c>
      <c r="C1698" s="42" t="s">
        <v>5432</v>
      </c>
      <c r="D1698" s="43" t="s">
        <v>5454</v>
      </c>
      <c r="E1698" s="43" t="s">
        <v>6393</v>
      </c>
      <c r="F1698" s="42" t="s">
        <v>37</v>
      </c>
      <c r="G1698" s="44">
        <v>4000</v>
      </c>
      <c r="H1698" s="44" t="s">
        <v>43</v>
      </c>
      <c r="I1698" s="42" t="s">
        <v>43</v>
      </c>
      <c r="J1698" s="42" t="s">
        <v>5436</v>
      </c>
      <c r="K1698" s="43" t="s">
        <v>43</v>
      </c>
      <c r="L1698" s="43" t="s">
        <v>43</v>
      </c>
      <c r="M1698" s="43" t="s">
        <v>43</v>
      </c>
      <c r="N1698" s="42" t="s">
        <v>5435</v>
      </c>
      <c r="O1698" s="42" t="s">
        <v>43</v>
      </c>
      <c r="P1698" s="48" t="s">
        <v>43</v>
      </c>
      <c r="Q1698" s="54" t="s">
        <v>43</v>
      </c>
      <c r="R1698" s="55"/>
      <c r="S1698" s="56"/>
    </row>
    <row r="1699" s="22" customFormat="1" customHeight="1" spans="1:19">
      <c r="A1699" s="40" t="s">
        <v>5073</v>
      </c>
      <c r="B1699" s="41">
        <v>45628</v>
      </c>
      <c r="C1699" s="42" t="s">
        <v>5432</v>
      </c>
      <c r="D1699" s="43" t="s">
        <v>5450</v>
      </c>
      <c r="E1699" s="43" t="s">
        <v>5481</v>
      </c>
      <c r="F1699" s="42" t="s">
        <v>37</v>
      </c>
      <c r="G1699" s="44">
        <v>8230</v>
      </c>
      <c r="H1699" s="44" t="s">
        <v>43</v>
      </c>
      <c r="I1699" s="42" t="s">
        <v>43</v>
      </c>
      <c r="J1699" s="42" t="s">
        <v>5436</v>
      </c>
      <c r="K1699" s="43" t="s">
        <v>43</v>
      </c>
      <c r="L1699" s="43" t="s">
        <v>43</v>
      </c>
      <c r="M1699" s="43" t="s">
        <v>43</v>
      </c>
      <c r="N1699" s="42" t="s">
        <v>5435</v>
      </c>
      <c r="O1699" s="42" t="s">
        <v>43</v>
      </c>
      <c r="P1699" s="48" t="s">
        <v>43</v>
      </c>
      <c r="Q1699" s="54" t="s">
        <v>43</v>
      </c>
      <c r="R1699" s="55"/>
      <c r="S1699" s="56"/>
    </row>
    <row r="1700" s="22" customFormat="1" customHeight="1" spans="1:19">
      <c r="A1700" s="40" t="s">
        <v>5073</v>
      </c>
      <c r="B1700" s="41">
        <v>45628</v>
      </c>
      <c r="C1700" s="42" t="s">
        <v>5432</v>
      </c>
      <c r="D1700" s="43" t="s">
        <v>5450</v>
      </c>
      <c r="E1700" s="43" t="s">
        <v>6795</v>
      </c>
      <c r="F1700" s="42" t="s">
        <v>37</v>
      </c>
      <c r="G1700" s="44">
        <v>13152</v>
      </c>
      <c r="H1700" s="44" t="s">
        <v>43</v>
      </c>
      <c r="I1700" s="42" t="s">
        <v>43</v>
      </c>
      <c r="J1700" s="42" t="s">
        <v>5436</v>
      </c>
      <c r="K1700" s="43" t="s">
        <v>43</v>
      </c>
      <c r="L1700" s="43" t="s">
        <v>43</v>
      </c>
      <c r="M1700" s="43" t="s">
        <v>43</v>
      </c>
      <c r="N1700" s="42" t="s">
        <v>5435</v>
      </c>
      <c r="O1700" s="42" t="s">
        <v>43</v>
      </c>
      <c r="P1700" s="48" t="s">
        <v>43</v>
      </c>
      <c r="Q1700" s="54" t="s">
        <v>43</v>
      </c>
      <c r="R1700" s="55"/>
      <c r="S1700" s="56"/>
    </row>
    <row r="1701" s="22" customFormat="1" customHeight="1" spans="1:19">
      <c r="A1701" s="40" t="s">
        <v>5073</v>
      </c>
      <c r="B1701" s="41">
        <v>45628</v>
      </c>
      <c r="C1701" s="42" t="s">
        <v>5432</v>
      </c>
      <c r="D1701" s="43" t="s">
        <v>5626</v>
      </c>
      <c r="E1701" s="43" t="s">
        <v>5867</v>
      </c>
      <c r="F1701" s="42" t="s">
        <v>37</v>
      </c>
      <c r="G1701" s="44">
        <v>7140</v>
      </c>
      <c r="H1701" s="44" t="s">
        <v>43</v>
      </c>
      <c r="I1701" s="42" t="s">
        <v>43</v>
      </c>
      <c r="J1701" s="42" t="s">
        <v>5436</v>
      </c>
      <c r="K1701" s="43" t="s">
        <v>43</v>
      </c>
      <c r="L1701" s="43" t="s">
        <v>6800</v>
      </c>
      <c r="M1701" s="43" t="s">
        <v>43</v>
      </c>
      <c r="N1701" s="42" t="s">
        <v>5435</v>
      </c>
      <c r="O1701" s="42" t="s">
        <v>43</v>
      </c>
      <c r="P1701" s="48">
        <v>1</v>
      </c>
      <c r="Q1701" s="54" t="s">
        <v>406</v>
      </c>
      <c r="R1701" s="55"/>
      <c r="S1701" s="56"/>
    </row>
    <row r="1702" s="22" customFormat="1" customHeight="1" spans="1:19">
      <c r="A1702" s="40" t="s">
        <v>5073</v>
      </c>
      <c r="B1702" s="41">
        <v>45628</v>
      </c>
      <c r="C1702" s="42" t="s">
        <v>5432</v>
      </c>
      <c r="D1702" s="43" t="s">
        <v>5454</v>
      </c>
      <c r="E1702" s="43" t="s">
        <v>6801</v>
      </c>
      <c r="F1702" s="42" t="s">
        <v>37</v>
      </c>
      <c r="G1702" s="44">
        <v>209902</v>
      </c>
      <c r="H1702" s="44">
        <v>209902</v>
      </c>
      <c r="I1702" s="42" t="s">
        <v>5435</v>
      </c>
      <c r="J1702" s="42" t="s">
        <v>5436</v>
      </c>
      <c r="K1702" s="43" t="s">
        <v>43</v>
      </c>
      <c r="L1702" s="43" t="s">
        <v>6802</v>
      </c>
      <c r="M1702" s="43" t="s">
        <v>43</v>
      </c>
      <c r="N1702" s="42" t="s">
        <v>5435</v>
      </c>
      <c r="O1702" s="42" t="s">
        <v>43</v>
      </c>
      <c r="P1702" s="48">
        <v>1</v>
      </c>
      <c r="Q1702" s="54" t="s">
        <v>273</v>
      </c>
      <c r="R1702" s="55"/>
      <c r="S1702" s="56"/>
    </row>
    <row r="1703" s="22" customFormat="1" customHeight="1" spans="1:19">
      <c r="A1703" s="40" t="s">
        <v>5073</v>
      </c>
      <c r="B1703" s="41">
        <v>45628</v>
      </c>
      <c r="C1703" s="42" t="s">
        <v>5432</v>
      </c>
      <c r="D1703" s="43" t="s">
        <v>5450</v>
      </c>
      <c r="E1703" s="43" t="s">
        <v>5736</v>
      </c>
      <c r="F1703" s="42" t="s">
        <v>37</v>
      </c>
      <c r="G1703" s="44">
        <v>0</v>
      </c>
      <c r="H1703" s="44" t="s">
        <v>43</v>
      </c>
      <c r="I1703" s="42" t="s">
        <v>43</v>
      </c>
      <c r="J1703" s="42" t="s">
        <v>5436</v>
      </c>
      <c r="K1703" s="43" t="s">
        <v>43</v>
      </c>
      <c r="L1703" s="43" t="s">
        <v>43</v>
      </c>
      <c r="M1703" s="43" t="s">
        <v>43</v>
      </c>
      <c r="N1703" s="42" t="s">
        <v>5435</v>
      </c>
      <c r="O1703" s="42" t="s">
        <v>43</v>
      </c>
      <c r="P1703" s="48" t="s">
        <v>43</v>
      </c>
      <c r="Q1703" s="54" t="s">
        <v>43</v>
      </c>
      <c r="R1703" s="55"/>
      <c r="S1703" s="56"/>
    </row>
    <row r="1704" s="22" customFormat="1" customHeight="1" spans="1:19">
      <c r="A1704" s="40" t="s">
        <v>5073</v>
      </c>
      <c r="B1704" s="41">
        <v>45629</v>
      </c>
      <c r="C1704" s="42" t="s">
        <v>5432</v>
      </c>
      <c r="D1704" s="43" t="s">
        <v>5629</v>
      </c>
      <c r="E1704" s="43" t="s">
        <v>6803</v>
      </c>
      <c r="F1704" s="42" t="s">
        <v>37</v>
      </c>
      <c r="G1704" s="44">
        <v>8000</v>
      </c>
      <c r="H1704" s="44">
        <v>8000</v>
      </c>
      <c r="I1704" s="42" t="s">
        <v>5435</v>
      </c>
      <c r="J1704" s="42" t="s">
        <v>5436</v>
      </c>
      <c r="K1704" s="43" t="s">
        <v>43</v>
      </c>
      <c r="L1704" s="43" t="s">
        <v>43</v>
      </c>
      <c r="M1704" s="43" t="s">
        <v>43</v>
      </c>
      <c r="N1704" s="42" t="s">
        <v>5435</v>
      </c>
      <c r="O1704" s="42" t="s">
        <v>43</v>
      </c>
      <c r="P1704" s="48" t="s">
        <v>43</v>
      </c>
      <c r="Q1704" s="54" t="s">
        <v>43</v>
      </c>
      <c r="R1704" s="55"/>
      <c r="S1704" s="56"/>
    </row>
    <row r="1705" s="22" customFormat="1" customHeight="1" spans="1:19">
      <c r="A1705" s="40" t="s">
        <v>5073</v>
      </c>
      <c r="B1705" s="41">
        <v>45629</v>
      </c>
      <c r="C1705" s="42" t="s">
        <v>5432</v>
      </c>
      <c r="D1705" s="43" t="s">
        <v>5450</v>
      </c>
      <c r="E1705" s="43" t="s">
        <v>6804</v>
      </c>
      <c r="F1705" s="42" t="s">
        <v>37</v>
      </c>
      <c r="G1705" s="44">
        <v>11418.5</v>
      </c>
      <c r="H1705" s="44" t="s">
        <v>43</v>
      </c>
      <c r="I1705" s="42" t="s">
        <v>43</v>
      </c>
      <c r="J1705" s="42" t="s">
        <v>5436</v>
      </c>
      <c r="K1705" s="43" t="s">
        <v>43</v>
      </c>
      <c r="L1705" s="43" t="s">
        <v>43</v>
      </c>
      <c r="M1705" s="43" t="s">
        <v>43</v>
      </c>
      <c r="N1705" s="42" t="s">
        <v>5435</v>
      </c>
      <c r="O1705" s="42" t="s">
        <v>43</v>
      </c>
      <c r="P1705" s="48" t="s">
        <v>43</v>
      </c>
      <c r="Q1705" s="54" t="s">
        <v>43</v>
      </c>
      <c r="R1705" s="55"/>
      <c r="S1705" s="56"/>
    </row>
    <row r="1706" s="22" customFormat="1" customHeight="1" spans="1:19">
      <c r="A1706" s="40" t="s">
        <v>5073</v>
      </c>
      <c r="B1706" s="41">
        <v>45629</v>
      </c>
      <c r="C1706" s="42" t="s">
        <v>5432</v>
      </c>
      <c r="D1706" s="43" t="s">
        <v>5450</v>
      </c>
      <c r="E1706" s="43" t="s">
        <v>5561</v>
      </c>
      <c r="F1706" s="42" t="s">
        <v>37</v>
      </c>
      <c r="G1706" s="44">
        <v>2400</v>
      </c>
      <c r="H1706" s="44" t="s">
        <v>43</v>
      </c>
      <c r="I1706" s="42" t="s">
        <v>43</v>
      </c>
      <c r="J1706" s="42" t="s">
        <v>5436</v>
      </c>
      <c r="K1706" s="43" t="s">
        <v>43</v>
      </c>
      <c r="L1706" s="43" t="s">
        <v>43</v>
      </c>
      <c r="M1706" s="43" t="s">
        <v>43</v>
      </c>
      <c r="N1706" s="42" t="s">
        <v>5435</v>
      </c>
      <c r="O1706" s="42" t="s">
        <v>43</v>
      </c>
      <c r="P1706" s="48" t="s">
        <v>43</v>
      </c>
      <c r="Q1706" s="54" t="s">
        <v>43</v>
      </c>
      <c r="R1706" s="55"/>
      <c r="S1706" s="56"/>
    </row>
    <row r="1707" s="22" customFormat="1" customHeight="1" spans="1:19">
      <c r="A1707" s="40" t="s">
        <v>5073</v>
      </c>
      <c r="B1707" s="41">
        <v>45629</v>
      </c>
      <c r="C1707" s="42" t="s">
        <v>5432</v>
      </c>
      <c r="D1707" s="43" t="s">
        <v>5629</v>
      </c>
      <c r="E1707" s="43" t="s">
        <v>6157</v>
      </c>
      <c r="F1707" s="42" t="s">
        <v>37</v>
      </c>
      <c r="G1707" s="44">
        <v>82100</v>
      </c>
      <c r="H1707" s="45">
        <f>G1707*0.3</f>
        <v>24630</v>
      </c>
      <c r="I1707" s="49" t="s">
        <v>5446</v>
      </c>
      <c r="J1707" s="42" t="s">
        <v>5442</v>
      </c>
      <c r="K1707" s="43" t="s">
        <v>6158</v>
      </c>
      <c r="L1707" s="43" t="s">
        <v>43</v>
      </c>
      <c r="M1707" s="43" t="s">
        <v>43</v>
      </c>
      <c r="N1707" s="42" t="s">
        <v>5435</v>
      </c>
      <c r="O1707" s="42" t="s">
        <v>43</v>
      </c>
      <c r="P1707" s="48" t="s">
        <v>43</v>
      </c>
      <c r="Q1707" s="54" t="s">
        <v>43</v>
      </c>
      <c r="R1707" s="55"/>
      <c r="S1707" s="56"/>
    </row>
    <row r="1708" s="22" customFormat="1" customHeight="1" spans="1:19">
      <c r="A1708" s="40" t="s">
        <v>5073</v>
      </c>
      <c r="B1708" s="41">
        <v>45629</v>
      </c>
      <c r="C1708" s="42" t="s">
        <v>5437</v>
      </c>
      <c r="D1708" s="43" t="s">
        <v>5821</v>
      </c>
      <c r="E1708" s="43" t="s">
        <v>6805</v>
      </c>
      <c r="F1708" s="42" t="s">
        <v>37</v>
      </c>
      <c r="G1708" s="44">
        <v>10125</v>
      </c>
      <c r="H1708" s="44" t="s">
        <v>43</v>
      </c>
      <c r="I1708" s="42" t="s">
        <v>43</v>
      </c>
      <c r="J1708" s="42" t="s">
        <v>5436</v>
      </c>
      <c r="K1708" s="43" t="s">
        <v>43</v>
      </c>
      <c r="L1708" s="43" t="s">
        <v>6806</v>
      </c>
      <c r="M1708" s="43" t="s">
        <v>43</v>
      </c>
      <c r="N1708" s="42" t="s">
        <v>5435</v>
      </c>
      <c r="O1708" s="42" t="s">
        <v>43</v>
      </c>
      <c r="P1708" s="48">
        <v>1</v>
      </c>
      <c r="Q1708" s="54" t="s">
        <v>289</v>
      </c>
      <c r="R1708" s="55"/>
      <c r="S1708" s="56"/>
    </row>
    <row r="1709" s="22" customFormat="1" customHeight="1" spans="1:19">
      <c r="A1709" s="40" t="s">
        <v>5073</v>
      </c>
      <c r="B1709" s="41">
        <v>45629</v>
      </c>
      <c r="C1709" s="42" t="s">
        <v>5432</v>
      </c>
      <c r="D1709" s="43" t="s">
        <v>5454</v>
      </c>
      <c r="E1709" s="43" t="s">
        <v>5991</v>
      </c>
      <c r="F1709" s="42" t="s">
        <v>37</v>
      </c>
      <c r="G1709" s="44">
        <v>5769</v>
      </c>
      <c r="H1709" s="44" t="s">
        <v>43</v>
      </c>
      <c r="I1709" s="42" t="s">
        <v>43</v>
      </c>
      <c r="J1709" s="42" t="s">
        <v>5436</v>
      </c>
      <c r="K1709" s="43" t="s">
        <v>43</v>
      </c>
      <c r="L1709" s="43" t="s">
        <v>43</v>
      </c>
      <c r="M1709" s="43" t="s">
        <v>43</v>
      </c>
      <c r="N1709" s="42" t="s">
        <v>5435</v>
      </c>
      <c r="O1709" s="42" t="s">
        <v>43</v>
      </c>
      <c r="P1709" s="48" t="s">
        <v>43</v>
      </c>
      <c r="Q1709" s="54" t="s">
        <v>43</v>
      </c>
      <c r="R1709" s="55"/>
      <c r="S1709" s="56"/>
    </row>
    <row r="1710" s="22" customFormat="1" customHeight="1" spans="1:19">
      <c r="A1710" s="40" t="s">
        <v>5073</v>
      </c>
      <c r="B1710" s="41">
        <v>45629</v>
      </c>
      <c r="C1710" s="42" t="s">
        <v>5437</v>
      </c>
      <c r="D1710" s="43" t="s">
        <v>5821</v>
      </c>
      <c r="E1710" s="43" t="s">
        <v>6377</v>
      </c>
      <c r="F1710" s="42" t="s">
        <v>37</v>
      </c>
      <c r="G1710" s="44">
        <v>44759</v>
      </c>
      <c r="H1710" s="44">
        <f>G1710*0.3</f>
        <v>13427.7</v>
      </c>
      <c r="I1710" s="42" t="s">
        <v>5435</v>
      </c>
      <c r="J1710" s="42" t="s">
        <v>5442</v>
      </c>
      <c r="K1710" s="43" t="s">
        <v>6807</v>
      </c>
      <c r="L1710" s="43" t="s">
        <v>43</v>
      </c>
      <c r="M1710" s="43" t="s">
        <v>43</v>
      </c>
      <c r="N1710" s="42" t="s">
        <v>5435</v>
      </c>
      <c r="O1710" s="42" t="s">
        <v>43</v>
      </c>
      <c r="P1710" s="48" t="s">
        <v>43</v>
      </c>
      <c r="Q1710" s="54" t="s">
        <v>43</v>
      </c>
      <c r="R1710" s="55"/>
      <c r="S1710" s="56"/>
    </row>
    <row r="1711" s="22" customFormat="1" customHeight="1" spans="1:19">
      <c r="A1711" s="40" t="s">
        <v>5073</v>
      </c>
      <c r="B1711" s="41">
        <v>45629</v>
      </c>
      <c r="C1711" s="42" t="s">
        <v>5437</v>
      </c>
      <c r="D1711" s="43" t="s">
        <v>5681</v>
      </c>
      <c r="E1711" s="43" t="s">
        <v>6808</v>
      </c>
      <c r="F1711" s="42" t="s">
        <v>37</v>
      </c>
      <c r="G1711" s="44">
        <v>207835.9</v>
      </c>
      <c r="H1711" s="44" t="s">
        <v>43</v>
      </c>
      <c r="I1711" s="42" t="s">
        <v>43</v>
      </c>
      <c r="J1711" s="42" t="s">
        <v>5436</v>
      </c>
      <c r="K1711" s="43" t="s">
        <v>43</v>
      </c>
      <c r="L1711" s="43" t="s">
        <v>43</v>
      </c>
      <c r="M1711" s="43" t="s">
        <v>43</v>
      </c>
      <c r="N1711" s="42" t="s">
        <v>5435</v>
      </c>
      <c r="O1711" s="42" t="s">
        <v>43</v>
      </c>
      <c r="P1711" s="48" t="s">
        <v>43</v>
      </c>
      <c r="Q1711" s="54" t="s">
        <v>43</v>
      </c>
      <c r="R1711" s="55"/>
      <c r="S1711" s="56"/>
    </row>
    <row r="1712" s="22" customFormat="1" customHeight="1" spans="1:19">
      <c r="A1712" s="40" t="s">
        <v>5073</v>
      </c>
      <c r="B1712" s="41">
        <v>45630</v>
      </c>
      <c r="C1712" s="42" t="s">
        <v>5432</v>
      </c>
      <c r="D1712" s="43" t="s">
        <v>5470</v>
      </c>
      <c r="E1712" s="43" t="s">
        <v>6809</v>
      </c>
      <c r="F1712" s="42" t="s">
        <v>64</v>
      </c>
      <c r="G1712" s="44">
        <v>188000</v>
      </c>
      <c r="H1712" s="44">
        <v>56400</v>
      </c>
      <c r="I1712" s="42" t="s">
        <v>5435</v>
      </c>
      <c r="J1712" s="42" t="s">
        <v>5442</v>
      </c>
      <c r="K1712" s="43" t="s">
        <v>6810</v>
      </c>
      <c r="L1712" s="43" t="s">
        <v>43</v>
      </c>
      <c r="M1712" s="43" t="s">
        <v>43</v>
      </c>
      <c r="N1712" s="42" t="s">
        <v>5435</v>
      </c>
      <c r="O1712" s="42" t="s">
        <v>43</v>
      </c>
      <c r="P1712" s="48" t="s">
        <v>43</v>
      </c>
      <c r="Q1712" s="54" t="s">
        <v>43</v>
      </c>
      <c r="R1712" s="55"/>
      <c r="S1712" s="56"/>
    </row>
    <row r="1713" s="22" customFormat="1" customHeight="1" spans="1:19">
      <c r="A1713" s="40" t="s">
        <v>5073</v>
      </c>
      <c r="B1713" s="41">
        <v>45630</v>
      </c>
      <c r="C1713" s="42" t="s">
        <v>5432</v>
      </c>
      <c r="D1713" s="43" t="s">
        <v>5450</v>
      </c>
      <c r="E1713" s="43" t="s">
        <v>6096</v>
      </c>
      <c r="F1713" s="42" t="s">
        <v>37</v>
      </c>
      <c r="G1713" s="44">
        <v>1900</v>
      </c>
      <c r="H1713" s="44" t="s">
        <v>43</v>
      </c>
      <c r="I1713" s="42" t="s">
        <v>43</v>
      </c>
      <c r="J1713" s="42" t="s">
        <v>5436</v>
      </c>
      <c r="K1713" s="43" t="s">
        <v>43</v>
      </c>
      <c r="L1713" s="43" t="s">
        <v>43</v>
      </c>
      <c r="M1713" s="43" t="s">
        <v>43</v>
      </c>
      <c r="N1713" s="42" t="s">
        <v>5435</v>
      </c>
      <c r="O1713" s="42" t="s">
        <v>43</v>
      </c>
      <c r="P1713" s="48" t="s">
        <v>43</v>
      </c>
      <c r="Q1713" s="54" t="s">
        <v>43</v>
      </c>
      <c r="R1713" s="55" t="s">
        <v>5694</v>
      </c>
      <c r="S1713" s="56"/>
    </row>
    <row r="1714" s="22" customFormat="1" customHeight="1" spans="1:19">
      <c r="A1714" s="40" t="s">
        <v>5073</v>
      </c>
      <c r="B1714" s="41">
        <v>45630</v>
      </c>
      <c r="C1714" s="42" t="s">
        <v>5437</v>
      </c>
      <c r="D1714" s="43" t="s">
        <v>5681</v>
      </c>
      <c r="E1714" s="43" t="s">
        <v>6207</v>
      </c>
      <c r="F1714" s="42" t="s">
        <v>37</v>
      </c>
      <c r="G1714" s="44">
        <v>9350</v>
      </c>
      <c r="H1714" s="44" t="s">
        <v>43</v>
      </c>
      <c r="I1714" s="42" t="s">
        <v>43</v>
      </c>
      <c r="J1714" s="42" t="s">
        <v>5436</v>
      </c>
      <c r="K1714" s="43" t="s">
        <v>43</v>
      </c>
      <c r="L1714" s="43" t="s">
        <v>43</v>
      </c>
      <c r="M1714" s="43" t="s">
        <v>43</v>
      </c>
      <c r="N1714" s="42" t="s">
        <v>5435</v>
      </c>
      <c r="O1714" s="42" t="s">
        <v>43</v>
      </c>
      <c r="P1714" s="48" t="s">
        <v>43</v>
      </c>
      <c r="Q1714" s="54" t="s">
        <v>43</v>
      </c>
      <c r="R1714" s="55"/>
      <c r="S1714" s="56"/>
    </row>
    <row r="1715" s="22" customFormat="1" customHeight="1" spans="1:19">
      <c r="A1715" s="40" t="s">
        <v>5073</v>
      </c>
      <c r="B1715" s="41">
        <v>45630</v>
      </c>
      <c r="C1715" s="42" t="s">
        <v>5432</v>
      </c>
      <c r="D1715" s="43" t="s">
        <v>5470</v>
      </c>
      <c r="E1715" s="43" t="s">
        <v>6811</v>
      </c>
      <c r="F1715" s="42" t="s">
        <v>37</v>
      </c>
      <c r="G1715" s="44">
        <v>77000</v>
      </c>
      <c r="H1715" s="44">
        <f>G1715*0.5</f>
        <v>38500</v>
      </c>
      <c r="I1715" s="42" t="s">
        <v>5435</v>
      </c>
      <c r="J1715" s="42" t="s">
        <v>5442</v>
      </c>
      <c r="K1715" s="43" t="s">
        <v>6812</v>
      </c>
      <c r="L1715" s="43" t="s">
        <v>43</v>
      </c>
      <c r="M1715" s="43" t="s">
        <v>43</v>
      </c>
      <c r="N1715" s="42" t="s">
        <v>5435</v>
      </c>
      <c r="O1715" s="42" t="s">
        <v>43</v>
      </c>
      <c r="P1715" s="48" t="s">
        <v>43</v>
      </c>
      <c r="Q1715" s="54" t="s">
        <v>43</v>
      </c>
      <c r="R1715" s="55"/>
      <c r="S1715" s="56"/>
    </row>
    <row r="1716" s="22" customFormat="1" customHeight="1" spans="1:19">
      <c r="A1716" s="40" t="s">
        <v>5073</v>
      </c>
      <c r="B1716" s="41">
        <v>45630</v>
      </c>
      <c r="C1716" s="42" t="s">
        <v>5432</v>
      </c>
      <c r="D1716" s="43" t="s">
        <v>5450</v>
      </c>
      <c r="E1716" s="43" t="s">
        <v>6813</v>
      </c>
      <c r="F1716" s="42" t="s">
        <v>145</v>
      </c>
      <c r="G1716" s="44">
        <v>191120</v>
      </c>
      <c r="H1716" s="44">
        <f>G1716*0.3</f>
        <v>57336</v>
      </c>
      <c r="I1716" s="42" t="s">
        <v>5435</v>
      </c>
      <c r="J1716" s="42" t="s">
        <v>5442</v>
      </c>
      <c r="K1716" s="43" t="s">
        <v>6814</v>
      </c>
      <c r="L1716" s="43" t="s">
        <v>6815</v>
      </c>
      <c r="M1716" s="43" t="s">
        <v>43</v>
      </c>
      <c r="N1716" s="42" t="s">
        <v>5435</v>
      </c>
      <c r="O1716" s="42" t="s">
        <v>43</v>
      </c>
      <c r="P1716" s="48">
        <v>1</v>
      </c>
      <c r="Q1716" s="54" t="s">
        <v>246</v>
      </c>
      <c r="R1716" s="55"/>
      <c r="S1716" s="56"/>
    </row>
    <row r="1717" s="22" customFormat="1" customHeight="1" spans="1:19">
      <c r="A1717" s="40" t="s">
        <v>5073</v>
      </c>
      <c r="B1717" s="41">
        <v>45630</v>
      </c>
      <c r="C1717" s="42" t="s">
        <v>5432</v>
      </c>
      <c r="D1717" s="43" t="s">
        <v>5470</v>
      </c>
      <c r="E1717" s="43" t="s">
        <v>6373</v>
      </c>
      <c r="F1717" s="42" t="s">
        <v>37</v>
      </c>
      <c r="G1717" s="44">
        <v>73740</v>
      </c>
      <c r="H1717" s="44" t="s">
        <v>43</v>
      </c>
      <c r="I1717" s="42" t="s">
        <v>43</v>
      </c>
      <c r="J1717" s="42" t="s">
        <v>5442</v>
      </c>
      <c r="K1717" s="43" t="s">
        <v>6374</v>
      </c>
      <c r="L1717" s="43" t="s">
        <v>43</v>
      </c>
      <c r="M1717" s="43" t="s">
        <v>5752</v>
      </c>
      <c r="N1717" s="42" t="s">
        <v>5435</v>
      </c>
      <c r="O1717" s="42" t="s">
        <v>43</v>
      </c>
      <c r="P1717" s="48" t="s">
        <v>43</v>
      </c>
      <c r="Q1717" s="54" t="s">
        <v>43</v>
      </c>
      <c r="R1717" s="55"/>
      <c r="S1717" s="56"/>
    </row>
    <row r="1718" s="22" customFormat="1" customHeight="1" spans="1:19">
      <c r="A1718" s="40" t="s">
        <v>5073</v>
      </c>
      <c r="B1718" s="41">
        <v>45630</v>
      </c>
      <c r="C1718" s="42" t="s">
        <v>5432</v>
      </c>
      <c r="D1718" s="43" t="s">
        <v>5454</v>
      </c>
      <c r="E1718" s="43" t="s">
        <v>6470</v>
      </c>
      <c r="F1718" s="42" t="s">
        <v>37</v>
      </c>
      <c r="G1718" s="44">
        <v>2800</v>
      </c>
      <c r="H1718" s="44">
        <v>2800</v>
      </c>
      <c r="I1718" s="42" t="s">
        <v>5435</v>
      </c>
      <c r="J1718" s="42" t="s">
        <v>5436</v>
      </c>
      <c r="K1718" s="43" t="s">
        <v>43</v>
      </c>
      <c r="L1718" s="43" t="s">
        <v>43</v>
      </c>
      <c r="M1718" s="43" t="s">
        <v>43</v>
      </c>
      <c r="N1718" s="42" t="s">
        <v>5435</v>
      </c>
      <c r="O1718" s="42" t="s">
        <v>43</v>
      </c>
      <c r="P1718" s="48" t="s">
        <v>43</v>
      </c>
      <c r="Q1718" s="54" t="s">
        <v>43</v>
      </c>
      <c r="R1718" s="55"/>
      <c r="S1718" s="56"/>
    </row>
    <row r="1719" s="22" customFormat="1" customHeight="1" spans="1:19">
      <c r="A1719" s="40" t="s">
        <v>5073</v>
      </c>
      <c r="B1719" s="41">
        <v>45630</v>
      </c>
      <c r="C1719" s="42" t="s">
        <v>5432</v>
      </c>
      <c r="D1719" s="43" t="s">
        <v>5470</v>
      </c>
      <c r="E1719" s="43" t="s">
        <v>5556</v>
      </c>
      <c r="F1719" s="42" t="s">
        <v>37</v>
      </c>
      <c r="G1719" s="44">
        <v>7540</v>
      </c>
      <c r="H1719" s="44">
        <f>G1719*0.5</f>
        <v>3770</v>
      </c>
      <c r="I1719" s="42" t="s">
        <v>5435</v>
      </c>
      <c r="J1719" s="42" t="s">
        <v>5436</v>
      </c>
      <c r="K1719" s="43" t="s">
        <v>43</v>
      </c>
      <c r="L1719" s="43" t="s">
        <v>43</v>
      </c>
      <c r="M1719" s="43" t="s">
        <v>43</v>
      </c>
      <c r="N1719" s="42" t="s">
        <v>5435</v>
      </c>
      <c r="O1719" s="42" t="s">
        <v>43</v>
      </c>
      <c r="P1719" s="48" t="s">
        <v>43</v>
      </c>
      <c r="Q1719" s="54" t="s">
        <v>43</v>
      </c>
      <c r="R1719" s="55"/>
      <c r="S1719" s="56"/>
    </row>
    <row r="1720" s="22" customFormat="1" customHeight="1" spans="1:19">
      <c r="A1720" s="40" t="s">
        <v>5073</v>
      </c>
      <c r="B1720" s="41">
        <v>45630</v>
      </c>
      <c r="C1720" s="42" t="s">
        <v>5432</v>
      </c>
      <c r="D1720" s="43" t="s">
        <v>5470</v>
      </c>
      <c r="E1720" s="43" t="s">
        <v>6816</v>
      </c>
      <c r="F1720" s="42" t="s">
        <v>37</v>
      </c>
      <c r="G1720" s="44">
        <v>35110</v>
      </c>
      <c r="H1720" s="44">
        <v>10000</v>
      </c>
      <c r="I1720" s="42" t="s">
        <v>5435</v>
      </c>
      <c r="J1720" s="42" t="s">
        <v>5436</v>
      </c>
      <c r="K1720" s="43" t="s">
        <v>43</v>
      </c>
      <c r="L1720" s="43" t="s">
        <v>43</v>
      </c>
      <c r="M1720" s="43" t="s">
        <v>43</v>
      </c>
      <c r="N1720" s="42" t="s">
        <v>5435</v>
      </c>
      <c r="O1720" s="42" t="s">
        <v>43</v>
      </c>
      <c r="P1720" s="48" t="s">
        <v>43</v>
      </c>
      <c r="Q1720" s="54" t="s">
        <v>43</v>
      </c>
      <c r="R1720" s="55"/>
      <c r="S1720" s="56"/>
    </row>
    <row r="1721" s="22" customFormat="1" customHeight="1" spans="1:19">
      <c r="A1721" s="40" t="s">
        <v>5073</v>
      </c>
      <c r="B1721" s="41">
        <v>45630</v>
      </c>
      <c r="C1721" s="42" t="s">
        <v>5432</v>
      </c>
      <c r="D1721" s="43" t="s">
        <v>5454</v>
      </c>
      <c r="E1721" s="43" t="s">
        <v>5648</v>
      </c>
      <c r="F1721" s="42" t="s">
        <v>37</v>
      </c>
      <c r="G1721" s="44">
        <v>12091</v>
      </c>
      <c r="H1721" s="44" t="s">
        <v>43</v>
      </c>
      <c r="I1721" s="42" t="s">
        <v>43</v>
      </c>
      <c r="J1721" s="42" t="s">
        <v>5436</v>
      </c>
      <c r="K1721" s="43" t="s">
        <v>43</v>
      </c>
      <c r="L1721" s="43" t="s">
        <v>43</v>
      </c>
      <c r="M1721" s="43" t="s">
        <v>43</v>
      </c>
      <c r="N1721" s="42" t="s">
        <v>5435</v>
      </c>
      <c r="O1721" s="42" t="s">
        <v>43</v>
      </c>
      <c r="P1721" s="48" t="s">
        <v>43</v>
      </c>
      <c r="Q1721" s="54" t="s">
        <v>43</v>
      </c>
      <c r="R1721" s="55"/>
      <c r="S1721" s="56"/>
    </row>
    <row r="1722" s="22" customFormat="1" customHeight="1" spans="1:19">
      <c r="A1722" s="40" t="s">
        <v>5073</v>
      </c>
      <c r="B1722" s="41">
        <v>45630</v>
      </c>
      <c r="C1722" s="42" t="s">
        <v>5432</v>
      </c>
      <c r="D1722" s="43" t="s">
        <v>5470</v>
      </c>
      <c r="E1722" s="43" t="s">
        <v>5985</v>
      </c>
      <c r="F1722" s="42" t="s">
        <v>37</v>
      </c>
      <c r="G1722" s="44">
        <v>73900</v>
      </c>
      <c r="H1722" s="44">
        <v>73900</v>
      </c>
      <c r="I1722" s="42" t="s">
        <v>5435</v>
      </c>
      <c r="J1722" s="42" t="s">
        <v>5436</v>
      </c>
      <c r="K1722" s="43" t="s">
        <v>43</v>
      </c>
      <c r="L1722" s="43" t="s">
        <v>43</v>
      </c>
      <c r="M1722" s="43" t="s">
        <v>43</v>
      </c>
      <c r="N1722" s="42" t="s">
        <v>5435</v>
      </c>
      <c r="O1722" s="42" t="s">
        <v>43</v>
      </c>
      <c r="P1722" s="48" t="s">
        <v>43</v>
      </c>
      <c r="Q1722" s="54" t="s">
        <v>43</v>
      </c>
      <c r="R1722" s="55"/>
      <c r="S1722" s="56"/>
    </row>
    <row r="1723" s="22" customFormat="1" customHeight="1" spans="1:19">
      <c r="A1723" s="40" t="s">
        <v>5073</v>
      </c>
      <c r="B1723" s="41">
        <v>45630</v>
      </c>
      <c r="C1723" s="42" t="s">
        <v>5432</v>
      </c>
      <c r="D1723" s="43" t="s">
        <v>5450</v>
      </c>
      <c r="E1723" s="43" t="s">
        <v>6817</v>
      </c>
      <c r="F1723" s="42" t="s">
        <v>37</v>
      </c>
      <c r="G1723" s="44">
        <v>1600</v>
      </c>
      <c r="H1723" s="44" t="s">
        <v>43</v>
      </c>
      <c r="I1723" s="42" t="s">
        <v>43</v>
      </c>
      <c r="J1723" s="42" t="s">
        <v>5436</v>
      </c>
      <c r="K1723" s="43" t="s">
        <v>43</v>
      </c>
      <c r="L1723" s="43" t="s">
        <v>43</v>
      </c>
      <c r="M1723" s="43" t="s">
        <v>43</v>
      </c>
      <c r="N1723" s="42" t="s">
        <v>5435</v>
      </c>
      <c r="O1723" s="42" t="s">
        <v>43</v>
      </c>
      <c r="P1723" s="48" t="s">
        <v>43</v>
      </c>
      <c r="Q1723" s="54" t="s">
        <v>43</v>
      </c>
      <c r="R1723" s="55"/>
      <c r="S1723" s="56"/>
    </row>
    <row r="1724" s="22" customFormat="1" customHeight="1" spans="1:19">
      <c r="A1724" s="40" t="s">
        <v>5073</v>
      </c>
      <c r="B1724" s="41">
        <v>45630</v>
      </c>
      <c r="C1724" s="42" t="s">
        <v>5432</v>
      </c>
      <c r="D1724" s="43" t="s">
        <v>5470</v>
      </c>
      <c r="E1724" s="43" t="s">
        <v>5735</v>
      </c>
      <c r="F1724" s="42" t="s">
        <v>37</v>
      </c>
      <c r="G1724" s="44">
        <v>11000</v>
      </c>
      <c r="H1724" s="44">
        <v>5500</v>
      </c>
      <c r="I1724" s="42" t="s">
        <v>5435</v>
      </c>
      <c r="J1724" s="42" t="s">
        <v>5436</v>
      </c>
      <c r="K1724" s="43" t="s">
        <v>43</v>
      </c>
      <c r="L1724" s="43" t="s">
        <v>43</v>
      </c>
      <c r="M1724" s="43" t="s">
        <v>43</v>
      </c>
      <c r="N1724" s="42" t="s">
        <v>5435</v>
      </c>
      <c r="O1724" s="42" t="s">
        <v>43</v>
      </c>
      <c r="P1724" s="48" t="s">
        <v>43</v>
      </c>
      <c r="Q1724" s="54" t="s">
        <v>43</v>
      </c>
      <c r="R1724" s="55"/>
      <c r="S1724" s="56"/>
    </row>
    <row r="1725" s="22" customFormat="1" customHeight="1" spans="1:19">
      <c r="A1725" s="40" t="s">
        <v>5073</v>
      </c>
      <c r="B1725" s="41">
        <v>45630</v>
      </c>
      <c r="C1725" s="42" t="s">
        <v>5432</v>
      </c>
      <c r="D1725" s="43" t="s">
        <v>5450</v>
      </c>
      <c r="E1725" s="43" t="s">
        <v>6749</v>
      </c>
      <c r="F1725" s="42" t="s">
        <v>37</v>
      </c>
      <c r="G1725" s="44">
        <v>19000</v>
      </c>
      <c r="H1725" s="44">
        <v>18890</v>
      </c>
      <c r="I1725" s="42" t="s">
        <v>5435</v>
      </c>
      <c r="J1725" s="42" t="s">
        <v>5436</v>
      </c>
      <c r="K1725" s="43" t="s">
        <v>43</v>
      </c>
      <c r="L1725" s="43" t="s">
        <v>43</v>
      </c>
      <c r="M1725" s="43" t="s">
        <v>43</v>
      </c>
      <c r="N1725" s="42" t="s">
        <v>5435</v>
      </c>
      <c r="O1725" s="42" t="s">
        <v>43</v>
      </c>
      <c r="P1725" s="48" t="s">
        <v>43</v>
      </c>
      <c r="Q1725" s="54" t="s">
        <v>43</v>
      </c>
      <c r="R1725" s="55"/>
      <c r="S1725" s="56"/>
    </row>
    <row r="1726" s="22" customFormat="1" customHeight="1" spans="1:19">
      <c r="A1726" s="40" t="s">
        <v>5073</v>
      </c>
      <c r="B1726" s="41">
        <v>45630</v>
      </c>
      <c r="C1726" s="42" t="s">
        <v>5432</v>
      </c>
      <c r="D1726" s="43" t="s">
        <v>5629</v>
      </c>
      <c r="E1726" s="43" t="s">
        <v>5472</v>
      </c>
      <c r="F1726" s="42" t="s">
        <v>37</v>
      </c>
      <c r="G1726" s="44">
        <v>45600</v>
      </c>
      <c r="H1726" s="44" t="s">
        <v>43</v>
      </c>
      <c r="I1726" s="42" t="s">
        <v>43</v>
      </c>
      <c r="J1726" s="42" t="s">
        <v>5436</v>
      </c>
      <c r="K1726" s="43" t="s">
        <v>43</v>
      </c>
      <c r="L1726" s="43" t="s">
        <v>6818</v>
      </c>
      <c r="M1726" s="43" t="s">
        <v>6819</v>
      </c>
      <c r="N1726" s="42" t="s">
        <v>5435</v>
      </c>
      <c r="O1726" s="42" t="s">
        <v>43</v>
      </c>
      <c r="P1726" s="48" t="s">
        <v>43</v>
      </c>
      <c r="Q1726" s="54" t="s">
        <v>43</v>
      </c>
      <c r="R1726" s="55"/>
      <c r="S1726" s="56"/>
    </row>
    <row r="1727" s="22" customFormat="1" customHeight="1" spans="1:19">
      <c r="A1727" s="40" t="s">
        <v>5073</v>
      </c>
      <c r="B1727" s="41">
        <v>45630</v>
      </c>
      <c r="C1727" s="42" t="s">
        <v>5432</v>
      </c>
      <c r="D1727" s="43" t="s">
        <v>5626</v>
      </c>
      <c r="E1727" s="43" t="s">
        <v>6258</v>
      </c>
      <c r="F1727" s="42" t="s">
        <v>37</v>
      </c>
      <c r="G1727" s="44">
        <v>600</v>
      </c>
      <c r="H1727" s="44" t="s">
        <v>43</v>
      </c>
      <c r="I1727" s="42" t="s">
        <v>43</v>
      </c>
      <c r="J1727" s="42" t="s">
        <v>5436</v>
      </c>
      <c r="K1727" s="43" t="s">
        <v>43</v>
      </c>
      <c r="L1727" s="43" t="s">
        <v>43</v>
      </c>
      <c r="M1727" s="43" t="s">
        <v>43</v>
      </c>
      <c r="N1727" s="42" t="s">
        <v>5435</v>
      </c>
      <c r="O1727" s="42" t="s">
        <v>43</v>
      </c>
      <c r="P1727" s="48" t="s">
        <v>43</v>
      </c>
      <c r="Q1727" s="54" t="s">
        <v>43</v>
      </c>
      <c r="R1727" s="55"/>
      <c r="S1727" s="56"/>
    </row>
    <row r="1728" s="22" customFormat="1" customHeight="1" spans="1:19">
      <c r="A1728" s="40" t="s">
        <v>5073</v>
      </c>
      <c r="B1728" s="41">
        <v>45631</v>
      </c>
      <c r="C1728" s="42" t="s">
        <v>5432</v>
      </c>
      <c r="D1728" s="43" t="s">
        <v>5629</v>
      </c>
      <c r="E1728" s="43" t="s">
        <v>6742</v>
      </c>
      <c r="F1728" s="42" t="s">
        <v>37</v>
      </c>
      <c r="G1728" s="44">
        <v>495</v>
      </c>
      <c r="H1728" s="44">
        <v>495</v>
      </c>
      <c r="I1728" s="42" t="s">
        <v>5435</v>
      </c>
      <c r="J1728" s="42" t="s">
        <v>5436</v>
      </c>
      <c r="K1728" s="43" t="s">
        <v>43</v>
      </c>
      <c r="L1728" s="43" t="s">
        <v>43</v>
      </c>
      <c r="M1728" s="43" t="s">
        <v>43</v>
      </c>
      <c r="N1728" s="42" t="s">
        <v>5435</v>
      </c>
      <c r="O1728" s="42" t="s">
        <v>43</v>
      </c>
      <c r="P1728" s="48" t="s">
        <v>43</v>
      </c>
      <c r="Q1728" s="54" t="s">
        <v>43</v>
      </c>
      <c r="R1728" s="55"/>
      <c r="S1728" s="56"/>
    </row>
    <row r="1729" s="22" customFormat="1" customHeight="1" spans="1:19">
      <c r="A1729" s="40" t="s">
        <v>5073</v>
      </c>
      <c r="B1729" s="41">
        <v>45631</v>
      </c>
      <c r="C1729" s="42" t="s">
        <v>5432</v>
      </c>
      <c r="D1729" s="43" t="s">
        <v>5629</v>
      </c>
      <c r="E1729" s="43" t="s">
        <v>6186</v>
      </c>
      <c r="F1729" s="42" t="s">
        <v>37</v>
      </c>
      <c r="G1729" s="44">
        <v>63695.84</v>
      </c>
      <c r="H1729" s="44" t="s">
        <v>43</v>
      </c>
      <c r="I1729" s="42" t="s">
        <v>43</v>
      </c>
      <c r="J1729" s="42" t="s">
        <v>5436</v>
      </c>
      <c r="K1729" s="43" t="s">
        <v>43</v>
      </c>
      <c r="L1729" s="43" t="s">
        <v>43</v>
      </c>
      <c r="M1729" s="43" t="s">
        <v>43</v>
      </c>
      <c r="N1729" s="42" t="s">
        <v>5435</v>
      </c>
      <c r="O1729" s="42" t="s">
        <v>43</v>
      </c>
      <c r="P1729" s="48" t="s">
        <v>43</v>
      </c>
      <c r="Q1729" s="54" t="s">
        <v>43</v>
      </c>
      <c r="R1729" s="55"/>
      <c r="S1729" s="56"/>
    </row>
    <row r="1730" s="22" customFormat="1" customHeight="1" spans="1:19">
      <c r="A1730" s="40" t="s">
        <v>5073</v>
      </c>
      <c r="B1730" s="41">
        <v>45631</v>
      </c>
      <c r="C1730" s="42" t="s">
        <v>5437</v>
      </c>
      <c r="D1730" s="43" t="s">
        <v>5681</v>
      </c>
      <c r="E1730" s="43" t="s">
        <v>5813</v>
      </c>
      <c r="F1730" s="42" t="s">
        <v>37</v>
      </c>
      <c r="G1730" s="44">
        <v>9718</v>
      </c>
      <c r="H1730" s="44" t="s">
        <v>43</v>
      </c>
      <c r="I1730" s="42" t="s">
        <v>43</v>
      </c>
      <c r="J1730" s="42" t="s">
        <v>5436</v>
      </c>
      <c r="K1730" s="43" t="s">
        <v>43</v>
      </c>
      <c r="L1730" s="43" t="s">
        <v>43</v>
      </c>
      <c r="M1730" s="43" t="s">
        <v>43</v>
      </c>
      <c r="N1730" s="42" t="s">
        <v>5435</v>
      </c>
      <c r="O1730" s="42" t="s">
        <v>43</v>
      </c>
      <c r="P1730" s="48" t="s">
        <v>43</v>
      </c>
      <c r="Q1730" s="54" t="s">
        <v>43</v>
      </c>
      <c r="R1730" s="55"/>
      <c r="S1730" s="56"/>
    </row>
    <row r="1731" s="22" customFormat="1" customHeight="1" spans="1:19">
      <c r="A1731" s="40" t="s">
        <v>5073</v>
      </c>
      <c r="B1731" s="41">
        <v>45631</v>
      </c>
      <c r="C1731" s="42" t="s">
        <v>5437</v>
      </c>
      <c r="D1731" s="43" t="s">
        <v>5821</v>
      </c>
      <c r="E1731" s="43" t="s">
        <v>5903</v>
      </c>
      <c r="F1731" s="42" t="s">
        <v>37</v>
      </c>
      <c r="G1731" s="44">
        <v>203700</v>
      </c>
      <c r="H1731" s="44" t="s">
        <v>43</v>
      </c>
      <c r="I1731" s="42" t="s">
        <v>43</v>
      </c>
      <c r="J1731" s="42" t="s">
        <v>5436</v>
      </c>
      <c r="K1731" s="43" t="s">
        <v>43</v>
      </c>
      <c r="L1731" s="43" t="s">
        <v>6820</v>
      </c>
      <c r="M1731" s="43" t="s">
        <v>43</v>
      </c>
      <c r="N1731" s="42" t="s">
        <v>5435</v>
      </c>
      <c r="O1731" s="42" t="s">
        <v>43</v>
      </c>
      <c r="P1731" s="48">
        <v>1</v>
      </c>
      <c r="Q1731" s="54" t="s">
        <v>831</v>
      </c>
      <c r="R1731" s="55"/>
      <c r="S1731" s="56"/>
    </row>
    <row r="1732" s="22" customFormat="1" customHeight="1" spans="1:19">
      <c r="A1732" s="40" t="s">
        <v>5073</v>
      </c>
      <c r="B1732" s="41">
        <v>45631</v>
      </c>
      <c r="C1732" s="42" t="s">
        <v>5432</v>
      </c>
      <c r="D1732" s="43" t="s">
        <v>5470</v>
      </c>
      <c r="E1732" s="43" t="s">
        <v>6821</v>
      </c>
      <c r="F1732" s="42" t="s">
        <v>37</v>
      </c>
      <c r="G1732" s="44">
        <v>740</v>
      </c>
      <c r="H1732" s="44" t="s">
        <v>43</v>
      </c>
      <c r="I1732" s="42" t="s">
        <v>43</v>
      </c>
      <c r="J1732" s="42" t="s">
        <v>5436</v>
      </c>
      <c r="K1732" s="43" t="s">
        <v>43</v>
      </c>
      <c r="L1732" s="43" t="s">
        <v>43</v>
      </c>
      <c r="M1732" s="43" t="s">
        <v>43</v>
      </c>
      <c r="N1732" s="42" t="s">
        <v>5435</v>
      </c>
      <c r="O1732" s="42" t="s">
        <v>43</v>
      </c>
      <c r="P1732" s="48" t="s">
        <v>43</v>
      </c>
      <c r="Q1732" s="54" t="s">
        <v>43</v>
      </c>
      <c r="R1732" s="55"/>
      <c r="S1732" s="56"/>
    </row>
    <row r="1733" s="22" customFormat="1" customHeight="1" spans="1:19">
      <c r="A1733" s="40" t="s">
        <v>5073</v>
      </c>
      <c r="B1733" s="41">
        <v>45631</v>
      </c>
      <c r="C1733" s="42" t="s">
        <v>5432</v>
      </c>
      <c r="D1733" s="43" t="s">
        <v>5470</v>
      </c>
      <c r="E1733" s="43" t="s">
        <v>6166</v>
      </c>
      <c r="F1733" s="42" t="s">
        <v>37</v>
      </c>
      <c r="G1733" s="44">
        <v>290</v>
      </c>
      <c r="H1733" s="44" t="s">
        <v>43</v>
      </c>
      <c r="I1733" s="42" t="s">
        <v>43</v>
      </c>
      <c r="J1733" s="42" t="s">
        <v>5436</v>
      </c>
      <c r="K1733" s="43" t="s">
        <v>43</v>
      </c>
      <c r="L1733" s="43" t="s">
        <v>43</v>
      </c>
      <c r="M1733" s="43" t="s">
        <v>43</v>
      </c>
      <c r="N1733" s="42" t="s">
        <v>5435</v>
      </c>
      <c r="O1733" s="42" t="s">
        <v>43</v>
      </c>
      <c r="P1733" s="48" t="s">
        <v>43</v>
      </c>
      <c r="Q1733" s="54" t="s">
        <v>43</v>
      </c>
      <c r="R1733" s="55"/>
      <c r="S1733" s="56"/>
    </row>
    <row r="1734" s="22" customFormat="1" customHeight="1" spans="1:19">
      <c r="A1734" s="40" t="s">
        <v>5073</v>
      </c>
      <c r="B1734" s="41">
        <v>45631</v>
      </c>
      <c r="C1734" s="42" t="s">
        <v>5432</v>
      </c>
      <c r="D1734" s="43" t="s">
        <v>5470</v>
      </c>
      <c r="E1734" s="43" t="s">
        <v>6822</v>
      </c>
      <c r="F1734" s="42" t="s">
        <v>37</v>
      </c>
      <c r="G1734" s="44">
        <v>55684.8</v>
      </c>
      <c r="H1734" s="44">
        <f>G1734*0.3</f>
        <v>16705.44</v>
      </c>
      <c r="I1734" s="42" t="s">
        <v>5435</v>
      </c>
      <c r="J1734" s="42" t="s">
        <v>5442</v>
      </c>
      <c r="K1734" s="43" t="s">
        <v>6823</v>
      </c>
      <c r="L1734" s="43" t="s">
        <v>4155</v>
      </c>
      <c r="M1734" s="43" t="s">
        <v>43</v>
      </c>
      <c r="N1734" s="42" t="s">
        <v>5435</v>
      </c>
      <c r="O1734" s="42" t="s">
        <v>43</v>
      </c>
      <c r="P1734" s="48">
        <v>1</v>
      </c>
      <c r="Q1734" s="54" t="s">
        <v>1159</v>
      </c>
      <c r="R1734" s="55"/>
      <c r="S1734" s="56"/>
    </row>
    <row r="1735" s="22" customFormat="1" customHeight="1" spans="1:19">
      <c r="A1735" s="40" t="s">
        <v>5073</v>
      </c>
      <c r="B1735" s="41">
        <v>45631</v>
      </c>
      <c r="C1735" s="42" t="s">
        <v>5437</v>
      </c>
      <c r="D1735" s="43" t="s">
        <v>5681</v>
      </c>
      <c r="E1735" s="43" t="s">
        <v>6824</v>
      </c>
      <c r="F1735" s="42" t="s">
        <v>37</v>
      </c>
      <c r="G1735" s="44">
        <v>31768</v>
      </c>
      <c r="H1735" s="44">
        <f>G1735*0.3</f>
        <v>9530.4</v>
      </c>
      <c r="I1735" s="42" t="s">
        <v>5435</v>
      </c>
      <c r="J1735" s="42" t="s">
        <v>5442</v>
      </c>
      <c r="K1735" s="43" t="s">
        <v>6825</v>
      </c>
      <c r="L1735" s="43" t="s">
        <v>43</v>
      </c>
      <c r="M1735" s="43" t="s">
        <v>43</v>
      </c>
      <c r="N1735" s="42" t="s">
        <v>5435</v>
      </c>
      <c r="O1735" s="42" t="s">
        <v>43</v>
      </c>
      <c r="P1735" s="48" t="s">
        <v>43</v>
      </c>
      <c r="Q1735" s="54" t="s">
        <v>43</v>
      </c>
      <c r="R1735" s="55"/>
      <c r="S1735" s="56"/>
    </row>
    <row r="1736" s="22" customFormat="1" customHeight="1" spans="1:19">
      <c r="A1736" s="40" t="s">
        <v>5073</v>
      </c>
      <c r="B1736" s="41">
        <v>45631</v>
      </c>
      <c r="C1736" s="42" t="s">
        <v>5437</v>
      </c>
      <c r="D1736" s="43" t="s">
        <v>5681</v>
      </c>
      <c r="E1736" s="43" t="s">
        <v>6472</v>
      </c>
      <c r="F1736" s="42" t="s">
        <v>37</v>
      </c>
      <c r="G1736" s="44">
        <v>4540</v>
      </c>
      <c r="H1736" s="44" t="s">
        <v>43</v>
      </c>
      <c r="I1736" s="42" t="s">
        <v>43</v>
      </c>
      <c r="J1736" s="42" t="s">
        <v>5436</v>
      </c>
      <c r="K1736" s="43" t="s">
        <v>43</v>
      </c>
      <c r="L1736" s="43" t="s">
        <v>43</v>
      </c>
      <c r="M1736" s="43" t="s">
        <v>43</v>
      </c>
      <c r="N1736" s="42" t="s">
        <v>5435</v>
      </c>
      <c r="O1736" s="42" t="s">
        <v>43</v>
      </c>
      <c r="P1736" s="48" t="s">
        <v>43</v>
      </c>
      <c r="Q1736" s="54" t="s">
        <v>43</v>
      </c>
      <c r="R1736" s="55"/>
      <c r="S1736" s="56"/>
    </row>
    <row r="1737" s="22" customFormat="1" customHeight="1" spans="1:19">
      <c r="A1737" s="40" t="s">
        <v>5073</v>
      </c>
      <c r="B1737" s="41">
        <v>45631</v>
      </c>
      <c r="C1737" s="42" t="s">
        <v>5437</v>
      </c>
      <c r="D1737" s="43" t="s">
        <v>5681</v>
      </c>
      <c r="E1737" s="43" t="s">
        <v>6384</v>
      </c>
      <c r="F1737" s="42" t="s">
        <v>37</v>
      </c>
      <c r="G1737" s="44">
        <v>80880</v>
      </c>
      <c r="H1737" s="44">
        <f>G1737*0.3</f>
        <v>24264</v>
      </c>
      <c r="I1737" s="42" t="s">
        <v>5435</v>
      </c>
      <c r="J1737" s="42" t="s">
        <v>5442</v>
      </c>
      <c r="K1737" s="43" t="s">
        <v>6385</v>
      </c>
      <c r="L1737" s="43" t="s">
        <v>43</v>
      </c>
      <c r="M1737" s="43" t="s">
        <v>43</v>
      </c>
      <c r="N1737" s="42" t="s">
        <v>5435</v>
      </c>
      <c r="O1737" s="42" t="s">
        <v>43</v>
      </c>
      <c r="P1737" s="48" t="s">
        <v>43</v>
      </c>
      <c r="Q1737" s="54" t="s">
        <v>43</v>
      </c>
      <c r="R1737" s="55"/>
      <c r="S1737" s="56"/>
    </row>
    <row r="1738" s="22" customFormat="1" customHeight="1" spans="1:19">
      <c r="A1738" s="40" t="s">
        <v>5073</v>
      </c>
      <c r="B1738" s="41">
        <v>45632</v>
      </c>
      <c r="C1738" s="42" t="s">
        <v>5432</v>
      </c>
      <c r="D1738" s="43" t="s">
        <v>5454</v>
      </c>
      <c r="E1738" s="43" t="s">
        <v>6455</v>
      </c>
      <c r="F1738" s="42" t="s">
        <v>37</v>
      </c>
      <c r="G1738" s="44">
        <v>3164</v>
      </c>
      <c r="H1738" s="44" t="s">
        <v>43</v>
      </c>
      <c r="I1738" s="42" t="s">
        <v>43</v>
      </c>
      <c r="J1738" s="42" t="s">
        <v>5436</v>
      </c>
      <c r="K1738" s="43" t="s">
        <v>43</v>
      </c>
      <c r="L1738" s="43" t="s">
        <v>43</v>
      </c>
      <c r="M1738" s="43" t="s">
        <v>43</v>
      </c>
      <c r="N1738" s="42" t="s">
        <v>5435</v>
      </c>
      <c r="O1738" s="42" t="s">
        <v>43</v>
      </c>
      <c r="P1738" s="48" t="s">
        <v>43</v>
      </c>
      <c r="Q1738" s="54" t="s">
        <v>43</v>
      </c>
      <c r="R1738" s="55"/>
      <c r="S1738" s="56"/>
    </row>
    <row r="1739" s="22" customFormat="1" customHeight="1" spans="1:19">
      <c r="A1739" s="40" t="s">
        <v>5073</v>
      </c>
      <c r="B1739" s="41">
        <v>45632</v>
      </c>
      <c r="C1739" s="42" t="s">
        <v>5432</v>
      </c>
      <c r="D1739" s="43" t="s">
        <v>5450</v>
      </c>
      <c r="E1739" s="43" t="s">
        <v>6248</v>
      </c>
      <c r="F1739" s="42" t="s">
        <v>37</v>
      </c>
      <c r="G1739" s="44">
        <v>254920</v>
      </c>
      <c r="H1739" s="45">
        <f>G1739*0.3</f>
        <v>76476</v>
      </c>
      <c r="I1739" s="49" t="s">
        <v>5446</v>
      </c>
      <c r="J1739" s="42" t="s">
        <v>5442</v>
      </c>
      <c r="K1739" s="43" t="s">
        <v>6249</v>
      </c>
      <c r="L1739" s="43" t="s">
        <v>43</v>
      </c>
      <c r="M1739" s="43" t="s">
        <v>6636</v>
      </c>
      <c r="N1739" s="42" t="s">
        <v>5435</v>
      </c>
      <c r="O1739" s="42" t="s">
        <v>43</v>
      </c>
      <c r="P1739" s="48" t="s">
        <v>43</v>
      </c>
      <c r="Q1739" s="54" t="s">
        <v>43</v>
      </c>
      <c r="R1739" s="55"/>
      <c r="S1739" s="56"/>
    </row>
    <row r="1740" s="22" customFormat="1" customHeight="1" spans="1:19">
      <c r="A1740" s="40" t="s">
        <v>5073</v>
      </c>
      <c r="B1740" s="41">
        <v>45632</v>
      </c>
      <c r="C1740" s="42" t="s">
        <v>5432</v>
      </c>
      <c r="D1740" s="43" t="s">
        <v>5626</v>
      </c>
      <c r="E1740" s="43" t="s">
        <v>5867</v>
      </c>
      <c r="F1740" s="42" t="s">
        <v>37</v>
      </c>
      <c r="G1740" s="44">
        <v>6160</v>
      </c>
      <c r="H1740" s="44" t="s">
        <v>43</v>
      </c>
      <c r="I1740" s="42" t="s">
        <v>43</v>
      </c>
      <c r="J1740" s="42" t="s">
        <v>5436</v>
      </c>
      <c r="K1740" s="43" t="s">
        <v>43</v>
      </c>
      <c r="L1740" s="43" t="s">
        <v>43</v>
      </c>
      <c r="M1740" s="43" t="s">
        <v>43</v>
      </c>
      <c r="N1740" s="42" t="s">
        <v>5435</v>
      </c>
      <c r="O1740" s="42" t="s">
        <v>43</v>
      </c>
      <c r="P1740" s="48" t="s">
        <v>43</v>
      </c>
      <c r="Q1740" s="54" t="s">
        <v>43</v>
      </c>
      <c r="R1740" s="55"/>
      <c r="S1740" s="56"/>
    </row>
    <row r="1741" s="22" customFormat="1" customHeight="1" spans="1:19">
      <c r="A1741" s="40" t="s">
        <v>5073</v>
      </c>
      <c r="B1741" s="41">
        <v>45632</v>
      </c>
      <c r="C1741" s="42" t="s">
        <v>5437</v>
      </c>
      <c r="D1741" s="43" t="s">
        <v>5681</v>
      </c>
      <c r="E1741" s="43" t="s">
        <v>5573</v>
      </c>
      <c r="F1741" s="42" t="s">
        <v>37</v>
      </c>
      <c r="G1741" s="44">
        <v>137000</v>
      </c>
      <c r="H1741" s="44" t="s">
        <v>43</v>
      </c>
      <c r="I1741" s="42" t="s">
        <v>43</v>
      </c>
      <c r="J1741" s="42" t="s">
        <v>5436</v>
      </c>
      <c r="K1741" s="43" t="s">
        <v>43</v>
      </c>
      <c r="L1741" s="43" t="s">
        <v>43</v>
      </c>
      <c r="M1741" s="43" t="s">
        <v>43</v>
      </c>
      <c r="N1741" s="42" t="s">
        <v>5435</v>
      </c>
      <c r="O1741" s="42" t="s">
        <v>43</v>
      </c>
      <c r="P1741" s="48" t="s">
        <v>43</v>
      </c>
      <c r="Q1741" s="54" t="s">
        <v>43</v>
      </c>
      <c r="R1741" s="55"/>
      <c r="S1741" s="56"/>
    </row>
    <row r="1742" s="22" customFormat="1" customHeight="1" spans="1:19">
      <c r="A1742" s="40" t="s">
        <v>5073</v>
      </c>
      <c r="B1742" s="41">
        <v>45635</v>
      </c>
      <c r="C1742" s="42" t="s">
        <v>5432</v>
      </c>
      <c r="D1742" s="43" t="s">
        <v>5629</v>
      </c>
      <c r="E1742" s="43" t="s">
        <v>5472</v>
      </c>
      <c r="F1742" s="42" t="s">
        <v>37</v>
      </c>
      <c r="G1742" s="44">
        <v>2400</v>
      </c>
      <c r="H1742" s="44" t="s">
        <v>43</v>
      </c>
      <c r="I1742" s="42" t="s">
        <v>43</v>
      </c>
      <c r="J1742" s="42" t="s">
        <v>5436</v>
      </c>
      <c r="K1742" s="43" t="s">
        <v>43</v>
      </c>
      <c r="L1742" s="43" t="s">
        <v>43</v>
      </c>
      <c r="M1742" s="43" t="s">
        <v>43</v>
      </c>
      <c r="N1742" s="42" t="s">
        <v>5435</v>
      </c>
      <c r="O1742" s="42" t="s">
        <v>43</v>
      </c>
      <c r="P1742" s="48" t="s">
        <v>43</v>
      </c>
      <c r="Q1742" s="54" t="s">
        <v>43</v>
      </c>
      <c r="R1742" s="55"/>
      <c r="S1742" s="56"/>
    </row>
    <row r="1743" s="22" customFormat="1" customHeight="1" spans="1:19">
      <c r="A1743" s="40" t="s">
        <v>5073</v>
      </c>
      <c r="B1743" s="41">
        <v>45635</v>
      </c>
      <c r="C1743" s="42" t="s">
        <v>5437</v>
      </c>
      <c r="D1743" s="43" t="s">
        <v>5681</v>
      </c>
      <c r="E1743" s="43" t="s">
        <v>6826</v>
      </c>
      <c r="F1743" s="42" t="s">
        <v>37</v>
      </c>
      <c r="G1743" s="44">
        <v>10480</v>
      </c>
      <c r="H1743" s="45">
        <f>G1743*0.5</f>
        <v>5240</v>
      </c>
      <c r="I1743" s="49" t="s">
        <v>5446</v>
      </c>
      <c r="J1743" s="42" t="s">
        <v>5442</v>
      </c>
      <c r="K1743" s="43" t="s">
        <v>6827</v>
      </c>
      <c r="L1743" s="43" t="s">
        <v>6828</v>
      </c>
      <c r="M1743" s="43" t="s">
        <v>43</v>
      </c>
      <c r="N1743" s="42" t="s">
        <v>5435</v>
      </c>
      <c r="O1743" s="42" t="s">
        <v>43</v>
      </c>
      <c r="P1743" s="48">
        <v>1</v>
      </c>
      <c r="Q1743" s="54" t="s">
        <v>524</v>
      </c>
      <c r="R1743" s="55"/>
      <c r="S1743" s="56"/>
    </row>
    <row r="1744" s="22" customFormat="1" customHeight="1" spans="1:19">
      <c r="A1744" s="40" t="s">
        <v>5073</v>
      </c>
      <c r="B1744" s="41">
        <v>45635</v>
      </c>
      <c r="C1744" s="42" t="s">
        <v>5437</v>
      </c>
      <c r="D1744" s="43" t="s">
        <v>5681</v>
      </c>
      <c r="E1744" s="43" t="s">
        <v>6829</v>
      </c>
      <c r="F1744" s="42" t="s">
        <v>37</v>
      </c>
      <c r="G1744" s="44">
        <v>168367.5</v>
      </c>
      <c r="H1744" s="44">
        <f>G1744*0.3</f>
        <v>50510.25</v>
      </c>
      <c r="I1744" s="42" t="s">
        <v>5435</v>
      </c>
      <c r="J1744" s="42" t="s">
        <v>5442</v>
      </c>
      <c r="K1744" s="43" t="s">
        <v>6830</v>
      </c>
      <c r="L1744" s="43" t="s">
        <v>43</v>
      </c>
      <c r="M1744" s="43" t="s">
        <v>5499</v>
      </c>
      <c r="N1744" s="42" t="s">
        <v>5435</v>
      </c>
      <c r="O1744" s="42" t="s">
        <v>5435</v>
      </c>
      <c r="P1744" s="48" t="s">
        <v>43</v>
      </c>
      <c r="Q1744" s="54" t="s">
        <v>43</v>
      </c>
      <c r="R1744" s="55"/>
      <c r="S1744" s="56"/>
    </row>
    <row r="1745" s="22" customFormat="1" customHeight="1" spans="1:19">
      <c r="A1745" s="40" t="s">
        <v>5073</v>
      </c>
      <c r="B1745" s="41">
        <v>45635</v>
      </c>
      <c r="C1745" s="42" t="s">
        <v>5432</v>
      </c>
      <c r="D1745" s="43" t="s">
        <v>5454</v>
      </c>
      <c r="E1745" s="43" t="s">
        <v>5455</v>
      </c>
      <c r="F1745" s="42" t="s">
        <v>37</v>
      </c>
      <c r="G1745" s="44">
        <v>8850</v>
      </c>
      <c r="H1745" s="44" t="s">
        <v>43</v>
      </c>
      <c r="I1745" s="42" t="s">
        <v>43</v>
      </c>
      <c r="J1745" s="42" t="s">
        <v>5436</v>
      </c>
      <c r="K1745" s="43" t="s">
        <v>43</v>
      </c>
      <c r="L1745" s="43" t="s">
        <v>43</v>
      </c>
      <c r="M1745" s="43" t="s">
        <v>43</v>
      </c>
      <c r="N1745" s="42" t="s">
        <v>5435</v>
      </c>
      <c r="O1745" s="42" t="s">
        <v>43</v>
      </c>
      <c r="P1745" s="48" t="s">
        <v>43</v>
      </c>
      <c r="Q1745" s="54" t="s">
        <v>43</v>
      </c>
      <c r="R1745" s="55"/>
      <c r="S1745" s="56"/>
    </row>
    <row r="1746" s="22" customFormat="1" customHeight="1" spans="1:19">
      <c r="A1746" s="40" t="s">
        <v>5073</v>
      </c>
      <c r="B1746" s="41">
        <v>45635</v>
      </c>
      <c r="C1746" s="42" t="s">
        <v>5432</v>
      </c>
      <c r="D1746" s="43" t="s">
        <v>5454</v>
      </c>
      <c r="E1746" s="43" t="s">
        <v>5794</v>
      </c>
      <c r="F1746" s="42" t="s">
        <v>37</v>
      </c>
      <c r="G1746" s="44">
        <v>24197.5</v>
      </c>
      <c r="H1746" s="44">
        <v>24197.5</v>
      </c>
      <c r="I1746" s="42" t="s">
        <v>5435</v>
      </c>
      <c r="J1746" s="42" t="s">
        <v>5436</v>
      </c>
      <c r="K1746" s="43" t="s">
        <v>43</v>
      </c>
      <c r="L1746" s="43" t="s">
        <v>6831</v>
      </c>
      <c r="M1746" s="43" t="s">
        <v>43</v>
      </c>
      <c r="N1746" s="42" t="s">
        <v>5435</v>
      </c>
      <c r="O1746" s="42" t="s">
        <v>43</v>
      </c>
      <c r="P1746" s="48">
        <v>1</v>
      </c>
      <c r="Q1746" s="54" t="s">
        <v>1780</v>
      </c>
      <c r="R1746" s="55"/>
      <c r="S1746" s="56"/>
    </row>
    <row r="1747" s="22" customFormat="1" customHeight="1" spans="1:19">
      <c r="A1747" s="40" t="s">
        <v>5073</v>
      </c>
      <c r="B1747" s="41">
        <v>45635</v>
      </c>
      <c r="C1747" s="42" t="s">
        <v>5432</v>
      </c>
      <c r="D1747" s="43" t="s">
        <v>5626</v>
      </c>
      <c r="E1747" s="43" t="s">
        <v>6045</v>
      </c>
      <c r="F1747" s="42" t="s">
        <v>37</v>
      </c>
      <c r="G1747" s="44">
        <v>0</v>
      </c>
      <c r="H1747" s="44" t="s">
        <v>43</v>
      </c>
      <c r="I1747" s="42" t="s">
        <v>43</v>
      </c>
      <c r="J1747" s="42" t="s">
        <v>5436</v>
      </c>
      <c r="K1747" s="43" t="s">
        <v>43</v>
      </c>
      <c r="L1747" s="43" t="s">
        <v>43</v>
      </c>
      <c r="M1747" s="43" t="s">
        <v>43</v>
      </c>
      <c r="N1747" s="42" t="s">
        <v>5435</v>
      </c>
      <c r="O1747" s="42" t="s">
        <v>43</v>
      </c>
      <c r="P1747" s="48" t="s">
        <v>43</v>
      </c>
      <c r="Q1747" s="54" t="s">
        <v>43</v>
      </c>
      <c r="R1747" s="55"/>
      <c r="S1747" s="56"/>
    </row>
    <row r="1748" s="22" customFormat="1" customHeight="1" spans="1:19">
      <c r="A1748" s="40" t="s">
        <v>5073</v>
      </c>
      <c r="B1748" s="41">
        <v>45635</v>
      </c>
      <c r="C1748" s="42" t="s">
        <v>5432</v>
      </c>
      <c r="D1748" s="43" t="s">
        <v>5629</v>
      </c>
      <c r="E1748" s="43" t="s">
        <v>5545</v>
      </c>
      <c r="F1748" s="42" t="s">
        <v>37</v>
      </c>
      <c r="G1748" s="44">
        <v>45420</v>
      </c>
      <c r="H1748" s="44" t="s">
        <v>43</v>
      </c>
      <c r="I1748" s="42" t="s">
        <v>43</v>
      </c>
      <c r="J1748" s="42" t="s">
        <v>5436</v>
      </c>
      <c r="K1748" s="43" t="s">
        <v>43</v>
      </c>
      <c r="L1748" s="43" t="s">
        <v>43</v>
      </c>
      <c r="M1748" s="43" t="s">
        <v>43</v>
      </c>
      <c r="N1748" s="42" t="s">
        <v>5435</v>
      </c>
      <c r="O1748" s="42" t="s">
        <v>43</v>
      </c>
      <c r="P1748" s="48" t="s">
        <v>43</v>
      </c>
      <c r="Q1748" s="54" t="s">
        <v>43</v>
      </c>
      <c r="R1748" s="55"/>
      <c r="S1748" s="56"/>
    </row>
    <row r="1749" s="22" customFormat="1" customHeight="1" spans="1:19">
      <c r="A1749" s="40" t="s">
        <v>5073</v>
      </c>
      <c r="B1749" s="41">
        <v>45636</v>
      </c>
      <c r="C1749" s="42" t="s">
        <v>5432</v>
      </c>
      <c r="D1749" s="43" t="s">
        <v>5450</v>
      </c>
      <c r="E1749" s="43" t="s">
        <v>6047</v>
      </c>
      <c r="F1749" s="42" t="s">
        <v>37</v>
      </c>
      <c r="G1749" s="44">
        <v>7590</v>
      </c>
      <c r="H1749" s="44" t="s">
        <v>43</v>
      </c>
      <c r="I1749" s="42" t="s">
        <v>43</v>
      </c>
      <c r="J1749" s="42" t="s">
        <v>5436</v>
      </c>
      <c r="K1749" s="43" t="s">
        <v>43</v>
      </c>
      <c r="L1749" s="43" t="s">
        <v>43</v>
      </c>
      <c r="M1749" s="43" t="s">
        <v>43</v>
      </c>
      <c r="N1749" s="42" t="s">
        <v>5435</v>
      </c>
      <c r="O1749" s="42" t="s">
        <v>43</v>
      </c>
      <c r="P1749" s="48" t="s">
        <v>43</v>
      </c>
      <c r="Q1749" s="54" t="s">
        <v>43</v>
      </c>
      <c r="R1749" s="55"/>
      <c r="S1749" s="56"/>
    </row>
    <row r="1750" s="22" customFormat="1" customHeight="1" spans="1:19">
      <c r="A1750" s="40" t="s">
        <v>5073</v>
      </c>
      <c r="B1750" s="41">
        <v>45636</v>
      </c>
      <c r="C1750" s="42" t="s">
        <v>5432</v>
      </c>
      <c r="D1750" s="43" t="s">
        <v>5454</v>
      </c>
      <c r="E1750" s="43" t="s">
        <v>5455</v>
      </c>
      <c r="F1750" s="42" t="s">
        <v>37</v>
      </c>
      <c r="G1750" s="44">
        <v>2400</v>
      </c>
      <c r="H1750" s="44" t="s">
        <v>43</v>
      </c>
      <c r="I1750" s="42" t="s">
        <v>43</v>
      </c>
      <c r="J1750" s="42" t="s">
        <v>5436</v>
      </c>
      <c r="K1750" s="43" t="s">
        <v>43</v>
      </c>
      <c r="L1750" s="43" t="s">
        <v>43</v>
      </c>
      <c r="M1750" s="43" t="s">
        <v>43</v>
      </c>
      <c r="N1750" s="42" t="s">
        <v>5435</v>
      </c>
      <c r="O1750" s="42" t="s">
        <v>43</v>
      </c>
      <c r="P1750" s="48" t="s">
        <v>43</v>
      </c>
      <c r="Q1750" s="54" t="s">
        <v>43</v>
      </c>
      <c r="R1750" s="55"/>
      <c r="S1750" s="56"/>
    </row>
    <row r="1751" s="22" customFormat="1" customHeight="1" spans="1:19">
      <c r="A1751" s="40" t="s">
        <v>5073</v>
      </c>
      <c r="B1751" s="41">
        <v>45636</v>
      </c>
      <c r="C1751" s="42" t="s">
        <v>5432</v>
      </c>
      <c r="D1751" s="43" t="s">
        <v>5450</v>
      </c>
      <c r="E1751" s="43" t="s">
        <v>5497</v>
      </c>
      <c r="F1751" s="42" t="s">
        <v>37</v>
      </c>
      <c r="G1751" s="44">
        <v>0</v>
      </c>
      <c r="H1751" s="44" t="s">
        <v>43</v>
      </c>
      <c r="I1751" s="42" t="s">
        <v>43</v>
      </c>
      <c r="J1751" s="42" t="s">
        <v>5436</v>
      </c>
      <c r="K1751" s="43" t="s">
        <v>43</v>
      </c>
      <c r="L1751" s="43" t="s">
        <v>43</v>
      </c>
      <c r="M1751" s="43" t="s">
        <v>43</v>
      </c>
      <c r="N1751" s="42" t="s">
        <v>5435</v>
      </c>
      <c r="O1751" s="42" t="s">
        <v>43</v>
      </c>
      <c r="P1751" s="48" t="s">
        <v>43</v>
      </c>
      <c r="Q1751" s="54" t="s">
        <v>43</v>
      </c>
      <c r="R1751" s="55"/>
      <c r="S1751" s="56"/>
    </row>
    <row r="1752" s="22" customFormat="1" customHeight="1" spans="1:19">
      <c r="A1752" s="40" t="s">
        <v>5073</v>
      </c>
      <c r="B1752" s="41">
        <v>45636</v>
      </c>
      <c r="C1752" s="42" t="s">
        <v>5432</v>
      </c>
      <c r="D1752" s="43" t="s">
        <v>5454</v>
      </c>
      <c r="E1752" s="43" t="s">
        <v>6017</v>
      </c>
      <c r="F1752" s="42" t="s">
        <v>37</v>
      </c>
      <c r="G1752" s="44">
        <v>89050</v>
      </c>
      <c r="H1752" s="44">
        <f>G1752*0.5</f>
        <v>44525</v>
      </c>
      <c r="I1752" s="42" t="s">
        <v>5435</v>
      </c>
      <c r="J1752" s="42" t="s">
        <v>5436</v>
      </c>
      <c r="K1752" s="43" t="s">
        <v>43</v>
      </c>
      <c r="L1752" s="43" t="s">
        <v>43</v>
      </c>
      <c r="M1752" s="43" t="s">
        <v>43</v>
      </c>
      <c r="N1752" s="42" t="s">
        <v>5435</v>
      </c>
      <c r="O1752" s="42" t="s">
        <v>43</v>
      </c>
      <c r="P1752" s="48" t="s">
        <v>43</v>
      </c>
      <c r="Q1752" s="54" t="s">
        <v>43</v>
      </c>
      <c r="R1752" s="55"/>
      <c r="S1752" s="56"/>
    </row>
    <row r="1753" s="22" customFormat="1" customHeight="1" spans="1:19">
      <c r="A1753" s="40" t="s">
        <v>5073</v>
      </c>
      <c r="B1753" s="41">
        <v>45636</v>
      </c>
      <c r="C1753" s="42" t="s">
        <v>5432</v>
      </c>
      <c r="D1753" s="43" t="s">
        <v>5454</v>
      </c>
      <c r="E1753" s="43" t="s">
        <v>6017</v>
      </c>
      <c r="F1753" s="42" t="s">
        <v>37</v>
      </c>
      <c r="G1753" s="44">
        <v>16850</v>
      </c>
      <c r="H1753" s="44">
        <v>16850</v>
      </c>
      <c r="I1753" s="42" t="s">
        <v>5435</v>
      </c>
      <c r="J1753" s="42" t="s">
        <v>5436</v>
      </c>
      <c r="K1753" s="43" t="s">
        <v>43</v>
      </c>
      <c r="L1753" s="43" t="s">
        <v>43</v>
      </c>
      <c r="M1753" s="43" t="s">
        <v>43</v>
      </c>
      <c r="N1753" s="42" t="s">
        <v>5435</v>
      </c>
      <c r="O1753" s="42" t="s">
        <v>43</v>
      </c>
      <c r="P1753" s="48" t="s">
        <v>43</v>
      </c>
      <c r="Q1753" s="54" t="s">
        <v>43</v>
      </c>
      <c r="R1753" s="55"/>
      <c r="S1753" s="56"/>
    </row>
    <row r="1754" s="22" customFormat="1" customHeight="1" spans="1:19">
      <c r="A1754" s="40" t="s">
        <v>5073</v>
      </c>
      <c r="B1754" s="41">
        <v>45636</v>
      </c>
      <c r="C1754" s="42" t="s">
        <v>5432</v>
      </c>
      <c r="D1754" s="43" t="s">
        <v>5681</v>
      </c>
      <c r="E1754" s="43" t="s">
        <v>6832</v>
      </c>
      <c r="F1754" s="42" t="s">
        <v>37</v>
      </c>
      <c r="G1754" s="44">
        <v>28176</v>
      </c>
      <c r="H1754" s="45">
        <f>G1754*0.3</f>
        <v>8452.8</v>
      </c>
      <c r="I1754" s="49" t="s">
        <v>5446</v>
      </c>
      <c r="J1754" s="42" t="s">
        <v>5442</v>
      </c>
      <c r="K1754" s="43" t="s">
        <v>6833</v>
      </c>
      <c r="L1754" s="43" t="s">
        <v>43</v>
      </c>
      <c r="M1754" s="43" t="s">
        <v>43</v>
      </c>
      <c r="N1754" s="42" t="s">
        <v>5435</v>
      </c>
      <c r="O1754" s="42" t="s">
        <v>43</v>
      </c>
      <c r="P1754" s="48" t="s">
        <v>43</v>
      </c>
      <c r="Q1754" s="54" t="s">
        <v>43</v>
      </c>
      <c r="R1754" s="55"/>
      <c r="S1754" s="56"/>
    </row>
    <row r="1755" s="22" customFormat="1" customHeight="1" spans="1:19">
      <c r="A1755" s="40" t="s">
        <v>5073</v>
      </c>
      <c r="B1755" s="41">
        <v>45636</v>
      </c>
      <c r="C1755" s="42" t="s">
        <v>5432</v>
      </c>
      <c r="D1755" s="43" t="s">
        <v>5681</v>
      </c>
      <c r="E1755" s="43" t="s">
        <v>6295</v>
      </c>
      <c r="F1755" s="42" t="s">
        <v>37</v>
      </c>
      <c r="G1755" s="44">
        <v>31599</v>
      </c>
      <c r="H1755" s="45">
        <f>G1755*0.3</f>
        <v>9479.7</v>
      </c>
      <c r="I1755" s="49" t="s">
        <v>5446</v>
      </c>
      <c r="J1755" s="42" t="s">
        <v>5442</v>
      </c>
      <c r="K1755" s="43" t="s">
        <v>6834</v>
      </c>
      <c r="L1755" s="43" t="s">
        <v>43</v>
      </c>
      <c r="M1755" s="43" t="s">
        <v>43</v>
      </c>
      <c r="N1755" s="42" t="s">
        <v>5435</v>
      </c>
      <c r="O1755" s="42" t="s">
        <v>43</v>
      </c>
      <c r="P1755" s="48" t="s">
        <v>43</v>
      </c>
      <c r="Q1755" s="54" t="s">
        <v>43</v>
      </c>
      <c r="R1755" s="55"/>
      <c r="S1755" s="56"/>
    </row>
    <row r="1756" s="22" customFormat="1" customHeight="1" spans="1:19">
      <c r="A1756" s="40" t="s">
        <v>5073</v>
      </c>
      <c r="B1756" s="41">
        <v>45636</v>
      </c>
      <c r="C1756" s="42" t="s">
        <v>5432</v>
      </c>
      <c r="D1756" s="43" t="s">
        <v>5450</v>
      </c>
      <c r="E1756" s="43" t="s">
        <v>5975</v>
      </c>
      <c r="F1756" s="42" t="s">
        <v>37</v>
      </c>
      <c r="G1756" s="44">
        <v>13575</v>
      </c>
      <c r="H1756" s="44" t="s">
        <v>43</v>
      </c>
      <c r="I1756" s="42" t="s">
        <v>43</v>
      </c>
      <c r="J1756" s="42" t="s">
        <v>5436</v>
      </c>
      <c r="K1756" s="43" t="s">
        <v>43</v>
      </c>
      <c r="L1756" s="43" t="s">
        <v>43</v>
      </c>
      <c r="M1756" s="43" t="s">
        <v>43</v>
      </c>
      <c r="N1756" s="42" t="s">
        <v>5435</v>
      </c>
      <c r="O1756" s="42" t="s">
        <v>43</v>
      </c>
      <c r="P1756" s="48" t="s">
        <v>43</v>
      </c>
      <c r="Q1756" s="54" t="s">
        <v>43</v>
      </c>
      <c r="R1756" s="55"/>
      <c r="S1756" s="56"/>
    </row>
    <row r="1757" s="22" customFormat="1" customHeight="1" spans="1:19">
      <c r="A1757" s="40" t="s">
        <v>5073</v>
      </c>
      <c r="B1757" s="41">
        <v>45636</v>
      </c>
      <c r="C1757" s="42" t="s">
        <v>5432</v>
      </c>
      <c r="D1757" s="43" t="s">
        <v>5450</v>
      </c>
      <c r="E1757" s="43" t="s">
        <v>6244</v>
      </c>
      <c r="F1757" s="42" t="s">
        <v>37</v>
      </c>
      <c r="G1757" s="44">
        <v>70530</v>
      </c>
      <c r="H1757" s="44" t="s">
        <v>43</v>
      </c>
      <c r="I1757" s="42" t="s">
        <v>43</v>
      </c>
      <c r="J1757" s="42" t="s">
        <v>5436</v>
      </c>
      <c r="K1757" s="43" t="s">
        <v>43</v>
      </c>
      <c r="L1757" s="43" t="s">
        <v>43</v>
      </c>
      <c r="M1757" s="43" t="s">
        <v>43</v>
      </c>
      <c r="N1757" s="42" t="s">
        <v>5435</v>
      </c>
      <c r="O1757" s="42" t="s">
        <v>43</v>
      </c>
      <c r="P1757" s="48" t="s">
        <v>43</v>
      </c>
      <c r="Q1757" s="54" t="s">
        <v>43</v>
      </c>
      <c r="R1757" s="55"/>
      <c r="S1757" s="56"/>
    </row>
    <row r="1758" s="22" customFormat="1" customHeight="1" spans="1:19">
      <c r="A1758" s="40" t="s">
        <v>5073</v>
      </c>
      <c r="B1758" s="41">
        <v>45636</v>
      </c>
      <c r="C1758" s="42" t="s">
        <v>5432</v>
      </c>
      <c r="D1758" s="43" t="s">
        <v>5470</v>
      </c>
      <c r="E1758" s="43" t="s">
        <v>5720</v>
      </c>
      <c r="F1758" s="42" t="s">
        <v>37</v>
      </c>
      <c r="G1758" s="44">
        <v>33000</v>
      </c>
      <c r="H1758" s="44">
        <v>5000</v>
      </c>
      <c r="I1758" s="42" t="s">
        <v>5435</v>
      </c>
      <c r="J1758" s="42" t="s">
        <v>5436</v>
      </c>
      <c r="K1758" s="43" t="s">
        <v>43</v>
      </c>
      <c r="L1758" s="43" t="s">
        <v>43</v>
      </c>
      <c r="M1758" s="43" t="s">
        <v>43</v>
      </c>
      <c r="N1758" s="42" t="s">
        <v>5435</v>
      </c>
      <c r="O1758" s="42" t="s">
        <v>43</v>
      </c>
      <c r="P1758" s="48" t="s">
        <v>43</v>
      </c>
      <c r="Q1758" s="54" t="s">
        <v>43</v>
      </c>
      <c r="R1758" s="55"/>
      <c r="S1758" s="56"/>
    </row>
    <row r="1759" s="22" customFormat="1" customHeight="1" spans="1:19">
      <c r="A1759" s="40" t="s">
        <v>5073</v>
      </c>
      <c r="B1759" s="41">
        <v>45636</v>
      </c>
      <c r="C1759" s="42" t="s">
        <v>5432</v>
      </c>
      <c r="D1759" s="43" t="s">
        <v>5470</v>
      </c>
      <c r="E1759" s="43" t="s">
        <v>5528</v>
      </c>
      <c r="F1759" s="42" t="s">
        <v>37</v>
      </c>
      <c r="G1759" s="44">
        <v>149000</v>
      </c>
      <c r="H1759" s="44">
        <f>G1759*0.4</f>
        <v>59600</v>
      </c>
      <c r="I1759" s="42" t="s">
        <v>5435</v>
      </c>
      <c r="J1759" s="42" t="s">
        <v>5442</v>
      </c>
      <c r="K1759" s="43" t="s">
        <v>5568</v>
      </c>
      <c r="L1759" s="43" t="s">
        <v>43</v>
      </c>
      <c r="M1759" s="43" t="s">
        <v>43</v>
      </c>
      <c r="N1759" s="42" t="s">
        <v>5435</v>
      </c>
      <c r="O1759" s="42" t="s">
        <v>43</v>
      </c>
      <c r="P1759" s="48" t="s">
        <v>43</v>
      </c>
      <c r="Q1759" s="54" t="s">
        <v>43</v>
      </c>
      <c r="R1759" s="55"/>
      <c r="S1759" s="56"/>
    </row>
    <row r="1760" s="22" customFormat="1" customHeight="1" spans="1:19">
      <c r="A1760" s="40" t="s">
        <v>5073</v>
      </c>
      <c r="B1760" s="41">
        <v>45636</v>
      </c>
      <c r="C1760" s="42" t="s">
        <v>5437</v>
      </c>
      <c r="D1760" s="43" t="s">
        <v>5821</v>
      </c>
      <c r="E1760" s="43" t="s">
        <v>5510</v>
      </c>
      <c r="F1760" s="42" t="s">
        <v>37</v>
      </c>
      <c r="G1760" s="44">
        <v>49350</v>
      </c>
      <c r="H1760" s="44" t="s">
        <v>43</v>
      </c>
      <c r="I1760" s="42" t="s">
        <v>43</v>
      </c>
      <c r="J1760" s="42" t="s">
        <v>5436</v>
      </c>
      <c r="K1760" s="43" t="s">
        <v>43</v>
      </c>
      <c r="L1760" s="43" t="s">
        <v>43</v>
      </c>
      <c r="M1760" s="43" t="s">
        <v>43</v>
      </c>
      <c r="N1760" s="42" t="s">
        <v>5435</v>
      </c>
      <c r="O1760" s="42" t="s">
        <v>43</v>
      </c>
      <c r="P1760" s="48" t="s">
        <v>43</v>
      </c>
      <c r="Q1760" s="54" t="s">
        <v>43</v>
      </c>
      <c r="R1760" s="55"/>
      <c r="S1760" s="56"/>
    </row>
    <row r="1761" s="22" customFormat="1" customHeight="1" spans="1:19">
      <c r="A1761" s="40" t="s">
        <v>5073</v>
      </c>
      <c r="B1761" s="41">
        <v>45637</v>
      </c>
      <c r="C1761" s="42" t="s">
        <v>5432</v>
      </c>
      <c r="D1761" s="43" t="s">
        <v>5470</v>
      </c>
      <c r="E1761" s="43" t="s">
        <v>5725</v>
      </c>
      <c r="F1761" s="42" t="s">
        <v>37</v>
      </c>
      <c r="G1761" s="44">
        <v>4439</v>
      </c>
      <c r="H1761" s="44">
        <v>4439</v>
      </c>
      <c r="I1761" s="42" t="s">
        <v>5435</v>
      </c>
      <c r="J1761" s="42" t="s">
        <v>5436</v>
      </c>
      <c r="K1761" s="43" t="s">
        <v>43</v>
      </c>
      <c r="L1761" s="43" t="s">
        <v>43</v>
      </c>
      <c r="M1761" s="43" t="s">
        <v>43</v>
      </c>
      <c r="N1761" s="42" t="s">
        <v>5435</v>
      </c>
      <c r="O1761" s="42" t="s">
        <v>43</v>
      </c>
      <c r="P1761" s="48" t="s">
        <v>43</v>
      </c>
      <c r="Q1761" s="54" t="s">
        <v>43</v>
      </c>
      <c r="R1761" s="55"/>
      <c r="S1761" s="56"/>
    </row>
    <row r="1762" s="22" customFormat="1" customHeight="1" spans="1:19">
      <c r="A1762" s="40" t="s">
        <v>5073</v>
      </c>
      <c r="B1762" s="41">
        <v>45637</v>
      </c>
      <c r="C1762" s="42" t="s">
        <v>5432</v>
      </c>
      <c r="D1762" s="43" t="s">
        <v>5450</v>
      </c>
      <c r="E1762" s="43" t="s">
        <v>6747</v>
      </c>
      <c r="F1762" s="42" t="s">
        <v>37</v>
      </c>
      <c r="G1762" s="44">
        <v>17900</v>
      </c>
      <c r="H1762" s="44" t="s">
        <v>43</v>
      </c>
      <c r="I1762" s="42" t="s">
        <v>43</v>
      </c>
      <c r="J1762" s="42" t="s">
        <v>5436</v>
      </c>
      <c r="K1762" s="43" t="s">
        <v>43</v>
      </c>
      <c r="L1762" s="43" t="s">
        <v>43</v>
      </c>
      <c r="M1762" s="43" t="s">
        <v>43</v>
      </c>
      <c r="N1762" s="42" t="s">
        <v>5435</v>
      </c>
      <c r="O1762" s="42" t="s">
        <v>43</v>
      </c>
      <c r="P1762" s="48" t="s">
        <v>43</v>
      </c>
      <c r="Q1762" s="54" t="s">
        <v>43</v>
      </c>
      <c r="R1762" s="55"/>
      <c r="S1762" s="56"/>
    </row>
    <row r="1763" s="22" customFormat="1" customHeight="1" spans="1:19">
      <c r="A1763" s="40" t="s">
        <v>5073</v>
      </c>
      <c r="B1763" s="41">
        <v>45637</v>
      </c>
      <c r="C1763" s="42" t="s">
        <v>5432</v>
      </c>
      <c r="D1763" s="43" t="s">
        <v>5450</v>
      </c>
      <c r="E1763" s="43" t="s">
        <v>6219</v>
      </c>
      <c r="F1763" s="42" t="s">
        <v>37</v>
      </c>
      <c r="G1763" s="44">
        <v>27610</v>
      </c>
      <c r="H1763" s="44" t="s">
        <v>43</v>
      </c>
      <c r="I1763" s="42" t="s">
        <v>43</v>
      </c>
      <c r="J1763" s="42" t="s">
        <v>5436</v>
      </c>
      <c r="K1763" s="43" t="s">
        <v>43</v>
      </c>
      <c r="L1763" s="43" t="s">
        <v>43</v>
      </c>
      <c r="M1763" s="43" t="s">
        <v>43</v>
      </c>
      <c r="N1763" s="42" t="s">
        <v>5435</v>
      </c>
      <c r="O1763" s="42" t="s">
        <v>43</v>
      </c>
      <c r="P1763" s="48" t="s">
        <v>43</v>
      </c>
      <c r="Q1763" s="54" t="s">
        <v>43</v>
      </c>
      <c r="R1763" s="55"/>
      <c r="S1763" s="56"/>
    </row>
    <row r="1764" s="22" customFormat="1" customHeight="1" spans="1:19">
      <c r="A1764" s="40" t="s">
        <v>5073</v>
      </c>
      <c r="B1764" s="41">
        <v>45637</v>
      </c>
      <c r="C1764" s="42" t="s">
        <v>5432</v>
      </c>
      <c r="D1764" s="43" t="s">
        <v>5626</v>
      </c>
      <c r="E1764" s="43" t="s">
        <v>6174</v>
      </c>
      <c r="F1764" s="42" t="s">
        <v>37</v>
      </c>
      <c r="G1764" s="44">
        <v>1369</v>
      </c>
      <c r="H1764" s="44">
        <v>1369</v>
      </c>
      <c r="I1764" s="42" t="s">
        <v>5435</v>
      </c>
      <c r="J1764" s="42" t="s">
        <v>5436</v>
      </c>
      <c r="K1764" s="43" t="s">
        <v>43</v>
      </c>
      <c r="L1764" s="43" t="s">
        <v>6835</v>
      </c>
      <c r="M1764" s="43" t="s">
        <v>43</v>
      </c>
      <c r="N1764" s="42" t="s">
        <v>5435</v>
      </c>
      <c r="O1764" s="42" t="s">
        <v>43</v>
      </c>
      <c r="P1764" s="48">
        <v>1</v>
      </c>
      <c r="Q1764" s="54" t="s">
        <v>406</v>
      </c>
      <c r="R1764" s="55"/>
      <c r="S1764" s="56"/>
    </row>
    <row r="1765" s="22" customFormat="1" customHeight="1" spans="1:19">
      <c r="A1765" s="40" t="s">
        <v>5073</v>
      </c>
      <c r="B1765" s="41">
        <v>45637</v>
      </c>
      <c r="C1765" s="42" t="s">
        <v>5432</v>
      </c>
      <c r="D1765" s="43" t="s">
        <v>5450</v>
      </c>
      <c r="E1765" s="43" t="s">
        <v>6836</v>
      </c>
      <c r="F1765" s="42" t="s">
        <v>37</v>
      </c>
      <c r="G1765" s="44">
        <v>19726.8</v>
      </c>
      <c r="H1765" s="44" t="s">
        <v>43</v>
      </c>
      <c r="I1765" s="42" t="s">
        <v>43</v>
      </c>
      <c r="J1765" s="42" t="s">
        <v>5436</v>
      </c>
      <c r="K1765" s="43" t="s">
        <v>43</v>
      </c>
      <c r="L1765" s="43" t="s">
        <v>43</v>
      </c>
      <c r="M1765" s="43" t="s">
        <v>43</v>
      </c>
      <c r="N1765" s="42" t="s">
        <v>5435</v>
      </c>
      <c r="O1765" s="42" t="s">
        <v>43</v>
      </c>
      <c r="P1765" s="48" t="s">
        <v>43</v>
      </c>
      <c r="Q1765" s="54" t="s">
        <v>43</v>
      </c>
      <c r="R1765" s="55"/>
      <c r="S1765" s="56"/>
    </row>
    <row r="1766" s="22" customFormat="1" customHeight="1" spans="1:19">
      <c r="A1766" s="40" t="s">
        <v>5073</v>
      </c>
      <c r="B1766" s="41">
        <v>45637</v>
      </c>
      <c r="C1766" s="42" t="s">
        <v>5432</v>
      </c>
      <c r="D1766" s="43" t="s">
        <v>5454</v>
      </c>
      <c r="E1766" s="43" t="s">
        <v>6837</v>
      </c>
      <c r="F1766" s="42" t="s">
        <v>37</v>
      </c>
      <c r="G1766" s="44">
        <v>33011.82</v>
      </c>
      <c r="H1766" s="44" t="s">
        <v>43</v>
      </c>
      <c r="I1766" s="42" t="s">
        <v>43</v>
      </c>
      <c r="J1766" s="42" t="s">
        <v>5436</v>
      </c>
      <c r="K1766" s="43" t="s">
        <v>43</v>
      </c>
      <c r="L1766" s="43" t="s">
        <v>43</v>
      </c>
      <c r="M1766" s="43" t="s">
        <v>43</v>
      </c>
      <c r="N1766" s="42" t="s">
        <v>5435</v>
      </c>
      <c r="O1766" s="42" t="s">
        <v>43</v>
      </c>
      <c r="P1766" s="48" t="s">
        <v>43</v>
      </c>
      <c r="Q1766" s="54" t="s">
        <v>43</v>
      </c>
      <c r="R1766" s="55"/>
      <c r="S1766" s="56"/>
    </row>
    <row r="1767" s="22" customFormat="1" customHeight="1" spans="1:19">
      <c r="A1767" s="40" t="s">
        <v>5073</v>
      </c>
      <c r="B1767" s="41">
        <v>45637</v>
      </c>
      <c r="C1767" s="42" t="s">
        <v>5432</v>
      </c>
      <c r="D1767" s="43" t="s">
        <v>5450</v>
      </c>
      <c r="E1767" s="43" t="s">
        <v>6838</v>
      </c>
      <c r="F1767" s="42" t="s">
        <v>37</v>
      </c>
      <c r="G1767" s="44">
        <v>5300</v>
      </c>
      <c r="H1767" s="44">
        <v>5300</v>
      </c>
      <c r="I1767" s="42" t="s">
        <v>5435</v>
      </c>
      <c r="J1767" s="42" t="s">
        <v>5436</v>
      </c>
      <c r="K1767" s="43" t="s">
        <v>43</v>
      </c>
      <c r="L1767" s="43" t="s">
        <v>43</v>
      </c>
      <c r="M1767" s="43" t="s">
        <v>43</v>
      </c>
      <c r="N1767" s="42" t="s">
        <v>5435</v>
      </c>
      <c r="O1767" s="42" t="s">
        <v>43</v>
      </c>
      <c r="P1767" s="48" t="s">
        <v>43</v>
      </c>
      <c r="Q1767" s="54" t="s">
        <v>43</v>
      </c>
      <c r="R1767" s="55"/>
      <c r="S1767" s="56"/>
    </row>
    <row r="1768" s="22" customFormat="1" customHeight="1" spans="1:19">
      <c r="A1768" s="40" t="s">
        <v>5073</v>
      </c>
      <c r="B1768" s="41">
        <v>45638</v>
      </c>
      <c r="C1768" s="42" t="s">
        <v>5437</v>
      </c>
      <c r="D1768" s="43" t="s">
        <v>5821</v>
      </c>
      <c r="E1768" s="43" t="s">
        <v>5604</v>
      </c>
      <c r="F1768" s="42" t="s">
        <v>37</v>
      </c>
      <c r="G1768" s="44">
        <v>15015</v>
      </c>
      <c r="H1768" s="44">
        <f>2196+2308.5</f>
        <v>4504.5</v>
      </c>
      <c r="I1768" s="42" t="s">
        <v>5435</v>
      </c>
      <c r="J1768" s="42" t="s">
        <v>5436</v>
      </c>
      <c r="K1768" s="43" t="s">
        <v>43</v>
      </c>
      <c r="L1768" s="43" t="s">
        <v>6839</v>
      </c>
      <c r="M1768" s="43" t="s">
        <v>43</v>
      </c>
      <c r="N1768" s="42" t="s">
        <v>5435</v>
      </c>
      <c r="O1768" s="42" t="s">
        <v>43</v>
      </c>
      <c r="P1768" s="48">
        <v>1</v>
      </c>
      <c r="Q1768" s="54" t="s">
        <v>289</v>
      </c>
      <c r="R1768" s="55"/>
      <c r="S1768" s="56"/>
    </row>
    <row r="1769" s="23" customFormat="1" customHeight="1" spans="1:19">
      <c r="A1769" s="40" t="s">
        <v>5073</v>
      </c>
      <c r="B1769" s="41">
        <v>45638</v>
      </c>
      <c r="C1769" s="42" t="s">
        <v>5437</v>
      </c>
      <c r="D1769" s="43" t="s">
        <v>5821</v>
      </c>
      <c r="E1769" s="43" t="s">
        <v>6840</v>
      </c>
      <c r="F1769" s="42" t="s">
        <v>37</v>
      </c>
      <c r="G1769" s="44">
        <v>13400</v>
      </c>
      <c r="H1769" s="44">
        <v>6700</v>
      </c>
      <c r="I1769" s="42" t="s">
        <v>5435</v>
      </c>
      <c r="J1769" s="42" t="s">
        <v>5436</v>
      </c>
      <c r="K1769" s="43"/>
      <c r="L1769" s="43" t="s">
        <v>6841</v>
      </c>
      <c r="M1769" s="43" t="s">
        <v>43</v>
      </c>
      <c r="N1769" s="42" t="s">
        <v>5435</v>
      </c>
      <c r="O1769" s="42" t="s">
        <v>43</v>
      </c>
      <c r="P1769" s="50">
        <v>1</v>
      </c>
      <c r="Q1769" s="42" t="s">
        <v>406</v>
      </c>
      <c r="R1769" s="57" t="s">
        <v>274</v>
      </c>
      <c r="S1769" s="58"/>
    </row>
    <row r="1770" s="22" customFormat="1" customHeight="1" spans="1:19">
      <c r="A1770" s="40" t="s">
        <v>5073</v>
      </c>
      <c r="B1770" s="41">
        <v>45638</v>
      </c>
      <c r="C1770" s="42" t="s">
        <v>5432</v>
      </c>
      <c r="D1770" s="43" t="s">
        <v>5470</v>
      </c>
      <c r="E1770" s="43" t="s">
        <v>6842</v>
      </c>
      <c r="F1770" s="42" t="s">
        <v>37</v>
      </c>
      <c r="G1770" s="44">
        <v>72210</v>
      </c>
      <c r="H1770" s="44">
        <v>80095</v>
      </c>
      <c r="I1770" s="42" t="s">
        <v>5435</v>
      </c>
      <c r="J1770" s="42" t="s">
        <v>5442</v>
      </c>
      <c r="K1770" s="43" t="s">
        <v>6843</v>
      </c>
      <c r="L1770" s="43" t="s">
        <v>43</v>
      </c>
      <c r="M1770" s="43" t="s">
        <v>43</v>
      </c>
      <c r="N1770" s="42" t="s">
        <v>5435</v>
      </c>
      <c r="O1770" s="42" t="s">
        <v>43</v>
      </c>
      <c r="P1770" s="48" t="s">
        <v>43</v>
      </c>
      <c r="Q1770" s="54" t="s">
        <v>43</v>
      </c>
      <c r="R1770" s="55"/>
      <c r="S1770" s="56"/>
    </row>
    <row r="1771" s="22" customFormat="1" customHeight="1" spans="1:19">
      <c r="A1771" s="40" t="s">
        <v>5073</v>
      </c>
      <c r="B1771" s="41">
        <v>45638</v>
      </c>
      <c r="C1771" s="42" t="s">
        <v>5432</v>
      </c>
      <c r="D1771" s="43" t="s">
        <v>5454</v>
      </c>
      <c r="E1771" s="43" t="s">
        <v>5558</v>
      </c>
      <c r="F1771" s="42" t="s">
        <v>37</v>
      </c>
      <c r="G1771" s="44">
        <v>700</v>
      </c>
      <c r="H1771" s="44" t="s">
        <v>43</v>
      </c>
      <c r="I1771" s="42" t="s">
        <v>43</v>
      </c>
      <c r="J1771" s="42" t="s">
        <v>5436</v>
      </c>
      <c r="K1771" s="43" t="s">
        <v>43</v>
      </c>
      <c r="L1771" s="43" t="s">
        <v>43</v>
      </c>
      <c r="M1771" s="43" t="s">
        <v>43</v>
      </c>
      <c r="N1771" s="42" t="s">
        <v>5435</v>
      </c>
      <c r="O1771" s="42" t="s">
        <v>43</v>
      </c>
      <c r="P1771" s="48" t="s">
        <v>43</v>
      </c>
      <c r="Q1771" s="54" t="s">
        <v>43</v>
      </c>
      <c r="R1771" s="55"/>
      <c r="S1771" s="56"/>
    </row>
    <row r="1772" s="22" customFormat="1" customHeight="1" spans="1:19">
      <c r="A1772" s="40" t="s">
        <v>5073</v>
      </c>
      <c r="B1772" s="41">
        <v>45638</v>
      </c>
      <c r="C1772" s="42" t="s">
        <v>5432</v>
      </c>
      <c r="D1772" s="43" t="s">
        <v>5470</v>
      </c>
      <c r="E1772" s="43" t="s">
        <v>6844</v>
      </c>
      <c r="F1772" s="42" t="s">
        <v>145</v>
      </c>
      <c r="G1772" s="44">
        <v>108849</v>
      </c>
      <c r="H1772" s="44">
        <v>59459</v>
      </c>
      <c r="I1772" s="42" t="s">
        <v>5435</v>
      </c>
      <c r="J1772" s="42" t="s">
        <v>5442</v>
      </c>
      <c r="K1772" s="43" t="s">
        <v>6845</v>
      </c>
      <c r="L1772" s="43" t="s">
        <v>43</v>
      </c>
      <c r="M1772" s="43" t="s">
        <v>6846</v>
      </c>
      <c r="N1772" s="42" t="s">
        <v>5435</v>
      </c>
      <c r="O1772" s="42" t="s">
        <v>43</v>
      </c>
      <c r="P1772" s="48" t="s">
        <v>43</v>
      </c>
      <c r="Q1772" s="54" t="s">
        <v>43</v>
      </c>
      <c r="R1772" s="55"/>
      <c r="S1772" s="56"/>
    </row>
    <row r="1773" s="22" customFormat="1" customHeight="1" spans="1:19">
      <c r="A1773" s="40" t="s">
        <v>5073</v>
      </c>
      <c r="B1773" s="41">
        <v>45638</v>
      </c>
      <c r="C1773" s="42" t="s">
        <v>5432</v>
      </c>
      <c r="D1773" s="43" t="s">
        <v>5450</v>
      </c>
      <c r="E1773" s="43" t="s">
        <v>6847</v>
      </c>
      <c r="F1773" s="42" t="s">
        <v>37</v>
      </c>
      <c r="G1773" s="44">
        <v>40000</v>
      </c>
      <c r="H1773" s="44">
        <f>G1773*0.5</f>
        <v>20000</v>
      </c>
      <c r="I1773" s="42" t="s">
        <v>5435</v>
      </c>
      <c r="J1773" s="42" t="s">
        <v>5442</v>
      </c>
      <c r="K1773" s="43" t="s">
        <v>6847</v>
      </c>
      <c r="L1773" s="43" t="s">
        <v>43</v>
      </c>
      <c r="M1773" s="43" t="s">
        <v>43</v>
      </c>
      <c r="N1773" s="42" t="s">
        <v>5435</v>
      </c>
      <c r="O1773" s="42" t="s">
        <v>43</v>
      </c>
      <c r="P1773" s="48" t="s">
        <v>43</v>
      </c>
      <c r="Q1773" s="54" t="s">
        <v>43</v>
      </c>
      <c r="R1773" s="55"/>
      <c r="S1773" s="56"/>
    </row>
    <row r="1774" s="22" customFormat="1" customHeight="1" spans="1:19">
      <c r="A1774" s="40" t="s">
        <v>5073</v>
      </c>
      <c r="B1774" s="41">
        <v>45638</v>
      </c>
      <c r="C1774" s="42" t="s">
        <v>5432</v>
      </c>
      <c r="D1774" s="43" t="s">
        <v>5450</v>
      </c>
      <c r="E1774" s="43" t="s">
        <v>6500</v>
      </c>
      <c r="F1774" s="42" t="s">
        <v>37</v>
      </c>
      <c r="G1774" s="44">
        <v>1500</v>
      </c>
      <c r="H1774" s="44" t="s">
        <v>43</v>
      </c>
      <c r="I1774" s="42" t="s">
        <v>43</v>
      </c>
      <c r="J1774" s="42" t="s">
        <v>5436</v>
      </c>
      <c r="K1774" s="43" t="s">
        <v>43</v>
      </c>
      <c r="L1774" s="43" t="s">
        <v>43</v>
      </c>
      <c r="M1774" s="43" t="s">
        <v>43</v>
      </c>
      <c r="N1774" s="42" t="s">
        <v>5435</v>
      </c>
      <c r="O1774" s="42" t="s">
        <v>43</v>
      </c>
      <c r="P1774" s="48" t="s">
        <v>43</v>
      </c>
      <c r="Q1774" s="54" t="s">
        <v>43</v>
      </c>
      <c r="R1774" s="55"/>
      <c r="S1774" s="56"/>
    </row>
    <row r="1775" s="22" customFormat="1" customHeight="1" spans="1:19">
      <c r="A1775" s="40" t="s">
        <v>5073</v>
      </c>
      <c r="B1775" s="41">
        <v>45639</v>
      </c>
      <c r="C1775" s="42" t="s">
        <v>5437</v>
      </c>
      <c r="D1775" s="43" t="s">
        <v>5821</v>
      </c>
      <c r="E1775" s="43" t="s">
        <v>6848</v>
      </c>
      <c r="F1775" s="42" t="s">
        <v>145</v>
      </c>
      <c r="G1775" s="44">
        <v>82500</v>
      </c>
      <c r="H1775" s="45">
        <f>G1775*0.3</f>
        <v>24750</v>
      </c>
      <c r="I1775" s="49" t="s">
        <v>5446</v>
      </c>
      <c r="J1775" s="42" t="s">
        <v>5442</v>
      </c>
      <c r="K1775" s="43" t="s">
        <v>6849</v>
      </c>
      <c r="L1775" s="43" t="s">
        <v>43</v>
      </c>
      <c r="M1775" s="43" t="s">
        <v>5542</v>
      </c>
      <c r="N1775" s="42" t="s">
        <v>5435</v>
      </c>
      <c r="O1775" s="42" t="s">
        <v>43</v>
      </c>
      <c r="P1775" s="48" t="s">
        <v>43</v>
      </c>
      <c r="Q1775" s="54" t="s">
        <v>43</v>
      </c>
      <c r="R1775" s="55"/>
      <c r="S1775" s="56"/>
    </row>
    <row r="1776" s="22" customFormat="1" customHeight="1" spans="1:19">
      <c r="A1776" s="40" t="s">
        <v>5073</v>
      </c>
      <c r="B1776" s="41">
        <v>45639</v>
      </c>
      <c r="C1776" s="42" t="s">
        <v>5432</v>
      </c>
      <c r="D1776" s="43" t="s">
        <v>5470</v>
      </c>
      <c r="E1776" s="43" t="s">
        <v>5530</v>
      </c>
      <c r="F1776" s="42" t="s">
        <v>37</v>
      </c>
      <c r="G1776" s="44">
        <v>13315.5</v>
      </c>
      <c r="H1776" s="44">
        <v>13315.5</v>
      </c>
      <c r="I1776" s="42" t="s">
        <v>5435</v>
      </c>
      <c r="J1776" s="42" t="s">
        <v>5436</v>
      </c>
      <c r="K1776" s="43" t="s">
        <v>43</v>
      </c>
      <c r="L1776" s="43" t="s">
        <v>43</v>
      </c>
      <c r="M1776" s="43" t="s">
        <v>43</v>
      </c>
      <c r="N1776" s="42" t="s">
        <v>5435</v>
      </c>
      <c r="O1776" s="42" t="s">
        <v>43</v>
      </c>
      <c r="P1776" s="48" t="s">
        <v>43</v>
      </c>
      <c r="Q1776" s="54" t="s">
        <v>43</v>
      </c>
      <c r="R1776" s="55" t="s">
        <v>6850</v>
      </c>
      <c r="S1776" s="56"/>
    </row>
    <row r="1777" s="22" customFormat="1" customHeight="1" spans="1:19">
      <c r="A1777" s="40" t="s">
        <v>5073</v>
      </c>
      <c r="B1777" s="41">
        <v>45639</v>
      </c>
      <c r="C1777" s="42" t="s">
        <v>5432</v>
      </c>
      <c r="D1777" s="43" t="s">
        <v>5454</v>
      </c>
      <c r="E1777" s="43" t="s">
        <v>6017</v>
      </c>
      <c r="F1777" s="42" t="s">
        <v>37</v>
      </c>
      <c r="G1777" s="44">
        <v>18300</v>
      </c>
      <c r="H1777" s="44">
        <v>18300</v>
      </c>
      <c r="I1777" s="42" t="s">
        <v>5435</v>
      </c>
      <c r="J1777" s="42" t="s">
        <v>5436</v>
      </c>
      <c r="K1777" s="43" t="s">
        <v>43</v>
      </c>
      <c r="L1777" s="43" t="s">
        <v>43</v>
      </c>
      <c r="M1777" s="43" t="s">
        <v>43</v>
      </c>
      <c r="N1777" s="42" t="s">
        <v>5435</v>
      </c>
      <c r="O1777" s="42" t="s">
        <v>43</v>
      </c>
      <c r="P1777" s="48" t="s">
        <v>43</v>
      </c>
      <c r="Q1777" s="54" t="s">
        <v>43</v>
      </c>
      <c r="R1777" s="55"/>
      <c r="S1777" s="56"/>
    </row>
    <row r="1778" s="22" customFormat="1" customHeight="1" spans="1:19">
      <c r="A1778" s="40" t="s">
        <v>5073</v>
      </c>
      <c r="B1778" s="41">
        <v>45639</v>
      </c>
      <c r="C1778" s="42" t="s">
        <v>5432</v>
      </c>
      <c r="D1778" s="43" t="s">
        <v>5454</v>
      </c>
      <c r="E1778" s="43" t="s">
        <v>6680</v>
      </c>
      <c r="F1778" s="42" t="s">
        <v>37</v>
      </c>
      <c r="G1778" s="44">
        <v>10900.8</v>
      </c>
      <c r="H1778" s="44">
        <v>10900.8</v>
      </c>
      <c r="I1778" s="42" t="s">
        <v>5435</v>
      </c>
      <c r="J1778" s="42" t="s">
        <v>5436</v>
      </c>
      <c r="K1778" s="43" t="s">
        <v>43</v>
      </c>
      <c r="L1778" s="43" t="s">
        <v>43</v>
      </c>
      <c r="M1778" s="43" t="s">
        <v>43</v>
      </c>
      <c r="N1778" s="42" t="s">
        <v>5435</v>
      </c>
      <c r="O1778" s="42" t="s">
        <v>43</v>
      </c>
      <c r="P1778" s="48" t="s">
        <v>43</v>
      </c>
      <c r="Q1778" s="54" t="s">
        <v>43</v>
      </c>
      <c r="R1778" s="55"/>
      <c r="S1778" s="56"/>
    </row>
    <row r="1779" s="22" customFormat="1" customHeight="1" spans="1:19">
      <c r="A1779" s="40" t="s">
        <v>5073</v>
      </c>
      <c r="B1779" s="41">
        <v>45639</v>
      </c>
      <c r="C1779" s="42" t="s">
        <v>5432</v>
      </c>
      <c r="D1779" s="43" t="s">
        <v>5454</v>
      </c>
      <c r="E1779" s="43" t="s">
        <v>5990</v>
      </c>
      <c r="F1779" s="42" t="s">
        <v>37</v>
      </c>
      <c r="G1779" s="44">
        <v>114250</v>
      </c>
      <c r="H1779" s="44">
        <v>50000</v>
      </c>
      <c r="I1779" s="42" t="s">
        <v>5435</v>
      </c>
      <c r="J1779" s="42" t="s">
        <v>5442</v>
      </c>
      <c r="K1779" s="43" t="s">
        <v>6851</v>
      </c>
      <c r="L1779" s="43" t="s">
        <v>6852</v>
      </c>
      <c r="M1779" s="43" t="s">
        <v>43</v>
      </c>
      <c r="N1779" s="42" t="s">
        <v>5435</v>
      </c>
      <c r="O1779" s="42" t="s">
        <v>43</v>
      </c>
      <c r="P1779" s="48">
        <v>1</v>
      </c>
      <c r="Q1779" s="54" t="s">
        <v>2349</v>
      </c>
      <c r="R1779" s="55"/>
      <c r="S1779" s="56"/>
    </row>
    <row r="1780" s="22" customFormat="1" customHeight="1" spans="1:19">
      <c r="A1780" s="40" t="s">
        <v>5073</v>
      </c>
      <c r="B1780" s="41">
        <v>45639</v>
      </c>
      <c r="C1780" s="42" t="s">
        <v>5432</v>
      </c>
      <c r="D1780" s="43" t="s">
        <v>5454</v>
      </c>
      <c r="E1780" s="43" t="s">
        <v>6853</v>
      </c>
      <c r="F1780" s="42" t="s">
        <v>37</v>
      </c>
      <c r="G1780" s="44">
        <v>2684</v>
      </c>
      <c r="H1780" s="44">
        <v>4560</v>
      </c>
      <c r="I1780" s="42" t="s">
        <v>5435</v>
      </c>
      <c r="J1780" s="42" t="s">
        <v>5436</v>
      </c>
      <c r="K1780" s="43" t="s">
        <v>43</v>
      </c>
      <c r="L1780" s="43" t="s">
        <v>6854</v>
      </c>
      <c r="M1780" s="43" t="s">
        <v>43</v>
      </c>
      <c r="N1780" s="42" t="s">
        <v>5435</v>
      </c>
      <c r="O1780" s="42" t="s">
        <v>43</v>
      </c>
      <c r="P1780" s="48">
        <v>1</v>
      </c>
      <c r="Q1780" s="54" t="s">
        <v>755</v>
      </c>
      <c r="R1780" s="55"/>
      <c r="S1780" s="56"/>
    </row>
    <row r="1781" s="22" customFormat="1" customHeight="1" spans="1:19">
      <c r="A1781" s="40" t="s">
        <v>5073</v>
      </c>
      <c r="B1781" s="41">
        <v>45639</v>
      </c>
      <c r="C1781" s="42" t="s">
        <v>5432</v>
      </c>
      <c r="D1781" s="43" t="s">
        <v>5450</v>
      </c>
      <c r="E1781" s="43" t="s">
        <v>6096</v>
      </c>
      <c r="F1781" s="42" t="s">
        <v>37</v>
      </c>
      <c r="G1781" s="44">
        <v>1900</v>
      </c>
      <c r="H1781" s="44" t="s">
        <v>43</v>
      </c>
      <c r="I1781" s="42" t="s">
        <v>43</v>
      </c>
      <c r="J1781" s="42" t="s">
        <v>5436</v>
      </c>
      <c r="K1781" s="43" t="s">
        <v>43</v>
      </c>
      <c r="L1781" s="43" t="s">
        <v>43</v>
      </c>
      <c r="M1781" s="43" t="s">
        <v>43</v>
      </c>
      <c r="N1781" s="42" t="s">
        <v>5435</v>
      </c>
      <c r="O1781" s="42" t="s">
        <v>43</v>
      </c>
      <c r="P1781" s="48" t="s">
        <v>43</v>
      </c>
      <c r="Q1781" s="54" t="s">
        <v>43</v>
      </c>
      <c r="R1781" s="55"/>
      <c r="S1781" s="56"/>
    </row>
    <row r="1782" s="22" customFormat="1" customHeight="1" spans="1:19">
      <c r="A1782" s="40" t="s">
        <v>5073</v>
      </c>
      <c r="B1782" s="41">
        <v>45639</v>
      </c>
      <c r="C1782" s="42" t="s">
        <v>5432</v>
      </c>
      <c r="D1782" s="43" t="s">
        <v>5450</v>
      </c>
      <c r="E1782" s="43" t="s">
        <v>5481</v>
      </c>
      <c r="F1782" s="42" t="s">
        <v>37</v>
      </c>
      <c r="G1782" s="44">
        <v>15935</v>
      </c>
      <c r="H1782" s="44" t="s">
        <v>43</v>
      </c>
      <c r="I1782" s="42" t="s">
        <v>43</v>
      </c>
      <c r="J1782" s="42" t="s">
        <v>5436</v>
      </c>
      <c r="K1782" s="43" t="s">
        <v>43</v>
      </c>
      <c r="L1782" s="43" t="s">
        <v>43</v>
      </c>
      <c r="M1782" s="43" t="s">
        <v>43</v>
      </c>
      <c r="N1782" s="42" t="s">
        <v>5435</v>
      </c>
      <c r="O1782" s="42" t="s">
        <v>43</v>
      </c>
      <c r="P1782" s="48" t="s">
        <v>43</v>
      </c>
      <c r="Q1782" s="54" t="s">
        <v>43</v>
      </c>
      <c r="R1782" s="55"/>
      <c r="S1782" s="56"/>
    </row>
    <row r="1783" s="22" customFormat="1" customHeight="1" spans="1:19">
      <c r="A1783" s="40" t="s">
        <v>5073</v>
      </c>
      <c r="B1783" s="41">
        <v>45639</v>
      </c>
      <c r="C1783" s="42" t="s">
        <v>5432</v>
      </c>
      <c r="D1783" s="43" t="s">
        <v>5450</v>
      </c>
      <c r="E1783" s="43" t="s">
        <v>6855</v>
      </c>
      <c r="F1783" s="42" t="s">
        <v>37</v>
      </c>
      <c r="G1783" s="44">
        <v>60000</v>
      </c>
      <c r="H1783" s="44">
        <f>G1783*0.3</f>
        <v>18000</v>
      </c>
      <c r="I1783" s="42" t="s">
        <v>5435</v>
      </c>
      <c r="J1783" s="42" t="s">
        <v>5442</v>
      </c>
      <c r="K1783" s="43" t="s">
        <v>6856</v>
      </c>
      <c r="L1783" s="43" t="s">
        <v>43</v>
      </c>
      <c r="M1783" s="43" t="s">
        <v>43</v>
      </c>
      <c r="N1783" s="42" t="s">
        <v>5435</v>
      </c>
      <c r="O1783" s="42" t="s">
        <v>43</v>
      </c>
      <c r="P1783" s="48" t="s">
        <v>43</v>
      </c>
      <c r="Q1783" s="54" t="s">
        <v>43</v>
      </c>
      <c r="R1783" s="55"/>
      <c r="S1783" s="56"/>
    </row>
    <row r="1784" s="22" customFormat="1" customHeight="1" spans="1:19">
      <c r="A1784" s="40" t="s">
        <v>5073</v>
      </c>
      <c r="B1784" s="41">
        <v>45639</v>
      </c>
      <c r="C1784" s="42" t="s">
        <v>5432</v>
      </c>
      <c r="D1784" s="43" t="s">
        <v>5470</v>
      </c>
      <c r="E1784" s="43" t="s">
        <v>5915</v>
      </c>
      <c r="F1784" s="42" t="s">
        <v>37</v>
      </c>
      <c r="G1784" s="44">
        <v>12793</v>
      </c>
      <c r="H1784" s="44" t="s">
        <v>43</v>
      </c>
      <c r="I1784" s="42" t="s">
        <v>43</v>
      </c>
      <c r="J1784" s="42" t="s">
        <v>5436</v>
      </c>
      <c r="K1784" s="43" t="s">
        <v>43</v>
      </c>
      <c r="L1784" s="43" t="s">
        <v>43</v>
      </c>
      <c r="M1784" s="43" t="s">
        <v>43</v>
      </c>
      <c r="N1784" s="42" t="s">
        <v>5435</v>
      </c>
      <c r="O1784" s="42" t="s">
        <v>43</v>
      </c>
      <c r="P1784" s="48" t="s">
        <v>43</v>
      </c>
      <c r="Q1784" s="54" t="s">
        <v>43</v>
      </c>
      <c r="R1784" s="55"/>
      <c r="S1784" s="56"/>
    </row>
    <row r="1785" s="22" customFormat="1" customHeight="1" spans="1:19">
      <c r="A1785" s="40" t="s">
        <v>5073</v>
      </c>
      <c r="B1785" s="41">
        <v>45639</v>
      </c>
      <c r="C1785" s="42" t="s">
        <v>5432</v>
      </c>
      <c r="D1785" s="43" t="s">
        <v>5450</v>
      </c>
      <c r="E1785" s="43" t="s">
        <v>6857</v>
      </c>
      <c r="F1785" s="42" t="s">
        <v>37</v>
      </c>
      <c r="G1785" s="44">
        <v>10050</v>
      </c>
      <c r="H1785" s="44">
        <f>G1785*0.5</f>
        <v>5025</v>
      </c>
      <c r="I1785" s="42" t="s">
        <v>5435</v>
      </c>
      <c r="J1785" s="42" t="s">
        <v>5442</v>
      </c>
      <c r="K1785" s="43" t="s">
        <v>6858</v>
      </c>
      <c r="L1785" s="43" t="s">
        <v>43</v>
      </c>
      <c r="M1785" s="43" t="s">
        <v>43</v>
      </c>
      <c r="N1785" s="42" t="s">
        <v>5435</v>
      </c>
      <c r="O1785" s="42" t="s">
        <v>43</v>
      </c>
      <c r="P1785" s="48" t="s">
        <v>43</v>
      </c>
      <c r="Q1785" s="54" t="s">
        <v>43</v>
      </c>
      <c r="R1785" s="55"/>
      <c r="S1785" s="56"/>
    </row>
    <row r="1786" s="22" customFormat="1" customHeight="1" spans="1:19">
      <c r="A1786" s="40" t="s">
        <v>5073</v>
      </c>
      <c r="B1786" s="41">
        <v>45639</v>
      </c>
      <c r="C1786" s="42" t="s">
        <v>5432</v>
      </c>
      <c r="D1786" s="43" t="s">
        <v>5450</v>
      </c>
      <c r="E1786" s="43" t="s">
        <v>5895</v>
      </c>
      <c r="F1786" s="42" t="s">
        <v>37</v>
      </c>
      <c r="G1786" s="44">
        <v>39473</v>
      </c>
      <c r="H1786" s="44">
        <v>39473</v>
      </c>
      <c r="I1786" s="42" t="s">
        <v>5435</v>
      </c>
      <c r="J1786" s="42" t="s">
        <v>5436</v>
      </c>
      <c r="K1786" s="43" t="s">
        <v>43</v>
      </c>
      <c r="L1786" s="43" t="s">
        <v>43</v>
      </c>
      <c r="M1786" s="43" t="s">
        <v>43</v>
      </c>
      <c r="N1786" s="42" t="s">
        <v>5435</v>
      </c>
      <c r="O1786" s="42" t="s">
        <v>43</v>
      </c>
      <c r="P1786" s="48" t="s">
        <v>43</v>
      </c>
      <c r="Q1786" s="54" t="s">
        <v>43</v>
      </c>
      <c r="R1786" s="55"/>
      <c r="S1786" s="56"/>
    </row>
    <row r="1787" s="22" customFormat="1" customHeight="1" spans="1:19">
      <c r="A1787" s="40" t="s">
        <v>5073</v>
      </c>
      <c r="B1787" s="41">
        <v>45639</v>
      </c>
      <c r="C1787" s="42" t="s">
        <v>5432</v>
      </c>
      <c r="D1787" s="43" t="s">
        <v>5626</v>
      </c>
      <c r="E1787" s="43" t="s">
        <v>6859</v>
      </c>
      <c r="F1787" s="42" t="s">
        <v>37</v>
      </c>
      <c r="G1787" s="44">
        <v>3150</v>
      </c>
      <c r="H1787" s="44" t="s">
        <v>43</v>
      </c>
      <c r="I1787" s="42" t="s">
        <v>43</v>
      </c>
      <c r="J1787" s="42" t="s">
        <v>5436</v>
      </c>
      <c r="K1787" s="43" t="s">
        <v>43</v>
      </c>
      <c r="L1787" s="43" t="s">
        <v>43</v>
      </c>
      <c r="M1787" s="43" t="s">
        <v>43</v>
      </c>
      <c r="N1787" s="42" t="s">
        <v>5435</v>
      </c>
      <c r="O1787" s="42" t="s">
        <v>43</v>
      </c>
      <c r="P1787" s="48" t="s">
        <v>43</v>
      </c>
      <c r="Q1787" s="54" t="s">
        <v>43</v>
      </c>
      <c r="R1787" s="55"/>
      <c r="S1787" s="56"/>
    </row>
    <row r="1788" s="22" customFormat="1" customHeight="1" spans="1:19">
      <c r="A1788" s="40" t="s">
        <v>5073</v>
      </c>
      <c r="B1788" s="41">
        <v>45639</v>
      </c>
      <c r="C1788" s="42" t="s">
        <v>5432</v>
      </c>
      <c r="D1788" s="43" t="s">
        <v>5626</v>
      </c>
      <c r="E1788" s="43" t="s">
        <v>6860</v>
      </c>
      <c r="F1788" s="42" t="s">
        <v>37</v>
      </c>
      <c r="G1788" s="44">
        <v>8000</v>
      </c>
      <c r="H1788" s="44">
        <v>8000</v>
      </c>
      <c r="I1788" s="42" t="s">
        <v>5435</v>
      </c>
      <c r="J1788" s="42" t="s">
        <v>5436</v>
      </c>
      <c r="K1788" s="43" t="s">
        <v>43</v>
      </c>
      <c r="L1788" s="43" t="s">
        <v>43</v>
      </c>
      <c r="M1788" s="43" t="s">
        <v>43</v>
      </c>
      <c r="N1788" s="42" t="s">
        <v>5435</v>
      </c>
      <c r="O1788" s="42" t="s">
        <v>43</v>
      </c>
      <c r="P1788" s="48" t="s">
        <v>43</v>
      </c>
      <c r="Q1788" s="54" t="s">
        <v>43</v>
      </c>
      <c r="R1788" s="55"/>
      <c r="S1788" s="56"/>
    </row>
    <row r="1789" s="22" customFormat="1" customHeight="1" spans="1:19">
      <c r="A1789" s="40" t="s">
        <v>5073</v>
      </c>
      <c r="B1789" s="41">
        <v>45639</v>
      </c>
      <c r="C1789" s="42" t="s">
        <v>5437</v>
      </c>
      <c r="D1789" s="43" t="s">
        <v>5821</v>
      </c>
      <c r="E1789" s="43" t="s">
        <v>6046</v>
      </c>
      <c r="F1789" s="42" t="s">
        <v>37</v>
      </c>
      <c r="G1789" s="44">
        <v>12556.56</v>
      </c>
      <c r="H1789" s="44" t="s">
        <v>43</v>
      </c>
      <c r="I1789" s="42" t="s">
        <v>43</v>
      </c>
      <c r="J1789" s="42" t="s">
        <v>5436</v>
      </c>
      <c r="K1789" s="43" t="s">
        <v>43</v>
      </c>
      <c r="L1789" s="43" t="s">
        <v>43</v>
      </c>
      <c r="M1789" s="43" t="s">
        <v>43</v>
      </c>
      <c r="N1789" s="42" t="s">
        <v>5435</v>
      </c>
      <c r="O1789" s="42" t="s">
        <v>43</v>
      </c>
      <c r="P1789" s="48" t="s">
        <v>43</v>
      </c>
      <c r="Q1789" s="54" t="s">
        <v>43</v>
      </c>
      <c r="R1789" s="55"/>
      <c r="S1789" s="56"/>
    </row>
    <row r="1790" s="22" customFormat="1" customHeight="1" spans="1:19">
      <c r="A1790" s="40" t="s">
        <v>5073</v>
      </c>
      <c r="B1790" s="41">
        <v>45639</v>
      </c>
      <c r="C1790" s="42" t="s">
        <v>5432</v>
      </c>
      <c r="D1790" s="43" t="s">
        <v>5629</v>
      </c>
      <c r="E1790" s="43" t="s">
        <v>6861</v>
      </c>
      <c r="F1790" s="42" t="s">
        <v>64</v>
      </c>
      <c r="G1790" s="44">
        <v>167367</v>
      </c>
      <c r="H1790" s="45">
        <f>G1790*0.3</f>
        <v>50210.1</v>
      </c>
      <c r="I1790" s="49" t="s">
        <v>5446</v>
      </c>
      <c r="J1790" s="42" t="s">
        <v>5442</v>
      </c>
      <c r="K1790" s="43" t="s">
        <v>6862</v>
      </c>
      <c r="L1790" s="43" t="s">
        <v>6863</v>
      </c>
      <c r="M1790" s="43" t="s">
        <v>43</v>
      </c>
      <c r="N1790" s="42" t="s">
        <v>5435</v>
      </c>
      <c r="O1790" s="42" t="s">
        <v>43</v>
      </c>
      <c r="P1790" s="48">
        <v>1</v>
      </c>
      <c r="Q1790" s="54" t="s">
        <v>406</v>
      </c>
      <c r="R1790" s="55"/>
      <c r="S1790" s="56"/>
    </row>
    <row r="1791" s="22" customFormat="1" customHeight="1" spans="1:19">
      <c r="A1791" s="40" t="s">
        <v>5073</v>
      </c>
      <c r="B1791" s="41">
        <v>45639</v>
      </c>
      <c r="C1791" s="42" t="s">
        <v>5432</v>
      </c>
      <c r="D1791" s="43" t="s">
        <v>5454</v>
      </c>
      <c r="E1791" s="43" t="s">
        <v>6864</v>
      </c>
      <c r="F1791" s="42" t="s">
        <v>64</v>
      </c>
      <c r="G1791" s="44">
        <v>182756.8</v>
      </c>
      <c r="H1791" s="44">
        <f>G1791*0.2</f>
        <v>36551.36</v>
      </c>
      <c r="I1791" s="42" t="s">
        <v>5435</v>
      </c>
      <c r="J1791" s="42" t="s">
        <v>5442</v>
      </c>
      <c r="K1791" s="43" t="s">
        <v>6865</v>
      </c>
      <c r="L1791" s="43" t="s">
        <v>6866</v>
      </c>
      <c r="M1791" s="43" t="s">
        <v>5542</v>
      </c>
      <c r="N1791" s="42" t="s">
        <v>5435</v>
      </c>
      <c r="O1791" s="42" t="s">
        <v>43</v>
      </c>
      <c r="P1791" s="48">
        <v>1</v>
      </c>
      <c r="Q1791" s="54" t="s">
        <v>755</v>
      </c>
      <c r="R1791" s="55"/>
      <c r="S1791" s="56">
        <v>38880</v>
      </c>
    </row>
    <row r="1792" s="22" customFormat="1" customHeight="1" spans="1:19">
      <c r="A1792" s="40" t="s">
        <v>5073</v>
      </c>
      <c r="B1792" s="41">
        <v>45642</v>
      </c>
      <c r="C1792" s="42" t="s">
        <v>5432</v>
      </c>
      <c r="D1792" s="43" t="s">
        <v>5626</v>
      </c>
      <c r="E1792" s="43" t="s">
        <v>6494</v>
      </c>
      <c r="F1792" s="42" t="s">
        <v>37</v>
      </c>
      <c r="G1792" s="44">
        <v>18000</v>
      </c>
      <c r="H1792" s="44">
        <v>9000</v>
      </c>
      <c r="I1792" s="42" t="s">
        <v>5435</v>
      </c>
      <c r="J1792" s="42" t="s">
        <v>5436</v>
      </c>
      <c r="K1792" s="43" t="s">
        <v>43</v>
      </c>
      <c r="L1792" s="43" t="s">
        <v>43</v>
      </c>
      <c r="M1792" s="43" t="s">
        <v>43</v>
      </c>
      <c r="N1792" s="42" t="s">
        <v>5435</v>
      </c>
      <c r="O1792" s="42" t="s">
        <v>43</v>
      </c>
      <c r="P1792" s="48" t="s">
        <v>43</v>
      </c>
      <c r="Q1792" s="54" t="s">
        <v>43</v>
      </c>
      <c r="R1792" s="55"/>
      <c r="S1792" s="56"/>
    </row>
    <row r="1793" s="22" customFormat="1" customHeight="1" spans="1:19">
      <c r="A1793" s="40" t="s">
        <v>5073</v>
      </c>
      <c r="B1793" s="41">
        <v>45642</v>
      </c>
      <c r="C1793" s="42" t="s">
        <v>5432</v>
      </c>
      <c r="D1793" s="43" t="s">
        <v>5626</v>
      </c>
      <c r="E1793" s="43" t="s">
        <v>5896</v>
      </c>
      <c r="F1793" s="42" t="s">
        <v>37</v>
      </c>
      <c r="G1793" s="44">
        <v>10000</v>
      </c>
      <c r="H1793" s="44">
        <v>3000</v>
      </c>
      <c r="I1793" s="42" t="s">
        <v>5435</v>
      </c>
      <c r="J1793" s="42" t="s">
        <v>5442</v>
      </c>
      <c r="K1793" s="43" t="s">
        <v>6867</v>
      </c>
      <c r="L1793" s="43" t="s">
        <v>43</v>
      </c>
      <c r="M1793" s="43" t="s">
        <v>5478</v>
      </c>
      <c r="N1793" s="42" t="s">
        <v>5435</v>
      </c>
      <c r="O1793" s="42" t="s">
        <v>43</v>
      </c>
      <c r="P1793" s="48" t="s">
        <v>43</v>
      </c>
      <c r="Q1793" s="54" t="s">
        <v>43</v>
      </c>
      <c r="R1793" s="55"/>
      <c r="S1793" s="56"/>
    </row>
    <row r="1794" s="22" customFormat="1" customHeight="1" spans="1:19">
      <c r="A1794" s="40" t="s">
        <v>5073</v>
      </c>
      <c r="B1794" s="41">
        <v>45642</v>
      </c>
      <c r="C1794" s="42" t="s">
        <v>5432</v>
      </c>
      <c r="D1794" s="43" t="s">
        <v>5450</v>
      </c>
      <c r="E1794" s="43" t="s">
        <v>6312</v>
      </c>
      <c r="F1794" s="42" t="s">
        <v>37</v>
      </c>
      <c r="G1794" s="44">
        <v>7020</v>
      </c>
      <c r="H1794" s="44" t="s">
        <v>43</v>
      </c>
      <c r="I1794" s="42" t="s">
        <v>43</v>
      </c>
      <c r="J1794" s="42" t="s">
        <v>5436</v>
      </c>
      <c r="K1794" s="43" t="s">
        <v>43</v>
      </c>
      <c r="L1794" s="43" t="s">
        <v>43</v>
      </c>
      <c r="M1794" s="43" t="s">
        <v>43</v>
      </c>
      <c r="N1794" s="42" t="s">
        <v>5435</v>
      </c>
      <c r="O1794" s="42" t="s">
        <v>43</v>
      </c>
      <c r="P1794" s="48" t="s">
        <v>43</v>
      </c>
      <c r="Q1794" s="54" t="s">
        <v>43</v>
      </c>
      <c r="R1794" s="55"/>
      <c r="S1794" s="56"/>
    </row>
    <row r="1795" s="22" customFormat="1" customHeight="1" spans="1:19">
      <c r="A1795" s="40" t="s">
        <v>5073</v>
      </c>
      <c r="B1795" s="41">
        <v>45642</v>
      </c>
      <c r="C1795" s="42" t="s">
        <v>5432</v>
      </c>
      <c r="D1795" s="43" t="s">
        <v>5450</v>
      </c>
      <c r="E1795" s="43" t="s">
        <v>6435</v>
      </c>
      <c r="F1795" s="42" t="s">
        <v>37</v>
      </c>
      <c r="G1795" s="44">
        <v>1194</v>
      </c>
      <c r="H1795" s="44" t="s">
        <v>43</v>
      </c>
      <c r="I1795" s="42" t="s">
        <v>43</v>
      </c>
      <c r="J1795" s="42" t="s">
        <v>5436</v>
      </c>
      <c r="K1795" s="43" t="s">
        <v>43</v>
      </c>
      <c r="L1795" s="43" t="s">
        <v>6478</v>
      </c>
      <c r="M1795" s="43" t="s">
        <v>43</v>
      </c>
      <c r="N1795" s="42" t="s">
        <v>5435</v>
      </c>
      <c r="O1795" s="42" t="s">
        <v>43</v>
      </c>
      <c r="P1795" s="48">
        <v>1</v>
      </c>
      <c r="Q1795" s="54" t="s">
        <v>406</v>
      </c>
      <c r="R1795" s="55"/>
      <c r="S1795" s="56"/>
    </row>
    <row r="1796" s="22" customFormat="1" customHeight="1" spans="1:19">
      <c r="A1796" s="40" t="s">
        <v>5073</v>
      </c>
      <c r="B1796" s="41">
        <v>45643</v>
      </c>
      <c r="C1796" s="42" t="s">
        <v>5432</v>
      </c>
      <c r="D1796" s="43" t="s">
        <v>5454</v>
      </c>
      <c r="E1796" s="43" t="s">
        <v>5455</v>
      </c>
      <c r="F1796" s="42" t="s">
        <v>37</v>
      </c>
      <c r="G1796" s="44">
        <v>66800</v>
      </c>
      <c r="H1796" s="44" t="s">
        <v>43</v>
      </c>
      <c r="I1796" s="42" t="s">
        <v>43</v>
      </c>
      <c r="J1796" s="42" t="s">
        <v>5436</v>
      </c>
      <c r="K1796" s="43" t="s">
        <v>43</v>
      </c>
      <c r="L1796" s="43" t="s">
        <v>43</v>
      </c>
      <c r="M1796" s="43" t="s">
        <v>43</v>
      </c>
      <c r="N1796" s="42" t="s">
        <v>5435</v>
      </c>
      <c r="O1796" s="42" t="s">
        <v>43</v>
      </c>
      <c r="P1796" s="48" t="s">
        <v>43</v>
      </c>
      <c r="Q1796" s="54" t="s">
        <v>43</v>
      </c>
      <c r="R1796" s="55"/>
      <c r="S1796" s="56"/>
    </row>
    <row r="1797" s="22" customFormat="1" customHeight="1" spans="1:19">
      <c r="A1797" s="40" t="s">
        <v>5073</v>
      </c>
      <c r="B1797" s="41">
        <v>45643</v>
      </c>
      <c r="C1797" s="42" t="s">
        <v>5432</v>
      </c>
      <c r="D1797" s="43" t="s">
        <v>5450</v>
      </c>
      <c r="E1797" s="43" t="s">
        <v>5595</v>
      </c>
      <c r="F1797" s="42" t="s">
        <v>37</v>
      </c>
      <c r="G1797" s="44">
        <v>6020</v>
      </c>
      <c r="H1797" s="44" t="s">
        <v>43</v>
      </c>
      <c r="I1797" s="42" t="s">
        <v>43</v>
      </c>
      <c r="J1797" s="42" t="s">
        <v>5436</v>
      </c>
      <c r="K1797" s="43" t="s">
        <v>43</v>
      </c>
      <c r="L1797" s="43" t="s">
        <v>43</v>
      </c>
      <c r="M1797" s="43" t="s">
        <v>43</v>
      </c>
      <c r="N1797" s="42" t="s">
        <v>5435</v>
      </c>
      <c r="O1797" s="42" t="s">
        <v>43</v>
      </c>
      <c r="P1797" s="48" t="s">
        <v>43</v>
      </c>
      <c r="Q1797" s="54" t="s">
        <v>43</v>
      </c>
      <c r="R1797" s="55"/>
      <c r="S1797" s="56"/>
    </row>
    <row r="1798" s="22" customFormat="1" customHeight="1" spans="1:19">
      <c r="A1798" s="40" t="s">
        <v>5073</v>
      </c>
      <c r="B1798" s="41">
        <v>45643</v>
      </c>
      <c r="C1798" s="42" t="s">
        <v>5432</v>
      </c>
      <c r="D1798" s="43" t="s">
        <v>5450</v>
      </c>
      <c r="E1798" s="43" t="s">
        <v>5652</v>
      </c>
      <c r="F1798" s="42" t="s">
        <v>37</v>
      </c>
      <c r="G1798" s="44">
        <v>39280</v>
      </c>
      <c r="H1798" s="44" t="s">
        <v>43</v>
      </c>
      <c r="I1798" s="42" t="s">
        <v>43</v>
      </c>
      <c r="J1798" s="42" t="s">
        <v>5436</v>
      </c>
      <c r="K1798" s="43" t="s">
        <v>43</v>
      </c>
      <c r="L1798" s="43" t="s">
        <v>43</v>
      </c>
      <c r="M1798" s="43" t="s">
        <v>43</v>
      </c>
      <c r="N1798" s="42" t="s">
        <v>5435</v>
      </c>
      <c r="O1798" s="42" t="s">
        <v>43</v>
      </c>
      <c r="P1798" s="48" t="s">
        <v>43</v>
      </c>
      <c r="Q1798" s="54" t="s">
        <v>43</v>
      </c>
      <c r="R1798" s="55"/>
      <c r="S1798" s="56"/>
    </row>
    <row r="1799" s="22" customFormat="1" customHeight="1" spans="1:19">
      <c r="A1799" s="40" t="s">
        <v>5073</v>
      </c>
      <c r="B1799" s="41">
        <v>45643</v>
      </c>
      <c r="C1799" s="42" t="s">
        <v>5432</v>
      </c>
      <c r="D1799" s="43" t="s">
        <v>5454</v>
      </c>
      <c r="E1799" s="43" t="s">
        <v>5927</v>
      </c>
      <c r="F1799" s="42" t="s">
        <v>37</v>
      </c>
      <c r="G1799" s="44">
        <v>1100</v>
      </c>
      <c r="H1799" s="44">
        <v>1100</v>
      </c>
      <c r="I1799" s="42" t="s">
        <v>5435</v>
      </c>
      <c r="J1799" s="42" t="s">
        <v>5436</v>
      </c>
      <c r="K1799" s="43" t="s">
        <v>43</v>
      </c>
      <c r="L1799" s="43" t="s">
        <v>43</v>
      </c>
      <c r="M1799" s="43" t="s">
        <v>43</v>
      </c>
      <c r="N1799" s="42" t="s">
        <v>5435</v>
      </c>
      <c r="O1799" s="42" t="s">
        <v>43</v>
      </c>
      <c r="P1799" s="48" t="s">
        <v>43</v>
      </c>
      <c r="Q1799" s="54" t="s">
        <v>43</v>
      </c>
      <c r="R1799" s="55"/>
      <c r="S1799" s="56"/>
    </row>
    <row r="1800" s="22" customFormat="1" customHeight="1" spans="1:19">
      <c r="A1800" s="40" t="s">
        <v>5073</v>
      </c>
      <c r="B1800" s="41">
        <v>45643</v>
      </c>
      <c r="C1800" s="42" t="s">
        <v>5432</v>
      </c>
      <c r="D1800" s="43" t="s">
        <v>5450</v>
      </c>
      <c r="E1800" s="43" t="s">
        <v>5519</v>
      </c>
      <c r="F1800" s="42" t="s">
        <v>37</v>
      </c>
      <c r="G1800" s="44">
        <v>94000</v>
      </c>
      <c r="H1800" s="45">
        <f>G1800*0.3</f>
        <v>28200</v>
      </c>
      <c r="I1800" s="49" t="s">
        <v>5446</v>
      </c>
      <c r="J1800" s="42" t="s">
        <v>5436</v>
      </c>
      <c r="K1800" s="43" t="s">
        <v>43</v>
      </c>
      <c r="L1800" s="43" t="s">
        <v>43</v>
      </c>
      <c r="M1800" s="43" t="s">
        <v>43</v>
      </c>
      <c r="N1800" s="42" t="s">
        <v>5435</v>
      </c>
      <c r="O1800" s="42" t="s">
        <v>43</v>
      </c>
      <c r="P1800" s="48" t="s">
        <v>43</v>
      </c>
      <c r="Q1800" s="54" t="s">
        <v>43</v>
      </c>
      <c r="R1800" s="55"/>
      <c r="S1800" s="56"/>
    </row>
    <row r="1801" s="22" customFormat="1" customHeight="1" spans="1:19">
      <c r="A1801" s="40" t="s">
        <v>5073</v>
      </c>
      <c r="B1801" s="41">
        <v>45643</v>
      </c>
      <c r="C1801" s="42" t="s">
        <v>5432</v>
      </c>
      <c r="D1801" s="43" t="s">
        <v>5629</v>
      </c>
      <c r="E1801" s="43" t="s">
        <v>5597</v>
      </c>
      <c r="F1801" s="42" t="s">
        <v>37</v>
      </c>
      <c r="G1801" s="44">
        <v>54609.57</v>
      </c>
      <c r="H1801" s="44" t="s">
        <v>43</v>
      </c>
      <c r="I1801" s="42" t="s">
        <v>43</v>
      </c>
      <c r="J1801" s="42" t="s">
        <v>5436</v>
      </c>
      <c r="K1801" s="43" t="s">
        <v>43</v>
      </c>
      <c r="L1801" s="43" t="s">
        <v>43</v>
      </c>
      <c r="M1801" s="43" t="s">
        <v>43</v>
      </c>
      <c r="N1801" s="42" t="s">
        <v>5435</v>
      </c>
      <c r="O1801" s="42" t="s">
        <v>43</v>
      </c>
      <c r="P1801" s="48" t="s">
        <v>43</v>
      </c>
      <c r="Q1801" s="54" t="s">
        <v>43</v>
      </c>
      <c r="R1801" s="55"/>
      <c r="S1801" s="56"/>
    </row>
    <row r="1802" s="22" customFormat="1" customHeight="1" spans="1:19">
      <c r="A1802" s="40" t="s">
        <v>5073</v>
      </c>
      <c r="B1802" s="41">
        <v>45643</v>
      </c>
      <c r="C1802" s="42" t="s">
        <v>5432</v>
      </c>
      <c r="D1802" s="43" t="s">
        <v>5450</v>
      </c>
      <c r="E1802" s="43" t="s">
        <v>6868</v>
      </c>
      <c r="F1802" s="42" t="s">
        <v>37</v>
      </c>
      <c r="G1802" s="44">
        <v>7800</v>
      </c>
      <c r="H1802" s="44">
        <v>7800</v>
      </c>
      <c r="I1802" s="42" t="s">
        <v>5435</v>
      </c>
      <c r="J1802" s="42" t="s">
        <v>5436</v>
      </c>
      <c r="K1802" s="43" t="s">
        <v>43</v>
      </c>
      <c r="L1802" s="43" t="s">
        <v>43</v>
      </c>
      <c r="M1802" s="43" t="s">
        <v>43</v>
      </c>
      <c r="N1802" s="42" t="s">
        <v>5435</v>
      </c>
      <c r="O1802" s="42" t="s">
        <v>43</v>
      </c>
      <c r="P1802" s="48" t="s">
        <v>43</v>
      </c>
      <c r="Q1802" s="54" t="s">
        <v>43</v>
      </c>
      <c r="R1802" s="55"/>
      <c r="S1802" s="56"/>
    </row>
    <row r="1803" s="22" customFormat="1" customHeight="1" spans="1:19">
      <c r="A1803" s="40" t="s">
        <v>5073</v>
      </c>
      <c r="B1803" s="41">
        <v>45643</v>
      </c>
      <c r="C1803" s="42" t="s">
        <v>5437</v>
      </c>
      <c r="D1803" s="43" t="s">
        <v>5821</v>
      </c>
      <c r="E1803" s="43" t="s">
        <v>5993</v>
      </c>
      <c r="F1803" s="42" t="s">
        <v>37</v>
      </c>
      <c r="G1803" s="44">
        <v>10372</v>
      </c>
      <c r="H1803" s="44" t="s">
        <v>43</v>
      </c>
      <c r="I1803" s="42" t="s">
        <v>43</v>
      </c>
      <c r="J1803" s="42" t="s">
        <v>5436</v>
      </c>
      <c r="K1803" s="43" t="s">
        <v>43</v>
      </c>
      <c r="L1803" s="43" t="s">
        <v>6869</v>
      </c>
      <c r="M1803" s="43" t="s">
        <v>43</v>
      </c>
      <c r="N1803" s="42" t="s">
        <v>5435</v>
      </c>
      <c r="O1803" s="42" t="s">
        <v>43</v>
      </c>
      <c r="P1803" s="48">
        <v>1</v>
      </c>
      <c r="Q1803" s="54" t="s">
        <v>755</v>
      </c>
      <c r="R1803" s="55"/>
      <c r="S1803" s="56"/>
    </row>
    <row r="1804" s="22" customFormat="1" customHeight="1" spans="1:19">
      <c r="A1804" s="40" t="s">
        <v>5073</v>
      </c>
      <c r="B1804" s="41">
        <v>45643</v>
      </c>
      <c r="C1804" s="42" t="s">
        <v>5437</v>
      </c>
      <c r="D1804" s="43" t="s">
        <v>5821</v>
      </c>
      <c r="E1804" s="43" t="s">
        <v>5554</v>
      </c>
      <c r="F1804" s="42" t="s">
        <v>37</v>
      </c>
      <c r="G1804" s="44">
        <v>43082.4</v>
      </c>
      <c r="H1804" s="44" t="s">
        <v>43</v>
      </c>
      <c r="I1804" s="42" t="s">
        <v>43</v>
      </c>
      <c r="J1804" s="42" t="s">
        <v>5436</v>
      </c>
      <c r="K1804" s="43" t="s">
        <v>43</v>
      </c>
      <c r="L1804" s="43" t="s">
        <v>43</v>
      </c>
      <c r="M1804" s="43" t="s">
        <v>43</v>
      </c>
      <c r="N1804" s="42" t="s">
        <v>5435</v>
      </c>
      <c r="O1804" s="42" t="s">
        <v>43</v>
      </c>
      <c r="P1804" s="48" t="s">
        <v>43</v>
      </c>
      <c r="Q1804" s="54" t="s">
        <v>43</v>
      </c>
      <c r="R1804" s="55"/>
      <c r="S1804" s="56"/>
    </row>
    <row r="1805" s="22" customFormat="1" customHeight="1" spans="1:19">
      <c r="A1805" s="40" t="s">
        <v>5073</v>
      </c>
      <c r="B1805" s="41">
        <v>45644</v>
      </c>
      <c r="C1805" s="42" t="s">
        <v>5432</v>
      </c>
      <c r="D1805" s="43" t="s">
        <v>5629</v>
      </c>
      <c r="E1805" s="43" t="s">
        <v>6009</v>
      </c>
      <c r="F1805" s="42" t="s">
        <v>37</v>
      </c>
      <c r="G1805" s="44">
        <v>2916</v>
      </c>
      <c r="H1805" s="44" t="s">
        <v>43</v>
      </c>
      <c r="I1805" s="42" t="s">
        <v>43</v>
      </c>
      <c r="J1805" s="42" t="s">
        <v>5436</v>
      </c>
      <c r="K1805" s="43" t="s">
        <v>43</v>
      </c>
      <c r="L1805" s="43" t="s">
        <v>43</v>
      </c>
      <c r="M1805" s="43" t="s">
        <v>43</v>
      </c>
      <c r="N1805" s="42" t="s">
        <v>5435</v>
      </c>
      <c r="O1805" s="42" t="s">
        <v>43</v>
      </c>
      <c r="P1805" s="48" t="s">
        <v>43</v>
      </c>
      <c r="Q1805" s="54" t="s">
        <v>43</v>
      </c>
      <c r="R1805" s="55"/>
      <c r="S1805" s="56"/>
    </row>
    <row r="1806" s="22" customFormat="1" customHeight="1" spans="1:19">
      <c r="A1806" s="40" t="s">
        <v>5073</v>
      </c>
      <c r="B1806" s="41">
        <v>45644</v>
      </c>
      <c r="C1806" s="42" t="s">
        <v>5432</v>
      </c>
      <c r="D1806" s="43" t="s">
        <v>5626</v>
      </c>
      <c r="E1806" s="43" t="s">
        <v>5485</v>
      </c>
      <c r="F1806" s="42" t="s">
        <v>37</v>
      </c>
      <c r="G1806" s="44">
        <v>152000</v>
      </c>
      <c r="H1806" s="44">
        <f>G1806*0.3</f>
        <v>45600</v>
      </c>
      <c r="I1806" s="42" t="s">
        <v>5435</v>
      </c>
      <c r="J1806" s="42" t="s">
        <v>5436</v>
      </c>
      <c r="K1806" s="43" t="s">
        <v>43</v>
      </c>
      <c r="L1806" s="43" t="s">
        <v>43</v>
      </c>
      <c r="M1806" s="43" t="s">
        <v>43</v>
      </c>
      <c r="N1806" s="42" t="s">
        <v>5435</v>
      </c>
      <c r="O1806" s="42" t="s">
        <v>43</v>
      </c>
      <c r="P1806" s="48" t="s">
        <v>43</v>
      </c>
      <c r="Q1806" s="54" t="s">
        <v>43</v>
      </c>
      <c r="R1806" s="55"/>
      <c r="S1806" s="56"/>
    </row>
    <row r="1807" s="22" customFormat="1" customHeight="1" spans="1:19">
      <c r="A1807" s="40" t="s">
        <v>5073</v>
      </c>
      <c r="B1807" s="41">
        <v>45644</v>
      </c>
      <c r="C1807" s="42" t="s">
        <v>5432</v>
      </c>
      <c r="D1807" s="43" t="s">
        <v>5629</v>
      </c>
      <c r="E1807" s="43" t="s">
        <v>6870</v>
      </c>
      <c r="F1807" s="42" t="s">
        <v>37</v>
      </c>
      <c r="G1807" s="44">
        <v>98000</v>
      </c>
      <c r="H1807" s="44">
        <f>G1807*0.3</f>
        <v>29400</v>
      </c>
      <c r="I1807" s="42" t="s">
        <v>5435</v>
      </c>
      <c r="J1807" s="42" t="s">
        <v>5442</v>
      </c>
      <c r="K1807" s="43" t="s">
        <v>6871</v>
      </c>
      <c r="L1807" s="43" t="s">
        <v>43</v>
      </c>
      <c r="M1807" s="43" t="s">
        <v>5829</v>
      </c>
      <c r="N1807" s="42" t="s">
        <v>5435</v>
      </c>
      <c r="O1807" s="42" t="s">
        <v>43</v>
      </c>
      <c r="P1807" s="48" t="s">
        <v>43</v>
      </c>
      <c r="Q1807" s="54" t="s">
        <v>43</v>
      </c>
      <c r="R1807" s="55"/>
      <c r="S1807" s="56"/>
    </row>
    <row r="1808" s="22" customFormat="1" customHeight="1" spans="1:19">
      <c r="A1808" s="40" t="s">
        <v>5073</v>
      </c>
      <c r="B1808" s="41">
        <v>45644</v>
      </c>
      <c r="C1808" s="42" t="s">
        <v>5432</v>
      </c>
      <c r="D1808" s="43" t="s">
        <v>5450</v>
      </c>
      <c r="E1808" s="43" t="s">
        <v>6872</v>
      </c>
      <c r="F1808" s="42" t="s">
        <v>37</v>
      </c>
      <c r="G1808" s="44">
        <v>117340</v>
      </c>
      <c r="H1808" s="45">
        <f>G1808*0.3</f>
        <v>35202</v>
      </c>
      <c r="I1808" s="49" t="s">
        <v>5446</v>
      </c>
      <c r="J1808" s="42" t="s">
        <v>5442</v>
      </c>
      <c r="K1808" s="43" t="s">
        <v>6873</v>
      </c>
      <c r="L1808" s="43" t="s">
        <v>43</v>
      </c>
      <c r="M1808" s="43" t="s">
        <v>6874</v>
      </c>
      <c r="N1808" s="42" t="s">
        <v>5435</v>
      </c>
      <c r="O1808" s="42" t="s">
        <v>43</v>
      </c>
      <c r="P1808" s="48" t="s">
        <v>43</v>
      </c>
      <c r="Q1808" s="54" t="s">
        <v>43</v>
      </c>
      <c r="R1808" s="55"/>
      <c r="S1808" s="56"/>
    </row>
    <row r="1809" s="22" customFormat="1" customHeight="1" spans="1:19">
      <c r="A1809" s="40" t="s">
        <v>5073</v>
      </c>
      <c r="B1809" s="41">
        <v>45644</v>
      </c>
      <c r="C1809" s="42" t="s">
        <v>5432</v>
      </c>
      <c r="D1809" s="43" t="s">
        <v>5450</v>
      </c>
      <c r="E1809" s="43" t="s">
        <v>6500</v>
      </c>
      <c r="F1809" s="42" t="s">
        <v>37</v>
      </c>
      <c r="G1809" s="44">
        <v>16520</v>
      </c>
      <c r="H1809" s="44" t="s">
        <v>43</v>
      </c>
      <c r="I1809" s="42" t="s">
        <v>43</v>
      </c>
      <c r="J1809" s="42" t="s">
        <v>5436</v>
      </c>
      <c r="K1809" s="43" t="s">
        <v>43</v>
      </c>
      <c r="L1809" s="43" t="s">
        <v>43</v>
      </c>
      <c r="M1809" s="43" t="s">
        <v>43</v>
      </c>
      <c r="N1809" s="42" t="s">
        <v>5435</v>
      </c>
      <c r="O1809" s="42" t="s">
        <v>43</v>
      </c>
      <c r="P1809" s="48" t="s">
        <v>43</v>
      </c>
      <c r="Q1809" s="54" t="s">
        <v>43</v>
      </c>
      <c r="R1809" s="55"/>
      <c r="S1809" s="56"/>
    </row>
    <row r="1810" s="22" customFormat="1" customHeight="1" spans="1:19">
      <c r="A1810" s="40" t="s">
        <v>5073</v>
      </c>
      <c r="B1810" s="41">
        <v>45644</v>
      </c>
      <c r="C1810" s="42" t="s">
        <v>5432</v>
      </c>
      <c r="D1810" s="43" t="s">
        <v>5454</v>
      </c>
      <c r="E1810" s="43" t="s">
        <v>6875</v>
      </c>
      <c r="F1810" s="42" t="s">
        <v>64</v>
      </c>
      <c r="G1810" s="44">
        <v>226296</v>
      </c>
      <c r="H1810" s="44">
        <v>40000</v>
      </c>
      <c r="I1810" s="42" t="s">
        <v>5435</v>
      </c>
      <c r="J1810" s="42" t="s">
        <v>5442</v>
      </c>
      <c r="K1810" s="43" t="s">
        <v>6875</v>
      </c>
      <c r="L1810" s="43" t="s">
        <v>43</v>
      </c>
      <c r="M1810" s="43" t="s">
        <v>43</v>
      </c>
      <c r="N1810" s="42" t="s">
        <v>5435</v>
      </c>
      <c r="O1810" s="42" t="s">
        <v>43</v>
      </c>
      <c r="P1810" s="48" t="s">
        <v>43</v>
      </c>
      <c r="Q1810" s="54" t="s">
        <v>43</v>
      </c>
      <c r="R1810" s="55" t="s">
        <v>6876</v>
      </c>
      <c r="S1810" s="56"/>
    </row>
    <row r="1811" s="22" customFormat="1" customHeight="1" spans="1:19">
      <c r="A1811" s="40" t="s">
        <v>5073</v>
      </c>
      <c r="B1811" s="41">
        <v>45645</v>
      </c>
      <c r="C1811" s="42" t="s">
        <v>5432</v>
      </c>
      <c r="D1811" s="43" t="s">
        <v>5450</v>
      </c>
      <c r="E1811" s="43" t="s">
        <v>6877</v>
      </c>
      <c r="F1811" s="42" t="s">
        <v>145</v>
      </c>
      <c r="G1811" s="44">
        <v>120124.5</v>
      </c>
      <c r="H1811" s="45">
        <f>G1811*0.3</f>
        <v>36037.35</v>
      </c>
      <c r="I1811" s="49" t="s">
        <v>5446</v>
      </c>
      <c r="J1811" s="42" t="s">
        <v>5442</v>
      </c>
      <c r="K1811" s="43" t="s">
        <v>6878</v>
      </c>
      <c r="L1811" s="43" t="s">
        <v>43</v>
      </c>
      <c r="M1811" s="43" t="s">
        <v>43</v>
      </c>
      <c r="N1811" s="42" t="s">
        <v>5435</v>
      </c>
      <c r="O1811" s="42" t="s">
        <v>43</v>
      </c>
      <c r="P1811" s="48" t="s">
        <v>43</v>
      </c>
      <c r="Q1811" s="54" t="s">
        <v>43</v>
      </c>
      <c r="R1811" s="55"/>
      <c r="S1811" s="56"/>
    </row>
    <row r="1812" s="22" customFormat="1" customHeight="1" spans="1:19">
      <c r="A1812" s="40" t="s">
        <v>5073</v>
      </c>
      <c r="B1812" s="41">
        <v>45645</v>
      </c>
      <c r="C1812" s="42" t="s">
        <v>5432</v>
      </c>
      <c r="D1812" s="43" t="s">
        <v>5629</v>
      </c>
      <c r="E1812" s="43" t="s">
        <v>5464</v>
      </c>
      <c r="F1812" s="42" t="s">
        <v>37</v>
      </c>
      <c r="G1812" s="44">
        <v>21160</v>
      </c>
      <c r="H1812" s="44">
        <v>21160</v>
      </c>
      <c r="I1812" s="42" t="s">
        <v>5435</v>
      </c>
      <c r="J1812" s="42" t="s">
        <v>5436</v>
      </c>
      <c r="K1812" s="43" t="s">
        <v>43</v>
      </c>
      <c r="L1812" s="43" t="s">
        <v>43</v>
      </c>
      <c r="M1812" s="43" t="s">
        <v>43</v>
      </c>
      <c r="N1812" s="42" t="s">
        <v>5435</v>
      </c>
      <c r="O1812" s="42" t="s">
        <v>43</v>
      </c>
      <c r="P1812" s="48" t="s">
        <v>43</v>
      </c>
      <c r="Q1812" s="54" t="s">
        <v>43</v>
      </c>
      <c r="R1812" s="55"/>
      <c r="S1812" s="56"/>
    </row>
    <row r="1813" s="22" customFormat="1" customHeight="1" spans="1:19">
      <c r="A1813" s="40" t="s">
        <v>5073</v>
      </c>
      <c r="B1813" s="41">
        <v>45645</v>
      </c>
      <c r="C1813" s="42" t="s">
        <v>5432</v>
      </c>
      <c r="D1813" s="43" t="s">
        <v>5626</v>
      </c>
      <c r="E1813" s="43" t="s">
        <v>6301</v>
      </c>
      <c r="F1813" s="42" t="s">
        <v>37</v>
      </c>
      <c r="G1813" s="44">
        <v>1600</v>
      </c>
      <c r="H1813" s="44">
        <v>1600</v>
      </c>
      <c r="I1813" s="42" t="s">
        <v>5435</v>
      </c>
      <c r="J1813" s="42" t="s">
        <v>5436</v>
      </c>
      <c r="K1813" s="43" t="s">
        <v>43</v>
      </c>
      <c r="L1813" s="43" t="s">
        <v>43</v>
      </c>
      <c r="M1813" s="43" t="s">
        <v>43</v>
      </c>
      <c r="N1813" s="42" t="s">
        <v>5435</v>
      </c>
      <c r="O1813" s="42" t="s">
        <v>43</v>
      </c>
      <c r="P1813" s="48" t="s">
        <v>43</v>
      </c>
      <c r="Q1813" s="54" t="s">
        <v>43</v>
      </c>
      <c r="R1813" s="55"/>
      <c r="S1813" s="56"/>
    </row>
    <row r="1814" s="22" customFormat="1" customHeight="1" spans="1:19">
      <c r="A1814" s="40" t="s">
        <v>5073</v>
      </c>
      <c r="B1814" s="41">
        <v>45646</v>
      </c>
      <c r="C1814" s="42" t="s">
        <v>5437</v>
      </c>
      <c r="D1814" s="43" t="s">
        <v>5681</v>
      </c>
      <c r="E1814" s="43" t="s">
        <v>6509</v>
      </c>
      <c r="F1814" s="42" t="s">
        <v>64</v>
      </c>
      <c r="G1814" s="44">
        <v>236440.1</v>
      </c>
      <c r="H1814" s="44" t="s">
        <v>43</v>
      </c>
      <c r="I1814" s="42" t="s">
        <v>43</v>
      </c>
      <c r="J1814" s="42" t="s">
        <v>5436</v>
      </c>
      <c r="K1814" s="43" t="s">
        <v>43</v>
      </c>
      <c r="L1814" s="43" t="s">
        <v>43</v>
      </c>
      <c r="M1814" s="43" t="s">
        <v>6032</v>
      </c>
      <c r="N1814" s="42" t="s">
        <v>5435</v>
      </c>
      <c r="O1814" s="42" t="s">
        <v>43</v>
      </c>
      <c r="P1814" s="48" t="s">
        <v>43</v>
      </c>
      <c r="Q1814" s="54" t="s">
        <v>43</v>
      </c>
      <c r="R1814" s="55"/>
      <c r="S1814" s="56"/>
    </row>
    <row r="1815" s="22" customFormat="1" customHeight="1" spans="1:19">
      <c r="A1815" s="40" t="s">
        <v>5073</v>
      </c>
      <c r="B1815" s="41">
        <v>45646</v>
      </c>
      <c r="C1815" s="42" t="s">
        <v>5432</v>
      </c>
      <c r="D1815" s="43" t="s">
        <v>5629</v>
      </c>
      <c r="E1815" s="43" t="s">
        <v>6879</v>
      </c>
      <c r="F1815" s="42" t="s">
        <v>37</v>
      </c>
      <c r="G1815" s="44">
        <v>27380</v>
      </c>
      <c r="H1815" s="44" t="s">
        <v>43</v>
      </c>
      <c r="I1815" s="42" t="s">
        <v>43</v>
      </c>
      <c r="J1815" s="42" t="s">
        <v>5436</v>
      </c>
      <c r="K1815" s="43" t="s">
        <v>43</v>
      </c>
      <c r="L1815" s="43" t="s">
        <v>43</v>
      </c>
      <c r="M1815" s="43" t="s">
        <v>43</v>
      </c>
      <c r="N1815" s="42" t="s">
        <v>5435</v>
      </c>
      <c r="O1815" s="42" t="s">
        <v>43</v>
      </c>
      <c r="P1815" s="48" t="s">
        <v>43</v>
      </c>
      <c r="Q1815" s="54" t="s">
        <v>43</v>
      </c>
      <c r="R1815" s="55"/>
      <c r="S1815" s="56"/>
    </row>
    <row r="1816" s="22" customFormat="1" customHeight="1" spans="1:19">
      <c r="A1816" s="40" t="s">
        <v>5073</v>
      </c>
      <c r="B1816" s="41">
        <v>45646</v>
      </c>
      <c r="C1816" s="42" t="s">
        <v>5432</v>
      </c>
      <c r="D1816" s="43" t="s">
        <v>5629</v>
      </c>
      <c r="E1816" s="43" t="s">
        <v>6195</v>
      </c>
      <c r="F1816" s="42" t="s">
        <v>37</v>
      </c>
      <c r="G1816" s="44">
        <v>2700</v>
      </c>
      <c r="H1816" s="44" t="s">
        <v>43</v>
      </c>
      <c r="I1816" s="42" t="s">
        <v>43</v>
      </c>
      <c r="J1816" s="42" t="s">
        <v>5436</v>
      </c>
      <c r="K1816" s="43" t="s">
        <v>43</v>
      </c>
      <c r="L1816" s="43" t="s">
        <v>43</v>
      </c>
      <c r="M1816" s="43" t="s">
        <v>43</v>
      </c>
      <c r="N1816" s="42" t="s">
        <v>5435</v>
      </c>
      <c r="O1816" s="42" t="s">
        <v>43</v>
      </c>
      <c r="P1816" s="48" t="s">
        <v>43</v>
      </c>
      <c r="Q1816" s="54" t="s">
        <v>43</v>
      </c>
      <c r="R1816" s="55"/>
      <c r="S1816" s="56"/>
    </row>
    <row r="1817" s="22" customFormat="1" customHeight="1" spans="1:19">
      <c r="A1817" s="40" t="s">
        <v>5073</v>
      </c>
      <c r="B1817" s="41">
        <v>45646</v>
      </c>
      <c r="C1817" s="42" t="s">
        <v>5432</v>
      </c>
      <c r="D1817" s="43" t="s">
        <v>5629</v>
      </c>
      <c r="E1817" s="43" t="s">
        <v>6792</v>
      </c>
      <c r="F1817" s="42" t="s">
        <v>37</v>
      </c>
      <c r="G1817" s="44">
        <v>73082</v>
      </c>
      <c r="H1817" s="44">
        <v>73082</v>
      </c>
      <c r="I1817" s="42" t="s">
        <v>5435</v>
      </c>
      <c r="J1817" s="42" t="s">
        <v>5436</v>
      </c>
      <c r="K1817" s="43" t="s">
        <v>43</v>
      </c>
      <c r="L1817" s="43" t="s">
        <v>43</v>
      </c>
      <c r="M1817" s="43" t="s">
        <v>43</v>
      </c>
      <c r="N1817" s="42" t="s">
        <v>5435</v>
      </c>
      <c r="O1817" s="42" t="s">
        <v>43</v>
      </c>
      <c r="P1817" s="48" t="s">
        <v>43</v>
      </c>
      <c r="Q1817" s="54" t="s">
        <v>43</v>
      </c>
      <c r="R1817" s="55"/>
      <c r="S1817" s="56"/>
    </row>
    <row r="1818" s="22" customFormat="1" customHeight="1" spans="1:19">
      <c r="A1818" s="40" t="s">
        <v>5073</v>
      </c>
      <c r="B1818" s="41">
        <v>45646</v>
      </c>
      <c r="C1818" s="42" t="s">
        <v>5432</v>
      </c>
      <c r="D1818" s="43" t="s">
        <v>5626</v>
      </c>
      <c r="E1818" s="43" t="s">
        <v>5506</v>
      </c>
      <c r="F1818" s="42" t="s">
        <v>37</v>
      </c>
      <c r="G1818" s="44">
        <v>46800</v>
      </c>
      <c r="H1818" s="44">
        <v>9360</v>
      </c>
      <c r="I1818" s="42" t="s">
        <v>5435</v>
      </c>
      <c r="J1818" s="42" t="s">
        <v>5436</v>
      </c>
      <c r="K1818" s="43" t="s">
        <v>43</v>
      </c>
      <c r="L1818" s="43" t="s">
        <v>43</v>
      </c>
      <c r="M1818" s="43" t="s">
        <v>43</v>
      </c>
      <c r="N1818" s="42" t="s">
        <v>5435</v>
      </c>
      <c r="O1818" s="42" t="s">
        <v>43</v>
      </c>
      <c r="P1818" s="48" t="s">
        <v>43</v>
      </c>
      <c r="Q1818" s="54" t="s">
        <v>43</v>
      </c>
      <c r="R1818" s="55"/>
      <c r="S1818" s="56"/>
    </row>
    <row r="1819" s="22" customFormat="1" customHeight="1" spans="1:19">
      <c r="A1819" s="40" t="s">
        <v>5073</v>
      </c>
      <c r="B1819" s="41">
        <v>45646</v>
      </c>
      <c r="C1819" s="42" t="s">
        <v>5437</v>
      </c>
      <c r="D1819" s="43" t="s">
        <v>5821</v>
      </c>
      <c r="E1819" s="43" t="s">
        <v>5903</v>
      </c>
      <c r="F1819" s="42" t="s">
        <v>37</v>
      </c>
      <c r="G1819" s="44">
        <v>18500</v>
      </c>
      <c r="H1819" s="44" t="s">
        <v>43</v>
      </c>
      <c r="I1819" s="42" t="s">
        <v>43</v>
      </c>
      <c r="J1819" s="42" t="s">
        <v>5436</v>
      </c>
      <c r="K1819" s="43" t="s">
        <v>43</v>
      </c>
      <c r="L1819" s="43" t="s">
        <v>43</v>
      </c>
      <c r="M1819" s="43" t="s">
        <v>43</v>
      </c>
      <c r="N1819" s="42" t="s">
        <v>5435</v>
      </c>
      <c r="O1819" s="42" t="s">
        <v>43</v>
      </c>
      <c r="P1819" s="48" t="s">
        <v>43</v>
      </c>
      <c r="Q1819" s="54" t="s">
        <v>43</v>
      </c>
      <c r="R1819" s="55"/>
      <c r="S1819" s="56"/>
    </row>
    <row r="1820" s="23" customFormat="1" customHeight="1" spans="1:19">
      <c r="A1820" s="40" t="s">
        <v>5073</v>
      </c>
      <c r="B1820" s="41">
        <v>45649</v>
      </c>
      <c r="C1820" s="42" t="s">
        <v>5432</v>
      </c>
      <c r="D1820" s="43" t="s">
        <v>5629</v>
      </c>
      <c r="E1820" s="43" t="s">
        <v>6015</v>
      </c>
      <c r="F1820" s="42" t="s">
        <v>37</v>
      </c>
      <c r="G1820" s="44">
        <v>22000</v>
      </c>
      <c r="H1820" s="45">
        <f>G1820*0.5</f>
        <v>11000</v>
      </c>
      <c r="I1820" s="49" t="s">
        <v>5446</v>
      </c>
      <c r="J1820" s="42" t="s">
        <v>5442</v>
      </c>
      <c r="K1820" s="43" t="s">
        <v>6016</v>
      </c>
      <c r="L1820" s="43" t="s">
        <v>43</v>
      </c>
      <c r="M1820" s="43" t="s">
        <v>5829</v>
      </c>
      <c r="N1820" s="42" t="s">
        <v>5435</v>
      </c>
      <c r="O1820" s="42" t="s">
        <v>43</v>
      </c>
      <c r="P1820" s="50" t="s">
        <v>43</v>
      </c>
      <c r="Q1820" s="42" t="s">
        <v>43</v>
      </c>
      <c r="R1820" s="57"/>
      <c r="S1820" s="58"/>
    </row>
    <row r="1821" s="23" customFormat="1" customHeight="1" spans="1:19">
      <c r="A1821" s="40" t="s">
        <v>5073</v>
      </c>
      <c r="B1821" s="41">
        <v>45649</v>
      </c>
      <c r="C1821" s="42" t="s">
        <v>5432</v>
      </c>
      <c r="D1821" s="43" t="s">
        <v>5629</v>
      </c>
      <c r="E1821" s="43" t="s">
        <v>6148</v>
      </c>
      <c r="F1821" s="42" t="s">
        <v>37</v>
      </c>
      <c r="G1821" s="44">
        <v>86590</v>
      </c>
      <c r="H1821" s="44">
        <f>G1821*0.3</f>
        <v>25977</v>
      </c>
      <c r="I1821" s="42" t="s">
        <v>5435</v>
      </c>
      <c r="J1821" s="42" t="s">
        <v>5442</v>
      </c>
      <c r="K1821" s="43" t="s">
        <v>6149</v>
      </c>
      <c r="L1821" s="43" t="s">
        <v>43</v>
      </c>
      <c r="M1821" s="43" t="s">
        <v>5829</v>
      </c>
      <c r="N1821" s="42" t="s">
        <v>5435</v>
      </c>
      <c r="O1821" s="42" t="s">
        <v>43</v>
      </c>
      <c r="P1821" s="50" t="s">
        <v>43</v>
      </c>
      <c r="Q1821" s="42" t="s">
        <v>43</v>
      </c>
      <c r="R1821" s="57"/>
      <c r="S1821" s="58"/>
    </row>
    <row r="1822" s="22" customFormat="1" customHeight="1" spans="1:19">
      <c r="A1822" s="40" t="s">
        <v>5073</v>
      </c>
      <c r="B1822" s="41">
        <v>45649</v>
      </c>
      <c r="C1822" s="42" t="s">
        <v>5432</v>
      </c>
      <c r="D1822" s="43" t="s">
        <v>5454</v>
      </c>
      <c r="E1822" s="43" t="s">
        <v>6880</v>
      </c>
      <c r="F1822" s="42" t="s">
        <v>37</v>
      </c>
      <c r="G1822" s="44">
        <v>6000</v>
      </c>
      <c r="H1822" s="44" t="s">
        <v>43</v>
      </c>
      <c r="I1822" s="42" t="s">
        <v>43</v>
      </c>
      <c r="J1822" s="42" t="s">
        <v>5436</v>
      </c>
      <c r="K1822" s="43" t="s">
        <v>43</v>
      </c>
      <c r="L1822" s="43" t="s">
        <v>43</v>
      </c>
      <c r="M1822" s="43" t="s">
        <v>43</v>
      </c>
      <c r="N1822" s="42" t="s">
        <v>5435</v>
      </c>
      <c r="O1822" s="42" t="s">
        <v>43</v>
      </c>
      <c r="P1822" s="48" t="s">
        <v>43</v>
      </c>
      <c r="Q1822" s="54" t="s">
        <v>43</v>
      </c>
      <c r="R1822" s="55"/>
      <c r="S1822" s="56"/>
    </row>
    <row r="1823" s="22" customFormat="1" customHeight="1" spans="1:19">
      <c r="A1823" s="40" t="s">
        <v>5073</v>
      </c>
      <c r="B1823" s="41">
        <v>45649</v>
      </c>
      <c r="C1823" s="42" t="s">
        <v>5432</v>
      </c>
      <c r="D1823" s="43" t="s">
        <v>5454</v>
      </c>
      <c r="E1823" s="43" t="s">
        <v>5602</v>
      </c>
      <c r="F1823" s="42" t="s">
        <v>37</v>
      </c>
      <c r="G1823" s="44">
        <v>14577</v>
      </c>
      <c r="H1823" s="44" t="s">
        <v>43</v>
      </c>
      <c r="I1823" s="42" t="s">
        <v>43</v>
      </c>
      <c r="J1823" s="42" t="s">
        <v>5436</v>
      </c>
      <c r="K1823" s="43" t="s">
        <v>43</v>
      </c>
      <c r="L1823" s="43" t="s">
        <v>43</v>
      </c>
      <c r="M1823" s="43" t="s">
        <v>43</v>
      </c>
      <c r="N1823" s="42" t="s">
        <v>5435</v>
      </c>
      <c r="O1823" s="42" t="s">
        <v>43</v>
      </c>
      <c r="P1823" s="48" t="s">
        <v>43</v>
      </c>
      <c r="Q1823" s="54" t="s">
        <v>43</v>
      </c>
      <c r="R1823" s="55"/>
      <c r="S1823" s="56"/>
    </row>
    <row r="1824" s="22" customFormat="1" customHeight="1" spans="1:19">
      <c r="A1824" s="40" t="s">
        <v>5073</v>
      </c>
      <c r="B1824" s="41">
        <v>45649</v>
      </c>
      <c r="C1824" s="42" t="s">
        <v>5432</v>
      </c>
      <c r="D1824" s="43" t="s">
        <v>5454</v>
      </c>
      <c r="E1824" s="43" t="s">
        <v>6837</v>
      </c>
      <c r="F1824" s="42" t="s">
        <v>37</v>
      </c>
      <c r="G1824" s="44">
        <v>33011.82</v>
      </c>
      <c r="H1824" s="44">
        <v>33011.82</v>
      </c>
      <c r="I1824" s="42" t="s">
        <v>5435</v>
      </c>
      <c r="J1824" s="42" t="s">
        <v>5436</v>
      </c>
      <c r="K1824" s="43" t="s">
        <v>43</v>
      </c>
      <c r="L1824" s="43" t="s">
        <v>43</v>
      </c>
      <c r="M1824" s="43" t="s">
        <v>43</v>
      </c>
      <c r="N1824" s="42" t="s">
        <v>5435</v>
      </c>
      <c r="O1824" s="42" t="s">
        <v>43</v>
      </c>
      <c r="P1824" s="48" t="s">
        <v>43</v>
      </c>
      <c r="Q1824" s="54" t="s">
        <v>43</v>
      </c>
      <c r="R1824" s="55"/>
      <c r="S1824" s="56"/>
    </row>
    <row r="1825" s="22" customFormat="1" customHeight="1" spans="1:19">
      <c r="A1825" s="40" t="s">
        <v>5073</v>
      </c>
      <c r="B1825" s="41">
        <v>45649</v>
      </c>
      <c r="C1825" s="42" t="s">
        <v>5432</v>
      </c>
      <c r="D1825" s="43" t="s">
        <v>5450</v>
      </c>
      <c r="E1825" s="43" t="s">
        <v>5520</v>
      </c>
      <c r="F1825" s="42" t="s">
        <v>37</v>
      </c>
      <c r="G1825" s="44">
        <v>150545</v>
      </c>
      <c r="H1825" s="44" t="s">
        <v>43</v>
      </c>
      <c r="I1825" s="42" t="s">
        <v>43</v>
      </c>
      <c r="J1825" s="42" t="s">
        <v>5436</v>
      </c>
      <c r="K1825" s="43" t="s">
        <v>43</v>
      </c>
      <c r="L1825" s="43" t="s">
        <v>6881</v>
      </c>
      <c r="M1825" s="43" t="s">
        <v>43</v>
      </c>
      <c r="N1825" s="42" t="s">
        <v>5435</v>
      </c>
      <c r="O1825" s="42" t="s">
        <v>43</v>
      </c>
      <c r="P1825" s="48">
        <v>1</v>
      </c>
      <c r="Q1825" s="54" t="s">
        <v>289</v>
      </c>
      <c r="R1825" s="55"/>
      <c r="S1825" s="56"/>
    </row>
    <row r="1826" s="22" customFormat="1" customHeight="1" spans="1:19">
      <c r="A1826" s="40" t="s">
        <v>5073</v>
      </c>
      <c r="B1826" s="41">
        <v>45649</v>
      </c>
      <c r="C1826" s="42" t="s">
        <v>5432</v>
      </c>
      <c r="D1826" s="43" t="s">
        <v>5450</v>
      </c>
      <c r="E1826" s="43" t="s">
        <v>6757</v>
      </c>
      <c r="F1826" s="42" t="s">
        <v>37</v>
      </c>
      <c r="G1826" s="44">
        <v>24220</v>
      </c>
      <c r="H1826" s="44" t="s">
        <v>43</v>
      </c>
      <c r="I1826" s="42" t="s">
        <v>43</v>
      </c>
      <c r="J1826" s="42" t="s">
        <v>5436</v>
      </c>
      <c r="K1826" s="43" t="s">
        <v>43</v>
      </c>
      <c r="L1826" s="43" t="s">
        <v>43</v>
      </c>
      <c r="M1826" s="43" t="s">
        <v>43</v>
      </c>
      <c r="N1826" s="42" t="s">
        <v>5435</v>
      </c>
      <c r="O1826" s="42" t="s">
        <v>43</v>
      </c>
      <c r="P1826" s="48" t="s">
        <v>43</v>
      </c>
      <c r="Q1826" s="54" t="s">
        <v>43</v>
      </c>
      <c r="R1826" s="55"/>
      <c r="S1826" s="56"/>
    </row>
    <row r="1827" s="22" customFormat="1" customHeight="1" spans="1:19">
      <c r="A1827" s="40" t="s">
        <v>5073</v>
      </c>
      <c r="B1827" s="41">
        <v>45649</v>
      </c>
      <c r="C1827" s="42" t="s">
        <v>5437</v>
      </c>
      <c r="D1827" s="43" t="s">
        <v>5681</v>
      </c>
      <c r="E1827" s="43" t="s">
        <v>6882</v>
      </c>
      <c r="F1827" s="42" t="s">
        <v>37</v>
      </c>
      <c r="G1827" s="44">
        <v>21428.2</v>
      </c>
      <c r="H1827" s="44">
        <f>G1827*0.5</f>
        <v>10714.1</v>
      </c>
      <c r="I1827" s="42" t="s">
        <v>5435</v>
      </c>
      <c r="J1827" s="42" t="s">
        <v>5442</v>
      </c>
      <c r="K1827" s="43" t="s">
        <v>6883</v>
      </c>
      <c r="L1827" s="43" t="s">
        <v>43</v>
      </c>
      <c r="M1827" s="43" t="s">
        <v>43</v>
      </c>
      <c r="N1827" s="42" t="s">
        <v>5435</v>
      </c>
      <c r="O1827" s="42" t="s">
        <v>43</v>
      </c>
      <c r="P1827" s="48" t="s">
        <v>43</v>
      </c>
      <c r="Q1827" s="54" t="s">
        <v>43</v>
      </c>
      <c r="R1827" s="55"/>
      <c r="S1827" s="56"/>
    </row>
    <row r="1828" s="22" customFormat="1" customHeight="1" spans="1:19">
      <c r="A1828" s="40" t="s">
        <v>5073</v>
      </c>
      <c r="B1828" s="41">
        <v>45650</v>
      </c>
      <c r="C1828" s="42" t="s">
        <v>5437</v>
      </c>
      <c r="D1828" s="43" t="s">
        <v>5821</v>
      </c>
      <c r="E1828" s="43" t="s">
        <v>5554</v>
      </c>
      <c r="F1828" s="42" t="s">
        <v>37</v>
      </c>
      <c r="G1828" s="44">
        <v>2490.6</v>
      </c>
      <c r="H1828" s="44" t="s">
        <v>43</v>
      </c>
      <c r="I1828" s="42" t="s">
        <v>43</v>
      </c>
      <c r="J1828" s="42" t="s">
        <v>5436</v>
      </c>
      <c r="K1828" s="43" t="s">
        <v>43</v>
      </c>
      <c r="L1828" s="43" t="s">
        <v>43</v>
      </c>
      <c r="M1828" s="43" t="s">
        <v>43</v>
      </c>
      <c r="N1828" s="42" t="s">
        <v>5435</v>
      </c>
      <c r="O1828" s="42" t="s">
        <v>43</v>
      </c>
      <c r="P1828" s="48" t="s">
        <v>43</v>
      </c>
      <c r="Q1828" s="54" t="s">
        <v>43</v>
      </c>
      <c r="R1828" s="55"/>
      <c r="S1828" s="56"/>
    </row>
    <row r="1829" s="22" customFormat="1" customHeight="1" spans="1:19">
      <c r="A1829" s="40" t="s">
        <v>5073</v>
      </c>
      <c r="B1829" s="41">
        <v>45650</v>
      </c>
      <c r="C1829" s="42" t="s">
        <v>5432</v>
      </c>
      <c r="D1829" s="43" t="s">
        <v>5470</v>
      </c>
      <c r="E1829" s="43" t="s">
        <v>5801</v>
      </c>
      <c r="F1829" s="42" t="s">
        <v>37</v>
      </c>
      <c r="G1829" s="44">
        <v>4100</v>
      </c>
      <c r="H1829" s="44">
        <v>4100</v>
      </c>
      <c r="I1829" s="42" t="s">
        <v>5435</v>
      </c>
      <c r="J1829" s="42" t="s">
        <v>5442</v>
      </c>
      <c r="K1829" s="43" t="s">
        <v>5802</v>
      </c>
      <c r="L1829" s="43" t="s">
        <v>43</v>
      </c>
      <c r="M1829" s="43" t="s">
        <v>43</v>
      </c>
      <c r="N1829" s="42" t="s">
        <v>5435</v>
      </c>
      <c r="O1829" s="42" t="s">
        <v>43</v>
      </c>
      <c r="P1829" s="48" t="s">
        <v>43</v>
      </c>
      <c r="Q1829" s="54" t="s">
        <v>43</v>
      </c>
      <c r="R1829" s="55"/>
      <c r="S1829" s="56"/>
    </row>
    <row r="1830" s="22" customFormat="1" customHeight="1" spans="1:19">
      <c r="A1830" s="40" t="s">
        <v>5073</v>
      </c>
      <c r="B1830" s="41">
        <v>45650</v>
      </c>
      <c r="C1830" s="42" t="s">
        <v>5432</v>
      </c>
      <c r="D1830" s="43" t="s">
        <v>5470</v>
      </c>
      <c r="E1830" s="43" t="s">
        <v>5491</v>
      </c>
      <c r="F1830" s="42" t="s">
        <v>37</v>
      </c>
      <c r="G1830" s="44">
        <v>103840.9</v>
      </c>
      <c r="H1830" s="44" t="s">
        <v>43</v>
      </c>
      <c r="I1830" s="42" t="s">
        <v>43</v>
      </c>
      <c r="J1830" s="42" t="s">
        <v>5442</v>
      </c>
      <c r="K1830" s="43" t="s">
        <v>6884</v>
      </c>
      <c r="L1830" s="43" t="s">
        <v>43</v>
      </c>
      <c r="M1830" s="43" t="s">
        <v>43</v>
      </c>
      <c r="N1830" s="42" t="s">
        <v>5435</v>
      </c>
      <c r="O1830" s="42" t="s">
        <v>43</v>
      </c>
      <c r="P1830" s="48" t="s">
        <v>43</v>
      </c>
      <c r="Q1830" s="54" t="s">
        <v>43</v>
      </c>
      <c r="R1830" s="55"/>
      <c r="S1830" s="56"/>
    </row>
    <row r="1831" s="22" customFormat="1" customHeight="1" spans="1:19">
      <c r="A1831" s="40" t="s">
        <v>5073</v>
      </c>
      <c r="B1831" s="41">
        <v>45650</v>
      </c>
      <c r="C1831" s="42" t="s">
        <v>5432</v>
      </c>
      <c r="D1831" s="43" t="s">
        <v>5470</v>
      </c>
      <c r="E1831" s="43" t="s">
        <v>6885</v>
      </c>
      <c r="F1831" s="42" t="s">
        <v>145</v>
      </c>
      <c r="G1831" s="44">
        <v>39748.5</v>
      </c>
      <c r="H1831" s="44" t="s">
        <v>43</v>
      </c>
      <c r="I1831" s="42" t="s">
        <v>43</v>
      </c>
      <c r="J1831" s="42" t="s">
        <v>5442</v>
      </c>
      <c r="K1831" s="43" t="s">
        <v>6886</v>
      </c>
      <c r="L1831" s="43" t="s">
        <v>43</v>
      </c>
      <c r="M1831" s="43" t="s">
        <v>43</v>
      </c>
      <c r="N1831" s="42" t="s">
        <v>5435</v>
      </c>
      <c r="O1831" s="42" t="s">
        <v>43</v>
      </c>
      <c r="P1831" s="48" t="s">
        <v>43</v>
      </c>
      <c r="Q1831" s="54" t="s">
        <v>43</v>
      </c>
      <c r="R1831" s="55"/>
      <c r="S1831" s="56"/>
    </row>
    <row r="1832" s="22" customFormat="1" customHeight="1" spans="1:19">
      <c r="A1832" s="40" t="s">
        <v>5073</v>
      </c>
      <c r="B1832" s="41">
        <v>45650</v>
      </c>
      <c r="C1832" s="42" t="s">
        <v>5432</v>
      </c>
      <c r="D1832" s="43" t="s">
        <v>5629</v>
      </c>
      <c r="E1832" s="43" t="s">
        <v>6887</v>
      </c>
      <c r="F1832" s="42" t="s">
        <v>37</v>
      </c>
      <c r="G1832" s="44">
        <v>74425</v>
      </c>
      <c r="H1832" s="44" t="s">
        <v>43</v>
      </c>
      <c r="I1832" s="42" t="s">
        <v>43</v>
      </c>
      <c r="J1832" s="42" t="s">
        <v>5442</v>
      </c>
      <c r="K1832" s="43" t="s">
        <v>6888</v>
      </c>
      <c r="L1832" s="43" t="s">
        <v>43</v>
      </c>
      <c r="M1832" s="43" t="s">
        <v>43</v>
      </c>
      <c r="N1832" s="42" t="s">
        <v>5435</v>
      </c>
      <c r="O1832" s="42" t="s">
        <v>43</v>
      </c>
      <c r="P1832" s="48" t="s">
        <v>43</v>
      </c>
      <c r="Q1832" s="54" t="s">
        <v>43</v>
      </c>
      <c r="R1832" s="55"/>
      <c r="S1832" s="56"/>
    </row>
    <row r="1833" s="22" customFormat="1" customHeight="1" spans="1:19">
      <c r="A1833" s="40" t="s">
        <v>5073</v>
      </c>
      <c r="B1833" s="41">
        <v>45650</v>
      </c>
      <c r="C1833" s="42" t="s">
        <v>5432</v>
      </c>
      <c r="D1833" s="43" t="s">
        <v>5450</v>
      </c>
      <c r="E1833" s="43" t="s">
        <v>6500</v>
      </c>
      <c r="F1833" s="42" t="s">
        <v>37</v>
      </c>
      <c r="G1833" s="44">
        <v>6500</v>
      </c>
      <c r="H1833" s="44" t="s">
        <v>43</v>
      </c>
      <c r="I1833" s="42" t="s">
        <v>43</v>
      </c>
      <c r="J1833" s="42" t="s">
        <v>5436</v>
      </c>
      <c r="K1833" s="43" t="s">
        <v>43</v>
      </c>
      <c r="L1833" s="43" t="s">
        <v>43</v>
      </c>
      <c r="M1833" s="43" t="s">
        <v>43</v>
      </c>
      <c r="N1833" s="42" t="s">
        <v>5435</v>
      </c>
      <c r="O1833" s="42" t="s">
        <v>43</v>
      </c>
      <c r="P1833" s="48" t="s">
        <v>43</v>
      </c>
      <c r="Q1833" s="54" t="s">
        <v>43</v>
      </c>
      <c r="R1833" s="55"/>
      <c r="S1833" s="56"/>
    </row>
    <row r="1834" s="22" customFormat="1" customHeight="1" spans="1:19">
      <c r="A1834" s="40" t="s">
        <v>5073</v>
      </c>
      <c r="B1834" s="41">
        <v>45650</v>
      </c>
      <c r="C1834" s="42" t="s">
        <v>5432</v>
      </c>
      <c r="D1834" s="43" t="s">
        <v>5450</v>
      </c>
      <c r="E1834" s="43" t="s">
        <v>5736</v>
      </c>
      <c r="F1834" s="42" t="s">
        <v>37</v>
      </c>
      <c r="G1834" s="44">
        <v>4650</v>
      </c>
      <c r="H1834" s="44">
        <v>4650</v>
      </c>
      <c r="I1834" s="42" t="s">
        <v>5435</v>
      </c>
      <c r="J1834" s="42" t="s">
        <v>5436</v>
      </c>
      <c r="K1834" s="43" t="s">
        <v>43</v>
      </c>
      <c r="L1834" s="43" t="s">
        <v>43</v>
      </c>
      <c r="M1834" s="43" t="s">
        <v>43</v>
      </c>
      <c r="N1834" s="42" t="s">
        <v>5435</v>
      </c>
      <c r="O1834" s="42" t="s">
        <v>43</v>
      </c>
      <c r="P1834" s="48" t="s">
        <v>43</v>
      </c>
      <c r="Q1834" s="54" t="s">
        <v>43</v>
      </c>
      <c r="R1834" s="55"/>
      <c r="S1834" s="56"/>
    </row>
    <row r="1835" s="22" customFormat="1" customHeight="1" spans="1:19">
      <c r="A1835" s="40" t="s">
        <v>5073</v>
      </c>
      <c r="B1835" s="41">
        <v>45650</v>
      </c>
      <c r="C1835" s="42" t="s">
        <v>5432</v>
      </c>
      <c r="D1835" s="43" t="s">
        <v>5450</v>
      </c>
      <c r="E1835" s="43" t="s">
        <v>6500</v>
      </c>
      <c r="F1835" s="42" t="s">
        <v>37</v>
      </c>
      <c r="G1835" s="44">
        <v>24939.2</v>
      </c>
      <c r="H1835" s="44" t="s">
        <v>43</v>
      </c>
      <c r="I1835" s="42" t="s">
        <v>43</v>
      </c>
      <c r="J1835" s="42" t="s">
        <v>5436</v>
      </c>
      <c r="K1835" s="43" t="s">
        <v>43</v>
      </c>
      <c r="L1835" s="43" t="s">
        <v>43</v>
      </c>
      <c r="M1835" s="43" t="s">
        <v>43</v>
      </c>
      <c r="N1835" s="42" t="s">
        <v>5435</v>
      </c>
      <c r="O1835" s="42" t="s">
        <v>43</v>
      </c>
      <c r="P1835" s="48" t="s">
        <v>43</v>
      </c>
      <c r="Q1835" s="54" t="s">
        <v>43</v>
      </c>
      <c r="R1835" s="55" t="s">
        <v>5694</v>
      </c>
      <c r="S1835" s="56"/>
    </row>
    <row r="1836" s="22" customFormat="1" customHeight="1" spans="1:19">
      <c r="A1836" s="40" t="s">
        <v>5073</v>
      </c>
      <c r="B1836" s="41">
        <v>45650</v>
      </c>
      <c r="C1836" s="42" t="s">
        <v>5432</v>
      </c>
      <c r="D1836" s="43" t="s">
        <v>5454</v>
      </c>
      <c r="E1836" s="43" t="s">
        <v>6889</v>
      </c>
      <c r="F1836" s="42" t="s">
        <v>37</v>
      </c>
      <c r="G1836" s="44">
        <v>10802.8</v>
      </c>
      <c r="H1836" s="44" t="s">
        <v>43</v>
      </c>
      <c r="I1836" s="42" t="s">
        <v>43</v>
      </c>
      <c r="J1836" s="42" t="s">
        <v>5436</v>
      </c>
      <c r="K1836" s="43" t="s">
        <v>43</v>
      </c>
      <c r="L1836" s="43" t="s">
        <v>6890</v>
      </c>
      <c r="M1836" s="43" t="s">
        <v>43</v>
      </c>
      <c r="N1836" s="42" t="s">
        <v>5435</v>
      </c>
      <c r="O1836" s="42" t="s">
        <v>43</v>
      </c>
      <c r="P1836" s="48">
        <v>2</v>
      </c>
      <c r="Q1836" s="54" t="s">
        <v>406</v>
      </c>
      <c r="R1836" s="55"/>
      <c r="S1836" s="56"/>
    </row>
    <row r="1837" s="22" customFormat="1" customHeight="1" spans="1:19">
      <c r="A1837" s="40" t="s">
        <v>5073</v>
      </c>
      <c r="B1837" s="41">
        <v>45650</v>
      </c>
      <c r="C1837" s="42" t="s">
        <v>5432</v>
      </c>
      <c r="D1837" s="43" t="s">
        <v>5450</v>
      </c>
      <c r="E1837" s="43" t="s">
        <v>5531</v>
      </c>
      <c r="F1837" s="42" t="s">
        <v>37</v>
      </c>
      <c r="G1837" s="44">
        <v>8000</v>
      </c>
      <c r="H1837" s="44" t="s">
        <v>43</v>
      </c>
      <c r="I1837" s="42" t="s">
        <v>43</v>
      </c>
      <c r="J1837" s="42" t="s">
        <v>5436</v>
      </c>
      <c r="K1837" s="43" t="s">
        <v>43</v>
      </c>
      <c r="L1837" s="43" t="s">
        <v>43</v>
      </c>
      <c r="M1837" s="43" t="s">
        <v>43</v>
      </c>
      <c r="N1837" s="42" t="s">
        <v>5435</v>
      </c>
      <c r="O1837" s="42" t="s">
        <v>43</v>
      </c>
      <c r="P1837" s="48" t="s">
        <v>43</v>
      </c>
      <c r="Q1837" s="54" t="s">
        <v>43</v>
      </c>
      <c r="R1837" s="55"/>
      <c r="S1837" s="56"/>
    </row>
    <row r="1838" s="22" customFormat="1" customHeight="1" spans="1:19">
      <c r="A1838" s="40" t="s">
        <v>5073</v>
      </c>
      <c r="B1838" s="41">
        <v>45650</v>
      </c>
      <c r="C1838" s="42" t="s">
        <v>5432</v>
      </c>
      <c r="D1838" s="43" t="s">
        <v>5450</v>
      </c>
      <c r="E1838" s="43" t="s">
        <v>5500</v>
      </c>
      <c r="F1838" s="42" t="s">
        <v>37</v>
      </c>
      <c r="G1838" s="44">
        <v>2800</v>
      </c>
      <c r="H1838" s="44" t="s">
        <v>43</v>
      </c>
      <c r="I1838" s="42" t="s">
        <v>43</v>
      </c>
      <c r="J1838" s="42" t="s">
        <v>5436</v>
      </c>
      <c r="K1838" s="43" t="s">
        <v>43</v>
      </c>
      <c r="L1838" s="43" t="s">
        <v>43</v>
      </c>
      <c r="M1838" s="43" t="s">
        <v>43</v>
      </c>
      <c r="N1838" s="42" t="s">
        <v>5435</v>
      </c>
      <c r="O1838" s="42" t="s">
        <v>43</v>
      </c>
      <c r="P1838" s="48" t="s">
        <v>43</v>
      </c>
      <c r="Q1838" s="54" t="s">
        <v>43</v>
      </c>
      <c r="R1838" s="55"/>
      <c r="S1838" s="56"/>
    </row>
    <row r="1839" s="22" customFormat="1" customHeight="1" spans="1:19">
      <c r="A1839" s="40" t="s">
        <v>5073</v>
      </c>
      <c r="B1839" s="41">
        <v>45650</v>
      </c>
      <c r="C1839" s="42" t="s">
        <v>5437</v>
      </c>
      <c r="D1839" s="43" t="s">
        <v>5821</v>
      </c>
      <c r="E1839" s="43" t="s">
        <v>6891</v>
      </c>
      <c r="F1839" s="42" t="s">
        <v>37</v>
      </c>
      <c r="G1839" s="44">
        <v>47560</v>
      </c>
      <c r="H1839" s="44">
        <v>14268</v>
      </c>
      <c r="I1839" s="42" t="s">
        <v>5435</v>
      </c>
      <c r="J1839" s="42" t="s">
        <v>5436</v>
      </c>
      <c r="K1839" s="43" t="s">
        <v>43</v>
      </c>
      <c r="L1839" s="43" t="s">
        <v>43</v>
      </c>
      <c r="M1839" s="43" t="s">
        <v>43</v>
      </c>
      <c r="N1839" s="42" t="s">
        <v>5435</v>
      </c>
      <c r="O1839" s="42" t="s">
        <v>43</v>
      </c>
      <c r="P1839" s="48" t="s">
        <v>43</v>
      </c>
      <c r="Q1839" s="54" t="s">
        <v>43</v>
      </c>
      <c r="R1839" s="55"/>
      <c r="S1839" s="56"/>
    </row>
    <row r="1840" s="22" customFormat="1" customHeight="1" spans="1:19">
      <c r="A1840" s="40" t="s">
        <v>5073</v>
      </c>
      <c r="B1840" s="41">
        <v>45650</v>
      </c>
      <c r="C1840" s="42" t="s">
        <v>5432</v>
      </c>
      <c r="D1840" s="43" t="s">
        <v>5450</v>
      </c>
      <c r="E1840" s="43" t="s">
        <v>5479</v>
      </c>
      <c r="F1840" s="42" t="s">
        <v>37</v>
      </c>
      <c r="G1840" s="44">
        <v>44200</v>
      </c>
      <c r="H1840" s="44" t="s">
        <v>43</v>
      </c>
      <c r="I1840" s="42" t="s">
        <v>43</v>
      </c>
      <c r="J1840" s="42" t="s">
        <v>5436</v>
      </c>
      <c r="K1840" s="43" t="s">
        <v>43</v>
      </c>
      <c r="L1840" s="43" t="s">
        <v>43</v>
      </c>
      <c r="M1840" s="43" t="s">
        <v>43</v>
      </c>
      <c r="N1840" s="42" t="s">
        <v>5435</v>
      </c>
      <c r="O1840" s="42" t="s">
        <v>43</v>
      </c>
      <c r="P1840" s="48" t="s">
        <v>43</v>
      </c>
      <c r="Q1840" s="54" t="s">
        <v>43</v>
      </c>
      <c r="R1840" s="55"/>
      <c r="S1840" s="56"/>
    </row>
    <row r="1841" s="22" customFormat="1" customHeight="1" spans="1:19">
      <c r="A1841" s="40" t="s">
        <v>5073</v>
      </c>
      <c r="B1841" s="41">
        <v>45650</v>
      </c>
      <c r="C1841" s="42" t="s">
        <v>5432</v>
      </c>
      <c r="D1841" s="43" t="s">
        <v>5450</v>
      </c>
      <c r="E1841" s="43" t="s">
        <v>6442</v>
      </c>
      <c r="F1841" s="42" t="s">
        <v>37</v>
      </c>
      <c r="G1841" s="44">
        <v>29110</v>
      </c>
      <c r="H1841" s="44" t="s">
        <v>43</v>
      </c>
      <c r="I1841" s="42" t="s">
        <v>43</v>
      </c>
      <c r="J1841" s="42" t="s">
        <v>5436</v>
      </c>
      <c r="K1841" s="43" t="s">
        <v>43</v>
      </c>
      <c r="L1841" s="43" t="s">
        <v>43</v>
      </c>
      <c r="M1841" s="43" t="s">
        <v>43</v>
      </c>
      <c r="N1841" s="42" t="s">
        <v>5435</v>
      </c>
      <c r="O1841" s="42" t="s">
        <v>43</v>
      </c>
      <c r="P1841" s="48" t="s">
        <v>43</v>
      </c>
      <c r="Q1841" s="54" t="s">
        <v>43</v>
      </c>
      <c r="R1841" s="55"/>
      <c r="S1841" s="56"/>
    </row>
    <row r="1842" s="22" customFormat="1" customHeight="1" spans="1:19">
      <c r="A1842" s="40" t="s">
        <v>5073</v>
      </c>
      <c r="B1842" s="41">
        <v>45651</v>
      </c>
      <c r="C1842" s="42" t="s">
        <v>5432</v>
      </c>
      <c r="D1842" s="43" t="s">
        <v>5470</v>
      </c>
      <c r="E1842" s="43" t="s">
        <v>5559</v>
      </c>
      <c r="F1842" s="42" t="s">
        <v>37</v>
      </c>
      <c r="G1842" s="44">
        <v>2260</v>
      </c>
      <c r="H1842" s="44" t="s">
        <v>43</v>
      </c>
      <c r="I1842" s="42" t="s">
        <v>43</v>
      </c>
      <c r="J1842" s="42" t="s">
        <v>5436</v>
      </c>
      <c r="K1842" s="43" t="s">
        <v>43</v>
      </c>
      <c r="L1842" s="43" t="s">
        <v>43</v>
      </c>
      <c r="M1842" s="43" t="s">
        <v>43</v>
      </c>
      <c r="N1842" s="42" t="s">
        <v>5435</v>
      </c>
      <c r="O1842" s="42" t="s">
        <v>43</v>
      </c>
      <c r="P1842" s="48" t="s">
        <v>43</v>
      </c>
      <c r="Q1842" s="54" t="s">
        <v>43</v>
      </c>
      <c r="R1842" s="55"/>
      <c r="S1842" s="56"/>
    </row>
    <row r="1843" s="22" customFormat="1" customHeight="1" spans="1:19">
      <c r="A1843" s="40" t="s">
        <v>5073</v>
      </c>
      <c r="B1843" s="41">
        <v>45651</v>
      </c>
      <c r="C1843" s="42" t="s">
        <v>5432</v>
      </c>
      <c r="D1843" s="43" t="s">
        <v>5470</v>
      </c>
      <c r="E1843" s="43" t="s">
        <v>6083</v>
      </c>
      <c r="F1843" s="42" t="s">
        <v>37</v>
      </c>
      <c r="G1843" s="44">
        <v>1485</v>
      </c>
      <c r="H1843" s="44" t="s">
        <v>43</v>
      </c>
      <c r="I1843" s="42" t="s">
        <v>43</v>
      </c>
      <c r="J1843" s="42" t="s">
        <v>5436</v>
      </c>
      <c r="K1843" s="43" t="s">
        <v>43</v>
      </c>
      <c r="L1843" s="43" t="s">
        <v>43</v>
      </c>
      <c r="M1843" s="43" t="s">
        <v>43</v>
      </c>
      <c r="N1843" s="42" t="s">
        <v>5435</v>
      </c>
      <c r="O1843" s="42" t="s">
        <v>43</v>
      </c>
      <c r="P1843" s="48" t="s">
        <v>43</v>
      </c>
      <c r="Q1843" s="54" t="s">
        <v>43</v>
      </c>
      <c r="R1843" s="55"/>
      <c r="S1843" s="56"/>
    </row>
    <row r="1844" s="22" customFormat="1" customHeight="1" spans="1:19">
      <c r="A1844" s="40" t="s">
        <v>5073</v>
      </c>
      <c r="B1844" s="41">
        <v>45651</v>
      </c>
      <c r="C1844" s="42" t="s">
        <v>5432</v>
      </c>
      <c r="D1844" s="43" t="s">
        <v>5470</v>
      </c>
      <c r="E1844" s="43" t="s">
        <v>5674</v>
      </c>
      <c r="F1844" s="42" t="s">
        <v>37</v>
      </c>
      <c r="G1844" s="44">
        <v>5697</v>
      </c>
      <c r="H1844" s="44" t="s">
        <v>43</v>
      </c>
      <c r="I1844" s="42" t="s">
        <v>43</v>
      </c>
      <c r="J1844" s="42" t="s">
        <v>5436</v>
      </c>
      <c r="K1844" s="43" t="s">
        <v>43</v>
      </c>
      <c r="L1844" s="43" t="s">
        <v>43</v>
      </c>
      <c r="M1844" s="43" t="s">
        <v>43</v>
      </c>
      <c r="N1844" s="42" t="s">
        <v>5435</v>
      </c>
      <c r="O1844" s="42" t="s">
        <v>43</v>
      </c>
      <c r="P1844" s="48" t="s">
        <v>43</v>
      </c>
      <c r="Q1844" s="54" t="s">
        <v>43</v>
      </c>
      <c r="R1844" s="55"/>
      <c r="S1844" s="56"/>
    </row>
    <row r="1845" s="22" customFormat="1" customHeight="1" spans="1:19">
      <c r="A1845" s="40" t="s">
        <v>5073</v>
      </c>
      <c r="B1845" s="41">
        <v>45651</v>
      </c>
      <c r="C1845" s="42" t="s">
        <v>5432</v>
      </c>
      <c r="D1845" s="43" t="s">
        <v>5470</v>
      </c>
      <c r="E1845" s="43" t="s">
        <v>5835</v>
      </c>
      <c r="F1845" s="42" t="s">
        <v>37</v>
      </c>
      <c r="G1845" s="44">
        <v>9000</v>
      </c>
      <c r="H1845" s="44">
        <v>9000</v>
      </c>
      <c r="I1845" s="42" t="s">
        <v>5435</v>
      </c>
      <c r="J1845" s="42" t="s">
        <v>5436</v>
      </c>
      <c r="K1845" s="43" t="s">
        <v>43</v>
      </c>
      <c r="L1845" s="43" t="s">
        <v>43</v>
      </c>
      <c r="M1845" s="43" t="s">
        <v>43</v>
      </c>
      <c r="N1845" s="42" t="s">
        <v>5435</v>
      </c>
      <c r="O1845" s="42" t="s">
        <v>43</v>
      </c>
      <c r="P1845" s="48" t="s">
        <v>43</v>
      </c>
      <c r="Q1845" s="54" t="s">
        <v>43</v>
      </c>
      <c r="R1845" s="55"/>
      <c r="S1845" s="56"/>
    </row>
    <row r="1846" s="22" customFormat="1" customHeight="1" spans="1:19">
      <c r="A1846" s="40" t="s">
        <v>5073</v>
      </c>
      <c r="B1846" s="41">
        <v>45651</v>
      </c>
      <c r="C1846" s="42" t="s">
        <v>5432</v>
      </c>
      <c r="D1846" s="43" t="s">
        <v>5454</v>
      </c>
      <c r="E1846" s="43" t="s">
        <v>5743</v>
      </c>
      <c r="F1846" s="42" t="s">
        <v>37</v>
      </c>
      <c r="G1846" s="44">
        <v>1728</v>
      </c>
      <c r="H1846" s="44" t="s">
        <v>43</v>
      </c>
      <c r="I1846" s="42" t="s">
        <v>43</v>
      </c>
      <c r="J1846" s="42" t="s">
        <v>5436</v>
      </c>
      <c r="K1846" s="43" t="s">
        <v>43</v>
      </c>
      <c r="L1846" s="43" t="s">
        <v>43</v>
      </c>
      <c r="M1846" s="43" t="s">
        <v>43</v>
      </c>
      <c r="N1846" s="42" t="s">
        <v>5435</v>
      </c>
      <c r="O1846" s="42" t="s">
        <v>43</v>
      </c>
      <c r="P1846" s="48" t="s">
        <v>43</v>
      </c>
      <c r="Q1846" s="54" t="s">
        <v>43</v>
      </c>
      <c r="R1846" s="55"/>
      <c r="S1846" s="56"/>
    </row>
    <row r="1847" s="23" customFormat="1" customHeight="1" spans="1:19">
      <c r="A1847" s="40" t="s">
        <v>5073</v>
      </c>
      <c r="B1847" s="41">
        <v>45651</v>
      </c>
      <c r="C1847" s="42" t="s">
        <v>5432</v>
      </c>
      <c r="D1847" s="43" t="s">
        <v>5629</v>
      </c>
      <c r="E1847" s="43" t="s">
        <v>6180</v>
      </c>
      <c r="F1847" s="42" t="s">
        <v>37</v>
      </c>
      <c r="G1847" s="44">
        <v>23490</v>
      </c>
      <c r="H1847" s="44">
        <v>23490</v>
      </c>
      <c r="I1847" s="42" t="s">
        <v>5435</v>
      </c>
      <c r="J1847" s="42" t="s">
        <v>5442</v>
      </c>
      <c r="K1847" s="43" t="s">
        <v>6892</v>
      </c>
      <c r="L1847" s="43" t="s">
        <v>43</v>
      </c>
      <c r="M1847" s="43" t="s">
        <v>6893</v>
      </c>
      <c r="N1847" s="42" t="s">
        <v>5435</v>
      </c>
      <c r="O1847" s="42" t="s">
        <v>5435</v>
      </c>
      <c r="P1847" s="50" t="s">
        <v>43</v>
      </c>
      <c r="Q1847" s="42" t="s">
        <v>43</v>
      </c>
      <c r="R1847" s="57"/>
      <c r="S1847" s="58"/>
    </row>
    <row r="1848" s="22" customFormat="1" customHeight="1" spans="1:19">
      <c r="A1848" s="40" t="s">
        <v>5073</v>
      </c>
      <c r="B1848" s="41">
        <v>45651</v>
      </c>
      <c r="C1848" s="42" t="s">
        <v>5432</v>
      </c>
      <c r="D1848" s="43" t="s">
        <v>5454</v>
      </c>
      <c r="E1848" s="43" t="s">
        <v>6721</v>
      </c>
      <c r="F1848" s="42" t="s">
        <v>37</v>
      </c>
      <c r="G1848" s="44">
        <v>17610</v>
      </c>
      <c r="H1848" s="44">
        <v>17610</v>
      </c>
      <c r="I1848" s="42" t="s">
        <v>5435</v>
      </c>
      <c r="J1848" s="42" t="s">
        <v>5436</v>
      </c>
      <c r="K1848" s="43" t="s">
        <v>43</v>
      </c>
      <c r="L1848" s="43" t="s">
        <v>43</v>
      </c>
      <c r="M1848" s="43" t="s">
        <v>43</v>
      </c>
      <c r="N1848" s="42" t="s">
        <v>5435</v>
      </c>
      <c r="O1848" s="42" t="s">
        <v>43</v>
      </c>
      <c r="P1848" s="48" t="s">
        <v>43</v>
      </c>
      <c r="Q1848" s="54" t="s">
        <v>43</v>
      </c>
      <c r="R1848" s="55"/>
      <c r="S1848" s="56"/>
    </row>
    <row r="1849" s="22" customFormat="1" customHeight="1" spans="1:19">
      <c r="A1849" s="40" t="s">
        <v>5073</v>
      </c>
      <c r="B1849" s="41">
        <v>45651</v>
      </c>
      <c r="C1849" s="42" t="s">
        <v>5432</v>
      </c>
      <c r="D1849" s="43" t="s">
        <v>5470</v>
      </c>
      <c r="E1849" s="43" t="s">
        <v>6894</v>
      </c>
      <c r="F1849" s="42" t="s">
        <v>37</v>
      </c>
      <c r="G1849" s="44">
        <v>88650</v>
      </c>
      <c r="H1849" s="44">
        <f>G1849*0.5</f>
        <v>44325</v>
      </c>
      <c r="I1849" s="42" t="s">
        <v>5435</v>
      </c>
      <c r="J1849" s="42" t="s">
        <v>5442</v>
      </c>
      <c r="K1849" s="43" t="s">
        <v>6895</v>
      </c>
      <c r="L1849" s="43" t="s">
        <v>43</v>
      </c>
      <c r="M1849" s="43" t="s">
        <v>43</v>
      </c>
      <c r="N1849" s="42" t="s">
        <v>5435</v>
      </c>
      <c r="O1849" s="42" t="s">
        <v>43</v>
      </c>
      <c r="P1849" s="48" t="s">
        <v>43</v>
      </c>
      <c r="Q1849" s="54" t="s">
        <v>43</v>
      </c>
      <c r="R1849" s="55"/>
      <c r="S1849" s="56"/>
    </row>
    <row r="1850" s="22" customFormat="1" customHeight="1" spans="1:19">
      <c r="A1850" s="40" t="s">
        <v>5073</v>
      </c>
      <c r="B1850" s="41">
        <v>45652</v>
      </c>
      <c r="C1850" s="42" t="s">
        <v>5432</v>
      </c>
      <c r="D1850" s="43" t="s">
        <v>5629</v>
      </c>
      <c r="E1850" s="43" t="s">
        <v>5493</v>
      </c>
      <c r="F1850" s="42" t="s">
        <v>37</v>
      </c>
      <c r="G1850" s="44">
        <v>66883.2</v>
      </c>
      <c r="H1850" s="44" t="s">
        <v>43</v>
      </c>
      <c r="I1850" s="42" t="s">
        <v>43</v>
      </c>
      <c r="J1850" s="42" t="s">
        <v>5436</v>
      </c>
      <c r="K1850" s="43" t="s">
        <v>43</v>
      </c>
      <c r="L1850" s="43" t="s">
        <v>43</v>
      </c>
      <c r="M1850" s="43" t="s">
        <v>5540</v>
      </c>
      <c r="N1850" s="42" t="s">
        <v>5435</v>
      </c>
      <c r="O1850" s="42" t="s">
        <v>43</v>
      </c>
      <c r="P1850" s="48" t="s">
        <v>43</v>
      </c>
      <c r="Q1850" s="54" t="s">
        <v>43</v>
      </c>
      <c r="R1850" s="55"/>
      <c r="S1850" s="56"/>
    </row>
    <row r="1851" s="22" customFormat="1" customHeight="1" spans="1:19">
      <c r="A1851" s="40" t="s">
        <v>5073</v>
      </c>
      <c r="B1851" s="41">
        <v>45652</v>
      </c>
      <c r="C1851" s="42" t="s">
        <v>5432</v>
      </c>
      <c r="D1851" s="43" t="s">
        <v>5470</v>
      </c>
      <c r="E1851" s="43" t="s">
        <v>6737</v>
      </c>
      <c r="F1851" s="42" t="s">
        <v>37</v>
      </c>
      <c r="G1851" s="44">
        <v>4545</v>
      </c>
      <c r="H1851" s="44" t="s">
        <v>43</v>
      </c>
      <c r="I1851" s="42" t="s">
        <v>43</v>
      </c>
      <c r="J1851" s="42" t="s">
        <v>5436</v>
      </c>
      <c r="K1851" s="43" t="s">
        <v>43</v>
      </c>
      <c r="L1851" s="43" t="s">
        <v>43</v>
      </c>
      <c r="M1851" s="43" t="s">
        <v>43</v>
      </c>
      <c r="N1851" s="42" t="s">
        <v>5435</v>
      </c>
      <c r="O1851" s="42" t="s">
        <v>43</v>
      </c>
      <c r="P1851" s="48" t="s">
        <v>43</v>
      </c>
      <c r="Q1851" s="54" t="s">
        <v>43</v>
      </c>
      <c r="R1851" s="55"/>
      <c r="S1851" s="56"/>
    </row>
    <row r="1852" s="22" customFormat="1" customHeight="1" spans="1:19">
      <c r="A1852" s="40" t="s">
        <v>5073</v>
      </c>
      <c r="B1852" s="41">
        <v>45652</v>
      </c>
      <c r="C1852" s="42" t="s">
        <v>5432</v>
      </c>
      <c r="D1852" s="43" t="s">
        <v>5470</v>
      </c>
      <c r="E1852" s="43" t="s">
        <v>6896</v>
      </c>
      <c r="F1852" s="42" t="s">
        <v>145</v>
      </c>
      <c r="G1852" s="44">
        <v>11150</v>
      </c>
      <c r="H1852" s="44">
        <f>G1852*0.4</f>
        <v>4460</v>
      </c>
      <c r="I1852" s="42" t="s">
        <v>5435</v>
      </c>
      <c r="J1852" s="42" t="s">
        <v>5436</v>
      </c>
      <c r="K1852" s="43" t="s">
        <v>43</v>
      </c>
      <c r="L1852" s="43" t="s">
        <v>43</v>
      </c>
      <c r="M1852" s="43" t="s">
        <v>43</v>
      </c>
      <c r="N1852" s="42" t="s">
        <v>5435</v>
      </c>
      <c r="O1852" s="42" t="s">
        <v>43</v>
      </c>
      <c r="P1852" s="48" t="s">
        <v>43</v>
      </c>
      <c r="Q1852" s="54" t="s">
        <v>43</v>
      </c>
      <c r="R1852" s="55"/>
      <c r="S1852" s="56"/>
    </row>
    <row r="1853" s="22" customFormat="1" customHeight="1" spans="1:19">
      <c r="A1853" s="40" t="s">
        <v>5073</v>
      </c>
      <c r="B1853" s="41">
        <v>45652</v>
      </c>
      <c r="C1853" s="42" t="s">
        <v>5432</v>
      </c>
      <c r="D1853" s="43" t="s">
        <v>5470</v>
      </c>
      <c r="E1853" s="43" t="s">
        <v>6897</v>
      </c>
      <c r="F1853" s="42" t="s">
        <v>37</v>
      </c>
      <c r="G1853" s="44">
        <v>10440</v>
      </c>
      <c r="H1853" s="44">
        <v>10440</v>
      </c>
      <c r="I1853" s="42" t="s">
        <v>5435</v>
      </c>
      <c r="J1853" s="42" t="s">
        <v>5436</v>
      </c>
      <c r="K1853" s="43" t="s">
        <v>43</v>
      </c>
      <c r="L1853" s="43" t="s">
        <v>43</v>
      </c>
      <c r="M1853" s="43" t="s">
        <v>43</v>
      </c>
      <c r="N1853" s="42" t="s">
        <v>5435</v>
      </c>
      <c r="O1853" s="42" t="s">
        <v>43</v>
      </c>
      <c r="P1853" s="48" t="s">
        <v>43</v>
      </c>
      <c r="Q1853" s="54" t="s">
        <v>43</v>
      </c>
      <c r="R1853" s="55"/>
      <c r="S1853" s="56"/>
    </row>
    <row r="1854" s="22" customFormat="1" customHeight="1" spans="1:19">
      <c r="A1854" s="40" t="s">
        <v>5073</v>
      </c>
      <c r="B1854" s="41">
        <v>45652</v>
      </c>
      <c r="C1854" s="42" t="s">
        <v>5432</v>
      </c>
      <c r="D1854" s="43" t="s">
        <v>5450</v>
      </c>
      <c r="E1854" s="43" t="s">
        <v>6898</v>
      </c>
      <c r="F1854" s="42" t="s">
        <v>145</v>
      </c>
      <c r="G1854" s="44">
        <v>89500</v>
      </c>
      <c r="H1854" s="44" t="s">
        <v>43</v>
      </c>
      <c r="I1854" s="42" t="s">
        <v>43</v>
      </c>
      <c r="J1854" s="42" t="s">
        <v>5436</v>
      </c>
      <c r="K1854" s="43" t="s">
        <v>43</v>
      </c>
      <c r="L1854" s="43" t="s">
        <v>43</v>
      </c>
      <c r="M1854" s="43" t="s">
        <v>43</v>
      </c>
      <c r="N1854" s="42" t="s">
        <v>5435</v>
      </c>
      <c r="O1854" s="42" t="s">
        <v>43</v>
      </c>
      <c r="P1854" s="48" t="s">
        <v>43</v>
      </c>
      <c r="Q1854" s="54" t="s">
        <v>43</v>
      </c>
      <c r="R1854" s="55" t="s">
        <v>6899</v>
      </c>
      <c r="S1854" s="56"/>
    </row>
    <row r="1855" s="22" customFormat="1" customHeight="1" spans="1:19">
      <c r="A1855" s="40" t="s">
        <v>5073</v>
      </c>
      <c r="B1855" s="41">
        <v>45652</v>
      </c>
      <c r="C1855" s="42" t="s">
        <v>5432</v>
      </c>
      <c r="D1855" s="43" t="s">
        <v>5626</v>
      </c>
      <c r="E1855" s="43" t="s">
        <v>5766</v>
      </c>
      <c r="F1855" s="42" t="s">
        <v>37</v>
      </c>
      <c r="G1855" s="44">
        <v>49653.5</v>
      </c>
      <c r="H1855" s="44" t="s">
        <v>43</v>
      </c>
      <c r="I1855" s="42" t="s">
        <v>43</v>
      </c>
      <c r="J1855" s="42" t="s">
        <v>5436</v>
      </c>
      <c r="K1855" s="43" t="s">
        <v>43</v>
      </c>
      <c r="L1855" s="43" t="s">
        <v>6900</v>
      </c>
      <c r="M1855" s="43" t="s">
        <v>43</v>
      </c>
      <c r="N1855" s="42" t="s">
        <v>5435</v>
      </c>
      <c r="O1855" s="42" t="s">
        <v>43</v>
      </c>
      <c r="P1855" s="48">
        <v>1</v>
      </c>
      <c r="Q1855" s="54" t="s">
        <v>1780</v>
      </c>
      <c r="R1855" s="55"/>
      <c r="S1855" s="56"/>
    </row>
    <row r="1856" s="22" customFormat="1" customHeight="1" spans="1:19">
      <c r="A1856" s="40" t="s">
        <v>5073</v>
      </c>
      <c r="B1856" s="41">
        <v>45652</v>
      </c>
      <c r="C1856" s="42" t="s">
        <v>5432</v>
      </c>
      <c r="D1856" s="43" t="s">
        <v>5626</v>
      </c>
      <c r="E1856" s="43" t="s">
        <v>6901</v>
      </c>
      <c r="F1856" s="42" t="s">
        <v>37</v>
      </c>
      <c r="G1856" s="44">
        <v>49465</v>
      </c>
      <c r="H1856" s="44" t="s">
        <v>43</v>
      </c>
      <c r="I1856" s="42" t="s">
        <v>43</v>
      </c>
      <c r="J1856" s="42" t="s">
        <v>5436</v>
      </c>
      <c r="K1856" s="43" t="s">
        <v>43</v>
      </c>
      <c r="L1856" s="43" t="s">
        <v>43</v>
      </c>
      <c r="M1856" s="43" t="s">
        <v>43</v>
      </c>
      <c r="N1856" s="42" t="s">
        <v>5435</v>
      </c>
      <c r="O1856" s="42" t="s">
        <v>43</v>
      </c>
      <c r="P1856" s="48" t="s">
        <v>43</v>
      </c>
      <c r="Q1856" s="54" t="s">
        <v>43</v>
      </c>
      <c r="R1856" s="55"/>
      <c r="S1856" s="56"/>
    </row>
    <row r="1857" s="22" customFormat="1" customHeight="1" spans="1:19">
      <c r="A1857" s="40" t="s">
        <v>5073</v>
      </c>
      <c r="B1857" s="41">
        <v>45652</v>
      </c>
      <c r="C1857" s="42" t="s">
        <v>5432</v>
      </c>
      <c r="D1857" s="43" t="s">
        <v>5629</v>
      </c>
      <c r="E1857" s="43" t="s">
        <v>5691</v>
      </c>
      <c r="F1857" s="42" t="s">
        <v>37</v>
      </c>
      <c r="G1857" s="44">
        <v>56945</v>
      </c>
      <c r="H1857" s="44" t="s">
        <v>43</v>
      </c>
      <c r="I1857" s="42" t="s">
        <v>43</v>
      </c>
      <c r="J1857" s="42" t="s">
        <v>5436</v>
      </c>
      <c r="K1857" s="43" t="s">
        <v>43</v>
      </c>
      <c r="L1857" s="43" t="s">
        <v>43</v>
      </c>
      <c r="M1857" s="43" t="s">
        <v>43</v>
      </c>
      <c r="N1857" s="42" t="s">
        <v>5435</v>
      </c>
      <c r="O1857" s="42" t="s">
        <v>43</v>
      </c>
      <c r="P1857" s="48" t="s">
        <v>43</v>
      </c>
      <c r="Q1857" s="54" t="s">
        <v>43</v>
      </c>
      <c r="R1857" s="55"/>
      <c r="S1857" s="56"/>
    </row>
    <row r="1858" s="22" customFormat="1" customHeight="1" spans="1:19">
      <c r="A1858" s="40" t="s">
        <v>5073</v>
      </c>
      <c r="B1858" s="41">
        <v>45653</v>
      </c>
      <c r="C1858" s="42" t="s">
        <v>5432</v>
      </c>
      <c r="D1858" s="43" t="s">
        <v>5626</v>
      </c>
      <c r="E1858" s="43" t="s">
        <v>5926</v>
      </c>
      <c r="F1858" s="42" t="s">
        <v>37</v>
      </c>
      <c r="G1858" s="44">
        <v>20420</v>
      </c>
      <c r="H1858" s="44" t="s">
        <v>43</v>
      </c>
      <c r="I1858" s="42" t="s">
        <v>43</v>
      </c>
      <c r="J1858" s="42" t="s">
        <v>5436</v>
      </c>
      <c r="K1858" s="43" t="s">
        <v>43</v>
      </c>
      <c r="L1858" s="43" t="s">
        <v>6902</v>
      </c>
      <c r="M1858" s="43" t="s">
        <v>43</v>
      </c>
      <c r="N1858" s="42" t="s">
        <v>5435</v>
      </c>
      <c r="O1858" s="42" t="s">
        <v>43</v>
      </c>
      <c r="P1858" s="48">
        <v>1</v>
      </c>
      <c r="Q1858" s="54" t="s">
        <v>1780</v>
      </c>
      <c r="R1858" s="55"/>
      <c r="S1858" s="56"/>
    </row>
    <row r="1859" s="22" customFormat="1" customHeight="1" spans="1:19">
      <c r="A1859" s="40" t="s">
        <v>5073</v>
      </c>
      <c r="B1859" s="41">
        <v>45653</v>
      </c>
      <c r="C1859" s="42" t="s">
        <v>5432</v>
      </c>
      <c r="D1859" s="43" t="s">
        <v>5626</v>
      </c>
      <c r="E1859" s="43" t="s">
        <v>6298</v>
      </c>
      <c r="F1859" s="42" t="s">
        <v>37</v>
      </c>
      <c r="G1859" s="44">
        <v>19950</v>
      </c>
      <c r="H1859" s="44" t="s">
        <v>43</v>
      </c>
      <c r="I1859" s="42" t="s">
        <v>43</v>
      </c>
      <c r="J1859" s="42" t="s">
        <v>5436</v>
      </c>
      <c r="K1859" s="43" t="s">
        <v>43</v>
      </c>
      <c r="L1859" s="43" t="s">
        <v>43</v>
      </c>
      <c r="M1859" s="43" t="s">
        <v>43</v>
      </c>
      <c r="N1859" s="42" t="s">
        <v>5435</v>
      </c>
      <c r="O1859" s="42" t="s">
        <v>43</v>
      </c>
      <c r="P1859" s="48" t="s">
        <v>43</v>
      </c>
      <c r="Q1859" s="54" t="s">
        <v>43</v>
      </c>
      <c r="R1859" s="55"/>
      <c r="S1859" s="56"/>
    </row>
    <row r="1860" s="22" customFormat="1" customHeight="1" spans="1:19">
      <c r="A1860" s="40" t="s">
        <v>5073</v>
      </c>
      <c r="B1860" s="41">
        <v>45653</v>
      </c>
      <c r="C1860" s="42" t="s">
        <v>5432</v>
      </c>
      <c r="D1860" s="43" t="s">
        <v>5629</v>
      </c>
      <c r="E1860" s="43" t="s">
        <v>6903</v>
      </c>
      <c r="F1860" s="42" t="s">
        <v>145</v>
      </c>
      <c r="G1860" s="44">
        <v>44000</v>
      </c>
      <c r="H1860" s="45">
        <f>G1860*0.3</f>
        <v>13200</v>
      </c>
      <c r="I1860" s="49" t="s">
        <v>5446</v>
      </c>
      <c r="J1860" s="42" t="s">
        <v>5442</v>
      </c>
      <c r="K1860" s="43" t="s">
        <v>6904</v>
      </c>
      <c r="L1860" s="43" t="s">
        <v>43</v>
      </c>
      <c r="M1860" s="43" t="s">
        <v>43</v>
      </c>
      <c r="N1860" s="42" t="s">
        <v>5435</v>
      </c>
      <c r="O1860" s="42" t="s">
        <v>43</v>
      </c>
      <c r="P1860" s="48" t="s">
        <v>43</v>
      </c>
      <c r="Q1860" s="54" t="s">
        <v>43</v>
      </c>
      <c r="R1860" s="55"/>
      <c r="S1860" s="56"/>
    </row>
    <row r="1861" s="22" customFormat="1" customHeight="1" spans="1:19">
      <c r="A1861" s="40" t="s">
        <v>5073</v>
      </c>
      <c r="B1861" s="41">
        <v>45653</v>
      </c>
      <c r="C1861" s="42" t="s">
        <v>5432</v>
      </c>
      <c r="D1861" s="43" t="s">
        <v>5470</v>
      </c>
      <c r="E1861" s="43" t="s">
        <v>5528</v>
      </c>
      <c r="F1861" s="42" t="s">
        <v>37</v>
      </c>
      <c r="G1861" s="44">
        <v>219000</v>
      </c>
      <c r="H1861" s="45">
        <f>G1861*0.4</f>
        <v>87600</v>
      </c>
      <c r="I1861" s="49" t="s">
        <v>5446</v>
      </c>
      <c r="J1861" s="42" t="s">
        <v>5442</v>
      </c>
      <c r="K1861" s="43" t="s">
        <v>5568</v>
      </c>
      <c r="L1861" s="43" t="s">
        <v>43</v>
      </c>
      <c r="M1861" s="43" t="s">
        <v>43</v>
      </c>
      <c r="N1861" s="42" t="s">
        <v>5435</v>
      </c>
      <c r="O1861" s="42" t="s">
        <v>43</v>
      </c>
      <c r="P1861" s="48" t="s">
        <v>43</v>
      </c>
      <c r="Q1861" s="54" t="s">
        <v>43</v>
      </c>
      <c r="R1861" s="55"/>
      <c r="S1861" s="56"/>
    </row>
    <row r="1862" s="22" customFormat="1" customHeight="1" spans="1:19">
      <c r="A1862" s="40" t="s">
        <v>5073</v>
      </c>
      <c r="B1862" s="41">
        <v>45653</v>
      </c>
      <c r="C1862" s="42" t="s">
        <v>5432</v>
      </c>
      <c r="D1862" s="43" t="s">
        <v>5629</v>
      </c>
      <c r="E1862" s="43" t="s">
        <v>6905</v>
      </c>
      <c r="F1862" s="42" t="s">
        <v>145</v>
      </c>
      <c r="G1862" s="44">
        <v>278600</v>
      </c>
      <c r="H1862" s="45">
        <f>G1862*0.6</f>
        <v>167160</v>
      </c>
      <c r="I1862" s="49" t="s">
        <v>5446</v>
      </c>
      <c r="J1862" s="42" t="s">
        <v>5442</v>
      </c>
      <c r="K1862" s="43" t="s">
        <v>6906</v>
      </c>
      <c r="L1862" s="43" t="s">
        <v>43</v>
      </c>
      <c r="M1862" s="43" t="s">
        <v>6907</v>
      </c>
      <c r="N1862" s="42" t="s">
        <v>5435</v>
      </c>
      <c r="O1862" s="42" t="s">
        <v>43</v>
      </c>
      <c r="P1862" s="48" t="s">
        <v>43</v>
      </c>
      <c r="Q1862" s="54" t="s">
        <v>43</v>
      </c>
      <c r="R1862" s="55"/>
      <c r="S1862" s="56"/>
    </row>
    <row r="1863" s="22" customFormat="1" customHeight="1" spans="1:19">
      <c r="A1863" s="40" t="s">
        <v>5073</v>
      </c>
      <c r="B1863" s="41">
        <v>45653</v>
      </c>
      <c r="C1863" s="42" t="s">
        <v>5432</v>
      </c>
      <c r="D1863" s="43" t="s">
        <v>5454</v>
      </c>
      <c r="E1863" s="43" t="s">
        <v>5991</v>
      </c>
      <c r="F1863" s="42" t="s">
        <v>37</v>
      </c>
      <c r="G1863" s="44">
        <v>1842</v>
      </c>
      <c r="H1863" s="44" t="s">
        <v>43</v>
      </c>
      <c r="I1863" s="42" t="s">
        <v>43</v>
      </c>
      <c r="J1863" s="42" t="s">
        <v>5436</v>
      </c>
      <c r="K1863" s="43" t="s">
        <v>43</v>
      </c>
      <c r="L1863" s="43" t="s">
        <v>43</v>
      </c>
      <c r="M1863" s="43" t="s">
        <v>43</v>
      </c>
      <c r="N1863" s="42" t="s">
        <v>5435</v>
      </c>
      <c r="O1863" s="42" t="s">
        <v>43</v>
      </c>
      <c r="P1863" s="48" t="s">
        <v>43</v>
      </c>
      <c r="Q1863" s="54" t="s">
        <v>43</v>
      </c>
      <c r="R1863" s="55"/>
      <c r="S1863" s="56"/>
    </row>
    <row r="1864" s="22" customFormat="1" customHeight="1" spans="1:19">
      <c r="A1864" s="40" t="s">
        <v>5073</v>
      </c>
      <c r="B1864" s="41">
        <v>45653</v>
      </c>
      <c r="C1864" s="42" t="s">
        <v>5432</v>
      </c>
      <c r="D1864" s="43" t="s">
        <v>5454</v>
      </c>
      <c r="E1864" s="43" t="s">
        <v>6801</v>
      </c>
      <c r="F1864" s="42" t="s">
        <v>37</v>
      </c>
      <c r="G1864" s="44">
        <v>11600</v>
      </c>
      <c r="H1864" s="44">
        <v>11600</v>
      </c>
      <c r="I1864" s="42" t="s">
        <v>5435</v>
      </c>
      <c r="J1864" s="42" t="s">
        <v>5436</v>
      </c>
      <c r="K1864" s="43" t="s">
        <v>43</v>
      </c>
      <c r="L1864" s="43" t="s">
        <v>43</v>
      </c>
      <c r="M1864" s="43" t="s">
        <v>43</v>
      </c>
      <c r="N1864" s="42" t="s">
        <v>5435</v>
      </c>
      <c r="O1864" s="42" t="s">
        <v>43</v>
      </c>
      <c r="P1864" s="48" t="s">
        <v>43</v>
      </c>
      <c r="Q1864" s="54" t="s">
        <v>43</v>
      </c>
      <c r="R1864" s="55"/>
      <c r="S1864" s="56"/>
    </row>
    <row r="1865" s="22" customFormat="1" customHeight="1" spans="1:19">
      <c r="A1865" s="40" t="s">
        <v>5073</v>
      </c>
      <c r="B1865" s="41">
        <v>45653</v>
      </c>
      <c r="C1865" s="42" t="s">
        <v>5432</v>
      </c>
      <c r="D1865" s="43" t="s">
        <v>5454</v>
      </c>
      <c r="E1865" s="43" t="s">
        <v>5651</v>
      </c>
      <c r="F1865" s="42" t="s">
        <v>37</v>
      </c>
      <c r="G1865" s="44">
        <v>26270</v>
      </c>
      <c r="H1865" s="44" t="s">
        <v>43</v>
      </c>
      <c r="I1865" s="42" t="s">
        <v>43</v>
      </c>
      <c r="J1865" s="42" t="s">
        <v>5436</v>
      </c>
      <c r="K1865" s="43" t="s">
        <v>43</v>
      </c>
      <c r="L1865" s="43" t="s">
        <v>43</v>
      </c>
      <c r="M1865" s="43" t="s">
        <v>43</v>
      </c>
      <c r="N1865" s="42" t="s">
        <v>5435</v>
      </c>
      <c r="O1865" s="42" t="s">
        <v>43</v>
      </c>
      <c r="P1865" s="48" t="s">
        <v>43</v>
      </c>
      <c r="Q1865" s="54" t="s">
        <v>43</v>
      </c>
      <c r="R1865" s="55"/>
      <c r="S1865" s="56"/>
    </row>
    <row r="1866" s="22" customFormat="1" customHeight="1" spans="1:19">
      <c r="A1866" s="40" t="s">
        <v>5073</v>
      </c>
      <c r="B1866" s="41">
        <v>45653</v>
      </c>
      <c r="C1866" s="42" t="s">
        <v>5432</v>
      </c>
      <c r="D1866" s="43" t="s">
        <v>5450</v>
      </c>
      <c r="E1866" s="43" t="s">
        <v>5595</v>
      </c>
      <c r="F1866" s="42" t="s">
        <v>37</v>
      </c>
      <c r="G1866" s="44">
        <v>9030</v>
      </c>
      <c r="H1866" s="44" t="s">
        <v>43</v>
      </c>
      <c r="I1866" s="42" t="s">
        <v>43</v>
      </c>
      <c r="J1866" s="42" t="s">
        <v>5436</v>
      </c>
      <c r="K1866" s="43" t="s">
        <v>43</v>
      </c>
      <c r="L1866" s="43" t="s">
        <v>43</v>
      </c>
      <c r="M1866" s="43" t="s">
        <v>43</v>
      </c>
      <c r="N1866" s="42" t="s">
        <v>5435</v>
      </c>
      <c r="O1866" s="42" t="s">
        <v>43</v>
      </c>
      <c r="P1866" s="48" t="s">
        <v>43</v>
      </c>
      <c r="Q1866" s="54" t="s">
        <v>43</v>
      </c>
      <c r="R1866" s="55"/>
      <c r="S1866" s="56"/>
    </row>
    <row r="1867" s="22" customFormat="1" customHeight="1" spans="1:19">
      <c r="A1867" s="40" t="s">
        <v>5073</v>
      </c>
      <c r="B1867" s="41">
        <v>45653</v>
      </c>
      <c r="C1867" s="42" t="s">
        <v>5432</v>
      </c>
      <c r="D1867" s="43" t="s">
        <v>5450</v>
      </c>
      <c r="E1867" s="43" t="s">
        <v>6908</v>
      </c>
      <c r="F1867" s="42" t="s">
        <v>37</v>
      </c>
      <c r="G1867" s="44">
        <v>140000</v>
      </c>
      <c r="H1867" s="45">
        <f>G1867*0.2</f>
        <v>28000</v>
      </c>
      <c r="I1867" s="49" t="s">
        <v>5446</v>
      </c>
      <c r="J1867" s="42" t="s">
        <v>5442</v>
      </c>
      <c r="K1867" s="43" t="s">
        <v>6909</v>
      </c>
      <c r="L1867" s="43" t="s">
        <v>43</v>
      </c>
      <c r="M1867" s="43" t="s">
        <v>43</v>
      </c>
      <c r="N1867" s="42" t="s">
        <v>5435</v>
      </c>
      <c r="O1867" s="42" t="s">
        <v>43</v>
      </c>
      <c r="P1867" s="48" t="s">
        <v>43</v>
      </c>
      <c r="Q1867" s="54" t="s">
        <v>43</v>
      </c>
      <c r="R1867" s="55"/>
      <c r="S1867" s="56"/>
    </row>
    <row r="1868" s="22" customFormat="1" customHeight="1" spans="1:19">
      <c r="A1868" s="40" t="s">
        <v>5073</v>
      </c>
      <c r="B1868" s="41">
        <v>45653</v>
      </c>
      <c r="C1868" s="42" t="s">
        <v>5437</v>
      </c>
      <c r="D1868" s="43" t="s">
        <v>5821</v>
      </c>
      <c r="E1868" s="43" t="s">
        <v>6093</v>
      </c>
      <c r="F1868" s="42" t="s">
        <v>37</v>
      </c>
      <c r="G1868" s="44">
        <v>9750</v>
      </c>
      <c r="H1868" s="44">
        <f>8180+1570</f>
        <v>9750</v>
      </c>
      <c r="I1868" s="42" t="s">
        <v>5435</v>
      </c>
      <c r="J1868" s="42" t="s">
        <v>5436</v>
      </c>
      <c r="K1868" s="43" t="s">
        <v>43</v>
      </c>
      <c r="L1868" s="43" t="s">
        <v>43</v>
      </c>
      <c r="M1868" s="43" t="s">
        <v>43</v>
      </c>
      <c r="N1868" s="42" t="s">
        <v>5435</v>
      </c>
      <c r="O1868" s="42" t="s">
        <v>43</v>
      </c>
      <c r="P1868" s="48" t="s">
        <v>43</v>
      </c>
      <c r="Q1868" s="54" t="s">
        <v>43</v>
      </c>
      <c r="R1868" s="55"/>
      <c r="S1868" s="56"/>
    </row>
    <row r="1869" s="22" customFormat="1" customHeight="1" spans="1:19">
      <c r="A1869" s="40" t="s">
        <v>5073</v>
      </c>
      <c r="B1869" s="41">
        <v>45653</v>
      </c>
      <c r="C1869" s="42" t="s">
        <v>5432</v>
      </c>
      <c r="D1869" s="43" t="s">
        <v>5470</v>
      </c>
      <c r="E1869" s="43" t="s">
        <v>6910</v>
      </c>
      <c r="F1869" s="42" t="s">
        <v>37</v>
      </c>
      <c r="G1869" s="44">
        <v>37649</v>
      </c>
      <c r="H1869" s="44" t="s">
        <v>43</v>
      </c>
      <c r="I1869" s="42" t="s">
        <v>43</v>
      </c>
      <c r="J1869" s="42" t="s">
        <v>5436</v>
      </c>
      <c r="K1869" s="43" t="s">
        <v>43</v>
      </c>
      <c r="L1869" s="43" t="s">
        <v>43</v>
      </c>
      <c r="M1869" s="43" t="s">
        <v>43</v>
      </c>
      <c r="N1869" s="42" t="s">
        <v>5435</v>
      </c>
      <c r="O1869" s="42" t="s">
        <v>43</v>
      </c>
      <c r="P1869" s="48" t="s">
        <v>43</v>
      </c>
      <c r="Q1869" s="54" t="s">
        <v>43</v>
      </c>
      <c r="R1869" s="55"/>
      <c r="S1869" s="56"/>
    </row>
    <row r="1870" s="22" customFormat="1" customHeight="1" spans="1:19">
      <c r="A1870" s="40" t="s">
        <v>5073</v>
      </c>
      <c r="B1870" s="41">
        <v>45653</v>
      </c>
      <c r="C1870" s="42" t="s">
        <v>5432</v>
      </c>
      <c r="D1870" s="43" t="s">
        <v>5470</v>
      </c>
      <c r="E1870" s="43" t="s">
        <v>6251</v>
      </c>
      <c r="F1870" s="42" t="s">
        <v>37</v>
      </c>
      <c r="G1870" s="44">
        <v>42000</v>
      </c>
      <c r="H1870" s="44">
        <v>42000</v>
      </c>
      <c r="I1870" s="42" t="s">
        <v>5435</v>
      </c>
      <c r="J1870" s="42" t="s">
        <v>5442</v>
      </c>
      <c r="K1870" s="43" t="s">
        <v>6252</v>
      </c>
      <c r="L1870" s="43" t="s">
        <v>43</v>
      </c>
      <c r="M1870" s="43" t="s">
        <v>43</v>
      </c>
      <c r="N1870" s="42" t="s">
        <v>5435</v>
      </c>
      <c r="O1870" s="42" t="s">
        <v>43</v>
      </c>
      <c r="P1870" s="48" t="s">
        <v>43</v>
      </c>
      <c r="Q1870" s="54" t="s">
        <v>43</v>
      </c>
      <c r="R1870" s="55"/>
      <c r="S1870" s="56"/>
    </row>
    <row r="1871" s="22" customFormat="1" customHeight="1" spans="1:19">
      <c r="A1871" s="40" t="s">
        <v>5073</v>
      </c>
      <c r="B1871" s="41">
        <v>45653</v>
      </c>
      <c r="C1871" s="42" t="s">
        <v>5437</v>
      </c>
      <c r="D1871" s="43" t="s">
        <v>5821</v>
      </c>
      <c r="E1871" s="43" t="s">
        <v>5466</v>
      </c>
      <c r="F1871" s="42" t="s">
        <v>37</v>
      </c>
      <c r="G1871" s="44">
        <v>31800</v>
      </c>
      <c r="H1871" s="44" t="s">
        <v>43</v>
      </c>
      <c r="I1871" s="42" t="s">
        <v>43</v>
      </c>
      <c r="J1871" s="42" t="s">
        <v>5436</v>
      </c>
      <c r="K1871" s="43" t="s">
        <v>43</v>
      </c>
      <c r="L1871" s="43" t="s">
        <v>43</v>
      </c>
      <c r="M1871" s="43" t="s">
        <v>43</v>
      </c>
      <c r="N1871" s="42" t="s">
        <v>5435</v>
      </c>
      <c r="O1871" s="42" t="s">
        <v>43</v>
      </c>
      <c r="P1871" s="48" t="s">
        <v>43</v>
      </c>
      <c r="Q1871" s="54" t="s">
        <v>43</v>
      </c>
      <c r="R1871" s="55"/>
      <c r="S1871" s="56"/>
    </row>
    <row r="1872" s="22" customFormat="1" customHeight="1" spans="1:19">
      <c r="A1872" s="40" t="s">
        <v>5073</v>
      </c>
      <c r="B1872" s="41">
        <v>45653</v>
      </c>
      <c r="C1872" s="42" t="s">
        <v>5437</v>
      </c>
      <c r="D1872" s="43" t="s">
        <v>5821</v>
      </c>
      <c r="E1872" s="43" t="s">
        <v>6911</v>
      </c>
      <c r="F1872" s="42" t="s">
        <v>37</v>
      </c>
      <c r="G1872" s="44">
        <v>122200</v>
      </c>
      <c r="H1872" s="44" t="s">
        <v>43</v>
      </c>
      <c r="I1872" s="42" t="s">
        <v>43</v>
      </c>
      <c r="J1872" s="42" t="s">
        <v>5442</v>
      </c>
      <c r="K1872" s="43" t="s">
        <v>6912</v>
      </c>
      <c r="L1872" s="43" t="s">
        <v>1629</v>
      </c>
      <c r="M1872" s="43" t="s">
        <v>43</v>
      </c>
      <c r="N1872" s="42" t="s">
        <v>5435</v>
      </c>
      <c r="O1872" s="42" t="s">
        <v>43</v>
      </c>
      <c r="P1872" s="48">
        <v>1</v>
      </c>
      <c r="Q1872" s="54" t="s">
        <v>246</v>
      </c>
      <c r="R1872" s="55"/>
      <c r="S1872" s="56"/>
    </row>
    <row r="1873" s="22" customFormat="1" customHeight="1" spans="1:19">
      <c r="A1873" s="40" t="s">
        <v>5073</v>
      </c>
      <c r="B1873" s="41">
        <v>45656</v>
      </c>
      <c r="C1873" s="42" t="s">
        <v>5432</v>
      </c>
      <c r="D1873" s="43" t="s">
        <v>5450</v>
      </c>
      <c r="E1873" s="43" t="s">
        <v>5727</v>
      </c>
      <c r="F1873" s="42" t="s">
        <v>37</v>
      </c>
      <c r="G1873" s="44">
        <v>11541</v>
      </c>
      <c r="H1873" s="44" t="s">
        <v>43</v>
      </c>
      <c r="I1873" s="42" t="s">
        <v>43</v>
      </c>
      <c r="J1873" s="42" t="s">
        <v>5436</v>
      </c>
      <c r="K1873" s="43" t="s">
        <v>43</v>
      </c>
      <c r="L1873" s="43" t="s">
        <v>43</v>
      </c>
      <c r="M1873" s="43" t="s">
        <v>43</v>
      </c>
      <c r="N1873" s="42" t="s">
        <v>5435</v>
      </c>
      <c r="O1873" s="42" t="s">
        <v>43</v>
      </c>
      <c r="P1873" s="48" t="s">
        <v>43</v>
      </c>
      <c r="Q1873" s="54" t="s">
        <v>43</v>
      </c>
      <c r="R1873" s="55"/>
      <c r="S1873" s="56"/>
    </row>
    <row r="1874" s="22" customFormat="1" customHeight="1" spans="1:19">
      <c r="A1874" s="40" t="s">
        <v>5073</v>
      </c>
      <c r="B1874" s="41">
        <v>45656</v>
      </c>
      <c r="C1874" s="42" t="s">
        <v>5432</v>
      </c>
      <c r="D1874" s="43" t="s">
        <v>5626</v>
      </c>
      <c r="E1874" s="43" t="s">
        <v>6913</v>
      </c>
      <c r="F1874" s="42" t="s">
        <v>37</v>
      </c>
      <c r="G1874" s="44">
        <v>10143</v>
      </c>
      <c r="H1874" s="44">
        <f>G1874*0.3</f>
        <v>3042.9</v>
      </c>
      <c r="I1874" s="42" t="s">
        <v>5435</v>
      </c>
      <c r="J1874" s="42" t="s">
        <v>5436</v>
      </c>
      <c r="K1874" s="43" t="s">
        <v>43</v>
      </c>
      <c r="L1874" s="43" t="s">
        <v>6914</v>
      </c>
      <c r="M1874" s="43" t="s">
        <v>43</v>
      </c>
      <c r="N1874" s="42" t="s">
        <v>5435</v>
      </c>
      <c r="O1874" s="42" t="s">
        <v>43</v>
      </c>
      <c r="P1874" s="48">
        <v>1</v>
      </c>
      <c r="Q1874" s="54" t="s">
        <v>246</v>
      </c>
      <c r="R1874" s="55"/>
      <c r="S1874" s="56"/>
    </row>
    <row r="1875" s="22" customFormat="1" customHeight="1" spans="1:19">
      <c r="A1875" s="40" t="s">
        <v>5073</v>
      </c>
      <c r="B1875" s="41">
        <v>45656</v>
      </c>
      <c r="C1875" s="42" t="s">
        <v>5432</v>
      </c>
      <c r="D1875" s="43" t="s">
        <v>5450</v>
      </c>
      <c r="E1875" s="43" t="s">
        <v>6915</v>
      </c>
      <c r="F1875" s="42" t="s">
        <v>37</v>
      </c>
      <c r="G1875" s="44">
        <v>0</v>
      </c>
      <c r="H1875" s="44" t="s">
        <v>43</v>
      </c>
      <c r="I1875" s="42" t="s">
        <v>43</v>
      </c>
      <c r="J1875" s="42" t="s">
        <v>5436</v>
      </c>
      <c r="K1875" s="43" t="s">
        <v>43</v>
      </c>
      <c r="L1875" s="43" t="s">
        <v>43</v>
      </c>
      <c r="M1875" s="43" t="s">
        <v>43</v>
      </c>
      <c r="N1875" s="42" t="s">
        <v>5435</v>
      </c>
      <c r="O1875" s="42" t="s">
        <v>43</v>
      </c>
      <c r="P1875" s="48" t="s">
        <v>43</v>
      </c>
      <c r="Q1875" s="54" t="s">
        <v>43</v>
      </c>
      <c r="R1875" s="55" t="s">
        <v>3870</v>
      </c>
      <c r="S1875" s="56"/>
    </row>
    <row r="1876" s="22" customFormat="1" customHeight="1" spans="1:19">
      <c r="A1876" s="40" t="s">
        <v>5073</v>
      </c>
      <c r="B1876" s="41">
        <v>45656</v>
      </c>
      <c r="C1876" s="42" t="s">
        <v>5432</v>
      </c>
      <c r="D1876" s="43" t="s">
        <v>5454</v>
      </c>
      <c r="E1876" s="43" t="s">
        <v>6572</v>
      </c>
      <c r="F1876" s="42" t="s">
        <v>37</v>
      </c>
      <c r="G1876" s="44">
        <v>4270</v>
      </c>
      <c r="H1876" s="44" t="s">
        <v>43</v>
      </c>
      <c r="I1876" s="42" t="s">
        <v>43</v>
      </c>
      <c r="J1876" s="42" t="s">
        <v>5436</v>
      </c>
      <c r="K1876" s="43" t="s">
        <v>43</v>
      </c>
      <c r="L1876" s="43" t="s">
        <v>43</v>
      </c>
      <c r="M1876" s="43" t="s">
        <v>43</v>
      </c>
      <c r="N1876" s="42" t="s">
        <v>5435</v>
      </c>
      <c r="O1876" s="42" t="s">
        <v>43</v>
      </c>
      <c r="P1876" s="48" t="s">
        <v>43</v>
      </c>
      <c r="Q1876" s="54" t="s">
        <v>43</v>
      </c>
      <c r="R1876" s="55"/>
      <c r="S1876" s="56"/>
    </row>
    <row r="1877" s="22" customFormat="1" customHeight="1" spans="1:19">
      <c r="A1877" s="40" t="s">
        <v>5073</v>
      </c>
      <c r="B1877" s="41">
        <v>45656</v>
      </c>
      <c r="C1877" s="42" t="s">
        <v>5432</v>
      </c>
      <c r="D1877" s="43" t="s">
        <v>5450</v>
      </c>
      <c r="E1877" s="43" t="s">
        <v>6916</v>
      </c>
      <c r="F1877" s="42" t="s">
        <v>64</v>
      </c>
      <c r="G1877" s="44">
        <v>480000</v>
      </c>
      <c r="H1877" s="45">
        <f>G1877*0.3</f>
        <v>144000</v>
      </c>
      <c r="I1877" s="49" t="s">
        <v>5446</v>
      </c>
      <c r="J1877" s="42" t="s">
        <v>5442</v>
      </c>
      <c r="K1877" s="43" t="s">
        <v>6917</v>
      </c>
      <c r="L1877" s="43" t="s">
        <v>43</v>
      </c>
      <c r="M1877" s="43" t="s">
        <v>43</v>
      </c>
      <c r="N1877" s="42" t="s">
        <v>5435</v>
      </c>
      <c r="O1877" s="42" t="s">
        <v>43</v>
      </c>
      <c r="P1877" s="48" t="s">
        <v>43</v>
      </c>
      <c r="Q1877" s="54" t="s">
        <v>43</v>
      </c>
      <c r="R1877" s="55"/>
      <c r="S1877" s="56"/>
    </row>
    <row r="1878" s="22" customFormat="1" customHeight="1" spans="1:19">
      <c r="A1878" s="40" t="s">
        <v>5073</v>
      </c>
      <c r="B1878" s="41">
        <v>45657</v>
      </c>
      <c r="C1878" s="42" t="s">
        <v>5437</v>
      </c>
      <c r="D1878" s="43" t="s">
        <v>5681</v>
      </c>
      <c r="E1878" s="43" t="s">
        <v>5445</v>
      </c>
      <c r="F1878" s="42" t="s">
        <v>37</v>
      </c>
      <c r="G1878" s="44">
        <v>12626.62</v>
      </c>
      <c r="H1878" s="44" t="s">
        <v>43</v>
      </c>
      <c r="I1878" s="42" t="s">
        <v>43</v>
      </c>
      <c r="J1878" s="42" t="s">
        <v>5436</v>
      </c>
      <c r="K1878" s="43" t="s">
        <v>43</v>
      </c>
      <c r="L1878" s="43" t="s">
        <v>43</v>
      </c>
      <c r="M1878" s="43" t="s">
        <v>43</v>
      </c>
      <c r="N1878" s="42" t="s">
        <v>5435</v>
      </c>
      <c r="O1878" s="42" t="s">
        <v>43</v>
      </c>
      <c r="P1878" s="48" t="s">
        <v>43</v>
      </c>
      <c r="Q1878" s="54" t="s">
        <v>43</v>
      </c>
      <c r="R1878" s="55"/>
      <c r="S1878" s="56"/>
    </row>
    <row r="1879" s="22" customFormat="1" customHeight="1" spans="1:19">
      <c r="A1879" s="40" t="s">
        <v>5073</v>
      </c>
      <c r="B1879" s="41">
        <v>45657</v>
      </c>
      <c r="C1879" s="42" t="s">
        <v>5432</v>
      </c>
      <c r="D1879" s="43" t="s">
        <v>5470</v>
      </c>
      <c r="E1879" s="43" t="s">
        <v>6816</v>
      </c>
      <c r="F1879" s="42" t="s">
        <v>37</v>
      </c>
      <c r="G1879" s="44">
        <v>51550</v>
      </c>
      <c r="H1879" s="44">
        <v>10000</v>
      </c>
      <c r="I1879" s="42" t="s">
        <v>5435</v>
      </c>
      <c r="J1879" s="42" t="s">
        <v>5436</v>
      </c>
      <c r="K1879" s="43" t="s">
        <v>43</v>
      </c>
      <c r="L1879" s="43" t="s">
        <v>43</v>
      </c>
      <c r="M1879" s="43" t="s">
        <v>43</v>
      </c>
      <c r="N1879" s="42" t="s">
        <v>5435</v>
      </c>
      <c r="O1879" s="42" t="s">
        <v>43</v>
      </c>
      <c r="P1879" s="48" t="s">
        <v>43</v>
      </c>
      <c r="Q1879" s="54" t="s">
        <v>43</v>
      </c>
      <c r="R1879" s="55"/>
      <c r="S1879" s="56"/>
    </row>
    <row r="1880" s="22" customFormat="1" customHeight="1" spans="1:19">
      <c r="A1880" s="40" t="s">
        <v>5073</v>
      </c>
      <c r="B1880" s="41">
        <v>45657</v>
      </c>
      <c r="C1880" s="42" t="s">
        <v>5437</v>
      </c>
      <c r="D1880" s="43" t="s">
        <v>5821</v>
      </c>
      <c r="E1880" s="43" t="s">
        <v>6409</v>
      </c>
      <c r="F1880" s="42" t="s">
        <v>37</v>
      </c>
      <c r="G1880" s="44">
        <v>86218</v>
      </c>
      <c r="H1880" s="44">
        <f>G1880*0.5</f>
        <v>43109</v>
      </c>
      <c r="I1880" s="42" t="s">
        <v>5435</v>
      </c>
      <c r="J1880" s="42" t="s">
        <v>5442</v>
      </c>
      <c r="K1880" s="43" t="s">
        <v>6918</v>
      </c>
      <c r="L1880" s="43" t="s">
        <v>43</v>
      </c>
      <c r="M1880" s="43" t="s">
        <v>43</v>
      </c>
      <c r="N1880" s="42" t="s">
        <v>5435</v>
      </c>
      <c r="O1880" s="42" t="s">
        <v>43</v>
      </c>
      <c r="P1880" s="48" t="s">
        <v>43</v>
      </c>
      <c r="Q1880" s="54" t="s">
        <v>43</v>
      </c>
      <c r="R1880" s="55"/>
      <c r="S1880" s="56"/>
    </row>
    <row r="1881" s="22" customFormat="1" customHeight="1" spans="1:19">
      <c r="A1881" s="40" t="s">
        <v>5073</v>
      </c>
      <c r="B1881" s="41">
        <v>45657</v>
      </c>
      <c r="C1881" s="66" t="s">
        <v>5628</v>
      </c>
      <c r="D1881" s="67" t="s">
        <v>6919</v>
      </c>
      <c r="E1881" s="67" t="s">
        <v>6920</v>
      </c>
      <c r="F1881" s="66" t="s">
        <v>6921</v>
      </c>
      <c r="G1881" s="44">
        <v>15636</v>
      </c>
      <c r="H1881" s="44" t="s">
        <v>43</v>
      </c>
      <c r="I1881" s="42" t="s">
        <v>43</v>
      </c>
      <c r="J1881" s="66" t="s">
        <v>6922</v>
      </c>
      <c r="K1881" s="43" t="s">
        <v>43</v>
      </c>
      <c r="L1881" s="43" t="s">
        <v>43</v>
      </c>
      <c r="M1881" s="43" t="s">
        <v>43</v>
      </c>
      <c r="N1881" s="42" t="s">
        <v>5435</v>
      </c>
      <c r="O1881" s="42" t="s">
        <v>43</v>
      </c>
      <c r="P1881" s="48" t="s">
        <v>43</v>
      </c>
      <c r="Q1881" s="54" t="s">
        <v>43</v>
      </c>
      <c r="R1881" s="55"/>
      <c r="S1881" s="56"/>
    </row>
    <row r="1882" s="22" customFormat="1" customHeight="1" spans="1:19">
      <c r="A1882" s="40" t="s">
        <v>5073</v>
      </c>
      <c r="B1882" s="41">
        <v>45657</v>
      </c>
      <c r="C1882" s="66" t="s">
        <v>5628</v>
      </c>
      <c r="D1882" s="67" t="s">
        <v>6923</v>
      </c>
      <c r="E1882" s="67" t="s">
        <v>6924</v>
      </c>
      <c r="F1882" s="66" t="s">
        <v>6921</v>
      </c>
      <c r="G1882" s="44">
        <v>4950</v>
      </c>
      <c r="H1882" s="44" t="s">
        <v>43</v>
      </c>
      <c r="I1882" s="42" t="s">
        <v>43</v>
      </c>
      <c r="J1882" s="66" t="s">
        <v>6922</v>
      </c>
      <c r="K1882" s="43" t="s">
        <v>43</v>
      </c>
      <c r="L1882" s="43" t="s">
        <v>43</v>
      </c>
      <c r="M1882" s="43" t="s">
        <v>43</v>
      </c>
      <c r="N1882" s="42" t="s">
        <v>5435</v>
      </c>
      <c r="O1882" s="42" t="s">
        <v>43</v>
      </c>
      <c r="P1882" s="48" t="s">
        <v>43</v>
      </c>
      <c r="Q1882" s="54" t="s">
        <v>43</v>
      </c>
      <c r="R1882" s="55"/>
      <c r="S1882" s="56"/>
    </row>
  </sheetData>
  <autoFilter xmlns:etc="http://www.wps.cn/officeDocument/2017/etCustomData" ref="A1:S1882" etc:filterBottomFollowUsedRange="0">
    <extLst/>
  </autoFilter>
  <conditionalFormatting sqref="A1">
    <cfRule type="expression" dxfId="0" priority="32889">
      <formula>$B1&lt;&gt;""</formula>
    </cfRule>
  </conditionalFormatting>
  <conditionalFormatting sqref="A1:Q1">
    <cfRule type="expression" dxfId="0" priority="32887">
      <formula>$A1&lt;&gt;""</formula>
    </cfRule>
    <cfRule type="expression" priority="32888">
      <formula>$A1&lt;&gt;""</formula>
    </cfRule>
  </conditionalFormatting>
  <conditionalFormatting sqref="B1:Q1">
    <cfRule type="expression" dxfId="0" priority="33608">
      <formula>$B1&lt;&gt;""</formula>
    </cfRule>
  </conditionalFormatting>
  <conditionalFormatting sqref="E1">
    <cfRule type="expression" dxfId="0" priority="32910">
      <formula>$B1&lt;&gt;""</formula>
    </cfRule>
  </conditionalFormatting>
  <conditionalFormatting sqref="I1">
    <cfRule type="expression" dxfId="0" priority="32913">
      <formula>$B1&lt;&gt;""</formula>
    </cfRule>
  </conditionalFormatting>
  <conditionalFormatting sqref="P1">
    <cfRule type="expression" dxfId="0" priority="32912">
      <formula>$B1&lt;&gt;""</formula>
    </cfRule>
  </conditionalFormatting>
  <conditionalFormatting sqref="Q1">
    <cfRule type="expression" dxfId="0" priority="32911">
      <formula>$B1&lt;&gt;""</formula>
    </cfRule>
  </conditionalFormatting>
  <conditionalFormatting sqref="P26:Q26">
    <cfRule type="expression" dxfId="0" priority="34366">
      <formula>#REF!&lt;&gt;""</formula>
    </cfRule>
    <cfRule type="expression" dxfId="0" priority="34367">
      <formula>#REF!&lt;&gt;“”</formula>
    </cfRule>
    <cfRule type="expression" priority="34369">
      <formula>#REF!&lt;&gt;""</formula>
    </cfRule>
  </conditionalFormatting>
  <conditionalFormatting sqref="L27">
    <cfRule type="expression" dxfId="0" priority="17708">
      <formula>$A27&lt;&gt;""</formula>
    </cfRule>
    <cfRule type="expression" dxfId="0" priority="17713">
      <formula>$A27&lt;&gt;“”</formula>
    </cfRule>
    <cfRule type="expression" priority="17723">
      <formula>$A27&lt;&gt;""</formula>
    </cfRule>
  </conditionalFormatting>
  <conditionalFormatting sqref="M27:N27">
    <cfRule type="expression" dxfId="0" priority="17688">
      <formula>#REF!&lt;&gt;""</formula>
    </cfRule>
    <cfRule type="expression" dxfId="0" priority="17693">
      <formula>#REF!&lt;&gt;“”</formula>
    </cfRule>
    <cfRule type="expression" priority="17703">
      <formula>#REF!&lt;&gt;""</formula>
    </cfRule>
  </conditionalFormatting>
  <conditionalFormatting sqref="O27">
    <cfRule type="expression" dxfId="0" priority="17668">
      <formula>#REF!&lt;&gt;""</formula>
    </cfRule>
    <cfRule type="expression" dxfId="0" priority="17673">
      <formula>#REF!&lt;&gt;“”</formula>
    </cfRule>
    <cfRule type="expression" priority="17683">
      <formula>#REF!&lt;&gt;""</formula>
    </cfRule>
  </conditionalFormatting>
  <conditionalFormatting sqref="P27:Q27">
    <cfRule type="expression" dxfId="0" priority="17648">
      <formula>#REF!&lt;&gt;""</formula>
    </cfRule>
    <cfRule type="expression" dxfId="0" priority="17653">
      <formula>#REF!&lt;&gt;“”</formula>
    </cfRule>
    <cfRule type="expression" priority="17663">
      <formula>#REF!&lt;&gt;""</formula>
    </cfRule>
  </conditionalFormatting>
  <conditionalFormatting sqref="L28">
    <cfRule type="expression" dxfId="0" priority="17706">
      <formula>$A28&lt;&gt;""</formula>
    </cfRule>
    <cfRule type="expression" dxfId="0" priority="17711">
      <formula>$A28&lt;&gt;“”</formula>
    </cfRule>
    <cfRule type="expression" priority="17721">
      <formula>$A28&lt;&gt;""</formula>
    </cfRule>
  </conditionalFormatting>
  <conditionalFormatting sqref="M28:N28">
    <cfRule type="expression" dxfId="0" priority="17686">
      <formula>#REF!&lt;&gt;""</formula>
    </cfRule>
    <cfRule type="expression" dxfId="0" priority="17691">
      <formula>#REF!&lt;&gt;“”</formula>
    </cfRule>
    <cfRule type="expression" priority="17701">
      <formula>#REF!&lt;&gt;""</formula>
    </cfRule>
  </conditionalFormatting>
  <conditionalFormatting sqref="O28">
    <cfRule type="expression" dxfId="0" priority="17666">
      <formula>#REF!&lt;&gt;""</formula>
    </cfRule>
    <cfRule type="expression" dxfId="0" priority="17671">
      <formula>#REF!&lt;&gt;“”</formula>
    </cfRule>
    <cfRule type="expression" priority="17681">
      <formula>#REF!&lt;&gt;""</formula>
    </cfRule>
  </conditionalFormatting>
  <conditionalFormatting sqref="P28:Q28">
    <cfRule type="expression" dxfId="0" priority="17646">
      <formula>#REF!&lt;&gt;""</formula>
    </cfRule>
    <cfRule type="expression" dxfId="0" priority="17651">
      <formula>#REF!&lt;&gt;“”</formula>
    </cfRule>
    <cfRule type="expression" priority="17661">
      <formula>#REF!&lt;&gt;""</formula>
    </cfRule>
  </conditionalFormatting>
  <conditionalFormatting sqref="L29">
    <cfRule type="expression" dxfId="0" priority="17705">
      <formula>$A29&lt;&gt;""</formula>
    </cfRule>
    <cfRule type="expression" dxfId="0" priority="17710">
      <formula>$A29&lt;&gt;“”</formula>
    </cfRule>
    <cfRule type="expression" priority="17720">
      <formula>$A29&lt;&gt;""</formula>
    </cfRule>
  </conditionalFormatting>
  <conditionalFormatting sqref="M29:N29">
    <cfRule type="expression" dxfId="0" priority="17685">
      <formula>#REF!&lt;&gt;""</formula>
    </cfRule>
    <cfRule type="expression" dxfId="0" priority="17690">
      <formula>#REF!&lt;&gt;“”</formula>
    </cfRule>
    <cfRule type="expression" priority="17700">
      <formula>#REF!&lt;&gt;""</formula>
    </cfRule>
  </conditionalFormatting>
  <conditionalFormatting sqref="O29">
    <cfRule type="expression" dxfId="0" priority="17665">
      <formula>#REF!&lt;&gt;""</formula>
    </cfRule>
    <cfRule type="expression" dxfId="0" priority="17670">
      <formula>#REF!&lt;&gt;“”</formula>
    </cfRule>
    <cfRule type="expression" priority="17680">
      <formula>#REF!&lt;&gt;""</formula>
    </cfRule>
  </conditionalFormatting>
  <conditionalFormatting sqref="P29:Q29">
    <cfRule type="expression" dxfId="0" priority="17645">
      <formula>#REF!&lt;&gt;""</formula>
    </cfRule>
    <cfRule type="expression" dxfId="0" priority="17650">
      <formula>#REF!&lt;&gt;“”</formula>
    </cfRule>
    <cfRule type="expression" priority="17660">
      <formula>#REF!&lt;&gt;""</formula>
    </cfRule>
  </conditionalFormatting>
  <conditionalFormatting sqref="L30">
    <cfRule type="expression" dxfId="0" priority="17704">
      <formula>$A30&lt;&gt;""</formula>
    </cfRule>
    <cfRule type="expression" dxfId="0" priority="17709">
      <formula>$A30&lt;&gt;“”</formula>
    </cfRule>
    <cfRule type="expression" priority="17719">
      <formula>$A30&lt;&gt;""</formula>
    </cfRule>
  </conditionalFormatting>
  <conditionalFormatting sqref="M30:N30">
    <cfRule type="expression" dxfId="0" priority="17684">
      <formula>#REF!&lt;&gt;""</formula>
    </cfRule>
    <cfRule type="expression" dxfId="0" priority="17689">
      <formula>#REF!&lt;&gt;“”</formula>
    </cfRule>
    <cfRule type="expression" priority="17699">
      <formula>#REF!&lt;&gt;""</formula>
    </cfRule>
  </conditionalFormatting>
  <conditionalFormatting sqref="O30">
    <cfRule type="expression" dxfId="0" priority="17664">
      <formula>#REF!&lt;&gt;""</formula>
    </cfRule>
    <cfRule type="expression" dxfId="0" priority="17669">
      <formula>#REF!&lt;&gt;“”</formula>
    </cfRule>
    <cfRule type="expression" priority="17679">
      <formula>#REF!&lt;&gt;""</formula>
    </cfRule>
  </conditionalFormatting>
  <conditionalFormatting sqref="P30:Q30">
    <cfRule type="expression" dxfId="0" priority="17644">
      <formula>#REF!&lt;&gt;""</formula>
    </cfRule>
    <cfRule type="expression" dxfId="0" priority="17649">
      <formula>#REF!&lt;&gt;“”</formula>
    </cfRule>
    <cfRule type="expression" priority="17659">
      <formula>#REF!&lt;&gt;""</formula>
    </cfRule>
  </conditionalFormatting>
  <conditionalFormatting sqref="L31">
    <cfRule type="expression" dxfId="0" priority="17621">
      <formula>$A31&lt;&gt;""</formula>
    </cfRule>
    <cfRule type="expression" dxfId="0" priority="17625">
      <formula>$A31&lt;&gt;“”</formula>
    </cfRule>
    <cfRule type="expression" priority="17633">
      <formula>$A31&lt;&gt;""</formula>
    </cfRule>
  </conditionalFormatting>
  <conditionalFormatting sqref="M31:N31">
    <cfRule type="expression" dxfId="0" priority="17605">
      <formula>#REF!&lt;&gt;""</formula>
    </cfRule>
    <cfRule type="expression" dxfId="0" priority="17609">
      <formula>#REF!&lt;&gt;“”</formula>
    </cfRule>
    <cfRule type="expression" priority="17617">
      <formula>#REF!&lt;&gt;""</formula>
    </cfRule>
  </conditionalFormatting>
  <conditionalFormatting sqref="O31">
    <cfRule type="expression" dxfId="0" priority="17589">
      <formula>#REF!&lt;&gt;""</formula>
    </cfRule>
    <cfRule type="expression" dxfId="0" priority="17593">
      <formula>#REF!&lt;&gt;“”</formula>
    </cfRule>
    <cfRule type="expression" priority="17601">
      <formula>#REF!&lt;&gt;""</formula>
    </cfRule>
  </conditionalFormatting>
  <conditionalFormatting sqref="P31:Q31">
    <cfRule type="expression" dxfId="0" priority="17573">
      <formula>#REF!&lt;&gt;""</formula>
    </cfRule>
    <cfRule type="expression" dxfId="0" priority="17577">
      <formula>#REF!&lt;&gt;“”</formula>
    </cfRule>
    <cfRule type="expression" priority="17585">
      <formula>#REF!&lt;&gt;""</formula>
    </cfRule>
  </conditionalFormatting>
  <conditionalFormatting sqref="L32">
    <cfRule type="expression" dxfId="0" priority="17620">
      <formula>$A32&lt;&gt;""</formula>
    </cfRule>
    <cfRule type="expression" dxfId="0" priority="17624">
      <formula>$A32&lt;&gt;“”</formula>
    </cfRule>
    <cfRule type="expression" priority="17632">
      <formula>$A32&lt;&gt;""</formula>
    </cfRule>
  </conditionalFormatting>
  <conditionalFormatting sqref="M32:N32">
    <cfRule type="expression" dxfId="0" priority="17604">
      <formula>#REF!&lt;&gt;""</formula>
    </cfRule>
    <cfRule type="expression" dxfId="0" priority="17608">
      <formula>#REF!&lt;&gt;“”</formula>
    </cfRule>
    <cfRule type="expression" priority="17616">
      <formula>#REF!&lt;&gt;""</formula>
    </cfRule>
  </conditionalFormatting>
  <conditionalFormatting sqref="O32">
    <cfRule type="expression" dxfId="0" priority="17588">
      <formula>#REF!&lt;&gt;""</formula>
    </cfRule>
    <cfRule type="expression" dxfId="0" priority="17592">
      <formula>#REF!&lt;&gt;“”</formula>
    </cfRule>
    <cfRule type="expression" priority="17600">
      <formula>#REF!&lt;&gt;""</formula>
    </cfRule>
  </conditionalFormatting>
  <conditionalFormatting sqref="P32:Q32">
    <cfRule type="expression" dxfId="0" priority="17572">
      <formula>#REF!&lt;&gt;""</formula>
    </cfRule>
    <cfRule type="expression" dxfId="0" priority="17576">
      <formula>#REF!&lt;&gt;“”</formula>
    </cfRule>
    <cfRule type="expression" priority="17584">
      <formula>#REF!&lt;&gt;""</formula>
    </cfRule>
  </conditionalFormatting>
  <conditionalFormatting sqref="L33">
    <cfRule type="expression" dxfId="0" priority="17619">
      <formula>$A33&lt;&gt;""</formula>
    </cfRule>
    <cfRule type="expression" dxfId="0" priority="17623">
      <formula>$A33&lt;&gt;“”</formula>
    </cfRule>
    <cfRule type="expression" priority="17631">
      <formula>$A33&lt;&gt;""</formula>
    </cfRule>
  </conditionalFormatting>
  <conditionalFormatting sqref="M33:N33">
    <cfRule type="expression" dxfId="0" priority="17603">
      <formula>#REF!&lt;&gt;""</formula>
    </cfRule>
    <cfRule type="expression" dxfId="0" priority="17607">
      <formula>#REF!&lt;&gt;“”</formula>
    </cfRule>
    <cfRule type="expression" priority="17615">
      <formula>#REF!&lt;&gt;""</formula>
    </cfRule>
  </conditionalFormatting>
  <conditionalFormatting sqref="O33">
    <cfRule type="expression" dxfId="0" priority="17587">
      <formula>#REF!&lt;&gt;""</formula>
    </cfRule>
    <cfRule type="expression" dxfId="0" priority="17591">
      <formula>#REF!&lt;&gt;“”</formula>
    </cfRule>
    <cfRule type="expression" priority="17599">
      <formula>#REF!&lt;&gt;""</formula>
    </cfRule>
  </conditionalFormatting>
  <conditionalFormatting sqref="P33:Q33">
    <cfRule type="expression" dxfId="0" priority="17571">
      <formula>#REF!&lt;&gt;""</formula>
    </cfRule>
    <cfRule type="expression" dxfId="0" priority="17575">
      <formula>#REF!&lt;&gt;“”</formula>
    </cfRule>
    <cfRule type="expression" priority="17583">
      <formula>#REF!&lt;&gt;""</formula>
    </cfRule>
  </conditionalFormatting>
  <conditionalFormatting sqref="L43">
    <cfRule type="expression" dxfId="0" priority="17707">
      <formula>$A43&lt;&gt;""</formula>
    </cfRule>
    <cfRule type="expression" dxfId="0" priority="17712">
      <formula>$A43&lt;&gt;“”</formula>
    </cfRule>
    <cfRule type="expression" priority="17722">
      <formula>$A43&lt;&gt;""</formula>
    </cfRule>
  </conditionalFormatting>
  <conditionalFormatting sqref="M43:N43">
    <cfRule type="expression" dxfId="0" priority="17687">
      <formula>#REF!&lt;&gt;""</formula>
    </cfRule>
    <cfRule type="expression" dxfId="0" priority="17692">
      <formula>#REF!&lt;&gt;“”</formula>
    </cfRule>
    <cfRule type="expression" priority="17702">
      <formula>#REF!&lt;&gt;""</formula>
    </cfRule>
  </conditionalFormatting>
  <conditionalFormatting sqref="O43">
    <cfRule type="expression" dxfId="0" priority="17667">
      <formula>#REF!&lt;&gt;""</formula>
    </cfRule>
    <cfRule type="expression" dxfId="0" priority="17672">
      <formula>#REF!&lt;&gt;“”</formula>
    </cfRule>
    <cfRule type="expression" priority="17682">
      <formula>#REF!&lt;&gt;""</formula>
    </cfRule>
  </conditionalFormatting>
  <conditionalFormatting sqref="P43:Q43">
    <cfRule type="expression" dxfId="0" priority="17647">
      <formula>#REF!&lt;&gt;""</formula>
    </cfRule>
    <cfRule type="expression" dxfId="0" priority="17652">
      <formula>#REF!&lt;&gt;“”</formula>
    </cfRule>
    <cfRule type="expression" priority="17662">
      <formula>#REF!&lt;&gt;""</formula>
    </cfRule>
  </conditionalFormatting>
  <conditionalFormatting sqref="L53">
    <cfRule type="expression" dxfId="0" priority="17550">
      <formula>$A53&lt;&gt;""</formula>
    </cfRule>
    <cfRule type="expression" dxfId="0" priority="17551">
      <formula>$A53&lt;&gt;“”</formula>
    </cfRule>
    <cfRule type="expression" priority="17553">
      <formula>$A53&lt;&gt;""</formula>
    </cfRule>
  </conditionalFormatting>
  <conditionalFormatting sqref="M53:N53">
    <cfRule type="expression" dxfId="0" priority="17546">
      <formula>#REF!&lt;&gt;""</formula>
    </cfRule>
    <cfRule type="expression" dxfId="0" priority="17547">
      <formula>#REF!&lt;&gt;“”</formula>
    </cfRule>
    <cfRule type="expression" priority="17549">
      <formula>#REF!&lt;&gt;""</formula>
    </cfRule>
  </conditionalFormatting>
  <conditionalFormatting sqref="O53">
    <cfRule type="expression" dxfId="0" priority="17542">
      <formula>#REF!&lt;&gt;""</formula>
    </cfRule>
    <cfRule type="expression" dxfId="0" priority="17543">
      <formula>#REF!&lt;&gt;“”</formula>
    </cfRule>
    <cfRule type="expression" priority="17545">
      <formula>#REF!&lt;&gt;""</formula>
    </cfRule>
  </conditionalFormatting>
  <conditionalFormatting sqref="P53:Q53">
    <cfRule type="expression" dxfId="0" priority="17538">
      <formula>#REF!&lt;&gt;""</formula>
    </cfRule>
    <cfRule type="expression" dxfId="0" priority="17539">
      <formula>#REF!&lt;&gt;“”</formula>
    </cfRule>
    <cfRule type="expression" priority="17541">
      <formula>#REF!&lt;&gt;""</formula>
    </cfRule>
  </conditionalFormatting>
  <conditionalFormatting sqref="L73">
    <cfRule type="expression" dxfId="0" priority="17502">
      <formula>$A73&lt;&gt;""</formula>
    </cfRule>
    <cfRule type="expression" dxfId="0" priority="17503">
      <formula>$A73&lt;&gt;“”</formula>
    </cfRule>
    <cfRule type="expression" priority="17505">
      <formula>$A73&lt;&gt;""</formula>
    </cfRule>
  </conditionalFormatting>
  <conditionalFormatting sqref="M73:N73">
    <cfRule type="expression" dxfId="0" priority="17498">
      <formula>#REF!&lt;&gt;""</formula>
    </cfRule>
    <cfRule type="expression" dxfId="0" priority="17499">
      <formula>#REF!&lt;&gt;“”</formula>
    </cfRule>
    <cfRule type="expression" priority="17501">
      <formula>#REF!&lt;&gt;""</formula>
    </cfRule>
  </conditionalFormatting>
  <conditionalFormatting sqref="O73">
    <cfRule type="expression" dxfId="0" priority="17494">
      <formula>#REF!&lt;&gt;""</formula>
    </cfRule>
    <cfRule type="expression" dxfId="0" priority="17495">
      <formula>#REF!&lt;&gt;“”</formula>
    </cfRule>
    <cfRule type="expression" priority="17497">
      <formula>#REF!&lt;&gt;""</formula>
    </cfRule>
  </conditionalFormatting>
  <conditionalFormatting sqref="P73:Q73">
    <cfRule type="expression" dxfId="0" priority="17490">
      <formula>#REF!&lt;&gt;""</formula>
    </cfRule>
    <cfRule type="expression" dxfId="0" priority="17491">
      <formula>#REF!&lt;&gt;“”</formula>
    </cfRule>
    <cfRule type="expression" priority="17493">
      <formula>#REF!&lt;&gt;""</formula>
    </cfRule>
  </conditionalFormatting>
  <conditionalFormatting sqref="M74:Q74">
    <cfRule type="expression" dxfId="0" priority="34370">
      <formula>$A81&lt;&gt;""</formula>
    </cfRule>
    <cfRule type="expression" dxfId="0" priority="34371">
      <formula>$A81&lt;&gt;“”</formula>
    </cfRule>
    <cfRule type="expression" priority="34373">
      <formula>$A81&lt;&gt;""</formula>
    </cfRule>
  </conditionalFormatting>
  <conditionalFormatting sqref="L75">
    <cfRule type="expression" dxfId="0" priority="17474">
      <formula>$A75&lt;&gt;""</formula>
    </cfRule>
    <cfRule type="expression" dxfId="0" priority="17479">
      <formula>$A75&lt;&gt;“”</formula>
    </cfRule>
    <cfRule type="expression" priority="17489">
      <formula>$A75&lt;&gt;""</formula>
    </cfRule>
  </conditionalFormatting>
  <conditionalFormatting sqref="M75:N75">
    <cfRule type="expression" dxfId="0" priority="17454">
      <formula>#REF!&lt;&gt;""</formula>
    </cfRule>
    <cfRule type="expression" dxfId="0" priority="17459">
      <formula>#REF!&lt;&gt;“”</formula>
    </cfRule>
    <cfRule type="expression" priority="17469">
      <formula>#REF!&lt;&gt;""</formula>
    </cfRule>
  </conditionalFormatting>
  <conditionalFormatting sqref="O75">
    <cfRule type="expression" dxfId="0" priority="17434">
      <formula>#REF!&lt;&gt;""</formula>
    </cfRule>
    <cfRule type="expression" dxfId="0" priority="17439">
      <formula>#REF!&lt;&gt;“”</formula>
    </cfRule>
    <cfRule type="expression" priority="17449">
      <formula>#REF!&lt;&gt;""</formula>
    </cfRule>
  </conditionalFormatting>
  <conditionalFormatting sqref="P75:Q75">
    <cfRule type="expression" dxfId="0" priority="17414">
      <formula>#REF!&lt;&gt;""</formula>
    </cfRule>
    <cfRule type="expression" dxfId="0" priority="17419">
      <formula>#REF!&lt;&gt;“”</formula>
    </cfRule>
    <cfRule type="expression" priority="17429">
      <formula>#REF!&lt;&gt;""</formula>
    </cfRule>
  </conditionalFormatting>
  <conditionalFormatting sqref="L76">
    <cfRule type="expression" dxfId="0" priority="17473">
      <formula>$A76&lt;&gt;""</formula>
    </cfRule>
    <cfRule type="expression" dxfId="0" priority="17478">
      <formula>$A76&lt;&gt;“”</formula>
    </cfRule>
    <cfRule type="expression" priority="17488">
      <formula>$A76&lt;&gt;""</formula>
    </cfRule>
  </conditionalFormatting>
  <conditionalFormatting sqref="M76">
    <cfRule type="expression" dxfId="0" priority="17406">
      <formula>#REF!&lt;&gt;""</formula>
    </cfRule>
    <cfRule type="expression" dxfId="0" priority="17407">
      <formula>#REF!&lt;&gt;“”</formula>
    </cfRule>
    <cfRule type="expression" priority="17409">
      <formula>#REF!&lt;&gt;""</formula>
    </cfRule>
  </conditionalFormatting>
  <conditionalFormatting sqref="N76">
    <cfRule type="expression" dxfId="0" priority="17453">
      <formula>#REF!&lt;&gt;""</formula>
    </cfRule>
    <cfRule type="expression" dxfId="0" priority="17458">
      <formula>#REF!&lt;&gt;“”</formula>
    </cfRule>
    <cfRule type="expression" priority="17468">
      <formula>#REF!&lt;&gt;""</formula>
    </cfRule>
  </conditionalFormatting>
  <conditionalFormatting sqref="O76">
    <cfRule type="expression" dxfId="0" priority="17433">
      <formula>#REF!&lt;&gt;""</formula>
    </cfRule>
    <cfRule type="expression" dxfId="0" priority="17438">
      <formula>#REF!&lt;&gt;“”</formula>
    </cfRule>
    <cfRule type="expression" priority="17448">
      <formula>#REF!&lt;&gt;""</formula>
    </cfRule>
  </conditionalFormatting>
  <conditionalFormatting sqref="P76:Q76">
    <cfRule type="expression" dxfId="0" priority="17413">
      <formula>#REF!&lt;&gt;""</formula>
    </cfRule>
    <cfRule type="expression" dxfId="0" priority="17418">
      <formula>#REF!&lt;&gt;“”</formula>
    </cfRule>
    <cfRule type="expression" priority="17428">
      <formula>#REF!&lt;&gt;""</formula>
    </cfRule>
  </conditionalFormatting>
  <conditionalFormatting sqref="L77">
    <cfRule type="expression" dxfId="0" priority="17471">
      <formula>$A77&lt;&gt;""</formula>
    </cfRule>
    <cfRule type="expression" dxfId="0" priority="17476">
      <formula>$A77&lt;&gt;“”</formula>
    </cfRule>
    <cfRule type="expression" priority="17486">
      <formula>$A77&lt;&gt;""</formula>
    </cfRule>
  </conditionalFormatting>
  <conditionalFormatting sqref="M77:N77">
    <cfRule type="expression" dxfId="0" priority="17451">
      <formula>#REF!&lt;&gt;""</formula>
    </cfRule>
    <cfRule type="expression" dxfId="0" priority="17456">
      <formula>#REF!&lt;&gt;“”</formula>
    </cfRule>
    <cfRule type="expression" priority="17466">
      <formula>#REF!&lt;&gt;""</formula>
    </cfRule>
  </conditionalFormatting>
  <conditionalFormatting sqref="O77">
    <cfRule type="expression" dxfId="0" priority="17431">
      <formula>#REF!&lt;&gt;""</formula>
    </cfRule>
    <cfRule type="expression" dxfId="0" priority="17436">
      <formula>#REF!&lt;&gt;“”</formula>
    </cfRule>
    <cfRule type="expression" priority="17446">
      <formula>#REF!&lt;&gt;""</formula>
    </cfRule>
  </conditionalFormatting>
  <conditionalFormatting sqref="P77:Q77">
    <cfRule type="expression" dxfId="0" priority="17411">
      <formula>#REF!&lt;&gt;""</formula>
    </cfRule>
    <cfRule type="expression" dxfId="0" priority="17416">
      <formula>#REF!&lt;&gt;“”</formula>
    </cfRule>
    <cfRule type="expression" priority="17426">
      <formula>#REF!&lt;&gt;""</formula>
    </cfRule>
  </conditionalFormatting>
  <conditionalFormatting sqref="L87">
    <cfRule type="expression" dxfId="0" priority="17386">
      <formula>$A87&lt;&gt;""</formula>
    </cfRule>
    <cfRule type="expression" dxfId="0" priority="17387">
      <formula>$A87&lt;&gt;“”</formula>
    </cfRule>
    <cfRule type="expression" priority="17389">
      <formula>$A87&lt;&gt;""</formula>
    </cfRule>
  </conditionalFormatting>
  <conditionalFormatting sqref="M87:N87">
    <cfRule type="expression" dxfId="0" priority="17382">
      <formula>#REF!&lt;&gt;""</formula>
    </cfRule>
    <cfRule type="expression" dxfId="0" priority="17383">
      <formula>#REF!&lt;&gt;“”</formula>
    </cfRule>
    <cfRule type="expression" priority="17385">
      <formula>#REF!&lt;&gt;""</formula>
    </cfRule>
  </conditionalFormatting>
  <conditionalFormatting sqref="O87">
    <cfRule type="expression" dxfId="0" priority="17378">
      <formula>#REF!&lt;&gt;""</formula>
    </cfRule>
    <cfRule type="expression" dxfId="0" priority="17379">
      <formula>#REF!&lt;&gt;“”</formula>
    </cfRule>
    <cfRule type="expression" priority="17381">
      <formula>#REF!&lt;&gt;""</formula>
    </cfRule>
  </conditionalFormatting>
  <conditionalFormatting sqref="P87:Q87">
    <cfRule type="expression" dxfId="0" priority="17374">
      <formula>#REF!&lt;&gt;""</formula>
    </cfRule>
    <cfRule type="expression" dxfId="0" priority="17375">
      <formula>#REF!&lt;&gt;“”</formula>
    </cfRule>
    <cfRule type="expression" priority="17377">
      <formula>#REF!&lt;&gt;""</formula>
    </cfRule>
  </conditionalFormatting>
  <conditionalFormatting sqref="L98">
    <cfRule type="expression" dxfId="0" priority="17472">
      <formula>$A98&lt;&gt;""</formula>
    </cfRule>
    <cfRule type="expression" dxfId="0" priority="17477">
      <formula>$A98&lt;&gt;“”</formula>
    </cfRule>
    <cfRule type="expression" priority="17487">
      <formula>$A98&lt;&gt;""</formula>
    </cfRule>
  </conditionalFormatting>
  <conditionalFormatting sqref="M98:N98">
    <cfRule type="expression" dxfId="0" priority="17452">
      <formula>#REF!&lt;&gt;""</formula>
    </cfRule>
    <cfRule type="expression" dxfId="0" priority="17457">
      <formula>#REF!&lt;&gt;“”</formula>
    </cfRule>
    <cfRule type="expression" priority="17467">
      <formula>#REF!&lt;&gt;""</formula>
    </cfRule>
  </conditionalFormatting>
  <conditionalFormatting sqref="O98">
    <cfRule type="expression" dxfId="0" priority="17432">
      <formula>#REF!&lt;&gt;""</formula>
    </cfRule>
    <cfRule type="expression" dxfId="0" priority="17437">
      <formula>#REF!&lt;&gt;“”</formula>
    </cfRule>
    <cfRule type="expression" priority="17447">
      <formula>#REF!&lt;&gt;""</formula>
    </cfRule>
  </conditionalFormatting>
  <conditionalFormatting sqref="P98:Q98">
    <cfRule type="expression" dxfId="0" priority="17412">
      <formula>#REF!&lt;&gt;""</formula>
    </cfRule>
    <cfRule type="expression" dxfId="0" priority="17417">
      <formula>#REF!&lt;&gt;“”</formula>
    </cfRule>
    <cfRule type="expression" priority="17427">
      <formula>#REF!&lt;&gt;""</formula>
    </cfRule>
  </conditionalFormatting>
  <conditionalFormatting sqref="L99">
    <cfRule type="expression" dxfId="0" priority="17345">
      <formula>$A99&lt;&gt;""</formula>
    </cfRule>
    <cfRule type="expression" dxfId="0" priority="17349">
      <formula>$A99&lt;&gt;“”</formula>
    </cfRule>
    <cfRule type="expression" priority="17357">
      <formula>$A99&lt;&gt;""</formula>
    </cfRule>
  </conditionalFormatting>
  <conditionalFormatting sqref="M99:N99">
    <cfRule type="expression" dxfId="0" priority="17329">
      <formula>#REF!&lt;&gt;""</formula>
    </cfRule>
    <cfRule type="expression" dxfId="0" priority="17333">
      <formula>#REF!&lt;&gt;“”</formula>
    </cfRule>
    <cfRule type="expression" priority="17341">
      <formula>#REF!&lt;&gt;""</formula>
    </cfRule>
  </conditionalFormatting>
  <conditionalFormatting sqref="O99">
    <cfRule type="expression" dxfId="0" priority="17313">
      <formula>#REF!&lt;&gt;""</formula>
    </cfRule>
    <cfRule type="expression" dxfId="0" priority="17317">
      <formula>#REF!&lt;&gt;“”</formula>
    </cfRule>
    <cfRule type="expression" priority="17325">
      <formula>#REF!&lt;&gt;""</formula>
    </cfRule>
  </conditionalFormatting>
  <conditionalFormatting sqref="P99:Q99">
    <cfRule type="expression" dxfId="0" priority="17297">
      <formula>#REF!&lt;&gt;""</formula>
    </cfRule>
    <cfRule type="expression" dxfId="0" priority="17301">
      <formula>#REF!&lt;&gt;“”</formula>
    </cfRule>
    <cfRule type="expression" priority="17309">
      <formula>#REF!&lt;&gt;""</formula>
    </cfRule>
  </conditionalFormatting>
  <conditionalFormatting sqref="L100">
    <cfRule type="expression" dxfId="0" priority="17344">
      <formula>$A100&lt;&gt;""</formula>
    </cfRule>
    <cfRule type="expression" dxfId="0" priority="17348">
      <formula>$A100&lt;&gt;“”</formula>
    </cfRule>
    <cfRule type="expression" priority="17356">
      <formula>$A100&lt;&gt;""</formula>
    </cfRule>
  </conditionalFormatting>
  <conditionalFormatting sqref="M100:N100">
    <cfRule type="expression" dxfId="0" priority="17328">
      <formula>#REF!&lt;&gt;""</formula>
    </cfRule>
    <cfRule type="expression" dxfId="0" priority="17332">
      <formula>#REF!&lt;&gt;“”</formula>
    </cfRule>
    <cfRule type="expression" priority="17340">
      <formula>#REF!&lt;&gt;""</formula>
    </cfRule>
  </conditionalFormatting>
  <conditionalFormatting sqref="O100">
    <cfRule type="expression" dxfId="0" priority="17312">
      <formula>#REF!&lt;&gt;""</formula>
    </cfRule>
    <cfRule type="expression" dxfId="0" priority="17316">
      <formula>#REF!&lt;&gt;“”</formula>
    </cfRule>
    <cfRule type="expression" priority="17324">
      <formula>#REF!&lt;&gt;""</formula>
    </cfRule>
  </conditionalFormatting>
  <conditionalFormatting sqref="P100:Q100">
    <cfRule type="expression" dxfId="0" priority="17296">
      <formula>#REF!&lt;&gt;""</formula>
    </cfRule>
    <cfRule type="expression" dxfId="0" priority="17300">
      <formula>#REF!&lt;&gt;“”</formula>
    </cfRule>
    <cfRule type="expression" priority="17308">
      <formula>#REF!&lt;&gt;""</formula>
    </cfRule>
  </conditionalFormatting>
  <conditionalFormatting sqref="L101">
    <cfRule type="expression" dxfId="0" priority="17343">
      <formula>$A101&lt;&gt;""</formula>
    </cfRule>
    <cfRule type="expression" dxfId="0" priority="17347">
      <formula>$A101&lt;&gt;“”</formula>
    </cfRule>
    <cfRule type="expression" priority="17355">
      <formula>$A101&lt;&gt;""</formula>
    </cfRule>
  </conditionalFormatting>
  <conditionalFormatting sqref="M101:N101">
    <cfRule type="expression" dxfId="0" priority="17327">
      <formula>#REF!&lt;&gt;""</formula>
    </cfRule>
    <cfRule type="expression" dxfId="0" priority="17331">
      <formula>#REF!&lt;&gt;“”</formula>
    </cfRule>
    <cfRule type="expression" priority="17339">
      <formula>#REF!&lt;&gt;""</formula>
    </cfRule>
  </conditionalFormatting>
  <conditionalFormatting sqref="O101">
    <cfRule type="expression" dxfId="0" priority="17311">
      <formula>#REF!&lt;&gt;""</formula>
    </cfRule>
    <cfRule type="expression" dxfId="0" priority="17315">
      <formula>#REF!&lt;&gt;“”</formula>
    </cfRule>
    <cfRule type="expression" priority="17323">
      <formula>#REF!&lt;&gt;""</formula>
    </cfRule>
  </conditionalFormatting>
  <conditionalFormatting sqref="P101:Q101">
    <cfRule type="expression" dxfId="0" priority="17295">
      <formula>#REF!&lt;&gt;""</formula>
    </cfRule>
    <cfRule type="expression" dxfId="0" priority="17299">
      <formula>#REF!&lt;&gt;“”</formula>
    </cfRule>
    <cfRule type="expression" priority="17307">
      <formula>#REF!&lt;&gt;""</formula>
    </cfRule>
  </conditionalFormatting>
  <conditionalFormatting sqref="L102">
    <cfRule type="expression" dxfId="0" priority="17342">
      <formula>$A102&lt;&gt;""</formula>
    </cfRule>
    <cfRule type="expression" dxfId="0" priority="17346">
      <formula>$A102&lt;&gt;“”</formula>
    </cfRule>
    <cfRule type="expression" priority="17354">
      <formula>$A102&lt;&gt;""</formula>
    </cfRule>
  </conditionalFormatting>
  <conditionalFormatting sqref="M102:N102">
    <cfRule type="expression" dxfId="0" priority="17326">
      <formula>#REF!&lt;&gt;""</formula>
    </cfRule>
    <cfRule type="expression" dxfId="0" priority="17330">
      <formula>#REF!&lt;&gt;“”</formula>
    </cfRule>
    <cfRule type="expression" priority="17338">
      <formula>#REF!&lt;&gt;""</formula>
    </cfRule>
  </conditionalFormatting>
  <conditionalFormatting sqref="O102">
    <cfRule type="expression" dxfId="0" priority="17310">
      <formula>#REF!&lt;&gt;""</formula>
    </cfRule>
    <cfRule type="expression" dxfId="0" priority="17314">
      <formula>#REF!&lt;&gt;“”</formula>
    </cfRule>
    <cfRule type="expression" priority="17322">
      <formula>#REF!&lt;&gt;""</formula>
    </cfRule>
  </conditionalFormatting>
  <conditionalFormatting sqref="P102:Q102">
    <cfRule type="expression" dxfId="0" priority="17294">
      <formula>#REF!&lt;&gt;""</formula>
    </cfRule>
    <cfRule type="expression" dxfId="0" priority="17298">
      <formula>#REF!&lt;&gt;“”</formula>
    </cfRule>
    <cfRule type="expression" priority="17306">
      <formula>#REF!&lt;&gt;""</formula>
    </cfRule>
  </conditionalFormatting>
  <conditionalFormatting sqref="I109">
    <cfRule type="expression" dxfId="0" priority="17272">
      <formula>$A109&lt;&gt;""</formula>
    </cfRule>
    <cfRule type="expression" dxfId="0" priority="17274">
      <formula>$A109&lt;&gt;“”</formula>
    </cfRule>
    <cfRule type="expression" priority="17276">
      <formula>$A109&lt;&gt;""</formula>
    </cfRule>
  </conditionalFormatting>
  <conditionalFormatting sqref="L110">
    <cfRule type="expression" dxfId="0" priority="17268">
      <formula>$A110&lt;&gt;""</formula>
    </cfRule>
    <cfRule type="expression" dxfId="0" priority="17269">
      <formula>$A110&lt;&gt;“”</formula>
    </cfRule>
    <cfRule type="expression" priority="17271">
      <formula>$A110&lt;&gt;""</formula>
    </cfRule>
  </conditionalFormatting>
  <conditionalFormatting sqref="L110:Q110">
    <cfRule type="expression" dxfId="0" priority="17267">
      <formula>$A110&lt;&gt;""</formula>
    </cfRule>
  </conditionalFormatting>
  <conditionalFormatting sqref="M110:N110">
    <cfRule type="expression" priority="17266">
      <formula>#REF!&lt;&gt;""</formula>
    </cfRule>
    <cfRule type="expression" dxfId="0" priority="17265">
      <formula>#REF!&lt;&gt;“”</formula>
    </cfRule>
    <cfRule type="expression" dxfId="0" priority="17263">
      <formula>#REF!&lt;&gt;""</formula>
    </cfRule>
  </conditionalFormatting>
  <conditionalFormatting sqref="O110">
    <cfRule type="expression" priority="17262">
      <formula>#REF!&lt;&gt;""</formula>
    </cfRule>
    <cfRule type="expression" dxfId="0" priority="17261">
      <formula>#REF!&lt;&gt;“”</formula>
    </cfRule>
    <cfRule type="expression" dxfId="0" priority="17259">
      <formula>#REF!&lt;&gt;""</formula>
    </cfRule>
  </conditionalFormatting>
  <conditionalFormatting sqref="P110:Q110">
    <cfRule type="expression" priority="17258">
      <formula>#REF!&lt;&gt;""</formula>
    </cfRule>
    <cfRule type="expression" dxfId="0" priority="17257">
      <formula>#REF!&lt;&gt;“”</formula>
    </cfRule>
    <cfRule type="expression" dxfId="0" priority="17255">
      <formula>#REF!&lt;&gt;""</formula>
    </cfRule>
  </conditionalFormatting>
  <conditionalFormatting sqref="A112:K112">
    <cfRule type="expression" dxfId="0" priority="17246">
      <formula>$A112&lt;&gt;""</formula>
    </cfRule>
    <cfRule type="expression" dxfId="0" priority="17248">
      <formula>$A112&lt;&gt;“”</formula>
    </cfRule>
    <cfRule type="expression" priority="17250">
      <formula>$A112&lt;&gt;""</formula>
    </cfRule>
  </conditionalFormatting>
  <conditionalFormatting sqref="L112">
    <cfRule type="expression" dxfId="0" priority="17242">
      <formula>$A112&lt;&gt;""</formula>
    </cfRule>
    <cfRule type="expression" dxfId="0" priority="17243">
      <formula>$A112&lt;&gt;“”</formula>
    </cfRule>
    <cfRule type="expression" priority="17245">
      <formula>$A112&lt;&gt;""</formula>
    </cfRule>
  </conditionalFormatting>
  <conditionalFormatting sqref="L112:Q112">
    <cfRule type="expression" dxfId="0" priority="17241">
      <formula>$A112&lt;&gt;""</formula>
    </cfRule>
  </conditionalFormatting>
  <conditionalFormatting sqref="M112:N112">
    <cfRule type="expression" priority="17240">
      <formula>#REF!&lt;&gt;""</formula>
    </cfRule>
    <cfRule type="expression" dxfId="0" priority="17239">
      <formula>#REF!&lt;&gt;“”</formula>
    </cfRule>
    <cfRule type="expression" dxfId="0" priority="17237">
      <formula>#REF!&lt;&gt;""</formula>
    </cfRule>
  </conditionalFormatting>
  <conditionalFormatting sqref="O112">
    <cfRule type="expression" priority="17236">
      <formula>#REF!&lt;&gt;""</formula>
    </cfRule>
    <cfRule type="expression" dxfId="0" priority="17235">
      <formula>#REF!&lt;&gt;“”</formula>
    </cfRule>
    <cfRule type="expression" dxfId="0" priority="17233">
      <formula>#REF!&lt;&gt;""</formula>
    </cfRule>
  </conditionalFormatting>
  <conditionalFormatting sqref="P112:Q112">
    <cfRule type="expression" priority="17232">
      <formula>#REF!&lt;&gt;""</formula>
    </cfRule>
    <cfRule type="expression" dxfId="0" priority="17231">
      <formula>#REF!&lt;&gt;“”</formula>
    </cfRule>
    <cfRule type="expression" dxfId="0" priority="17229">
      <formula>#REF!&lt;&gt;""</formula>
    </cfRule>
  </conditionalFormatting>
  <conditionalFormatting sqref="L113">
    <cfRule type="expression" dxfId="0" priority="17225">
      <formula>$A113&lt;&gt;""</formula>
    </cfRule>
    <cfRule type="expression" dxfId="0" priority="17226">
      <formula>$A113&lt;&gt;“”</formula>
    </cfRule>
    <cfRule type="expression" priority="17228">
      <formula>$A113&lt;&gt;""</formula>
    </cfRule>
  </conditionalFormatting>
  <conditionalFormatting sqref="L113:Q113">
    <cfRule type="expression" dxfId="0" priority="17224">
      <formula>$A113&lt;&gt;""</formula>
    </cfRule>
  </conditionalFormatting>
  <conditionalFormatting sqref="M113:N113">
    <cfRule type="expression" dxfId="0" priority="17220">
      <formula>#REF!&lt;&gt;""</formula>
    </cfRule>
    <cfRule type="expression" dxfId="0" priority="17221">
      <formula>#REF!&lt;&gt;“”</formula>
    </cfRule>
    <cfRule type="expression" priority="17223">
      <formula>#REF!&lt;&gt;""</formula>
    </cfRule>
  </conditionalFormatting>
  <conditionalFormatting sqref="O113">
    <cfRule type="expression" dxfId="0" priority="17216">
      <formula>#REF!&lt;&gt;""</formula>
    </cfRule>
    <cfRule type="expression" dxfId="0" priority="17217">
      <formula>#REF!&lt;&gt;“”</formula>
    </cfRule>
    <cfRule type="expression" priority="17219">
      <formula>#REF!&lt;&gt;""</formula>
    </cfRule>
  </conditionalFormatting>
  <conditionalFormatting sqref="P113:Q113">
    <cfRule type="expression" dxfId="0" priority="17212">
      <formula>#REF!&lt;&gt;""</formula>
    </cfRule>
    <cfRule type="expression" dxfId="0" priority="17213">
      <formula>#REF!&lt;&gt;“”</formula>
    </cfRule>
    <cfRule type="expression" priority="17215">
      <formula>#REF!&lt;&gt;""</formula>
    </cfRule>
  </conditionalFormatting>
  <conditionalFormatting sqref="M114:Q114">
    <cfRule type="expression" dxfId="0" priority="34374">
      <formula>#REF!&lt;&gt;""</formula>
    </cfRule>
    <cfRule type="expression" dxfId="0" priority="34375">
      <formula>#REF!&lt;&gt;“”</formula>
    </cfRule>
    <cfRule type="expression" priority="34377">
      <formula>#REF!&lt;&gt;""</formula>
    </cfRule>
  </conditionalFormatting>
  <conditionalFormatting sqref="L121">
    <cfRule type="expression" dxfId="0" priority="17174">
      <formula>$A121&lt;&gt;""</formula>
    </cfRule>
    <cfRule type="expression" dxfId="0" priority="17175">
      <formula>$A121&lt;&gt;“”</formula>
    </cfRule>
    <cfRule type="expression" priority="17177">
      <formula>$A121&lt;&gt;""</formula>
    </cfRule>
  </conditionalFormatting>
  <conditionalFormatting sqref="L121:Q121">
    <cfRule type="expression" dxfId="0" priority="17173">
      <formula>$A121&lt;&gt;""</formula>
    </cfRule>
  </conditionalFormatting>
  <conditionalFormatting sqref="M121:N121">
    <cfRule type="expression" dxfId="0" priority="17169">
      <formula>#REF!&lt;&gt;""</formula>
    </cfRule>
    <cfRule type="expression" dxfId="0" priority="17170">
      <formula>#REF!&lt;&gt;“”</formula>
    </cfRule>
    <cfRule type="expression" priority="17172">
      <formula>#REF!&lt;&gt;""</formula>
    </cfRule>
  </conditionalFormatting>
  <conditionalFormatting sqref="O121">
    <cfRule type="expression" dxfId="0" priority="17165">
      <formula>#REF!&lt;&gt;""</formula>
    </cfRule>
    <cfRule type="expression" dxfId="0" priority="17166">
      <formula>#REF!&lt;&gt;“”</formula>
    </cfRule>
    <cfRule type="expression" priority="17168">
      <formula>#REF!&lt;&gt;""</formula>
    </cfRule>
  </conditionalFormatting>
  <conditionalFormatting sqref="P121:Q121">
    <cfRule type="expression" dxfId="0" priority="17161">
      <formula>#REF!&lt;&gt;""</formula>
    </cfRule>
    <cfRule type="expression" dxfId="0" priority="17162">
      <formula>#REF!&lt;&gt;“”</formula>
    </cfRule>
    <cfRule type="expression" priority="17164">
      <formula>#REF!&lt;&gt;""</formula>
    </cfRule>
  </conditionalFormatting>
  <conditionalFormatting sqref="M122:Q122">
    <cfRule type="expression" dxfId="0" priority="34378">
      <formula>$A126&lt;&gt;""</formula>
    </cfRule>
    <cfRule type="expression" dxfId="0" priority="34379">
      <formula>$A126&lt;&gt;“”</formula>
    </cfRule>
    <cfRule type="expression" priority="34381">
      <formula>$A126&lt;&gt;""</formula>
    </cfRule>
  </conditionalFormatting>
  <conditionalFormatting sqref="P128:Q128">
    <cfRule type="expression" dxfId="0" priority="34394">
      <formula>#REF!&lt;&gt;""</formula>
    </cfRule>
    <cfRule type="expression" dxfId="0" priority="34395">
      <formula>#REF!&lt;&gt;“”</formula>
    </cfRule>
    <cfRule type="expression" priority="34397">
      <formula>#REF!&lt;&gt;""</formula>
    </cfRule>
  </conditionalFormatting>
  <conditionalFormatting sqref="L129">
    <cfRule type="expression" dxfId="0" priority="16961">
      <formula>$A129&lt;&gt;""</formula>
    </cfRule>
    <cfRule type="expression" dxfId="0" priority="16962">
      <formula>$A129&lt;&gt;“”</formula>
    </cfRule>
    <cfRule type="expression" priority="16964">
      <formula>$A129&lt;&gt;""</formula>
    </cfRule>
  </conditionalFormatting>
  <conditionalFormatting sqref="L129:Q129">
    <cfRule type="expression" dxfId="0" priority="16960">
      <formula>$A129&lt;&gt;""</formula>
    </cfRule>
  </conditionalFormatting>
  <conditionalFormatting sqref="M129:N129">
    <cfRule type="expression" priority="16959">
      <formula>#REF!&lt;&gt;""</formula>
    </cfRule>
    <cfRule type="expression" dxfId="0" priority="16958">
      <formula>#REF!&lt;&gt;“”</formula>
    </cfRule>
    <cfRule type="expression" dxfId="0" priority="16956">
      <formula>#REF!&lt;&gt;""</formula>
    </cfRule>
  </conditionalFormatting>
  <conditionalFormatting sqref="O129">
    <cfRule type="expression" priority="16955">
      <formula>#REF!&lt;&gt;""</formula>
    </cfRule>
    <cfRule type="expression" dxfId="0" priority="16954">
      <formula>#REF!&lt;&gt;“”</formula>
    </cfRule>
    <cfRule type="expression" dxfId="0" priority="16952">
      <formula>#REF!&lt;&gt;""</formula>
    </cfRule>
  </conditionalFormatting>
  <conditionalFormatting sqref="P129:Q129">
    <cfRule type="expression" priority="16951">
      <formula>#REF!&lt;&gt;""</formula>
    </cfRule>
    <cfRule type="expression" dxfId="0" priority="16950">
      <formula>#REF!&lt;&gt;“”</formula>
    </cfRule>
    <cfRule type="expression" dxfId="0" priority="16948">
      <formula>#REF!&lt;&gt;""</formula>
    </cfRule>
  </conditionalFormatting>
  <conditionalFormatting sqref="M130:O130">
    <cfRule type="expression" dxfId="0" priority="16973">
      <formula>$A130&lt;&gt;""</formula>
    </cfRule>
  </conditionalFormatting>
  <conditionalFormatting sqref="M130:N130">
    <cfRule type="expression" priority="16972">
      <formula>#REF!&lt;&gt;""</formula>
    </cfRule>
    <cfRule type="expression" dxfId="0" priority="16971">
      <formula>#REF!&lt;&gt;“”</formula>
    </cfRule>
    <cfRule type="expression" dxfId="0" priority="16969">
      <formula>#REF!&lt;&gt;""</formula>
    </cfRule>
  </conditionalFormatting>
  <conditionalFormatting sqref="O130">
    <cfRule type="expression" priority="16968">
      <formula>#REF!&lt;&gt;""</formula>
    </cfRule>
    <cfRule type="expression" dxfId="0" priority="16967">
      <formula>#REF!&lt;&gt;“”</formula>
    </cfRule>
    <cfRule type="expression" dxfId="0" priority="16965">
      <formula>#REF!&lt;&gt;""</formula>
    </cfRule>
  </conditionalFormatting>
  <conditionalFormatting sqref="P130:Q130">
    <cfRule type="expression" dxfId="0" priority="34410">
      <formula>#REF!&lt;&gt;""</formula>
    </cfRule>
    <cfRule type="expression" dxfId="0" priority="34411">
      <formula>#REF!&lt;&gt;“”</formula>
    </cfRule>
    <cfRule type="expression" priority="34413">
      <formula>#REF!&lt;&gt;""</formula>
    </cfRule>
  </conditionalFormatting>
  <conditionalFormatting sqref="L131">
    <cfRule type="expression" dxfId="0" priority="16987">
      <formula>$A131&lt;&gt;""</formula>
    </cfRule>
    <cfRule type="expression" dxfId="0" priority="16988">
      <formula>$A131&lt;&gt;“”</formula>
    </cfRule>
    <cfRule type="expression" priority="16990">
      <formula>$A131&lt;&gt;""</formula>
    </cfRule>
  </conditionalFormatting>
  <conditionalFormatting sqref="L131:Q131">
    <cfRule type="expression" dxfId="0" priority="16986">
      <formula>$A131&lt;&gt;""</formula>
    </cfRule>
  </conditionalFormatting>
  <conditionalFormatting sqref="M131:N131">
    <cfRule type="expression" priority="16985">
      <formula>#REF!&lt;&gt;""</formula>
    </cfRule>
    <cfRule type="expression" dxfId="0" priority="16984">
      <formula>#REF!&lt;&gt;“”</formula>
    </cfRule>
    <cfRule type="expression" dxfId="0" priority="16982">
      <formula>#REF!&lt;&gt;""</formula>
    </cfRule>
  </conditionalFormatting>
  <conditionalFormatting sqref="O131">
    <cfRule type="expression" priority="16981">
      <formula>#REF!&lt;&gt;""</formula>
    </cfRule>
    <cfRule type="expression" dxfId="0" priority="16980">
      <formula>#REF!&lt;&gt;“”</formula>
    </cfRule>
    <cfRule type="expression" dxfId="0" priority="16978">
      <formula>#REF!&lt;&gt;""</formula>
    </cfRule>
  </conditionalFormatting>
  <conditionalFormatting sqref="P131:Q131">
    <cfRule type="expression" priority="16977">
      <formula>#REF!&lt;&gt;""</formula>
    </cfRule>
    <cfRule type="expression" dxfId="0" priority="16976">
      <formula>#REF!&lt;&gt;“”</formula>
    </cfRule>
    <cfRule type="expression" dxfId="0" priority="16974">
      <formula>#REF!&lt;&gt;""</formula>
    </cfRule>
  </conditionalFormatting>
  <conditionalFormatting sqref="L132">
    <cfRule type="expression" dxfId="0" priority="17004">
      <formula>$A132&lt;&gt;""</formula>
    </cfRule>
    <cfRule type="expression" dxfId="0" priority="17005">
      <formula>$A132&lt;&gt;“”</formula>
    </cfRule>
    <cfRule type="expression" priority="17007">
      <formula>$A132&lt;&gt;""</formula>
    </cfRule>
  </conditionalFormatting>
  <conditionalFormatting sqref="P132:Q132">
    <cfRule type="expression" priority="16994">
      <formula>#REF!&lt;&gt;""</formula>
    </cfRule>
    <cfRule type="expression" dxfId="0" priority="16993">
      <formula>#REF!&lt;&gt;“”</formula>
    </cfRule>
    <cfRule type="expression" dxfId="0" priority="16991">
      <formula>#REF!&lt;&gt;""</formula>
    </cfRule>
  </conditionalFormatting>
  <conditionalFormatting sqref="P133:Q133">
    <cfRule type="expression" dxfId="0" priority="34402">
      <formula>#REF!&lt;&gt;""</formula>
    </cfRule>
    <cfRule type="expression" dxfId="0" priority="34403">
      <formula>#REF!&lt;&gt;“”</formula>
    </cfRule>
    <cfRule type="expression" priority="34405">
      <formula>#REF!&lt;&gt;""</formula>
    </cfRule>
  </conditionalFormatting>
  <conditionalFormatting sqref="H136:K136">
    <cfRule type="expression" dxfId="0" priority="16892">
      <formula>$A136&lt;&gt;""</formula>
    </cfRule>
    <cfRule type="expression" dxfId="0" priority="16894">
      <formula>$A136&lt;&gt;“”</formula>
    </cfRule>
    <cfRule type="expression" priority="16896">
      <formula>$A136&lt;&gt;""</formula>
    </cfRule>
  </conditionalFormatting>
  <conditionalFormatting sqref="L136">
    <cfRule type="expression" dxfId="0" priority="16888">
      <formula>$A136&lt;&gt;""</formula>
    </cfRule>
    <cfRule type="expression" dxfId="0" priority="16889">
      <formula>$A136&lt;&gt;“”</formula>
    </cfRule>
    <cfRule type="expression" priority="16891">
      <formula>$A136&lt;&gt;""</formula>
    </cfRule>
  </conditionalFormatting>
  <conditionalFormatting sqref="L136:Q136">
    <cfRule type="expression" dxfId="0" priority="16887">
      <formula>$A136&lt;&gt;""</formula>
    </cfRule>
  </conditionalFormatting>
  <conditionalFormatting sqref="M136:N136">
    <cfRule type="expression" priority="16886">
      <formula>#REF!&lt;&gt;""</formula>
    </cfRule>
    <cfRule type="expression" dxfId="0" priority="16885">
      <formula>#REF!&lt;&gt;“”</formula>
    </cfRule>
    <cfRule type="expression" dxfId="0" priority="16883">
      <formula>#REF!&lt;&gt;""</formula>
    </cfRule>
  </conditionalFormatting>
  <conditionalFormatting sqref="O136">
    <cfRule type="expression" priority="16882">
      <formula>#REF!&lt;&gt;""</formula>
    </cfRule>
    <cfRule type="expression" dxfId="0" priority="16881">
      <formula>#REF!&lt;&gt;“”</formula>
    </cfRule>
    <cfRule type="expression" dxfId="0" priority="16879">
      <formula>#REF!&lt;&gt;""</formula>
    </cfRule>
  </conditionalFormatting>
  <conditionalFormatting sqref="P136:Q136">
    <cfRule type="expression" priority="16878">
      <formula>#REF!&lt;&gt;""</formula>
    </cfRule>
    <cfRule type="expression" dxfId="0" priority="16877">
      <formula>#REF!&lt;&gt;“”</formula>
    </cfRule>
    <cfRule type="expression" dxfId="0" priority="16875">
      <formula>#REF!&lt;&gt;""</formula>
    </cfRule>
  </conditionalFormatting>
  <conditionalFormatting sqref="L137">
    <cfRule type="expression" dxfId="0" priority="16910">
      <formula>$A137&lt;&gt;""</formula>
    </cfRule>
    <cfRule type="expression" dxfId="0" priority="16911">
      <formula>$A137&lt;&gt;“”</formula>
    </cfRule>
    <cfRule type="expression" priority="16913">
      <formula>$A137&lt;&gt;""</formula>
    </cfRule>
  </conditionalFormatting>
  <conditionalFormatting sqref="L137:Q137">
    <cfRule type="expression" dxfId="0" priority="16909">
      <formula>$A137&lt;&gt;""</formula>
    </cfRule>
  </conditionalFormatting>
  <conditionalFormatting sqref="M137:N137">
    <cfRule type="expression" priority="16908">
      <formula>#REF!&lt;&gt;""</formula>
    </cfRule>
    <cfRule type="expression" dxfId="0" priority="16907">
      <formula>#REF!&lt;&gt;“”</formula>
    </cfRule>
    <cfRule type="expression" dxfId="0" priority="16905">
      <formula>#REF!&lt;&gt;""</formula>
    </cfRule>
  </conditionalFormatting>
  <conditionalFormatting sqref="O137">
    <cfRule type="expression" priority="16904">
      <formula>#REF!&lt;&gt;""</formula>
    </cfRule>
    <cfRule type="expression" dxfId="0" priority="16903">
      <formula>#REF!&lt;&gt;“”</formula>
    </cfRule>
    <cfRule type="expression" dxfId="0" priority="16901">
      <formula>#REF!&lt;&gt;""</formula>
    </cfRule>
  </conditionalFormatting>
  <conditionalFormatting sqref="P137:Q137">
    <cfRule type="expression" priority="16900">
      <formula>#REF!&lt;&gt;""</formula>
    </cfRule>
    <cfRule type="expression" dxfId="0" priority="16899">
      <formula>#REF!&lt;&gt;“”</formula>
    </cfRule>
    <cfRule type="expression" dxfId="0" priority="16897">
      <formula>#REF!&lt;&gt;""</formula>
    </cfRule>
  </conditionalFormatting>
  <conditionalFormatting sqref="M142:Q142">
    <cfRule type="expression" dxfId="0" priority="34418">
      <formula>$A154&lt;&gt;""</formula>
    </cfRule>
    <cfRule type="expression" dxfId="0" priority="34419">
      <formula>$A154&lt;&gt;“”</formula>
    </cfRule>
    <cfRule type="expression" priority="34421">
      <formula>$A154&lt;&gt;""</formula>
    </cfRule>
  </conditionalFormatting>
  <conditionalFormatting sqref="L145">
    <cfRule type="expression" dxfId="0" priority="16859">
      <formula>$A145&lt;&gt;""</formula>
    </cfRule>
    <cfRule type="expression" dxfId="0" priority="16860">
      <formula>$A145&lt;&gt;“”</formula>
    </cfRule>
    <cfRule type="expression" priority="16862">
      <formula>$A145&lt;&gt;""</formula>
    </cfRule>
  </conditionalFormatting>
  <conditionalFormatting sqref="M145:O145">
    <cfRule type="expression" dxfId="0" priority="16863">
      <formula>$A151&lt;&gt;""</formula>
    </cfRule>
    <cfRule type="expression" dxfId="0" priority="16864">
      <formula>$A151&lt;&gt;“”</formula>
    </cfRule>
    <cfRule type="expression" priority="16866">
      <formula>$A151&lt;&gt;""</formula>
    </cfRule>
  </conditionalFormatting>
  <conditionalFormatting sqref="P145:Q145">
    <cfRule type="expression" dxfId="0" priority="14409">
      <formula>$A152&lt;&gt;""</formula>
    </cfRule>
    <cfRule type="expression" dxfId="0" priority="14410">
      <formula>$A152&lt;&gt;“”</formula>
    </cfRule>
    <cfRule type="expression" priority="14412">
      <formula>$A152&lt;&gt;""</formula>
    </cfRule>
  </conditionalFormatting>
  <conditionalFormatting sqref="L146">
    <cfRule type="expression" dxfId="0" priority="16867">
      <formula>$A146&lt;&gt;""</formula>
    </cfRule>
    <cfRule type="expression" dxfId="0" priority="16868">
      <formula>$A146&lt;&gt;“”</formula>
    </cfRule>
    <cfRule type="expression" priority="16870">
      <formula>$A146&lt;&gt;""</formula>
    </cfRule>
  </conditionalFormatting>
  <conditionalFormatting sqref="M146:O146">
    <cfRule type="expression" dxfId="0" priority="16871">
      <formula>$A152&lt;&gt;""</formula>
    </cfRule>
    <cfRule type="expression" dxfId="0" priority="16872">
      <formula>$A152&lt;&gt;“”</formula>
    </cfRule>
    <cfRule type="expression" priority="16874">
      <formula>$A152&lt;&gt;""</formula>
    </cfRule>
  </conditionalFormatting>
  <conditionalFormatting sqref="P146:Q146">
    <cfRule type="expression" dxfId="0" priority="14405">
      <formula>$A153&lt;&gt;""</formula>
    </cfRule>
    <cfRule type="expression" dxfId="0" priority="14406">
      <formula>$A153&lt;&gt;“”</formula>
    </cfRule>
    <cfRule type="expression" priority="14408">
      <formula>$A153&lt;&gt;""</formula>
    </cfRule>
  </conditionalFormatting>
  <conditionalFormatting sqref="L147">
    <cfRule type="expression" dxfId="0" priority="16831">
      <formula>$A147&lt;&gt;""</formula>
    </cfRule>
    <cfRule type="expression" dxfId="0" priority="16832">
      <formula>$A147&lt;&gt;“”</formula>
    </cfRule>
    <cfRule type="expression" priority="16834">
      <formula>$A147&lt;&gt;""</formula>
    </cfRule>
  </conditionalFormatting>
  <conditionalFormatting sqref="M147:O147">
    <cfRule type="expression" dxfId="0" priority="16835">
      <formula>$A155&lt;&gt;""</formula>
    </cfRule>
    <cfRule type="expression" dxfId="0" priority="16836">
      <formula>$A155&lt;&gt;“”</formula>
    </cfRule>
    <cfRule type="expression" priority="16838">
      <formula>$A155&lt;&gt;""</formula>
    </cfRule>
  </conditionalFormatting>
  <conditionalFormatting sqref="P147:Q147">
    <cfRule type="expression" dxfId="0" priority="14401">
      <formula>$A154&lt;&gt;""</formula>
    </cfRule>
    <cfRule type="expression" dxfId="0" priority="14402">
      <formula>$A154&lt;&gt;“”</formula>
    </cfRule>
    <cfRule type="expression" priority="14404">
      <formula>$A154&lt;&gt;""</formula>
    </cfRule>
  </conditionalFormatting>
  <conditionalFormatting sqref="L148">
    <cfRule type="expression" dxfId="0" priority="16839">
      <formula>$A148&lt;&gt;""</formula>
    </cfRule>
    <cfRule type="expression" dxfId="0" priority="16840">
      <formula>$A148&lt;&gt;“”</formula>
    </cfRule>
    <cfRule type="expression" priority="16842">
      <formula>$A148&lt;&gt;""</formula>
    </cfRule>
  </conditionalFormatting>
  <conditionalFormatting sqref="M148:O148">
    <cfRule type="expression" dxfId="0" priority="16843">
      <formula>$A156&lt;&gt;""</formula>
    </cfRule>
    <cfRule type="expression" dxfId="0" priority="16844">
      <formula>$A156&lt;&gt;“”</formula>
    </cfRule>
    <cfRule type="expression" priority="16846">
      <formula>$A156&lt;&gt;""</formula>
    </cfRule>
  </conditionalFormatting>
  <conditionalFormatting sqref="P148:Q148">
    <cfRule type="expression" dxfId="0" priority="14397">
      <formula>$A155&lt;&gt;""</formula>
    </cfRule>
    <cfRule type="expression" dxfId="0" priority="14398">
      <formula>$A155&lt;&gt;“”</formula>
    </cfRule>
    <cfRule type="expression" priority="14400">
      <formula>$A155&lt;&gt;""</formula>
    </cfRule>
  </conditionalFormatting>
  <conditionalFormatting sqref="P149:Q149">
    <cfRule type="expression" dxfId="0" priority="14393">
      <formula>$A156&lt;&gt;""</formula>
    </cfRule>
    <cfRule type="expression" dxfId="0" priority="14394">
      <formula>$A156&lt;&gt;“”</formula>
    </cfRule>
    <cfRule type="expression" priority="14396">
      <formula>$A156&lt;&gt;""</formula>
    </cfRule>
  </conditionalFormatting>
  <conditionalFormatting sqref="P150:Q150">
    <cfRule type="expression" dxfId="0" priority="14389">
      <formula>$A157&lt;&gt;""</formula>
    </cfRule>
    <cfRule type="expression" dxfId="0" priority="14390">
      <formula>$A157&lt;&gt;“”</formula>
    </cfRule>
    <cfRule type="expression" priority="14392">
      <formula>$A157&lt;&gt;""</formula>
    </cfRule>
  </conditionalFormatting>
  <conditionalFormatting sqref="M153:Q153">
    <cfRule type="expression" dxfId="0" priority="34442">
      <formula>$A157&lt;&gt;""</formula>
    </cfRule>
    <cfRule type="expression" dxfId="0" priority="34443">
      <formula>$A157&lt;&gt;“”</formula>
    </cfRule>
    <cfRule type="expression" priority="34445">
      <formula>$A157&lt;&gt;""</formula>
    </cfRule>
  </conditionalFormatting>
  <conditionalFormatting sqref="M154">
    <cfRule type="expression" dxfId="0" priority="16847">
      <formula>#REF!&lt;&gt;""</formula>
    </cfRule>
    <cfRule type="expression" dxfId="0" priority="16848">
      <formula>#REF!&lt;&gt;“”</formula>
    </cfRule>
    <cfRule type="expression" priority="16850">
      <formula>#REF!&lt;&gt;""</formula>
    </cfRule>
  </conditionalFormatting>
  <conditionalFormatting sqref="N154:Q154">
    <cfRule type="expression" dxfId="0" priority="34422">
      <formula>#REF!&lt;&gt;""</formula>
    </cfRule>
    <cfRule type="expression" dxfId="0" priority="34423">
      <formula>#REF!&lt;&gt;“”</formula>
    </cfRule>
    <cfRule type="expression" priority="34425">
      <formula>#REF!&lt;&gt;""</formula>
    </cfRule>
  </conditionalFormatting>
  <conditionalFormatting sqref="M161:Q161">
    <cfRule type="expression" dxfId="0" priority="34450">
      <formula>$A178&lt;&gt;""</formula>
    </cfRule>
    <cfRule type="expression" dxfId="0" priority="34451">
      <formula>$A178&lt;&gt;“”</formula>
    </cfRule>
    <cfRule type="expression" priority="34453">
      <formula>$A178&lt;&gt;""</formula>
    </cfRule>
  </conditionalFormatting>
  <conditionalFormatting sqref="M162">
    <cfRule type="expression" priority="16746">
      <formula>#REF!&lt;&gt;""</formula>
    </cfRule>
    <cfRule type="expression" dxfId="0" priority="16745">
      <formula>#REF!&lt;&gt;“”</formula>
    </cfRule>
    <cfRule type="expression" dxfId="0" priority="16743">
      <formula>#REF!&lt;&gt;""</formula>
    </cfRule>
  </conditionalFormatting>
  <conditionalFormatting sqref="N162:Q162">
    <cfRule type="expression" dxfId="0" priority="34446">
      <formula>$A169&lt;&gt;""</formula>
    </cfRule>
    <cfRule type="expression" dxfId="0" priority="34447">
      <formula>$A169&lt;&gt;“”</formula>
    </cfRule>
    <cfRule type="expression" priority="34449">
      <formula>$A169&lt;&gt;""</formula>
    </cfRule>
  </conditionalFormatting>
  <conditionalFormatting sqref="L163">
    <cfRule type="expression" dxfId="0" priority="16755">
      <formula>$A163&lt;&gt;""</formula>
    </cfRule>
    <cfRule type="expression" dxfId="0" priority="16756">
      <formula>$A163&lt;&gt;“”</formula>
    </cfRule>
    <cfRule type="expression" priority="16758">
      <formula>$A163&lt;&gt;""</formula>
    </cfRule>
  </conditionalFormatting>
  <conditionalFormatting sqref="M163:N163">
    <cfRule type="expression" dxfId="0" priority="16759">
      <formula>$A170&lt;&gt;""</formula>
    </cfRule>
    <cfRule type="expression" dxfId="0" priority="16760">
      <formula>$A170&lt;&gt;“”</formula>
    </cfRule>
    <cfRule type="expression" priority="16762">
      <formula>$A170&lt;&gt;""</formula>
    </cfRule>
  </conditionalFormatting>
  <conditionalFormatting sqref="O163">
    <cfRule type="expression" dxfId="0" priority="16763">
      <formula>#REF!&lt;&gt;""</formula>
    </cfRule>
    <cfRule type="expression" dxfId="0" priority="16764">
      <formula>#REF!&lt;&gt;“”</formula>
    </cfRule>
    <cfRule type="expression" priority="16766">
      <formula>#REF!&lt;&gt;""</formula>
    </cfRule>
  </conditionalFormatting>
  <conditionalFormatting sqref="P163">
    <cfRule type="expression" dxfId="0" priority="16751">
      <formula>#REF!&lt;&gt;""</formula>
    </cfRule>
    <cfRule type="expression" dxfId="0" priority="16752">
      <formula>#REF!&lt;&gt;“”</formula>
    </cfRule>
    <cfRule type="expression" priority="16754">
      <formula>#REF!&lt;&gt;""</formula>
    </cfRule>
  </conditionalFormatting>
  <conditionalFormatting sqref="Q163">
    <cfRule type="expression" dxfId="0" priority="16747">
      <formula>#REF!&lt;&gt;""</formula>
    </cfRule>
    <cfRule type="expression" dxfId="0" priority="16748">
      <formula>#REF!&lt;&gt;“”</formula>
    </cfRule>
    <cfRule type="expression" priority="16750">
      <formula>#REF!&lt;&gt;""</formula>
    </cfRule>
  </conditionalFormatting>
  <conditionalFormatting sqref="M164:N164">
    <cfRule type="expression" dxfId="0" priority="16779">
      <formula>$A171&lt;&gt;""</formula>
    </cfRule>
    <cfRule type="expression" dxfId="0" priority="16780">
      <formula>$A171&lt;&gt;“”</formula>
    </cfRule>
    <cfRule type="expression" priority="16782">
      <formula>$A171&lt;&gt;""</formula>
    </cfRule>
  </conditionalFormatting>
  <conditionalFormatting sqref="M165:N165">
    <cfRule type="expression" dxfId="0" priority="34462">
      <formula>$A178&lt;&gt;""</formula>
    </cfRule>
    <cfRule type="expression" dxfId="0" priority="34463">
      <formula>$A178&lt;&gt;“”</formula>
    </cfRule>
    <cfRule type="expression" priority="34465">
      <formula>$A178&lt;&gt;""</formula>
    </cfRule>
  </conditionalFormatting>
  <conditionalFormatting sqref="L166">
    <cfRule type="expression" dxfId="0" priority="16651">
      <formula>$A166&lt;&gt;""</formula>
    </cfRule>
    <cfRule type="expression" dxfId="0" priority="16652">
      <formula>$A166&lt;&gt;“”</formula>
    </cfRule>
    <cfRule type="expression" priority="16654">
      <formula>$A166&lt;&gt;""</formula>
    </cfRule>
  </conditionalFormatting>
  <conditionalFormatting sqref="M166:N166">
    <cfRule type="expression" dxfId="0" priority="16655">
      <formula>$A172&lt;&gt;""</formula>
    </cfRule>
    <cfRule type="expression" dxfId="0" priority="16656">
      <formula>$A172&lt;&gt;“”</formula>
    </cfRule>
    <cfRule type="expression" priority="16658">
      <formula>$A172&lt;&gt;""</formula>
    </cfRule>
  </conditionalFormatting>
  <conditionalFormatting sqref="O166">
    <cfRule type="expression" priority="16662">
      <formula>#REF!&lt;&gt;""</formula>
    </cfRule>
    <cfRule type="expression" dxfId="0" priority="16661">
      <formula>#REF!&lt;&gt;“”</formula>
    </cfRule>
    <cfRule type="expression" dxfId="0" priority="16659">
      <formula>#REF!&lt;&gt;""</formula>
    </cfRule>
  </conditionalFormatting>
  <conditionalFormatting sqref="P166">
    <cfRule type="expression" priority="16650">
      <formula>#REF!&lt;&gt;""</formula>
    </cfRule>
    <cfRule type="expression" dxfId="0" priority="16649">
      <formula>#REF!&lt;&gt;“”</formula>
    </cfRule>
    <cfRule type="expression" dxfId="0" priority="16647">
      <formula>#REF!&lt;&gt;""</formula>
    </cfRule>
  </conditionalFormatting>
  <conditionalFormatting sqref="Q166">
    <cfRule type="expression" priority="16646">
      <formula>#REF!&lt;&gt;""</formula>
    </cfRule>
    <cfRule type="expression" dxfId="0" priority="16645">
      <formula>#REF!&lt;&gt;“”</formula>
    </cfRule>
    <cfRule type="expression" dxfId="0" priority="16643">
      <formula>#REF!&lt;&gt;""</formula>
    </cfRule>
  </conditionalFormatting>
  <conditionalFormatting sqref="L167">
    <cfRule type="expression" dxfId="0" priority="16671">
      <formula>$A167&lt;&gt;""</formula>
    </cfRule>
    <cfRule type="expression" dxfId="0" priority="16672">
      <formula>$A167&lt;&gt;“”</formula>
    </cfRule>
    <cfRule type="expression" priority="16674">
      <formula>$A167&lt;&gt;""</formula>
    </cfRule>
  </conditionalFormatting>
  <conditionalFormatting sqref="M167:N167">
    <cfRule type="expression" dxfId="0" priority="16675">
      <formula>$A173&lt;&gt;""</formula>
    </cfRule>
    <cfRule type="expression" dxfId="0" priority="16676">
      <formula>$A173&lt;&gt;“”</formula>
    </cfRule>
    <cfRule type="expression" priority="16678">
      <formula>$A173&lt;&gt;""</formula>
    </cfRule>
  </conditionalFormatting>
  <conditionalFormatting sqref="O167">
    <cfRule type="expression" priority="16682">
      <formula>#REF!&lt;&gt;""</formula>
    </cfRule>
    <cfRule type="expression" dxfId="0" priority="16681">
      <formula>#REF!&lt;&gt;“”</formula>
    </cfRule>
    <cfRule type="expression" dxfId="0" priority="16679">
      <formula>#REF!&lt;&gt;""</formula>
    </cfRule>
  </conditionalFormatting>
  <conditionalFormatting sqref="P167">
    <cfRule type="expression" priority="16670">
      <formula>#REF!&lt;&gt;""</formula>
    </cfRule>
    <cfRule type="expression" dxfId="0" priority="16669">
      <formula>#REF!&lt;&gt;“”</formula>
    </cfRule>
    <cfRule type="expression" dxfId="0" priority="16667">
      <formula>#REF!&lt;&gt;""</formula>
    </cfRule>
  </conditionalFormatting>
  <conditionalFormatting sqref="Q167">
    <cfRule type="expression" priority="16666">
      <formula>#REF!&lt;&gt;""</formula>
    </cfRule>
    <cfRule type="expression" dxfId="0" priority="16665">
      <formula>#REF!&lt;&gt;“”</formula>
    </cfRule>
    <cfRule type="expression" dxfId="0" priority="16663">
      <formula>#REF!&lt;&gt;""</formula>
    </cfRule>
  </conditionalFormatting>
  <conditionalFormatting sqref="L168">
    <cfRule type="expression" dxfId="0" priority="16691">
      <formula>$A168&lt;&gt;""</formula>
    </cfRule>
    <cfRule type="expression" dxfId="0" priority="16692">
      <formula>$A168&lt;&gt;“”</formula>
    </cfRule>
    <cfRule type="expression" priority="16694">
      <formula>$A168&lt;&gt;""</formula>
    </cfRule>
  </conditionalFormatting>
  <conditionalFormatting sqref="M168:N168">
    <cfRule type="expression" dxfId="0" priority="16695">
      <formula>$A174&lt;&gt;""</formula>
    </cfRule>
    <cfRule type="expression" dxfId="0" priority="16696">
      <formula>$A174&lt;&gt;“”</formula>
    </cfRule>
    <cfRule type="expression" priority="16698">
      <formula>$A174&lt;&gt;""</formula>
    </cfRule>
  </conditionalFormatting>
  <conditionalFormatting sqref="O168">
    <cfRule type="expression" priority="16702">
      <formula>#REF!&lt;&gt;""</formula>
    </cfRule>
    <cfRule type="expression" dxfId="0" priority="16701">
      <formula>#REF!&lt;&gt;“”</formula>
    </cfRule>
    <cfRule type="expression" dxfId="0" priority="16699">
      <formula>#REF!&lt;&gt;""</formula>
    </cfRule>
  </conditionalFormatting>
  <conditionalFormatting sqref="P168">
    <cfRule type="expression" priority="16690">
      <formula>#REF!&lt;&gt;""</formula>
    </cfRule>
    <cfRule type="expression" dxfId="0" priority="16689">
      <formula>#REF!&lt;&gt;“”</formula>
    </cfRule>
    <cfRule type="expression" dxfId="0" priority="16687">
      <formula>#REF!&lt;&gt;""</formula>
    </cfRule>
  </conditionalFormatting>
  <conditionalFormatting sqref="Q168">
    <cfRule type="expression" priority="16686">
      <formula>#REF!&lt;&gt;""</formula>
    </cfRule>
    <cfRule type="expression" dxfId="0" priority="16685">
      <formula>#REF!&lt;&gt;“”</formula>
    </cfRule>
    <cfRule type="expression" dxfId="0" priority="16683">
      <formula>#REF!&lt;&gt;""</formula>
    </cfRule>
  </conditionalFormatting>
  <conditionalFormatting sqref="L169">
    <cfRule type="expression" dxfId="0" priority="16711">
      <formula>$A169&lt;&gt;""</formula>
    </cfRule>
    <cfRule type="expression" dxfId="0" priority="16712">
      <formula>$A169&lt;&gt;“”</formula>
    </cfRule>
    <cfRule type="expression" priority="16714">
      <formula>$A169&lt;&gt;""</formula>
    </cfRule>
  </conditionalFormatting>
  <conditionalFormatting sqref="M169:N169">
    <cfRule type="expression" dxfId="0" priority="16715">
      <formula>$A175&lt;&gt;""</formula>
    </cfRule>
    <cfRule type="expression" dxfId="0" priority="16716">
      <formula>$A175&lt;&gt;“”</formula>
    </cfRule>
    <cfRule type="expression" priority="16718">
      <formula>$A175&lt;&gt;""</formula>
    </cfRule>
  </conditionalFormatting>
  <conditionalFormatting sqref="O169">
    <cfRule type="expression" priority="16722">
      <formula>#REF!&lt;&gt;""</formula>
    </cfRule>
    <cfRule type="expression" dxfId="0" priority="16721">
      <formula>#REF!&lt;&gt;“”</formula>
    </cfRule>
    <cfRule type="expression" dxfId="0" priority="16719">
      <formula>#REF!&lt;&gt;""</formula>
    </cfRule>
  </conditionalFormatting>
  <conditionalFormatting sqref="P169">
    <cfRule type="expression" priority="16710">
      <formula>#REF!&lt;&gt;""</formula>
    </cfRule>
    <cfRule type="expression" dxfId="0" priority="16709">
      <formula>#REF!&lt;&gt;“”</formula>
    </cfRule>
    <cfRule type="expression" dxfId="0" priority="16707">
      <formula>#REF!&lt;&gt;""</formula>
    </cfRule>
  </conditionalFormatting>
  <conditionalFormatting sqref="Q169">
    <cfRule type="expression" priority="16706">
      <formula>#REF!&lt;&gt;""</formula>
    </cfRule>
    <cfRule type="expression" dxfId="0" priority="16705">
      <formula>#REF!&lt;&gt;“”</formula>
    </cfRule>
    <cfRule type="expression" dxfId="0" priority="16703">
      <formula>#REF!&lt;&gt;""</formula>
    </cfRule>
  </conditionalFormatting>
  <conditionalFormatting sqref="L170">
    <cfRule type="expression" dxfId="0" priority="16731">
      <formula>$A170&lt;&gt;""</formula>
    </cfRule>
    <cfRule type="expression" dxfId="0" priority="16732">
      <formula>$A170&lt;&gt;“”</formula>
    </cfRule>
    <cfRule type="expression" priority="16734">
      <formula>$A170&lt;&gt;""</formula>
    </cfRule>
  </conditionalFormatting>
  <conditionalFormatting sqref="P170">
    <cfRule type="expression" priority="16730">
      <formula>#REF!&lt;&gt;""</formula>
    </cfRule>
    <cfRule type="expression" dxfId="0" priority="16729">
      <formula>#REF!&lt;&gt;“”</formula>
    </cfRule>
    <cfRule type="expression" dxfId="0" priority="16727">
      <formula>#REF!&lt;&gt;""</formula>
    </cfRule>
  </conditionalFormatting>
  <conditionalFormatting sqref="Q170">
    <cfRule type="expression" priority="16726">
      <formula>#REF!&lt;&gt;""</formula>
    </cfRule>
    <cfRule type="expression" dxfId="0" priority="16725">
      <formula>#REF!&lt;&gt;“”</formula>
    </cfRule>
    <cfRule type="expression" dxfId="0" priority="16723">
      <formula>#REF!&lt;&gt;""</formula>
    </cfRule>
  </conditionalFormatting>
  <conditionalFormatting sqref="M175:N175">
    <cfRule type="expression" dxfId="0" priority="16615">
      <formula>#REF!&lt;&gt;""</formula>
    </cfRule>
    <cfRule type="expression" dxfId="0" priority="16616">
      <formula>#REF!&lt;&gt;“”</formula>
    </cfRule>
    <cfRule type="expression" priority="16618">
      <formula>#REF!&lt;&gt;""</formula>
    </cfRule>
  </conditionalFormatting>
  <conditionalFormatting sqref="O175">
    <cfRule type="expression" dxfId="0" priority="16619">
      <formula>#REF!&lt;&gt;""</formula>
    </cfRule>
    <cfRule type="expression" dxfId="0" priority="16620">
      <formula>#REF!&lt;&gt;“”</formula>
    </cfRule>
    <cfRule type="expression" priority="16622">
      <formula>#REF!&lt;&gt;""</formula>
    </cfRule>
  </conditionalFormatting>
  <conditionalFormatting sqref="P175:Q175">
    <cfRule type="expression" dxfId="0" priority="34458">
      <formula>$A183&lt;&gt;""</formula>
    </cfRule>
    <cfRule type="expression" dxfId="0" priority="34459">
      <formula>$A183&lt;&gt;“”</formula>
    </cfRule>
    <cfRule type="expression" priority="34461">
      <formula>$A183&lt;&gt;""</formula>
    </cfRule>
  </conditionalFormatting>
  <conditionalFormatting sqref="L176">
    <cfRule type="expression" dxfId="0" priority="16583">
      <formula>$A176&lt;&gt;""</formula>
    </cfRule>
    <cfRule type="expression" dxfId="0" priority="16584">
      <formula>$A176&lt;&gt;“”</formula>
    </cfRule>
    <cfRule type="expression" priority="16586">
      <formula>$A176&lt;&gt;""</formula>
    </cfRule>
  </conditionalFormatting>
  <conditionalFormatting sqref="M176:N176">
    <cfRule type="expression" dxfId="0" priority="16587">
      <formula>$A183&lt;&gt;""</formula>
    </cfRule>
    <cfRule type="expression" dxfId="0" priority="16588">
      <formula>$A183&lt;&gt;“”</formula>
    </cfRule>
    <cfRule type="expression" priority="16590">
      <formula>$A183&lt;&gt;""</formula>
    </cfRule>
  </conditionalFormatting>
  <conditionalFormatting sqref="O176">
    <cfRule type="expression" dxfId="0" priority="16591">
      <formula>#REF!&lt;&gt;""</formula>
    </cfRule>
    <cfRule type="expression" dxfId="0" priority="16592">
      <formula>#REF!&lt;&gt;“”</formula>
    </cfRule>
    <cfRule type="expression" priority="16594">
      <formula>#REF!&lt;&gt;""</formula>
    </cfRule>
  </conditionalFormatting>
  <conditionalFormatting sqref="P176">
    <cfRule type="expression" dxfId="0" priority="16579">
      <formula>#REF!&lt;&gt;""</formula>
    </cfRule>
    <cfRule type="expression" dxfId="0" priority="16580">
      <formula>#REF!&lt;&gt;“”</formula>
    </cfRule>
    <cfRule type="expression" priority="16582">
      <formula>#REF!&lt;&gt;""</formula>
    </cfRule>
  </conditionalFormatting>
  <conditionalFormatting sqref="Q176">
    <cfRule type="expression" dxfId="0" priority="16575">
      <formula>#REF!&lt;&gt;""</formula>
    </cfRule>
    <cfRule type="expression" dxfId="0" priority="16576">
      <formula>#REF!&lt;&gt;“”</formula>
    </cfRule>
    <cfRule type="expression" priority="16578">
      <formula>#REF!&lt;&gt;""</formula>
    </cfRule>
  </conditionalFormatting>
  <conditionalFormatting sqref="L177">
    <cfRule type="expression" dxfId="0" priority="16603">
      <formula>$A177&lt;&gt;""</formula>
    </cfRule>
    <cfRule type="expression" dxfId="0" priority="16604">
      <formula>$A177&lt;&gt;“”</formula>
    </cfRule>
    <cfRule type="expression" priority="16606">
      <formula>$A177&lt;&gt;""</formula>
    </cfRule>
  </conditionalFormatting>
  <conditionalFormatting sqref="P177">
    <cfRule type="expression" dxfId="0" priority="16599">
      <formula>#REF!&lt;&gt;""</formula>
    </cfRule>
    <cfRule type="expression" dxfId="0" priority="16600">
      <formula>#REF!&lt;&gt;“”</formula>
    </cfRule>
    <cfRule type="expression" priority="16602">
      <formula>#REF!&lt;&gt;""</formula>
    </cfRule>
  </conditionalFormatting>
  <conditionalFormatting sqref="Q177">
    <cfRule type="expression" dxfId="0" priority="16595">
      <formula>#REF!&lt;&gt;""</formula>
    </cfRule>
    <cfRule type="expression" dxfId="0" priority="16596">
      <formula>#REF!&lt;&gt;“”</formula>
    </cfRule>
    <cfRule type="expression" priority="16598">
      <formula>#REF!&lt;&gt;""</formula>
    </cfRule>
  </conditionalFormatting>
  <conditionalFormatting sqref="P178:Q178">
    <cfRule type="expression" dxfId="0" priority="34454">
      <formula>$A180&lt;&gt;""</formula>
    </cfRule>
    <cfRule type="expression" dxfId="0" priority="34455">
      <formula>$A180&lt;&gt;“”</formula>
    </cfRule>
    <cfRule type="expression" priority="34457">
      <formula>$A180&lt;&gt;""</formula>
    </cfRule>
  </conditionalFormatting>
  <conditionalFormatting sqref="P179:Q179">
    <cfRule type="expression" dxfId="0" priority="34466">
      <formula>$A186&lt;&gt;""</formula>
    </cfRule>
    <cfRule type="expression" dxfId="0" priority="34467">
      <formula>$A186&lt;&gt;“”</formula>
    </cfRule>
    <cfRule type="expression" priority="34469">
      <formula>$A186&lt;&gt;""</formula>
    </cfRule>
  </conditionalFormatting>
  <conditionalFormatting sqref="L182">
    <cfRule type="expression" dxfId="0" priority="16515">
      <formula>$A182&lt;&gt;""</formula>
    </cfRule>
    <cfRule type="expression" dxfId="0" priority="16516">
      <formula>$A182&lt;&gt;“”</formula>
    </cfRule>
    <cfRule type="expression" priority="16518">
      <formula>$A182&lt;&gt;""</formula>
    </cfRule>
  </conditionalFormatting>
  <conditionalFormatting sqref="M182:N182">
    <cfRule type="expression" dxfId="0" priority="16519">
      <formula>$A189&lt;&gt;""</formula>
    </cfRule>
    <cfRule type="expression" dxfId="0" priority="16520">
      <formula>$A189&lt;&gt;“”</formula>
    </cfRule>
    <cfRule type="expression" priority="16522">
      <formula>$A189&lt;&gt;""</formula>
    </cfRule>
  </conditionalFormatting>
  <conditionalFormatting sqref="O182">
    <cfRule type="expression" priority="16526">
      <formula>#REF!&lt;&gt;""</formula>
    </cfRule>
    <cfRule type="expression" dxfId="0" priority="16525">
      <formula>#REF!&lt;&gt;“”</formula>
    </cfRule>
    <cfRule type="expression" dxfId="0" priority="16523">
      <formula>#REF!&lt;&gt;""</formula>
    </cfRule>
  </conditionalFormatting>
  <conditionalFormatting sqref="P182">
    <cfRule type="expression" priority="16514">
      <formula>#REF!&lt;&gt;""</formula>
    </cfRule>
    <cfRule type="expression" dxfId="0" priority="16513">
      <formula>#REF!&lt;&gt;“”</formula>
    </cfRule>
    <cfRule type="expression" dxfId="0" priority="16511">
      <formula>#REF!&lt;&gt;""</formula>
    </cfRule>
  </conditionalFormatting>
  <conditionalFormatting sqref="Q182">
    <cfRule type="expression" priority="16510">
      <formula>#REF!&lt;&gt;""</formula>
    </cfRule>
    <cfRule type="expression" dxfId="0" priority="16509">
      <formula>#REF!&lt;&gt;“”</formula>
    </cfRule>
    <cfRule type="expression" dxfId="0" priority="16507">
      <formula>#REF!&lt;&gt;""</formula>
    </cfRule>
  </conditionalFormatting>
  <conditionalFormatting sqref="L183">
    <cfRule type="expression" dxfId="0" priority="16535">
      <formula>$A183&lt;&gt;""</formula>
    </cfRule>
    <cfRule type="expression" dxfId="0" priority="16536">
      <formula>$A183&lt;&gt;“”</formula>
    </cfRule>
    <cfRule type="expression" priority="16538">
      <formula>$A183&lt;&gt;""</formula>
    </cfRule>
  </conditionalFormatting>
  <conditionalFormatting sqref="M183:N183">
    <cfRule type="expression" dxfId="0" priority="16539">
      <formula>$A190&lt;&gt;""</formula>
    </cfRule>
    <cfRule type="expression" dxfId="0" priority="16540">
      <formula>$A190&lt;&gt;“”</formula>
    </cfRule>
    <cfRule type="expression" priority="16542">
      <formula>$A190&lt;&gt;""</formula>
    </cfRule>
  </conditionalFormatting>
  <conditionalFormatting sqref="O183">
    <cfRule type="expression" priority="16546">
      <formula>#REF!&lt;&gt;""</formula>
    </cfRule>
    <cfRule type="expression" dxfId="0" priority="16545">
      <formula>#REF!&lt;&gt;“”</formula>
    </cfRule>
    <cfRule type="expression" dxfId="0" priority="16543">
      <formula>#REF!&lt;&gt;""</formula>
    </cfRule>
  </conditionalFormatting>
  <conditionalFormatting sqref="P183">
    <cfRule type="expression" priority="16534">
      <formula>#REF!&lt;&gt;""</formula>
    </cfRule>
    <cfRule type="expression" dxfId="0" priority="16533">
      <formula>#REF!&lt;&gt;“”</formula>
    </cfRule>
    <cfRule type="expression" dxfId="0" priority="16531">
      <formula>#REF!&lt;&gt;""</formula>
    </cfRule>
  </conditionalFormatting>
  <conditionalFormatting sqref="Q183">
    <cfRule type="expression" priority="16530">
      <formula>#REF!&lt;&gt;""</formula>
    </cfRule>
    <cfRule type="expression" dxfId="0" priority="16529">
      <formula>#REF!&lt;&gt;“”</formula>
    </cfRule>
    <cfRule type="expression" dxfId="0" priority="16527">
      <formula>#REF!&lt;&gt;""</formula>
    </cfRule>
  </conditionalFormatting>
  <conditionalFormatting sqref="M184:N184">
    <cfRule type="expression" dxfId="0" priority="16559">
      <formula>$A191&lt;&gt;""</formula>
    </cfRule>
    <cfRule type="expression" dxfId="0" priority="16560">
      <formula>$A191&lt;&gt;“”</formula>
    </cfRule>
    <cfRule type="expression" priority="16562">
      <formula>$A191&lt;&gt;""</formula>
    </cfRule>
  </conditionalFormatting>
  <conditionalFormatting sqref="M185:N185">
    <cfRule type="expression" dxfId="0" priority="34474">
      <formula>#REF!&lt;&gt;""</formula>
    </cfRule>
    <cfRule type="expression" dxfId="0" priority="34475">
      <formula>#REF!&lt;&gt;“”</formula>
    </cfRule>
    <cfRule type="expression" priority="34477">
      <formula>#REF!&lt;&gt;""</formula>
    </cfRule>
  </conditionalFormatting>
  <conditionalFormatting sqref="M186:N186">
    <cfRule type="expression" dxfId="0" priority="34478">
      <formula>$A192&lt;&gt;""</formula>
    </cfRule>
    <cfRule type="expression" dxfId="0" priority="34479">
      <formula>$A192&lt;&gt;“”</formula>
    </cfRule>
    <cfRule type="expression" priority="34481">
      <formula>$A192&lt;&gt;""</formula>
    </cfRule>
  </conditionalFormatting>
  <conditionalFormatting sqref="M189:Q189">
    <cfRule type="expression" dxfId="0" priority="34470">
      <formula>$A196&lt;&gt;""</formula>
    </cfRule>
    <cfRule type="expression" dxfId="0" priority="34471">
      <formula>$A196&lt;&gt;“”</formula>
    </cfRule>
    <cfRule type="expression" priority="34473">
      <formula>$A196&lt;&gt;""</formula>
    </cfRule>
  </conditionalFormatting>
  <conditionalFormatting sqref="L190">
    <cfRule type="expression" dxfId="0" priority="16355">
      <formula>$A190&lt;&gt;""</formula>
    </cfRule>
    <cfRule type="expression" dxfId="0" priority="16356">
      <formula>$A190&lt;&gt;“”</formula>
    </cfRule>
    <cfRule type="expression" priority="16358">
      <formula>$A190&lt;&gt;""</formula>
    </cfRule>
  </conditionalFormatting>
  <conditionalFormatting sqref="M190:N190">
    <cfRule type="expression" dxfId="0" priority="16359">
      <formula>$A196&lt;&gt;""</formula>
    </cfRule>
    <cfRule type="expression" dxfId="0" priority="16360">
      <formula>$A196&lt;&gt;“”</formula>
    </cfRule>
    <cfRule type="expression" priority="16362">
      <formula>$A196&lt;&gt;""</formula>
    </cfRule>
  </conditionalFormatting>
  <conditionalFormatting sqref="O190">
    <cfRule type="expression" priority="16366">
      <formula>#REF!&lt;&gt;""</formula>
    </cfRule>
    <cfRule type="expression" dxfId="0" priority="16365">
      <formula>#REF!&lt;&gt;“”</formula>
    </cfRule>
    <cfRule type="expression" dxfId="0" priority="16363">
      <formula>#REF!&lt;&gt;""</formula>
    </cfRule>
  </conditionalFormatting>
  <conditionalFormatting sqref="P190">
    <cfRule type="expression" priority="16354">
      <formula>#REF!&lt;&gt;""</formula>
    </cfRule>
    <cfRule type="expression" dxfId="0" priority="16353">
      <formula>#REF!&lt;&gt;“”</formula>
    </cfRule>
    <cfRule type="expression" dxfId="0" priority="16351">
      <formula>#REF!&lt;&gt;""</formula>
    </cfRule>
  </conditionalFormatting>
  <conditionalFormatting sqref="Q190">
    <cfRule type="expression" priority="16350">
      <formula>#REF!&lt;&gt;""</formula>
    </cfRule>
    <cfRule type="expression" dxfId="0" priority="16349">
      <formula>#REF!&lt;&gt;“”</formula>
    </cfRule>
    <cfRule type="expression" dxfId="0" priority="16347">
      <formula>#REF!&lt;&gt;""</formula>
    </cfRule>
  </conditionalFormatting>
  <conditionalFormatting sqref="L191">
    <cfRule type="expression" dxfId="0" priority="16375">
      <formula>$A191&lt;&gt;""</formula>
    </cfRule>
    <cfRule type="expression" dxfId="0" priority="16376">
      <formula>$A191&lt;&gt;“”</formula>
    </cfRule>
    <cfRule type="expression" priority="16378">
      <formula>$A191&lt;&gt;""</formula>
    </cfRule>
  </conditionalFormatting>
  <conditionalFormatting sqref="M191:N191">
    <cfRule type="expression" dxfId="0" priority="16379">
      <formula>$A197&lt;&gt;""</formula>
    </cfRule>
    <cfRule type="expression" dxfId="0" priority="16380">
      <formula>$A197&lt;&gt;“”</formula>
    </cfRule>
    <cfRule type="expression" priority="16382">
      <formula>$A197&lt;&gt;""</formula>
    </cfRule>
  </conditionalFormatting>
  <conditionalFormatting sqref="O191">
    <cfRule type="expression" priority="16386">
      <formula>#REF!&lt;&gt;""</formula>
    </cfRule>
    <cfRule type="expression" dxfId="0" priority="16385">
      <formula>#REF!&lt;&gt;“”</formula>
    </cfRule>
    <cfRule type="expression" dxfId="0" priority="16383">
      <formula>#REF!&lt;&gt;""</formula>
    </cfRule>
  </conditionalFormatting>
  <conditionalFormatting sqref="P191">
    <cfRule type="expression" priority="16374">
      <formula>#REF!&lt;&gt;""</formula>
    </cfRule>
    <cfRule type="expression" dxfId="0" priority="16373">
      <formula>#REF!&lt;&gt;“”</formula>
    </cfRule>
    <cfRule type="expression" dxfId="0" priority="16371">
      <formula>#REF!&lt;&gt;""</formula>
    </cfRule>
  </conditionalFormatting>
  <conditionalFormatting sqref="Q191">
    <cfRule type="expression" priority="16370">
      <formula>#REF!&lt;&gt;""</formula>
    </cfRule>
    <cfRule type="expression" dxfId="0" priority="16369">
      <formula>#REF!&lt;&gt;“”</formula>
    </cfRule>
    <cfRule type="expression" dxfId="0" priority="16367">
      <formula>#REF!&lt;&gt;""</formula>
    </cfRule>
  </conditionalFormatting>
  <conditionalFormatting sqref="L192">
    <cfRule type="expression" dxfId="0" priority="16395">
      <formula>$A192&lt;&gt;""</formula>
    </cfRule>
    <cfRule type="expression" dxfId="0" priority="16396">
      <formula>$A192&lt;&gt;“”</formula>
    </cfRule>
    <cfRule type="expression" priority="16398">
      <formula>$A192&lt;&gt;""</formula>
    </cfRule>
  </conditionalFormatting>
  <conditionalFormatting sqref="M192:N192">
    <cfRule type="expression" dxfId="0" priority="16399">
      <formula>$A199&lt;&gt;""</formula>
    </cfRule>
    <cfRule type="expression" dxfId="0" priority="16400">
      <formula>$A199&lt;&gt;“”</formula>
    </cfRule>
    <cfRule type="expression" priority="16402">
      <formula>$A199&lt;&gt;""</formula>
    </cfRule>
  </conditionalFormatting>
  <conditionalFormatting sqref="O192">
    <cfRule type="expression" dxfId="0" priority="16403">
      <formula>#REF!&lt;&gt;""</formula>
    </cfRule>
    <cfRule type="expression" dxfId="0" priority="16404">
      <formula>#REF!&lt;&gt;“”</formula>
    </cfRule>
    <cfRule type="expression" priority="16406">
      <formula>#REF!&lt;&gt;""</formula>
    </cfRule>
  </conditionalFormatting>
  <conditionalFormatting sqref="P192">
    <cfRule type="expression" dxfId="0" priority="16391">
      <formula>#REF!&lt;&gt;""</formula>
    </cfRule>
    <cfRule type="expression" dxfId="0" priority="16392">
      <formula>#REF!&lt;&gt;“”</formula>
    </cfRule>
    <cfRule type="expression" priority="16394">
      <formula>#REF!&lt;&gt;""</formula>
    </cfRule>
  </conditionalFormatting>
  <conditionalFormatting sqref="Q192">
    <cfRule type="expression" dxfId="0" priority="16387">
      <formula>#REF!&lt;&gt;""</formula>
    </cfRule>
    <cfRule type="expression" dxfId="0" priority="16388">
      <formula>#REF!&lt;&gt;“”</formula>
    </cfRule>
    <cfRule type="expression" priority="16390">
      <formula>#REF!&lt;&gt;""</formula>
    </cfRule>
  </conditionalFormatting>
  <conditionalFormatting sqref="L193">
    <cfRule type="expression" dxfId="0" priority="16415">
      <formula>$A193&lt;&gt;""</formula>
    </cfRule>
    <cfRule type="expression" dxfId="0" priority="16416">
      <formula>$A193&lt;&gt;“”</formula>
    </cfRule>
    <cfRule type="expression" priority="16418">
      <formula>$A193&lt;&gt;""</formula>
    </cfRule>
  </conditionalFormatting>
  <conditionalFormatting sqref="M193:N193">
    <cfRule type="expression" dxfId="0" priority="16419">
      <formula>$A200&lt;&gt;""</formula>
    </cfRule>
    <cfRule type="expression" dxfId="0" priority="16420">
      <formula>$A200&lt;&gt;“”</formula>
    </cfRule>
    <cfRule type="expression" priority="16422">
      <formula>$A200&lt;&gt;""</formula>
    </cfRule>
  </conditionalFormatting>
  <conditionalFormatting sqref="O193">
    <cfRule type="expression" dxfId="0" priority="16423">
      <formula>#REF!&lt;&gt;""</formula>
    </cfRule>
    <cfRule type="expression" dxfId="0" priority="16424">
      <formula>#REF!&lt;&gt;“”</formula>
    </cfRule>
    <cfRule type="expression" priority="16426">
      <formula>#REF!&lt;&gt;""</formula>
    </cfRule>
  </conditionalFormatting>
  <conditionalFormatting sqref="P193">
    <cfRule type="expression" dxfId="0" priority="16411">
      <formula>#REF!&lt;&gt;""</formula>
    </cfRule>
    <cfRule type="expression" dxfId="0" priority="16412">
      <formula>#REF!&lt;&gt;“”</formula>
    </cfRule>
    <cfRule type="expression" priority="16414">
      <formula>#REF!&lt;&gt;""</formula>
    </cfRule>
  </conditionalFormatting>
  <conditionalFormatting sqref="Q193">
    <cfRule type="expression" dxfId="0" priority="16407">
      <formula>#REF!&lt;&gt;""</formula>
    </cfRule>
    <cfRule type="expression" dxfId="0" priority="16408">
      <formula>#REF!&lt;&gt;“”</formula>
    </cfRule>
    <cfRule type="expression" priority="16410">
      <formula>#REF!&lt;&gt;""</formula>
    </cfRule>
  </conditionalFormatting>
  <conditionalFormatting sqref="L194">
    <cfRule type="expression" dxfId="0" priority="16435">
      <formula>$A194&lt;&gt;""</formula>
    </cfRule>
    <cfRule type="expression" dxfId="0" priority="16436">
      <formula>$A194&lt;&gt;“”</formula>
    </cfRule>
    <cfRule type="expression" priority="16438">
      <formula>$A194&lt;&gt;""</formula>
    </cfRule>
  </conditionalFormatting>
  <conditionalFormatting sqref="M194:N194">
    <cfRule type="expression" dxfId="0" priority="16439">
      <formula>$A201&lt;&gt;""</formula>
    </cfRule>
    <cfRule type="expression" dxfId="0" priority="16440">
      <formula>$A201&lt;&gt;“”</formula>
    </cfRule>
    <cfRule type="expression" priority="16442">
      <formula>$A201&lt;&gt;""</formula>
    </cfRule>
  </conditionalFormatting>
  <conditionalFormatting sqref="O194">
    <cfRule type="expression" dxfId="0" priority="16443">
      <formula>#REF!&lt;&gt;""</formula>
    </cfRule>
    <cfRule type="expression" dxfId="0" priority="16444">
      <formula>#REF!&lt;&gt;“”</formula>
    </cfRule>
    <cfRule type="expression" priority="16446">
      <formula>#REF!&lt;&gt;""</formula>
    </cfRule>
  </conditionalFormatting>
  <conditionalFormatting sqref="P194">
    <cfRule type="expression" dxfId="0" priority="16431">
      <formula>#REF!&lt;&gt;""</formula>
    </cfRule>
    <cfRule type="expression" dxfId="0" priority="16432">
      <formula>#REF!&lt;&gt;“”</formula>
    </cfRule>
    <cfRule type="expression" priority="16434">
      <formula>#REF!&lt;&gt;""</formula>
    </cfRule>
  </conditionalFormatting>
  <conditionalFormatting sqref="Q194">
    <cfRule type="expression" dxfId="0" priority="16427">
      <formula>#REF!&lt;&gt;""</formula>
    </cfRule>
    <cfRule type="expression" dxfId="0" priority="16428">
      <formula>#REF!&lt;&gt;“”</formula>
    </cfRule>
    <cfRule type="expression" priority="16430">
      <formula>#REF!&lt;&gt;""</formula>
    </cfRule>
  </conditionalFormatting>
  <conditionalFormatting sqref="M197:N197">
    <cfRule type="expression" dxfId="0" priority="34486">
      <formula>#REF!&lt;&gt;""</formula>
    </cfRule>
    <cfRule type="expression" dxfId="0" priority="34487">
      <formula>#REF!&lt;&gt;“”</formula>
    </cfRule>
    <cfRule type="expression" priority="34489">
      <formula>#REF!&lt;&gt;""</formula>
    </cfRule>
  </conditionalFormatting>
  <conditionalFormatting sqref="L198">
    <cfRule type="expression" dxfId="0" priority="16277">
      <formula>$A198&lt;&gt;""</formula>
    </cfRule>
    <cfRule type="expression" dxfId="0" priority="16278">
      <formula>$A198&lt;&gt;“”</formula>
    </cfRule>
    <cfRule type="expression" priority="16280">
      <formula>$A198&lt;&gt;""</formula>
    </cfRule>
  </conditionalFormatting>
  <conditionalFormatting sqref="M198:N198">
    <cfRule type="expression" dxfId="0" priority="16281">
      <formula>#REF!&lt;&gt;""</formula>
    </cfRule>
    <cfRule type="expression" dxfId="0" priority="16282">
      <formula>#REF!&lt;&gt;“”</formula>
    </cfRule>
    <cfRule type="expression" priority="16284">
      <formula>#REF!&lt;&gt;""</formula>
    </cfRule>
  </conditionalFormatting>
  <conditionalFormatting sqref="O198">
    <cfRule type="expression" priority="16288">
      <formula>#REF!&lt;&gt;""</formula>
    </cfRule>
    <cfRule type="expression" dxfId="0" priority="16287">
      <formula>#REF!&lt;&gt;“”</formula>
    </cfRule>
    <cfRule type="expression" dxfId="0" priority="16285">
      <formula>#REF!&lt;&gt;""</formula>
    </cfRule>
  </conditionalFormatting>
  <conditionalFormatting sqref="P198">
    <cfRule type="expression" priority="16276">
      <formula>#REF!&lt;&gt;""</formula>
    </cfRule>
    <cfRule type="expression" dxfId="0" priority="16275">
      <formula>#REF!&lt;&gt;“”</formula>
    </cfRule>
    <cfRule type="expression" dxfId="0" priority="16273">
      <formula>#REF!&lt;&gt;""</formula>
    </cfRule>
  </conditionalFormatting>
  <conditionalFormatting sqref="Q198">
    <cfRule type="expression" priority="16272">
      <formula>#REF!&lt;&gt;""</formula>
    </cfRule>
    <cfRule type="expression" dxfId="0" priority="16271">
      <formula>#REF!&lt;&gt;“”</formula>
    </cfRule>
    <cfRule type="expression" dxfId="0" priority="16269">
      <formula>#REF!&lt;&gt;""</formula>
    </cfRule>
  </conditionalFormatting>
  <conditionalFormatting sqref="L199">
    <cfRule type="expression" dxfId="0" priority="16297">
      <formula>$A199&lt;&gt;""</formula>
    </cfRule>
    <cfRule type="expression" dxfId="0" priority="16298">
      <formula>$A199&lt;&gt;“”</formula>
    </cfRule>
    <cfRule type="expression" priority="16300">
      <formula>$A199&lt;&gt;""</formula>
    </cfRule>
  </conditionalFormatting>
  <conditionalFormatting sqref="M199:N199">
    <cfRule type="expression" dxfId="0" priority="16301">
      <formula>#REF!&lt;&gt;""</formula>
    </cfRule>
    <cfRule type="expression" dxfId="0" priority="16302">
      <formula>#REF!&lt;&gt;“”</formula>
    </cfRule>
    <cfRule type="expression" priority="16304">
      <formula>#REF!&lt;&gt;""</formula>
    </cfRule>
  </conditionalFormatting>
  <conditionalFormatting sqref="O199">
    <cfRule type="expression" priority="16308">
      <formula>#REF!&lt;&gt;""</formula>
    </cfRule>
    <cfRule type="expression" dxfId="0" priority="16307">
      <formula>#REF!&lt;&gt;“”</formula>
    </cfRule>
    <cfRule type="expression" dxfId="0" priority="16305">
      <formula>#REF!&lt;&gt;""</formula>
    </cfRule>
  </conditionalFormatting>
  <conditionalFormatting sqref="P199">
    <cfRule type="expression" priority="16296">
      <formula>#REF!&lt;&gt;""</formula>
    </cfRule>
    <cfRule type="expression" dxfId="0" priority="16295">
      <formula>#REF!&lt;&gt;“”</formula>
    </cfRule>
    <cfRule type="expression" dxfId="0" priority="16293">
      <formula>#REF!&lt;&gt;""</formula>
    </cfRule>
  </conditionalFormatting>
  <conditionalFormatting sqref="Q199">
    <cfRule type="expression" priority="16292">
      <formula>#REF!&lt;&gt;""</formula>
    </cfRule>
    <cfRule type="expression" dxfId="0" priority="16291">
      <formula>#REF!&lt;&gt;“”</formula>
    </cfRule>
    <cfRule type="expression" dxfId="0" priority="16289">
      <formula>#REF!&lt;&gt;""</formula>
    </cfRule>
  </conditionalFormatting>
  <conditionalFormatting sqref="A200:L200">
    <cfRule type="expression" dxfId="0" priority="16331">
      <formula>$A200&lt;&gt;""</formula>
    </cfRule>
    <cfRule type="expression" dxfId="0" priority="16332">
      <formula>$A200&lt;&gt;“”</formula>
    </cfRule>
    <cfRule type="expression" priority="16334">
      <formula>$A200&lt;&gt;""</formula>
    </cfRule>
  </conditionalFormatting>
  <conditionalFormatting sqref="M200:N200">
    <cfRule type="expression" dxfId="0" priority="16325">
      <formula>#REF!&lt;&gt;""</formula>
    </cfRule>
    <cfRule type="expression" dxfId="0" priority="16326">
      <formula>#REF!&lt;&gt;“”</formula>
    </cfRule>
    <cfRule type="expression" priority="16328">
      <formula>#REF!&lt;&gt;""</formula>
    </cfRule>
    <cfRule type="expression" dxfId="0" priority="16329">
      <formula>$A200&lt;&gt;""</formula>
    </cfRule>
  </conditionalFormatting>
  <conditionalFormatting sqref="O200:Q200">
    <cfRule type="expression" dxfId="0" priority="16335">
      <formula>#REF!&lt;&gt;""</formula>
    </cfRule>
    <cfRule type="expression" dxfId="0" priority="16336">
      <formula>#REF!&lt;&gt;“”</formula>
    </cfRule>
    <cfRule type="expression" priority="16338">
      <formula>#REF!&lt;&gt;""</formula>
    </cfRule>
  </conditionalFormatting>
  <conditionalFormatting sqref="M201:N201">
    <cfRule type="expression" dxfId="0" priority="16339">
      <formula>#REF!&lt;&gt;""</formula>
    </cfRule>
    <cfRule type="expression" dxfId="0" priority="16340">
      <formula>#REF!&lt;&gt;“”</formula>
    </cfRule>
    <cfRule type="expression" priority="16342">
      <formula>#REF!&lt;&gt;""</formula>
    </cfRule>
  </conditionalFormatting>
  <conditionalFormatting sqref="O201">
    <cfRule type="expression" dxfId="0" priority="16343">
      <formula>#REF!&lt;&gt;""</formula>
    </cfRule>
    <cfRule type="expression" dxfId="0" priority="16344">
      <formula>#REF!&lt;&gt;“”</formula>
    </cfRule>
    <cfRule type="expression" priority="16346">
      <formula>#REF!&lt;&gt;""</formula>
    </cfRule>
  </conditionalFormatting>
  <conditionalFormatting sqref="N202">
    <cfRule type="expression" dxfId="0" priority="16317">
      <formula>#REF!&lt;&gt;""</formula>
    </cfRule>
    <cfRule type="expression" dxfId="0" priority="16318">
      <formula>#REF!&lt;&gt;“”</formula>
    </cfRule>
    <cfRule type="expression" priority="16320">
      <formula>#REF!&lt;&gt;""</formula>
    </cfRule>
  </conditionalFormatting>
  <conditionalFormatting sqref="O202">
    <cfRule type="expression" priority="16324">
      <formula>#REF!&lt;&gt;""</formula>
    </cfRule>
    <cfRule type="expression" dxfId="0" priority="16323">
      <formula>#REF!&lt;&gt;“”</formula>
    </cfRule>
    <cfRule type="expression" dxfId="0" priority="16321">
      <formula>#REF!&lt;&gt;""</formula>
    </cfRule>
  </conditionalFormatting>
  <conditionalFormatting sqref="P202">
    <cfRule type="expression" priority="16316">
      <formula>#REF!&lt;&gt;""</formula>
    </cfRule>
    <cfRule type="expression" dxfId="0" priority="16315">
      <formula>#REF!&lt;&gt;“”</formula>
    </cfRule>
    <cfRule type="expression" dxfId="0" priority="16313">
      <formula>#REF!&lt;&gt;""</formula>
    </cfRule>
  </conditionalFormatting>
  <conditionalFormatting sqref="Q202">
    <cfRule type="expression" priority="16312">
      <formula>#REF!&lt;&gt;""</formula>
    </cfRule>
    <cfRule type="expression" dxfId="0" priority="16311">
      <formula>#REF!&lt;&gt;“”</formula>
    </cfRule>
    <cfRule type="expression" dxfId="0" priority="16309">
      <formula>#REF!&lt;&gt;""</formula>
    </cfRule>
  </conditionalFormatting>
  <conditionalFormatting sqref="M207:N207">
    <cfRule type="expression" dxfId="0" priority="16221">
      <formula>#REF!&lt;&gt;""</formula>
    </cfRule>
    <cfRule type="expression" dxfId="0" priority="16222">
      <formula>#REF!&lt;&gt;“”</formula>
    </cfRule>
    <cfRule type="expression" priority="16224">
      <formula>#REF!&lt;&gt;""</formula>
    </cfRule>
  </conditionalFormatting>
  <conditionalFormatting sqref="O207">
    <cfRule type="expression" dxfId="0" priority="16225">
      <formula>#REF!&lt;&gt;""</formula>
    </cfRule>
    <cfRule type="expression" dxfId="0" priority="16226">
      <formula>#REF!&lt;&gt;“”</formula>
    </cfRule>
    <cfRule type="expression" priority="16228">
      <formula>#REF!&lt;&gt;""</formula>
    </cfRule>
  </conditionalFormatting>
  <conditionalFormatting sqref="L208">
    <cfRule type="expression" dxfId="0" priority="16201">
      <formula>$A208&lt;&gt;""</formula>
    </cfRule>
    <cfRule type="expression" dxfId="0" priority="16202">
      <formula>$A208&lt;&gt;“”</formula>
    </cfRule>
    <cfRule type="expression" priority="16204">
      <formula>$A208&lt;&gt;""</formula>
    </cfRule>
  </conditionalFormatting>
  <conditionalFormatting sqref="M210:N210">
    <cfRule type="expression" priority="16068">
      <formula>#REF!&lt;&gt;""</formula>
    </cfRule>
    <cfRule type="expression" dxfId="0" priority="16067">
      <formula>#REF!&lt;&gt;“”</formula>
    </cfRule>
    <cfRule type="expression" dxfId="0" priority="16065">
      <formula>#REF!&lt;&gt;""</formula>
    </cfRule>
  </conditionalFormatting>
  <conditionalFormatting sqref="O210">
    <cfRule type="expression" priority="16072">
      <formula>#REF!&lt;&gt;""</formula>
    </cfRule>
    <cfRule type="expression" dxfId="0" priority="16071">
      <formula>#REF!&lt;&gt;“”</formula>
    </cfRule>
    <cfRule type="expression" dxfId="0" priority="16069">
      <formula>#REF!&lt;&gt;""</formula>
    </cfRule>
  </conditionalFormatting>
  <conditionalFormatting sqref="L211">
    <cfRule type="expression" dxfId="0" priority="16081">
      <formula>$A211&lt;&gt;""</formula>
    </cfRule>
    <cfRule type="expression" dxfId="0" priority="16082">
      <formula>$A211&lt;&gt;“”</formula>
    </cfRule>
    <cfRule type="expression" priority="16084">
      <formula>$A211&lt;&gt;""</formula>
    </cfRule>
  </conditionalFormatting>
  <conditionalFormatting sqref="M211:N211">
    <cfRule type="expression" priority="16088">
      <formula>#REF!&lt;&gt;""</formula>
    </cfRule>
    <cfRule type="expression" dxfId="0" priority="16087">
      <formula>#REF!&lt;&gt;“”</formula>
    </cfRule>
    <cfRule type="expression" dxfId="0" priority="16085">
      <formula>#REF!&lt;&gt;""</formula>
    </cfRule>
  </conditionalFormatting>
  <conditionalFormatting sqref="O211">
    <cfRule type="expression" priority="16092">
      <formula>#REF!&lt;&gt;""</formula>
    </cfRule>
    <cfRule type="expression" dxfId="0" priority="16091">
      <formula>#REF!&lt;&gt;“”</formula>
    </cfRule>
    <cfRule type="expression" dxfId="0" priority="16089">
      <formula>#REF!&lt;&gt;""</formula>
    </cfRule>
  </conditionalFormatting>
  <conditionalFormatting sqref="P211">
    <cfRule type="expression" priority="16080">
      <formula>#REF!&lt;&gt;""</formula>
    </cfRule>
    <cfRule type="expression" dxfId="0" priority="16079">
      <formula>#REF!&lt;&gt;“”</formula>
    </cfRule>
    <cfRule type="expression" dxfId="0" priority="16077">
      <formula>#REF!&lt;&gt;""</formula>
    </cfRule>
  </conditionalFormatting>
  <conditionalFormatting sqref="Q211">
    <cfRule type="expression" priority="16076">
      <formula>#REF!&lt;&gt;""</formula>
    </cfRule>
    <cfRule type="expression" dxfId="0" priority="16075">
      <formula>#REF!&lt;&gt;“”</formula>
    </cfRule>
    <cfRule type="expression" dxfId="0" priority="16073">
      <formula>#REF!&lt;&gt;""</formula>
    </cfRule>
  </conditionalFormatting>
  <conditionalFormatting sqref="L212">
    <cfRule type="expression" dxfId="0" priority="16101">
      <formula>$A212&lt;&gt;""</formula>
    </cfRule>
    <cfRule type="expression" dxfId="0" priority="16102">
      <formula>$A212&lt;&gt;“”</formula>
    </cfRule>
    <cfRule type="expression" priority="16104">
      <formula>$A212&lt;&gt;""</formula>
    </cfRule>
  </conditionalFormatting>
  <conditionalFormatting sqref="M212:N212">
    <cfRule type="expression" priority="16108">
      <formula>#REF!&lt;&gt;""</formula>
    </cfRule>
    <cfRule type="expression" dxfId="0" priority="16107">
      <formula>#REF!&lt;&gt;“”</formula>
    </cfRule>
    <cfRule type="expression" dxfId="0" priority="16105">
      <formula>#REF!&lt;&gt;""</formula>
    </cfRule>
  </conditionalFormatting>
  <conditionalFormatting sqref="O212">
    <cfRule type="expression" priority="16112">
      <formula>#REF!&lt;&gt;""</formula>
    </cfRule>
    <cfRule type="expression" dxfId="0" priority="16111">
      <formula>#REF!&lt;&gt;“”</formula>
    </cfRule>
    <cfRule type="expression" dxfId="0" priority="16109">
      <formula>#REF!&lt;&gt;""</formula>
    </cfRule>
  </conditionalFormatting>
  <conditionalFormatting sqref="P212">
    <cfRule type="expression" priority="16100">
      <formula>#REF!&lt;&gt;""</formula>
    </cfRule>
    <cfRule type="expression" dxfId="0" priority="16099">
      <formula>#REF!&lt;&gt;“”</formula>
    </cfRule>
    <cfRule type="expression" dxfId="0" priority="16097">
      <formula>#REF!&lt;&gt;""</formula>
    </cfRule>
  </conditionalFormatting>
  <conditionalFormatting sqref="Q212">
    <cfRule type="expression" priority="16096">
      <formula>#REF!&lt;&gt;""</formula>
    </cfRule>
    <cfRule type="expression" dxfId="0" priority="16095">
      <formula>#REF!&lt;&gt;“”</formula>
    </cfRule>
    <cfRule type="expression" dxfId="0" priority="16093">
      <formula>#REF!&lt;&gt;""</formula>
    </cfRule>
  </conditionalFormatting>
  <conditionalFormatting sqref="L213">
    <cfRule type="expression" dxfId="0" priority="16121">
      <formula>$A213&lt;&gt;""</formula>
    </cfRule>
    <cfRule type="expression" dxfId="0" priority="16122">
      <formula>$A213&lt;&gt;“”</formula>
    </cfRule>
    <cfRule type="expression" priority="16124">
      <formula>$A213&lt;&gt;""</formula>
    </cfRule>
  </conditionalFormatting>
  <conditionalFormatting sqref="M213:N213">
    <cfRule type="expression" priority="16128">
      <formula>#REF!&lt;&gt;""</formula>
    </cfRule>
    <cfRule type="expression" dxfId="0" priority="16127">
      <formula>#REF!&lt;&gt;“”</formula>
    </cfRule>
    <cfRule type="expression" dxfId="0" priority="16125">
      <formula>#REF!&lt;&gt;""</formula>
    </cfRule>
  </conditionalFormatting>
  <conditionalFormatting sqref="O213">
    <cfRule type="expression" priority="16132">
      <formula>#REF!&lt;&gt;""</formula>
    </cfRule>
    <cfRule type="expression" dxfId="0" priority="16131">
      <formula>#REF!&lt;&gt;“”</formula>
    </cfRule>
    <cfRule type="expression" dxfId="0" priority="16129">
      <formula>#REF!&lt;&gt;""</formula>
    </cfRule>
  </conditionalFormatting>
  <conditionalFormatting sqref="P213">
    <cfRule type="expression" priority="16120">
      <formula>#REF!&lt;&gt;""</formula>
    </cfRule>
    <cfRule type="expression" dxfId="0" priority="16119">
      <formula>#REF!&lt;&gt;“”</formula>
    </cfRule>
    <cfRule type="expression" dxfId="0" priority="16117">
      <formula>#REF!&lt;&gt;""</formula>
    </cfRule>
  </conditionalFormatting>
  <conditionalFormatting sqref="Q213">
    <cfRule type="expression" priority="16116">
      <formula>#REF!&lt;&gt;""</formula>
    </cfRule>
    <cfRule type="expression" dxfId="0" priority="16115">
      <formula>#REF!&lt;&gt;“”</formula>
    </cfRule>
    <cfRule type="expression" dxfId="0" priority="16113">
      <formula>#REF!&lt;&gt;""</formula>
    </cfRule>
  </conditionalFormatting>
  <conditionalFormatting sqref="L214">
    <cfRule type="expression" dxfId="0" priority="16141">
      <formula>$A214&lt;&gt;""</formula>
    </cfRule>
    <cfRule type="expression" dxfId="0" priority="16142">
      <formula>$A214&lt;&gt;“”</formula>
    </cfRule>
    <cfRule type="expression" priority="16144">
      <formula>$A214&lt;&gt;""</formula>
    </cfRule>
  </conditionalFormatting>
  <conditionalFormatting sqref="M214:N214">
    <cfRule type="expression" priority="16148">
      <formula>#REF!&lt;&gt;""</formula>
    </cfRule>
    <cfRule type="expression" dxfId="0" priority="16147">
      <formula>#REF!&lt;&gt;“”</formula>
    </cfRule>
    <cfRule type="expression" dxfId="0" priority="16145">
      <formula>#REF!&lt;&gt;""</formula>
    </cfRule>
  </conditionalFormatting>
  <conditionalFormatting sqref="O214">
    <cfRule type="expression" priority="16152">
      <formula>#REF!&lt;&gt;""</formula>
    </cfRule>
    <cfRule type="expression" dxfId="0" priority="16151">
      <formula>#REF!&lt;&gt;“”</formula>
    </cfRule>
    <cfRule type="expression" dxfId="0" priority="16149">
      <formula>#REF!&lt;&gt;""</formula>
    </cfRule>
  </conditionalFormatting>
  <conditionalFormatting sqref="P214">
    <cfRule type="expression" priority="16140">
      <formula>#REF!&lt;&gt;""</formula>
    </cfRule>
    <cfRule type="expression" dxfId="0" priority="16139">
      <formula>#REF!&lt;&gt;“”</formula>
    </cfRule>
    <cfRule type="expression" dxfId="0" priority="16137">
      <formula>#REF!&lt;&gt;""</formula>
    </cfRule>
  </conditionalFormatting>
  <conditionalFormatting sqref="Q214">
    <cfRule type="expression" priority="16136">
      <formula>#REF!&lt;&gt;""</formula>
    </cfRule>
    <cfRule type="expression" dxfId="0" priority="16135">
      <formula>#REF!&lt;&gt;“”</formula>
    </cfRule>
    <cfRule type="expression" dxfId="0" priority="16133">
      <formula>#REF!&lt;&gt;""</formula>
    </cfRule>
  </conditionalFormatting>
  <conditionalFormatting sqref="L215">
    <cfRule type="expression" dxfId="0" priority="16161">
      <formula>$A215&lt;&gt;""</formula>
    </cfRule>
    <cfRule type="expression" dxfId="0" priority="16162">
      <formula>$A215&lt;&gt;“”</formula>
    </cfRule>
    <cfRule type="expression" priority="16164">
      <formula>$A215&lt;&gt;""</formula>
    </cfRule>
  </conditionalFormatting>
  <conditionalFormatting sqref="M215:N215">
    <cfRule type="expression" priority="16168">
      <formula>#REF!&lt;&gt;""</formula>
    </cfRule>
    <cfRule type="expression" dxfId="0" priority="16167">
      <formula>#REF!&lt;&gt;“”</formula>
    </cfRule>
    <cfRule type="expression" dxfId="0" priority="16165">
      <formula>#REF!&lt;&gt;""</formula>
    </cfRule>
  </conditionalFormatting>
  <conditionalFormatting sqref="O215">
    <cfRule type="expression" priority="16172">
      <formula>#REF!&lt;&gt;""</formula>
    </cfRule>
    <cfRule type="expression" dxfId="0" priority="16171">
      <formula>#REF!&lt;&gt;“”</formula>
    </cfRule>
    <cfRule type="expression" dxfId="0" priority="16169">
      <formula>#REF!&lt;&gt;""</formula>
    </cfRule>
  </conditionalFormatting>
  <conditionalFormatting sqref="P215">
    <cfRule type="expression" priority="16160">
      <formula>#REF!&lt;&gt;""</formula>
    </cfRule>
    <cfRule type="expression" dxfId="0" priority="16159">
      <formula>#REF!&lt;&gt;“”</formula>
    </cfRule>
    <cfRule type="expression" dxfId="0" priority="16157">
      <formula>#REF!&lt;&gt;""</formula>
    </cfRule>
  </conditionalFormatting>
  <conditionalFormatting sqref="Q215">
    <cfRule type="expression" priority="16156">
      <formula>#REF!&lt;&gt;""</formula>
    </cfRule>
    <cfRule type="expression" dxfId="0" priority="16155">
      <formula>#REF!&lt;&gt;“”</formula>
    </cfRule>
    <cfRule type="expression" dxfId="0" priority="16153">
      <formula>#REF!&lt;&gt;""</formula>
    </cfRule>
  </conditionalFormatting>
  <conditionalFormatting sqref="L216">
    <cfRule type="expression" dxfId="0" priority="16181">
      <formula>$A216&lt;&gt;""</formula>
    </cfRule>
    <cfRule type="expression" dxfId="0" priority="16182">
      <formula>$A216&lt;&gt;“”</formula>
    </cfRule>
    <cfRule type="expression" priority="16184">
      <formula>$A216&lt;&gt;""</formula>
    </cfRule>
  </conditionalFormatting>
  <conditionalFormatting sqref="P216">
    <cfRule type="expression" priority="16180">
      <formula>#REF!&lt;&gt;""</formula>
    </cfRule>
    <cfRule type="expression" dxfId="0" priority="16179">
      <formula>#REF!&lt;&gt;“”</formula>
    </cfRule>
    <cfRule type="expression" dxfId="0" priority="16177">
      <formula>#REF!&lt;&gt;""</formula>
    </cfRule>
  </conditionalFormatting>
  <conditionalFormatting sqref="P217">
    <cfRule type="expression" dxfId="0" priority="14184">
      <formula>$A225&lt;&gt;""</formula>
    </cfRule>
    <cfRule type="expression" dxfId="0" priority="14185">
      <formula>$A225&lt;&gt;“”</formula>
    </cfRule>
    <cfRule type="expression" priority="14187">
      <formula>$A225&lt;&gt;""</formula>
    </cfRule>
  </conditionalFormatting>
  <conditionalFormatting sqref="L219">
    <cfRule type="expression" dxfId="0" priority="15989">
      <formula>$A219&lt;&gt;""</formula>
    </cfRule>
    <cfRule type="expression" dxfId="0" priority="15990">
      <formula>$A219&lt;&gt;“”</formula>
    </cfRule>
    <cfRule type="expression" priority="15992">
      <formula>$A219&lt;&gt;""</formula>
    </cfRule>
  </conditionalFormatting>
  <conditionalFormatting sqref="L221">
    <cfRule type="expression" dxfId="0" priority="16009">
      <formula>$A221&lt;&gt;""</formula>
    </cfRule>
    <cfRule type="expression" dxfId="0" priority="16010">
      <formula>$A221&lt;&gt;“”</formula>
    </cfRule>
    <cfRule type="expression" priority="16012">
      <formula>$A221&lt;&gt;""</formula>
    </cfRule>
  </conditionalFormatting>
  <conditionalFormatting sqref="M221:N221">
    <cfRule type="expression" priority="16016">
      <formula>#REF!&lt;&gt;""</formula>
    </cfRule>
    <cfRule type="expression" dxfId="0" priority="16015">
      <formula>#REF!&lt;&gt;“”</formula>
    </cfRule>
    <cfRule type="expression" dxfId="0" priority="16013">
      <formula>#REF!&lt;&gt;""</formula>
    </cfRule>
  </conditionalFormatting>
  <conditionalFormatting sqref="O221">
    <cfRule type="expression" priority="16020">
      <formula>#REF!&lt;&gt;""</formula>
    </cfRule>
    <cfRule type="expression" dxfId="0" priority="16019">
      <formula>#REF!&lt;&gt;“”</formula>
    </cfRule>
    <cfRule type="expression" dxfId="0" priority="16017">
      <formula>#REF!&lt;&gt;""</formula>
    </cfRule>
  </conditionalFormatting>
  <conditionalFormatting sqref="P221">
    <cfRule type="expression" priority="16008">
      <formula>#REF!&lt;&gt;""</formula>
    </cfRule>
    <cfRule type="expression" dxfId="0" priority="16007">
      <formula>#REF!&lt;&gt;“”</formula>
    </cfRule>
    <cfRule type="expression" dxfId="0" priority="16005">
      <formula>#REF!&lt;&gt;""</formula>
    </cfRule>
  </conditionalFormatting>
  <conditionalFormatting sqref="Q221">
    <cfRule type="expression" priority="16004">
      <formula>#REF!&lt;&gt;""</formula>
    </cfRule>
    <cfRule type="expression" dxfId="0" priority="16003">
      <formula>#REF!&lt;&gt;“”</formula>
    </cfRule>
    <cfRule type="expression" dxfId="0" priority="16001">
      <formula>#REF!&lt;&gt;""</formula>
    </cfRule>
  </conditionalFormatting>
  <conditionalFormatting sqref="L222">
    <cfRule type="expression" dxfId="0" priority="16029">
      <formula>$A222&lt;&gt;""</formula>
    </cfRule>
    <cfRule type="expression" dxfId="0" priority="16030">
      <formula>$A222&lt;&gt;“”</formula>
    </cfRule>
    <cfRule type="expression" priority="16032">
      <formula>$A222&lt;&gt;""</formula>
    </cfRule>
  </conditionalFormatting>
  <conditionalFormatting sqref="M222:N222">
    <cfRule type="expression" priority="16036">
      <formula>#REF!&lt;&gt;""</formula>
    </cfRule>
    <cfRule type="expression" dxfId="0" priority="16035">
      <formula>#REF!&lt;&gt;“”</formula>
    </cfRule>
    <cfRule type="expression" dxfId="0" priority="16033">
      <formula>#REF!&lt;&gt;""</formula>
    </cfRule>
  </conditionalFormatting>
  <conditionalFormatting sqref="O222">
    <cfRule type="expression" priority="16040">
      <formula>#REF!&lt;&gt;""</formula>
    </cfRule>
    <cfRule type="expression" dxfId="0" priority="16039">
      <formula>#REF!&lt;&gt;“”</formula>
    </cfRule>
    <cfRule type="expression" dxfId="0" priority="16037">
      <formula>#REF!&lt;&gt;""</formula>
    </cfRule>
  </conditionalFormatting>
  <conditionalFormatting sqref="P222">
    <cfRule type="expression" priority="16028">
      <formula>#REF!&lt;&gt;""</formula>
    </cfRule>
    <cfRule type="expression" dxfId="0" priority="16027">
      <formula>#REF!&lt;&gt;“”</formula>
    </cfRule>
    <cfRule type="expression" dxfId="0" priority="16025">
      <formula>#REF!&lt;&gt;""</formula>
    </cfRule>
  </conditionalFormatting>
  <conditionalFormatting sqref="Q222">
    <cfRule type="expression" priority="16024">
      <formula>#REF!&lt;&gt;""</formula>
    </cfRule>
    <cfRule type="expression" dxfId="0" priority="16023">
      <formula>#REF!&lt;&gt;“”</formula>
    </cfRule>
    <cfRule type="expression" dxfId="0" priority="16021">
      <formula>#REF!&lt;&gt;""</formula>
    </cfRule>
  </conditionalFormatting>
  <conditionalFormatting sqref="L223">
    <cfRule type="expression" dxfId="0" priority="16049">
      <formula>$A223&lt;&gt;""</formula>
    </cfRule>
    <cfRule type="expression" dxfId="0" priority="16050">
      <formula>$A223&lt;&gt;“”</formula>
    </cfRule>
    <cfRule type="expression" priority="16052">
      <formula>$A223&lt;&gt;""</formula>
    </cfRule>
  </conditionalFormatting>
  <conditionalFormatting sqref="O223">
    <cfRule type="expression" priority="16060">
      <formula>#REF!&lt;&gt;""</formula>
    </cfRule>
    <cfRule type="expression" dxfId="0" priority="16059">
      <formula>#REF!&lt;&gt;“”</formula>
    </cfRule>
    <cfRule type="expression" dxfId="0" priority="16057">
      <formula>#REF!&lt;&gt;""</formula>
    </cfRule>
  </conditionalFormatting>
  <conditionalFormatting sqref="P223">
    <cfRule type="expression" priority="16048">
      <formula>#REF!&lt;&gt;""</formula>
    </cfRule>
    <cfRule type="expression" dxfId="0" priority="16047">
      <formula>#REF!&lt;&gt;“”</formula>
    </cfRule>
    <cfRule type="expression" dxfId="0" priority="16045">
      <formula>#REF!&lt;&gt;""</formula>
    </cfRule>
  </conditionalFormatting>
  <conditionalFormatting sqref="Q223">
    <cfRule type="expression" priority="16044">
      <formula>#REF!&lt;&gt;""</formula>
    </cfRule>
    <cfRule type="expression" dxfId="0" priority="16043">
      <formula>#REF!&lt;&gt;“”</formula>
    </cfRule>
    <cfRule type="expression" dxfId="0" priority="16041">
      <formula>#REF!&lt;&gt;""</formula>
    </cfRule>
  </conditionalFormatting>
  <conditionalFormatting sqref="M227:N227">
    <cfRule type="expression" priority="15736">
      <formula>#REF!&lt;&gt;""</formula>
    </cfRule>
    <cfRule type="expression" dxfId="0" priority="15735">
      <formula>#REF!&lt;&gt;“”</formula>
    </cfRule>
    <cfRule type="expression" dxfId="0" priority="15733">
      <formula>#REF!&lt;&gt;""</formula>
    </cfRule>
  </conditionalFormatting>
  <conditionalFormatting sqref="O227">
    <cfRule type="expression" priority="15740">
      <formula>#REF!&lt;&gt;""</formula>
    </cfRule>
    <cfRule type="expression" dxfId="0" priority="15739">
      <formula>#REF!&lt;&gt;“”</formula>
    </cfRule>
    <cfRule type="expression" dxfId="0" priority="15737">
      <formula>#REF!&lt;&gt;""</formula>
    </cfRule>
  </conditionalFormatting>
  <conditionalFormatting sqref="L228">
    <cfRule type="expression" dxfId="0" priority="15749">
      <formula>$A228&lt;&gt;""</formula>
    </cfRule>
    <cfRule type="expression" dxfId="0" priority="15750">
      <formula>$A228&lt;&gt;“”</formula>
    </cfRule>
    <cfRule type="expression" priority="15752">
      <formula>$A228&lt;&gt;""</formula>
    </cfRule>
  </conditionalFormatting>
  <conditionalFormatting sqref="M228:N228">
    <cfRule type="expression" priority="15756">
      <formula>#REF!&lt;&gt;""</formula>
    </cfRule>
    <cfRule type="expression" dxfId="0" priority="15755">
      <formula>#REF!&lt;&gt;“”</formula>
    </cfRule>
    <cfRule type="expression" dxfId="0" priority="15753">
      <formula>#REF!&lt;&gt;""</formula>
    </cfRule>
  </conditionalFormatting>
  <conditionalFormatting sqref="O228">
    <cfRule type="expression" priority="15760">
      <formula>#REF!&lt;&gt;""</formula>
    </cfRule>
    <cfRule type="expression" dxfId="0" priority="15759">
      <formula>#REF!&lt;&gt;“”</formula>
    </cfRule>
    <cfRule type="expression" dxfId="0" priority="15757">
      <formula>#REF!&lt;&gt;""</formula>
    </cfRule>
  </conditionalFormatting>
  <conditionalFormatting sqref="P228">
    <cfRule type="expression" priority="15748">
      <formula>#REF!&lt;&gt;""</formula>
    </cfRule>
    <cfRule type="expression" dxfId="0" priority="15747">
      <formula>#REF!&lt;&gt;“”</formula>
    </cfRule>
    <cfRule type="expression" dxfId="0" priority="15745">
      <formula>#REF!&lt;&gt;""</formula>
    </cfRule>
  </conditionalFormatting>
  <conditionalFormatting sqref="Q228">
    <cfRule type="expression" priority="15744">
      <formula>#REF!&lt;&gt;""</formula>
    </cfRule>
    <cfRule type="expression" dxfId="0" priority="15743">
      <formula>#REF!&lt;&gt;“”</formula>
    </cfRule>
    <cfRule type="expression" dxfId="0" priority="15741">
      <formula>#REF!&lt;&gt;""</formula>
    </cfRule>
  </conditionalFormatting>
  <conditionalFormatting sqref="L229">
    <cfRule type="expression" dxfId="0" priority="15769">
      <formula>$A229&lt;&gt;""</formula>
    </cfRule>
    <cfRule type="expression" dxfId="0" priority="15770">
      <formula>$A229&lt;&gt;“”</formula>
    </cfRule>
    <cfRule type="expression" priority="15772">
      <formula>$A229&lt;&gt;""</formula>
    </cfRule>
  </conditionalFormatting>
  <conditionalFormatting sqref="M229:N229">
    <cfRule type="expression" priority="15776">
      <formula>#REF!&lt;&gt;""</formula>
    </cfRule>
    <cfRule type="expression" dxfId="0" priority="15775">
      <formula>#REF!&lt;&gt;“”</formula>
    </cfRule>
    <cfRule type="expression" dxfId="0" priority="15773">
      <formula>#REF!&lt;&gt;""</formula>
    </cfRule>
  </conditionalFormatting>
  <conditionalFormatting sqref="O229">
    <cfRule type="expression" priority="15780">
      <formula>#REF!&lt;&gt;""</formula>
    </cfRule>
    <cfRule type="expression" dxfId="0" priority="15779">
      <formula>#REF!&lt;&gt;“”</formula>
    </cfRule>
    <cfRule type="expression" dxfId="0" priority="15777">
      <formula>#REF!&lt;&gt;""</formula>
    </cfRule>
  </conditionalFormatting>
  <conditionalFormatting sqref="P229">
    <cfRule type="expression" priority="15768">
      <formula>#REF!&lt;&gt;""</formula>
    </cfRule>
    <cfRule type="expression" dxfId="0" priority="15767">
      <formula>#REF!&lt;&gt;“”</formula>
    </cfRule>
    <cfRule type="expression" dxfId="0" priority="15765">
      <formula>#REF!&lt;&gt;""</formula>
    </cfRule>
  </conditionalFormatting>
  <conditionalFormatting sqref="Q229">
    <cfRule type="expression" priority="15764">
      <formula>#REF!&lt;&gt;""</formula>
    </cfRule>
    <cfRule type="expression" dxfId="0" priority="15763">
      <formula>#REF!&lt;&gt;“”</formula>
    </cfRule>
    <cfRule type="expression" dxfId="0" priority="15761">
      <formula>#REF!&lt;&gt;""</formula>
    </cfRule>
  </conditionalFormatting>
  <conditionalFormatting sqref="L230">
    <cfRule type="expression" dxfId="0" priority="15809">
      <formula>$A230&lt;&gt;""</formula>
    </cfRule>
    <cfRule type="expression" dxfId="0" priority="15810">
      <formula>$A230&lt;&gt;“”</formula>
    </cfRule>
    <cfRule type="expression" priority="15812">
      <formula>$A230&lt;&gt;""</formula>
    </cfRule>
  </conditionalFormatting>
  <conditionalFormatting sqref="M230:N230">
    <cfRule type="expression" priority="15816">
      <formula>#REF!&lt;&gt;""</formula>
    </cfRule>
    <cfRule type="expression" dxfId="0" priority="15815">
      <formula>#REF!&lt;&gt;“”</formula>
    </cfRule>
    <cfRule type="expression" dxfId="0" priority="15813">
      <formula>#REF!&lt;&gt;""</formula>
    </cfRule>
  </conditionalFormatting>
  <conditionalFormatting sqref="O230">
    <cfRule type="expression" priority="15820">
      <formula>#REF!&lt;&gt;""</formula>
    </cfRule>
    <cfRule type="expression" dxfId="0" priority="15819">
      <formula>#REF!&lt;&gt;“”</formula>
    </cfRule>
    <cfRule type="expression" dxfId="0" priority="15817">
      <formula>#REF!&lt;&gt;""</formula>
    </cfRule>
  </conditionalFormatting>
  <conditionalFormatting sqref="P230">
    <cfRule type="expression" priority="15808">
      <formula>#REF!&lt;&gt;""</formula>
    </cfRule>
    <cfRule type="expression" dxfId="0" priority="15807">
      <formula>#REF!&lt;&gt;“”</formula>
    </cfRule>
    <cfRule type="expression" dxfId="0" priority="15805">
      <formula>#REF!&lt;&gt;""</formula>
    </cfRule>
  </conditionalFormatting>
  <conditionalFormatting sqref="Q230">
    <cfRule type="expression" priority="15804">
      <formula>#REF!&lt;&gt;""</formula>
    </cfRule>
    <cfRule type="expression" dxfId="0" priority="15803">
      <formula>#REF!&lt;&gt;“”</formula>
    </cfRule>
    <cfRule type="expression" dxfId="0" priority="15801">
      <formula>#REF!&lt;&gt;""</formula>
    </cfRule>
  </conditionalFormatting>
  <conditionalFormatting sqref="L231">
    <cfRule type="expression" dxfId="0" priority="15829">
      <formula>$A231&lt;&gt;""</formula>
    </cfRule>
    <cfRule type="expression" dxfId="0" priority="15830">
      <formula>$A231&lt;&gt;“”</formula>
    </cfRule>
    <cfRule type="expression" priority="15832">
      <formula>$A231&lt;&gt;""</formula>
    </cfRule>
  </conditionalFormatting>
  <conditionalFormatting sqref="M231:N231">
    <cfRule type="expression" priority="15836">
      <formula>#REF!&lt;&gt;""</formula>
    </cfRule>
    <cfRule type="expression" dxfId="0" priority="15835">
      <formula>#REF!&lt;&gt;“”</formula>
    </cfRule>
    <cfRule type="expression" dxfId="0" priority="15833">
      <formula>#REF!&lt;&gt;""</formula>
    </cfRule>
  </conditionalFormatting>
  <conditionalFormatting sqref="O231">
    <cfRule type="expression" priority="15840">
      <formula>#REF!&lt;&gt;""</formula>
    </cfRule>
    <cfRule type="expression" dxfId="0" priority="15839">
      <formula>#REF!&lt;&gt;“”</formula>
    </cfRule>
    <cfRule type="expression" dxfId="0" priority="15837">
      <formula>#REF!&lt;&gt;""</formula>
    </cfRule>
  </conditionalFormatting>
  <conditionalFormatting sqref="P231">
    <cfRule type="expression" priority="15828">
      <formula>#REF!&lt;&gt;""</formula>
    </cfRule>
    <cfRule type="expression" dxfId="0" priority="15827">
      <formula>#REF!&lt;&gt;“”</formula>
    </cfRule>
    <cfRule type="expression" dxfId="0" priority="15825">
      <formula>#REF!&lt;&gt;""</formula>
    </cfRule>
  </conditionalFormatting>
  <conditionalFormatting sqref="Q231">
    <cfRule type="expression" priority="15824">
      <formula>#REF!&lt;&gt;""</formula>
    </cfRule>
    <cfRule type="expression" dxfId="0" priority="15823">
      <formula>#REF!&lt;&gt;“”</formula>
    </cfRule>
    <cfRule type="expression" dxfId="0" priority="15821">
      <formula>#REF!&lt;&gt;""</formula>
    </cfRule>
  </conditionalFormatting>
  <conditionalFormatting sqref="L232">
    <cfRule type="expression" dxfId="0" priority="15849">
      <formula>$A232&lt;&gt;""</formula>
    </cfRule>
    <cfRule type="expression" dxfId="0" priority="15850">
      <formula>$A232&lt;&gt;“”</formula>
    </cfRule>
    <cfRule type="expression" priority="15852">
      <formula>$A232&lt;&gt;""</formula>
    </cfRule>
  </conditionalFormatting>
  <conditionalFormatting sqref="M232:N232">
    <cfRule type="expression" priority="15856">
      <formula>#REF!&lt;&gt;""</formula>
    </cfRule>
    <cfRule type="expression" dxfId="0" priority="15855">
      <formula>#REF!&lt;&gt;“”</formula>
    </cfRule>
    <cfRule type="expression" dxfId="0" priority="15853">
      <formula>#REF!&lt;&gt;""</formula>
    </cfRule>
  </conditionalFormatting>
  <conditionalFormatting sqref="O232">
    <cfRule type="expression" priority="15860">
      <formula>#REF!&lt;&gt;""</formula>
    </cfRule>
    <cfRule type="expression" dxfId="0" priority="15859">
      <formula>#REF!&lt;&gt;“”</formula>
    </cfRule>
    <cfRule type="expression" dxfId="0" priority="15857">
      <formula>#REF!&lt;&gt;""</formula>
    </cfRule>
  </conditionalFormatting>
  <conditionalFormatting sqref="P232">
    <cfRule type="expression" priority="15848">
      <formula>#REF!&lt;&gt;""</formula>
    </cfRule>
    <cfRule type="expression" dxfId="0" priority="15847">
      <formula>#REF!&lt;&gt;“”</formula>
    </cfRule>
    <cfRule type="expression" dxfId="0" priority="15845">
      <formula>#REF!&lt;&gt;""</formula>
    </cfRule>
  </conditionalFormatting>
  <conditionalFormatting sqref="Q232">
    <cfRule type="expression" priority="15844">
      <formula>#REF!&lt;&gt;""</formula>
    </cfRule>
    <cfRule type="expression" dxfId="0" priority="15843">
      <formula>#REF!&lt;&gt;“”</formula>
    </cfRule>
    <cfRule type="expression" dxfId="0" priority="15841">
      <formula>#REF!&lt;&gt;""</formula>
    </cfRule>
  </conditionalFormatting>
  <conditionalFormatting sqref="L233">
    <cfRule type="expression" dxfId="0" priority="15869">
      <formula>$A233&lt;&gt;""</formula>
    </cfRule>
    <cfRule type="expression" dxfId="0" priority="15870">
      <formula>$A233&lt;&gt;“”</formula>
    </cfRule>
    <cfRule type="expression" priority="15872">
      <formula>$A233&lt;&gt;""</formula>
    </cfRule>
  </conditionalFormatting>
  <conditionalFormatting sqref="M233:N233">
    <cfRule type="expression" priority="15876">
      <formula>#REF!&lt;&gt;""</formula>
    </cfRule>
    <cfRule type="expression" dxfId="0" priority="15875">
      <formula>#REF!&lt;&gt;“”</formula>
    </cfRule>
    <cfRule type="expression" dxfId="0" priority="15873">
      <formula>#REF!&lt;&gt;""</formula>
    </cfRule>
  </conditionalFormatting>
  <conditionalFormatting sqref="O233">
    <cfRule type="expression" priority="15880">
      <formula>#REF!&lt;&gt;""</formula>
    </cfRule>
    <cfRule type="expression" dxfId="0" priority="15879">
      <formula>#REF!&lt;&gt;“”</formula>
    </cfRule>
    <cfRule type="expression" dxfId="0" priority="15877">
      <formula>#REF!&lt;&gt;""</formula>
    </cfRule>
  </conditionalFormatting>
  <conditionalFormatting sqref="P233">
    <cfRule type="expression" priority="15868">
      <formula>#REF!&lt;&gt;""</formula>
    </cfRule>
    <cfRule type="expression" dxfId="0" priority="15867">
      <formula>#REF!&lt;&gt;“”</formula>
    </cfRule>
    <cfRule type="expression" dxfId="0" priority="15865">
      <formula>#REF!&lt;&gt;""</formula>
    </cfRule>
  </conditionalFormatting>
  <conditionalFormatting sqref="Q233">
    <cfRule type="expression" priority="15864">
      <formula>#REF!&lt;&gt;""</formula>
    </cfRule>
    <cfRule type="expression" dxfId="0" priority="15863">
      <formula>#REF!&lt;&gt;“”</formula>
    </cfRule>
    <cfRule type="expression" dxfId="0" priority="15861">
      <formula>#REF!&lt;&gt;""</formula>
    </cfRule>
  </conditionalFormatting>
  <conditionalFormatting sqref="L234">
    <cfRule type="expression" dxfId="0" priority="15889">
      <formula>$A234&lt;&gt;""</formula>
    </cfRule>
    <cfRule type="expression" dxfId="0" priority="15890">
      <formula>$A234&lt;&gt;“”</formula>
    </cfRule>
    <cfRule type="expression" priority="15892">
      <formula>$A234&lt;&gt;""</formula>
    </cfRule>
  </conditionalFormatting>
  <conditionalFormatting sqref="M234:N234">
    <cfRule type="expression" priority="15896">
      <formula>#REF!&lt;&gt;""</formula>
    </cfRule>
    <cfRule type="expression" dxfId="0" priority="15895">
      <formula>#REF!&lt;&gt;“”</formula>
    </cfRule>
    <cfRule type="expression" dxfId="0" priority="15893">
      <formula>#REF!&lt;&gt;""</formula>
    </cfRule>
  </conditionalFormatting>
  <conditionalFormatting sqref="O234">
    <cfRule type="expression" priority="15900">
      <formula>#REF!&lt;&gt;""</formula>
    </cfRule>
    <cfRule type="expression" dxfId="0" priority="15899">
      <formula>#REF!&lt;&gt;“”</formula>
    </cfRule>
    <cfRule type="expression" dxfId="0" priority="15897">
      <formula>#REF!&lt;&gt;""</formula>
    </cfRule>
  </conditionalFormatting>
  <conditionalFormatting sqref="P234">
    <cfRule type="expression" priority="15888">
      <formula>#REF!&lt;&gt;""</formula>
    </cfRule>
    <cfRule type="expression" dxfId="0" priority="15887">
      <formula>#REF!&lt;&gt;“”</formula>
    </cfRule>
    <cfRule type="expression" dxfId="0" priority="15885">
      <formula>#REF!&lt;&gt;""</formula>
    </cfRule>
  </conditionalFormatting>
  <conditionalFormatting sqref="Q234">
    <cfRule type="expression" priority="15884">
      <formula>#REF!&lt;&gt;""</formula>
    </cfRule>
    <cfRule type="expression" dxfId="0" priority="15883">
      <formula>#REF!&lt;&gt;“”</formula>
    </cfRule>
    <cfRule type="expression" dxfId="0" priority="15881">
      <formula>#REF!&lt;&gt;""</formula>
    </cfRule>
  </conditionalFormatting>
  <conditionalFormatting sqref="L235">
    <cfRule type="expression" dxfId="0" priority="15909">
      <formula>$A235&lt;&gt;""</formula>
    </cfRule>
    <cfRule type="expression" dxfId="0" priority="15910">
      <formula>$A235&lt;&gt;“”</formula>
    </cfRule>
    <cfRule type="expression" priority="15912">
      <formula>$A235&lt;&gt;""</formula>
    </cfRule>
  </conditionalFormatting>
  <conditionalFormatting sqref="M235:N235">
    <cfRule type="expression" priority="15916">
      <formula>#REF!&lt;&gt;""</formula>
    </cfRule>
    <cfRule type="expression" dxfId="0" priority="15915">
      <formula>#REF!&lt;&gt;“”</formula>
    </cfRule>
    <cfRule type="expression" dxfId="0" priority="15913">
      <formula>#REF!&lt;&gt;""</formula>
    </cfRule>
  </conditionalFormatting>
  <conditionalFormatting sqref="O235">
    <cfRule type="expression" priority="15920">
      <formula>#REF!&lt;&gt;""</formula>
    </cfRule>
    <cfRule type="expression" dxfId="0" priority="15919">
      <formula>#REF!&lt;&gt;“”</formula>
    </cfRule>
    <cfRule type="expression" dxfId="0" priority="15917">
      <formula>#REF!&lt;&gt;""</formula>
    </cfRule>
  </conditionalFormatting>
  <conditionalFormatting sqref="P235">
    <cfRule type="expression" priority="15908">
      <formula>#REF!&lt;&gt;""</formula>
    </cfRule>
    <cfRule type="expression" dxfId="0" priority="15907">
      <formula>#REF!&lt;&gt;“”</formula>
    </cfRule>
    <cfRule type="expression" dxfId="0" priority="15905">
      <formula>#REF!&lt;&gt;""</formula>
    </cfRule>
  </conditionalFormatting>
  <conditionalFormatting sqref="Q235">
    <cfRule type="expression" priority="15904">
      <formula>#REF!&lt;&gt;""</formula>
    </cfRule>
    <cfRule type="expression" dxfId="0" priority="15903">
      <formula>#REF!&lt;&gt;“”</formula>
    </cfRule>
    <cfRule type="expression" dxfId="0" priority="15901">
      <formula>#REF!&lt;&gt;""</formula>
    </cfRule>
  </conditionalFormatting>
  <conditionalFormatting sqref="L237">
    <cfRule type="expression" dxfId="0" priority="15929">
      <formula>$A237&lt;&gt;""</formula>
    </cfRule>
    <cfRule type="expression" dxfId="0" priority="15930">
      <formula>$A237&lt;&gt;“”</formula>
    </cfRule>
    <cfRule type="expression" priority="15932">
      <formula>$A237&lt;&gt;""</formula>
    </cfRule>
  </conditionalFormatting>
  <conditionalFormatting sqref="L239">
    <cfRule type="expression" dxfId="0" priority="15949">
      <formula>$A239&lt;&gt;""</formula>
    </cfRule>
    <cfRule type="expression" dxfId="0" priority="15950">
      <formula>$A239&lt;&gt;“”</formula>
    </cfRule>
    <cfRule type="expression" priority="15952">
      <formula>$A239&lt;&gt;""</formula>
    </cfRule>
  </conditionalFormatting>
  <conditionalFormatting sqref="M239:N239">
    <cfRule type="expression" priority="15956">
      <formula>#REF!&lt;&gt;""</formula>
    </cfRule>
    <cfRule type="expression" dxfId="0" priority="15955">
      <formula>#REF!&lt;&gt;“”</formula>
    </cfRule>
    <cfRule type="expression" dxfId="0" priority="15953">
      <formula>#REF!&lt;&gt;""</formula>
    </cfRule>
  </conditionalFormatting>
  <conditionalFormatting sqref="O239">
    <cfRule type="expression" priority="15960">
      <formula>#REF!&lt;&gt;""</formula>
    </cfRule>
    <cfRule type="expression" dxfId="0" priority="15959">
      <formula>#REF!&lt;&gt;“”</formula>
    </cfRule>
    <cfRule type="expression" dxfId="0" priority="15957">
      <formula>#REF!&lt;&gt;""</formula>
    </cfRule>
  </conditionalFormatting>
  <conditionalFormatting sqref="P239">
    <cfRule type="expression" priority="15948">
      <formula>#REF!&lt;&gt;""</formula>
    </cfRule>
    <cfRule type="expression" dxfId="0" priority="15947">
      <formula>#REF!&lt;&gt;“”</formula>
    </cfRule>
    <cfRule type="expression" dxfId="0" priority="15945">
      <formula>#REF!&lt;&gt;""</formula>
    </cfRule>
  </conditionalFormatting>
  <conditionalFormatting sqref="Q239">
    <cfRule type="expression" priority="15944">
      <formula>#REF!&lt;&gt;""</formula>
    </cfRule>
    <cfRule type="expression" dxfId="0" priority="15943">
      <formula>#REF!&lt;&gt;“”</formula>
    </cfRule>
    <cfRule type="expression" dxfId="0" priority="15941">
      <formula>#REF!&lt;&gt;""</formula>
    </cfRule>
  </conditionalFormatting>
  <conditionalFormatting sqref="L242">
    <cfRule type="expression" dxfId="0" priority="15645">
      <formula>$A242&lt;&gt;""</formula>
    </cfRule>
    <cfRule type="expression" dxfId="0" priority="15646">
      <formula>$A242&lt;&gt;“”</formula>
    </cfRule>
    <cfRule type="expression" priority="15648">
      <formula>$A242&lt;&gt;""</formula>
    </cfRule>
  </conditionalFormatting>
  <conditionalFormatting sqref="M242:N242">
    <cfRule type="expression" priority="15652">
      <formula>#REF!&lt;&gt;""</formula>
    </cfRule>
    <cfRule type="expression" dxfId="0" priority="15651">
      <formula>#REF!&lt;&gt;“”</formula>
    </cfRule>
    <cfRule type="expression" dxfId="0" priority="15649">
      <formula>#REF!&lt;&gt;""</formula>
    </cfRule>
  </conditionalFormatting>
  <conditionalFormatting sqref="O242">
    <cfRule type="expression" priority="15656">
      <formula>#REF!&lt;&gt;""</formula>
    </cfRule>
    <cfRule type="expression" dxfId="0" priority="15655">
      <formula>#REF!&lt;&gt;“”</formula>
    </cfRule>
    <cfRule type="expression" dxfId="0" priority="15653">
      <formula>#REF!&lt;&gt;""</formula>
    </cfRule>
  </conditionalFormatting>
  <conditionalFormatting sqref="P242">
    <cfRule type="expression" priority="15644">
      <formula>#REF!&lt;&gt;""</formula>
    </cfRule>
    <cfRule type="expression" dxfId="0" priority="15643">
      <formula>#REF!&lt;&gt;“”</formula>
    </cfRule>
    <cfRule type="expression" dxfId="0" priority="15641">
      <formula>#REF!&lt;&gt;""</formula>
    </cfRule>
  </conditionalFormatting>
  <conditionalFormatting sqref="Q242">
    <cfRule type="expression" priority="15640">
      <formula>#REF!&lt;&gt;""</formula>
    </cfRule>
    <cfRule type="expression" dxfId="0" priority="15639">
      <formula>#REF!&lt;&gt;“”</formula>
    </cfRule>
    <cfRule type="expression" dxfId="0" priority="15637">
      <formula>#REF!&lt;&gt;""</formula>
    </cfRule>
  </conditionalFormatting>
  <conditionalFormatting sqref="L243">
    <cfRule type="expression" dxfId="0" priority="15665">
      <formula>$A243&lt;&gt;""</formula>
    </cfRule>
    <cfRule type="expression" dxfId="0" priority="15666">
      <formula>$A243&lt;&gt;“”</formula>
    </cfRule>
    <cfRule type="expression" priority="15668">
      <formula>$A243&lt;&gt;""</formula>
    </cfRule>
  </conditionalFormatting>
  <conditionalFormatting sqref="M243:N243">
    <cfRule type="expression" priority="15672">
      <formula>#REF!&lt;&gt;""</formula>
    </cfRule>
    <cfRule type="expression" dxfId="0" priority="15671">
      <formula>#REF!&lt;&gt;“”</formula>
    </cfRule>
    <cfRule type="expression" dxfId="0" priority="15669">
      <formula>#REF!&lt;&gt;""</formula>
    </cfRule>
  </conditionalFormatting>
  <conditionalFormatting sqref="O243">
    <cfRule type="expression" priority="15676">
      <formula>#REF!&lt;&gt;""</formula>
    </cfRule>
    <cfRule type="expression" dxfId="0" priority="15675">
      <formula>#REF!&lt;&gt;“”</formula>
    </cfRule>
    <cfRule type="expression" dxfId="0" priority="15673">
      <formula>#REF!&lt;&gt;""</formula>
    </cfRule>
  </conditionalFormatting>
  <conditionalFormatting sqref="P243">
    <cfRule type="expression" priority="15664">
      <formula>#REF!&lt;&gt;""</formula>
    </cfRule>
    <cfRule type="expression" dxfId="0" priority="15663">
      <formula>#REF!&lt;&gt;“”</formula>
    </cfRule>
    <cfRule type="expression" dxfId="0" priority="15661">
      <formula>#REF!&lt;&gt;""</formula>
    </cfRule>
  </conditionalFormatting>
  <conditionalFormatting sqref="Q243">
    <cfRule type="expression" priority="15660">
      <formula>#REF!&lt;&gt;""</formula>
    </cfRule>
    <cfRule type="expression" dxfId="0" priority="15659">
      <formula>#REF!&lt;&gt;“”</formula>
    </cfRule>
    <cfRule type="expression" dxfId="0" priority="15657">
      <formula>#REF!&lt;&gt;""</formula>
    </cfRule>
  </conditionalFormatting>
  <conditionalFormatting sqref="L244">
    <cfRule type="expression" dxfId="0" priority="15685">
      <formula>$A244&lt;&gt;""</formula>
    </cfRule>
    <cfRule type="expression" dxfId="0" priority="15686">
      <formula>$A244&lt;&gt;“”</formula>
    </cfRule>
    <cfRule type="expression" priority="15688">
      <formula>$A244&lt;&gt;""</formula>
    </cfRule>
  </conditionalFormatting>
  <conditionalFormatting sqref="M244:N244">
    <cfRule type="expression" priority="15692">
      <formula>#REF!&lt;&gt;""</formula>
    </cfRule>
    <cfRule type="expression" dxfId="0" priority="15691">
      <formula>#REF!&lt;&gt;“”</formula>
    </cfRule>
    <cfRule type="expression" dxfId="0" priority="15689">
      <formula>#REF!&lt;&gt;""</formula>
    </cfRule>
  </conditionalFormatting>
  <conditionalFormatting sqref="O244">
    <cfRule type="expression" priority="15696">
      <formula>#REF!&lt;&gt;""</formula>
    </cfRule>
    <cfRule type="expression" dxfId="0" priority="15695">
      <formula>#REF!&lt;&gt;“”</formula>
    </cfRule>
    <cfRule type="expression" dxfId="0" priority="15693">
      <formula>#REF!&lt;&gt;""</formula>
    </cfRule>
  </conditionalFormatting>
  <conditionalFormatting sqref="P244">
    <cfRule type="expression" priority="15684">
      <formula>#REF!&lt;&gt;""</formula>
    </cfRule>
    <cfRule type="expression" dxfId="0" priority="15683">
      <formula>#REF!&lt;&gt;“”</formula>
    </cfRule>
    <cfRule type="expression" dxfId="0" priority="15681">
      <formula>#REF!&lt;&gt;""</formula>
    </cfRule>
  </conditionalFormatting>
  <conditionalFormatting sqref="Q244">
    <cfRule type="expression" priority="15680">
      <formula>#REF!&lt;&gt;""</formula>
    </cfRule>
    <cfRule type="expression" dxfId="0" priority="15679">
      <formula>#REF!&lt;&gt;“”</formula>
    </cfRule>
    <cfRule type="expression" dxfId="0" priority="15677">
      <formula>#REF!&lt;&gt;""</formula>
    </cfRule>
  </conditionalFormatting>
  <conditionalFormatting sqref="L245">
    <cfRule type="expression" dxfId="0" priority="15705">
      <formula>$A245&lt;&gt;""</formula>
    </cfRule>
    <cfRule type="expression" dxfId="0" priority="15706">
      <formula>$A245&lt;&gt;“”</formula>
    </cfRule>
    <cfRule type="expression" priority="15708">
      <formula>$A245&lt;&gt;""</formula>
    </cfRule>
  </conditionalFormatting>
  <conditionalFormatting sqref="M245:N245">
    <cfRule type="expression" priority="15712">
      <formula>#REF!&lt;&gt;""</formula>
    </cfRule>
    <cfRule type="expression" dxfId="0" priority="15711">
      <formula>#REF!&lt;&gt;“”</formula>
    </cfRule>
    <cfRule type="expression" dxfId="0" priority="15709">
      <formula>#REF!&lt;&gt;""</formula>
    </cfRule>
  </conditionalFormatting>
  <conditionalFormatting sqref="O245">
    <cfRule type="expression" priority="15716">
      <formula>#REF!&lt;&gt;""</formula>
    </cfRule>
    <cfRule type="expression" dxfId="0" priority="15715">
      <formula>#REF!&lt;&gt;“”</formula>
    </cfRule>
    <cfRule type="expression" dxfId="0" priority="15713">
      <formula>#REF!&lt;&gt;""</formula>
    </cfRule>
  </conditionalFormatting>
  <conditionalFormatting sqref="P245">
    <cfRule type="expression" priority="15704">
      <formula>#REF!&lt;&gt;""</formula>
    </cfRule>
    <cfRule type="expression" dxfId="0" priority="15703">
      <formula>#REF!&lt;&gt;“”</formula>
    </cfRule>
    <cfRule type="expression" dxfId="0" priority="15701">
      <formula>#REF!&lt;&gt;""</formula>
    </cfRule>
  </conditionalFormatting>
  <conditionalFormatting sqref="Q245">
    <cfRule type="expression" priority="15700">
      <formula>#REF!&lt;&gt;""</formula>
    </cfRule>
    <cfRule type="expression" dxfId="0" priority="15699">
      <formula>#REF!&lt;&gt;“”</formula>
    </cfRule>
    <cfRule type="expression" dxfId="0" priority="15697">
      <formula>#REF!&lt;&gt;""</formula>
    </cfRule>
  </conditionalFormatting>
  <conditionalFormatting sqref="M246">
    <cfRule type="expression" dxfId="0" priority="34502">
      <formula>#REF!&lt;&gt;""</formula>
    </cfRule>
    <cfRule type="expression" dxfId="0" priority="34503">
      <formula>#REF!&lt;&gt;“”</formula>
    </cfRule>
    <cfRule type="expression" priority="34505">
      <formula>#REF!&lt;&gt;""</formula>
    </cfRule>
  </conditionalFormatting>
  <conditionalFormatting sqref="N246">
    <cfRule type="expression" priority="15728">
      <formula>#REF!&lt;&gt;""</formula>
    </cfRule>
    <cfRule type="expression" dxfId="0" priority="15727">
      <formula>#REF!&lt;&gt;“”</formula>
    </cfRule>
    <cfRule type="expression" dxfId="0" priority="15725">
      <formula>#REF!&lt;&gt;""</formula>
    </cfRule>
  </conditionalFormatting>
  <conditionalFormatting sqref="O246">
    <cfRule type="expression" priority="15732">
      <formula>#REF!&lt;&gt;""</formula>
    </cfRule>
    <cfRule type="expression" dxfId="0" priority="15731">
      <formula>#REF!&lt;&gt;“”</formula>
    </cfRule>
    <cfRule type="expression" dxfId="0" priority="15729">
      <formula>#REF!&lt;&gt;""</formula>
    </cfRule>
  </conditionalFormatting>
  <conditionalFormatting sqref="P246">
    <cfRule type="expression" priority="15724">
      <formula>#REF!&lt;&gt;""</formula>
    </cfRule>
    <cfRule type="expression" dxfId="0" priority="15723">
      <formula>#REF!&lt;&gt;“”</formula>
    </cfRule>
    <cfRule type="expression" dxfId="0" priority="15721">
      <formula>#REF!&lt;&gt;""</formula>
    </cfRule>
  </conditionalFormatting>
  <conditionalFormatting sqref="Q246">
    <cfRule type="expression" priority="15720">
      <formula>#REF!&lt;&gt;""</formula>
    </cfRule>
    <cfRule type="expression" dxfId="0" priority="15719">
      <formula>#REF!&lt;&gt;“”</formula>
    </cfRule>
    <cfRule type="expression" dxfId="0" priority="15717">
      <formula>#REF!&lt;&gt;""</formula>
    </cfRule>
  </conditionalFormatting>
  <conditionalFormatting sqref="L247">
    <cfRule type="expression" dxfId="0" priority="15625">
      <formula>$A247&lt;&gt;""</formula>
    </cfRule>
    <cfRule type="expression" dxfId="0" priority="15626">
      <formula>$A247&lt;&gt;“”</formula>
    </cfRule>
    <cfRule type="expression" priority="15628">
      <formula>$A247&lt;&gt;""</formula>
    </cfRule>
  </conditionalFormatting>
  <conditionalFormatting sqref="M247:N247">
    <cfRule type="expression" priority="15632">
      <formula>#REF!&lt;&gt;""</formula>
    </cfRule>
    <cfRule type="expression" dxfId="0" priority="15631">
      <formula>#REF!&lt;&gt;“”</formula>
    </cfRule>
    <cfRule type="expression" dxfId="0" priority="15629">
      <formula>#REF!&lt;&gt;""</formula>
    </cfRule>
  </conditionalFormatting>
  <conditionalFormatting sqref="O247">
    <cfRule type="expression" priority="15636">
      <formula>#REF!&lt;&gt;""</formula>
    </cfRule>
    <cfRule type="expression" dxfId="0" priority="15635">
      <formula>#REF!&lt;&gt;“”</formula>
    </cfRule>
    <cfRule type="expression" dxfId="0" priority="15633">
      <formula>#REF!&lt;&gt;""</formula>
    </cfRule>
  </conditionalFormatting>
  <conditionalFormatting sqref="P247">
    <cfRule type="expression" priority="15624">
      <formula>#REF!&lt;&gt;""</formula>
    </cfRule>
    <cfRule type="expression" dxfId="0" priority="15623">
      <formula>#REF!&lt;&gt;“”</formula>
    </cfRule>
    <cfRule type="expression" dxfId="0" priority="15621">
      <formula>#REF!&lt;&gt;""</formula>
    </cfRule>
  </conditionalFormatting>
  <conditionalFormatting sqref="Q247">
    <cfRule type="expression" priority="15620">
      <formula>#REF!&lt;&gt;""</formula>
    </cfRule>
    <cfRule type="expression" dxfId="0" priority="15619">
      <formula>#REF!&lt;&gt;“”</formula>
    </cfRule>
    <cfRule type="expression" dxfId="0" priority="15617">
      <formula>#REF!&lt;&gt;""</formula>
    </cfRule>
  </conditionalFormatting>
  <conditionalFormatting sqref="L248">
    <cfRule type="expression" dxfId="0" priority="15605">
      <formula>$A248&lt;&gt;""</formula>
    </cfRule>
    <cfRule type="expression" dxfId="0" priority="15606">
      <formula>$A248&lt;&gt;“”</formula>
    </cfRule>
    <cfRule type="expression" priority="15608">
      <formula>$A248&lt;&gt;""</formula>
    </cfRule>
  </conditionalFormatting>
  <conditionalFormatting sqref="M248:N248">
    <cfRule type="expression" dxfId="0" priority="15609">
      <formula>#REF!&lt;&gt;""</formula>
    </cfRule>
    <cfRule type="expression" dxfId="0" priority="15610">
      <formula>#REF!&lt;&gt;“”</formula>
    </cfRule>
    <cfRule type="expression" priority="15612">
      <formula>#REF!&lt;&gt;""</formula>
    </cfRule>
  </conditionalFormatting>
  <conditionalFormatting sqref="O248">
    <cfRule type="expression" dxfId="0" priority="15613">
      <formula>#REF!&lt;&gt;""</formula>
    </cfRule>
    <cfRule type="expression" dxfId="0" priority="15614">
      <formula>#REF!&lt;&gt;“”</formula>
    </cfRule>
    <cfRule type="expression" priority="15616">
      <formula>#REF!&lt;&gt;""</formula>
    </cfRule>
  </conditionalFormatting>
  <conditionalFormatting sqref="P248">
    <cfRule type="expression" dxfId="0" priority="15601">
      <formula>#REF!&lt;&gt;""</formula>
    </cfRule>
    <cfRule type="expression" dxfId="0" priority="15602">
      <formula>#REF!&lt;&gt;“”</formula>
    </cfRule>
    <cfRule type="expression" priority="15604">
      <formula>#REF!&lt;&gt;""</formula>
    </cfRule>
  </conditionalFormatting>
  <conditionalFormatting sqref="Q248">
    <cfRule type="expression" dxfId="0" priority="15597">
      <formula>#REF!&lt;&gt;""</formula>
    </cfRule>
    <cfRule type="expression" dxfId="0" priority="15598">
      <formula>#REF!&lt;&gt;“”</formula>
    </cfRule>
    <cfRule type="expression" priority="15600">
      <formula>#REF!&lt;&gt;""</formula>
    </cfRule>
  </conditionalFormatting>
  <conditionalFormatting sqref="M249:N249">
    <cfRule type="expression" dxfId="0" priority="15589">
      <formula>#REF!&lt;&gt;""</formula>
    </cfRule>
    <cfRule type="expression" dxfId="0" priority="15590">
      <formula>#REF!&lt;&gt;“”</formula>
    </cfRule>
    <cfRule type="expression" priority="15592">
      <formula>#REF!&lt;&gt;""</formula>
    </cfRule>
  </conditionalFormatting>
  <conditionalFormatting sqref="O249">
    <cfRule type="expression" dxfId="0" priority="15593">
      <formula>#REF!&lt;&gt;""</formula>
    </cfRule>
    <cfRule type="expression" dxfId="0" priority="15594">
      <formula>#REF!&lt;&gt;“”</formula>
    </cfRule>
    <cfRule type="expression" priority="15596">
      <formula>#REF!&lt;&gt;""</formula>
    </cfRule>
  </conditionalFormatting>
  <conditionalFormatting sqref="P249:Q249">
    <cfRule type="expression" dxfId="0" priority="34522">
      <formula>#REF!&lt;&gt;""</formula>
    </cfRule>
    <cfRule type="expression" dxfId="0" priority="34523">
      <formula>#REF!&lt;&gt;“”</formula>
    </cfRule>
    <cfRule type="expression" priority="34525">
      <formula>#REF!&lt;&gt;""</formula>
    </cfRule>
  </conditionalFormatting>
  <conditionalFormatting sqref="P252">
    <cfRule type="expression" dxfId="0" priority="15361">
      <formula>#REF!&lt;&gt;""</formula>
    </cfRule>
    <cfRule type="expression" dxfId="0" priority="15362">
      <formula>#REF!&lt;&gt;“”</formula>
    </cfRule>
    <cfRule type="expression" priority="15364">
      <formula>#REF!&lt;&gt;""</formula>
    </cfRule>
  </conditionalFormatting>
  <conditionalFormatting sqref="P253">
    <cfRule type="expression" dxfId="0" priority="15253">
      <formula>#REF!&lt;&gt;""</formula>
    </cfRule>
    <cfRule type="expression" dxfId="0" priority="15254">
      <formula>#REF!&lt;&gt;“”</formula>
    </cfRule>
    <cfRule type="expression" priority="15256">
      <formula>#REF!&lt;&gt;""</formula>
    </cfRule>
  </conditionalFormatting>
  <conditionalFormatting sqref="P261:Q261">
    <cfRule type="expression" dxfId="0" priority="34526">
      <formula>$A264&lt;&gt;""</formula>
    </cfRule>
    <cfRule type="expression" dxfId="0" priority="34527">
      <formula>$A264&lt;&gt;“”</formula>
    </cfRule>
    <cfRule type="expression" priority="34529">
      <formula>$A264&lt;&gt;""</formula>
    </cfRule>
  </conditionalFormatting>
  <conditionalFormatting sqref="L262">
    <cfRule type="expression" dxfId="0" priority="15161">
      <formula>$A262&lt;&gt;""</formula>
    </cfRule>
    <cfRule type="expression" dxfId="0" priority="15162">
      <formula>$A262&lt;&gt;“”</formula>
    </cfRule>
    <cfRule type="expression" priority="15164">
      <formula>$A262&lt;&gt;""</formula>
    </cfRule>
  </conditionalFormatting>
  <conditionalFormatting sqref="M262:N262">
    <cfRule type="expression" priority="15168">
      <formula>#REF!&lt;&gt;""</formula>
    </cfRule>
    <cfRule type="expression" dxfId="0" priority="15167">
      <formula>#REF!&lt;&gt;“”</formula>
    </cfRule>
    <cfRule type="expression" dxfId="0" priority="15165">
      <formula>#REF!&lt;&gt;""</formula>
    </cfRule>
  </conditionalFormatting>
  <conditionalFormatting sqref="O262">
    <cfRule type="expression" priority="15172">
      <formula>#REF!&lt;&gt;""</formula>
    </cfRule>
    <cfRule type="expression" dxfId="0" priority="15171">
      <formula>#REF!&lt;&gt;“”</formula>
    </cfRule>
    <cfRule type="expression" dxfId="0" priority="15169">
      <formula>#REF!&lt;&gt;""</formula>
    </cfRule>
  </conditionalFormatting>
  <conditionalFormatting sqref="P262">
    <cfRule type="expression" priority="15160">
      <formula>#REF!&lt;&gt;""</formula>
    </cfRule>
    <cfRule type="expression" dxfId="0" priority="15159">
      <formula>#REF!&lt;&gt;“”</formula>
    </cfRule>
    <cfRule type="expression" dxfId="0" priority="15157">
      <formula>#REF!&lt;&gt;""</formula>
    </cfRule>
  </conditionalFormatting>
  <conditionalFormatting sqref="Q262">
    <cfRule type="expression" priority="15156">
      <formula>#REF!&lt;&gt;""</formula>
    </cfRule>
    <cfRule type="expression" dxfId="0" priority="15155">
      <formula>#REF!&lt;&gt;“”</formula>
    </cfRule>
    <cfRule type="expression" dxfId="0" priority="15153">
      <formula>#REF!&lt;&gt;""</formula>
    </cfRule>
  </conditionalFormatting>
  <conditionalFormatting sqref="L263">
    <cfRule type="expression" dxfId="0" priority="15181">
      <formula>$A263&lt;&gt;""</formula>
    </cfRule>
    <cfRule type="expression" dxfId="0" priority="15182">
      <formula>$A263&lt;&gt;“”</formula>
    </cfRule>
    <cfRule type="expression" priority="15184">
      <formula>$A263&lt;&gt;""</formula>
    </cfRule>
  </conditionalFormatting>
  <conditionalFormatting sqref="P263">
    <cfRule type="expression" priority="15180">
      <formula>#REF!&lt;&gt;""</formula>
    </cfRule>
    <cfRule type="expression" dxfId="0" priority="15179">
      <formula>#REF!&lt;&gt;“”</formula>
    </cfRule>
    <cfRule type="expression" dxfId="0" priority="15177">
      <formula>#REF!&lt;&gt;""</formula>
    </cfRule>
  </conditionalFormatting>
  <conditionalFormatting sqref="Q263">
    <cfRule type="expression" priority="15176">
      <formula>#REF!&lt;&gt;""</formula>
    </cfRule>
    <cfRule type="expression" dxfId="0" priority="15175">
      <formula>#REF!&lt;&gt;“”</formula>
    </cfRule>
    <cfRule type="expression" dxfId="0" priority="15173">
      <formula>#REF!&lt;&gt;""</formula>
    </cfRule>
  </conditionalFormatting>
  <conditionalFormatting sqref="P264:Q264">
    <cfRule type="expression" dxfId="0" priority="34530">
      <formula>#REF!&lt;&gt;""</formula>
    </cfRule>
    <cfRule type="expression" dxfId="0" priority="34531">
      <formula>#REF!&lt;&gt;“”</formula>
    </cfRule>
    <cfRule type="expression" priority="34533">
      <formula>#REF!&lt;&gt;""</formula>
    </cfRule>
  </conditionalFormatting>
  <conditionalFormatting sqref="L265">
    <cfRule type="expression" dxfId="0" priority="15081">
      <formula>$A265&lt;&gt;""</formula>
    </cfRule>
    <cfRule type="expression" dxfId="0" priority="15082">
      <formula>$A265&lt;&gt;“”</formula>
    </cfRule>
    <cfRule type="expression" priority="15084">
      <formula>$A265&lt;&gt;""</formula>
    </cfRule>
  </conditionalFormatting>
  <conditionalFormatting sqref="M265:N265">
    <cfRule type="expression" priority="15088">
      <formula>#REF!&lt;&gt;""</formula>
    </cfRule>
    <cfRule type="expression" dxfId="0" priority="15087">
      <formula>#REF!&lt;&gt;“”</formula>
    </cfRule>
    <cfRule type="expression" dxfId="0" priority="15085">
      <formula>#REF!&lt;&gt;""</formula>
    </cfRule>
  </conditionalFormatting>
  <conditionalFormatting sqref="O265">
    <cfRule type="expression" priority="15092">
      <formula>#REF!&lt;&gt;""</formula>
    </cfRule>
    <cfRule type="expression" dxfId="0" priority="15091">
      <formula>#REF!&lt;&gt;“”</formula>
    </cfRule>
    <cfRule type="expression" dxfId="0" priority="15089">
      <formula>#REF!&lt;&gt;""</formula>
    </cfRule>
  </conditionalFormatting>
  <conditionalFormatting sqref="P265">
    <cfRule type="expression" priority="15080">
      <formula>#REF!&lt;&gt;""</formula>
    </cfRule>
    <cfRule type="expression" dxfId="0" priority="15079">
      <formula>#REF!&lt;&gt;“”</formula>
    </cfRule>
    <cfRule type="expression" dxfId="0" priority="15077">
      <formula>#REF!&lt;&gt;""</formula>
    </cfRule>
  </conditionalFormatting>
  <conditionalFormatting sqref="Q265">
    <cfRule type="expression" priority="15076">
      <formula>#REF!&lt;&gt;""</formula>
    </cfRule>
    <cfRule type="expression" dxfId="0" priority="15075">
      <formula>#REF!&lt;&gt;“”</formula>
    </cfRule>
    <cfRule type="expression" dxfId="0" priority="15073">
      <formula>#REF!&lt;&gt;""</formula>
    </cfRule>
  </conditionalFormatting>
  <conditionalFormatting sqref="L266">
    <cfRule type="expression" dxfId="0" priority="15061">
      <formula>$A266&lt;&gt;""</formula>
    </cfRule>
    <cfRule type="expression" dxfId="0" priority="15062">
      <formula>$A266&lt;&gt;“”</formula>
    </cfRule>
    <cfRule type="expression" priority="15064">
      <formula>$A266&lt;&gt;""</formula>
    </cfRule>
  </conditionalFormatting>
  <conditionalFormatting sqref="M266:N266">
    <cfRule type="expression" priority="15068">
      <formula>#REF!&lt;&gt;""</formula>
    </cfRule>
    <cfRule type="expression" dxfId="0" priority="15067">
      <formula>#REF!&lt;&gt;“”</formula>
    </cfRule>
    <cfRule type="expression" dxfId="0" priority="15065">
      <formula>#REF!&lt;&gt;""</formula>
    </cfRule>
  </conditionalFormatting>
  <conditionalFormatting sqref="O266">
    <cfRule type="expression" priority="15072">
      <formula>#REF!&lt;&gt;""</formula>
    </cfRule>
    <cfRule type="expression" dxfId="0" priority="15071">
      <formula>#REF!&lt;&gt;“”</formula>
    </cfRule>
    <cfRule type="expression" dxfId="0" priority="15069">
      <formula>#REF!&lt;&gt;""</formula>
    </cfRule>
  </conditionalFormatting>
  <conditionalFormatting sqref="P266">
    <cfRule type="expression" priority="15060">
      <formula>#REF!&lt;&gt;""</formula>
    </cfRule>
    <cfRule type="expression" dxfId="0" priority="15059">
      <formula>#REF!&lt;&gt;“”</formula>
    </cfRule>
    <cfRule type="expression" dxfId="0" priority="15057">
      <formula>#REF!&lt;&gt;""</formula>
    </cfRule>
  </conditionalFormatting>
  <conditionalFormatting sqref="Q266">
    <cfRule type="expression" priority="15056">
      <formula>#REF!&lt;&gt;""</formula>
    </cfRule>
    <cfRule type="expression" dxfId="0" priority="15055">
      <formula>#REF!&lt;&gt;“”</formula>
    </cfRule>
    <cfRule type="expression" dxfId="0" priority="15053">
      <formula>#REF!&lt;&gt;""</formula>
    </cfRule>
  </conditionalFormatting>
  <conditionalFormatting sqref="L267">
    <cfRule type="expression" dxfId="0" priority="15101">
      <formula>$A267&lt;&gt;""</formula>
    </cfRule>
    <cfRule type="expression" dxfId="0" priority="15102">
      <formula>$A267&lt;&gt;“”</formula>
    </cfRule>
    <cfRule type="expression" priority="15104">
      <formula>$A267&lt;&gt;""</formula>
    </cfRule>
  </conditionalFormatting>
  <conditionalFormatting sqref="M267:N267">
    <cfRule type="expression" priority="15108">
      <formula>#REF!&lt;&gt;""</formula>
    </cfRule>
    <cfRule type="expression" dxfId="0" priority="15107">
      <formula>#REF!&lt;&gt;“”</formula>
    </cfRule>
    <cfRule type="expression" dxfId="0" priority="15105">
      <formula>#REF!&lt;&gt;""</formula>
    </cfRule>
  </conditionalFormatting>
  <conditionalFormatting sqref="O267">
    <cfRule type="expression" priority="15112">
      <formula>#REF!&lt;&gt;""</formula>
    </cfRule>
    <cfRule type="expression" dxfId="0" priority="15111">
      <formula>#REF!&lt;&gt;“”</formula>
    </cfRule>
    <cfRule type="expression" dxfId="0" priority="15109">
      <formula>#REF!&lt;&gt;""</formula>
    </cfRule>
  </conditionalFormatting>
  <conditionalFormatting sqref="P267">
    <cfRule type="expression" priority="15100">
      <formula>#REF!&lt;&gt;""</formula>
    </cfRule>
    <cfRule type="expression" dxfId="0" priority="15099">
      <formula>#REF!&lt;&gt;“”</formula>
    </cfRule>
    <cfRule type="expression" dxfId="0" priority="15097">
      <formula>#REF!&lt;&gt;""</formula>
    </cfRule>
  </conditionalFormatting>
  <conditionalFormatting sqref="Q267">
    <cfRule type="expression" priority="15096">
      <formula>#REF!&lt;&gt;""</formula>
    </cfRule>
    <cfRule type="expression" dxfId="0" priority="15095">
      <formula>#REF!&lt;&gt;“”</formula>
    </cfRule>
    <cfRule type="expression" dxfId="0" priority="15093">
      <formula>#REF!&lt;&gt;""</formula>
    </cfRule>
  </conditionalFormatting>
  <conditionalFormatting sqref="P272:Q272">
    <cfRule type="expression" dxfId="0" priority="34538">
      <formula>#REF!&lt;&gt;""</formula>
    </cfRule>
    <cfRule type="expression" dxfId="0" priority="34539">
      <formula>#REF!&lt;&gt;“”</formula>
    </cfRule>
    <cfRule type="expression" priority="34541">
      <formula>#REF!&lt;&gt;""</formula>
    </cfRule>
  </conditionalFormatting>
  <conditionalFormatting sqref="L275">
    <cfRule type="expression" dxfId="0" priority="14905">
      <formula>$A275&lt;&gt;""</formula>
    </cfRule>
    <cfRule type="expression" dxfId="0" priority="14906">
      <formula>$A275&lt;&gt;“”</formula>
    </cfRule>
    <cfRule type="expression" priority="14908">
      <formula>$A275&lt;&gt;""</formula>
    </cfRule>
  </conditionalFormatting>
  <conditionalFormatting sqref="M275:N275">
    <cfRule type="expression" priority="14912">
      <formula>#REF!&lt;&gt;""</formula>
    </cfRule>
    <cfRule type="expression" dxfId="0" priority="14911">
      <formula>#REF!&lt;&gt;“”</formula>
    </cfRule>
    <cfRule type="expression" dxfId="0" priority="14909">
      <formula>#REF!&lt;&gt;""</formula>
    </cfRule>
  </conditionalFormatting>
  <conditionalFormatting sqref="O275">
    <cfRule type="expression" priority="14916">
      <formula>#REF!&lt;&gt;""</formula>
    </cfRule>
    <cfRule type="expression" dxfId="0" priority="14915">
      <formula>#REF!&lt;&gt;“”</formula>
    </cfRule>
    <cfRule type="expression" dxfId="0" priority="14913">
      <formula>#REF!&lt;&gt;""</formula>
    </cfRule>
  </conditionalFormatting>
  <conditionalFormatting sqref="P275">
    <cfRule type="expression" priority="14904">
      <formula>#REF!&lt;&gt;""</formula>
    </cfRule>
    <cfRule type="expression" dxfId="0" priority="14903">
      <formula>#REF!&lt;&gt;“”</formula>
    </cfRule>
    <cfRule type="expression" dxfId="0" priority="14901">
      <formula>#REF!&lt;&gt;""</formula>
    </cfRule>
  </conditionalFormatting>
  <conditionalFormatting sqref="Q275">
    <cfRule type="expression" priority="14900">
      <formula>#REF!&lt;&gt;""</formula>
    </cfRule>
    <cfRule type="expression" dxfId="0" priority="14899">
      <formula>#REF!&lt;&gt;“”</formula>
    </cfRule>
    <cfRule type="expression" dxfId="0" priority="14897">
      <formula>#REF!&lt;&gt;""</formula>
    </cfRule>
  </conditionalFormatting>
  <conditionalFormatting sqref="L278">
    <cfRule type="expression" dxfId="0" priority="14925">
      <formula>$A278&lt;&gt;""</formula>
    </cfRule>
    <cfRule type="expression" dxfId="0" priority="14926">
      <formula>$A278&lt;&gt;“”</formula>
    </cfRule>
    <cfRule type="expression" priority="14928">
      <formula>$A278&lt;&gt;""</formula>
    </cfRule>
  </conditionalFormatting>
  <conditionalFormatting sqref="M278:N278">
    <cfRule type="expression" priority="14932">
      <formula>#REF!&lt;&gt;""</formula>
    </cfRule>
    <cfRule type="expression" dxfId="0" priority="14931">
      <formula>#REF!&lt;&gt;“”</formula>
    </cfRule>
    <cfRule type="expression" dxfId="0" priority="14929">
      <formula>#REF!&lt;&gt;""</formula>
    </cfRule>
  </conditionalFormatting>
  <conditionalFormatting sqref="O278">
    <cfRule type="expression" priority="14936">
      <formula>#REF!&lt;&gt;""</formula>
    </cfRule>
    <cfRule type="expression" dxfId="0" priority="14935">
      <formula>#REF!&lt;&gt;“”</formula>
    </cfRule>
    <cfRule type="expression" dxfId="0" priority="14933">
      <formula>#REF!&lt;&gt;""</formula>
    </cfRule>
  </conditionalFormatting>
  <conditionalFormatting sqref="P278">
    <cfRule type="expression" priority="14924">
      <formula>#REF!&lt;&gt;""</formula>
    </cfRule>
    <cfRule type="expression" dxfId="0" priority="14923">
      <formula>#REF!&lt;&gt;“”</formula>
    </cfRule>
    <cfRule type="expression" dxfId="0" priority="14921">
      <formula>#REF!&lt;&gt;""</formula>
    </cfRule>
  </conditionalFormatting>
  <conditionalFormatting sqref="Q278">
    <cfRule type="expression" priority="14920">
      <formula>#REF!&lt;&gt;""</formula>
    </cfRule>
    <cfRule type="expression" dxfId="0" priority="14919">
      <formula>#REF!&lt;&gt;“”</formula>
    </cfRule>
    <cfRule type="expression" dxfId="0" priority="14917">
      <formula>#REF!&lt;&gt;""</formula>
    </cfRule>
  </conditionalFormatting>
  <conditionalFormatting sqref="M279:N279">
    <cfRule type="expression" priority="14940">
      <formula>#REF!&lt;&gt;""</formula>
    </cfRule>
    <cfRule type="expression" dxfId="0" priority="14939">
      <formula>#REF!&lt;&gt;“”</formula>
    </cfRule>
    <cfRule type="expression" dxfId="0" priority="14937">
      <formula>#REF!&lt;&gt;""</formula>
    </cfRule>
  </conditionalFormatting>
  <conditionalFormatting sqref="O279">
    <cfRule type="expression" priority="14944">
      <formula>#REF!&lt;&gt;""</formula>
    </cfRule>
    <cfRule type="expression" dxfId="0" priority="14943">
      <formula>#REF!&lt;&gt;“”</formula>
    </cfRule>
    <cfRule type="expression" dxfId="0" priority="14941">
      <formula>#REF!&lt;&gt;""</formula>
    </cfRule>
  </conditionalFormatting>
  <conditionalFormatting sqref="P279:Q279">
    <cfRule type="expression" dxfId="0" priority="34542">
      <formula>$A286&lt;&gt;""</formula>
    </cfRule>
    <cfRule type="expression" dxfId="0" priority="34543">
      <formula>$A286&lt;&gt;“”</formula>
    </cfRule>
    <cfRule type="expression" priority="34545">
      <formula>$A286&lt;&gt;""</formula>
    </cfRule>
  </conditionalFormatting>
  <conditionalFormatting sqref="L280">
    <cfRule type="expression" dxfId="0" priority="14973">
      <formula>$A280&lt;&gt;""</formula>
    </cfRule>
    <cfRule type="expression" dxfId="0" priority="14974">
      <formula>$A280&lt;&gt;“”</formula>
    </cfRule>
    <cfRule type="expression" priority="14976">
      <formula>$A280&lt;&gt;""</formula>
    </cfRule>
  </conditionalFormatting>
  <conditionalFormatting sqref="M280:N280">
    <cfRule type="expression" priority="14980">
      <formula>#REF!&lt;&gt;""</formula>
    </cfRule>
    <cfRule type="expression" dxfId="0" priority="14979">
      <formula>#REF!&lt;&gt;“”</formula>
    </cfRule>
    <cfRule type="expression" dxfId="0" priority="14977">
      <formula>#REF!&lt;&gt;""</formula>
    </cfRule>
  </conditionalFormatting>
  <conditionalFormatting sqref="O280">
    <cfRule type="expression" priority="14984">
      <formula>#REF!&lt;&gt;""</formula>
    </cfRule>
    <cfRule type="expression" dxfId="0" priority="14983">
      <formula>#REF!&lt;&gt;“”</formula>
    </cfRule>
    <cfRule type="expression" dxfId="0" priority="14981">
      <formula>#REF!&lt;&gt;""</formula>
    </cfRule>
  </conditionalFormatting>
  <conditionalFormatting sqref="P280">
    <cfRule type="expression" priority="14972">
      <formula>#REF!&lt;&gt;""</formula>
    </cfRule>
    <cfRule type="expression" dxfId="0" priority="14971">
      <formula>#REF!&lt;&gt;“”</formula>
    </cfRule>
    <cfRule type="expression" dxfId="0" priority="14969">
      <formula>#REF!&lt;&gt;""</formula>
    </cfRule>
  </conditionalFormatting>
  <conditionalFormatting sqref="Q280">
    <cfRule type="expression" priority="14968">
      <formula>#REF!&lt;&gt;""</formula>
    </cfRule>
    <cfRule type="expression" dxfId="0" priority="14967">
      <formula>#REF!&lt;&gt;“”</formula>
    </cfRule>
    <cfRule type="expression" dxfId="0" priority="14965">
      <formula>#REF!&lt;&gt;""</formula>
    </cfRule>
  </conditionalFormatting>
  <conditionalFormatting sqref="L281">
    <cfRule type="expression" dxfId="0" priority="14993">
      <formula>$A281&lt;&gt;""</formula>
    </cfRule>
    <cfRule type="expression" dxfId="0" priority="14994">
      <formula>$A281&lt;&gt;“”</formula>
    </cfRule>
    <cfRule type="expression" priority="14996">
      <formula>$A281&lt;&gt;""</formula>
    </cfRule>
  </conditionalFormatting>
  <conditionalFormatting sqref="M281:N281">
    <cfRule type="expression" dxfId="0" priority="14997">
      <formula>#REF!&lt;&gt;""</formula>
    </cfRule>
    <cfRule type="expression" dxfId="0" priority="14998">
      <formula>#REF!&lt;&gt;“”</formula>
    </cfRule>
    <cfRule type="expression" priority="15000">
      <formula>#REF!&lt;&gt;""</formula>
    </cfRule>
  </conditionalFormatting>
  <conditionalFormatting sqref="O281">
    <cfRule type="expression" dxfId="0" priority="15001">
      <formula>#REF!&lt;&gt;""</formula>
    </cfRule>
    <cfRule type="expression" dxfId="0" priority="15002">
      <formula>#REF!&lt;&gt;“”</formula>
    </cfRule>
    <cfRule type="expression" priority="15004">
      <formula>#REF!&lt;&gt;""</formula>
    </cfRule>
  </conditionalFormatting>
  <conditionalFormatting sqref="P281">
    <cfRule type="expression" dxfId="0" priority="14989">
      <formula>#REF!&lt;&gt;""</formula>
    </cfRule>
    <cfRule type="expression" dxfId="0" priority="14990">
      <formula>#REF!&lt;&gt;“”</formula>
    </cfRule>
    <cfRule type="expression" priority="14992">
      <formula>#REF!&lt;&gt;""</formula>
    </cfRule>
  </conditionalFormatting>
  <conditionalFormatting sqref="Q281">
    <cfRule type="expression" dxfId="0" priority="14985">
      <formula>#REF!&lt;&gt;""</formula>
    </cfRule>
    <cfRule type="expression" dxfId="0" priority="14986">
      <formula>#REF!&lt;&gt;“”</formula>
    </cfRule>
    <cfRule type="expression" priority="14988">
      <formula>#REF!&lt;&gt;""</formula>
    </cfRule>
  </conditionalFormatting>
  <conditionalFormatting sqref="L282">
    <cfRule type="expression" dxfId="0" priority="14873">
      <formula>$A291&lt;&gt;""</formula>
    </cfRule>
    <cfRule type="expression" dxfId="0" priority="14874">
      <formula>$A291&lt;&gt;“”</formula>
    </cfRule>
    <cfRule type="expression" priority="14876">
      <formula>$A291&lt;&gt;""</formula>
    </cfRule>
  </conditionalFormatting>
  <conditionalFormatting sqref="M282:Q282">
    <cfRule type="expression" dxfId="0" priority="34550">
      <formula>$A291&lt;&gt;""</formula>
    </cfRule>
    <cfRule type="expression" dxfId="0" priority="34551">
      <formula>$A291&lt;&gt;“”</formula>
    </cfRule>
    <cfRule type="expression" priority="34553">
      <formula>$A291&lt;&gt;""</formula>
    </cfRule>
  </conditionalFormatting>
  <conditionalFormatting sqref="L283">
    <cfRule type="expression" dxfId="0" priority="14801">
      <formula>$A283&lt;&gt;""</formula>
    </cfRule>
    <cfRule type="expression" dxfId="0" priority="14802">
      <formula>$A283&lt;&gt;“”</formula>
    </cfRule>
    <cfRule type="expression" priority="14804">
      <formula>$A283&lt;&gt;""</formula>
    </cfRule>
  </conditionalFormatting>
  <conditionalFormatting sqref="M283:N283">
    <cfRule type="expression" dxfId="0" priority="14805">
      <formula>#REF!&lt;&gt;""</formula>
    </cfRule>
    <cfRule type="expression" dxfId="0" priority="14806">
      <formula>#REF!&lt;&gt;“”</formula>
    </cfRule>
    <cfRule type="expression" priority="14808">
      <formula>#REF!&lt;&gt;""</formula>
    </cfRule>
  </conditionalFormatting>
  <conditionalFormatting sqref="O283">
    <cfRule type="expression" dxfId="0" priority="14809">
      <formula>#REF!&lt;&gt;""</formula>
    </cfRule>
    <cfRule type="expression" dxfId="0" priority="14810">
      <formula>#REF!&lt;&gt;“”</formula>
    </cfRule>
    <cfRule type="expression" priority="14812">
      <formula>#REF!&lt;&gt;""</formula>
    </cfRule>
  </conditionalFormatting>
  <conditionalFormatting sqref="P283">
    <cfRule type="expression" dxfId="0" priority="14797">
      <formula>#REF!&lt;&gt;""</formula>
    </cfRule>
    <cfRule type="expression" dxfId="0" priority="14798">
      <formula>#REF!&lt;&gt;“”</formula>
    </cfRule>
    <cfRule type="expression" priority="14800">
      <formula>#REF!&lt;&gt;""</formula>
    </cfRule>
  </conditionalFormatting>
  <conditionalFormatting sqref="Q283">
    <cfRule type="expression" dxfId="0" priority="14793">
      <formula>#REF!&lt;&gt;""</formula>
    </cfRule>
    <cfRule type="expression" dxfId="0" priority="14794">
      <formula>#REF!&lt;&gt;“”</formula>
    </cfRule>
    <cfRule type="expression" priority="14796">
      <formula>#REF!&lt;&gt;""</formula>
    </cfRule>
  </conditionalFormatting>
  <conditionalFormatting sqref="L284">
    <cfRule type="expression" dxfId="0" priority="14781">
      <formula>$A284&lt;&gt;""</formula>
    </cfRule>
    <cfRule type="expression" dxfId="0" priority="14782">
      <formula>$A284&lt;&gt;“”</formula>
    </cfRule>
    <cfRule type="expression" priority="14784">
      <formula>$A284&lt;&gt;""</formula>
    </cfRule>
  </conditionalFormatting>
  <conditionalFormatting sqref="M284:N284">
    <cfRule type="expression" dxfId="0" priority="14785">
      <formula>#REF!&lt;&gt;""</formula>
    </cfRule>
    <cfRule type="expression" dxfId="0" priority="14786">
      <formula>#REF!&lt;&gt;“”</formula>
    </cfRule>
    <cfRule type="expression" priority="14788">
      <formula>#REF!&lt;&gt;""</formula>
    </cfRule>
  </conditionalFormatting>
  <conditionalFormatting sqref="O284">
    <cfRule type="expression" dxfId="0" priority="14789">
      <formula>#REF!&lt;&gt;""</formula>
    </cfRule>
    <cfRule type="expression" dxfId="0" priority="14790">
      <formula>#REF!&lt;&gt;“”</formula>
    </cfRule>
    <cfRule type="expression" priority="14792">
      <formula>#REF!&lt;&gt;""</formula>
    </cfRule>
  </conditionalFormatting>
  <conditionalFormatting sqref="P284">
    <cfRule type="expression" dxfId="0" priority="14777">
      <formula>#REF!&lt;&gt;""</formula>
    </cfRule>
    <cfRule type="expression" dxfId="0" priority="14778">
      <formula>#REF!&lt;&gt;“”</formula>
    </cfRule>
    <cfRule type="expression" priority="14780">
      <formula>#REF!&lt;&gt;""</formula>
    </cfRule>
  </conditionalFormatting>
  <conditionalFormatting sqref="Q284">
    <cfRule type="expression" dxfId="0" priority="14773">
      <formula>#REF!&lt;&gt;""</formula>
    </cfRule>
    <cfRule type="expression" dxfId="0" priority="14774">
      <formula>#REF!&lt;&gt;“”</formula>
    </cfRule>
    <cfRule type="expression" priority="14776">
      <formula>#REF!&lt;&gt;""</formula>
    </cfRule>
  </conditionalFormatting>
  <conditionalFormatting sqref="L285">
    <cfRule type="expression" dxfId="0" priority="14821">
      <formula>$A285&lt;&gt;""</formula>
    </cfRule>
    <cfRule type="expression" dxfId="0" priority="14822">
      <formula>$A285&lt;&gt;“”</formula>
    </cfRule>
    <cfRule type="expression" priority="14824">
      <formula>$A285&lt;&gt;""</formula>
    </cfRule>
  </conditionalFormatting>
  <conditionalFormatting sqref="M285:N285">
    <cfRule type="expression" dxfId="0" priority="14825">
      <formula>#REF!&lt;&gt;""</formula>
    </cfRule>
    <cfRule type="expression" dxfId="0" priority="14826">
      <formula>#REF!&lt;&gt;“”</formula>
    </cfRule>
    <cfRule type="expression" priority="14828">
      <formula>#REF!&lt;&gt;""</formula>
    </cfRule>
  </conditionalFormatting>
  <conditionalFormatting sqref="O285">
    <cfRule type="expression" dxfId="0" priority="14829">
      <formula>#REF!&lt;&gt;""</formula>
    </cfRule>
    <cfRule type="expression" dxfId="0" priority="14830">
      <formula>#REF!&lt;&gt;“”</formula>
    </cfRule>
    <cfRule type="expression" priority="14832">
      <formula>#REF!&lt;&gt;""</formula>
    </cfRule>
  </conditionalFormatting>
  <conditionalFormatting sqref="P285">
    <cfRule type="expression" dxfId="0" priority="14817">
      <formula>#REF!&lt;&gt;""</formula>
    </cfRule>
    <cfRule type="expression" dxfId="0" priority="14818">
      <formula>#REF!&lt;&gt;“”</formula>
    </cfRule>
    <cfRule type="expression" priority="14820">
      <formula>#REF!&lt;&gt;""</formula>
    </cfRule>
  </conditionalFormatting>
  <conditionalFormatting sqref="Q285">
    <cfRule type="expression" dxfId="0" priority="14813">
      <formula>#REF!&lt;&gt;""</formula>
    </cfRule>
    <cfRule type="expression" dxfId="0" priority="14814">
      <formula>#REF!&lt;&gt;“”</formula>
    </cfRule>
    <cfRule type="expression" priority="14816">
      <formula>#REF!&lt;&gt;""</formula>
    </cfRule>
  </conditionalFormatting>
  <conditionalFormatting sqref="L286">
    <cfRule type="expression" dxfId="0" priority="14841">
      <formula>$A286&lt;&gt;""</formula>
    </cfRule>
    <cfRule type="expression" dxfId="0" priority="14842">
      <formula>$A286&lt;&gt;“”</formula>
    </cfRule>
    <cfRule type="expression" priority="14844">
      <formula>$A286&lt;&gt;""</formula>
    </cfRule>
  </conditionalFormatting>
  <conditionalFormatting sqref="M286:N286">
    <cfRule type="expression" dxfId="0" priority="14845">
      <formula>#REF!&lt;&gt;""</formula>
    </cfRule>
    <cfRule type="expression" dxfId="0" priority="14846">
      <formula>#REF!&lt;&gt;“”</formula>
    </cfRule>
    <cfRule type="expression" priority="14848">
      <formula>#REF!&lt;&gt;""</formula>
    </cfRule>
  </conditionalFormatting>
  <conditionalFormatting sqref="O286">
    <cfRule type="expression" dxfId="0" priority="14849">
      <formula>#REF!&lt;&gt;""</formula>
    </cfRule>
    <cfRule type="expression" dxfId="0" priority="14850">
      <formula>#REF!&lt;&gt;“”</formula>
    </cfRule>
    <cfRule type="expression" priority="14852">
      <formula>#REF!&lt;&gt;""</formula>
    </cfRule>
  </conditionalFormatting>
  <conditionalFormatting sqref="P286">
    <cfRule type="expression" dxfId="0" priority="14837">
      <formula>#REF!&lt;&gt;""</formula>
    </cfRule>
    <cfRule type="expression" dxfId="0" priority="14838">
      <formula>#REF!&lt;&gt;“”</formula>
    </cfRule>
    <cfRule type="expression" priority="14840">
      <formula>#REF!&lt;&gt;""</formula>
    </cfRule>
  </conditionalFormatting>
  <conditionalFormatting sqref="Q286">
    <cfRule type="expression" dxfId="0" priority="14833">
      <formula>#REF!&lt;&gt;""</formula>
    </cfRule>
    <cfRule type="expression" dxfId="0" priority="14834">
      <formula>#REF!&lt;&gt;“”</formula>
    </cfRule>
    <cfRule type="expression" priority="14836">
      <formula>#REF!&lt;&gt;""</formula>
    </cfRule>
  </conditionalFormatting>
  <conditionalFormatting sqref="M289">
    <cfRule type="expression" dxfId="0" priority="34554">
      <formula>#REF!&lt;&gt;""</formula>
    </cfRule>
    <cfRule type="expression" dxfId="0" priority="34555">
      <formula>#REF!&lt;&gt;“”</formula>
    </cfRule>
    <cfRule type="expression" priority="34557">
      <formula>#REF!&lt;&gt;""</formula>
    </cfRule>
  </conditionalFormatting>
  <conditionalFormatting sqref="M297:Q297">
    <cfRule type="expression" dxfId="0" priority="34562">
      <formula>$A300&lt;&gt;""</formula>
    </cfRule>
    <cfRule type="expression" dxfId="0" priority="34563">
      <formula>$A300&lt;&gt;“”</formula>
    </cfRule>
    <cfRule type="expression" priority="34565">
      <formula>$A300&lt;&gt;""</formula>
    </cfRule>
  </conditionalFormatting>
  <conditionalFormatting sqref="M298:N298">
    <cfRule type="expression" dxfId="0" priority="14665">
      <formula>#REF!&lt;&gt;""</formula>
    </cfRule>
    <cfRule type="expression" dxfId="0" priority="14666">
      <formula>#REF!&lt;&gt;“”</formula>
    </cfRule>
    <cfRule type="expression" priority="14668">
      <formula>#REF!&lt;&gt;""</formula>
    </cfRule>
  </conditionalFormatting>
  <conditionalFormatting sqref="O298">
    <cfRule type="expression" dxfId="0" priority="14669">
      <formula>#REF!&lt;&gt;""</formula>
    </cfRule>
    <cfRule type="expression" dxfId="0" priority="14670">
      <formula>#REF!&lt;&gt;“”</formula>
    </cfRule>
    <cfRule type="expression" priority="14672">
      <formula>#REF!&lt;&gt;""</formula>
    </cfRule>
  </conditionalFormatting>
  <conditionalFormatting sqref="P298:Q298">
    <cfRule type="expression" dxfId="0" priority="34558">
      <formula>#REF!&lt;&gt;""</formula>
    </cfRule>
    <cfRule type="expression" dxfId="0" priority="34559">
      <formula>#REF!&lt;&gt;“”</formula>
    </cfRule>
    <cfRule type="expression" priority="34561">
      <formula>#REF!&lt;&gt;""</formula>
    </cfRule>
  </conditionalFormatting>
  <conditionalFormatting sqref="L299">
    <cfRule type="expression" dxfId="0" priority="14653">
      <formula>$A299&lt;&gt;""</formula>
    </cfRule>
    <cfRule type="expression" dxfId="0" priority="14654">
      <formula>$A299&lt;&gt;“”</formula>
    </cfRule>
    <cfRule type="expression" priority="14656">
      <formula>$A299&lt;&gt;""</formula>
    </cfRule>
  </conditionalFormatting>
  <conditionalFormatting sqref="M299:N299">
    <cfRule type="expression" dxfId="0" priority="14657">
      <formula>#REF!&lt;&gt;""</formula>
    </cfRule>
    <cfRule type="expression" dxfId="0" priority="14658">
      <formula>#REF!&lt;&gt;“”</formula>
    </cfRule>
    <cfRule type="expression" priority="14660">
      <formula>#REF!&lt;&gt;""</formula>
    </cfRule>
  </conditionalFormatting>
  <conditionalFormatting sqref="O299">
    <cfRule type="expression" dxfId="0" priority="14661">
      <formula>#REF!&lt;&gt;""</formula>
    </cfRule>
    <cfRule type="expression" dxfId="0" priority="14662">
      <formula>#REF!&lt;&gt;“”</formula>
    </cfRule>
    <cfRule type="expression" priority="14664">
      <formula>#REF!&lt;&gt;""</formula>
    </cfRule>
  </conditionalFormatting>
  <conditionalFormatting sqref="P299">
    <cfRule type="expression" dxfId="0" priority="14649">
      <formula>#REF!&lt;&gt;""</formula>
    </cfRule>
    <cfRule type="expression" dxfId="0" priority="14650">
      <formula>#REF!&lt;&gt;“”</formula>
    </cfRule>
    <cfRule type="expression" priority="14652">
      <formula>#REF!&lt;&gt;""</formula>
    </cfRule>
  </conditionalFormatting>
  <conditionalFormatting sqref="Q299">
    <cfRule type="expression" dxfId="0" priority="14645">
      <formula>#REF!&lt;&gt;""</formula>
    </cfRule>
    <cfRule type="expression" dxfId="0" priority="14646">
      <formula>#REF!&lt;&gt;“”</formula>
    </cfRule>
    <cfRule type="expression" priority="14648">
      <formula>#REF!&lt;&gt;""</formula>
    </cfRule>
  </conditionalFormatting>
  <conditionalFormatting sqref="M303:N303">
    <cfRule type="expression" dxfId="0" priority="14637">
      <formula>#REF!&lt;&gt;""</formula>
    </cfRule>
    <cfRule type="expression" dxfId="0" priority="14638">
      <formula>#REF!&lt;&gt;“”</formula>
    </cfRule>
    <cfRule type="expression" priority="14640">
      <formula>#REF!&lt;&gt;""</formula>
    </cfRule>
  </conditionalFormatting>
  <conditionalFormatting sqref="O303">
    <cfRule type="expression" dxfId="0" priority="14641">
      <formula>#REF!&lt;&gt;""</formula>
    </cfRule>
    <cfRule type="expression" dxfId="0" priority="14642">
      <formula>#REF!&lt;&gt;“”</formula>
    </cfRule>
    <cfRule type="expression" priority="14644">
      <formula>#REF!&lt;&gt;""</formula>
    </cfRule>
  </conditionalFormatting>
  <conditionalFormatting sqref="L304">
    <cfRule type="expression" dxfId="0" priority="14605">
      <formula>$A304&lt;&gt;""</formula>
    </cfRule>
    <cfRule type="expression" dxfId="0" priority="14606">
      <formula>$A304&lt;&gt;“”</formula>
    </cfRule>
    <cfRule type="expression" priority="14608">
      <formula>$A304&lt;&gt;""</formula>
    </cfRule>
  </conditionalFormatting>
  <conditionalFormatting sqref="M304:N304">
    <cfRule type="expression" dxfId="0" priority="14609">
      <formula>#REF!&lt;&gt;""</formula>
    </cfRule>
    <cfRule type="expression" dxfId="0" priority="14610">
      <formula>#REF!&lt;&gt;“”</formula>
    </cfRule>
    <cfRule type="expression" priority="14612">
      <formula>#REF!&lt;&gt;""</formula>
    </cfRule>
  </conditionalFormatting>
  <conditionalFormatting sqref="O304">
    <cfRule type="expression" dxfId="0" priority="14613">
      <formula>#REF!&lt;&gt;""</formula>
    </cfRule>
    <cfRule type="expression" dxfId="0" priority="14614">
      <formula>#REF!&lt;&gt;“”</formula>
    </cfRule>
    <cfRule type="expression" priority="14616">
      <formula>#REF!&lt;&gt;""</formula>
    </cfRule>
  </conditionalFormatting>
  <conditionalFormatting sqref="P304">
    <cfRule type="expression" dxfId="0" priority="14601">
      <formula>#REF!&lt;&gt;""</formula>
    </cfRule>
    <cfRule type="expression" dxfId="0" priority="14602">
      <formula>#REF!&lt;&gt;“”</formula>
    </cfRule>
    <cfRule type="expression" priority="14604">
      <formula>#REF!&lt;&gt;""</formula>
    </cfRule>
  </conditionalFormatting>
  <conditionalFormatting sqref="Q304">
    <cfRule type="expression" dxfId="0" priority="14597">
      <formula>#REF!&lt;&gt;""</formula>
    </cfRule>
    <cfRule type="expression" dxfId="0" priority="14598">
      <formula>#REF!&lt;&gt;“”</formula>
    </cfRule>
    <cfRule type="expression" priority="14600">
      <formula>#REF!&lt;&gt;""</formula>
    </cfRule>
  </conditionalFormatting>
  <conditionalFormatting sqref="M308">
    <cfRule type="expression" dxfId="0" priority="34578">
      <formula>#REF!&lt;&gt;""</formula>
    </cfRule>
    <cfRule type="expression" dxfId="0" priority="34579">
      <formula>#REF!&lt;&gt;“”</formula>
    </cfRule>
    <cfRule type="expression" priority="34581">
      <formula>#REF!&lt;&gt;""</formula>
    </cfRule>
  </conditionalFormatting>
  <conditionalFormatting sqref="L309">
    <cfRule type="expression" dxfId="0" priority="14481">
      <formula>$A309&lt;&gt;""</formula>
    </cfRule>
    <cfRule type="expression" dxfId="0" priority="14482">
      <formula>$A309&lt;&gt;“”</formula>
    </cfRule>
    <cfRule type="expression" priority="14484">
      <formula>$A309&lt;&gt;""</formula>
    </cfRule>
  </conditionalFormatting>
  <conditionalFormatting sqref="M309:N309">
    <cfRule type="expression" dxfId="0" priority="14485">
      <formula>#REF!&lt;&gt;""</formula>
    </cfRule>
    <cfRule type="expression" dxfId="0" priority="14486">
      <formula>#REF!&lt;&gt;“”</formula>
    </cfRule>
    <cfRule type="expression" priority="14488">
      <formula>#REF!&lt;&gt;""</formula>
    </cfRule>
  </conditionalFormatting>
  <conditionalFormatting sqref="O309">
    <cfRule type="expression" dxfId="0" priority="14489">
      <formula>#REF!&lt;&gt;""</formula>
    </cfRule>
    <cfRule type="expression" dxfId="0" priority="14490">
      <formula>#REF!&lt;&gt;“”</formula>
    </cfRule>
    <cfRule type="expression" priority="14492">
      <formula>#REF!&lt;&gt;""</formula>
    </cfRule>
  </conditionalFormatting>
  <conditionalFormatting sqref="P309">
    <cfRule type="expression" dxfId="0" priority="14477">
      <formula>#REF!&lt;&gt;""</formula>
    </cfRule>
    <cfRule type="expression" dxfId="0" priority="14478">
      <formula>#REF!&lt;&gt;“”</formula>
    </cfRule>
    <cfRule type="expression" priority="14480">
      <formula>#REF!&lt;&gt;""</formula>
    </cfRule>
  </conditionalFormatting>
  <conditionalFormatting sqref="Q309">
    <cfRule type="expression" dxfId="0" priority="14473">
      <formula>#REF!&lt;&gt;""</formula>
    </cfRule>
    <cfRule type="expression" dxfId="0" priority="14474">
      <formula>#REF!&lt;&gt;“”</formula>
    </cfRule>
    <cfRule type="expression" priority="14476">
      <formula>#REF!&lt;&gt;""</formula>
    </cfRule>
  </conditionalFormatting>
  <conditionalFormatting sqref="M313">
    <cfRule type="expression" priority="220">
      <formula>$A293&lt;&gt;""</formula>
    </cfRule>
    <cfRule type="expression" dxfId="0" priority="219">
      <formula>$A293&lt;&gt;“”</formula>
    </cfRule>
    <cfRule type="expression" dxfId="0" priority="217">
      <formula>$A293&lt;&gt;""</formula>
    </cfRule>
  </conditionalFormatting>
  <conditionalFormatting sqref="P318:Q318">
    <cfRule type="expression" dxfId="0" priority="34594">
      <formula>$A320&lt;&gt;""</formula>
    </cfRule>
    <cfRule type="expression" dxfId="0" priority="34595">
      <formula>$A320&lt;&gt;“”</formula>
    </cfRule>
    <cfRule type="expression" priority="34597">
      <formula>$A320&lt;&gt;""</formula>
    </cfRule>
  </conditionalFormatting>
  <conditionalFormatting sqref="L321">
    <cfRule type="expression" dxfId="0" priority="14353">
      <formula>$A321&lt;&gt;""</formula>
    </cfRule>
    <cfRule type="expression" dxfId="0" priority="14354">
      <formula>$A321&lt;&gt;“”</formula>
    </cfRule>
    <cfRule type="expression" priority="14356">
      <formula>$A321&lt;&gt;""</formula>
    </cfRule>
  </conditionalFormatting>
  <conditionalFormatting sqref="M321:N321">
    <cfRule type="expression" dxfId="0" priority="14357">
      <formula>#REF!&lt;&gt;""</formula>
    </cfRule>
    <cfRule type="expression" dxfId="0" priority="14358">
      <formula>#REF!&lt;&gt;“”</formula>
    </cfRule>
    <cfRule type="expression" priority="14360">
      <formula>#REF!&lt;&gt;""</formula>
    </cfRule>
  </conditionalFormatting>
  <conditionalFormatting sqref="O321">
    <cfRule type="expression" dxfId="0" priority="14361">
      <formula>#REF!&lt;&gt;""</formula>
    </cfRule>
    <cfRule type="expression" dxfId="0" priority="14362">
      <formula>#REF!&lt;&gt;“”</formula>
    </cfRule>
    <cfRule type="expression" priority="14364">
      <formula>#REF!&lt;&gt;""</formula>
    </cfRule>
  </conditionalFormatting>
  <conditionalFormatting sqref="P321">
    <cfRule type="expression" dxfId="0" priority="14349">
      <formula>#REF!&lt;&gt;""</formula>
    </cfRule>
    <cfRule type="expression" dxfId="0" priority="14350">
      <formula>#REF!&lt;&gt;“”</formula>
    </cfRule>
    <cfRule type="expression" priority="14352">
      <formula>#REF!&lt;&gt;""</formula>
    </cfRule>
  </conditionalFormatting>
  <conditionalFormatting sqref="Q321">
    <cfRule type="expression" dxfId="0" priority="14345">
      <formula>#REF!&lt;&gt;""</formula>
    </cfRule>
    <cfRule type="expression" dxfId="0" priority="14346">
      <formula>#REF!&lt;&gt;“”</formula>
    </cfRule>
    <cfRule type="expression" priority="14348">
      <formula>#REF!&lt;&gt;""</formula>
    </cfRule>
  </conditionalFormatting>
  <conditionalFormatting sqref="A323:K323">
    <cfRule type="expression" dxfId="0" priority="14336">
      <formula>$A323&lt;&gt;""</formula>
    </cfRule>
    <cfRule type="expression" dxfId="0" priority="14338">
      <formula>$A323&lt;&gt;“”</formula>
    </cfRule>
    <cfRule type="expression" priority="14340">
      <formula>$A323&lt;&gt;""</formula>
    </cfRule>
  </conditionalFormatting>
  <conditionalFormatting sqref="M324:O324">
    <cfRule type="expression" dxfId="0" priority="34566">
      <formula>$A299&lt;&gt;""</formula>
    </cfRule>
    <cfRule type="expression" dxfId="0" priority="34567">
      <formula>$A299&lt;&gt;“”</formula>
    </cfRule>
    <cfRule type="expression" priority="34569">
      <formula>$A299&lt;&gt;""</formula>
    </cfRule>
  </conditionalFormatting>
  <conditionalFormatting sqref="P324:Q324">
    <cfRule type="expression" dxfId="0" priority="14385">
      <formula>$A309&lt;&gt;""</formula>
    </cfRule>
    <cfRule type="expression" dxfId="0" priority="14386">
      <formula>$A309&lt;&gt;“”</formula>
    </cfRule>
    <cfRule type="expression" priority="14388">
      <formula>$A309&lt;&gt;""</formula>
    </cfRule>
  </conditionalFormatting>
  <conditionalFormatting sqref="L327">
    <cfRule type="expression" dxfId="0" priority="14224">
      <formula>$A327&lt;&gt;""</formula>
    </cfRule>
    <cfRule type="expression" dxfId="0" priority="14225">
      <formula>$A327&lt;&gt;“”</formula>
    </cfRule>
    <cfRule type="expression" priority="14227">
      <formula>$A327&lt;&gt;""</formula>
    </cfRule>
  </conditionalFormatting>
  <conditionalFormatting sqref="M327:N327">
    <cfRule type="expression" priority="14231">
      <formula>#REF!&lt;&gt;""</formula>
    </cfRule>
    <cfRule type="expression" dxfId="0" priority="14230">
      <formula>#REF!&lt;&gt;“”</formula>
    </cfRule>
    <cfRule type="expression" dxfId="0" priority="14228">
      <formula>#REF!&lt;&gt;""</formula>
    </cfRule>
  </conditionalFormatting>
  <conditionalFormatting sqref="O327">
    <cfRule type="expression" priority="14235">
      <formula>#REF!&lt;&gt;""</formula>
    </cfRule>
    <cfRule type="expression" dxfId="0" priority="14234">
      <formula>#REF!&lt;&gt;“”</formula>
    </cfRule>
    <cfRule type="expression" dxfId="0" priority="14232">
      <formula>#REF!&lt;&gt;""</formula>
    </cfRule>
  </conditionalFormatting>
  <conditionalFormatting sqref="P327">
    <cfRule type="expression" priority="14223">
      <formula>#REF!&lt;&gt;""</formula>
    </cfRule>
    <cfRule type="expression" dxfId="0" priority="14222">
      <formula>#REF!&lt;&gt;“”</formula>
    </cfRule>
    <cfRule type="expression" dxfId="0" priority="14220">
      <formula>#REF!&lt;&gt;""</formula>
    </cfRule>
  </conditionalFormatting>
  <conditionalFormatting sqref="Q327">
    <cfRule type="expression" priority="14219">
      <formula>#REF!&lt;&gt;""</formula>
    </cfRule>
    <cfRule type="expression" dxfId="0" priority="14218">
      <formula>#REF!&lt;&gt;“”</formula>
    </cfRule>
    <cfRule type="expression" dxfId="0" priority="14216">
      <formula>#REF!&lt;&gt;""</formula>
    </cfRule>
  </conditionalFormatting>
  <conditionalFormatting sqref="L328">
    <cfRule type="expression" dxfId="0" priority="14284">
      <formula>$A328&lt;&gt;""</formula>
    </cfRule>
    <cfRule type="expression" dxfId="0" priority="14285">
      <formula>$A328&lt;&gt;“”</formula>
    </cfRule>
    <cfRule type="expression" priority="14287">
      <formula>$A328&lt;&gt;""</formula>
    </cfRule>
  </conditionalFormatting>
  <conditionalFormatting sqref="M328:N328">
    <cfRule type="expression" priority="14291">
      <formula>#REF!&lt;&gt;""</formula>
    </cfRule>
    <cfRule type="expression" dxfId="0" priority="14290">
      <formula>#REF!&lt;&gt;“”</formula>
    </cfRule>
    <cfRule type="expression" dxfId="0" priority="14288">
      <formula>#REF!&lt;&gt;""</formula>
    </cfRule>
  </conditionalFormatting>
  <conditionalFormatting sqref="O328">
    <cfRule type="expression" priority="14295">
      <formula>#REF!&lt;&gt;""</formula>
    </cfRule>
    <cfRule type="expression" dxfId="0" priority="14294">
      <formula>#REF!&lt;&gt;“”</formula>
    </cfRule>
    <cfRule type="expression" dxfId="0" priority="14292">
      <formula>#REF!&lt;&gt;""</formula>
    </cfRule>
  </conditionalFormatting>
  <conditionalFormatting sqref="P328">
    <cfRule type="expression" priority="14283">
      <formula>#REF!&lt;&gt;""</formula>
    </cfRule>
    <cfRule type="expression" dxfId="0" priority="14282">
      <formula>#REF!&lt;&gt;“”</formula>
    </cfRule>
    <cfRule type="expression" dxfId="0" priority="14280">
      <formula>#REF!&lt;&gt;""</formula>
    </cfRule>
  </conditionalFormatting>
  <conditionalFormatting sqref="Q328">
    <cfRule type="expression" priority="14279">
      <formula>#REF!&lt;&gt;""</formula>
    </cfRule>
    <cfRule type="expression" dxfId="0" priority="14278">
      <formula>#REF!&lt;&gt;“”</formula>
    </cfRule>
    <cfRule type="expression" dxfId="0" priority="14276">
      <formula>#REF!&lt;&gt;""</formula>
    </cfRule>
  </conditionalFormatting>
  <conditionalFormatting sqref="L329">
    <cfRule type="expression" dxfId="0" priority="14304">
      <formula>$A329&lt;&gt;""</formula>
    </cfRule>
    <cfRule type="expression" dxfId="0" priority="14305">
      <formula>$A329&lt;&gt;“”</formula>
    </cfRule>
    <cfRule type="expression" priority="14307">
      <formula>$A329&lt;&gt;""</formula>
    </cfRule>
  </conditionalFormatting>
  <conditionalFormatting sqref="M329:N329">
    <cfRule type="expression" priority="14311">
      <formula>#REF!&lt;&gt;""</formula>
    </cfRule>
    <cfRule type="expression" dxfId="0" priority="14310">
      <formula>#REF!&lt;&gt;“”</formula>
    </cfRule>
    <cfRule type="expression" dxfId="0" priority="14308">
      <formula>#REF!&lt;&gt;""</formula>
    </cfRule>
  </conditionalFormatting>
  <conditionalFormatting sqref="O329">
    <cfRule type="expression" priority="14315">
      <formula>#REF!&lt;&gt;""</formula>
    </cfRule>
    <cfRule type="expression" dxfId="0" priority="14314">
      <formula>#REF!&lt;&gt;“”</formula>
    </cfRule>
    <cfRule type="expression" dxfId="0" priority="14312">
      <formula>#REF!&lt;&gt;""</formula>
    </cfRule>
  </conditionalFormatting>
  <conditionalFormatting sqref="P329">
    <cfRule type="expression" priority="14303">
      <formula>#REF!&lt;&gt;""</formula>
    </cfRule>
    <cfRule type="expression" dxfId="0" priority="14302">
      <formula>#REF!&lt;&gt;“”</formula>
    </cfRule>
    <cfRule type="expression" dxfId="0" priority="14300">
      <formula>#REF!&lt;&gt;""</formula>
    </cfRule>
  </conditionalFormatting>
  <conditionalFormatting sqref="Q329">
    <cfRule type="expression" priority="14299">
      <formula>#REF!&lt;&gt;""</formula>
    </cfRule>
    <cfRule type="expression" dxfId="0" priority="14298">
      <formula>#REF!&lt;&gt;“”</formula>
    </cfRule>
    <cfRule type="expression" dxfId="0" priority="14296">
      <formula>#REF!&lt;&gt;""</formula>
    </cfRule>
  </conditionalFormatting>
  <conditionalFormatting sqref="L332">
    <cfRule type="expression" dxfId="0" priority="14244">
      <formula>$A332&lt;&gt;""</formula>
    </cfRule>
    <cfRule type="expression" dxfId="0" priority="14245">
      <formula>$A332&lt;&gt;“”</formula>
    </cfRule>
    <cfRule type="expression" priority="14247">
      <formula>$A332&lt;&gt;""</formula>
    </cfRule>
  </conditionalFormatting>
  <conditionalFormatting sqref="M332:N332">
    <cfRule type="expression" priority="14251">
      <formula>#REF!&lt;&gt;""</formula>
    </cfRule>
    <cfRule type="expression" dxfId="0" priority="14250">
      <formula>#REF!&lt;&gt;“”</formula>
    </cfRule>
    <cfRule type="expression" dxfId="0" priority="14248">
      <formula>#REF!&lt;&gt;""</formula>
    </cfRule>
  </conditionalFormatting>
  <conditionalFormatting sqref="O332">
    <cfRule type="expression" priority="14255">
      <formula>#REF!&lt;&gt;""</formula>
    </cfRule>
    <cfRule type="expression" dxfId="0" priority="14254">
      <formula>#REF!&lt;&gt;“”</formula>
    </cfRule>
    <cfRule type="expression" dxfId="0" priority="14252">
      <formula>#REF!&lt;&gt;""</formula>
    </cfRule>
  </conditionalFormatting>
  <conditionalFormatting sqref="P332">
    <cfRule type="expression" priority="14243">
      <formula>#REF!&lt;&gt;""</formula>
    </cfRule>
    <cfRule type="expression" dxfId="0" priority="14242">
      <formula>#REF!&lt;&gt;“”</formula>
    </cfRule>
    <cfRule type="expression" dxfId="0" priority="14240">
      <formula>#REF!&lt;&gt;""</formula>
    </cfRule>
  </conditionalFormatting>
  <conditionalFormatting sqref="Q332">
    <cfRule type="expression" priority="14239">
      <formula>#REF!&lt;&gt;""</formula>
    </cfRule>
    <cfRule type="expression" dxfId="0" priority="14238">
      <formula>#REF!&lt;&gt;“”</formula>
    </cfRule>
    <cfRule type="expression" dxfId="0" priority="14236">
      <formula>#REF!&lt;&gt;""</formula>
    </cfRule>
  </conditionalFormatting>
  <conditionalFormatting sqref="L333">
    <cfRule type="expression" dxfId="0" priority="14204">
      <formula>$A333&lt;&gt;""</formula>
    </cfRule>
    <cfRule type="expression" dxfId="0" priority="14205">
      <formula>$A333&lt;&gt;“”</formula>
    </cfRule>
    <cfRule type="expression" priority="14207">
      <formula>$A333&lt;&gt;""</formula>
    </cfRule>
  </conditionalFormatting>
  <conditionalFormatting sqref="P333">
    <cfRule type="expression" dxfId="0" priority="14200">
      <formula>#REF!&lt;&gt;""</formula>
    </cfRule>
    <cfRule type="expression" dxfId="0" priority="14201">
      <formula>#REF!&lt;&gt;“”</formula>
    </cfRule>
    <cfRule type="expression" priority="14203">
      <formula>#REF!&lt;&gt;""</formula>
    </cfRule>
  </conditionalFormatting>
  <conditionalFormatting sqref="Q333">
    <cfRule type="expression" dxfId="0" priority="14196">
      <formula>#REF!&lt;&gt;""</formula>
    </cfRule>
    <cfRule type="expression" dxfId="0" priority="14197">
      <formula>#REF!&lt;&gt;“”</formula>
    </cfRule>
    <cfRule type="expression" priority="14199">
      <formula>#REF!&lt;&gt;""</formula>
    </cfRule>
  </conditionalFormatting>
  <conditionalFormatting sqref="P334:Q334">
    <cfRule type="expression" dxfId="0" priority="34598">
      <formula>$A341&lt;&gt;""</formula>
    </cfRule>
    <cfRule type="expression" dxfId="0" priority="34599">
      <formula>$A341&lt;&gt;“”</formula>
    </cfRule>
    <cfRule type="expression" priority="34601">
      <formula>$A341&lt;&gt;""</formula>
    </cfRule>
  </conditionalFormatting>
  <conditionalFormatting sqref="L335">
    <cfRule type="expression" priority="14027">
      <formula>$A335&lt;&gt;""</formula>
    </cfRule>
    <cfRule type="expression" dxfId="0" priority="14026">
      <formula>$A335&lt;&gt;“”</formula>
    </cfRule>
    <cfRule type="expression" dxfId="0" priority="14024">
      <formula>$A335&lt;&gt;""</formula>
    </cfRule>
  </conditionalFormatting>
  <conditionalFormatting sqref="O335">
    <cfRule type="expression" priority="14035">
      <formula>#REF!&lt;&gt;""</formula>
    </cfRule>
    <cfRule type="expression" dxfId="0" priority="14034">
      <formula>#REF!&lt;&gt;“”</formula>
    </cfRule>
    <cfRule type="expression" dxfId="0" priority="14032">
      <formula>#REF!&lt;&gt;""</formula>
    </cfRule>
  </conditionalFormatting>
  <conditionalFormatting sqref="P335">
    <cfRule type="expression" priority="14023">
      <formula>#REF!&lt;&gt;""</formula>
    </cfRule>
    <cfRule type="expression" dxfId="0" priority="14022">
      <formula>#REF!&lt;&gt;“”</formula>
    </cfRule>
    <cfRule type="expression" dxfId="0" priority="14020">
      <formula>#REF!&lt;&gt;""</formula>
    </cfRule>
  </conditionalFormatting>
  <conditionalFormatting sqref="Q335">
    <cfRule type="expression" priority="14019">
      <formula>#REF!&lt;&gt;""</formula>
    </cfRule>
    <cfRule type="expression" dxfId="0" priority="14018">
      <formula>#REF!&lt;&gt;“”</formula>
    </cfRule>
    <cfRule type="expression" dxfId="0" priority="14016">
      <formula>#REF!&lt;&gt;""</formula>
    </cfRule>
  </conditionalFormatting>
  <conditionalFormatting sqref="O336:Q336">
    <cfRule type="expression" dxfId="0" priority="34602">
      <formula>$A347&lt;&gt;""</formula>
    </cfRule>
    <cfRule type="expression" dxfId="0" priority="34603">
      <formula>$A347&lt;&gt;“”</formula>
    </cfRule>
    <cfRule type="expression" priority="34605">
      <formula>$A347&lt;&gt;""</formula>
    </cfRule>
  </conditionalFormatting>
  <conditionalFormatting sqref="L337">
    <cfRule type="expression" priority="14047">
      <formula>$A337&lt;&gt;""</formula>
    </cfRule>
    <cfRule type="expression" dxfId="0" priority="14046">
      <formula>$A337&lt;&gt;“”</formula>
    </cfRule>
    <cfRule type="expression" dxfId="0" priority="14044">
      <formula>$A337&lt;&gt;""</formula>
    </cfRule>
  </conditionalFormatting>
  <conditionalFormatting sqref="M337:N337">
    <cfRule type="expression" priority="14051">
      <formula>#REF!&lt;&gt;""</formula>
    </cfRule>
    <cfRule type="expression" dxfId="0" priority="14050">
      <formula>#REF!&lt;&gt;“”</formula>
    </cfRule>
    <cfRule type="expression" dxfId="0" priority="14048">
      <formula>#REF!&lt;&gt;""</formula>
    </cfRule>
  </conditionalFormatting>
  <conditionalFormatting sqref="O337">
    <cfRule type="expression" priority="14055">
      <formula>#REF!&lt;&gt;""</formula>
    </cfRule>
    <cfRule type="expression" dxfId="0" priority="14054">
      <formula>#REF!&lt;&gt;“”</formula>
    </cfRule>
    <cfRule type="expression" dxfId="0" priority="14052">
      <formula>#REF!&lt;&gt;""</formula>
    </cfRule>
  </conditionalFormatting>
  <conditionalFormatting sqref="P337">
    <cfRule type="expression" priority="14043">
      <formula>#REF!&lt;&gt;""</formula>
    </cfRule>
    <cfRule type="expression" dxfId="0" priority="14042">
      <formula>#REF!&lt;&gt;“”</formula>
    </cfRule>
    <cfRule type="expression" dxfId="0" priority="14040">
      <formula>#REF!&lt;&gt;""</formula>
    </cfRule>
  </conditionalFormatting>
  <conditionalFormatting sqref="Q337">
    <cfRule type="expression" priority="14039">
      <formula>#REF!&lt;&gt;""</formula>
    </cfRule>
    <cfRule type="expression" dxfId="0" priority="14038">
      <formula>#REF!&lt;&gt;“”</formula>
    </cfRule>
    <cfRule type="expression" dxfId="0" priority="14036">
      <formula>#REF!&lt;&gt;""</formula>
    </cfRule>
  </conditionalFormatting>
  <conditionalFormatting sqref="L338">
    <cfRule type="expression" priority="14067">
      <formula>$A338&lt;&gt;""</formula>
    </cfRule>
    <cfRule type="expression" dxfId="0" priority="14066">
      <formula>$A338&lt;&gt;“”</formula>
    </cfRule>
    <cfRule type="expression" dxfId="0" priority="14064">
      <formula>$A338&lt;&gt;""</formula>
    </cfRule>
  </conditionalFormatting>
  <conditionalFormatting sqref="M338:N338">
    <cfRule type="expression" priority="14071">
      <formula>#REF!&lt;&gt;""</formula>
    </cfRule>
    <cfRule type="expression" dxfId="0" priority="14070">
      <formula>#REF!&lt;&gt;“”</formula>
    </cfRule>
    <cfRule type="expression" dxfId="0" priority="14068">
      <formula>#REF!&lt;&gt;""</formula>
    </cfRule>
  </conditionalFormatting>
  <conditionalFormatting sqref="O338">
    <cfRule type="expression" priority="14075">
      <formula>#REF!&lt;&gt;""</formula>
    </cfRule>
    <cfRule type="expression" dxfId="0" priority="14074">
      <formula>#REF!&lt;&gt;“”</formula>
    </cfRule>
    <cfRule type="expression" dxfId="0" priority="14072">
      <formula>#REF!&lt;&gt;""</formula>
    </cfRule>
  </conditionalFormatting>
  <conditionalFormatting sqref="P338">
    <cfRule type="expression" priority="14063">
      <formula>#REF!&lt;&gt;""</formula>
    </cfRule>
    <cfRule type="expression" dxfId="0" priority="14062">
      <formula>#REF!&lt;&gt;“”</formula>
    </cfRule>
    <cfRule type="expression" dxfId="0" priority="14060">
      <formula>#REF!&lt;&gt;""</formula>
    </cfRule>
  </conditionalFormatting>
  <conditionalFormatting sqref="Q338">
    <cfRule type="expression" priority="14059">
      <formula>#REF!&lt;&gt;""</formula>
    </cfRule>
    <cfRule type="expression" dxfId="0" priority="14058">
      <formula>#REF!&lt;&gt;“”</formula>
    </cfRule>
    <cfRule type="expression" dxfId="0" priority="14056">
      <formula>#REF!&lt;&gt;""</formula>
    </cfRule>
  </conditionalFormatting>
  <conditionalFormatting sqref="L339">
    <cfRule type="expression" priority="14087">
      <formula>$A339&lt;&gt;""</formula>
    </cfRule>
    <cfRule type="expression" dxfId="0" priority="14086">
      <formula>$A339&lt;&gt;“”</formula>
    </cfRule>
    <cfRule type="expression" dxfId="0" priority="14084">
      <formula>$A339&lt;&gt;""</formula>
    </cfRule>
  </conditionalFormatting>
  <conditionalFormatting sqref="M339:N339">
    <cfRule type="expression" priority="14091">
      <formula>#REF!&lt;&gt;""</formula>
    </cfRule>
    <cfRule type="expression" dxfId="0" priority="14090">
      <formula>#REF!&lt;&gt;“”</formula>
    </cfRule>
    <cfRule type="expression" dxfId="0" priority="14088">
      <formula>#REF!&lt;&gt;""</formula>
    </cfRule>
  </conditionalFormatting>
  <conditionalFormatting sqref="O339">
    <cfRule type="expression" priority="14095">
      <formula>#REF!&lt;&gt;""</formula>
    </cfRule>
    <cfRule type="expression" dxfId="0" priority="14094">
      <formula>#REF!&lt;&gt;“”</formula>
    </cfRule>
    <cfRule type="expression" dxfId="0" priority="14092">
      <formula>#REF!&lt;&gt;""</formula>
    </cfRule>
  </conditionalFormatting>
  <conditionalFormatting sqref="P339">
    <cfRule type="expression" priority="14083">
      <formula>#REF!&lt;&gt;""</formula>
    </cfRule>
    <cfRule type="expression" dxfId="0" priority="14082">
      <formula>#REF!&lt;&gt;“”</formula>
    </cfRule>
    <cfRule type="expression" dxfId="0" priority="14080">
      <formula>#REF!&lt;&gt;""</formula>
    </cfRule>
  </conditionalFormatting>
  <conditionalFormatting sqref="Q339">
    <cfRule type="expression" priority="14079">
      <formula>#REF!&lt;&gt;""</formula>
    </cfRule>
    <cfRule type="expression" dxfId="0" priority="14078">
      <formula>#REF!&lt;&gt;“”</formula>
    </cfRule>
    <cfRule type="expression" dxfId="0" priority="14076">
      <formula>#REF!&lt;&gt;""</formula>
    </cfRule>
  </conditionalFormatting>
  <conditionalFormatting sqref="L340">
    <cfRule type="expression" priority="14107">
      <formula>$A340&lt;&gt;""</formula>
    </cfRule>
    <cfRule type="expression" dxfId="0" priority="14106">
      <formula>$A340&lt;&gt;“”</formula>
    </cfRule>
    <cfRule type="expression" dxfId="0" priority="14104">
      <formula>$A340&lt;&gt;""</formula>
    </cfRule>
  </conditionalFormatting>
  <conditionalFormatting sqref="M340:N340">
    <cfRule type="expression" priority="14111">
      <formula>#REF!&lt;&gt;""</formula>
    </cfRule>
    <cfRule type="expression" dxfId="0" priority="14110">
      <formula>#REF!&lt;&gt;“”</formula>
    </cfRule>
    <cfRule type="expression" dxfId="0" priority="14108">
      <formula>#REF!&lt;&gt;""</formula>
    </cfRule>
  </conditionalFormatting>
  <conditionalFormatting sqref="O340">
    <cfRule type="expression" priority="14115">
      <formula>#REF!&lt;&gt;""</formula>
    </cfRule>
    <cfRule type="expression" dxfId="0" priority="14114">
      <formula>#REF!&lt;&gt;“”</formula>
    </cfRule>
    <cfRule type="expression" dxfId="0" priority="14112">
      <formula>#REF!&lt;&gt;""</formula>
    </cfRule>
  </conditionalFormatting>
  <conditionalFormatting sqref="P340">
    <cfRule type="expression" priority="14103">
      <formula>#REF!&lt;&gt;""</formula>
    </cfRule>
    <cfRule type="expression" dxfId="0" priority="14102">
      <formula>#REF!&lt;&gt;“”</formula>
    </cfRule>
    <cfRule type="expression" dxfId="0" priority="14100">
      <formula>#REF!&lt;&gt;""</formula>
    </cfRule>
  </conditionalFormatting>
  <conditionalFormatting sqref="Q340">
    <cfRule type="expression" priority="14099">
      <formula>#REF!&lt;&gt;""</formula>
    </cfRule>
    <cfRule type="expression" dxfId="0" priority="14098">
      <formula>#REF!&lt;&gt;“”</formula>
    </cfRule>
    <cfRule type="expression" dxfId="0" priority="14096">
      <formula>#REF!&lt;&gt;""</formula>
    </cfRule>
  </conditionalFormatting>
  <conditionalFormatting sqref="L341">
    <cfRule type="expression" priority="14127">
      <formula>$A341&lt;&gt;""</formula>
    </cfRule>
    <cfRule type="expression" dxfId="0" priority="14126">
      <formula>$A341&lt;&gt;“”</formula>
    </cfRule>
    <cfRule type="expression" dxfId="0" priority="14124">
      <formula>$A341&lt;&gt;""</formula>
    </cfRule>
  </conditionalFormatting>
  <conditionalFormatting sqref="M341:N341">
    <cfRule type="expression" priority="14131">
      <formula>#REF!&lt;&gt;""</formula>
    </cfRule>
    <cfRule type="expression" dxfId="0" priority="14130">
      <formula>#REF!&lt;&gt;“”</formula>
    </cfRule>
    <cfRule type="expression" dxfId="0" priority="14128">
      <formula>#REF!&lt;&gt;""</formula>
    </cfRule>
  </conditionalFormatting>
  <conditionalFormatting sqref="O341">
    <cfRule type="expression" priority="14135">
      <formula>#REF!&lt;&gt;""</formula>
    </cfRule>
    <cfRule type="expression" dxfId="0" priority="14134">
      <formula>#REF!&lt;&gt;“”</formula>
    </cfRule>
    <cfRule type="expression" dxfId="0" priority="14132">
      <formula>#REF!&lt;&gt;""</formula>
    </cfRule>
  </conditionalFormatting>
  <conditionalFormatting sqref="P341">
    <cfRule type="expression" priority="14123">
      <formula>#REF!&lt;&gt;""</formula>
    </cfRule>
    <cfRule type="expression" dxfId="0" priority="14122">
      <formula>#REF!&lt;&gt;“”</formula>
    </cfRule>
    <cfRule type="expression" dxfId="0" priority="14120">
      <formula>#REF!&lt;&gt;""</formula>
    </cfRule>
  </conditionalFormatting>
  <conditionalFormatting sqref="Q341">
    <cfRule type="expression" priority="14119">
      <formula>#REF!&lt;&gt;""</formula>
    </cfRule>
    <cfRule type="expression" dxfId="0" priority="14118">
      <formula>#REF!&lt;&gt;“”</formula>
    </cfRule>
    <cfRule type="expression" dxfId="0" priority="14116">
      <formula>#REF!&lt;&gt;""</formula>
    </cfRule>
  </conditionalFormatting>
  <conditionalFormatting sqref="L342">
    <cfRule type="expression" priority="14147">
      <formula>$A342&lt;&gt;""</formula>
    </cfRule>
    <cfRule type="expression" dxfId="0" priority="14146">
      <formula>$A342&lt;&gt;“”</formula>
    </cfRule>
    <cfRule type="expression" dxfId="0" priority="14144">
      <formula>$A342&lt;&gt;""</formula>
    </cfRule>
  </conditionalFormatting>
  <conditionalFormatting sqref="M342:N342">
    <cfRule type="expression" priority="14151">
      <formula>#REF!&lt;&gt;""</formula>
    </cfRule>
    <cfRule type="expression" dxfId="0" priority="14150">
      <formula>#REF!&lt;&gt;“”</formula>
    </cfRule>
    <cfRule type="expression" dxfId="0" priority="14148">
      <formula>#REF!&lt;&gt;""</formula>
    </cfRule>
  </conditionalFormatting>
  <conditionalFormatting sqref="O342">
    <cfRule type="expression" priority="14155">
      <formula>#REF!&lt;&gt;""</formula>
    </cfRule>
    <cfRule type="expression" dxfId="0" priority="14154">
      <formula>#REF!&lt;&gt;“”</formula>
    </cfRule>
    <cfRule type="expression" dxfId="0" priority="14152">
      <formula>#REF!&lt;&gt;""</formula>
    </cfRule>
  </conditionalFormatting>
  <conditionalFormatting sqref="P342">
    <cfRule type="expression" priority="14143">
      <formula>#REF!&lt;&gt;""</formula>
    </cfRule>
    <cfRule type="expression" dxfId="0" priority="14142">
      <formula>#REF!&lt;&gt;“”</formula>
    </cfRule>
    <cfRule type="expression" dxfId="0" priority="14140">
      <formula>#REF!&lt;&gt;""</formula>
    </cfRule>
  </conditionalFormatting>
  <conditionalFormatting sqref="Q342">
    <cfRule type="expression" priority="14139">
      <formula>#REF!&lt;&gt;""</formula>
    </cfRule>
    <cfRule type="expression" dxfId="0" priority="14138">
      <formula>#REF!&lt;&gt;“”</formula>
    </cfRule>
    <cfRule type="expression" dxfId="0" priority="14136">
      <formula>#REF!&lt;&gt;""</formula>
    </cfRule>
  </conditionalFormatting>
  <conditionalFormatting sqref="L343">
    <cfRule type="expression" priority="14175">
      <formula>$A343&lt;&gt;""</formula>
    </cfRule>
    <cfRule type="expression" dxfId="0" priority="14174">
      <formula>$A343&lt;&gt;“”</formula>
    </cfRule>
    <cfRule type="expression" dxfId="0" priority="14172">
      <formula>$A343&lt;&gt;""</formula>
    </cfRule>
  </conditionalFormatting>
  <conditionalFormatting sqref="M343:N343">
    <cfRule type="expression" priority="14179">
      <formula>#REF!&lt;&gt;""</formula>
    </cfRule>
    <cfRule type="expression" dxfId="0" priority="14178">
      <formula>#REF!&lt;&gt;“”</formula>
    </cfRule>
    <cfRule type="expression" dxfId="0" priority="14176">
      <formula>#REF!&lt;&gt;""</formula>
    </cfRule>
  </conditionalFormatting>
  <conditionalFormatting sqref="O343">
    <cfRule type="expression" priority="14183">
      <formula>#REF!&lt;&gt;""</formula>
    </cfRule>
    <cfRule type="expression" dxfId="0" priority="14182">
      <formula>#REF!&lt;&gt;“”</formula>
    </cfRule>
    <cfRule type="expression" dxfId="0" priority="14180">
      <formula>#REF!&lt;&gt;""</formula>
    </cfRule>
  </conditionalFormatting>
  <conditionalFormatting sqref="P343">
    <cfRule type="expression" priority="14171">
      <formula>#REF!&lt;&gt;""</formula>
    </cfRule>
    <cfRule type="expression" dxfId="0" priority="14170">
      <formula>#REF!&lt;&gt;“”</formula>
    </cfRule>
    <cfRule type="expression" dxfId="0" priority="14168">
      <formula>#REF!&lt;&gt;""</formula>
    </cfRule>
  </conditionalFormatting>
  <conditionalFormatting sqref="Q343">
    <cfRule type="expression" priority="14167">
      <formula>#REF!&lt;&gt;""</formula>
    </cfRule>
    <cfRule type="expression" dxfId="0" priority="14166">
      <formula>#REF!&lt;&gt;“”</formula>
    </cfRule>
    <cfRule type="expression" dxfId="0" priority="14164">
      <formula>#REF!&lt;&gt;""</formula>
    </cfRule>
  </conditionalFormatting>
  <conditionalFormatting sqref="M344:N344">
    <cfRule type="expression" dxfId="0" priority="14156">
      <formula>#REF!&lt;&gt;""</formula>
    </cfRule>
    <cfRule type="expression" dxfId="0" priority="14157">
      <formula>#REF!&lt;&gt;“”</formula>
    </cfRule>
    <cfRule type="expression" priority="14159">
      <formula>#REF!&lt;&gt;""</formula>
    </cfRule>
  </conditionalFormatting>
  <conditionalFormatting sqref="O344">
    <cfRule type="expression" dxfId="0" priority="14160">
      <formula>#REF!&lt;&gt;""</formula>
    </cfRule>
    <cfRule type="expression" dxfId="0" priority="14161">
      <formula>#REF!&lt;&gt;“”</formula>
    </cfRule>
    <cfRule type="expression" priority="14163">
      <formula>#REF!&lt;&gt;""</formula>
    </cfRule>
  </conditionalFormatting>
  <conditionalFormatting sqref="M345:N345">
    <cfRule type="expression" dxfId="0" priority="14188">
      <formula>#REF!&lt;&gt;""</formula>
    </cfRule>
    <cfRule type="expression" dxfId="0" priority="14189">
      <formula>#REF!&lt;&gt;“”</formula>
    </cfRule>
    <cfRule type="expression" priority="14191">
      <formula>#REF!&lt;&gt;""</formula>
    </cfRule>
  </conditionalFormatting>
  <conditionalFormatting sqref="O345">
    <cfRule type="expression" dxfId="0" priority="14192">
      <formula>#REF!&lt;&gt;""</formula>
    </cfRule>
    <cfRule type="expression" dxfId="0" priority="14193">
      <formula>#REF!&lt;&gt;“”</formula>
    </cfRule>
    <cfRule type="expression" priority="14195">
      <formula>#REF!&lt;&gt;""</formula>
    </cfRule>
  </conditionalFormatting>
  <conditionalFormatting sqref="L346">
    <cfRule type="expression" dxfId="0" priority="14004">
      <formula>$A346&lt;&gt;""</formula>
    </cfRule>
    <cfRule type="expression" dxfId="0" priority="14005">
      <formula>$A346&lt;&gt;“”</formula>
    </cfRule>
    <cfRule type="expression" priority="14007">
      <formula>$A346&lt;&gt;""</formula>
    </cfRule>
  </conditionalFormatting>
  <conditionalFormatting sqref="P346">
    <cfRule type="expression" dxfId="0" priority="14000">
      <formula>#REF!&lt;&gt;""</formula>
    </cfRule>
    <cfRule type="expression" dxfId="0" priority="14001">
      <formula>#REF!&lt;&gt;“”</formula>
    </cfRule>
    <cfRule type="expression" priority="14003">
      <formula>#REF!&lt;&gt;""</formula>
    </cfRule>
  </conditionalFormatting>
  <conditionalFormatting sqref="Q346">
    <cfRule type="expression" dxfId="0" priority="13996">
      <formula>#REF!&lt;&gt;""</formula>
    </cfRule>
    <cfRule type="expression" dxfId="0" priority="13997">
      <formula>#REF!&lt;&gt;“”</formula>
    </cfRule>
    <cfRule type="expression" priority="13999">
      <formula>#REF!&lt;&gt;""</formula>
    </cfRule>
  </conditionalFormatting>
  <conditionalFormatting sqref="P347:Q347">
    <cfRule type="expression" dxfId="0" priority="34606">
      <formula>$A352&lt;&gt;""</formula>
    </cfRule>
    <cfRule type="expression" dxfId="0" priority="34607">
      <formula>$A352&lt;&gt;“”</formula>
    </cfRule>
    <cfRule type="expression" priority="34609">
      <formula>$A352&lt;&gt;""</formula>
    </cfRule>
  </conditionalFormatting>
  <conditionalFormatting sqref="L348">
    <cfRule type="expression" priority="13891">
      <formula>$A348&lt;&gt;""</formula>
    </cfRule>
    <cfRule type="expression" dxfId="0" priority="13890">
      <formula>$A348&lt;&gt;“”</formula>
    </cfRule>
    <cfRule type="expression" dxfId="0" priority="13888">
      <formula>$A348&lt;&gt;""</formula>
    </cfRule>
  </conditionalFormatting>
  <conditionalFormatting sqref="M348:N348">
    <cfRule type="expression" priority="13895">
      <formula>#REF!&lt;&gt;""</formula>
    </cfRule>
    <cfRule type="expression" dxfId="0" priority="13894">
      <formula>#REF!&lt;&gt;“”</formula>
    </cfRule>
    <cfRule type="expression" dxfId="0" priority="13892">
      <formula>#REF!&lt;&gt;""</formula>
    </cfRule>
  </conditionalFormatting>
  <conditionalFormatting sqref="O348">
    <cfRule type="expression" priority="13899">
      <formula>#REF!&lt;&gt;""</formula>
    </cfRule>
    <cfRule type="expression" dxfId="0" priority="13898">
      <formula>#REF!&lt;&gt;“”</formula>
    </cfRule>
    <cfRule type="expression" dxfId="0" priority="13896">
      <formula>#REF!&lt;&gt;""</formula>
    </cfRule>
  </conditionalFormatting>
  <conditionalFormatting sqref="P348">
    <cfRule type="expression" priority="13887">
      <formula>#REF!&lt;&gt;""</formula>
    </cfRule>
    <cfRule type="expression" dxfId="0" priority="13886">
      <formula>#REF!&lt;&gt;“”</formula>
    </cfRule>
    <cfRule type="expression" dxfId="0" priority="13884">
      <formula>#REF!&lt;&gt;""</formula>
    </cfRule>
  </conditionalFormatting>
  <conditionalFormatting sqref="Q348">
    <cfRule type="expression" priority="13883">
      <formula>#REF!&lt;&gt;""</formula>
    </cfRule>
    <cfRule type="expression" dxfId="0" priority="13882">
      <formula>#REF!&lt;&gt;“”</formula>
    </cfRule>
    <cfRule type="expression" dxfId="0" priority="13880">
      <formula>#REF!&lt;&gt;""</formula>
    </cfRule>
  </conditionalFormatting>
  <conditionalFormatting sqref="L349">
    <cfRule type="expression" priority="13911">
      <formula>$A349&lt;&gt;""</formula>
    </cfRule>
    <cfRule type="expression" dxfId="0" priority="13910">
      <formula>$A349&lt;&gt;“”</formula>
    </cfRule>
    <cfRule type="expression" dxfId="0" priority="13908">
      <formula>$A349&lt;&gt;""</formula>
    </cfRule>
  </conditionalFormatting>
  <conditionalFormatting sqref="P349">
    <cfRule type="expression" priority="13907">
      <formula>#REF!&lt;&gt;""</formula>
    </cfRule>
    <cfRule type="expression" dxfId="0" priority="13906">
      <formula>#REF!&lt;&gt;“”</formula>
    </cfRule>
    <cfRule type="expression" dxfId="0" priority="13904">
      <formula>#REF!&lt;&gt;""</formula>
    </cfRule>
  </conditionalFormatting>
  <conditionalFormatting sqref="Q349">
    <cfRule type="expression" priority="13903">
      <formula>#REF!&lt;&gt;""</formula>
    </cfRule>
    <cfRule type="expression" dxfId="0" priority="13902">
      <formula>#REF!&lt;&gt;“”</formula>
    </cfRule>
    <cfRule type="expression" dxfId="0" priority="13900">
      <formula>#REF!&lt;&gt;""</formula>
    </cfRule>
  </conditionalFormatting>
  <conditionalFormatting sqref="M353:N353">
    <cfRule type="expression" priority="13951">
      <formula>#REF!&lt;&gt;""</formula>
    </cfRule>
    <cfRule type="expression" dxfId="0" priority="13950">
      <formula>#REF!&lt;&gt;“”</formula>
    </cfRule>
    <cfRule type="expression" dxfId="0" priority="13948">
      <formula>#REF!&lt;&gt;""</formula>
    </cfRule>
  </conditionalFormatting>
  <conditionalFormatting sqref="O353">
    <cfRule type="expression" priority="13955">
      <formula>#REF!&lt;&gt;""</formula>
    </cfRule>
    <cfRule type="expression" dxfId="0" priority="13954">
      <formula>#REF!&lt;&gt;“”</formula>
    </cfRule>
    <cfRule type="expression" dxfId="0" priority="13952">
      <formula>#REF!&lt;&gt;""</formula>
    </cfRule>
  </conditionalFormatting>
  <conditionalFormatting sqref="L354">
    <cfRule type="expression" priority="13967">
      <formula>$A354&lt;&gt;""</formula>
    </cfRule>
    <cfRule type="expression" dxfId="0" priority="13966">
      <formula>$A354&lt;&gt;“”</formula>
    </cfRule>
    <cfRule type="expression" dxfId="0" priority="13964">
      <formula>$A354&lt;&gt;""</formula>
    </cfRule>
  </conditionalFormatting>
  <conditionalFormatting sqref="M354:N354">
    <cfRule type="expression" priority="13971">
      <formula>#REF!&lt;&gt;""</formula>
    </cfRule>
    <cfRule type="expression" dxfId="0" priority="13970">
      <formula>#REF!&lt;&gt;“”</formula>
    </cfRule>
    <cfRule type="expression" dxfId="0" priority="13968">
      <formula>#REF!&lt;&gt;""</formula>
    </cfRule>
  </conditionalFormatting>
  <conditionalFormatting sqref="O354">
    <cfRule type="expression" priority="13975">
      <formula>#REF!&lt;&gt;""</formula>
    </cfRule>
    <cfRule type="expression" dxfId="0" priority="13974">
      <formula>#REF!&lt;&gt;“”</formula>
    </cfRule>
    <cfRule type="expression" dxfId="0" priority="13972">
      <formula>#REF!&lt;&gt;""</formula>
    </cfRule>
  </conditionalFormatting>
  <conditionalFormatting sqref="P354">
    <cfRule type="expression" priority="13963">
      <formula>#REF!&lt;&gt;""</formula>
    </cfRule>
    <cfRule type="expression" dxfId="0" priority="13962">
      <formula>#REF!&lt;&gt;“”</formula>
    </cfRule>
    <cfRule type="expression" dxfId="0" priority="13960">
      <formula>#REF!&lt;&gt;""</formula>
    </cfRule>
  </conditionalFormatting>
  <conditionalFormatting sqref="Q354">
    <cfRule type="expression" priority="13959">
      <formula>#REF!&lt;&gt;""</formula>
    </cfRule>
    <cfRule type="expression" dxfId="0" priority="13958">
      <formula>#REF!&lt;&gt;“”</formula>
    </cfRule>
    <cfRule type="expression" dxfId="0" priority="13956">
      <formula>#REF!&lt;&gt;""</formula>
    </cfRule>
  </conditionalFormatting>
  <conditionalFormatting sqref="L358">
    <cfRule type="expression" priority="13791">
      <formula>$A358&lt;&gt;""</formula>
    </cfRule>
    <cfRule type="expression" dxfId="0" priority="13790">
      <formula>$A358&lt;&gt;“”</formula>
    </cfRule>
    <cfRule type="expression" dxfId="0" priority="13788">
      <formula>$A358&lt;&gt;""</formula>
    </cfRule>
  </conditionalFormatting>
  <conditionalFormatting sqref="M358:N358">
    <cfRule type="expression" priority="13795">
      <formula>#REF!&lt;&gt;""</formula>
    </cfRule>
    <cfRule type="expression" dxfId="0" priority="13794">
      <formula>#REF!&lt;&gt;“”</formula>
    </cfRule>
    <cfRule type="expression" dxfId="0" priority="13792">
      <formula>#REF!&lt;&gt;""</formula>
    </cfRule>
  </conditionalFormatting>
  <conditionalFormatting sqref="O358">
    <cfRule type="expression" priority="13799">
      <formula>#REF!&lt;&gt;""</formula>
    </cfRule>
    <cfRule type="expression" dxfId="0" priority="13798">
      <formula>#REF!&lt;&gt;“”</formula>
    </cfRule>
    <cfRule type="expression" dxfId="0" priority="13796">
      <formula>#REF!&lt;&gt;""</formula>
    </cfRule>
  </conditionalFormatting>
  <conditionalFormatting sqref="P358">
    <cfRule type="expression" priority="13787">
      <formula>#REF!&lt;&gt;""</formula>
    </cfRule>
    <cfRule type="expression" dxfId="0" priority="13786">
      <formula>#REF!&lt;&gt;“”</formula>
    </cfRule>
    <cfRule type="expression" dxfId="0" priority="13784">
      <formula>#REF!&lt;&gt;""</formula>
    </cfRule>
  </conditionalFormatting>
  <conditionalFormatting sqref="Q358">
    <cfRule type="expression" priority="13783">
      <formula>#REF!&lt;&gt;""</formula>
    </cfRule>
    <cfRule type="expression" dxfId="0" priority="13782">
      <formula>#REF!&lt;&gt;“”</formula>
    </cfRule>
    <cfRule type="expression" dxfId="0" priority="13780">
      <formula>#REF!&lt;&gt;""</formula>
    </cfRule>
  </conditionalFormatting>
  <conditionalFormatting sqref="L359">
    <cfRule type="expression" priority="13811">
      <formula>$A359&lt;&gt;""</formula>
    </cfRule>
    <cfRule type="expression" dxfId="0" priority="13810">
      <formula>$A359&lt;&gt;“”</formula>
    </cfRule>
    <cfRule type="expression" dxfId="0" priority="13808">
      <formula>$A359&lt;&gt;""</formula>
    </cfRule>
  </conditionalFormatting>
  <conditionalFormatting sqref="M359:N359">
    <cfRule type="expression" priority="13815">
      <formula>#REF!&lt;&gt;""</formula>
    </cfRule>
    <cfRule type="expression" dxfId="0" priority="13814">
      <formula>#REF!&lt;&gt;“”</formula>
    </cfRule>
    <cfRule type="expression" dxfId="0" priority="13812">
      <formula>#REF!&lt;&gt;""</formula>
    </cfRule>
  </conditionalFormatting>
  <conditionalFormatting sqref="O359">
    <cfRule type="expression" priority="13819">
      <formula>#REF!&lt;&gt;""</formula>
    </cfRule>
    <cfRule type="expression" dxfId="0" priority="13818">
      <formula>#REF!&lt;&gt;“”</formula>
    </cfRule>
    <cfRule type="expression" dxfId="0" priority="13816">
      <formula>#REF!&lt;&gt;""</formula>
    </cfRule>
  </conditionalFormatting>
  <conditionalFormatting sqref="P359">
    <cfRule type="expression" priority="13807">
      <formula>#REF!&lt;&gt;""</formula>
    </cfRule>
    <cfRule type="expression" dxfId="0" priority="13806">
      <formula>#REF!&lt;&gt;“”</formula>
    </cfRule>
    <cfRule type="expression" dxfId="0" priority="13804">
      <formula>#REF!&lt;&gt;""</formula>
    </cfRule>
  </conditionalFormatting>
  <conditionalFormatting sqref="Q359">
    <cfRule type="expression" priority="13803">
      <formula>#REF!&lt;&gt;""</formula>
    </cfRule>
    <cfRule type="expression" dxfId="0" priority="13802">
      <formula>#REF!&lt;&gt;“”</formula>
    </cfRule>
    <cfRule type="expression" dxfId="0" priority="13800">
      <formula>#REF!&lt;&gt;""</formula>
    </cfRule>
  </conditionalFormatting>
  <conditionalFormatting sqref="L360">
    <cfRule type="expression" priority="13871">
      <formula>$A360&lt;&gt;""</formula>
    </cfRule>
    <cfRule type="expression" dxfId="0" priority="13870">
      <formula>$A360&lt;&gt;“”</formula>
    </cfRule>
    <cfRule type="expression" dxfId="0" priority="13868">
      <formula>$A360&lt;&gt;""</formula>
    </cfRule>
  </conditionalFormatting>
  <conditionalFormatting sqref="P360">
    <cfRule type="expression" priority="13867">
      <formula>#REF!&lt;&gt;""</formula>
    </cfRule>
    <cfRule type="expression" dxfId="0" priority="13866">
      <formula>#REF!&lt;&gt;“”</formula>
    </cfRule>
    <cfRule type="expression" dxfId="0" priority="13864">
      <formula>#REF!&lt;&gt;""</formula>
    </cfRule>
  </conditionalFormatting>
  <conditionalFormatting sqref="Q360">
    <cfRule type="expression" priority="13863">
      <formula>#REF!&lt;&gt;""</formula>
    </cfRule>
    <cfRule type="expression" dxfId="0" priority="13862">
      <formula>#REF!&lt;&gt;“”</formula>
    </cfRule>
    <cfRule type="expression" dxfId="0" priority="13860">
      <formula>#REF!&lt;&gt;""</formula>
    </cfRule>
  </conditionalFormatting>
  <conditionalFormatting sqref="L362">
    <cfRule type="expression" priority="13831">
      <formula>$A362&lt;&gt;""</formula>
    </cfRule>
    <cfRule type="expression" dxfId="0" priority="13830">
      <formula>$A362&lt;&gt;“”</formula>
    </cfRule>
    <cfRule type="expression" dxfId="0" priority="13828">
      <formula>$A362&lt;&gt;""</formula>
    </cfRule>
  </conditionalFormatting>
  <conditionalFormatting sqref="M362:N362">
    <cfRule type="expression" priority="13835">
      <formula>#REF!&lt;&gt;""</formula>
    </cfRule>
    <cfRule type="expression" dxfId="0" priority="13834">
      <formula>#REF!&lt;&gt;“”</formula>
    </cfRule>
    <cfRule type="expression" dxfId="0" priority="13832">
      <formula>#REF!&lt;&gt;""</formula>
    </cfRule>
  </conditionalFormatting>
  <conditionalFormatting sqref="O362">
    <cfRule type="expression" priority="13839">
      <formula>#REF!&lt;&gt;""</formula>
    </cfRule>
    <cfRule type="expression" dxfId="0" priority="13838">
      <formula>#REF!&lt;&gt;“”</formula>
    </cfRule>
    <cfRule type="expression" dxfId="0" priority="13836">
      <formula>#REF!&lt;&gt;""</formula>
    </cfRule>
  </conditionalFormatting>
  <conditionalFormatting sqref="P362">
    <cfRule type="expression" priority="13827">
      <formula>#REF!&lt;&gt;""</formula>
    </cfRule>
    <cfRule type="expression" dxfId="0" priority="13826">
      <formula>#REF!&lt;&gt;“”</formula>
    </cfRule>
    <cfRule type="expression" dxfId="0" priority="13824">
      <formula>#REF!&lt;&gt;""</formula>
    </cfRule>
  </conditionalFormatting>
  <conditionalFormatting sqref="Q362">
    <cfRule type="expression" priority="13823">
      <formula>#REF!&lt;&gt;""</formula>
    </cfRule>
    <cfRule type="expression" dxfId="0" priority="13822">
      <formula>#REF!&lt;&gt;“”</formula>
    </cfRule>
    <cfRule type="expression" dxfId="0" priority="13820">
      <formula>#REF!&lt;&gt;""</formula>
    </cfRule>
  </conditionalFormatting>
  <conditionalFormatting sqref="M367:Q367">
    <cfRule type="expression" dxfId="0" priority="34630">
      <formula>$A386&lt;&gt;""</formula>
    </cfRule>
    <cfRule type="expression" dxfId="0" priority="34631">
      <formula>$A386&lt;&gt;“”</formula>
    </cfRule>
    <cfRule type="expression" priority="34633">
      <formula>$A386&lt;&gt;""</formula>
    </cfRule>
  </conditionalFormatting>
  <conditionalFormatting sqref="L370">
    <cfRule type="expression" priority="13583">
      <formula>$A370&lt;&gt;""</formula>
    </cfRule>
    <cfRule type="expression" dxfId="0" priority="13582">
      <formula>$A370&lt;&gt;“”</formula>
    </cfRule>
    <cfRule type="expression" dxfId="0" priority="13580">
      <formula>$A370&lt;&gt;""</formula>
    </cfRule>
  </conditionalFormatting>
  <conditionalFormatting sqref="M370:N370">
    <cfRule type="expression" priority="13587">
      <formula>#REF!&lt;&gt;""</formula>
    </cfRule>
    <cfRule type="expression" dxfId="0" priority="13586">
      <formula>#REF!&lt;&gt;“”</formula>
    </cfRule>
    <cfRule type="expression" dxfId="0" priority="13584">
      <formula>#REF!&lt;&gt;""</formula>
    </cfRule>
  </conditionalFormatting>
  <conditionalFormatting sqref="O370">
    <cfRule type="expression" priority="13591">
      <formula>#REF!&lt;&gt;""</formula>
    </cfRule>
    <cfRule type="expression" dxfId="0" priority="13590">
      <formula>#REF!&lt;&gt;“”</formula>
    </cfRule>
    <cfRule type="expression" dxfId="0" priority="13588">
      <formula>#REF!&lt;&gt;""</formula>
    </cfRule>
  </conditionalFormatting>
  <conditionalFormatting sqref="P370">
    <cfRule type="expression" priority="13579">
      <formula>#REF!&lt;&gt;""</formula>
    </cfRule>
    <cfRule type="expression" dxfId="0" priority="13578">
      <formula>#REF!&lt;&gt;“”</formula>
    </cfRule>
    <cfRule type="expression" dxfId="0" priority="13576">
      <formula>#REF!&lt;&gt;""</formula>
    </cfRule>
  </conditionalFormatting>
  <conditionalFormatting sqref="Q370">
    <cfRule type="expression" priority="13575">
      <formula>#REF!&lt;&gt;""</formula>
    </cfRule>
    <cfRule type="expression" dxfId="0" priority="13574">
      <formula>#REF!&lt;&gt;“”</formula>
    </cfRule>
    <cfRule type="expression" dxfId="0" priority="13572">
      <formula>#REF!&lt;&gt;""</formula>
    </cfRule>
  </conditionalFormatting>
  <conditionalFormatting sqref="L371">
    <cfRule type="expression" priority="13603">
      <formula>$A371&lt;&gt;""</formula>
    </cfRule>
    <cfRule type="expression" dxfId="0" priority="13602">
      <formula>$A371&lt;&gt;“”</formula>
    </cfRule>
    <cfRule type="expression" dxfId="0" priority="13600">
      <formula>$A371&lt;&gt;""</formula>
    </cfRule>
  </conditionalFormatting>
  <conditionalFormatting sqref="M371:N371">
    <cfRule type="expression" priority="13607">
      <formula>#REF!&lt;&gt;""</formula>
    </cfRule>
    <cfRule type="expression" dxfId="0" priority="13606">
      <formula>#REF!&lt;&gt;“”</formula>
    </cfRule>
    <cfRule type="expression" dxfId="0" priority="13604">
      <formula>#REF!&lt;&gt;""</formula>
    </cfRule>
  </conditionalFormatting>
  <conditionalFormatting sqref="O371">
    <cfRule type="expression" priority="13611">
      <formula>#REF!&lt;&gt;""</formula>
    </cfRule>
    <cfRule type="expression" dxfId="0" priority="13610">
      <formula>#REF!&lt;&gt;“”</formula>
    </cfRule>
    <cfRule type="expression" dxfId="0" priority="13608">
      <formula>#REF!&lt;&gt;""</formula>
    </cfRule>
  </conditionalFormatting>
  <conditionalFormatting sqref="P371">
    <cfRule type="expression" priority="13599">
      <formula>#REF!&lt;&gt;""</formula>
    </cfRule>
    <cfRule type="expression" dxfId="0" priority="13598">
      <formula>#REF!&lt;&gt;“”</formula>
    </cfRule>
    <cfRule type="expression" dxfId="0" priority="13596">
      <formula>#REF!&lt;&gt;""</formula>
    </cfRule>
  </conditionalFormatting>
  <conditionalFormatting sqref="Q371">
    <cfRule type="expression" priority="13595">
      <formula>#REF!&lt;&gt;""</formula>
    </cfRule>
    <cfRule type="expression" dxfId="0" priority="13594">
      <formula>#REF!&lt;&gt;“”</formula>
    </cfRule>
    <cfRule type="expression" dxfId="0" priority="13592">
      <formula>#REF!&lt;&gt;""</formula>
    </cfRule>
  </conditionalFormatting>
  <conditionalFormatting sqref="L372">
    <cfRule type="expression" priority="13623">
      <formula>$A372&lt;&gt;""</formula>
    </cfRule>
    <cfRule type="expression" dxfId="0" priority="13622">
      <formula>$A372&lt;&gt;“”</formula>
    </cfRule>
    <cfRule type="expression" dxfId="0" priority="13620">
      <formula>$A372&lt;&gt;""</formula>
    </cfRule>
  </conditionalFormatting>
  <conditionalFormatting sqref="M372:N372">
    <cfRule type="expression" priority="13627">
      <formula>#REF!&lt;&gt;""</formula>
    </cfRule>
    <cfRule type="expression" dxfId="0" priority="13626">
      <formula>#REF!&lt;&gt;“”</formula>
    </cfRule>
    <cfRule type="expression" dxfId="0" priority="13624">
      <formula>#REF!&lt;&gt;""</formula>
    </cfRule>
  </conditionalFormatting>
  <conditionalFormatting sqref="O372">
    <cfRule type="expression" priority="13631">
      <formula>#REF!&lt;&gt;""</formula>
    </cfRule>
    <cfRule type="expression" dxfId="0" priority="13630">
      <formula>#REF!&lt;&gt;“”</formula>
    </cfRule>
    <cfRule type="expression" dxfId="0" priority="13628">
      <formula>#REF!&lt;&gt;""</formula>
    </cfRule>
  </conditionalFormatting>
  <conditionalFormatting sqref="P372">
    <cfRule type="expression" priority="13619">
      <formula>#REF!&lt;&gt;""</formula>
    </cfRule>
    <cfRule type="expression" dxfId="0" priority="13618">
      <formula>#REF!&lt;&gt;“”</formula>
    </cfRule>
    <cfRule type="expression" dxfId="0" priority="13616">
      <formula>#REF!&lt;&gt;""</formula>
    </cfRule>
  </conditionalFormatting>
  <conditionalFormatting sqref="Q372">
    <cfRule type="expression" priority="13615">
      <formula>#REF!&lt;&gt;""</formula>
    </cfRule>
    <cfRule type="expression" dxfId="0" priority="13614">
      <formula>#REF!&lt;&gt;“”</formula>
    </cfRule>
    <cfRule type="expression" dxfId="0" priority="13612">
      <formula>#REF!&lt;&gt;""</formula>
    </cfRule>
  </conditionalFormatting>
  <conditionalFormatting sqref="L373">
    <cfRule type="expression" priority="13643">
      <formula>$A373&lt;&gt;""</formula>
    </cfRule>
    <cfRule type="expression" dxfId="0" priority="13642">
      <formula>$A373&lt;&gt;“”</formula>
    </cfRule>
    <cfRule type="expression" dxfId="0" priority="13640">
      <formula>$A373&lt;&gt;""</formula>
    </cfRule>
  </conditionalFormatting>
  <conditionalFormatting sqref="M373:N373">
    <cfRule type="expression" priority="13647">
      <formula>#REF!&lt;&gt;""</formula>
    </cfRule>
    <cfRule type="expression" dxfId="0" priority="13646">
      <formula>#REF!&lt;&gt;“”</formula>
    </cfRule>
    <cfRule type="expression" dxfId="0" priority="13644">
      <formula>#REF!&lt;&gt;""</formula>
    </cfRule>
  </conditionalFormatting>
  <conditionalFormatting sqref="O373">
    <cfRule type="expression" priority="13651">
      <formula>#REF!&lt;&gt;""</formula>
    </cfRule>
    <cfRule type="expression" dxfId="0" priority="13650">
      <formula>#REF!&lt;&gt;“”</formula>
    </cfRule>
    <cfRule type="expression" dxfId="0" priority="13648">
      <formula>#REF!&lt;&gt;""</formula>
    </cfRule>
  </conditionalFormatting>
  <conditionalFormatting sqref="P373">
    <cfRule type="expression" priority="13639">
      <formula>#REF!&lt;&gt;""</formula>
    </cfRule>
    <cfRule type="expression" dxfId="0" priority="13638">
      <formula>#REF!&lt;&gt;“”</formula>
    </cfRule>
    <cfRule type="expression" dxfId="0" priority="13636">
      <formula>#REF!&lt;&gt;""</formula>
    </cfRule>
  </conditionalFormatting>
  <conditionalFormatting sqref="Q373">
    <cfRule type="expression" priority="13635">
      <formula>#REF!&lt;&gt;""</formula>
    </cfRule>
    <cfRule type="expression" dxfId="0" priority="13634">
      <formula>#REF!&lt;&gt;“”</formula>
    </cfRule>
    <cfRule type="expression" dxfId="0" priority="13632">
      <formula>#REF!&lt;&gt;""</formula>
    </cfRule>
  </conditionalFormatting>
  <conditionalFormatting sqref="L374">
    <cfRule type="expression" priority="13663">
      <formula>$A374&lt;&gt;""</formula>
    </cfRule>
    <cfRule type="expression" dxfId="0" priority="13662">
      <formula>$A374&lt;&gt;“”</formula>
    </cfRule>
    <cfRule type="expression" dxfId="0" priority="13660">
      <formula>$A374&lt;&gt;""</formula>
    </cfRule>
  </conditionalFormatting>
  <conditionalFormatting sqref="M374:N374">
    <cfRule type="expression" priority="13667">
      <formula>#REF!&lt;&gt;""</formula>
    </cfRule>
    <cfRule type="expression" dxfId="0" priority="13666">
      <formula>#REF!&lt;&gt;“”</formula>
    </cfRule>
    <cfRule type="expression" dxfId="0" priority="13664">
      <formula>#REF!&lt;&gt;""</formula>
    </cfRule>
  </conditionalFormatting>
  <conditionalFormatting sqref="O374">
    <cfRule type="expression" priority="13671">
      <formula>#REF!&lt;&gt;""</formula>
    </cfRule>
    <cfRule type="expression" dxfId="0" priority="13670">
      <formula>#REF!&lt;&gt;“”</formula>
    </cfRule>
    <cfRule type="expression" dxfId="0" priority="13668">
      <formula>#REF!&lt;&gt;""</formula>
    </cfRule>
  </conditionalFormatting>
  <conditionalFormatting sqref="P374">
    <cfRule type="expression" priority="13659">
      <formula>#REF!&lt;&gt;""</formula>
    </cfRule>
    <cfRule type="expression" dxfId="0" priority="13658">
      <formula>#REF!&lt;&gt;“”</formula>
    </cfRule>
    <cfRule type="expression" dxfId="0" priority="13656">
      <formula>#REF!&lt;&gt;""</formula>
    </cfRule>
  </conditionalFormatting>
  <conditionalFormatting sqref="Q374">
    <cfRule type="expression" priority="13655">
      <formula>#REF!&lt;&gt;""</formula>
    </cfRule>
    <cfRule type="expression" dxfId="0" priority="13654">
      <formula>#REF!&lt;&gt;“”</formula>
    </cfRule>
    <cfRule type="expression" dxfId="0" priority="13652">
      <formula>#REF!&lt;&gt;""</formula>
    </cfRule>
  </conditionalFormatting>
  <conditionalFormatting sqref="L375">
    <cfRule type="expression" priority="13683">
      <formula>$A375&lt;&gt;""</formula>
    </cfRule>
    <cfRule type="expression" dxfId="0" priority="13682">
      <formula>$A375&lt;&gt;“”</formula>
    </cfRule>
    <cfRule type="expression" dxfId="0" priority="13680">
      <formula>$A375&lt;&gt;""</formula>
    </cfRule>
  </conditionalFormatting>
  <conditionalFormatting sqref="M375:N375">
    <cfRule type="expression" priority="13687">
      <formula>#REF!&lt;&gt;""</formula>
    </cfRule>
    <cfRule type="expression" dxfId="0" priority="13686">
      <formula>#REF!&lt;&gt;“”</formula>
    </cfRule>
    <cfRule type="expression" dxfId="0" priority="13684">
      <formula>#REF!&lt;&gt;""</formula>
    </cfRule>
  </conditionalFormatting>
  <conditionalFormatting sqref="O375">
    <cfRule type="expression" priority="13691">
      <formula>#REF!&lt;&gt;""</formula>
    </cfRule>
    <cfRule type="expression" dxfId="0" priority="13690">
      <formula>#REF!&lt;&gt;“”</formula>
    </cfRule>
    <cfRule type="expression" dxfId="0" priority="13688">
      <formula>#REF!&lt;&gt;""</formula>
    </cfRule>
  </conditionalFormatting>
  <conditionalFormatting sqref="P375">
    <cfRule type="expression" priority="13679">
      <formula>#REF!&lt;&gt;""</formula>
    </cfRule>
    <cfRule type="expression" dxfId="0" priority="13678">
      <formula>#REF!&lt;&gt;“”</formula>
    </cfRule>
    <cfRule type="expression" dxfId="0" priority="13676">
      <formula>#REF!&lt;&gt;""</formula>
    </cfRule>
  </conditionalFormatting>
  <conditionalFormatting sqref="Q375">
    <cfRule type="expression" priority="13675">
      <formula>#REF!&lt;&gt;""</formula>
    </cfRule>
    <cfRule type="expression" dxfId="0" priority="13674">
      <formula>#REF!&lt;&gt;“”</formula>
    </cfRule>
    <cfRule type="expression" dxfId="0" priority="13672">
      <formula>#REF!&lt;&gt;""</formula>
    </cfRule>
  </conditionalFormatting>
  <conditionalFormatting sqref="L376">
    <cfRule type="expression" priority="13703">
      <formula>$A376&lt;&gt;""</formula>
    </cfRule>
    <cfRule type="expression" dxfId="0" priority="13702">
      <formula>$A376&lt;&gt;“”</formula>
    </cfRule>
    <cfRule type="expression" dxfId="0" priority="13700">
      <formula>$A376&lt;&gt;""</formula>
    </cfRule>
  </conditionalFormatting>
  <conditionalFormatting sqref="P376">
    <cfRule type="expression" priority="13699">
      <formula>#REF!&lt;&gt;""</formula>
    </cfRule>
    <cfRule type="expression" dxfId="0" priority="13698">
      <formula>#REF!&lt;&gt;“”</formula>
    </cfRule>
    <cfRule type="expression" dxfId="0" priority="13696">
      <formula>#REF!&lt;&gt;""</formula>
    </cfRule>
  </conditionalFormatting>
  <conditionalFormatting sqref="Q376">
    <cfRule type="expression" priority="13695">
      <formula>#REF!&lt;&gt;""</formula>
    </cfRule>
    <cfRule type="expression" dxfId="0" priority="13694">
      <formula>#REF!&lt;&gt;“”</formula>
    </cfRule>
    <cfRule type="expression" dxfId="0" priority="13692">
      <formula>#REF!&lt;&gt;""</formula>
    </cfRule>
  </conditionalFormatting>
  <conditionalFormatting sqref="L378">
    <cfRule type="expression" priority="13723">
      <formula>$A378&lt;&gt;""</formula>
    </cfRule>
    <cfRule type="expression" dxfId="0" priority="13722">
      <formula>$A378&lt;&gt;“”</formula>
    </cfRule>
    <cfRule type="expression" dxfId="0" priority="13720">
      <formula>$A378&lt;&gt;""</formula>
    </cfRule>
  </conditionalFormatting>
  <conditionalFormatting sqref="M378:N378">
    <cfRule type="expression" priority="13727">
      <formula>#REF!&lt;&gt;""</formula>
    </cfRule>
    <cfRule type="expression" dxfId="0" priority="13726">
      <formula>#REF!&lt;&gt;“”</formula>
    </cfRule>
    <cfRule type="expression" dxfId="0" priority="13724">
      <formula>#REF!&lt;&gt;""</formula>
    </cfRule>
  </conditionalFormatting>
  <conditionalFormatting sqref="O378">
    <cfRule type="expression" priority="13731">
      <formula>#REF!&lt;&gt;""</formula>
    </cfRule>
    <cfRule type="expression" dxfId="0" priority="13730">
      <formula>#REF!&lt;&gt;“”</formula>
    </cfRule>
    <cfRule type="expression" dxfId="0" priority="13728">
      <formula>#REF!&lt;&gt;""</formula>
    </cfRule>
  </conditionalFormatting>
  <conditionalFormatting sqref="P378">
    <cfRule type="expression" priority="13719">
      <formula>#REF!&lt;&gt;""</formula>
    </cfRule>
    <cfRule type="expression" dxfId="0" priority="13718">
      <formula>#REF!&lt;&gt;“”</formula>
    </cfRule>
    <cfRule type="expression" dxfId="0" priority="13716">
      <formula>#REF!&lt;&gt;""</formula>
    </cfRule>
  </conditionalFormatting>
  <conditionalFormatting sqref="Q378">
    <cfRule type="expression" priority="13715">
      <formula>#REF!&lt;&gt;""</formula>
    </cfRule>
    <cfRule type="expression" dxfId="0" priority="13714">
      <formula>#REF!&lt;&gt;“”</formula>
    </cfRule>
    <cfRule type="expression" dxfId="0" priority="13712">
      <formula>#REF!&lt;&gt;""</formula>
    </cfRule>
  </conditionalFormatting>
  <conditionalFormatting sqref="M379:N379">
    <cfRule type="expression" priority="13735">
      <formula>#REF!&lt;&gt;""</formula>
    </cfRule>
    <cfRule type="expression" dxfId="0" priority="13734">
      <formula>#REF!&lt;&gt;“”</formula>
    </cfRule>
    <cfRule type="expression" dxfId="0" priority="13732">
      <formula>#REF!&lt;&gt;""</formula>
    </cfRule>
  </conditionalFormatting>
  <conditionalFormatting sqref="O379">
    <cfRule type="expression" priority="13739">
      <formula>#REF!&lt;&gt;""</formula>
    </cfRule>
    <cfRule type="expression" dxfId="0" priority="13738">
      <formula>#REF!&lt;&gt;“”</formula>
    </cfRule>
    <cfRule type="expression" dxfId="0" priority="13736">
      <formula>#REF!&lt;&gt;""</formula>
    </cfRule>
  </conditionalFormatting>
  <conditionalFormatting sqref="M387:N387">
    <cfRule type="expression" dxfId="0" priority="13400">
      <formula>#REF!&lt;&gt;""</formula>
    </cfRule>
    <cfRule type="expression" dxfId="0" priority="13401">
      <formula>#REF!&lt;&gt;“”</formula>
    </cfRule>
    <cfRule type="expression" priority="13403">
      <formula>#REF!&lt;&gt;""</formula>
    </cfRule>
  </conditionalFormatting>
  <conditionalFormatting sqref="O387">
    <cfRule type="expression" dxfId="0" priority="13404">
      <formula>#REF!&lt;&gt;""</formula>
    </cfRule>
    <cfRule type="expression" dxfId="0" priority="13405">
      <formula>#REF!&lt;&gt;“”</formula>
    </cfRule>
    <cfRule type="expression" priority="13407">
      <formula>#REF!&lt;&gt;""</formula>
    </cfRule>
  </conditionalFormatting>
  <conditionalFormatting sqref="L388">
    <cfRule type="expression" dxfId="0" priority="13416">
      <formula>$A388&lt;&gt;""</formula>
    </cfRule>
    <cfRule type="expression" dxfId="0" priority="13417">
      <formula>$A388&lt;&gt;“”</formula>
    </cfRule>
    <cfRule type="expression" priority="13419">
      <formula>$A388&lt;&gt;""</formula>
    </cfRule>
  </conditionalFormatting>
  <conditionalFormatting sqref="M388:N388">
    <cfRule type="expression" dxfId="0" priority="13420">
      <formula>#REF!&lt;&gt;""</formula>
    </cfRule>
    <cfRule type="expression" dxfId="0" priority="13421">
      <formula>#REF!&lt;&gt;“”</formula>
    </cfRule>
    <cfRule type="expression" priority="13423">
      <formula>#REF!&lt;&gt;""</formula>
    </cfRule>
  </conditionalFormatting>
  <conditionalFormatting sqref="O388">
    <cfRule type="expression" dxfId="0" priority="13424">
      <formula>#REF!&lt;&gt;""</formula>
    </cfRule>
    <cfRule type="expression" dxfId="0" priority="13425">
      <formula>#REF!&lt;&gt;“”</formula>
    </cfRule>
    <cfRule type="expression" priority="13427">
      <formula>#REF!&lt;&gt;""</formula>
    </cfRule>
  </conditionalFormatting>
  <conditionalFormatting sqref="P388">
    <cfRule type="expression" dxfId="0" priority="13412">
      <formula>#REF!&lt;&gt;""</formula>
    </cfRule>
    <cfRule type="expression" dxfId="0" priority="13413">
      <formula>#REF!&lt;&gt;“”</formula>
    </cfRule>
    <cfRule type="expression" priority="13415">
      <formula>#REF!&lt;&gt;""</formula>
    </cfRule>
  </conditionalFormatting>
  <conditionalFormatting sqref="Q388">
    <cfRule type="expression" dxfId="0" priority="13408">
      <formula>#REF!&lt;&gt;""</formula>
    </cfRule>
    <cfRule type="expression" dxfId="0" priority="13409">
      <formula>#REF!&lt;&gt;“”</formula>
    </cfRule>
    <cfRule type="expression" priority="13411">
      <formula>#REF!&lt;&gt;""</formula>
    </cfRule>
  </conditionalFormatting>
  <conditionalFormatting sqref="L389">
    <cfRule type="expression" dxfId="0" priority="13436">
      <formula>$A389&lt;&gt;""</formula>
    </cfRule>
    <cfRule type="expression" dxfId="0" priority="13437">
      <formula>$A389&lt;&gt;“”</formula>
    </cfRule>
    <cfRule type="expression" priority="13439">
      <formula>$A389&lt;&gt;""</formula>
    </cfRule>
  </conditionalFormatting>
  <conditionalFormatting sqref="M389:N389">
    <cfRule type="expression" dxfId="0" priority="13440">
      <formula>#REF!&lt;&gt;""</formula>
    </cfRule>
    <cfRule type="expression" dxfId="0" priority="13441">
      <formula>#REF!&lt;&gt;“”</formula>
    </cfRule>
    <cfRule type="expression" priority="13443">
      <formula>#REF!&lt;&gt;""</formula>
    </cfRule>
  </conditionalFormatting>
  <conditionalFormatting sqref="O389">
    <cfRule type="expression" dxfId="0" priority="13444">
      <formula>#REF!&lt;&gt;""</formula>
    </cfRule>
    <cfRule type="expression" dxfId="0" priority="13445">
      <formula>#REF!&lt;&gt;“”</formula>
    </cfRule>
    <cfRule type="expression" priority="13447">
      <formula>#REF!&lt;&gt;""</formula>
    </cfRule>
  </conditionalFormatting>
  <conditionalFormatting sqref="P389">
    <cfRule type="expression" dxfId="0" priority="13432">
      <formula>#REF!&lt;&gt;""</formula>
    </cfRule>
    <cfRule type="expression" dxfId="0" priority="13433">
      <formula>#REF!&lt;&gt;“”</formula>
    </cfRule>
    <cfRule type="expression" priority="13435">
      <formula>#REF!&lt;&gt;""</formula>
    </cfRule>
  </conditionalFormatting>
  <conditionalFormatting sqref="Q389">
    <cfRule type="expression" dxfId="0" priority="13428">
      <formula>#REF!&lt;&gt;""</formula>
    </cfRule>
    <cfRule type="expression" dxfId="0" priority="13429">
      <formula>#REF!&lt;&gt;“”</formula>
    </cfRule>
    <cfRule type="expression" priority="13431">
      <formula>#REF!&lt;&gt;""</formula>
    </cfRule>
  </conditionalFormatting>
  <conditionalFormatting sqref="L390">
    <cfRule type="expression" dxfId="0" priority="13456">
      <formula>$A390&lt;&gt;""</formula>
    </cfRule>
    <cfRule type="expression" dxfId="0" priority="13457">
      <formula>$A390&lt;&gt;“”</formula>
    </cfRule>
    <cfRule type="expression" priority="13459">
      <formula>$A390&lt;&gt;""</formula>
    </cfRule>
  </conditionalFormatting>
  <conditionalFormatting sqref="M390:N390">
    <cfRule type="expression" dxfId="0" priority="13460">
      <formula>#REF!&lt;&gt;""</formula>
    </cfRule>
    <cfRule type="expression" dxfId="0" priority="13461">
      <formula>#REF!&lt;&gt;“”</formula>
    </cfRule>
    <cfRule type="expression" priority="13463">
      <formula>#REF!&lt;&gt;""</formula>
    </cfRule>
  </conditionalFormatting>
  <conditionalFormatting sqref="O390">
    <cfRule type="expression" dxfId="0" priority="13464">
      <formula>#REF!&lt;&gt;""</formula>
    </cfRule>
    <cfRule type="expression" dxfId="0" priority="13465">
      <formula>#REF!&lt;&gt;“”</formula>
    </cfRule>
    <cfRule type="expression" priority="13467">
      <formula>#REF!&lt;&gt;""</formula>
    </cfRule>
  </conditionalFormatting>
  <conditionalFormatting sqref="P390">
    <cfRule type="expression" dxfId="0" priority="13452">
      <formula>#REF!&lt;&gt;""</formula>
    </cfRule>
    <cfRule type="expression" dxfId="0" priority="13453">
      <formula>#REF!&lt;&gt;“”</formula>
    </cfRule>
    <cfRule type="expression" priority="13455">
      <formula>#REF!&lt;&gt;""</formula>
    </cfRule>
  </conditionalFormatting>
  <conditionalFormatting sqref="Q390">
    <cfRule type="expression" dxfId="0" priority="13448">
      <formula>#REF!&lt;&gt;""</formula>
    </cfRule>
    <cfRule type="expression" dxfId="0" priority="13449">
      <formula>#REF!&lt;&gt;“”</formula>
    </cfRule>
    <cfRule type="expression" priority="13451">
      <formula>#REF!&lt;&gt;""</formula>
    </cfRule>
  </conditionalFormatting>
  <conditionalFormatting sqref="L391">
    <cfRule type="expression" dxfId="0" priority="13476">
      <formula>$A391&lt;&gt;""</formula>
    </cfRule>
    <cfRule type="expression" dxfId="0" priority="13477">
      <formula>$A391&lt;&gt;“”</formula>
    </cfRule>
    <cfRule type="expression" priority="13479">
      <formula>$A391&lt;&gt;""</formula>
    </cfRule>
  </conditionalFormatting>
  <conditionalFormatting sqref="M391:N391">
    <cfRule type="expression" dxfId="0" priority="13480">
      <formula>#REF!&lt;&gt;""</formula>
    </cfRule>
    <cfRule type="expression" dxfId="0" priority="13481">
      <formula>#REF!&lt;&gt;“”</formula>
    </cfRule>
    <cfRule type="expression" priority="13483">
      <formula>#REF!&lt;&gt;""</formula>
    </cfRule>
  </conditionalFormatting>
  <conditionalFormatting sqref="O391">
    <cfRule type="expression" dxfId="0" priority="13484">
      <formula>#REF!&lt;&gt;""</formula>
    </cfRule>
    <cfRule type="expression" dxfId="0" priority="13485">
      <formula>#REF!&lt;&gt;“”</formula>
    </cfRule>
    <cfRule type="expression" priority="13487">
      <formula>#REF!&lt;&gt;""</formula>
    </cfRule>
  </conditionalFormatting>
  <conditionalFormatting sqref="P391">
    <cfRule type="expression" dxfId="0" priority="13472">
      <formula>#REF!&lt;&gt;""</formula>
    </cfRule>
    <cfRule type="expression" dxfId="0" priority="13473">
      <formula>#REF!&lt;&gt;“”</formula>
    </cfRule>
    <cfRule type="expression" priority="13475">
      <formula>#REF!&lt;&gt;""</formula>
    </cfRule>
  </conditionalFormatting>
  <conditionalFormatting sqref="Q391">
    <cfRule type="expression" dxfId="0" priority="13468">
      <formula>#REF!&lt;&gt;""</formula>
    </cfRule>
    <cfRule type="expression" dxfId="0" priority="13469">
      <formula>#REF!&lt;&gt;“”</formula>
    </cfRule>
    <cfRule type="expression" priority="13471">
      <formula>#REF!&lt;&gt;""</formula>
    </cfRule>
  </conditionalFormatting>
  <conditionalFormatting sqref="H392:K392">
    <cfRule type="expression" dxfId="0" priority="13508">
      <formula>$A392&lt;&gt;""</formula>
    </cfRule>
    <cfRule type="expression" dxfId="0" priority="13509">
      <formula>$A392&lt;&gt;“”</formula>
    </cfRule>
    <cfRule type="expression" priority="13511">
      <formula>$A392&lt;&gt;""</formula>
    </cfRule>
  </conditionalFormatting>
  <conditionalFormatting sqref="L392">
    <cfRule type="expression" dxfId="0" priority="13496">
      <formula>$A392&lt;&gt;""</formula>
    </cfRule>
    <cfRule type="expression" dxfId="0" priority="13497">
      <formula>$A392&lt;&gt;“”</formula>
    </cfRule>
    <cfRule type="expression" priority="13499">
      <formula>$A392&lt;&gt;""</formula>
    </cfRule>
  </conditionalFormatting>
  <conditionalFormatting sqref="M392:N392">
    <cfRule type="expression" dxfId="0" priority="13500">
      <formula>#REF!&lt;&gt;""</formula>
    </cfRule>
    <cfRule type="expression" dxfId="0" priority="13501">
      <formula>#REF!&lt;&gt;“”</formula>
    </cfRule>
    <cfRule type="expression" priority="13503">
      <formula>#REF!&lt;&gt;""</formula>
    </cfRule>
  </conditionalFormatting>
  <conditionalFormatting sqref="O392">
    <cfRule type="expression" dxfId="0" priority="13504">
      <formula>#REF!&lt;&gt;""</formula>
    </cfRule>
    <cfRule type="expression" dxfId="0" priority="13505">
      <formula>#REF!&lt;&gt;“”</formula>
    </cfRule>
    <cfRule type="expression" priority="13507">
      <formula>#REF!&lt;&gt;""</formula>
    </cfRule>
  </conditionalFormatting>
  <conditionalFormatting sqref="P392">
    <cfRule type="expression" dxfId="0" priority="13492">
      <formula>#REF!&lt;&gt;""</formula>
    </cfRule>
    <cfRule type="expression" dxfId="0" priority="13493">
      <formula>#REF!&lt;&gt;“”</formula>
    </cfRule>
    <cfRule type="expression" priority="13495">
      <formula>#REF!&lt;&gt;""</formula>
    </cfRule>
  </conditionalFormatting>
  <conditionalFormatting sqref="Q392">
    <cfRule type="expression" dxfId="0" priority="13488">
      <formula>#REF!&lt;&gt;""</formula>
    </cfRule>
    <cfRule type="expression" dxfId="0" priority="13489">
      <formula>#REF!&lt;&gt;“”</formula>
    </cfRule>
    <cfRule type="expression" priority="13491">
      <formula>#REF!&lt;&gt;""</formula>
    </cfRule>
  </conditionalFormatting>
  <conditionalFormatting sqref="L393">
    <cfRule type="expression" dxfId="0" priority="13520">
      <formula>$A393&lt;&gt;""</formula>
    </cfRule>
    <cfRule type="expression" dxfId="0" priority="13521">
      <formula>$A393&lt;&gt;“”</formula>
    </cfRule>
    <cfRule type="expression" priority="13523">
      <formula>$A393&lt;&gt;""</formula>
    </cfRule>
  </conditionalFormatting>
  <conditionalFormatting sqref="M393:N393">
    <cfRule type="expression" dxfId="0" priority="13524">
      <formula>#REF!&lt;&gt;""</formula>
    </cfRule>
    <cfRule type="expression" dxfId="0" priority="13525">
      <formula>#REF!&lt;&gt;“”</formula>
    </cfRule>
    <cfRule type="expression" priority="13527">
      <formula>#REF!&lt;&gt;""</formula>
    </cfRule>
  </conditionalFormatting>
  <conditionalFormatting sqref="O393">
    <cfRule type="expression" dxfId="0" priority="13528">
      <formula>#REF!&lt;&gt;""</formula>
    </cfRule>
    <cfRule type="expression" dxfId="0" priority="13529">
      <formula>#REF!&lt;&gt;“”</formula>
    </cfRule>
    <cfRule type="expression" priority="13531">
      <formula>#REF!&lt;&gt;""</formula>
    </cfRule>
  </conditionalFormatting>
  <conditionalFormatting sqref="P393">
    <cfRule type="expression" dxfId="0" priority="13516">
      <formula>#REF!&lt;&gt;""</formula>
    </cfRule>
    <cfRule type="expression" dxfId="0" priority="13517">
      <formula>#REF!&lt;&gt;“”</formula>
    </cfRule>
    <cfRule type="expression" priority="13519">
      <formula>#REF!&lt;&gt;""</formula>
    </cfRule>
  </conditionalFormatting>
  <conditionalFormatting sqref="Q393">
    <cfRule type="expression" dxfId="0" priority="13512">
      <formula>#REF!&lt;&gt;""</formula>
    </cfRule>
    <cfRule type="expression" dxfId="0" priority="13513">
      <formula>#REF!&lt;&gt;“”</formula>
    </cfRule>
    <cfRule type="expression" priority="13515">
      <formula>#REF!&lt;&gt;""</formula>
    </cfRule>
  </conditionalFormatting>
  <conditionalFormatting sqref="L402">
    <cfRule type="expression" dxfId="0" priority="13312">
      <formula>$A402&lt;&gt;""</formula>
    </cfRule>
    <cfRule type="expression" dxfId="0" priority="13313">
      <formula>$A402&lt;&gt;“”</formula>
    </cfRule>
    <cfRule type="expression" priority="13315">
      <formula>$A402&lt;&gt;""</formula>
    </cfRule>
  </conditionalFormatting>
  <conditionalFormatting sqref="P402">
    <cfRule type="expression" dxfId="0" priority="13308">
      <formula>#REF!&lt;&gt;""</formula>
    </cfRule>
    <cfRule type="expression" dxfId="0" priority="13309">
      <formula>#REF!&lt;&gt;“”</formula>
    </cfRule>
    <cfRule type="expression" priority="13311">
      <formula>#REF!&lt;&gt;""</formula>
    </cfRule>
  </conditionalFormatting>
  <conditionalFormatting sqref="Q402">
    <cfRule type="expression" dxfId="0" priority="13304">
      <formula>#REF!&lt;&gt;""</formula>
    </cfRule>
    <cfRule type="expression" dxfId="0" priority="13305">
      <formula>#REF!&lt;&gt;“”</formula>
    </cfRule>
    <cfRule type="expression" priority="13307">
      <formula>#REF!&lt;&gt;""</formula>
    </cfRule>
  </conditionalFormatting>
  <conditionalFormatting sqref="P403:Q403">
    <cfRule type="expression" dxfId="0" priority="34646">
      <formula>$A421&lt;&gt;""</formula>
    </cfRule>
    <cfRule type="expression" dxfId="0" priority="34647">
      <formula>$A421&lt;&gt;“”</formula>
    </cfRule>
    <cfRule type="expression" priority="34649">
      <formula>$A421&lt;&gt;""</formula>
    </cfRule>
  </conditionalFormatting>
  <conditionalFormatting sqref="L404">
    <cfRule type="expression" dxfId="0" priority="13332">
      <formula>$A404&lt;&gt;""</formula>
    </cfRule>
    <cfRule type="expression" dxfId="0" priority="13333">
      <formula>$A404&lt;&gt;“”</formula>
    </cfRule>
    <cfRule type="expression" priority="13335">
      <formula>$A404&lt;&gt;""</formula>
    </cfRule>
  </conditionalFormatting>
  <conditionalFormatting sqref="M404:N404">
    <cfRule type="expression" dxfId="0" priority="13336">
      <formula>#REF!&lt;&gt;""</formula>
    </cfRule>
    <cfRule type="expression" dxfId="0" priority="13337">
      <formula>#REF!&lt;&gt;“”</formula>
    </cfRule>
    <cfRule type="expression" priority="13339">
      <formula>#REF!&lt;&gt;""</formula>
    </cfRule>
  </conditionalFormatting>
  <conditionalFormatting sqref="O404">
    <cfRule type="expression" dxfId="0" priority="13340">
      <formula>#REF!&lt;&gt;""</formula>
    </cfRule>
    <cfRule type="expression" dxfId="0" priority="13341">
      <formula>#REF!&lt;&gt;“”</formula>
    </cfRule>
    <cfRule type="expression" priority="13343">
      <formula>#REF!&lt;&gt;""</formula>
    </cfRule>
  </conditionalFormatting>
  <conditionalFormatting sqref="P404">
    <cfRule type="expression" dxfId="0" priority="13328">
      <formula>#REF!&lt;&gt;""</formula>
    </cfRule>
    <cfRule type="expression" dxfId="0" priority="13329">
      <formula>#REF!&lt;&gt;“”</formula>
    </cfRule>
    <cfRule type="expression" priority="13331">
      <formula>#REF!&lt;&gt;""</formula>
    </cfRule>
  </conditionalFormatting>
  <conditionalFormatting sqref="Q404">
    <cfRule type="expression" dxfId="0" priority="13324">
      <formula>#REF!&lt;&gt;""</formula>
    </cfRule>
    <cfRule type="expression" dxfId="0" priority="13325">
      <formula>#REF!&lt;&gt;“”</formula>
    </cfRule>
    <cfRule type="expression" priority="13327">
      <formula>#REF!&lt;&gt;""</formula>
    </cfRule>
  </conditionalFormatting>
  <conditionalFormatting sqref="L405">
    <cfRule type="expression" dxfId="0" priority="13352">
      <formula>$A405&lt;&gt;""</formula>
    </cfRule>
    <cfRule type="expression" dxfId="0" priority="13353">
      <formula>$A405&lt;&gt;“”</formula>
    </cfRule>
    <cfRule type="expression" priority="13355">
      <formula>$A405&lt;&gt;""</formula>
    </cfRule>
  </conditionalFormatting>
  <conditionalFormatting sqref="M405:N405">
    <cfRule type="expression" dxfId="0" priority="13356">
      <formula>#REF!&lt;&gt;""</formula>
    </cfRule>
    <cfRule type="expression" dxfId="0" priority="13357">
      <formula>#REF!&lt;&gt;“”</formula>
    </cfRule>
    <cfRule type="expression" priority="13359">
      <formula>#REF!&lt;&gt;""</formula>
    </cfRule>
  </conditionalFormatting>
  <conditionalFormatting sqref="O405">
    <cfRule type="expression" dxfId="0" priority="13360">
      <formula>#REF!&lt;&gt;""</formula>
    </cfRule>
    <cfRule type="expression" dxfId="0" priority="13361">
      <formula>#REF!&lt;&gt;“”</formula>
    </cfRule>
    <cfRule type="expression" priority="13363">
      <formula>#REF!&lt;&gt;""</formula>
    </cfRule>
  </conditionalFormatting>
  <conditionalFormatting sqref="P405">
    <cfRule type="expression" dxfId="0" priority="13348">
      <formula>#REF!&lt;&gt;""</formula>
    </cfRule>
    <cfRule type="expression" dxfId="0" priority="13349">
      <formula>#REF!&lt;&gt;“”</formula>
    </cfRule>
    <cfRule type="expression" priority="13351">
      <formula>#REF!&lt;&gt;""</formula>
    </cfRule>
  </conditionalFormatting>
  <conditionalFormatting sqref="Q405">
    <cfRule type="expression" dxfId="0" priority="13344">
      <formula>#REF!&lt;&gt;""</formula>
    </cfRule>
    <cfRule type="expression" dxfId="0" priority="13345">
      <formula>#REF!&lt;&gt;“”</formula>
    </cfRule>
    <cfRule type="expression" priority="13347">
      <formula>#REF!&lt;&gt;""</formula>
    </cfRule>
  </conditionalFormatting>
  <conditionalFormatting sqref="L414">
    <cfRule type="expression" dxfId="0" priority="13252">
      <formula>$A414&lt;&gt;""</formula>
    </cfRule>
    <cfRule type="expression" dxfId="0" priority="13253">
      <formula>$A414&lt;&gt;“”</formula>
    </cfRule>
    <cfRule type="expression" priority="13255">
      <formula>$A414&lt;&gt;""</formula>
    </cfRule>
  </conditionalFormatting>
  <conditionalFormatting sqref="P414">
    <cfRule type="expression" dxfId="0" priority="13248">
      <formula>#REF!&lt;&gt;""</formula>
    </cfRule>
    <cfRule type="expression" dxfId="0" priority="13249">
      <formula>#REF!&lt;&gt;“”</formula>
    </cfRule>
    <cfRule type="expression" priority="13251">
      <formula>#REF!&lt;&gt;""</formula>
    </cfRule>
  </conditionalFormatting>
  <conditionalFormatting sqref="Q414">
    <cfRule type="expression" dxfId="0" priority="13244">
      <formula>#REF!&lt;&gt;""</formula>
    </cfRule>
    <cfRule type="expression" dxfId="0" priority="13245">
      <formula>#REF!&lt;&gt;“”</formula>
    </cfRule>
    <cfRule type="expression" priority="13247">
      <formula>#REF!&lt;&gt;""</formula>
    </cfRule>
  </conditionalFormatting>
  <conditionalFormatting sqref="L418">
    <cfRule type="expression" dxfId="0" priority="13084">
      <formula>$A418&lt;&gt;""</formula>
    </cfRule>
    <cfRule type="expression" dxfId="0" priority="13085">
      <formula>$A418&lt;&gt;“”</formula>
    </cfRule>
    <cfRule type="expression" priority="13087">
      <formula>$A418&lt;&gt;""</formula>
    </cfRule>
  </conditionalFormatting>
  <conditionalFormatting sqref="M418:N418">
    <cfRule type="expression" dxfId="0" priority="13088">
      <formula>#REF!&lt;&gt;""</formula>
    </cfRule>
    <cfRule type="expression" dxfId="0" priority="13089">
      <formula>#REF!&lt;&gt;“”</formula>
    </cfRule>
    <cfRule type="expression" priority="13091">
      <formula>#REF!&lt;&gt;""</formula>
    </cfRule>
  </conditionalFormatting>
  <conditionalFormatting sqref="O418">
    <cfRule type="expression" dxfId="0" priority="13092">
      <formula>#REF!&lt;&gt;""</formula>
    </cfRule>
    <cfRule type="expression" dxfId="0" priority="13093">
      <formula>#REF!&lt;&gt;“”</formula>
    </cfRule>
    <cfRule type="expression" priority="13095">
      <formula>#REF!&lt;&gt;""</formula>
    </cfRule>
  </conditionalFormatting>
  <conditionalFormatting sqref="P418">
    <cfRule type="expression" dxfId="0" priority="13080">
      <formula>#REF!&lt;&gt;""</formula>
    </cfRule>
    <cfRule type="expression" dxfId="0" priority="13081">
      <formula>#REF!&lt;&gt;“”</formula>
    </cfRule>
    <cfRule type="expression" priority="13083">
      <formula>#REF!&lt;&gt;""</formula>
    </cfRule>
  </conditionalFormatting>
  <conditionalFormatting sqref="Q418">
    <cfRule type="expression" dxfId="0" priority="13076">
      <formula>#REF!&lt;&gt;""</formula>
    </cfRule>
    <cfRule type="expression" dxfId="0" priority="13077">
      <formula>#REF!&lt;&gt;“”</formula>
    </cfRule>
    <cfRule type="expression" priority="13079">
      <formula>#REF!&lt;&gt;""</formula>
    </cfRule>
  </conditionalFormatting>
  <conditionalFormatting sqref="L419">
    <cfRule type="expression" dxfId="0" priority="13104">
      <formula>$A419&lt;&gt;""</formula>
    </cfRule>
    <cfRule type="expression" dxfId="0" priority="13105">
      <formula>$A419&lt;&gt;“”</formula>
    </cfRule>
    <cfRule type="expression" priority="13107">
      <formula>$A419&lt;&gt;""</formula>
    </cfRule>
  </conditionalFormatting>
  <conditionalFormatting sqref="P419">
    <cfRule type="expression" dxfId="0" priority="13100">
      <formula>#REF!&lt;&gt;""</formula>
    </cfRule>
    <cfRule type="expression" dxfId="0" priority="13101">
      <formula>#REF!&lt;&gt;“”</formula>
    </cfRule>
    <cfRule type="expression" priority="13103">
      <formula>#REF!&lt;&gt;""</formula>
    </cfRule>
  </conditionalFormatting>
  <conditionalFormatting sqref="Q419">
    <cfRule type="expression" dxfId="0" priority="13096">
      <formula>#REF!&lt;&gt;""</formula>
    </cfRule>
    <cfRule type="expression" dxfId="0" priority="13097">
      <formula>#REF!&lt;&gt;“”</formula>
    </cfRule>
    <cfRule type="expression" priority="13099">
      <formula>#REF!&lt;&gt;""</formula>
    </cfRule>
  </conditionalFormatting>
  <conditionalFormatting sqref="P420:Q420">
    <cfRule type="expression" dxfId="0" priority="34650">
      <formula>#REF!&lt;&gt;""</formula>
    </cfRule>
    <cfRule type="expression" dxfId="0" priority="34651">
      <formula>#REF!&lt;&gt;“”</formula>
    </cfRule>
    <cfRule type="expression" priority="34653">
      <formula>#REF!&lt;&gt;""</formula>
    </cfRule>
  </conditionalFormatting>
  <conditionalFormatting sqref="L421">
    <cfRule type="expression" dxfId="0" priority="13124">
      <formula>$A421&lt;&gt;""</formula>
    </cfRule>
    <cfRule type="expression" dxfId="0" priority="13125">
      <formula>$A421&lt;&gt;“”</formula>
    </cfRule>
    <cfRule type="expression" priority="13127">
      <formula>$A421&lt;&gt;""</formula>
    </cfRule>
  </conditionalFormatting>
  <conditionalFormatting sqref="M421:N421">
    <cfRule type="expression" dxfId="0" priority="13128">
      <formula>#REF!&lt;&gt;""</formula>
    </cfRule>
    <cfRule type="expression" dxfId="0" priority="13129">
      <formula>#REF!&lt;&gt;“”</formula>
    </cfRule>
    <cfRule type="expression" priority="13131">
      <formula>#REF!&lt;&gt;""</formula>
    </cfRule>
  </conditionalFormatting>
  <conditionalFormatting sqref="O421">
    <cfRule type="expression" dxfId="0" priority="13132">
      <formula>#REF!&lt;&gt;""</formula>
    </cfRule>
    <cfRule type="expression" dxfId="0" priority="13133">
      <formula>#REF!&lt;&gt;“”</formula>
    </cfRule>
    <cfRule type="expression" priority="13135">
      <formula>#REF!&lt;&gt;""</formula>
    </cfRule>
  </conditionalFormatting>
  <conditionalFormatting sqref="P421">
    <cfRule type="expression" dxfId="0" priority="13120">
      <formula>#REF!&lt;&gt;""</formula>
    </cfRule>
    <cfRule type="expression" dxfId="0" priority="13121">
      <formula>#REF!&lt;&gt;“”</formula>
    </cfRule>
    <cfRule type="expression" priority="13123">
      <formula>#REF!&lt;&gt;""</formula>
    </cfRule>
  </conditionalFormatting>
  <conditionalFormatting sqref="Q421">
    <cfRule type="expression" dxfId="0" priority="13116">
      <formula>#REF!&lt;&gt;""</formula>
    </cfRule>
    <cfRule type="expression" dxfId="0" priority="13117">
      <formula>#REF!&lt;&gt;“”</formula>
    </cfRule>
    <cfRule type="expression" priority="13119">
      <formula>#REF!&lt;&gt;""</formula>
    </cfRule>
  </conditionalFormatting>
  <conditionalFormatting sqref="H422:K422">
    <cfRule type="expression" dxfId="0" priority="13156">
      <formula>$A422&lt;&gt;""</formula>
    </cfRule>
    <cfRule type="expression" dxfId="0" priority="13157">
      <formula>$A422&lt;&gt;“”</formula>
    </cfRule>
    <cfRule type="expression" priority="13159">
      <formula>$A422&lt;&gt;""</formula>
    </cfRule>
  </conditionalFormatting>
  <conditionalFormatting sqref="L422">
    <cfRule type="expression" dxfId="0" priority="13144">
      <formula>$A422&lt;&gt;""</formula>
    </cfRule>
    <cfRule type="expression" dxfId="0" priority="13145">
      <formula>$A422&lt;&gt;“”</formula>
    </cfRule>
    <cfRule type="expression" priority="13147">
      <formula>$A422&lt;&gt;""</formula>
    </cfRule>
  </conditionalFormatting>
  <conditionalFormatting sqref="M422:N422">
    <cfRule type="expression" dxfId="0" priority="13148">
      <formula>#REF!&lt;&gt;""</formula>
    </cfRule>
    <cfRule type="expression" dxfId="0" priority="13149">
      <formula>#REF!&lt;&gt;“”</formula>
    </cfRule>
    <cfRule type="expression" priority="13151">
      <formula>#REF!&lt;&gt;""</formula>
    </cfRule>
  </conditionalFormatting>
  <conditionalFormatting sqref="O422">
    <cfRule type="expression" dxfId="0" priority="13152">
      <formula>#REF!&lt;&gt;""</formula>
    </cfRule>
    <cfRule type="expression" dxfId="0" priority="13153">
      <formula>#REF!&lt;&gt;“”</formula>
    </cfRule>
    <cfRule type="expression" priority="13155">
      <formula>#REF!&lt;&gt;""</formula>
    </cfRule>
  </conditionalFormatting>
  <conditionalFormatting sqref="P422">
    <cfRule type="expression" dxfId="0" priority="13140">
      <formula>#REF!&lt;&gt;""</formula>
    </cfRule>
    <cfRule type="expression" dxfId="0" priority="13141">
      <formula>#REF!&lt;&gt;“”</formula>
    </cfRule>
    <cfRule type="expression" priority="13143">
      <formula>#REF!&lt;&gt;""</formula>
    </cfRule>
  </conditionalFormatting>
  <conditionalFormatting sqref="Q422">
    <cfRule type="expression" dxfId="0" priority="13136">
      <formula>#REF!&lt;&gt;""</formula>
    </cfRule>
    <cfRule type="expression" dxfId="0" priority="13137">
      <formula>#REF!&lt;&gt;“”</formula>
    </cfRule>
    <cfRule type="expression" priority="13139">
      <formula>#REF!&lt;&gt;""</formula>
    </cfRule>
  </conditionalFormatting>
  <conditionalFormatting sqref="K423">
    <cfRule type="expression" dxfId="0" priority="13180">
      <formula>$A423&lt;&gt;""</formula>
    </cfRule>
    <cfRule type="expression" dxfId="0" priority="13181">
      <formula>$A423&lt;&gt;“”</formula>
    </cfRule>
    <cfRule type="expression" priority="13183">
      <formula>$A423&lt;&gt;""</formula>
    </cfRule>
  </conditionalFormatting>
  <conditionalFormatting sqref="L423">
    <cfRule type="expression" dxfId="0" priority="13168">
      <formula>$A423&lt;&gt;""</formula>
    </cfRule>
    <cfRule type="expression" dxfId="0" priority="13169">
      <formula>$A423&lt;&gt;“”</formula>
    </cfRule>
    <cfRule type="expression" priority="13171">
      <formula>$A423&lt;&gt;""</formula>
    </cfRule>
  </conditionalFormatting>
  <conditionalFormatting sqref="P423">
    <cfRule type="expression" dxfId="0" priority="13164">
      <formula>#REF!&lt;&gt;""</formula>
    </cfRule>
    <cfRule type="expression" dxfId="0" priority="13165">
      <formula>#REF!&lt;&gt;“”</formula>
    </cfRule>
    <cfRule type="expression" priority="13167">
      <formula>#REF!&lt;&gt;""</formula>
    </cfRule>
  </conditionalFormatting>
  <conditionalFormatting sqref="Q423">
    <cfRule type="expression" dxfId="0" priority="13160">
      <formula>#REF!&lt;&gt;""</formula>
    </cfRule>
    <cfRule type="expression" dxfId="0" priority="13161">
      <formula>#REF!&lt;&gt;“”</formula>
    </cfRule>
    <cfRule type="expression" priority="13163">
      <formula>#REF!&lt;&gt;""</formula>
    </cfRule>
  </conditionalFormatting>
  <conditionalFormatting sqref="P424:Q424">
    <cfRule type="expression" dxfId="0" priority="34678">
      <formula>$A431&lt;&gt;""</formula>
    </cfRule>
    <cfRule type="expression" dxfId="0" priority="34679">
      <formula>$A431&lt;&gt;“”</formula>
    </cfRule>
    <cfRule type="expression" priority="34681">
      <formula>$A431&lt;&gt;""</formula>
    </cfRule>
  </conditionalFormatting>
  <conditionalFormatting sqref="M425:N425">
    <cfRule type="expression" dxfId="0" priority="12968">
      <formula>#REF!&lt;&gt;""</formula>
    </cfRule>
    <cfRule type="expression" dxfId="0" priority="12969">
      <formula>#REF!&lt;&gt;“”</formula>
    </cfRule>
    <cfRule type="expression" priority="12971">
      <formula>#REF!&lt;&gt;""</formula>
    </cfRule>
  </conditionalFormatting>
  <conditionalFormatting sqref="O425">
    <cfRule type="expression" dxfId="0" priority="12972">
      <formula>#REF!&lt;&gt;""</formula>
    </cfRule>
    <cfRule type="expression" dxfId="0" priority="12973">
      <formula>#REF!&lt;&gt;“”</formula>
    </cfRule>
    <cfRule type="expression" priority="12975">
      <formula>#REF!&lt;&gt;""</formula>
    </cfRule>
  </conditionalFormatting>
  <conditionalFormatting sqref="P425:Q425">
    <cfRule type="expression" dxfId="0" priority="34658">
      <formula>$A433&lt;&gt;""</formula>
    </cfRule>
    <cfRule type="expression" dxfId="0" priority="34659">
      <formula>$A433&lt;&gt;“”</formula>
    </cfRule>
    <cfRule type="expression" priority="34661">
      <formula>$A433&lt;&gt;""</formula>
    </cfRule>
  </conditionalFormatting>
  <conditionalFormatting sqref="L426">
    <cfRule type="expression" dxfId="0" priority="13004">
      <formula>$A426&lt;&gt;""</formula>
    </cfRule>
    <cfRule type="expression" dxfId="0" priority="13005">
      <formula>$A426&lt;&gt;“”</formula>
    </cfRule>
    <cfRule type="expression" priority="13007">
      <formula>$A426&lt;&gt;""</formula>
    </cfRule>
  </conditionalFormatting>
  <conditionalFormatting sqref="M426:N426">
    <cfRule type="expression" dxfId="0" priority="13008">
      <formula>#REF!&lt;&gt;""</formula>
    </cfRule>
    <cfRule type="expression" dxfId="0" priority="13009">
      <formula>#REF!&lt;&gt;“”</formula>
    </cfRule>
    <cfRule type="expression" priority="13011">
      <formula>#REF!&lt;&gt;""</formula>
    </cfRule>
  </conditionalFormatting>
  <conditionalFormatting sqref="O426">
    <cfRule type="expression" dxfId="0" priority="13012">
      <formula>#REF!&lt;&gt;""</formula>
    </cfRule>
    <cfRule type="expression" dxfId="0" priority="13013">
      <formula>#REF!&lt;&gt;“”</formula>
    </cfRule>
    <cfRule type="expression" priority="13015">
      <formula>#REF!&lt;&gt;""</formula>
    </cfRule>
  </conditionalFormatting>
  <conditionalFormatting sqref="P426">
    <cfRule type="expression" dxfId="0" priority="13000">
      <formula>#REF!&lt;&gt;""</formula>
    </cfRule>
    <cfRule type="expression" dxfId="0" priority="13001">
      <formula>#REF!&lt;&gt;“”</formula>
    </cfRule>
    <cfRule type="expression" priority="13003">
      <formula>#REF!&lt;&gt;""</formula>
    </cfRule>
  </conditionalFormatting>
  <conditionalFormatting sqref="Q426">
    <cfRule type="expression" dxfId="0" priority="12996">
      <formula>#REF!&lt;&gt;""</formula>
    </cfRule>
    <cfRule type="expression" dxfId="0" priority="12997">
      <formula>#REF!&lt;&gt;“”</formula>
    </cfRule>
    <cfRule type="expression" priority="12999">
      <formula>#REF!&lt;&gt;""</formula>
    </cfRule>
  </conditionalFormatting>
  <conditionalFormatting sqref="L427">
    <cfRule type="expression" dxfId="0" priority="12984">
      <formula>$A427&lt;&gt;""</formula>
    </cfRule>
    <cfRule type="expression" dxfId="0" priority="12985">
      <formula>$A427&lt;&gt;“”</formula>
    </cfRule>
    <cfRule type="expression" priority="12987">
      <formula>$A427&lt;&gt;""</formula>
    </cfRule>
  </conditionalFormatting>
  <conditionalFormatting sqref="M427:N427">
    <cfRule type="expression" dxfId="0" priority="12988">
      <formula>#REF!&lt;&gt;""</formula>
    </cfRule>
    <cfRule type="expression" dxfId="0" priority="12989">
      <formula>#REF!&lt;&gt;“”</formula>
    </cfRule>
    <cfRule type="expression" priority="12991">
      <formula>#REF!&lt;&gt;""</formula>
    </cfRule>
  </conditionalFormatting>
  <conditionalFormatting sqref="O427">
    <cfRule type="expression" dxfId="0" priority="12992">
      <formula>#REF!&lt;&gt;""</formula>
    </cfRule>
    <cfRule type="expression" dxfId="0" priority="12993">
      <formula>#REF!&lt;&gt;“”</formula>
    </cfRule>
    <cfRule type="expression" priority="12995">
      <formula>#REF!&lt;&gt;""</formula>
    </cfRule>
  </conditionalFormatting>
  <conditionalFormatting sqref="P427">
    <cfRule type="expression" dxfId="0" priority="12980">
      <formula>#REF!&lt;&gt;""</formula>
    </cfRule>
    <cfRule type="expression" dxfId="0" priority="12981">
      <formula>#REF!&lt;&gt;“”</formula>
    </cfRule>
    <cfRule type="expression" priority="12983">
      <formula>#REF!&lt;&gt;""</formula>
    </cfRule>
  </conditionalFormatting>
  <conditionalFormatting sqref="Q427">
    <cfRule type="expression" dxfId="0" priority="12976">
      <formula>#REF!&lt;&gt;""</formula>
    </cfRule>
    <cfRule type="expression" dxfId="0" priority="12977">
      <formula>#REF!&lt;&gt;“”</formula>
    </cfRule>
    <cfRule type="expression" priority="12979">
      <formula>#REF!&lt;&gt;""</formula>
    </cfRule>
  </conditionalFormatting>
  <conditionalFormatting sqref="L428">
    <cfRule type="expression" dxfId="0" priority="13024">
      <formula>$A428&lt;&gt;""</formula>
    </cfRule>
    <cfRule type="expression" dxfId="0" priority="13025">
      <formula>$A428&lt;&gt;“”</formula>
    </cfRule>
    <cfRule type="expression" priority="13027">
      <formula>$A428&lt;&gt;""</formula>
    </cfRule>
  </conditionalFormatting>
  <conditionalFormatting sqref="M428:N428">
    <cfRule type="expression" dxfId="0" priority="13028">
      <formula>#REF!&lt;&gt;""</formula>
    </cfRule>
    <cfRule type="expression" dxfId="0" priority="13029">
      <formula>#REF!&lt;&gt;“”</formula>
    </cfRule>
    <cfRule type="expression" priority="13031">
      <formula>#REF!&lt;&gt;""</formula>
    </cfRule>
  </conditionalFormatting>
  <conditionalFormatting sqref="O428">
    <cfRule type="expression" dxfId="0" priority="13032">
      <formula>#REF!&lt;&gt;""</formula>
    </cfRule>
    <cfRule type="expression" dxfId="0" priority="13033">
      <formula>#REF!&lt;&gt;“”</formula>
    </cfRule>
    <cfRule type="expression" priority="13035">
      <formula>#REF!&lt;&gt;""</formula>
    </cfRule>
  </conditionalFormatting>
  <conditionalFormatting sqref="P428">
    <cfRule type="expression" dxfId="0" priority="13020">
      <formula>#REF!&lt;&gt;""</formula>
    </cfRule>
    <cfRule type="expression" dxfId="0" priority="13021">
      <formula>#REF!&lt;&gt;“”</formula>
    </cfRule>
    <cfRule type="expression" priority="13023">
      <formula>#REF!&lt;&gt;""</formula>
    </cfRule>
  </conditionalFormatting>
  <conditionalFormatting sqref="Q428">
    <cfRule type="expression" dxfId="0" priority="13016">
      <formula>#REF!&lt;&gt;""</formula>
    </cfRule>
    <cfRule type="expression" dxfId="0" priority="13017">
      <formula>#REF!&lt;&gt;“”</formula>
    </cfRule>
    <cfRule type="expression" priority="13019">
      <formula>#REF!&lt;&gt;""</formula>
    </cfRule>
  </conditionalFormatting>
  <conditionalFormatting sqref="L429">
    <cfRule type="expression" dxfId="0" priority="13044">
      <formula>$A429&lt;&gt;""</formula>
    </cfRule>
    <cfRule type="expression" dxfId="0" priority="13045">
      <formula>$A429&lt;&gt;“”</formula>
    </cfRule>
    <cfRule type="expression" priority="13047">
      <formula>$A429&lt;&gt;""</formula>
    </cfRule>
  </conditionalFormatting>
  <conditionalFormatting sqref="M429:N429">
    <cfRule type="expression" dxfId="0" priority="13048">
      <formula>#REF!&lt;&gt;""</formula>
    </cfRule>
    <cfRule type="expression" dxfId="0" priority="13049">
      <formula>#REF!&lt;&gt;“”</formula>
    </cfRule>
    <cfRule type="expression" priority="13051">
      <formula>#REF!&lt;&gt;""</formula>
    </cfRule>
  </conditionalFormatting>
  <conditionalFormatting sqref="O429">
    <cfRule type="expression" dxfId="0" priority="13052">
      <formula>#REF!&lt;&gt;""</formula>
    </cfRule>
    <cfRule type="expression" dxfId="0" priority="13053">
      <formula>#REF!&lt;&gt;“”</formula>
    </cfRule>
    <cfRule type="expression" priority="13055">
      <formula>#REF!&lt;&gt;""</formula>
    </cfRule>
  </conditionalFormatting>
  <conditionalFormatting sqref="P429">
    <cfRule type="expression" dxfId="0" priority="13040">
      <formula>#REF!&lt;&gt;""</formula>
    </cfRule>
    <cfRule type="expression" dxfId="0" priority="13041">
      <formula>#REF!&lt;&gt;“”</formula>
    </cfRule>
    <cfRule type="expression" priority="13043">
      <formula>#REF!&lt;&gt;""</formula>
    </cfRule>
  </conditionalFormatting>
  <conditionalFormatting sqref="Q429">
    <cfRule type="expression" dxfId="0" priority="13036">
      <formula>#REF!&lt;&gt;""</formula>
    </cfRule>
    <cfRule type="expression" dxfId="0" priority="13037">
      <formula>#REF!&lt;&gt;“”</formula>
    </cfRule>
    <cfRule type="expression" priority="13039">
      <formula>#REF!&lt;&gt;""</formula>
    </cfRule>
  </conditionalFormatting>
  <conditionalFormatting sqref="L434">
    <cfRule type="expression" dxfId="0" priority="12936">
      <formula>$A434&lt;&gt;""</formula>
    </cfRule>
    <cfRule type="expression" dxfId="0" priority="12937">
      <formula>$A434&lt;&gt;“”</formula>
    </cfRule>
    <cfRule type="expression" priority="12939">
      <formula>$A434&lt;&gt;""</formula>
    </cfRule>
  </conditionalFormatting>
  <conditionalFormatting sqref="M434:N434">
    <cfRule type="expression" dxfId="0" priority="12940">
      <formula>#REF!&lt;&gt;""</formula>
    </cfRule>
    <cfRule type="expression" dxfId="0" priority="12941">
      <formula>#REF!&lt;&gt;“”</formula>
    </cfRule>
    <cfRule type="expression" priority="12943">
      <formula>#REF!&lt;&gt;""</formula>
    </cfRule>
  </conditionalFormatting>
  <conditionalFormatting sqref="O434">
    <cfRule type="expression" dxfId="0" priority="12944">
      <formula>#REF!&lt;&gt;""</formula>
    </cfRule>
    <cfRule type="expression" dxfId="0" priority="12945">
      <formula>#REF!&lt;&gt;“”</formula>
    </cfRule>
    <cfRule type="expression" priority="12947">
      <formula>#REF!&lt;&gt;""</formula>
    </cfRule>
  </conditionalFormatting>
  <conditionalFormatting sqref="P434">
    <cfRule type="expression" dxfId="0" priority="12932">
      <formula>#REF!&lt;&gt;""</formula>
    </cfRule>
    <cfRule type="expression" dxfId="0" priority="12933">
      <formula>#REF!&lt;&gt;“”</formula>
    </cfRule>
    <cfRule type="expression" priority="12935">
      <formula>#REF!&lt;&gt;""</formula>
    </cfRule>
  </conditionalFormatting>
  <conditionalFormatting sqref="Q434">
    <cfRule type="expression" dxfId="0" priority="12928">
      <formula>#REF!&lt;&gt;""</formula>
    </cfRule>
    <cfRule type="expression" dxfId="0" priority="12929">
      <formula>#REF!&lt;&gt;“”</formula>
    </cfRule>
    <cfRule type="expression" priority="12931">
      <formula>#REF!&lt;&gt;""</formula>
    </cfRule>
  </conditionalFormatting>
  <conditionalFormatting sqref="H435:K435">
    <cfRule type="expression" dxfId="0" priority="12864">
      <formula>$A435&lt;&gt;""</formula>
    </cfRule>
    <cfRule type="expression" dxfId="0" priority="12865">
      <formula>$A435&lt;&gt;“”</formula>
    </cfRule>
    <cfRule type="expression" priority="12867">
      <formula>$A435&lt;&gt;""</formula>
    </cfRule>
  </conditionalFormatting>
  <conditionalFormatting sqref="L435">
    <cfRule type="expression" dxfId="0" priority="12852">
      <formula>$A435&lt;&gt;""</formula>
    </cfRule>
    <cfRule type="expression" dxfId="0" priority="12853">
      <formula>$A435&lt;&gt;“”</formula>
    </cfRule>
    <cfRule type="expression" priority="12855">
      <formula>$A435&lt;&gt;""</formula>
    </cfRule>
  </conditionalFormatting>
  <conditionalFormatting sqref="M435:N435">
    <cfRule type="expression" dxfId="0" priority="12856">
      <formula>#REF!&lt;&gt;""</formula>
    </cfRule>
    <cfRule type="expression" dxfId="0" priority="12857">
      <formula>#REF!&lt;&gt;“”</formula>
    </cfRule>
    <cfRule type="expression" priority="12859">
      <formula>#REF!&lt;&gt;""</formula>
    </cfRule>
  </conditionalFormatting>
  <conditionalFormatting sqref="O435">
    <cfRule type="expression" dxfId="0" priority="12860">
      <formula>#REF!&lt;&gt;""</formula>
    </cfRule>
    <cfRule type="expression" dxfId="0" priority="12861">
      <formula>#REF!&lt;&gt;“”</formula>
    </cfRule>
    <cfRule type="expression" priority="12863">
      <formula>#REF!&lt;&gt;""</formula>
    </cfRule>
  </conditionalFormatting>
  <conditionalFormatting sqref="P435">
    <cfRule type="expression" dxfId="0" priority="12848">
      <formula>#REF!&lt;&gt;""</formula>
    </cfRule>
    <cfRule type="expression" dxfId="0" priority="12849">
      <formula>#REF!&lt;&gt;“”</formula>
    </cfRule>
    <cfRule type="expression" priority="12851">
      <formula>#REF!&lt;&gt;""</formula>
    </cfRule>
  </conditionalFormatting>
  <conditionalFormatting sqref="Q435">
    <cfRule type="expression" dxfId="0" priority="12844">
      <formula>#REF!&lt;&gt;""</formula>
    </cfRule>
    <cfRule type="expression" dxfId="0" priority="12845">
      <formula>#REF!&lt;&gt;“”</formula>
    </cfRule>
    <cfRule type="expression" priority="12847">
      <formula>#REF!&lt;&gt;""</formula>
    </cfRule>
  </conditionalFormatting>
  <conditionalFormatting sqref="L436">
    <cfRule type="expression" dxfId="0" priority="12896">
      <formula>$A436&lt;&gt;""</formula>
    </cfRule>
    <cfRule type="expression" dxfId="0" priority="12897">
      <formula>$A436&lt;&gt;“”</formula>
    </cfRule>
    <cfRule type="expression" priority="12899">
      <formula>$A436&lt;&gt;""</formula>
    </cfRule>
  </conditionalFormatting>
  <conditionalFormatting sqref="M436:N436">
    <cfRule type="expression" dxfId="0" priority="12900">
      <formula>#REF!&lt;&gt;""</formula>
    </cfRule>
    <cfRule type="expression" dxfId="0" priority="12901">
      <formula>#REF!&lt;&gt;“”</formula>
    </cfRule>
    <cfRule type="expression" priority="12903">
      <formula>#REF!&lt;&gt;""</formula>
    </cfRule>
  </conditionalFormatting>
  <conditionalFormatting sqref="O436">
    <cfRule type="expression" dxfId="0" priority="12904">
      <formula>#REF!&lt;&gt;""</formula>
    </cfRule>
    <cfRule type="expression" dxfId="0" priority="12905">
      <formula>#REF!&lt;&gt;“”</formula>
    </cfRule>
    <cfRule type="expression" priority="12907">
      <formula>#REF!&lt;&gt;""</formula>
    </cfRule>
  </conditionalFormatting>
  <conditionalFormatting sqref="P436">
    <cfRule type="expression" dxfId="0" priority="12892">
      <formula>#REF!&lt;&gt;""</formula>
    </cfRule>
    <cfRule type="expression" dxfId="0" priority="12893">
      <formula>#REF!&lt;&gt;“”</formula>
    </cfRule>
    <cfRule type="expression" priority="12895">
      <formula>#REF!&lt;&gt;""</formula>
    </cfRule>
  </conditionalFormatting>
  <conditionalFormatting sqref="Q436">
    <cfRule type="expression" dxfId="0" priority="12888">
      <formula>#REF!&lt;&gt;""</formula>
    </cfRule>
    <cfRule type="expression" dxfId="0" priority="12889">
      <formula>#REF!&lt;&gt;“”</formula>
    </cfRule>
    <cfRule type="expression" priority="12891">
      <formula>#REF!&lt;&gt;""</formula>
    </cfRule>
  </conditionalFormatting>
  <conditionalFormatting sqref="L437">
    <cfRule type="expression" dxfId="0" priority="12916">
      <formula>$A437&lt;&gt;""</formula>
    </cfRule>
    <cfRule type="expression" dxfId="0" priority="12917">
      <formula>$A437&lt;&gt;“”</formula>
    </cfRule>
    <cfRule type="expression" priority="12919">
      <formula>$A437&lt;&gt;""</formula>
    </cfRule>
  </conditionalFormatting>
  <conditionalFormatting sqref="M437:N437">
    <cfRule type="expression" dxfId="0" priority="12920">
      <formula>#REF!&lt;&gt;""</formula>
    </cfRule>
    <cfRule type="expression" dxfId="0" priority="12921">
      <formula>#REF!&lt;&gt;“”</formula>
    </cfRule>
    <cfRule type="expression" priority="12923">
      <formula>#REF!&lt;&gt;""</formula>
    </cfRule>
  </conditionalFormatting>
  <conditionalFormatting sqref="O437">
    <cfRule type="expression" dxfId="0" priority="12924">
      <formula>#REF!&lt;&gt;""</formula>
    </cfRule>
    <cfRule type="expression" dxfId="0" priority="12925">
      <formula>#REF!&lt;&gt;“”</formula>
    </cfRule>
    <cfRule type="expression" priority="12927">
      <formula>#REF!&lt;&gt;""</formula>
    </cfRule>
  </conditionalFormatting>
  <conditionalFormatting sqref="P437">
    <cfRule type="expression" dxfId="0" priority="12912">
      <formula>#REF!&lt;&gt;""</formula>
    </cfRule>
    <cfRule type="expression" dxfId="0" priority="12913">
      <formula>#REF!&lt;&gt;“”</formula>
    </cfRule>
    <cfRule type="expression" priority="12915">
      <formula>#REF!&lt;&gt;""</formula>
    </cfRule>
  </conditionalFormatting>
  <conditionalFormatting sqref="Q437">
    <cfRule type="expression" dxfId="0" priority="12908">
      <formula>#REF!&lt;&gt;""</formula>
    </cfRule>
    <cfRule type="expression" dxfId="0" priority="12909">
      <formula>#REF!&lt;&gt;“”</formula>
    </cfRule>
    <cfRule type="expression" priority="12911">
      <formula>#REF!&lt;&gt;""</formula>
    </cfRule>
  </conditionalFormatting>
  <conditionalFormatting sqref="L442">
    <cfRule type="expression" dxfId="0" priority="12832">
      <formula>$A442&lt;&gt;""</formula>
    </cfRule>
    <cfRule type="expression" dxfId="0" priority="12833">
      <formula>$A442&lt;&gt;“”</formula>
    </cfRule>
    <cfRule type="expression" priority="12835">
      <formula>$A442&lt;&gt;""</formula>
    </cfRule>
  </conditionalFormatting>
  <conditionalFormatting sqref="M442:N442">
    <cfRule type="expression" dxfId="0" priority="12836">
      <formula>#REF!&lt;&gt;""</formula>
    </cfRule>
    <cfRule type="expression" dxfId="0" priority="12837">
      <formula>#REF!&lt;&gt;“”</formula>
    </cfRule>
    <cfRule type="expression" priority="12839">
      <formula>#REF!&lt;&gt;""</formula>
    </cfRule>
  </conditionalFormatting>
  <conditionalFormatting sqref="O442">
    <cfRule type="expression" dxfId="0" priority="12840">
      <formula>#REF!&lt;&gt;""</formula>
    </cfRule>
    <cfRule type="expression" dxfId="0" priority="12841">
      <formula>#REF!&lt;&gt;“”</formula>
    </cfRule>
    <cfRule type="expression" priority="12843">
      <formula>#REF!&lt;&gt;""</formula>
    </cfRule>
  </conditionalFormatting>
  <conditionalFormatting sqref="P442">
    <cfRule type="expression" dxfId="0" priority="12828">
      <formula>#REF!&lt;&gt;""</formula>
    </cfRule>
    <cfRule type="expression" dxfId="0" priority="12829">
      <formula>#REF!&lt;&gt;“”</formula>
    </cfRule>
    <cfRule type="expression" priority="12831">
      <formula>#REF!&lt;&gt;""</formula>
    </cfRule>
  </conditionalFormatting>
  <conditionalFormatting sqref="Q442">
    <cfRule type="expression" dxfId="0" priority="12824">
      <formula>#REF!&lt;&gt;""</formula>
    </cfRule>
    <cfRule type="expression" dxfId="0" priority="12825">
      <formula>#REF!&lt;&gt;“”</formula>
    </cfRule>
    <cfRule type="expression" priority="12827">
      <formula>#REF!&lt;&gt;""</formula>
    </cfRule>
  </conditionalFormatting>
  <conditionalFormatting sqref="L451">
    <cfRule type="expression" dxfId="0" priority="12752">
      <formula>$A451&lt;&gt;""</formula>
    </cfRule>
    <cfRule type="expression" dxfId="0" priority="12753">
      <formula>$A451&lt;&gt;“”</formula>
    </cfRule>
    <cfRule type="expression" priority="12755">
      <formula>$A451&lt;&gt;""</formula>
    </cfRule>
  </conditionalFormatting>
  <conditionalFormatting sqref="M451:N451">
    <cfRule type="expression" dxfId="0" priority="12756">
      <formula>#REF!&lt;&gt;""</formula>
    </cfRule>
    <cfRule type="expression" dxfId="0" priority="12757">
      <formula>#REF!&lt;&gt;“”</formula>
    </cfRule>
    <cfRule type="expression" priority="12759">
      <formula>#REF!&lt;&gt;""</formula>
    </cfRule>
  </conditionalFormatting>
  <conditionalFormatting sqref="O451">
    <cfRule type="expression" dxfId="0" priority="12760">
      <formula>#REF!&lt;&gt;""</formula>
    </cfRule>
    <cfRule type="expression" dxfId="0" priority="12761">
      <formula>#REF!&lt;&gt;“”</formula>
    </cfRule>
    <cfRule type="expression" priority="12763">
      <formula>#REF!&lt;&gt;""</formula>
    </cfRule>
  </conditionalFormatting>
  <conditionalFormatting sqref="P451">
    <cfRule type="expression" dxfId="0" priority="12748">
      <formula>#REF!&lt;&gt;""</formula>
    </cfRule>
    <cfRule type="expression" dxfId="0" priority="12749">
      <formula>#REF!&lt;&gt;“”</formula>
    </cfRule>
    <cfRule type="expression" priority="12751">
      <formula>#REF!&lt;&gt;""</formula>
    </cfRule>
  </conditionalFormatting>
  <conditionalFormatting sqref="Q451">
    <cfRule type="expression" dxfId="0" priority="12744">
      <formula>#REF!&lt;&gt;""</formula>
    </cfRule>
    <cfRule type="expression" dxfId="0" priority="12745">
      <formula>#REF!&lt;&gt;“”</formula>
    </cfRule>
    <cfRule type="expression" priority="12747">
      <formula>#REF!&lt;&gt;""</formula>
    </cfRule>
  </conditionalFormatting>
  <conditionalFormatting sqref="L455">
    <cfRule type="expression" dxfId="0" priority="12628">
      <formula>$A455&lt;&gt;""</formula>
    </cfRule>
    <cfRule type="expression" dxfId="0" priority="12629">
      <formula>$A455&lt;&gt;“”</formula>
    </cfRule>
    <cfRule type="expression" priority="12631">
      <formula>$A455&lt;&gt;""</formula>
    </cfRule>
  </conditionalFormatting>
  <conditionalFormatting sqref="M455:N455">
    <cfRule type="expression" dxfId="0" priority="12632">
      <formula>#REF!&lt;&gt;""</formula>
    </cfRule>
    <cfRule type="expression" dxfId="0" priority="12633">
      <formula>#REF!&lt;&gt;“”</formula>
    </cfRule>
    <cfRule type="expression" priority="12635">
      <formula>#REF!&lt;&gt;""</formula>
    </cfRule>
  </conditionalFormatting>
  <conditionalFormatting sqref="O455">
    <cfRule type="expression" dxfId="0" priority="12636">
      <formula>#REF!&lt;&gt;""</formula>
    </cfRule>
    <cfRule type="expression" dxfId="0" priority="12637">
      <formula>#REF!&lt;&gt;“”</formula>
    </cfRule>
    <cfRule type="expression" priority="12639">
      <formula>#REF!&lt;&gt;""</formula>
    </cfRule>
  </conditionalFormatting>
  <conditionalFormatting sqref="P455">
    <cfRule type="expression" dxfId="0" priority="12624">
      <formula>#REF!&lt;&gt;""</formula>
    </cfRule>
    <cfRule type="expression" dxfId="0" priority="12625">
      <formula>#REF!&lt;&gt;“”</formula>
    </cfRule>
    <cfRule type="expression" priority="12627">
      <formula>#REF!&lt;&gt;""</formula>
    </cfRule>
  </conditionalFormatting>
  <conditionalFormatting sqref="Q455">
    <cfRule type="expression" dxfId="0" priority="12620">
      <formula>#REF!&lt;&gt;""</formula>
    </cfRule>
    <cfRule type="expression" dxfId="0" priority="12621">
      <formula>#REF!&lt;&gt;“”</formula>
    </cfRule>
    <cfRule type="expression" priority="12623">
      <formula>#REF!&lt;&gt;""</formula>
    </cfRule>
  </conditionalFormatting>
  <conditionalFormatting sqref="M460">
    <cfRule type="expression" dxfId="0" priority="34642">
      <formula>$A398&lt;&gt;""</formula>
    </cfRule>
    <cfRule type="expression" dxfId="0" priority="34643">
      <formula>$A398&lt;&gt;“”</formula>
    </cfRule>
    <cfRule type="expression" priority="34645">
      <formula>$A398&lt;&gt;""</formula>
    </cfRule>
  </conditionalFormatting>
  <conditionalFormatting sqref="M461:Q461">
    <cfRule type="expression" dxfId="0" priority="34666">
      <formula>#REF!&lt;&gt;""</formula>
    </cfRule>
    <cfRule type="expression" dxfId="0" priority="34667">
      <formula>#REF!&lt;&gt;“”</formula>
    </cfRule>
    <cfRule type="expression" priority="34669">
      <formula>#REF!&lt;&gt;""</formula>
    </cfRule>
  </conditionalFormatting>
  <conditionalFormatting sqref="H463:K463">
    <cfRule type="expression" priority="12519">
      <formula>$A463&lt;&gt;""</formula>
    </cfRule>
    <cfRule type="expression" dxfId="0" priority="12518">
      <formula>$A463&lt;&gt;“”</formula>
    </cfRule>
    <cfRule type="expression" dxfId="0" priority="12516">
      <formula>$A463&lt;&gt;""</formula>
    </cfRule>
  </conditionalFormatting>
  <conditionalFormatting sqref="L463">
    <cfRule type="expression" priority="12507">
      <formula>$A463&lt;&gt;""</formula>
    </cfRule>
    <cfRule type="expression" dxfId="0" priority="12506">
      <formula>$A463&lt;&gt;“”</formula>
    </cfRule>
    <cfRule type="expression" dxfId="0" priority="12504">
      <formula>$A463&lt;&gt;""</formula>
    </cfRule>
  </conditionalFormatting>
  <conditionalFormatting sqref="M463:N463">
    <cfRule type="expression" priority="12511">
      <formula>#REF!&lt;&gt;""</formula>
    </cfRule>
    <cfRule type="expression" dxfId="0" priority="12510">
      <formula>#REF!&lt;&gt;“”</formula>
    </cfRule>
    <cfRule type="expression" dxfId="0" priority="12508">
      <formula>#REF!&lt;&gt;""</formula>
    </cfRule>
  </conditionalFormatting>
  <conditionalFormatting sqref="O463">
    <cfRule type="expression" priority="12515">
      <formula>#REF!&lt;&gt;""</formula>
    </cfRule>
    <cfRule type="expression" dxfId="0" priority="12514">
      <formula>#REF!&lt;&gt;“”</formula>
    </cfRule>
    <cfRule type="expression" dxfId="0" priority="12512">
      <formula>#REF!&lt;&gt;""</formula>
    </cfRule>
  </conditionalFormatting>
  <conditionalFormatting sqref="P463">
    <cfRule type="expression" priority="12503">
      <formula>#REF!&lt;&gt;""</formula>
    </cfRule>
    <cfRule type="expression" dxfId="0" priority="12502">
      <formula>#REF!&lt;&gt;“”</formula>
    </cfRule>
    <cfRule type="expression" dxfId="0" priority="12500">
      <formula>#REF!&lt;&gt;""</formula>
    </cfRule>
  </conditionalFormatting>
  <conditionalFormatting sqref="Q463">
    <cfRule type="expression" priority="12499">
      <formula>#REF!&lt;&gt;""</formula>
    </cfRule>
    <cfRule type="expression" dxfId="0" priority="12498">
      <formula>#REF!&lt;&gt;“”</formula>
    </cfRule>
    <cfRule type="expression" dxfId="0" priority="12496">
      <formula>#REF!&lt;&gt;""</formula>
    </cfRule>
  </conditionalFormatting>
  <conditionalFormatting sqref="L464">
    <cfRule type="expression" priority="12531">
      <formula>$A464&lt;&gt;""</formula>
    </cfRule>
    <cfRule type="expression" dxfId="0" priority="12530">
      <formula>$A464&lt;&gt;“”</formula>
    </cfRule>
    <cfRule type="expression" dxfId="0" priority="12528">
      <formula>$A464&lt;&gt;""</formula>
    </cfRule>
  </conditionalFormatting>
  <conditionalFormatting sqref="P464">
    <cfRule type="expression" priority="12527">
      <formula>#REF!&lt;&gt;""</formula>
    </cfRule>
    <cfRule type="expression" dxfId="0" priority="12526">
      <formula>#REF!&lt;&gt;“”</formula>
    </cfRule>
    <cfRule type="expression" dxfId="0" priority="12524">
      <formula>#REF!&lt;&gt;""</formula>
    </cfRule>
  </conditionalFormatting>
  <conditionalFormatting sqref="Q464">
    <cfRule type="expression" priority="12523">
      <formula>#REF!&lt;&gt;""</formula>
    </cfRule>
    <cfRule type="expression" dxfId="0" priority="12522">
      <formula>#REF!&lt;&gt;“”</formula>
    </cfRule>
    <cfRule type="expression" dxfId="0" priority="12520">
      <formula>#REF!&lt;&gt;""</formula>
    </cfRule>
  </conditionalFormatting>
  <conditionalFormatting sqref="L466">
    <cfRule type="expression" priority="12551">
      <formula>$A466&lt;&gt;""</formula>
    </cfRule>
    <cfRule type="expression" dxfId="0" priority="12550">
      <formula>$A466&lt;&gt;“”</formula>
    </cfRule>
    <cfRule type="expression" dxfId="0" priority="12548">
      <formula>$A466&lt;&gt;""</formula>
    </cfRule>
  </conditionalFormatting>
  <conditionalFormatting sqref="M466:N466">
    <cfRule type="expression" priority="12555">
      <formula>#REF!&lt;&gt;""</formula>
    </cfRule>
    <cfRule type="expression" dxfId="0" priority="12554">
      <formula>#REF!&lt;&gt;“”</formula>
    </cfRule>
    <cfRule type="expression" dxfId="0" priority="12552">
      <formula>#REF!&lt;&gt;""</formula>
    </cfRule>
  </conditionalFormatting>
  <conditionalFormatting sqref="O466">
    <cfRule type="expression" priority="12559">
      <formula>#REF!&lt;&gt;""</formula>
    </cfRule>
    <cfRule type="expression" dxfId="0" priority="12558">
      <formula>#REF!&lt;&gt;“”</formula>
    </cfRule>
    <cfRule type="expression" dxfId="0" priority="12556">
      <formula>#REF!&lt;&gt;""</formula>
    </cfRule>
  </conditionalFormatting>
  <conditionalFormatting sqref="P466">
    <cfRule type="expression" priority="12547">
      <formula>#REF!&lt;&gt;""</formula>
    </cfRule>
    <cfRule type="expression" dxfId="0" priority="12546">
      <formula>#REF!&lt;&gt;“”</formula>
    </cfRule>
    <cfRule type="expression" dxfId="0" priority="12544">
      <formula>#REF!&lt;&gt;""</formula>
    </cfRule>
  </conditionalFormatting>
  <conditionalFormatting sqref="Q466">
    <cfRule type="expression" priority="12543">
      <formula>#REF!&lt;&gt;""</formula>
    </cfRule>
    <cfRule type="expression" dxfId="0" priority="12542">
      <formula>#REF!&lt;&gt;“”</formula>
    </cfRule>
    <cfRule type="expression" dxfId="0" priority="12540">
      <formula>#REF!&lt;&gt;""</formula>
    </cfRule>
  </conditionalFormatting>
  <conditionalFormatting sqref="L467">
    <cfRule type="expression" priority="12571">
      <formula>$A467&lt;&gt;""</formula>
    </cfRule>
    <cfRule type="expression" dxfId="0" priority="12570">
      <formula>$A467&lt;&gt;“”</formula>
    </cfRule>
    <cfRule type="expression" dxfId="0" priority="12568">
      <formula>$A467&lt;&gt;""</formula>
    </cfRule>
  </conditionalFormatting>
  <conditionalFormatting sqref="M467:N467">
    <cfRule type="expression" priority="12575">
      <formula>#REF!&lt;&gt;""</formula>
    </cfRule>
    <cfRule type="expression" dxfId="0" priority="12574">
      <formula>#REF!&lt;&gt;“”</formula>
    </cfRule>
    <cfRule type="expression" dxfId="0" priority="12572">
      <formula>#REF!&lt;&gt;""</formula>
    </cfRule>
  </conditionalFormatting>
  <conditionalFormatting sqref="O467">
    <cfRule type="expression" priority="12579">
      <formula>#REF!&lt;&gt;""</formula>
    </cfRule>
    <cfRule type="expression" dxfId="0" priority="12578">
      <formula>#REF!&lt;&gt;“”</formula>
    </cfRule>
    <cfRule type="expression" dxfId="0" priority="12576">
      <formula>#REF!&lt;&gt;""</formula>
    </cfRule>
  </conditionalFormatting>
  <conditionalFormatting sqref="P467">
    <cfRule type="expression" priority="12567">
      <formula>#REF!&lt;&gt;""</formula>
    </cfRule>
    <cfRule type="expression" dxfId="0" priority="12566">
      <formula>#REF!&lt;&gt;“”</formula>
    </cfRule>
    <cfRule type="expression" dxfId="0" priority="12564">
      <formula>#REF!&lt;&gt;""</formula>
    </cfRule>
  </conditionalFormatting>
  <conditionalFormatting sqref="Q467">
    <cfRule type="expression" priority="12563">
      <formula>#REF!&lt;&gt;""</formula>
    </cfRule>
    <cfRule type="expression" dxfId="0" priority="12562">
      <formula>#REF!&lt;&gt;“”</formula>
    </cfRule>
    <cfRule type="expression" dxfId="0" priority="12560">
      <formula>#REF!&lt;&gt;""</formula>
    </cfRule>
  </conditionalFormatting>
  <conditionalFormatting sqref="L468">
    <cfRule type="expression" dxfId="0" priority="12404">
      <formula>$A468&lt;&gt;""</formula>
    </cfRule>
    <cfRule type="expression" dxfId="0" priority="12405">
      <formula>$A468&lt;&gt;“”</formula>
    </cfRule>
    <cfRule type="expression" priority="12407">
      <formula>$A468&lt;&gt;""</formula>
    </cfRule>
  </conditionalFormatting>
  <conditionalFormatting sqref="M468:N468">
    <cfRule type="expression" dxfId="0" priority="12408">
      <formula>#REF!&lt;&gt;""</formula>
    </cfRule>
    <cfRule type="expression" dxfId="0" priority="12409">
      <formula>#REF!&lt;&gt;“”</formula>
    </cfRule>
    <cfRule type="expression" priority="12411">
      <formula>#REF!&lt;&gt;""</formula>
    </cfRule>
  </conditionalFormatting>
  <conditionalFormatting sqref="O468">
    <cfRule type="expression" dxfId="0" priority="12412">
      <formula>#REF!&lt;&gt;""</formula>
    </cfRule>
    <cfRule type="expression" dxfId="0" priority="12413">
      <formula>#REF!&lt;&gt;“”</formula>
    </cfRule>
    <cfRule type="expression" priority="12415">
      <formula>#REF!&lt;&gt;""</formula>
    </cfRule>
  </conditionalFormatting>
  <conditionalFormatting sqref="P468">
    <cfRule type="expression" dxfId="0" priority="12400">
      <formula>#REF!&lt;&gt;""</formula>
    </cfRule>
    <cfRule type="expression" dxfId="0" priority="12401">
      <formula>#REF!&lt;&gt;“”</formula>
    </cfRule>
    <cfRule type="expression" priority="12403">
      <formula>#REF!&lt;&gt;""</formula>
    </cfRule>
  </conditionalFormatting>
  <conditionalFormatting sqref="Q468">
    <cfRule type="expression" dxfId="0" priority="12396">
      <formula>#REF!&lt;&gt;""</formula>
    </cfRule>
    <cfRule type="expression" dxfId="0" priority="12397">
      <formula>#REF!&lt;&gt;“”</formula>
    </cfRule>
    <cfRule type="expression" priority="12399">
      <formula>#REF!&lt;&gt;""</formula>
    </cfRule>
  </conditionalFormatting>
  <conditionalFormatting sqref="L469">
    <cfRule type="expression" dxfId="0" priority="12424">
      <formula>$A469&lt;&gt;""</formula>
    </cfRule>
    <cfRule type="expression" dxfId="0" priority="12425">
      <formula>$A469&lt;&gt;“”</formula>
    </cfRule>
    <cfRule type="expression" priority="12427">
      <formula>$A469&lt;&gt;""</formula>
    </cfRule>
  </conditionalFormatting>
  <conditionalFormatting sqref="M469:N469">
    <cfRule type="expression" dxfId="0" priority="12428">
      <formula>#REF!&lt;&gt;""</formula>
    </cfRule>
    <cfRule type="expression" dxfId="0" priority="12429">
      <formula>#REF!&lt;&gt;“”</formula>
    </cfRule>
    <cfRule type="expression" priority="12431">
      <formula>#REF!&lt;&gt;""</formula>
    </cfRule>
  </conditionalFormatting>
  <conditionalFormatting sqref="O469">
    <cfRule type="expression" dxfId="0" priority="12432">
      <formula>#REF!&lt;&gt;""</formula>
    </cfRule>
    <cfRule type="expression" dxfId="0" priority="12433">
      <formula>#REF!&lt;&gt;“”</formula>
    </cfRule>
    <cfRule type="expression" priority="12435">
      <formula>#REF!&lt;&gt;""</formula>
    </cfRule>
  </conditionalFormatting>
  <conditionalFormatting sqref="P469">
    <cfRule type="expression" dxfId="0" priority="12420">
      <formula>#REF!&lt;&gt;""</formula>
    </cfRule>
    <cfRule type="expression" dxfId="0" priority="12421">
      <formula>#REF!&lt;&gt;“”</formula>
    </cfRule>
    <cfRule type="expression" priority="12423">
      <formula>#REF!&lt;&gt;""</formula>
    </cfRule>
  </conditionalFormatting>
  <conditionalFormatting sqref="Q469">
    <cfRule type="expression" dxfId="0" priority="12416">
      <formula>#REF!&lt;&gt;""</formula>
    </cfRule>
    <cfRule type="expression" dxfId="0" priority="12417">
      <formula>#REF!&lt;&gt;“”</formula>
    </cfRule>
    <cfRule type="expression" priority="12419">
      <formula>#REF!&lt;&gt;""</formula>
    </cfRule>
  </conditionalFormatting>
  <conditionalFormatting sqref="L470">
    <cfRule type="expression" dxfId="0" priority="12444">
      <formula>$A470&lt;&gt;""</formula>
    </cfRule>
    <cfRule type="expression" dxfId="0" priority="12445">
      <formula>$A470&lt;&gt;“”</formula>
    </cfRule>
    <cfRule type="expression" priority="12447">
      <formula>$A470&lt;&gt;""</formula>
    </cfRule>
  </conditionalFormatting>
  <conditionalFormatting sqref="M470:N470">
    <cfRule type="expression" dxfId="0" priority="12448">
      <formula>#REF!&lt;&gt;""</formula>
    </cfRule>
    <cfRule type="expression" dxfId="0" priority="12449">
      <formula>#REF!&lt;&gt;“”</formula>
    </cfRule>
    <cfRule type="expression" priority="12451">
      <formula>#REF!&lt;&gt;""</formula>
    </cfRule>
  </conditionalFormatting>
  <conditionalFormatting sqref="O470">
    <cfRule type="expression" dxfId="0" priority="12452">
      <formula>#REF!&lt;&gt;""</formula>
    </cfRule>
    <cfRule type="expression" dxfId="0" priority="12453">
      <formula>#REF!&lt;&gt;“”</formula>
    </cfRule>
    <cfRule type="expression" priority="12455">
      <formula>#REF!&lt;&gt;""</formula>
    </cfRule>
  </conditionalFormatting>
  <conditionalFormatting sqref="P470">
    <cfRule type="expression" dxfId="0" priority="12440">
      <formula>#REF!&lt;&gt;""</formula>
    </cfRule>
    <cfRule type="expression" dxfId="0" priority="12441">
      <formula>#REF!&lt;&gt;“”</formula>
    </cfRule>
    <cfRule type="expression" priority="12443">
      <formula>#REF!&lt;&gt;""</formula>
    </cfRule>
  </conditionalFormatting>
  <conditionalFormatting sqref="Q470">
    <cfRule type="expression" dxfId="0" priority="12436">
      <formula>#REF!&lt;&gt;""</formula>
    </cfRule>
    <cfRule type="expression" dxfId="0" priority="12437">
      <formula>#REF!&lt;&gt;“”</formula>
    </cfRule>
    <cfRule type="expression" priority="12439">
      <formula>#REF!&lt;&gt;""</formula>
    </cfRule>
  </conditionalFormatting>
  <conditionalFormatting sqref="L471">
    <cfRule type="expression" dxfId="0" priority="12464">
      <formula>$A471&lt;&gt;""</formula>
    </cfRule>
    <cfRule type="expression" dxfId="0" priority="12465">
      <formula>$A471&lt;&gt;“”</formula>
    </cfRule>
    <cfRule type="expression" priority="12467">
      <formula>$A471&lt;&gt;""</formula>
    </cfRule>
  </conditionalFormatting>
  <conditionalFormatting sqref="M471:N471">
    <cfRule type="expression" dxfId="0" priority="12468">
      <formula>#REF!&lt;&gt;""</formula>
    </cfRule>
    <cfRule type="expression" dxfId="0" priority="12469">
      <formula>#REF!&lt;&gt;“”</formula>
    </cfRule>
    <cfRule type="expression" priority="12471">
      <formula>#REF!&lt;&gt;""</formula>
    </cfRule>
  </conditionalFormatting>
  <conditionalFormatting sqref="O471">
    <cfRule type="expression" dxfId="0" priority="12472">
      <formula>#REF!&lt;&gt;""</formula>
    </cfRule>
    <cfRule type="expression" dxfId="0" priority="12473">
      <formula>#REF!&lt;&gt;“”</formula>
    </cfRule>
    <cfRule type="expression" priority="12475">
      <formula>#REF!&lt;&gt;""</formula>
    </cfRule>
  </conditionalFormatting>
  <conditionalFormatting sqref="P471">
    <cfRule type="expression" dxfId="0" priority="12460">
      <formula>#REF!&lt;&gt;""</formula>
    </cfRule>
    <cfRule type="expression" dxfId="0" priority="12461">
      <formula>#REF!&lt;&gt;“”</formula>
    </cfRule>
    <cfRule type="expression" priority="12463">
      <formula>#REF!&lt;&gt;""</formula>
    </cfRule>
  </conditionalFormatting>
  <conditionalFormatting sqref="Q471">
    <cfRule type="expression" dxfId="0" priority="12456">
      <formula>#REF!&lt;&gt;""</formula>
    </cfRule>
    <cfRule type="expression" dxfId="0" priority="12457">
      <formula>#REF!&lt;&gt;“”</formula>
    </cfRule>
    <cfRule type="expression" priority="12459">
      <formula>#REF!&lt;&gt;""</formula>
    </cfRule>
  </conditionalFormatting>
  <conditionalFormatting sqref="M476:N476">
    <cfRule type="expression" priority="12371">
      <formula>#REF!&lt;&gt;""</formula>
    </cfRule>
    <cfRule type="expression" dxfId="0" priority="12370">
      <formula>#REF!&lt;&gt;“”</formula>
    </cfRule>
    <cfRule type="expression" dxfId="0" priority="12368">
      <formula>#REF!&lt;&gt;""</formula>
    </cfRule>
  </conditionalFormatting>
  <conditionalFormatting sqref="O476">
    <cfRule type="expression" priority="12375">
      <formula>#REF!&lt;&gt;""</formula>
    </cfRule>
    <cfRule type="expression" dxfId="0" priority="12374">
      <formula>#REF!&lt;&gt;“”</formula>
    </cfRule>
    <cfRule type="expression" dxfId="0" priority="12372">
      <formula>#REF!&lt;&gt;""</formula>
    </cfRule>
  </conditionalFormatting>
  <conditionalFormatting sqref="L479">
    <cfRule type="expression" priority="12319">
      <formula>$A479&lt;&gt;""</formula>
    </cfRule>
    <cfRule type="expression" dxfId="0" priority="12318">
      <formula>$A479&lt;&gt;“”</formula>
    </cfRule>
    <cfRule type="expression" dxfId="0" priority="12316">
      <formula>$A479&lt;&gt;""</formula>
    </cfRule>
  </conditionalFormatting>
  <conditionalFormatting sqref="M479:N479">
    <cfRule type="expression" priority="12323">
      <formula>#REF!&lt;&gt;""</formula>
    </cfRule>
    <cfRule type="expression" dxfId="0" priority="12322">
      <formula>#REF!&lt;&gt;“”</formula>
    </cfRule>
    <cfRule type="expression" dxfId="0" priority="12320">
      <formula>#REF!&lt;&gt;""</formula>
    </cfRule>
  </conditionalFormatting>
  <conditionalFormatting sqref="O479">
    <cfRule type="expression" priority="12327">
      <formula>#REF!&lt;&gt;""</formula>
    </cfRule>
    <cfRule type="expression" dxfId="0" priority="12326">
      <formula>#REF!&lt;&gt;“”</formula>
    </cfRule>
    <cfRule type="expression" dxfId="0" priority="12324">
      <formula>#REF!&lt;&gt;""</formula>
    </cfRule>
  </conditionalFormatting>
  <conditionalFormatting sqref="P479">
    <cfRule type="expression" priority="12315">
      <formula>#REF!&lt;&gt;""</formula>
    </cfRule>
    <cfRule type="expression" dxfId="0" priority="12314">
      <formula>#REF!&lt;&gt;“”</formula>
    </cfRule>
    <cfRule type="expression" dxfId="0" priority="12312">
      <formula>#REF!&lt;&gt;""</formula>
    </cfRule>
  </conditionalFormatting>
  <conditionalFormatting sqref="Q479">
    <cfRule type="expression" priority="12311">
      <formula>#REF!&lt;&gt;""</formula>
    </cfRule>
    <cfRule type="expression" dxfId="0" priority="12310">
      <formula>#REF!&lt;&gt;“”</formula>
    </cfRule>
    <cfRule type="expression" dxfId="0" priority="12308">
      <formula>#REF!&lt;&gt;""</formula>
    </cfRule>
  </conditionalFormatting>
  <conditionalFormatting sqref="L480">
    <cfRule type="expression" priority="12339">
      <formula>$A480&lt;&gt;""</formula>
    </cfRule>
    <cfRule type="expression" dxfId="0" priority="12338">
      <formula>$A480&lt;&gt;“”</formula>
    </cfRule>
    <cfRule type="expression" dxfId="0" priority="12336">
      <formula>$A480&lt;&gt;""</formula>
    </cfRule>
  </conditionalFormatting>
  <conditionalFormatting sqref="M480:N480">
    <cfRule type="expression" priority="12343">
      <formula>#REF!&lt;&gt;""</formula>
    </cfRule>
    <cfRule type="expression" dxfId="0" priority="12342">
      <formula>#REF!&lt;&gt;“”</formula>
    </cfRule>
    <cfRule type="expression" dxfId="0" priority="12340">
      <formula>#REF!&lt;&gt;""</formula>
    </cfRule>
  </conditionalFormatting>
  <conditionalFormatting sqref="O480">
    <cfRule type="expression" priority="12347">
      <formula>#REF!&lt;&gt;""</formula>
    </cfRule>
    <cfRule type="expression" dxfId="0" priority="12346">
      <formula>#REF!&lt;&gt;“”</formula>
    </cfRule>
    <cfRule type="expression" dxfId="0" priority="12344">
      <formula>#REF!&lt;&gt;""</formula>
    </cfRule>
  </conditionalFormatting>
  <conditionalFormatting sqref="P480">
    <cfRule type="expression" priority="12335">
      <formula>#REF!&lt;&gt;""</formula>
    </cfRule>
    <cfRule type="expression" dxfId="0" priority="12334">
      <formula>#REF!&lt;&gt;“”</formula>
    </cfRule>
    <cfRule type="expression" dxfId="0" priority="12332">
      <formula>#REF!&lt;&gt;""</formula>
    </cfRule>
  </conditionalFormatting>
  <conditionalFormatting sqref="Q480">
    <cfRule type="expression" priority="12331">
      <formula>#REF!&lt;&gt;""</formula>
    </cfRule>
    <cfRule type="expression" dxfId="0" priority="12330">
      <formula>#REF!&lt;&gt;“”</formula>
    </cfRule>
    <cfRule type="expression" dxfId="0" priority="12328">
      <formula>#REF!&lt;&gt;""</formula>
    </cfRule>
  </conditionalFormatting>
  <conditionalFormatting sqref="M484:Q484">
    <cfRule type="expression" dxfId="0" priority="34690">
      <formula>$A491&lt;&gt;""</formula>
    </cfRule>
    <cfRule type="expression" dxfId="0" priority="34691">
      <formula>$A491&lt;&gt;“”</formula>
    </cfRule>
    <cfRule type="expression" priority="34693">
      <formula>$A491&lt;&gt;""</formula>
    </cfRule>
  </conditionalFormatting>
  <conditionalFormatting sqref="L488">
    <cfRule type="expression" dxfId="0" priority="12188">
      <formula>$A488&lt;&gt;""</formula>
    </cfRule>
    <cfRule type="expression" dxfId="0" priority="12189">
      <formula>$A488&lt;&gt;“”</formula>
    </cfRule>
    <cfRule type="expression" priority="12191">
      <formula>$A488&lt;&gt;""</formula>
    </cfRule>
  </conditionalFormatting>
  <conditionalFormatting sqref="M488:N488">
    <cfRule type="expression" dxfId="0" priority="12192">
      <formula>#REF!&lt;&gt;""</formula>
    </cfRule>
    <cfRule type="expression" dxfId="0" priority="12193">
      <formula>#REF!&lt;&gt;“”</formula>
    </cfRule>
    <cfRule type="expression" priority="12195">
      <formula>#REF!&lt;&gt;""</formula>
    </cfRule>
  </conditionalFormatting>
  <conditionalFormatting sqref="O488">
    <cfRule type="expression" dxfId="0" priority="12196">
      <formula>#REF!&lt;&gt;""</formula>
    </cfRule>
    <cfRule type="expression" dxfId="0" priority="12197">
      <formula>#REF!&lt;&gt;“”</formula>
    </cfRule>
    <cfRule type="expression" priority="12199">
      <formula>#REF!&lt;&gt;""</formula>
    </cfRule>
  </conditionalFormatting>
  <conditionalFormatting sqref="P488">
    <cfRule type="expression" dxfId="0" priority="12184">
      <formula>#REF!&lt;&gt;""</formula>
    </cfRule>
    <cfRule type="expression" dxfId="0" priority="12185">
      <formula>#REF!&lt;&gt;“”</formula>
    </cfRule>
    <cfRule type="expression" priority="12187">
      <formula>#REF!&lt;&gt;""</formula>
    </cfRule>
  </conditionalFormatting>
  <conditionalFormatting sqref="Q488">
    <cfRule type="expression" dxfId="0" priority="12180">
      <formula>#REF!&lt;&gt;""</formula>
    </cfRule>
    <cfRule type="expression" dxfId="0" priority="12181">
      <formula>#REF!&lt;&gt;“”</formula>
    </cfRule>
    <cfRule type="expression" priority="12183">
      <formula>#REF!&lt;&gt;""</formula>
    </cfRule>
  </conditionalFormatting>
  <conditionalFormatting sqref="L489">
    <cfRule type="expression" dxfId="0" priority="12208">
      <formula>$A489&lt;&gt;""</formula>
    </cfRule>
    <cfRule type="expression" dxfId="0" priority="12209">
      <formula>$A489&lt;&gt;“”</formula>
    </cfRule>
    <cfRule type="expression" priority="12211">
      <formula>$A489&lt;&gt;""</formula>
    </cfRule>
  </conditionalFormatting>
  <conditionalFormatting sqref="M489:N489">
    <cfRule type="expression" dxfId="0" priority="12212">
      <formula>#REF!&lt;&gt;""</formula>
    </cfRule>
    <cfRule type="expression" dxfId="0" priority="12213">
      <formula>#REF!&lt;&gt;“”</formula>
    </cfRule>
    <cfRule type="expression" priority="12215">
      <formula>#REF!&lt;&gt;""</formula>
    </cfRule>
  </conditionalFormatting>
  <conditionalFormatting sqref="O489">
    <cfRule type="expression" dxfId="0" priority="12216">
      <formula>#REF!&lt;&gt;""</formula>
    </cfRule>
    <cfRule type="expression" dxfId="0" priority="12217">
      <formula>#REF!&lt;&gt;“”</formula>
    </cfRule>
    <cfRule type="expression" priority="12219">
      <formula>#REF!&lt;&gt;""</formula>
    </cfRule>
  </conditionalFormatting>
  <conditionalFormatting sqref="P489">
    <cfRule type="expression" dxfId="0" priority="12204">
      <formula>#REF!&lt;&gt;""</formula>
    </cfRule>
    <cfRule type="expression" dxfId="0" priority="12205">
      <formula>#REF!&lt;&gt;“”</formula>
    </cfRule>
    <cfRule type="expression" priority="12207">
      <formula>#REF!&lt;&gt;""</formula>
    </cfRule>
  </conditionalFormatting>
  <conditionalFormatting sqref="Q489">
    <cfRule type="expression" dxfId="0" priority="12200">
      <formula>#REF!&lt;&gt;""</formula>
    </cfRule>
    <cfRule type="expression" dxfId="0" priority="12201">
      <formula>#REF!&lt;&gt;“”</formula>
    </cfRule>
    <cfRule type="expression" priority="12203">
      <formula>#REF!&lt;&gt;""</formula>
    </cfRule>
  </conditionalFormatting>
  <conditionalFormatting sqref="L490">
    <cfRule type="expression" dxfId="0" priority="12228">
      <formula>$A490&lt;&gt;""</formula>
    </cfRule>
    <cfRule type="expression" dxfId="0" priority="12229">
      <formula>$A490&lt;&gt;“”</formula>
    </cfRule>
    <cfRule type="expression" priority="12231">
      <formula>$A490&lt;&gt;""</formula>
    </cfRule>
  </conditionalFormatting>
  <conditionalFormatting sqref="M490:N490">
    <cfRule type="expression" dxfId="0" priority="12232">
      <formula>#REF!&lt;&gt;""</formula>
    </cfRule>
    <cfRule type="expression" dxfId="0" priority="12233">
      <formula>#REF!&lt;&gt;“”</formula>
    </cfRule>
    <cfRule type="expression" priority="12235">
      <formula>#REF!&lt;&gt;""</formula>
    </cfRule>
  </conditionalFormatting>
  <conditionalFormatting sqref="O490">
    <cfRule type="expression" dxfId="0" priority="12236">
      <formula>#REF!&lt;&gt;""</formula>
    </cfRule>
    <cfRule type="expression" dxfId="0" priority="12237">
      <formula>#REF!&lt;&gt;“”</formula>
    </cfRule>
    <cfRule type="expression" priority="12239">
      <formula>#REF!&lt;&gt;""</formula>
    </cfRule>
  </conditionalFormatting>
  <conditionalFormatting sqref="P490">
    <cfRule type="expression" dxfId="0" priority="12224">
      <formula>#REF!&lt;&gt;""</formula>
    </cfRule>
    <cfRule type="expression" dxfId="0" priority="12225">
      <formula>#REF!&lt;&gt;“”</formula>
    </cfRule>
    <cfRule type="expression" priority="12227">
      <formula>#REF!&lt;&gt;""</formula>
    </cfRule>
  </conditionalFormatting>
  <conditionalFormatting sqref="Q490">
    <cfRule type="expression" dxfId="0" priority="12220">
      <formula>#REF!&lt;&gt;""</formula>
    </cfRule>
    <cfRule type="expression" dxfId="0" priority="12221">
      <formula>#REF!&lt;&gt;“”</formula>
    </cfRule>
    <cfRule type="expression" priority="12223">
      <formula>#REF!&lt;&gt;""</formula>
    </cfRule>
  </conditionalFormatting>
  <conditionalFormatting sqref="L491">
    <cfRule type="expression" dxfId="0" priority="12248">
      <formula>$A491&lt;&gt;""</formula>
    </cfRule>
    <cfRule type="expression" dxfId="0" priority="12249">
      <formula>$A491&lt;&gt;“”</formula>
    </cfRule>
    <cfRule type="expression" priority="12251">
      <formula>$A491&lt;&gt;""</formula>
    </cfRule>
  </conditionalFormatting>
  <conditionalFormatting sqref="M491:N491">
    <cfRule type="expression" dxfId="0" priority="12252">
      <formula>#REF!&lt;&gt;""</formula>
    </cfRule>
    <cfRule type="expression" dxfId="0" priority="12253">
      <formula>#REF!&lt;&gt;“”</formula>
    </cfRule>
    <cfRule type="expression" priority="12255">
      <formula>#REF!&lt;&gt;""</formula>
    </cfRule>
  </conditionalFormatting>
  <conditionalFormatting sqref="O491">
    <cfRule type="expression" dxfId="0" priority="12256">
      <formula>#REF!&lt;&gt;""</formula>
    </cfRule>
    <cfRule type="expression" dxfId="0" priority="12257">
      <formula>#REF!&lt;&gt;“”</formula>
    </cfRule>
    <cfRule type="expression" priority="12259">
      <formula>#REF!&lt;&gt;""</formula>
    </cfRule>
  </conditionalFormatting>
  <conditionalFormatting sqref="P491">
    <cfRule type="expression" dxfId="0" priority="12244">
      <formula>#REF!&lt;&gt;""</formula>
    </cfRule>
    <cfRule type="expression" dxfId="0" priority="12245">
      <formula>#REF!&lt;&gt;“”</formula>
    </cfRule>
    <cfRule type="expression" priority="12247">
      <formula>#REF!&lt;&gt;""</formula>
    </cfRule>
  </conditionalFormatting>
  <conditionalFormatting sqref="Q491">
    <cfRule type="expression" dxfId="0" priority="12240">
      <formula>#REF!&lt;&gt;""</formula>
    </cfRule>
    <cfRule type="expression" dxfId="0" priority="12241">
      <formula>#REF!&lt;&gt;“”</formula>
    </cfRule>
    <cfRule type="expression" priority="12243">
      <formula>#REF!&lt;&gt;""</formula>
    </cfRule>
  </conditionalFormatting>
  <conditionalFormatting sqref="L492">
    <cfRule type="expression" dxfId="0" priority="12268">
      <formula>$A492&lt;&gt;""</formula>
    </cfRule>
    <cfRule type="expression" dxfId="0" priority="12269">
      <formula>$A492&lt;&gt;“”</formula>
    </cfRule>
    <cfRule type="expression" priority="12271">
      <formula>$A492&lt;&gt;""</formula>
    </cfRule>
  </conditionalFormatting>
  <conditionalFormatting sqref="M492:N492">
    <cfRule type="expression" dxfId="0" priority="12272">
      <formula>#REF!&lt;&gt;""</formula>
    </cfRule>
    <cfRule type="expression" dxfId="0" priority="12273">
      <formula>#REF!&lt;&gt;“”</formula>
    </cfRule>
    <cfRule type="expression" priority="12275">
      <formula>#REF!&lt;&gt;""</formula>
    </cfRule>
  </conditionalFormatting>
  <conditionalFormatting sqref="O492">
    <cfRule type="expression" dxfId="0" priority="12276">
      <formula>#REF!&lt;&gt;""</formula>
    </cfRule>
    <cfRule type="expression" dxfId="0" priority="12277">
      <formula>#REF!&lt;&gt;“”</formula>
    </cfRule>
    <cfRule type="expression" priority="12279">
      <formula>#REF!&lt;&gt;""</formula>
    </cfRule>
  </conditionalFormatting>
  <conditionalFormatting sqref="P492">
    <cfRule type="expression" dxfId="0" priority="12264">
      <formula>#REF!&lt;&gt;""</formula>
    </cfRule>
    <cfRule type="expression" dxfId="0" priority="12265">
      <formula>#REF!&lt;&gt;“”</formula>
    </cfRule>
    <cfRule type="expression" priority="12267">
      <formula>#REF!&lt;&gt;""</formula>
    </cfRule>
  </conditionalFormatting>
  <conditionalFormatting sqref="Q492">
    <cfRule type="expression" dxfId="0" priority="12260">
      <formula>#REF!&lt;&gt;""</formula>
    </cfRule>
    <cfRule type="expression" dxfId="0" priority="12261">
      <formula>#REF!&lt;&gt;“”</formula>
    </cfRule>
    <cfRule type="expression" priority="12263">
      <formula>#REF!&lt;&gt;""</formula>
    </cfRule>
  </conditionalFormatting>
  <conditionalFormatting sqref="M493:N493">
    <cfRule type="expression" dxfId="0" priority="12280">
      <formula>#REF!&lt;&gt;""</formula>
    </cfRule>
    <cfRule type="expression" dxfId="0" priority="12281">
      <formula>#REF!&lt;&gt;“”</formula>
    </cfRule>
    <cfRule type="expression" priority="12283">
      <formula>#REF!&lt;&gt;""</formula>
    </cfRule>
  </conditionalFormatting>
  <conditionalFormatting sqref="O493">
    <cfRule type="expression" dxfId="0" priority="12284">
      <formula>#REF!&lt;&gt;""</formula>
    </cfRule>
    <cfRule type="expression" dxfId="0" priority="12285">
      <formula>#REF!&lt;&gt;“”</formula>
    </cfRule>
    <cfRule type="expression" priority="12287">
      <formula>#REF!&lt;&gt;""</formula>
    </cfRule>
  </conditionalFormatting>
  <conditionalFormatting sqref="P493:Q493">
    <cfRule type="expression" dxfId="0" priority="34698">
      <formula>#REF!&lt;&gt;""</formula>
    </cfRule>
    <cfRule type="expression" dxfId="0" priority="34699">
      <formula>#REF!&lt;&gt;“”</formula>
    </cfRule>
    <cfRule type="expression" priority="34701">
      <formula>#REF!&lt;&gt;""</formula>
    </cfRule>
  </conditionalFormatting>
  <conditionalFormatting sqref="M494:N494">
    <cfRule type="expression" dxfId="0" priority="12152">
      <formula>#REF!&lt;&gt;""</formula>
    </cfRule>
    <cfRule type="expression" dxfId="0" priority="12153">
      <formula>#REF!&lt;&gt;“”</formula>
    </cfRule>
    <cfRule type="expression" priority="12155">
      <formula>#REF!&lt;&gt;""</formula>
    </cfRule>
  </conditionalFormatting>
  <conditionalFormatting sqref="O494">
    <cfRule type="expression" dxfId="0" priority="12156">
      <formula>#REF!&lt;&gt;""</formula>
    </cfRule>
    <cfRule type="expression" dxfId="0" priority="12157">
      <formula>#REF!&lt;&gt;“”</formula>
    </cfRule>
    <cfRule type="expression" priority="12159">
      <formula>#REF!&lt;&gt;""</formula>
    </cfRule>
  </conditionalFormatting>
  <conditionalFormatting sqref="P494">
    <cfRule type="expression" dxfId="0" priority="12148">
      <formula>#REF!&lt;&gt;""</formula>
    </cfRule>
    <cfRule type="expression" dxfId="0" priority="12149">
      <formula>#REF!&lt;&gt;“”</formula>
    </cfRule>
    <cfRule type="expression" priority="12151">
      <formula>#REF!&lt;&gt;""</formula>
    </cfRule>
  </conditionalFormatting>
  <conditionalFormatting sqref="Q494">
    <cfRule type="expression" dxfId="0" priority="12144">
      <formula>#REF!&lt;&gt;""</formula>
    </cfRule>
    <cfRule type="expression" dxfId="0" priority="12145">
      <formula>#REF!&lt;&gt;“”</formula>
    </cfRule>
    <cfRule type="expression" priority="12147">
      <formula>#REF!&lt;&gt;""</formula>
    </cfRule>
  </conditionalFormatting>
  <conditionalFormatting sqref="L495">
    <cfRule type="expression" dxfId="0" priority="12168">
      <formula>$A495&lt;&gt;""</formula>
    </cfRule>
    <cfRule type="expression" dxfId="0" priority="12169">
      <formula>$A495&lt;&gt;“”</formula>
    </cfRule>
    <cfRule type="expression" priority="12171">
      <formula>$A495&lt;&gt;""</formula>
    </cfRule>
  </conditionalFormatting>
  <conditionalFormatting sqref="M496">
    <cfRule type="expression" dxfId="0" priority="34706">
      <formula>#REF!&lt;&gt;""</formula>
    </cfRule>
    <cfRule type="expression" dxfId="0" priority="34707">
      <formula>#REF!&lt;&gt;“”</formula>
    </cfRule>
    <cfRule type="expression" priority="34709">
      <formula>#REF!&lt;&gt;""</formula>
    </cfRule>
  </conditionalFormatting>
  <conditionalFormatting sqref="L497">
    <cfRule type="expression" priority="12095">
      <formula>$A497&lt;&gt;""</formula>
    </cfRule>
    <cfRule type="expression" dxfId="0" priority="12094">
      <formula>$A497&lt;&gt;“”</formula>
    </cfRule>
    <cfRule type="expression" dxfId="0" priority="12092">
      <formula>$A497&lt;&gt;""</formula>
    </cfRule>
  </conditionalFormatting>
  <conditionalFormatting sqref="M497:N497">
    <cfRule type="expression" priority="12099">
      <formula>#REF!&lt;&gt;""</formula>
    </cfRule>
    <cfRule type="expression" dxfId="0" priority="12098">
      <formula>#REF!&lt;&gt;“”</formula>
    </cfRule>
    <cfRule type="expression" dxfId="0" priority="12096">
      <formula>#REF!&lt;&gt;""</formula>
    </cfRule>
  </conditionalFormatting>
  <conditionalFormatting sqref="O497">
    <cfRule type="expression" priority="12103">
      <formula>#REF!&lt;&gt;""</formula>
    </cfRule>
    <cfRule type="expression" dxfId="0" priority="12102">
      <formula>#REF!&lt;&gt;“”</formula>
    </cfRule>
    <cfRule type="expression" dxfId="0" priority="12100">
      <formula>#REF!&lt;&gt;""</formula>
    </cfRule>
  </conditionalFormatting>
  <conditionalFormatting sqref="P497">
    <cfRule type="expression" priority="12091">
      <formula>#REF!&lt;&gt;""</formula>
    </cfRule>
    <cfRule type="expression" dxfId="0" priority="12090">
      <formula>#REF!&lt;&gt;“”</formula>
    </cfRule>
    <cfRule type="expression" dxfId="0" priority="12088">
      <formula>#REF!&lt;&gt;""</formula>
    </cfRule>
  </conditionalFormatting>
  <conditionalFormatting sqref="Q497">
    <cfRule type="expression" priority="12087">
      <formula>#REF!&lt;&gt;""</formula>
    </cfRule>
    <cfRule type="expression" dxfId="0" priority="12086">
      <formula>#REF!&lt;&gt;“”</formula>
    </cfRule>
    <cfRule type="expression" dxfId="0" priority="12084">
      <formula>#REF!&lt;&gt;""</formula>
    </cfRule>
  </conditionalFormatting>
  <conditionalFormatting sqref="L498">
    <cfRule type="expression" dxfId="0" priority="11972">
      <formula>$A498&lt;&gt;""</formula>
    </cfRule>
    <cfRule type="expression" dxfId="0" priority="11973">
      <formula>$A498&lt;&gt;“”</formula>
    </cfRule>
    <cfRule type="expression" priority="11975">
      <formula>$A498&lt;&gt;""</formula>
    </cfRule>
  </conditionalFormatting>
  <conditionalFormatting sqref="M498:N498">
    <cfRule type="expression" dxfId="0" priority="11976">
      <formula>#REF!&lt;&gt;""</formula>
    </cfRule>
    <cfRule type="expression" dxfId="0" priority="11977">
      <formula>#REF!&lt;&gt;“”</formula>
    </cfRule>
    <cfRule type="expression" priority="11979">
      <formula>#REF!&lt;&gt;""</formula>
    </cfRule>
  </conditionalFormatting>
  <conditionalFormatting sqref="O498">
    <cfRule type="expression" dxfId="0" priority="11980">
      <formula>#REF!&lt;&gt;""</formula>
    </cfRule>
    <cfRule type="expression" dxfId="0" priority="11981">
      <formula>#REF!&lt;&gt;“”</formula>
    </cfRule>
    <cfRule type="expression" priority="11983">
      <formula>#REF!&lt;&gt;""</formula>
    </cfRule>
  </conditionalFormatting>
  <conditionalFormatting sqref="P498">
    <cfRule type="expression" dxfId="0" priority="11968">
      <formula>#REF!&lt;&gt;""</formula>
    </cfRule>
    <cfRule type="expression" dxfId="0" priority="11969">
      <formula>#REF!&lt;&gt;“”</formula>
    </cfRule>
    <cfRule type="expression" priority="11971">
      <formula>#REF!&lt;&gt;""</formula>
    </cfRule>
  </conditionalFormatting>
  <conditionalFormatting sqref="Q498">
    <cfRule type="expression" dxfId="0" priority="11964">
      <formula>#REF!&lt;&gt;""</formula>
    </cfRule>
    <cfRule type="expression" dxfId="0" priority="11965">
      <formula>#REF!&lt;&gt;“”</formula>
    </cfRule>
    <cfRule type="expression" priority="11967">
      <formula>#REF!&lt;&gt;""</formula>
    </cfRule>
  </conditionalFormatting>
  <conditionalFormatting sqref="L499">
    <cfRule type="expression" dxfId="0" priority="11992">
      <formula>$A499&lt;&gt;""</formula>
    </cfRule>
    <cfRule type="expression" dxfId="0" priority="11993">
      <formula>$A499&lt;&gt;“”</formula>
    </cfRule>
    <cfRule type="expression" priority="11995">
      <formula>$A499&lt;&gt;""</formula>
    </cfRule>
  </conditionalFormatting>
  <conditionalFormatting sqref="M499:N499">
    <cfRule type="expression" dxfId="0" priority="11996">
      <formula>#REF!&lt;&gt;""</formula>
    </cfRule>
    <cfRule type="expression" dxfId="0" priority="11997">
      <formula>#REF!&lt;&gt;“”</formula>
    </cfRule>
    <cfRule type="expression" priority="11999">
      <formula>#REF!&lt;&gt;""</formula>
    </cfRule>
  </conditionalFormatting>
  <conditionalFormatting sqref="O499">
    <cfRule type="expression" dxfId="0" priority="12000">
      <formula>#REF!&lt;&gt;""</formula>
    </cfRule>
    <cfRule type="expression" dxfId="0" priority="12001">
      <formula>#REF!&lt;&gt;“”</formula>
    </cfRule>
    <cfRule type="expression" priority="12003">
      <formula>#REF!&lt;&gt;""</formula>
    </cfRule>
  </conditionalFormatting>
  <conditionalFormatting sqref="P499">
    <cfRule type="expression" dxfId="0" priority="11988">
      <formula>#REF!&lt;&gt;""</formula>
    </cfRule>
    <cfRule type="expression" dxfId="0" priority="11989">
      <formula>#REF!&lt;&gt;“”</formula>
    </cfRule>
    <cfRule type="expression" priority="11991">
      <formula>#REF!&lt;&gt;""</formula>
    </cfRule>
  </conditionalFormatting>
  <conditionalFormatting sqref="Q499">
    <cfRule type="expression" dxfId="0" priority="11984">
      <formula>#REF!&lt;&gt;""</formula>
    </cfRule>
    <cfRule type="expression" dxfId="0" priority="11985">
      <formula>#REF!&lt;&gt;“”</formula>
    </cfRule>
    <cfRule type="expression" priority="11987">
      <formula>#REF!&lt;&gt;""</formula>
    </cfRule>
  </conditionalFormatting>
  <conditionalFormatting sqref="L500">
    <cfRule type="expression" dxfId="0" priority="12012">
      <formula>$A500&lt;&gt;""</formula>
    </cfRule>
    <cfRule type="expression" dxfId="0" priority="12013">
      <formula>$A500&lt;&gt;“”</formula>
    </cfRule>
    <cfRule type="expression" priority="12015">
      <formula>$A500&lt;&gt;""</formula>
    </cfRule>
  </conditionalFormatting>
  <conditionalFormatting sqref="M500:N500">
    <cfRule type="expression" dxfId="0" priority="12016">
      <formula>#REF!&lt;&gt;""</formula>
    </cfRule>
    <cfRule type="expression" dxfId="0" priority="12017">
      <formula>#REF!&lt;&gt;“”</formula>
    </cfRule>
    <cfRule type="expression" priority="12019">
      <formula>#REF!&lt;&gt;""</formula>
    </cfRule>
  </conditionalFormatting>
  <conditionalFormatting sqref="O500">
    <cfRule type="expression" dxfId="0" priority="12020">
      <formula>#REF!&lt;&gt;""</formula>
    </cfRule>
    <cfRule type="expression" dxfId="0" priority="12021">
      <formula>#REF!&lt;&gt;“”</formula>
    </cfRule>
    <cfRule type="expression" priority="12023">
      <formula>#REF!&lt;&gt;""</formula>
    </cfRule>
  </conditionalFormatting>
  <conditionalFormatting sqref="P500">
    <cfRule type="expression" dxfId="0" priority="12008">
      <formula>#REF!&lt;&gt;""</formula>
    </cfRule>
    <cfRule type="expression" dxfId="0" priority="12009">
      <formula>#REF!&lt;&gt;“”</formula>
    </cfRule>
    <cfRule type="expression" priority="12011">
      <formula>#REF!&lt;&gt;""</formula>
    </cfRule>
  </conditionalFormatting>
  <conditionalFormatting sqref="Q500">
    <cfRule type="expression" dxfId="0" priority="12004">
      <formula>#REF!&lt;&gt;""</formula>
    </cfRule>
    <cfRule type="expression" dxfId="0" priority="12005">
      <formula>#REF!&lt;&gt;“”</formula>
    </cfRule>
    <cfRule type="expression" priority="12007">
      <formula>#REF!&lt;&gt;""</formula>
    </cfRule>
  </conditionalFormatting>
  <conditionalFormatting sqref="L505">
    <cfRule type="expression" dxfId="0" priority="11916">
      <formula>$A505&lt;&gt;""</formula>
    </cfRule>
    <cfRule type="expression" dxfId="0" priority="11917">
      <formula>$A505&lt;&gt;“”</formula>
    </cfRule>
    <cfRule type="expression" priority="11919">
      <formula>$A505&lt;&gt;""</formula>
    </cfRule>
  </conditionalFormatting>
  <conditionalFormatting sqref="M505:N505">
    <cfRule type="expression" dxfId="0" priority="11920">
      <formula>#REF!&lt;&gt;""</formula>
    </cfRule>
    <cfRule type="expression" dxfId="0" priority="11921">
      <formula>#REF!&lt;&gt;“”</formula>
    </cfRule>
    <cfRule type="expression" priority="11923">
      <formula>#REF!&lt;&gt;""</formula>
    </cfRule>
  </conditionalFormatting>
  <conditionalFormatting sqref="O505">
    <cfRule type="expression" dxfId="0" priority="11924">
      <formula>#REF!&lt;&gt;""</formula>
    </cfRule>
    <cfRule type="expression" dxfId="0" priority="11925">
      <formula>#REF!&lt;&gt;“”</formula>
    </cfRule>
    <cfRule type="expression" priority="11927">
      <formula>#REF!&lt;&gt;""</formula>
    </cfRule>
  </conditionalFormatting>
  <conditionalFormatting sqref="P505">
    <cfRule type="expression" dxfId="0" priority="11912">
      <formula>#REF!&lt;&gt;""</formula>
    </cfRule>
    <cfRule type="expression" dxfId="0" priority="11913">
      <formula>#REF!&lt;&gt;“”</formula>
    </cfRule>
    <cfRule type="expression" priority="11915">
      <formula>#REF!&lt;&gt;""</formula>
    </cfRule>
  </conditionalFormatting>
  <conditionalFormatting sqref="Q505">
    <cfRule type="expression" dxfId="0" priority="11908">
      <formula>#REF!&lt;&gt;""</formula>
    </cfRule>
    <cfRule type="expression" dxfId="0" priority="11909">
      <formula>#REF!&lt;&gt;“”</formula>
    </cfRule>
    <cfRule type="expression" priority="11911">
      <formula>#REF!&lt;&gt;""</formula>
    </cfRule>
  </conditionalFormatting>
  <conditionalFormatting sqref="L506">
    <cfRule type="expression" dxfId="0" priority="11936">
      <formula>$A506&lt;&gt;""</formula>
    </cfRule>
    <cfRule type="expression" dxfId="0" priority="11937">
      <formula>$A506&lt;&gt;“”</formula>
    </cfRule>
    <cfRule type="expression" priority="11939">
      <formula>$A506&lt;&gt;""</formula>
    </cfRule>
  </conditionalFormatting>
  <conditionalFormatting sqref="O506">
    <cfRule type="expression" dxfId="0" priority="11944">
      <formula>#REF!&lt;&gt;""</formula>
    </cfRule>
    <cfRule type="expression" dxfId="0" priority="11945">
      <formula>#REF!&lt;&gt;“”</formula>
    </cfRule>
    <cfRule type="expression" priority="11947">
      <formula>#REF!&lt;&gt;""</formula>
    </cfRule>
  </conditionalFormatting>
  <conditionalFormatting sqref="P506">
    <cfRule type="expression" dxfId="0" priority="11932">
      <formula>#REF!&lt;&gt;""</formula>
    </cfRule>
    <cfRule type="expression" dxfId="0" priority="11933">
      <formula>#REF!&lt;&gt;“”</formula>
    </cfRule>
    <cfRule type="expression" priority="11935">
      <formula>#REF!&lt;&gt;""</formula>
    </cfRule>
  </conditionalFormatting>
  <conditionalFormatting sqref="Q506">
    <cfRule type="expression" dxfId="0" priority="11928">
      <formula>#REF!&lt;&gt;""</formula>
    </cfRule>
    <cfRule type="expression" dxfId="0" priority="11929">
      <formula>#REF!&lt;&gt;“”</formula>
    </cfRule>
    <cfRule type="expression" priority="11931">
      <formula>#REF!&lt;&gt;""</formula>
    </cfRule>
  </conditionalFormatting>
  <conditionalFormatting sqref="O507:Q507">
    <cfRule type="expression" dxfId="0" priority="34710">
      <formula>$A516&lt;&gt;""</formula>
    </cfRule>
    <cfRule type="expression" dxfId="0" priority="34711">
      <formula>$A516&lt;&gt;“”</formula>
    </cfRule>
    <cfRule type="expression" priority="34713">
      <formula>$A516&lt;&gt;""</formula>
    </cfRule>
  </conditionalFormatting>
  <conditionalFormatting sqref="M508:N508">
    <cfRule type="expression" dxfId="0" priority="11860">
      <formula>#REF!&lt;&gt;""</formula>
    </cfRule>
    <cfRule type="expression" dxfId="0" priority="11861">
      <formula>#REF!&lt;&gt;“”</formula>
    </cfRule>
    <cfRule type="expression" priority="11863">
      <formula>#REF!&lt;&gt;""</formula>
    </cfRule>
  </conditionalFormatting>
  <conditionalFormatting sqref="O508">
    <cfRule type="expression" dxfId="0" priority="11864">
      <formula>#REF!&lt;&gt;""</formula>
    </cfRule>
    <cfRule type="expression" dxfId="0" priority="11865">
      <formula>#REF!&lt;&gt;“”</formula>
    </cfRule>
    <cfRule type="expression" priority="11867">
      <formula>#REF!&lt;&gt;""</formula>
    </cfRule>
  </conditionalFormatting>
  <conditionalFormatting sqref="P508">
    <cfRule type="expression" dxfId="0" priority="11856">
      <formula>#REF!&lt;&gt;""</formula>
    </cfRule>
    <cfRule type="expression" dxfId="0" priority="11857">
      <formula>#REF!&lt;&gt;“”</formula>
    </cfRule>
    <cfRule type="expression" priority="11859">
      <formula>#REF!&lt;&gt;""</formula>
    </cfRule>
  </conditionalFormatting>
  <conditionalFormatting sqref="Q508">
    <cfRule type="expression" dxfId="0" priority="11852">
      <formula>#REF!&lt;&gt;""</formula>
    </cfRule>
    <cfRule type="expression" dxfId="0" priority="11853">
      <formula>#REF!&lt;&gt;“”</formula>
    </cfRule>
    <cfRule type="expression" priority="11855">
      <formula>#REF!&lt;&gt;""</formula>
    </cfRule>
  </conditionalFormatting>
  <conditionalFormatting sqref="M509:Q509">
    <cfRule type="expression" dxfId="0" priority="34714">
      <formula>$A529&lt;&gt;""</formula>
    </cfRule>
    <cfRule type="expression" dxfId="0" priority="34715">
      <formula>$A529&lt;&gt;“”</formula>
    </cfRule>
    <cfRule type="expression" priority="34717">
      <formula>$A529&lt;&gt;""</formula>
    </cfRule>
  </conditionalFormatting>
  <conditionalFormatting sqref="L510">
    <cfRule type="expression" dxfId="0" priority="11876">
      <formula>$A510&lt;&gt;""</formula>
    </cfRule>
    <cfRule type="expression" dxfId="0" priority="11877">
      <formula>$A510&lt;&gt;“”</formula>
    </cfRule>
    <cfRule type="expression" priority="11879">
      <formula>$A510&lt;&gt;""</formula>
    </cfRule>
  </conditionalFormatting>
  <conditionalFormatting sqref="M510:N510">
    <cfRule type="expression" dxfId="0" priority="11880">
      <formula>#REF!&lt;&gt;""</formula>
    </cfRule>
    <cfRule type="expression" dxfId="0" priority="11881">
      <formula>#REF!&lt;&gt;“”</formula>
    </cfRule>
    <cfRule type="expression" priority="11883">
      <formula>#REF!&lt;&gt;""</formula>
    </cfRule>
  </conditionalFormatting>
  <conditionalFormatting sqref="O510">
    <cfRule type="expression" dxfId="0" priority="11884">
      <formula>#REF!&lt;&gt;""</formula>
    </cfRule>
    <cfRule type="expression" dxfId="0" priority="11885">
      <formula>#REF!&lt;&gt;“”</formula>
    </cfRule>
    <cfRule type="expression" priority="11887">
      <formula>#REF!&lt;&gt;""</formula>
    </cfRule>
  </conditionalFormatting>
  <conditionalFormatting sqref="P510">
    <cfRule type="expression" dxfId="0" priority="11872">
      <formula>#REF!&lt;&gt;""</formula>
    </cfRule>
    <cfRule type="expression" dxfId="0" priority="11873">
      <formula>#REF!&lt;&gt;“”</formula>
    </cfRule>
    <cfRule type="expression" priority="11875">
      <formula>#REF!&lt;&gt;""</formula>
    </cfRule>
  </conditionalFormatting>
  <conditionalFormatting sqref="Q510">
    <cfRule type="expression" dxfId="0" priority="11868">
      <formula>#REF!&lt;&gt;""</formula>
    </cfRule>
    <cfRule type="expression" dxfId="0" priority="11869">
      <formula>#REF!&lt;&gt;“”</formula>
    </cfRule>
    <cfRule type="expression" priority="11871">
      <formula>#REF!&lt;&gt;""</formula>
    </cfRule>
  </conditionalFormatting>
  <conditionalFormatting sqref="L511">
    <cfRule type="expression" dxfId="0" priority="11896">
      <formula>$A511&lt;&gt;""</formula>
    </cfRule>
    <cfRule type="expression" dxfId="0" priority="11897">
      <formula>$A511&lt;&gt;“”</formula>
    </cfRule>
    <cfRule type="expression" priority="11899">
      <formula>$A511&lt;&gt;""</formula>
    </cfRule>
  </conditionalFormatting>
  <conditionalFormatting sqref="M511:N511">
    <cfRule type="expression" dxfId="0" priority="11900">
      <formula>#REF!&lt;&gt;""</formula>
    </cfRule>
    <cfRule type="expression" dxfId="0" priority="11901">
      <formula>#REF!&lt;&gt;“”</formula>
    </cfRule>
    <cfRule type="expression" priority="11903">
      <formula>#REF!&lt;&gt;""</formula>
    </cfRule>
  </conditionalFormatting>
  <conditionalFormatting sqref="O511">
    <cfRule type="expression" dxfId="0" priority="11904">
      <formula>#REF!&lt;&gt;""</formula>
    </cfRule>
    <cfRule type="expression" dxfId="0" priority="11905">
      <formula>#REF!&lt;&gt;“”</formula>
    </cfRule>
    <cfRule type="expression" priority="11907">
      <formula>#REF!&lt;&gt;""</formula>
    </cfRule>
  </conditionalFormatting>
  <conditionalFormatting sqref="P511">
    <cfRule type="expression" dxfId="0" priority="11892">
      <formula>#REF!&lt;&gt;""</formula>
    </cfRule>
    <cfRule type="expression" dxfId="0" priority="11893">
      <formula>#REF!&lt;&gt;“”</formula>
    </cfRule>
    <cfRule type="expression" priority="11895">
      <formula>#REF!&lt;&gt;""</formula>
    </cfRule>
  </conditionalFormatting>
  <conditionalFormatting sqref="Q511">
    <cfRule type="expression" dxfId="0" priority="11888">
      <formula>#REF!&lt;&gt;""</formula>
    </cfRule>
    <cfRule type="expression" dxfId="0" priority="11889">
      <formula>#REF!&lt;&gt;“”</formula>
    </cfRule>
    <cfRule type="expression" priority="11891">
      <formula>#REF!&lt;&gt;""</formula>
    </cfRule>
  </conditionalFormatting>
  <conditionalFormatting sqref="M512:Q512">
    <cfRule type="expression" dxfId="0" priority="34734">
      <formula>$A520&lt;&gt;""</formula>
    </cfRule>
    <cfRule type="expression" dxfId="0" priority="34735">
      <formula>$A520&lt;&gt;“”</formula>
    </cfRule>
    <cfRule type="expression" priority="34737">
      <formula>$A520&lt;&gt;""</formula>
    </cfRule>
  </conditionalFormatting>
  <conditionalFormatting sqref="M513:Q513">
    <cfRule type="expression" dxfId="0" priority="34702">
      <formula>#REF!&lt;&gt;""</formula>
    </cfRule>
    <cfRule type="expression" dxfId="0" priority="34703">
      <formula>#REF!&lt;&gt;“”</formula>
    </cfRule>
    <cfRule type="expression" priority="34705">
      <formula>#REF!&lt;&gt;""</formula>
    </cfRule>
  </conditionalFormatting>
  <conditionalFormatting sqref="L517">
    <cfRule type="expression" priority="11763">
      <formula>$A517&lt;&gt;""</formula>
    </cfRule>
    <cfRule type="expression" dxfId="0" priority="11762">
      <formula>$A517&lt;&gt;“”</formula>
    </cfRule>
    <cfRule type="expression" dxfId="0" priority="11760">
      <formula>$A517&lt;&gt;""</formula>
    </cfRule>
  </conditionalFormatting>
  <conditionalFormatting sqref="M517:N517">
    <cfRule type="expression" priority="11767">
      <formula>#REF!&lt;&gt;""</formula>
    </cfRule>
    <cfRule type="expression" dxfId="0" priority="11766">
      <formula>#REF!&lt;&gt;“”</formula>
    </cfRule>
    <cfRule type="expression" dxfId="0" priority="11764">
      <formula>#REF!&lt;&gt;""</formula>
    </cfRule>
  </conditionalFormatting>
  <conditionalFormatting sqref="O517">
    <cfRule type="expression" priority="11771">
      <formula>#REF!&lt;&gt;""</formula>
    </cfRule>
    <cfRule type="expression" dxfId="0" priority="11770">
      <formula>#REF!&lt;&gt;“”</formula>
    </cfRule>
    <cfRule type="expression" dxfId="0" priority="11768">
      <formula>#REF!&lt;&gt;""</formula>
    </cfRule>
  </conditionalFormatting>
  <conditionalFormatting sqref="P517">
    <cfRule type="expression" priority="11759">
      <formula>#REF!&lt;&gt;""</formula>
    </cfRule>
    <cfRule type="expression" dxfId="0" priority="11758">
      <formula>#REF!&lt;&gt;“”</formula>
    </cfRule>
    <cfRule type="expression" dxfId="0" priority="11756">
      <formula>#REF!&lt;&gt;""</formula>
    </cfRule>
  </conditionalFormatting>
  <conditionalFormatting sqref="Q517">
    <cfRule type="expression" priority="11755">
      <formula>#REF!&lt;&gt;""</formula>
    </cfRule>
    <cfRule type="expression" dxfId="0" priority="11754">
      <formula>#REF!&lt;&gt;“”</formula>
    </cfRule>
    <cfRule type="expression" dxfId="0" priority="11752">
      <formula>#REF!&lt;&gt;""</formula>
    </cfRule>
  </conditionalFormatting>
  <conditionalFormatting sqref="L518">
    <cfRule type="expression" dxfId="0" priority="11740">
      <formula>$A518&lt;&gt;""</formula>
    </cfRule>
    <cfRule type="expression" dxfId="0" priority="11741">
      <formula>$A518&lt;&gt;“”</formula>
    </cfRule>
    <cfRule type="expression" priority="11743">
      <formula>$A518&lt;&gt;""</formula>
    </cfRule>
  </conditionalFormatting>
  <conditionalFormatting sqref="M518:N518">
    <cfRule type="expression" dxfId="0" priority="11744">
      <formula>#REF!&lt;&gt;""</formula>
    </cfRule>
    <cfRule type="expression" dxfId="0" priority="11745">
      <formula>#REF!&lt;&gt;“”</formula>
    </cfRule>
    <cfRule type="expression" priority="11747">
      <formula>#REF!&lt;&gt;""</formula>
    </cfRule>
  </conditionalFormatting>
  <conditionalFormatting sqref="O518">
    <cfRule type="expression" dxfId="0" priority="11748">
      <formula>#REF!&lt;&gt;""</formula>
    </cfRule>
    <cfRule type="expression" dxfId="0" priority="11749">
      <formula>#REF!&lt;&gt;“”</formula>
    </cfRule>
    <cfRule type="expression" priority="11751">
      <formula>#REF!&lt;&gt;""</formula>
    </cfRule>
  </conditionalFormatting>
  <conditionalFormatting sqref="P518">
    <cfRule type="expression" dxfId="0" priority="11736">
      <formula>#REF!&lt;&gt;""</formula>
    </cfRule>
    <cfRule type="expression" dxfId="0" priority="11737">
      <formula>#REF!&lt;&gt;“”</formula>
    </cfRule>
    <cfRule type="expression" priority="11739">
      <formula>#REF!&lt;&gt;""</formula>
    </cfRule>
  </conditionalFormatting>
  <conditionalFormatting sqref="Q518">
    <cfRule type="expression" dxfId="0" priority="11732">
      <formula>#REF!&lt;&gt;""</formula>
    </cfRule>
    <cfRule type="expression" dxfId="0" priority="11733">
      <formula>#REF!&lt;&gt;“”</formula>
    </cfRule>
    <cfRule type="expression" priority="11735">
      <formula>#REF!&lt;&gt;""</formula>
    </cfRule>
  </conditionalFormatting>
  <conditionalFormatting sqref="L519">
    <cfRule type="expression" dxfId="0" priority="11780">
      <formula>$A519&lt;&gt;""</formula>
    </cfRule>
    <cfRule type="expression" dxfId="0" priority="11781">
      <formula>$A519&lt;&gt;“”</formula>
    </cfRule>
    <cfRule type="expression" priority="11783">
      <formula>$A519&lt;&gt;""</formula>
    </cfRule>
  </conditionalFormatting>
  <conditionalFormatting sqref="M519:N519">
    <cfRule type="expression" dxfId="0" priority="11784">
      <formula>#REF!&lt;&gt;""</formula>
    </cfRule>
    <cfRule type="expression" dxfId="0" priority="11785">
      <formula>#REF!&lt;&gt;“”</formula>
    </cfRule>
    <cfRule type="expression" priority="11787">
      <formula>#REF!&lt;&gt;""</formula>
    </cfRule>
  </conditionalFormatting>
  <conditionalFormatting sqref="O519">
    <cfRule type="expression" dxfId="0" priority="11788">
      <formula>#REF!&lt;&gt;""</formula>
    </cfRule>
    <cfRule type="expression" dxfId="0" priority="11789">
      <formula>#REF!&lt;&gt;“”</formula>
    </cfRule>
    <cfRule type="expression" priority="11791">
      <formula>#REF!&lt;&gt;""</formula>
    </cfRule>
  </conditionalFormatting>
  <conditionalFormatting sqref="P519">
    <cfRule type="expression" dxfId="0" priority="11776">
      <formula>#REF!&lt;&gt;""</formula>
    </cfRule>
    <cfRule type="expression" dxfId="0" priority="11777">
      <formula>#REF!&lt;&gt;“”</formula>
    </cfRule>
    <cfRule type="expression" priority="11779">
      <formula>#REF!&lt;&gt;""</formula>
    </cfRule>
  </conditionalFormatting>
  <conditionalFormatting sqref="Q519">
    <cfRule type="expression" dxfId="0" priority="11772">
      <formula>#REF!&lt;&gt;""</formula>
    </cfRule>
    <cfRule type="expression" dxfId="0" priority="11773">
      <formula>#REF!&lt;&gt;“”</formula>
    </cfRule>
    <cfRule type="expression" priority="11775">
      <formula>#REF!&lt;&gt;""</formula>
    </cfRule>
  </conditionalFormatting>
  <conditionalFormatting sqref="L520">
    <cfRule type="expression" dxfId="0" priority="11800">
      <formula>$A520&lt;&gt;""</formula>
    </cfRule>
    <cfRule type="expression" dxfId="0" priority="11801">
      <formula>$A520&lt;&gt;“”</formula>
    </cfRule>
    <cfRule type="expression" priority="11803">
      <formula>$A520&lt;&gt;""</formula>
    </cfRule>
  </conditionalFormatting>
  <conditionalFormatting sqref="M520:N520">
    <cfRule type="expression" dxfId="0" priority="11804">
      <formula>#REF!&lt;&gt;""</formula>
    </cfRule>
    <cfRule type="expression" dxfId="0" priority="11805">
      <formula>#REF!&lt;&gt;“”</formula>
    </cfRule>
    <cfRule type="expression" priority="11807">
      <formula>#REF!&lt;&gt;""</formula>
    </cfRule>
  </conditionalFormatting>
  <conditionalFormatting sqref="O520">
    <cfRule type="expression" dxfId="0" priority="11808">
      <formula>#REF!&lt;&gt;""</formula>
    </cfRule>
    <cfRule type="expression" dxfId="0" priority="11809">
      <formula>#REF!&lt;&gt;“”</formula>
    </cfRule>
    <cfRule type="expression" priority="11811">
      <formula>#REF!&lt;&gt;""</formula>
    </cfRule>
  </conditionalFormatting>
  <conditionalFormatting sqref="P520">
    <cfRule type="expression" dxfId="0" priority="11796">
      <formula>#REF!&lt;&gt;""</formula>
    </cfRule>
    <cfRule type="expression" dxfId="0" priority="11797">
      <formula>#REF!&lt;&gt;“”</formula>
    </cfRule>
    <cfRule type="expression" priority="11799">
      <formula>#REF!&lt;&gt;""</formula>
    </cfRule>
  </conditionalFormatting>
  <conditionalFormatting sqref="Q520">
    <cfRule type="expression" dxfId="0" priority="11792">
      <formula>#REF!&lt;&gt;""</formula>
    </cfRule>
    <cfRule type="expression" dxfId="0" priority="11793">
      <formula>#REF!&lt;&gt;“”</formula>
    </cfRule>
    <cfRule type="expression" priority="11795">
      <formula>#REF!&lt;&gt;""</formula>
    </cfRule>
  </conditionalFormatting>
  <conditionalFormatting sqref="M521">
    <cfRule type="expression" priority="224">
      <formula>$A501&lt;&gt;""</formula>
    </cfRule>
    <cfRule type="expression" dxfId="0" priority="223">
      <formula>$A501&lt;&gt;“”</formula>
    </cfRule>
    <cfRule type="expression" dxfId="0" priority="221">
      <formula>$A501&lt;&gt;""</formula>
    </cfRule>
  </conditionalFormatting>
  <conditionalFormatting sqref="N521:Q521">
    <cfRule type="expression" dxfId="0" priority="34730">
      <formula>$A530&lt;&gt;""</formula>
    </cfRule>
    <cfRule type="expression" dxfId="0" priority="34731">
      <formula>$A530&lt;&gt;“”</formula>
    </cfRule>
    <cfRule type="expression" priority="34733">
      <formula>$A530&lt;&gt;""</formula>
    </cfRule>
  </conditionalFormatting>
  <conditionalFormatting sqref="L522">
    <cfRule type="expression" dxfId="0" priority="11820">
      <formula>$A522&lt;&gt;""</formula>
    </cfRule>
    <cfRule type="expression" dxfId="0" priority="11821">
      <formula>$A522&lt;&gt;“”</formula>
    </cfRule>
    <cfRule type="expression" priority="11823">
      <formula>$A522&lt;&gt;""</formula>
    </cfRule>
  </conditionalFormatting>
  <conditionalFormatting sqref="P522">
    <cfRule type="expression" dxfId="0" priority="11816">
      <formula>#REF!&lt;&gt;""</formula>
    </cfRule>
    <cfRule type="expression" dxfId="0" priority="11817">
      <formula>#REF!&lt;&gt;“”</formula>
    </cfRule>
    <cfRule type="expression" priority="11819">
      <formula>#REF!&lt;&gt;""</formula>
    </cfRule>
  </conditionalFormatting>
  <conditionalFormatting sqref="Q522">
    <cfRule type="expression" dxfId="0" priority="11812">
      <formula>#REF!&lt;&gt;""</formula>
    </cfRule>
    <cfRule type="expression" dxfId="0" priority="11813">
      <formula>#REF!&lt;&gt;“”</formula>
    </cfRule>
    <cfRule type="expression" priority="11815">
      <formula>#REF!&lt;&gt;""</formula>
    </cfRule>
  </conditionalFormatting>
  <conditionalFormatting sqref="P523:Q523">
    <cfRule type="expression" dxfId="0" priority="34754">
      <formula>$A531&lt;&gt;""</formula>
    </cfRule>
    <cfRule type="expression" dxfId="0" priority="34755">
      <formula>$A531&lt;&gt;“”</formula>
    </cfRule>
    <cfRule type="expression" priority="34757">
      <formula>$A531&lt;&gt;""</formula>
    </cfRule>
  </conditionalFormatting>
  <conditionalFormatting sqref="M524:N524">
    <cfRule type="expression" dxfId="0" priority="11724">
      <formula>#REF!&lt;&gt;""</formula>
    </cfRule>
    <cfRule type="expression" dxfId="0" priority="11725">
      <formula>#REF!&lt;&gt;“”</formula>
    </cfRule>
    <cfRule type="expression" priority="11727">
      <formula>#REF!&lt;&gt;""</formula>
    </cfRule>
  </conditionalFormatting>
  <conditionalFormatting sqref="O524">
    <cfRule type="expression" dxfId="0" priority="11728">
      <formula>#REF!&lt;&gt;""</formula>
    </cfRule>
    <cfRule type="expression" dxfId="0" priority="11729">
      <formula>#REF!&lt;&gt;“”</formula>
    </cfRule>
    <cfRule type="expression" priority="11731">
      <formula>#REF!&lt;&gt;""</formula>
    </cfRule>
  </conditionalFormatting>
  <conditionalFormatting sqref="P524:Q524">
    <cfRule type="expression" dxfId="0" priority="34726">
      <formula>$A536&lt;&gt;""</formula>
    </cfRule>
    <cfRule type="expression" dxfId="0" priority="34727">
      <formula>$A536&lt;&gt;“”</formula>
    </cfRule>
    <cfRule type="expression" priority="34729">
      <formula>$A536&lt;&gt;""</formula>
    </cfRule>
  </conditionalFormatting>
  <conditionalFormatting sqref="L525">
    <cfRule type="expression" priority="11655">
      <formula>$A525&lt;&gt;""</formula>
    </cfRule>
    <cfRule type="expression" dxfId="0" priority="11654">
      <formula>$A525&lt;&gt;“”</formula>
    </cfRule>
    <cfRule type="expression" dxfId="0" priority="11652">
      <formula>$A525&lt;&gt;""</formula>
    </cfRule>
  </conditionalFormatting>
  <conditionalFormatting sqref="M525:N525">
    <cfRule type="expression" priority="11659">
      <formula>#REF!&lt;&gt;""</formula>
    </cfRule>
    <cfRule type="expression" dxfId="0" priority="11658">
      <formula>#REF!&lt;&gt;“”</formula>
    </cfRule>
    <cfRule type="expression" dxfId="0" priority="11656">
      <formula>#REF!&lt;&gt;""</formula>
    </cfRule>
  </conditionalFormatting>
  <conditionalFormatting sqref="O525">
    <cfRule type="expression" priority="11663">
      <formula>#REF!&lt;&gt;""</formula>
    </cfRule>
    <cfRule type="expression" dxfId="0" priority="11662">
      <formula>#REF!&lt;&gt;“”</formula>
    </cfRule>
    <cfRule type="expression" dxfId="0" priority="11660">
      <formula>#REF!&lt;&gt;""</formula>
    </cfRule>
  </conditionalFormatting>
  <conditionalFormatting sqref="P525">
    <cfRule type="expression" priority="11651">
      <formula>#REF!&lt;&gt;""</formula>
    </cfRule>
    <cfRule type="expression" dxfId="0" priority="11650">
      <formula>#REF!&lt;&gt;“”</formula>
    </cfRule>
    <cfRule type="expression" dxfId="0" priority="11648">
      <formula>#REF!&lt;&gt;""</formula>
    </cfRule>
  </conditionalFormatting>
  <conditionalFormatting sqref="Q525">
    <cfRule type="expression" priority="11647">
      <formula>#REF!&lt;&gt;""</formula>
    </cfRule>
    <cfRule type="expression" dxfId="0" priority="11646">
      <formula>#REF!&lt;&gt;“”</formula>
    </cfRule>
    <cfRule type="expression" dxfId="0" priority="11644">
      <formula>#REF!&lt;&gt;""</formula>
    </cfRule>
  </conditionalFormatting>
  <conditionalFormatting sqref="L526">
    <cfRule type="expression" priority="11675">
      <formula>$A526&lt;&gt;""</formula>
    </cfRule>
    <cfRule type="expression" dxfId="0" priority="11674">
      <formula>$A526&lt;&gt;“”</formula>
    </cfRule>
    <cfRule type="expression" dxfId="0" priority="11672">
      <formula>$A526&lt;&gt;""</formula>
    </cfRule>
  </conditionalFormatting>
  <conditionalFormatting sqref="M526:N526">
    <cfRule type="expression" priority="11679">
      <formula>#REF!&lt;&gt;""</formula>
    </cfRule>
    <cfRule type="expression" dxfId="0" priority="11678">
      <formula>#REF!&lt;&gt;“”</formula>
    </cfRule>
    <cfRule type="expression" dxfId="0" priority="11676">
      <formula>#REF!&lt;&gt;""</formula>
    </cfRule>
  </conditionalFormatting>
  <conditionalFormatting sqref="O526">
    <cfRule type="expression" priority="11683">
      <formula>#REF!&lt;&gt;""</formula>
    </cfRule>
    <cfRule type="expression" dxfId="0" priority="11682">
      <formula>#REF!&lt;&gt;“”</formula>
    </cfRule>
    <cfRule type="expression" dxfId="0" priority="11680">
      <formula>#REF!&lt;&gt;""</formula>
    </cfRule>
  </conditionalFormatting>
  <conditionalFormatting sqref="P526">
    <cfRule type="expression" priority="11671">
      <formula>#REF!&lt;&gt;""</formula>
    </cfRule>
    <cfRule type="expression" dxfId="0" priority="11670">
      <formula>#REF!&lt;&gt;“”</formula>
    </cfRule>
    <cfRule type="expression" dxfId="0" priority="11668">
      <formula>#REF!&lt;&gt;""</formula>
    </cfRule>
  </conditionalFormatting>
  <conditionalFormatting sqref="Q526">
    <cfRule type="expression" priority="11667">
      <formula>#REF!&lt;&gt;""</formula>
    </cfRule>
    <cfRule type="expression" dxfId="0" priority="11666">
      <formula>#REF!&lt;&gt;“”</formula>
    </cfRule>
    <cfRule type="expression" dxfId="0" priority="11664">
      <formula>#REF!&lt;&gt;""</formula>
    </cfRule>
  </conditionalFormatting>
  <conditionalFormatting sqref="L527">
    <cfRule type="expression" priority="11695">
      <formula>$A527&lt;&gt;""</formula>
    </cfRule>
    <cfRule type="expression" dxfId="0" priority="11694">
      <formula>$A527&lt;&gt;“”</formula>
    </cfRule>
    <cfRule type="expression" dxfId="0" priority="11692">
      <formula>$A527&lt;&gt;""</formula>
    </cfRule>
  </conditionalFormatting>
  <conditionalFormatting sqref="M527:N527">
    <cfRule type="expression" priority="11699">
      <formula>#REF!&lt;&gt;""</formula>
    </cfRule>
    <cfRule type="expression" dxfId="0" priority="11698">
      <formula>#REF!&lt;&gt;“”</formula>
    </cfRule>
    <cfRule type="expression" dxfId="0" priority="11696">
      <formula>#REF!&lt;&gt;""</formula>
    </cfRule>
  </conditionalFormatting>
  <conditionalFormatting sqref="O527">
    <cfRule type="expression" priority="11703">
      <formula>#REF!&lt;&gt;""</formula>
    </cfRule>
    <cfRule type="expression" dxfId="0" priority="11702">
      <formula>#REF!&lt;&gt;“”</formula>
    </cfRule>
    <cfRule type="expression" dxfId="0" priority="11700">
      <formula>#REF!&lt;&gt;""</formula>
    </cfRule>
  </conditionalFormatting>
  <conditionalFormatting sqref="P527">
    <cfRule type="expression" priority="11691">
      <formula>#REF!&lt;&gt;""</formula>
    </cfRule>
    <cfRule type="expression" dxfId="0" priority="11690">
      <formula>#REF!&lt;&gt;“”</formula>
    </cfRule>
    <cfRule type="expression" dxfId="0" priority="11688">
      <formula>#REF!&lt;&gt;""</formula>
    </cfRule>
  </conditionalFormatting>
  <conditionalFormatting sqref="Q527">
    <cfRule type="expression" priority="11687">
      <formula>#REF!&lt;&gt;""</formula>
    </cfRule>
    <cfRule type="expression" dxfId="0" priority="11686">
      <formula>#REF!&lt;&gt;“”</formula>
    </cfRule>
    <cfRule type="expression" dxfId="0" priority="11684">
      <formula>#REF!&lt;&gt;""</formula>
    </cfRule>
  </conditionalFormatting>
  <conditionalFormatting sqref="L528">
    <cfRule type="expression" dxfId="0" priority="11712">
      <formula>$A528&lt;&gt;""</formula>
    </cfRule>
    <cfRule type="expression" dxfId="0" priority="11713">
      <formula>$A528&lt;&gt;“”</formula>
    </cfRule>
    <cfRule type="expression" priority="11715">
      <formula>$A528&lt;&gt;""</formula>
    </cfRule>
  </conditionalFormatting>
  <conditionalFormatting sqref="M528:N528">
    <cfRule type="expression" dxfId="0" priority="11716">
      <formula>#REF!&lt;&gt;""</formula>
    </cfRule>
    <cfRule type="expression" dxfId="0" priority="11717">
      <formula>#REF!&lt;&gt;“”</formula>
    </cfRule>
    <cfRule type="expression" priority="11719">
      <formula>#REF!&lt;&gt;""</formula>
    </cfRule>
  </conditionalFormatting>
  <conditionalFormatting sqref="O528">
    <cfRule type="expression" dxfId="0" priority="11720">
      <formula>#REF!&lt;&gt;""</formula>
    </cfRule>
    <cfRule type="expression" dxfId="0" priority="11721">
      <formula>#REF!&lt;&gt;“”</formula>
    </cfRule>
    <cfRule type="expression" priority="11723">
      <formula>#REF!&lt;&gt;""</formula>
    </cfRule>
  </conditionalFormatting>
  <conditionalFormatting sqref="P528">
    <cfRule type="expression" dxfId="0" priority="11708">
      <formula>#REF!&lt;&gt;""</formula>
    </cfRule>
    <cfRule type="expression" dxfId="0" priority="11709">
      <formula>#REF!&lt;&gt;“”</formula>
    </cfRule>
    <cfRule type="expression" priority="11711">
      <formula>#REF!&lt;&gt;""</formula>
    </cfRule>
  </conditionalFormatting>
  <conditionalFormatting sqref="Q528">
    <cfRule type="expression" dxfId="0" priority="11704">
      <formula>#REF!&lt;&gt;""</formula>
    </cfRule>
    <cfRule type="expression" dxfId="0" priority="11705">
      <formula>#REF!&lt;&gt;“”</formula>
    </cfRule>
    <cfRule type="expression" priority="11707">
      <formula>#REF!&lt;&gt;""</formula>
    </cfRule>
  </conditionalFormatting>
  <conditionalFormatting sqref="M529:Q529">
    <cfRule type="expression" dxfId="0" priority="34718">
      <formula>$A524&lt;&gt;""</formula>
    </cfRule>
    <cfRule type="expression" dxfId="0" priority="34719">
      <formula>$A524&lt;&gt;“”</formula>
    </cfRule>
    <cfRule type="expression" priority="34721">
      <formula>$A524&lt;&gt;""</formula>
    </cfRule>
  </conditionalFormatting>
  <conditionalFormatting sqref="L530">
    <cfRule type="expression" priority="11635">
      <formula>$A530&lt;&gt;""</formula>
    </cfRule>
    <cfRule type="expression" dxfId="0" priority="11634">
      <formula>$A530&lt;&gt;“”</formula>
    </cfRule>
    <cfRule type="expression" dxfId="0" priority="11632">
      <formula>$A530&lt;&gt;""</formula>
    </cfRule>
  </conditionalFormatting>
  <conditionalFormatting sqref="M530:N530">
    <cfRule type="expression" priority="11639">
      <formula>#REF!&lt;&gt;""</formula>
    </cfRule>
    <cfRule type="expression" dxfId="0" priority="11638">
      <formula>#REF!&lt;&gt;“”</formula>
    </cfRule>
    <cfRule type="expression" dxfId="0" priority="11636">
      <formula>#REF!&lt;&gt;""</formula>
    </cfRule>
  </conditionalFormatting>
  <conditionalFormatting sqref="O530">
    <cfRule type="expression" priority="11643">
      <formula>#REF!&lt;&gt;""</formula>
    </cfRule>
    <cfRule type="expression" dxfId="0" priority="11642">
      <formula>#REF!&lt;&gt;“”</formula>
    </cfRule>
    <cfRule type="expression" dxfId="0" priority="11640">
      <formula>#REF!&lt;&gt;""</formula>
    </cfRule>
  </conditionalFormatting>
  <conditionalFormatting sqref="P530">
    <cfRule type="expression" priority="11631">
      <formula>#REF!&lt;&gt;""</formula>
    </cfRule>
    <cfRule type="expression" dxfId="0" priority="11630">
      <formula>#REF!&lt;&gt;“”</formula>
    </cfRule>
    <cfRule type="expression" dxfId="0" priority="11628">
      <formula>#REF!&lt;&gt;""</formula>
    </cfRule>
  </conditionalFormatting>
  <conditionalFormatting sqref="Q530">
    <cfRule type="expression" priority="11627">
      <formula>#REF!&lt;&gt;""</formula>
    </cfRule>
    <cfRule type="expression" dxfId="0" priority="11626">
      <formula>#REF!&lt;&gt;“”</formula>
    </cfRule>
    <cfRule type="expression" dxfId="0" priority="11624">
      <formula>#REF!&lt;&gt;""</formula>
    </cfRule>
  </conditionalFormatting>
  <conditionalFormatting sqref="L534">
    <cfRule type="expression" priority="11507">
      <formula>$A534&lt;&gt;""</formula>
    </cfRule>
    <cfRule type="expression" dxfId="0" priority="11506">
      <formula>$A534&lt;&gt;“”</formula>
    </cfRule>
    <cfRule type="expression" dxfId="0" priority="11504">
      <formula>$A534&lt;&gt;""</formula>
    </cfRule>
  </conditionalFormatting>
  <conditionalFormatting sqref="M534:N534">
    <cfRule type="expression" priority="11511">
      <formula>#REF!&lt;&gt;""</formula>
    </cfRule>
    <cfRule type="expression" dxfId="0" priority="11510">
      <formula>#REF!&lt;&gt;“”</formula>
    </cfRule>
    <cfRule type="expression" dxfId="0" priority="11508">
      <formula>#REF!&lt;&gt;""</formula>
    </cfRule>
  </conditionalFormatting>
  <conditionalFormatting sqref="O534">
    <cfRule type="expression" priority="11515">
      <formula>#REF!&lt;&gt;""</formula>
    </cfRule>
    <cfRule type="expression" dxfId="0" priority="11514">
      <formula>#REF!&lt;&gt;“”</formula>
    </cfRule>
    <cfRule type="expression" dxfId="0" priority="11512">
      <formula>#REF!&lt;&gt;""</formula>
    </cfRule>
  </conditionalFormatting>
  <conditionalFormatting sqref="P534">
    <cfRule type="expression" priority="11503">
      <formula>#REF!&lt;&gt;""</formula>
    </cfRule>
    <cfRule type="expression" dxfId="0" priority="11502">
      <formula>#REF!&lt;&gt;“”</formula>
    </cfRule>
    <cfRule type="expression" dxfId="0" priority="11500">
      <formula>#REF!&lt;&gt;""</formula>
    </cfRule>
  </conditionalFormatting>
  <conditionalFormatting sqref="Q534">
    <cfRule type="expression" priority="11499">
      <formula>#REF!&lt;&gt;""</formula>
    </cfRule>
    <cfRule type="expression" dxfId="0" priority="11498">
      <formula>#REF!&lt;&gt;“”</formula>
    </cfRule>
    <cfRule type="expression" dxfId="0" priority="11496">
      <formula>#REF!&lt;&gt;""</formula>
    </cfRule>
  </conditionalFormatting>
  <conditionalFormatting sqref="M535:N535">
    <cfRule type="expression" priority="11519">
      <formula>#REF!&lt;&gt;""</formula>
    </cfRule>
    <cfRule type="expression" dxfId="0" priority="11518">
      <formula>#REF!&lt;&gt;“”</formula>
    </cfRule>
    <cfRule type="expression" dxfId="0" priority="11516">
      <formula>#REF!&lt;&gt;""</formula>
    </cfRule>
  </conditionalFormatting>
  <conditionalFormatting sqref="O535">
    <cfRule type="expression" priority="11523">
      <formula>#REF!&lt;&gt;""</formula>
    </cfRule>
    <cfRule type="expression" dxfId="0" priority="11522">
      <formula>#REF!&lt;&gt;“”</formula>
    </cfRule>
    <cfRule type="expression" dxfId="0" priority="11520">
      <formula>#REF!&lt;&gt;""</formula>
    </cfRule>
  </conditionalFormatting>
  <conditionalFormatting sqref="P535:Q535">
    <cfRule type="expression" dxfId="0" priority="34746">
      <formula>$A541&lt;&gt;""</formula>
    </cfRule>
    <cfRule type="expression" dxfId="0" priority="34747">
      <formula>$A541&lt;&gt;“”</formula>
    </cfRule>
    <cfRule type="expression" priority="34749">
      <formula>$A541&lt;&gt;""</formula>
    </cfRule>
  </conditionalFormatting>
  <conditionalFormatting sqref="L536">
    <cfRule type="expression" priority="11535">
      <formula>$A536&lt;&gt;""</formula>
    </cfRule>
    <cfRule type="expression" dxfId="0" priority="11534">
      <formula>$A536&lt;&gt;“”</formula>
    </cfRule>
    <cfRule type="expression" dxfId="0" priority="11532">
      <formula>$A536&lt;&gt;""</formula>
    </cfRule>
  </conditionalFormatting>
  <conditionalFormatting sqref="M536:N536">
    <cfRule type="expression" priority="11539">
      <formula>#REF!&lt;&gt;""</formula>
    </cfRule>
    <cfRule type="expression" dxfId="0" priority="11538">
      <formula>#REF!&lt;&gt;“”</formula>
    </cfRule>
    <cfRule type="expression" dxfId="0" priority="11536">
      <formula>#REF!&lt;&gt;""</formula>
    </cfRule>
  </conditionalFormatting>
  <conditionalFormatting sqref="O536">
    <cfRule type="expression" priority="11543">
      <formula>#REF!&lt;&gt;""</formula>
    </cfRule>
    <cfRule type="expression" dxfId="0" priority="11542">
      <formula>#REF!&lt;&gt;“”</formula>
    </cfRule>
    <cfRule type="expression" dxfId="0" priority="11540">
      <formula>#REF!&lt;&gt;""</formula>
    </cfRule>
  </conditionalFormatting>
  <conditionalFormatting sqref="P536">
    <cfRule type="expression" priority="11531">
      <formula>#REF!&lt;&gt;""</formula>
    </cfRule>
    <cfRule type="expression" dxfId="0" priority="11530">
      <formula>#REF!&lt;&gt;“”</formula>
    </cfRule>
    <cfRule type="expression" dxfId="0" priority="11528">
      <formula>#REF!&lt;&gt;""</formula>
    </cfRule>
  </conditionalFormatting>
  <conditionalFormatting sqref="Q536">
    <cfRule type="expression" priority="11527">
      <formula>#REF!&lt;&gt;""</formula>
    </cfRule>
    <cfRule type="expression" dxfId="0" priority="11526">
      <formula>#REF!&lt;&gt;“”</formula>
    </cfRule>
    <cfRule type="expression" dxfId="0" priority="11524">
      <formula>#REF!&lt;&gt;""</formula>
    </cfRule>
  </conditionalFormatting>
  <conditionalFormatting sqref="L537">
    <cfRule type="expression" priority="11555">
      <formula>$A537&lt;&gt;""</formula>
    </cfRule>
    <cfRule type="expression" dxfId="0" priority="11554">
      <formula>$A537&lt;&gt;“”</formula>
    </cfRule>
    <cfRule type="expression" dxfId="0" priority="11552">
      <formula>$A537&lt;&gt;""</formula>
    </cfRule>
  </conditionalFormatting>
  <conditionalFormatting sqref="M537:N537">
    <cfRule type="expression" priority="11559">
      <formula>#REF!&lt;&gt;""</formula>
    </cfRule>
    <cfRule type="expression" dxfId="0" priority="11558">
      <formula>#REF!&lt;&gt;“”</formula>
    </cfRule>
    <cfRule type="expression" dxfId="0" priority="11556">
      <formula>#REF!&lt;&gt;""</formula>
    </cfRule>
  </conditionalFormatting>
  <conditionalFormatting sqref="O537">
    <cfRule type="expression" priority="11563">
      <formula>#REF!&lt;&gt;""</formula>
    </cfRule>
    <cfRule type="expression" dxfId="0" priority="11562">
      <formula>#REF!&lt;&gt;“”</formula>
    </cfRule>
    <cfRule type="expression" dxfId="0" priority="11560">
      <formula>#REF!&lt;&gt;""</formula>
    </cfRule>
  </conditionalFormatting>
  <conditionalFormatting sqref="P537">
    <cfRule type="expression" priority="11551">
      <formula>#REF!&lt;&gt;""</formula>
    </cfRule>
    <cfRule type="expression" dxfId="0" priority="11550">
      <formula>#REF!&lt;&gt;“”</formula>
    </cfRule>
    <cfRule type="expression" dxfId="0" priority="11548">
      <formula>#REF!&lt;&gt;""</formula>
    </cfRule>
  </conditionalFormatting>
  <conditionalFormatting sqref="Q537">
    <cfRule type="expression" priority="11547">
      <formula>#REF!&lt;&gt;""</formula>
    </cfRule>
    <cfRule type="expression" dxfId="0" priority="11546">
      <formula>#REF!&lt;&gt;“”</formula>
    </cfRule>
    <cfRule type="expression" dxfId="0" priority="11544">
      <formula>#REF!&lt;&gt;""</formula>
    </cfRule>
  </conditionalFormatting>
  <conditionalFormatting sqref="M540:N540">
    <cfRule type="expression" priority="11491">
      <formula>#REF!&lt;&gt;""</formula>
    </cfRule>
    <cfRule type="expression" dxfId="0" priority="11490">
      <formula>#REF!&lt;&gt;“”</formula>
    </cfRule>
    <cfRule type="expression" dxfId="0" priority="11488">
      <formula>#REF!&lt;&gt;""</formula>
    </cfRule>
  </conditionalFormatting>
  <conditionalFormatting sqref="O540">
    <cfRule type="expression" priority="11495">
      <formula>#REF!&lt;&gt;""</formula>
    </cfRule>
    <cfRule type="expression" dxfId="0" priority="11494">
      <formula>#REF!&lt;&gt;“”</formula>
    </cfRule>
    <cfRule type="expression" dxfId="0" priority="11492">
      <formula>#REF!&lt;&gt;""</formula>
    </cfRule>
  </conditionalFormatting>
  <conditionalFormatting sqref="P540:Q540">
    <cfRule type="expression" dxfId="0" priority="34758">
      <formula>$A558&lt;&gt;""</formula>
    </cfRule>
    <cfRule type="expression" dxfId="0" priority="34759">
      <formula>$A558&lt;&gt;“”</formula>
    </cfRule>
    <cfRule type="expression" priority="34761">
      <formula>$A558&lt;&gt;""</formula>
    </cfRule>
  </conditionalFormatting>
  <conditionalFormatting sqref="L543">
    <cfRule type="expression" dxfId="0" priority="11456">
      <formula>$A543&lt;&gt;""</formula>
    </cfRule>
    <cfRule type="expression" dxfId="0" priority="11457">
      <formula>$A543&lt;&gt;“”</formula>
    </cfRule>
    <cfRule type="expression" priority="11459">
      <formula>$A543&lt;&gt;""</formula>
    </cfRule>
  </conditionalFormatting>
  <conditionalFormatting sqref="M543:N543">
    <cfRule type="expression" dxfId="0" priority="11460">
      <formula>#REF!&lt;&gt;""</formula>
    </cfRule>
    <cfRule type="expression" dxfId="0" priority="11461">
      <formula>#REF!&lt;&gt;“”</formula>
    </cfRule>
    <cfRule type="expression" priority="11463">
      <formula>#REF!&lt;&gt;""</formula>
    </cfRule>
  </conditionalFormatting>
  <conditionalFormatting sqref="O543">
    <cfRule type="expression" dxfId="0" priority="11464">
      <formula>#REF!&lt;&gt;""</formula>
    </cfRule>
    <cfRule type="expression" dxfId="0" priority="11465">
      <formula>#REF!&lt;&gt;“”</formula>
    </cfRule>
    <cfRule type="expression" priority="11467">
      <formula>#REF!&lt;&gt;""</formula>
    </cfRule>
  </conditionalFormatting>
  <conditionalFormatting sqref="P543">
    <cfRule type="expression" dxfId="0" priority="11452">
      <formula>#REF!&lt;&gt;""</formula>
    </cfRule>
    <cfRule type="expression" dxfId="0" priority="11453">
      <formula>#REF!&lt;&gt;“”</formula>
    </cfRule>
    <cfRule type="expression" priority="11455">
      <formula>#REF!&lt;&gt;""</formula>
    </cfRule>
  </conditionalFormatting>
  <conditionalFormatting sqref="Q543">
    <cfRule type="expression" dxfId="0" priority="11448">
      <formula>#REF!&lt;&gt;""</formula>
    </cfRule>
    <cfRule type="expression" dxfId="0" priority="11449">
      <formula>#REF!&lt;&gt;“”</formula>
    </cfRule>
    <cfRule type="expression" priority="11451">
      <formula>#REF!&lt;&gt;""</formula>
    </cfRule>
  </conditionalFormatting>
  <conditionalFormatting sqref="L548">
    <cfRule type="expression" dxfId="0" priority="11248">
      <formula>$A548&lt;&gt;""</formula>
    </cfRule>
    <cfRule type="expression" dxfId="0" priority="11249">
      <formula>$A548&lt;&gt;“”</formula>
    </cfRule>
    <cfRule type="expression" priority="11251">
      <formula>$A548&lt;&gt;""</formula>
    </cfRule>
  </conditionalFormatting>
  <conditionalFormatting sqref="M548:N548">
    <cfRule type="expression" dxfId="0" priority="11252">
      <formula>#REF!&lt;&gt;""</formula>
    </cfRule>
    <cfRule type="expression" dxfId="0" priority="11253">
      <formula>#REF!&lt;&gt;“”</formula>
    </cfRule>
    <cfRule type="expression" priority="11255">
      <formula>#REF!&lt;&gt;""</formula>
    </cfRule>
  </conditionalFormatting>
  <conditionalFormatting sqref="O548">
    <cfRule type="expression" dxfId="0" priority="11256">
      <formula>#REF!&lt;&gt;""</formula>
    </cfRule>
    <cfRule type="expression" dxfId="0" priority="11257">
      <formula>#REF!&lt;&gt;“”</formula>
    </cfRule>
    <cfRule type="expression" priority="11259">
      <formula>#REF!&lt;&gt;""</formula>
    </cfRule>
  </conditionalFormatting>
  <conditionalFormatting sqref="P548">
    <cfRule type="expression" dxfId="0" priority="11244">
      <formula>#REF!&lt;&gt;""</formula>
    </cfRule>
    <cfRule type="expression" dxfId="0" priority="11245">
      <formula>#REF!&lt;&gt;“”</formula>
    </cfRule>
    <cfRule type="expression" priority="11247">
      <formula>#REF!&lt;&gt;""</formula>
    </cfRule>
  </conditionalFormatting>
  <conditionalFormatting sqref="Q548">
    <cfRule type="expression" dxfId="0" priority="11240">
      <formula>#REF!&lt;&gt;""</formula>
    </cfRule>
    <cfRule type="expression" dxfId="0" priority="11241">
      <formula>#REF!&lt;&gt;“”</formula>
    </cfRule>
    <cfRule type="expression" priority="11243">
      <formula>#REF!&lt;&gt;""</formula>
    </cfRule>
  </conditionalFormatting>
  <conditionalFormatting sqref="L549">
    <cfRule type="expression" dxfId="0" priority="11268">
      <formula>$A549&lt;&gt;""</formula>
    </cfRule>
    <cfRule type="expression" dxfId="0" priority="11269">
      <formula>$A549&lt;&gt;“”</formula>
    </cfRule>
    <cfRule type="expression" priority="11271">
      <formula>$A549&lt;&gt;""</formula>
    </cfRule>
  </conditionalFormatting>
  <conditionalFormatting sqref="M549:N549">
    <cfRule type="expression" dxfId="0" priority="11272">
      <formula>#REF!&lt;&gt;""</formula>
    </cfRule>
    <cfRule type="expression" dxfId="0" priority="11273">
      <formula>#REF!&lt;&gt;“”</formula>
    </cfRule>
    <cfRule type="expression" priority="11275">
      <formula>#REF!&lt;&gt;""</formula>
    </cfRule>
  </conditionalFormatting>
  <conditionalFormatting sqref="O549">
    <cfRule type="expression" dxfId="0" priority="11276">
      <formula>#REF!&lt;&gt;""</formula>
    </cfRule>
    <cfRule type="expression" dxfId="0" priority="11277">
      <formula>#REF!&lt;&gt;“”</formula>
    </cfRule>
    <cfRule type="expression" priority="11279">
      <formula>#REF!&lt;&gt;""</formula>
    </cfRule>
  </conditionalFormatting>
  <conditionalFormatting sqref="P549">
    <cfRule type="expression" dxfId="0" priority="11264">
      <formula>#REF!&lt;&gt;""</formula>
    </cfRule>
    <cfRule type="expression" dxfId="0" priority="11265">
      <formula>#REF!&lt;&gt;“”</formula>
    </cfRule>
    <cfRule type="expression" priority="11267">
      <formula>#REF!&lt;&gt;""</formula>
    </cfRule>
  </conditionalFormatting>
  <conditionalFormatting sqref="Q549">
    <cfRule type="expression" dxfId="0" priority="11260">
      <formula>#REF!&lt;&gt;""</formula>
    </cfRule>
    <cfRule type="expression" dxfId="0" priority="11261">
      <formula>#REF!&lt;&gt;“”</formula>
    </cfRule>
    <cfRule type="expression" priority="11263">
      <formula>#REF!&lt;&gt;""</formula>
    </cfRule>
  </conditionalFormatting>
  <conditionalFormatting sqref="L550">
    <cfRule type="expression" dxfId="0" priority="11288">
      <formula>$A550&lt;&gt;""</formula>
    </cfRule>
    <cfRule type="expression" dxfId="0" priority="11289">
      <formula>$A550&lt;&gt;“”</formula>
    </cfRule>
    <cfRule type="expression" priority="11291">
      <formula>$A550&lt;&gt;""</formula>
    </cfRule>
  </conditionalFormatting>
  <conditionalFormatting sqref="M550:N550">
    <cfRule type="expression" dxfId="0" priority="11292">
      <formula>#REF!&lt;&gt;""</formula>
    </cfRule>
    <cfRule type="expression" dxfId="0" priority="11293">
      <formula>#REF!&lt;&gt;“”</formula>
    </cfRule>
    <cfRule type="expression" priority="11295">
      <formula>#REF!&lt;&gt;""</formula>
    </cfRule>
  </conditionalFormatting>
  <conditionalFormatting sqref="O550">
    <cfRule type="expression" dxfId="0" priority="11296">
      <formula>#REF!&lt;&gt;""</formula>
    </cfRule>
    <cfRule type="expression" dxfId="0" priority="11297">
      <formula>#REF!&lt;&gt;“”</formula>
    </cfRule>
    <cfRule type="expression" priority="11299">
      <formula>#REF!&lt;&gt;""</formula>
    </cfRule>
  </conditionalFormatting>
  <conditionalFormatting sqref="P550">
    <cfRule type="expression" dxfId="0" priority="11284">
      <formula>#REF!&lt;&gt;""</formula>
    </cfRule>
    <cfRule type="expression" dxfId="0" priority="11285">
      <formula>#REF!&lt;&gt;“”</formula>
    </cfRule>
    <cfRule type="expression" priority="11287">
      <formula>#REF!&lt;&gt;""</formula>
    </cfRule>
  </conditionalFormatting>
  <conditionalFormatting sqref="Q550">
    <cfRule type="expression" dxfId="0" priority="11280">
      <formula>#REF!&lt;&gt;""</formula>
    </cfRule>
    <cfRule type="expression" dxfId="0" priority="11281">
      <formula>#REF!&lt;&gt;“”</formula>
    </cfRule>
    <cfRule type="expression" priority="11283">
      <formula>#REF!&lt;&gt;""</formula>
    </cfRule>
  </conditionalFormatting>
  <conditionalFormatting sqref="L551">
    <cfRule type="expression" dxfId="0" priority="11308">
      <formula>$A551&lt;&gt;""</formula>
    </cfRule>
    <cfRule type="expression" dxfId="0" priority="11309">
      <formula>$A551&lt;&gt;“”</formula>
    </cfRule>
    <cfRule type="expression" priority="11311">
      <formula>$A551&lt;&gt;""</formula>
    </cfRule>
  </conditionalFormatting>
  <conditionalFormatting sqref="M551:N551">
    <cfRule type="expression" dxfId="0" priority="11312">
      <formula>#REF!&lt;&gt;""</formula>
    </cfRule>
    <cfRule type="expression" dxfId="0" priority="11313">
      <formula>#REF!&lt;&gt;“”</formula>
    </cfRule>
    <cfRule type="expression" priority="11315">
      <formula>#REF!&lt;&gt;""</formula>
    </cfRule>
  </conditionalFormatting>
  <conditionalFormatting sqref="O551">
    <cfRule type="expression" dxfId="0" priority="11316">
      <formula>#REF!&lt;&gt;""</formula>
    </cfRule>
    <cfRule type="expression" dxfId="0" priority="11317">
      <formula>#REF!&lt;&gt;“”</formula>
    </cfRule>
    <cfRule type="expression" priority="11319">
      <formula>#REF!&lt;&gt;""</formula>
    </cfRule>
  </conditionalFormatting>
  <conditionalFormatting sqref="P551">
    <cfRule type="expression" dxfId="0" priority="11304">
      <formula>#REF!&lt;&gt;""</formula>
    </cfRule>
    <cfRule type="expression" dxfId="0" priority="11305">
      <formula>#REF!&lt;&gt;“”</formula>
    </cfRule>
    <cfRule type="expression" priority="11307">
      <formula>#REF!&lt;&gt;""</formula>
    </cfRule>
  </conditionalFormatting>
  <conditionalFormatting sqref="Q551">
    <cfRule type="expression" dxfId="0" priority="11300">
      <formula>#REF!&lt;&gt;""</formula>
    </cfRule>
    <cfRule type="expression" dxfId="0" priority="11301">
      <formula>#REF!&lt;&gt;“”</formula>
    </cfRule>
    <cfRule type="expression" priority="11303">
      <formula>#REF!&lt;&gt;""</formula>
    </cfRule>
  </conditionalFormatting>
  <conditionalFormatting sqref="L554">
    <cfRule type="expression" dxfId="0" priority="11348">
      <formula>$A554&lt;&gt;""</formula>
    </cfRule>
    <cfRule type="expression" dxfId="0" priority="11349">
      <formula>$A554&lt;&gt;“”</formula>
    </cfRule>
    <cfRule type="expression" priority="11351">
      <formula>$A554&lt;&gt;""</formula>
    </cfRule>
  </conditionalFormatting>
  <conditionalFormatting sqref="M554:N554">
    <cfRule type="expression" dxfId="0" priority="11352">
      <formula>#REF!&lt;&gt;""</formula>
    </cfRule>
    <cfRule type="expression" dxfId="0" priority="11353">
      <formula>#REF!&lt;&gt;“”</formula>
    </cfRule>
    <cfRule type="expression" priority="11355">
      <formula>#REF!&lt;&gt;""</formula>
    </cfRule>
  </conditionalFormatting>
  <conditionalFormatting sqref="O554">
    <cfRule type="expression" dxfId="0" priority="11356">
      <formula>#REF!&lt;&gt;""</formula>
    </cfRule>
    <cfRule type="expression" dxfId="0" priority="11357">
      <formula>#REF!&lt;&gt;“”</formula>
    </cfRule>
    <cfRule type="expression" priority="11359">
      <formula>#REF!&lt;&gt;""</formula>
    </cfRule>
  </conditionalFormatting>
  <conditionalFormatting sqref="P554">
    <cfRule type="expression" dxfId="0" priority="11344">
      <formula>#REF!&lt;&gt;""</formula>
    </cfRule>
    <cfRule type="expression" dxfId="0" priority="11345">
      <formula>#REF!&lt;&gt;“”</formula>
    </cfRule>
    <cfRule type="expression" priority="11347">
      <formula>#REF!&lt;&gt;""</formula>
    </cfRule>
  </conditionalFormatting>
  <conditionalFormatting sqref="Q554">
    <cfRule type="expression" dxfId="0" priority="11340">
      <formula>#REF!&lt;&gt;""</formula>
    </cfRule>
    <cfRule type="expression" dxfId="0" priority="11341">
      <formula>#REF!&lt;&gt;“”</formula>
    </cfRule>
    <cfRule type="expression" priority="11343">
      <formula>#REF!&lt;&gt;""</formula>
    </cfRule>
  </conditionalFormatting>
  <conditionalFormatting sqref="M555:N555">
    <cfRule type="expression" dxfId="0" priority="11360">
      <formula>#REF!&lt;&gt;""</formula>
    </cfRule>
    <cfRule type="expression" dxfId="0" priority="11361">
      <formula>#REF!&lt;&gt;“”</formula>
    </cfRule>
    <cfRule type="expression" priority="11363">
      <formula>#REF!&lt;&gt;""</formula>
    </cfRule>
  </conditionalFormatting>
  <conditionalFormatting sqref="O555">
    <cfRule type="expression" dxfId="0" priority="11364">
      <formula>#REF!&lt;&gt;""</formula>
    </cfRule>
    <cfRule type="expression" dxfId="0" priority="11365">
      <formula>#REF!&lt;&gt;“”</formula>
    </cfRule>
    <cfRule type="expression" priority="11367">
      <formula>#REF!&lt;&gt;""</formula>
    </cfRule>
  </conditionalFormatting>
  <conditionalFormatting sqref="P555:Q555">
    <cfRule type="expression" dxfId="0" priority="34766">
      <formula>$A564&lt;&gt;""</formula>
    </cfRule>
    <cfRule type="expression" dxfId="0" priority="34767">
      <formula>$A564&lt;&gt;“”</formula>
    </cfRule>
    <cfRule type="expression" priority="34769">
      <formula>$A564&lt;&gt;""</formula>
    </cfRule>
  </conditionalFormatting>
  <conditionalFormatting sqref="L556">
    <cfRule type="expression" dxfId="0" priority="11376">
      <formula>$A556&lt;&gt;""</formula>
    </cfRule>
    <cfRule type="expression" dxfId="0" priority="11377">
      <formula>$A556&lt;&gt;“”</formula>
    </cfRule>
    <cfRule type="expression" priority="11379">
      <formula>$A556&lt;&gt;""</formula>
    </cfRule>
  </conditionalFormatting>
  <conditionalFormatting sqref="M556:N556">
    <cfRule type="expression" dxfId="0" priority="11380">
      <formula>#REF!&lt;&gt;""</formula>
    </cfRule>
    <cfRule type="expression" dxfId="0" priority="11381">
      <formula>#REF!&lt;&gt;“”</formula>
    </cfRule>
    <cfRule type="expression" priority="11383">
      <formula>#REF!&lt;&gt;""</formula>
    </cfRule>
  </conditionalFormatting>
  <conditionalFormatting sqref="O556">
    <cfRule type="expression" dxfId="0" priority="11384">
      <formula>#REF!&lt;&gt;""</formula>
    </cfRule>
    <cfRule type="expression" dxfId="0" priority="11385">
      <formula>#REF!&lt;&gt;“”</formula>
    </cfRule>
    <cfRule type="expression" priority="11387">
      <formula>#REF!&lt;&gt;""</formula>
    </cfRule>
  </conditionalFormatting>
  <conditionalFormatting sqref="P556">
    <cfRule type="expression" dxfId="0" priority="11372">
      <formula>#REF!&lt;&gt;""</formula>
    </cfRule>
    <cfRule type="expression" dxfId="0" priority="11373">
      <formula>#REF!&lt;&gt;“”</formula>
    </cfRule>
    <cfRule type="expression" priority="11375">
      <formula>#REF!&lt;&gt;""</formula>
    </cfRule>
  </conditionalFormatting>
  <conditionalFormatting sqref="Q556">
    <cfRule type="expression" dxfId="0" priority="11368">
      <formula>#REF!&lt;&gt;""</formula>
    </cfRule>
    <cfRule type="expression" dxfId="0" priority="11369">
      <formula>#REF!&lt;&gt;“”</formula>
    </cfRule>
    <cfRule type="expression" priority="11371">
      <formula>#REF!&lt;&gt;""</formula>
    </cfRule>
  </conditionalFormatting>
  <conditionalFormatting sqref="L557">
    <cfRule type="expression" dxfId="0" priority="11396">
      <formula>$A557&lt;&gt;""</formula>
    </cfRule>
    <cfRule type="expression" dxfId="0" priority="11397">
      <formula>$A557&lt;&gt;“”</formula>
    </cfRule>
    <cfRule type="expression" priority="11399">
      <formula>$A557&lt;&gt;""</formula>
    </cfRule>
  </conditionalFormatting>
  <conditionalFormatting sqref="M557:N557">
    <cfRule type="expression" dxfId="0" priority="11400">
      <formula>#REF!&lt;&gt;""</formula>
    </cfRule>
    <cfRule type="expression" dxfId="0" priority="11401">
      <formula>#REF!&lt;&gt;“”</formula>
    </cfRule>
    <cfRule type="expression" priority="11403">
      <formula>#REF!&lt;&gt;""</formula>
    </cfRule>
  </conditionalFormatting>
  <conditionalFormatting sqref="O557">
    <cfRule type="expression" dxfId="0" priority="11404">
      <formula>#REF!&lt;&gt;""</formula>
    </cfRule>
    <cfRule type="expression" dxfId="0" priority="11405">
      <formula>#REF!&lt;&gt;“”</formula>
    </cfRule>
    <cfRule type="expression" priority="11407">
      <formula>#REF!&lt;&gt;""</formula>
    </cfRule>
  </conditionalFormatting>
  <conditionalFormatting sqref="P557">
    <cfRule type="expression" dxfId="0" priority="11392">
      <formula>#REF!&lt;&gt;""</formula>
    </cfRule>
    <cfRule type="expression" dxfId="0" priority="11393">
      <formula>#REF!&lt;&gt;“”</formula>
    </cfRule>
    <cfRule type="expression" priority="11395">
      <formula>#REF!&lt;&gt;""</formula>
    </cfRule>
  </conditionalFormatting>
  <conditionalFormatting sqref="Q557">
    <cfRule type="expression" dxfId="0" priority="11388">
      <formula>#REF!&lt;&gt;""</formula>
    </cfRule>
    <cfRule type="expression" dxfId="0" priority="11389">
      <formula>#REF!&lt;&gt;“”</formula>
    </cfRule>
    <cfRule type="expression" priority="11391">
      <formula>#REF!&lt;&gt;""</formula>
    </cfRule>
  </conditionalFormatting>
  <conditionalFormatting sqref="L560">
    <cfRule type="expression" dxfId="0" priority="11120">
      <formula>$A560&lt;&gt;""</formula>
    </cfRule>
    <cfRule type="expression" dxfId="0" priority="11121">
      <formula>$A560&lt;&gt;“”</formula>
    </cfRule>
    <cfRule type="expression" priority="11123">
      <formula>$A560&lt;&gt;""</formula>
    </cfRule>
  </conditionalFormatting>
  <conditionalFormatting sqref="M560:N560">
    <cfRule type="expression" dxfId="0" priority="11124">
      <formula>#REF!&lt;&gt;""</formula>
    </cfRule>
    <cfRule type="expression" dxfId="0" priority="11125">
      <formula>#REF!&lt;&gt;“”</formula>
    </cfRule>
    <cfRule type="expression" priority="11127">
      <formula>#REF!&lt;&gt;""</formula>
    </cfRule>
  </conditionalFormatting>
  <conditionalFormatting sqref="O560">
    <cfRule type="expression" dxfId="0" priority="11128">
      <formula>#REF!&lt;&gt;""</formula>
    </cfRule>
    <cfRule type="expression" dxfId="0" priority="11129">
      <formula>#REF!&lt;&gt;“”</formula>
    </cfRule>
    <cfRule type="expression" priority="11131">
      <formula>#REF!&lt;&gt;""</formula>
    </cfRule>
  </conditionalFormatting>
  <conditionalFormatting sqref="P560">
    <cfRule type="expression" dxfId="0" priority="11116">
      <formula>#REF!&lt;&gt;""</formula>
    </cfRule>
    <cfRule type="expression" dxfId="0" priority="11117">
      <formula>#REF!&lt;&gt;“”</formula>
    </cfRule>
    <cfRule type="expression" priority="11119">
      <formula>#REF!&lt;&gt;""</formula>
    </cfRule>
  </conditionalFormatting>
  <conditionalFormatting sqref="Q560">
    <cfRule type="expression" dxfId="0" priority="11112">
      <formula>#REF!&lt;&gt;""</formula>
    </cfRule>
    <cfRule type="expression" dxfId="0" priority="11113">
      <formula>#REF!&lt;&gt;“”</formula>
    </cfRule>
    <cfRule type="expression" priority="11115">
      <formula>#REF!&lt;&gt;""</formula>
    </cfRule>
  </conditionalFormatting>
  <conditionalFormatting sqref="K561">
    <cfRule type="expression" dxfId="0" priority="11152">
      <formula>$A561&lt;&gt;""</formula>
    </cfRule>
    <cfRule type="expression" dxfId="0" priority="11153">
      <formula>$A561&lt;&gt;“”</formula>
    </cfRule>
    <cfRule type="expression" priority="11155">
      <formula>$A561&lt;&gt;""</formula>
    </cfRule>
  </conditionalFormatting>
  <conditionalFormatting sqref="L561">
    <cfRule type="expression" dxfId="0" priority="11140">
      <formula>$A561&lt;&gt;""</formula>
    </cfRule>
    <cfRule type="expression" dxfId="0" priority="11141">
      <formula>$A561&lt;&gt;“”</formula>
    </cfRule>
    <cfRule type="expression" priority="11143">
      <formula>$A561&lt;&gt;""</formula>
    </cfRule>
  </conditionalFormatting>
  <conditionalFormatting sqref="M561:N561">
    <cfRule type="expression" dxfId="0" priority="11144">
      <formula>#REF!&lt;&gt;""</formula>
    </cfRule>
    <cfRule type="expression" dxfId="0" priority="11145">
      <formula>#REF!&lt;&gt;“”</formula>
    </cfRule>
    <cfRule type="expression" priority="11147">
      <formula>#REF!&lt;&gt;""</formula>
    </cfRule>
  </conditionalFormatting>
  <conditionalFormatting sqref="O561">
    <cfRule type="expression" dxfId="0" priority="11148">
      <formula>#REF!&lt;&gt;""</formula>
    </cfRule>
    <cfRule type="expression" dxfId="0" priority="11149">
      <formula>#REF!&lt;&gt;“”</formula>
    </cfRule>
    <cfRule type="expression" priority="11151">
      <formula>#REF!&lt;&gt;""</formula>
    </cfRule>
  </conditionalFormatting>
  <conditionalFormatting sqref="P561">
    <cfRule type="expression" dxfId="0" priority="11136">
      <formula>#REF!&lt;&gt;""</formula>
    </cfRule>
    <cfRule type="expression" dxfId="0" priority="11137">
      <formula>#REF!&lt;&gt;“”</formula>
    </cfRule>
    <cfRule type="expression" priority="11139">
      <formula>#REF!&lt;&gt;""</formula>
    </cfRule>
  </conditionalFormatting>
  <conditionalFormatting sqref="Q561">
    <cfRule type="expression" dxfId="0" priority="11132">
      <formula>#REF!&lt;&gt;""</formula>
    </cfRule>
    <cfRule type="expression" dxfId="0" priority="11133">
      <formula>#REF!&lt;&gt;“”</formula>
    </cfRule>
    <cfRule type="expression" priority="11135">
      <formula>#REF!&lt;&gt;""</formula>
    </cfRule>
  </conditionalFormatting>
  <conditionalFormatting sqref="L562">
    <cfRule type="expression" dxfId="0" priority="11164">
      <formula>$A562&lt;&gt;""</formula>
    </cfRule>
    <cfRule type="expression" dxfId="0" priority="11165">
      <formula>$A562&lt;&gt;“”</formula>
    </cfRule>
    <cfRule type="expression" priority="11167">
      <formula>$A562&lt;&gt;""</formula>
    </cfRule>
  </conditionalFormatting>
  <conditionalFormatting sqref="M562:N562">
    <cfRule type="expression" dxfId="0" priority="11168">
      <formula>#REF!&lt;&gt;""</formula>
    </cfRule>
    <cfRule type="expression" dxfId="0" priority="11169">
      <formula>#REF!&lt;&gt;“”</formula>
    </cfRule>
    <cfRule type="expression" priority="11171">
      <formula>#REF!&lt;&gt;""</formula>
    </cfRule>
  </conditionalFormatting>
  <conditionalFormatting sqref="O562">
    <cfRule type="expression" dxfId="0" priority="11172">
      <formula>#REF!&lt;&gt;""</formula>
    </cfRule>
    <cfRule type="expression" dxfId="0" priority="11173">
      <formula>#REF!&lt;&gt;“”</formula>
    </cfRule>
    <cfRule type="expression" priority="11175">
      <formula>#REF!&lt;&gt;""</formula>
    </cfRule>
  </conditionalFormatting>
  <conditionalFormatting sqref="P562">
    <cfRule type="expression" dxfId="0" priority="11160">
      <formula>#REF!&lt;&gt;""</formula>
    </cfRule>
    <cfRule type="expression" dxfId="0" priority="11161">
      <formula>#REF!&lt;&gt;“”</formula>
    </cfRule>
    <cfRule type="expression" priority="11163">
      <formula>#REF!&lt;&gt;""</formula>
    </cfRule>
  </conditionalFormatting>
  <conditionalFormatting sqref="Q562">
    <cfRule type="expression" dxfId="0" priority="11156">
      <formula>#REF!&lt;&gt;""</formula>
    </cfRule>
    <cfRule type="expression" dxfId="0" priority="11157">
      <formula>#REF!&lt;&gt;“”</formula>
    </cfRule>
    <cfRule type="expression" priority="11159">
      <formula>#REF!&lt;&gt;""</formula>
    </cfRule>
  </conditionalFormatting>
  <conditionalFormatting sqref="L563">
    <cfRule type="expression" dxfId="0" priority="11184">
      <formula>$A563&lt;&gt;""</formula>
    </cfRule>
    <cfRule type="expression" dxfId="0" priority="11185">
      <formula>$A563&lt;&gt;“”</formula>
    </cfRule>
    <cfRule type="expression" priority="11187">
      <formula>$A563&lt;&gt;""</formula>
    </cfRule>
  </conditionalFormatting>
  <conditionalFormatting sqref="M563:N563">
    <cfRule type="expression" dxfId="0" priority="11188">
      <formula>#REF!&lt;&gt;""</formula>
    </cfRule>
    <cfRule type="expression" dxfId="0" priority="11189">
      <formula>#REF!&lt;&gt;“”</formula>
    </cfRule>
    <cfRule type="expression" priority="11191">
      <formula>#REF!&lt;&gt;""</formula>
    </cfRule>
  </conditionalFormatting>
  <conditionalFormatting sqref="O563">
    <cfRule type="expression" dxfId="0" priority="11192">
      <formula>#REF!&lt;&gt;""</formula>
    </cfRule>
    <cfRule type="expression" dxfId="0" priority="11193">
      <formula>#REF!&lt;&gt;“”</formula>
    </cfRule>
    <cfRule type="expression" priority="11195">
      <formula>#REF!&lt;&gt;""</formula>
    </cfRule>
  </conditionalFormatting>
  <conditionalFormatting sqref="P563">
    <cfRule type="expression" dxfId="0" priority="11180">
      <formula>#REF!&lt;&gt;""</formula>
    </cfRule>
    <cfRule type="expression" dxfId="0" priority="11181">
      <formula>#REF!&lt;&gt;“”</formula>
    </cfRule>
    <cfRule type="expression" priority="11183">
      <formula>#REF!&lt;&gt;""</formula>
    </cfRule>
  </conditionalFormatting>
  <conditionalFormatting sqref="Q563">
    <cfRule type="expression" dxfId="0" priority="11176">
      <formula>#REF!&lt;&gt;""</formula>
    </cfRule>
    <cfRule type="expression" dxfId="0" priority="11177">
      <formula>#REF!&lt;&gt;“”</formula>
    </cfRule>
    <cfRule type="expression" priority="11179">
      <formula>#REF!&lt;&gt;""</formula>
    </cfRule>
  </conditionalFormatting>
  <conditionalFormatting sqref="M564:Q564">
    <cfRule type="expression" dxfId="0" priority="34783">
      <formula>$A573&lt;&gt;""</formula>
    </cfRule>
    <cfRule type="expression" dxfId="0" priority="34784">
      <formula>$A573&lt;&gt;“”</formula>
    </cfRule>
    <cfRule type="expression" priority="34786">
      <formula>$A573&lt;&gt;""</formula>
    </cfRule>
  </conditionalFormatting>
  <conditionalFormatting sqref="L565">
    <cfRule type="expression" dxfId="0" priority="11100">
      <formula>$A565&lt;&gt;""</formula>
    </cfRule>
    <cfRule type="expression" dxfId="0" priority="11101">
      <formula>$A565&lt;&gt;“”</formula>
    </cfRule>
    <cfRule type="expression" priority="11103">
      <formula>$A565&lt;&gt;""</formula>
    </cfRule>
  </conditionalFormatting>
  <conditionalFormatting sqref="M565:N565">
    <cfRule type="expression" dxfId="0" priority="11104">
      <formula>#REF!&lt;&gt;""</formula>
    </cfRule>
    <cfRule type="expression" dxfId="0" priority="11105">
      <formula>#REF!&lt;&gt;“”</formula>
    </cfRule>
    <cfRule type="expression" priority="11107">
      <formula>#REF!&lt;&gt;""</formula>
    </cfRule>
  </conditionalFormatting>
  <conditionalFormatting sqref="O565">
    <cfRule type="expression" dxfId="0" priority="11108">
      <formula>#REF!&lt;&gt;""</formula>
    </cfRule>
    <cfRule type="expression" dxfId="0" priority="11109">
      <formula>#REF!&lt;&gt;“”</formula>
    </cfRule>
    <cfRule type="expression" priority="11111">
      <formula>#REF!&lt;&gt;""</formula>
    </cfRule>
  </conditionalFormatting>
  <conditionalFormatting sqref="P565">
    <cfRule type="expression" dxfId="0" priority="11096">
      <formula>#REF!&lt;&gt;""</formula>
    </cfRule>
    <cfRule type="expression" dxfId="0" priority="11097">
      <formula>#REF!&lt;&gt;“”</formula>
    </cfRule>
    <cfRule type="expression" priority="11099">
      <formula>#REF!&lt;&gt;""</formula>
    </cfRule>
  </conditionalFormatting>
  <conditionalFormatting sqref="Q565">
    <cfRule type="expression" dxfId="0" priority="11092">
      <formula>#REF!&lt;&gt;""</formula>
    </cfRule>
    <cfRule type="expression" dxfId="0" priority="11093">
      <formula>#REF!&lt;&gt;“”</formula>
    </cfRule>
    <cfRule type="expression" priority="11095">
      <formula>#REF!&lt;&gt;""</formula>
    </cfRule>
  </conditionalFormatting>
  <conditionalFormatting sqref="L566">
    <cfRule type="expression" dxfId="0" priority="11204">
      <formula>$A566&lt;&gt;""</formula>
    </cfRule>
    <cfRule type="expression" dxfId="0" priority="11205">
      <formula>$A566&lt;&gt;“”</formula>
    </cfRule>
    <cfRule type="expression" priority="11207">
      <formula>$A566&lt;&gt;""</formula>
    </cfRule>
  </conditionalFormatting>
  <conditionalFormatting sqref="M566:N566">
    <cfRule type="expression" dxfId="0" priority="11208">
      <formula>#REF!&lt;&gt;""</formula>
    </cfRule>
    <cfRule type="expression" dxfId="0" priority="11209">
      <formula>#REF!&lt;&gt;“”</formula>
    </cfRule>
    <cfRule type="expression" priority="11211">
      <formula>#REF!&lt;&gt;""</formula>
    </cfRule>
  </conditionalFormatting>
  <conditionalFormatting sqref="O566">
    <cfRule type="expression" dxfId="0" priority="11212">
      <formula>#REF!&lt;&gt;""</formula>
    </cfRule>
    <cfRule type="expression" dxfId="0" priority="11213">
      <formula>#REF!&lt;&gt;“”</formula>
    </cfRule>
    <cfRule type="expression" priority="11215">
      <formula>#REF!&lt;&gt;""</formula>
    </cfRule>
  </conditionalFormatting>
  <conditionalFormatting sqref="P566">
    <cfRule type="expression" dxfId="0" priority="11200">
      <formula>#REF!&lt;&gt;""</formula>
    </cfRule>
    <cfRule type="expression" dxfId="0" priority="11201">
      <formula>#REF!&lt;&gt;“”</formula>
    </cfRule>
    <cfRule type="expression" priority="11203">
      <formula>#REF!&lt;&gt;""</formula>
    </cfRule>
  </conditionalFormatting>
  <conditionalFormatting sqref="Q566">
    <cfRule type="expression" dxfId="0" priority="11196">
      <formula>#REF!&lt;&gt;""</formula>
    </cfRule>
    <cfRule type="expression" dxfId="0" priority="11197">
      <formula>#REF!&lt;&gt;“”</formula>
    </cfRule>
    <cfRule type="expression" priority="11199">
      <formula>#REF!&lt;&gt;""</formula>
    </cfRule>
  </conditionalFormatting>
  <conditionalFormatting sqref="M567:Q567">
    <cfRule type="expression" dxfId="0" priority="34812">
      <formula>$A575&lt;&gt;""</formula>
    </cfRule>
    <cfRule type="expression" dxfId="0" priority="34813">
      <formula>$A575&lt;&gt;“”</formula>
    </cfRule>
    <cfRule type="expression" priority="34815">
      <formula>$A575&lt;&gt;""</formula>
    </cfRule>
  </conditionalFormatting>
  <conditionalFormatting sqref="K568">
    <cfRule type="expression" dxfId="0" priority="11236">
      <formula>$A568&lt;&gt;""</formula>
    </cfRule>
    <cfRule type="expression" dxfId="0" priority="11237">
      <formula>$A568&lt;&gt;“”</formula>
    </cfRule>
    <cfRule type="expression" priority="11239">
      <formula>$A568&lt;&gt;""</formula>
    </cfRule>
  </conditionalFormatting>
  <conditionalFormatting sqref="M570:Q570">
    <cfRule type="expression" dxfId="0" priority="34774">
      <formula>$A550&lt;&gt;""</formula>
    </cfRule>
    <cfRule type="expression" dxfId="0" priority="34775">
      <formula>$A550&lt;&gt;“”</formula>
    </cfRule>
    <cfRule type="expression" priority="34777">
      <formula>$A550&lt;&gt;""</formula>
    </cfRule>
  </conditionalFormatting>
  <conditionalFormatting sqref="P573:Q573">
    <cfRule type="expression" dxfId="0" priority="34791">
      <formula>$A579&lt;&gt;""</formula>
    </cfRule>
    <cfRule type="expression" dxfId="0" priority="34792">
      <formula>$A579&lt;&gt;“”</formula>
    </cfRule>
    <cfRule type="expression" priority="34794">
      <formula>$A579&lt;&gt;""</formula>
    </cfRule>
  </conditionalFormatting>
  <conditionalFormatting sqref="E574">
    <cfRule type="expression" dxfId="0" priority="34803">
      <formula>$A592&lt;&gt;""</formula>
    </cfRule>
    <cfRule type="expression" dxfId="0" priority="34804">
      <formula>$A592&lt;&gt;“”</formula>
    </cfRule>
    <cfRule type="expression" priority="34806">
      <formula>$A592&lt;&gt;""</formula>
    </cfRule>
    <cfRule type="expression" dxfId="0" priority="34807">
      <formula>$A592&lt;&gt;""</formula>
    </cfRule>
  </conditionalFormatting>
  <conditionalFormatting sqref="K574">
    <cfRule type="expression" dxfId="0" priority="11027">
      <formula>$A574&lt;&gt;""</formula>
    </cfRule>
    <cfRule type="expression" dxfId="0" priority="11029">
      <formula>$A574&lt;&gt;“”</formula>
    </cfRule>
    <cfRule type="expression" priority="11031">
      <formula>$A574&lt;&gt;""</formula>
    </cfRule>
  </conditionalFormatting>
  <conditionalFormatting sqref="L574">
    <cfRule type="expression" dxfId="0" priority="11040">
      <formula>$A574&lt;&gt;""</formula>
    </cfRule>
    <cfRule type="expression" dxfId="0" priority="11041">
      <formula>$A574&lt;&gt;“”</formula>
    </cfRule>
    <cfRule type="expression" priority="11043">
      <formula>$A574&lt;&gt;""</formula>
    </cfRule>
  </conditionalFormatting>
  <conditionalFormatting sqref="M574:N574">
    <cfRule type="expression" dxfId="0" priority="11044">
      <formula>#REF!&lt;&gt;""</formula>
    </cfRule>
    <cfRule type="expression" dxfId="0" priority="11045">
      <formula>#REF!&lt;&gt;“”</formula>
    </cfRule>
    <cfRule type="expression" priority="11047">
      <formula>#REF!&lt;&gt;""</formula>
    </cfRule>
  </conditionalFormatting>
  <conditionalFormatting sqref="O574">
    <cfRule type="expression" dxfId="0" priority="11048">
      <formula>#REF!&lt;&gt;""</formula>
    </cfRule>
    <cfRule type="expression" dxfId="0" priority="11049">
      <formula>#REF!&lt;&gt;“”</formula>
    </cfRule>
    <cfRule type="expression" priority="11051">
      <formula>#REF!&lt;&gt;""</formula>
    </cfRule>
  </conditionalFormatting>
  <conditionalFormatting sqref="P574">
    <cfRule type="expression" dxfId="0" priority="11036">
      <formula>#REF!&lt;&gt;""</formula>
    </cfRule>
    <cfRule type="expression" dxfId="0" priority="11037">
      <formula>#REF!&lt;&gt;“”</formula>
    </cfRule>
    <cfRule type="expression" priority="11039">
      <formula>#REF!&lt;&gt;""</formula>
    </cfRule>
  </conditionalFormatting>
  <conditionalFormatting sqref="Q574">
    <cfRule type="expression" dxfId="0" priority="11032">
      <formula>#REF!&lt;&gt;""</formula>
    </cfRule>
    <cfRule type="expression" dxfId="0" priority="11033">
      <formula>#REF!&lt;&gt;“”</formula>
    </cfRule>
    <cfRule type="expression" priority="11035">
      <formula>#REF!&lt;&gt;""</formula>
    </cfRule>
  </conditionalFormatting>
  <conditionalFormatting sqref="E575">
    <cfRule type="expression" dxfId="0" priority="34778">
      <formula>$A574&lt;&gt;""</formula>
    </cfRule>
    <cfRule type="expression" dxfId="0" priority="34779">
      <formula>$A574&lt;&gt;“”</formula>
    </cfRule>
    <cfRule type="expression" priority="34781">
      <formula>$A574&lt;&gt;""</formula>
    </cfRule>
    <cfRule type="expression" dxfId="0" priority="34782">
      <formula>$A574&lt;&gt;""</formula>
    </cfRule>
  </conditionalFormatting>
  <conditionalFormatting sqref="M578:N578">
    <cfRule type="expression" dxfId="0" priority="11019">
      <formula>#REF!&lt;&gt;""</formula>
    </cfRule>
    <cfRule type="expression" dxfId="0" priority="11020">
      <formula>#REF!&lt;&gt;“”</formula>
    </cfRule>
    <cfRule type="expression" priority="11022">
      <formula>#REF!&lt;&gt;""</formula>
    </cfRule>
  </conditionalFormatting>
  <conditionalFormatting sqref="O578">
    <cfRule type="expression" dxfId="0" priority="11023">
      <formula>#REF!&lt;&gt;""</formula>
    </cfRule>
    <cfRule type="expression" dxfId="0" priority="11024">
      <formula>#REF!&lt;&gt;“”</formula>
    </cfRule>
    <cfRule type="expression" priority="11026">
      <formula>#REF!&lt;&gt;""</formula>
    </cfRule>
  </conditionalFormatting>
  <conditionalFormatting sqref="P578:Q578">
    <cfRule type="expression" dxfId="0" priority="34787">
      <formula>$A585&lt;&gt;""</formula>
    </cfRule>
    <cfRule type="expression" dxfId="0" priority="34788">
      <formula>$A585&lt;&gt;“”</formula>
    </cfRule>
    <cfRule type="expression" priority="34790">
      <formula>$A585&lt;&gt;""</formula>
    </cfRule>
  </conditionalFormatting>
  <conditionalFormatting sqref="P582:Q582">
    <cfRule type="expression" dxfId="0" priority="34799">
      <formula>$A590&lt;&gt;""</formula>
    </cfRule>
    <cfRule type="expression" dxfId="0" priority="34800">
      <formula>$A590&lt;&gt;“”</formula>
    </cfRule>
    <cfRule type="expression" priority="34802">
      <formula>$A590&lt;&gt;""</formula>
    </cfRule>
  </conditionalFormatting>
  <conditionalFormatting sqref="L583">
    <cfRule type="expression" dxfId="0" priority="10927">
      <formula>$A583&lt;&gt;""</formula>
    </cfRule>
    <cfRule type="expression" dxfId="0" priority="10928">
      <formula>$A583&lt;&gt;“”</formula>
    </cfRule>
    <cfRule type="expression" priority="10930">
      <formula>$A583&lt;&gt;""</formula>
    </cfRule>
  </conditionalFormatting>
  <conditionalFormatting sqref="M583:N583">
    <cfRule type="expression" dxfId="0" priority="10931">
      <formula>#REF!&lt;&gt;""</formula>
    </cfRule>
    <cfRule type="expression" dxfId="0" priority="10932">
      <formula>#REF!&lt;&gt;“”</formula>
    </cfRule>
    <cfRule type="expression" priority="10934">
      <formula>#REF!&lt;&gt;""</formula>
    </cfRule>
  </conditionalFormatting>
  <conditionalFormatting sqref="O583">
    <cfRule type="expression" dxfId="0" priority="10935">
      <formula>#REF!&lt;&gt;""</formula>
    </cfRule>
    <cfRule type="expression" dxfId="0" priority="10936">
      <formula>#REF!&lt;&gt;“”</formula>
    </cfRule>
    <cfRule type="expression" priority="10938">
      <formula>#REF!&lt;&gt;""</formula>
    </cfRule>
  </conditionalFormatting>
  <conditionalFormatting sqref="P583">
    <cfRule type="expression" dxfId="0" priority="10923">
      <formula>#REF!&lt;&gt;""</formula>
    </cfRule>
    <cfRule type="expression" dxfId="0" priority="10924">
      <formula>#REF!&lt;&gt;“”</formula>
    </cfRule>
    <cfRule type="expression" priority="10926">
      <formula>#REF!&lt;&gt;""</formula>
    </cfRule>
  </conditionalFormatting>
  <conditionalFormatting sqref="Q583">
    <cfRule type="expression" dxfId="0" priority="10919">
      <formula>#REF!&lt;&gt;""</formula>
    </cfRule>
    <cfRule type="expression" dxfId="0" priority="10920">
      <formula>#REF!&lt;&gt;“”</formula>
    </cfRule>
    <cfRule type="expression" priority="10922">
      <formula>#REF!&lt;&gt;""</formula>
    </cfRule>
  </conditionalFormatting>
  <conditionalFormatting sqref="L584">
    <cfRule type="expression" dxfId="0" priority="10947">
      <formula>$A584&lt;&gt;""</formula>
    </cfRule>
    <cfRule type="expression" dxfId="0" priority="10948">
      <formula>$A584&lt;&gt;“”</formula>
    </cfRule>
    <cfRule type="expression" priority="10950">
      <formula>$A584&lt;&gt;""</formula>
    </cfRule>
  </conditionalFormatting>
  <conditionalFormatting sqref="M584:N584">
    <cfRule type="expression" dxfId="0" priority="10951">
      <formula>#REF!&lt;&gt;""</formula>
    </cfRule>
    <cfRule type="expression" dxfId="0" priority="10952">
      <formula>#REF!&lt;&gt;“”</formula>
    </cfRule>
    <cfRule type="expression" priority="10954">
      <formula>#REF!&lt;&gt;""</formula>
    </cfRule>
  </conditionalFormatting>
  <conditionalFormatting sqref="O584">
    <cfRule type="expression" dxfId="0" priority="10955">
      <formula>#REF!&lt;&gt;""</formula>
    </cfRule>
    <cfRule type="expression" dxfId="0" priority="10956">
      <formula>#REF!&lt;&gt;“”</formula>
    </cfRule>
    <cfRule type="expression" priority="10958">
      <formula>#REF!&lt;&gt;""</formula>
    </cfRule>
  </conditionalFormatting>
  <conditionalFormatting sqref="P584">
    <cfRule type="expression" dxfId="0" priority="10943">
      <formula>#REF!&lt;&gt;""</formula>
    </cfRule>
    <cfRule type="expression" dxfId="0" priority="10944">
      <formula>#REF!&lt;&gt;“”</formula>
    </cfRule>
    <cfRule type="expression" priority="10946">
      <formula>#REF!&lt;&gt;""</formula>
    </cfRule>
  </conditionalFormatting>
  <conditionalFormatting sqref="Q584">
    <cfRule type="expression" dxfId="0" priority="10939">
      <formula>#REF!&lt;&gt;""</formula>
    </cfRule>
    <cfRule type="expression" dxfId="0" priority="10940">
      <formula>#REF!&lt;&gt;“”</formula>
    </cfRule>
    <cfRule type="expression" priority="10942">
      <formula>#REF!&lt;&gt;""</formula>
    </cfRule>
  </conditionalFormatting>
  <conditionalFormatting sqref="L585">
    <cfRule type="expression" dxfId="0" priority="10967">
      <formula>$A585&lt;&gt;""</formula>
    </cfRule>
    <cfRule type="expression" dxfId="0" priority="10968">
      <formula>$A585&lt;&gt;“”</formula>
    </cfRule>
    <cfRule type="expression" priority="10970">
      <formula>$A585&lt;&gt;""</formula>
    </cfRule>
  </conditionalFormatting>
  <conditionalFormatting sqref="M585:N585">
    <cfRule type="expression" dxfId="0" priority="10971">
      <formula>#REF!&lt;&gt;""</formula>
    </cfRule>
    <cfRule type="expression" dxfId="0" priority="10972">
      <formula>#REF!&lt;&gt;“”</formula>
    </cfRule>
    <cfRule type="expression" priority="10974">
      <formula>#REF!&lt;&gt;""</formula>
    </cfRule>
  </conditionalFormatting>
  <conditionalFormatting sqref="O585">
    <cfRule type="expression" dxfId="0" priority="10975">
      <formula>#REF!&lt;&gt;""</formula>
    </cfRule>
    <cfRule type="expression" dxfId="0" priority="10976">
      <formula>#REF!&lt;&gt;“”</formula>
    </cfRule>
    <cfRule type="expression" priority="10978">
      <formula>#REF!&lt;&gt;""</formula>
    </cfRule>
  </conditionalFormatting>
  <conditionalFormatting sqref="P585">
    <cfRule type="expression" dxfId="0" priority="10963">
      <formula>#REF!&lt;&gt;""</formula>
    </cfRule>
    <cfRule type="expression" dxfId="0" priority="10964">
      <formula>#REF!&lt;&gt;“”</formula>
    </cfRule>
    <cfRule type="expression" priority="10966">
      <formula>#REF!&lt;&gt;""</formula>
    </cfRule>
  </conditionalFormatting>
  <conditionalFormatting sqref="Q585">
    <cfRule type="expression" dxfId="0" priority="10959">
      <formula>#REF!&lt;&gt;""</formula>
    </cfRule>
    <cfRule type="expression" dxfId="0" priority="10960">
      <formula>#REF!&lt;&gt;“”</formula>
    </cfRule>
    <cfRule type="expression" priority="10962">
      <formula>#REF!&lt;&gt;""</formula>
    </cfRule>
  </conditionalFormatting>
  <conditionalFormatting sqref="L586">
    <cfRule type="expression" dxfId="0" priority="10987">
      <formula>$A586&lt;&gt;""</formula>
    </cfRule>
    <cfRule type="expression" dxfId="0" priority="10988">
      <formula>$A586&lt;&gt;“”</formula>
    </cfRule>
    <cfRule type="expression" priority="10990">
      <formula>$A586&lt;&gt;""</formula>
    </cfRule>
  </conditionalFormatting>
  <conditionalFormatting sqref="M586:N586">
    <cfRule type="expression" dxfId="0" priority="10991">
      <formula>#REF!&lt;&gt;""</formula>
    </cfRule>
    <cfRule type="expression" dxfId="0" priority="10992">
      <formula>#REF!&lt;&gt;“”</formula>
    </cfRule>
    <cfRule type="expression" priority="10994">
      <formula>#REF!&lt;&gt;""</formula>
    </cfRule>
  </conditionalFormatting>
  <conditionalFormatting sqref="O586">
    <cfRule type="expression" dxfId="0" priority="10995">
      <formula>#REF!&lt;&gt;""</formula>
    </cfRule>
    <cfRule type="expression" dxfId="0" priority="10996">
      <formula>#REF!&lt;&gt;“”</formula>
    </cfRule>
    <cfRule type="expression" priority="10998">
      <formula>#REF!&lt;&gt;""</formula>
    </cfRule>
  </conditionalFormatting>
  <conditionalFormatting sqref="P586">
    <cfRule type="expression" dxfId="0" priority="10983">
      <formula>#REF!&lt;&gt;""</formula>
    </cfRule>
    <cfRule type="expression" dxfId="0" priority="10984">
      <formula>#REF!&lt;&gt;“”</formula>
    </cfRule>
    <cfRule type="expression" priority="10986">
      <formula>#REF!&lt;&gt;""</formula>
    </cfRule>
  </conditionalFormatting>
  <conditionalFormatting sqref="Q586">
    <cfRule type="expression" dxfId="0" priority="10979">
      <formula>#REF!&lt;&gt;""</formula>
    </cfRule>
    <cfRule type="expression" dxfId="0" priority="10980">
      <formula>#REF!&lt;&gt;“”</formula>
    </cfRule>
    <cfRule type="expression" priority="10982">
      <formula>#REF!&lt;&gt;""</formula>
    </cfRule>
  </conditionalFormatting>
  <conditionalFormatting sqref="M587:Q587">
    <cfRule type="expression" dxfId="0" priority="34795">
      <formula>$A584&lt;&gt;""</formula>
    </cfRule>
    <cfRule type="expression" dxfId="0" priority="34796">
      <formula>$A584&lt;&gt;“”</formula>
    </cfRule>
    <cfRule type="expression" priority="34798">
      <formula>$A584&lt;&gt;""</formula>
    </cfRule>
  </conditionalFormatting>
  <conditionalFormatting sqref="L588">
    <cfRule type="expression" dxfId="0" priority="10907">
      <formula>$A588&lt;&gt;""</formula>
    </cfRule>
    <cfRule type="expression" dxfId="0" priority="10908">
      <formula>$A588&lt;&gt;“”</formula>
    </cfRule>
    <cfRule type="expression" priority="10910">
      <formula>$A588&lt;&gt;""</formula>
    </cfRule>
  </conditionalFormatting>
  <conditionalFormatting sqref="P588">
    <cfRule type="expression" dxfId="0" priority="10903">
      <formula>#REF!&lt;&gt;""</formula>
    </cfRule>
    <cfRule type="expression" dxfId="0" priority="10904">
      <formula>#REF!&lt;&gt;“”</formula>
    </cfRule>
    <cfRule type="expression" priority="10906">
      <formula>#REF!&lt;&gt;""</formula>
    </cfRule>
  </conditionalFormatting>
  <conditionalFormatting sqref="Q588">
    <cfRule type="expression" dxfId="0" priority="10899">
      <formula>#REF!&lt;&gt;""</formula>
    </cfRule>
    <cfRule type="expression" dxfId="0" priority="10900">
      <formula>#REF!&lt;&gt;“”</formula>
    </cfRule>
    <cfRule type="expression" priority="10902">
      <formula>#REF!&lt;&gt;""</formula>
    </cfRule>
  </conditionalFormatting>
  <conditionalFormatting sqref="P589:Q589">
    <cfRule type="expression" dxfId="0" priority="34808">
      <formula>$A598&lt;&gt;""</formula>
    </cfRule>
    <cfRule type="expression" dxfId="0" priority="34809">
      <formula>$A598&lt;&gt;“”</formula>
    </cfRule>
    <cfRule type="expression" priority="34811">
      <formula>$A598&lt;&gt;""</formula>
    </cfRule>
  </conditionalFormatting>
  <conditionalFormatting sqref="L590">
    <cfRule type="expression" dxfId="0" priority="10863">
      <formula>$A590&lt;&gt;""</formula>
    </cfRule>
    <cfRule type="expression" dxfId="0" priority="10864">
      <formula>$A590&lt;&gt;“”</formula>
    </cfRule>
    <cfRule type="expression" priority="10866">
      <formula>$A590&lt;&gt;""</formula>
    </cfRule>
  </conditionalFormatting>
  <conditionalFormatting sqref="M590:N590">
    <cfRule type="expression" dxfId="0" priority="10867">
      <formula>#REF!&lt;&gt;""</formula>
    </cfRule>
    <cfRule type="expression" dxfId="0" priority="10868">
      <formula>#REF!&lt;&gt;“”</formula>
    </cfRule>
    <cfRule type="expression" priority="10870">
      <formula>#REF!&lt;&gt;""</formula>
    </cfRule>
  </conditionalFormatting>
  <conditionalFormatting sqref="O590">
    <cfRule type="expression" dxfId="0" priority="10871">
      <formula>#REF!&lt;&gt;""</formula>
    </cfRule>
    <cfRule type="expression" dxfId="0" priority="10872">
      <formula>#REF!&lt;&gt;“”</formula>
    </cfRule>
    <cfRule type="expression" priority="10874">
      <formula>#REF!&lt;&gt;""</formula>
    </cfRule>
  </conditionalFormatting>
  <conditionalFormatting sqref="P590">
    <cfRule type="expression" dxfId="0" priority="10859">
      <formula>#REF!&lt;&gt;""</formula>
    </cfRule>
    <cfRule type="expression" dxfId="0" priority="10860">
      <formula>#REF!&lt;&gt;“”</formula>
    </cfRule>
    <cfRule type="expression" priority="10862">
      <formula>#REF!&lt;&gt;""</formula>
    </cfRule>
  </conditionalFormatting>
  <conditionalFormatting sqref="Q590">
    <cfRule type="expression" dxfId="0" priority="10855">
      <formula>#REF!&lt;&gt;""</formula>
    </cfRule>
    <cfRule type="expression" dxfId="0" priority="10856">
      <formula>#REF!&lt;&gt;“”</formula>
    </cfRule>
    <cfRule type="expression" priority="10858">
      <formula>#REF!&lt;&gt;""</formula>
    </cfRule>
  </conditionalFormatting>
  <conditionalFormatting sqref="K591">
    <cfRule type="expression" dxfId="0" priority="10895">
      <formula>$A591&lt;&gt;""</formula>
    </cfRule>
    <cfRule type="expression" dxfId="0" priority="10896">
      <formula>$A591&lt;&gt;“”</formula>
    </cfRule>
    <cfRule type="expression" priority="10898">
      <formula>$A591&lt;&gt;""</formula>
    </cfRule>
  </conditionalFormatting>
  <conditionalFormatting sqref="L596">
    <cfRule type="expression" priority="10818">
      <formula>$A596&lt;&gt;""</formula>
    </cfRule>
    <cfRule type="expression" dxfId="0" priority="10817">
      <formula>$A596&lt;&gt;“”</formula>
    </cfRule>
    <cfRule type="expression" dxfId="0" priority="10815">
      <formula>$A596&lt;&gt;""</formula>
    </cfRule>
  </conditionalFormatting>
  <conditionalFormatting sqref="M596:N596">
    <cfRule type="expression" priority="10822">
      <formula>#REF!&lt;&gt;""</formula>
    </cfRule>
    <cfRule type="expression" dxfId="0" priority="10821">
      <formula>#REF!&lt;&gt;“”</formula>
    </cfRule>
    <cfRule type="expression" dxfId="0" priority="10819">
      <formula>#REF!&lt;&gt;""</formula>
    </cfRule>
  </conditionalFormatting>
  <conditionalFormatting sqref="O596">
    <cfRule type="expression" priority="10826">
      <formula>#REF!&lt;&gt;""</formula>
    </cfRule>
    <cfRule type="expression" dxfId="0" priority="10825">
      <formula>#REF!&lt;&gt;“”</formula>
    </cfRule>
    <cfRule type="expression" dxfId="0" priority="10823">
      <formula>#REF!&lt;&gt;""</formula>
    </cfRule>
  </conditionalFormatting>
  <conditionalFormatting sqref="P596">
    <cfRule type="expression" priority="10806">
      <formula>$A604&lt;&gt;""</formula>
    </cfRule>
    <cfRule type="expression" dxfId="0" priority="10805">
      <formula>$A604&lt;&gt;“”</formula>
    </cfRule>
    <cfRule type="expression" dxfId="0" priority="10803">
      <formula>$A604&lt;&gt;""</formula>
    </cfRule>
  </conditionalFormatting>
  <conditionalFormatting sqref="Q596">
    <cfRule type="expression" priority="10810">
      <formula>#REF!&lt;&gt;""</formula>
    </cfRule>
    <cfRule type="expression" dxfId="0" priority="10809">
      <formula>#REF!&lt;&gt;“”</formula>
    </cfRule>
    <cfRule type="expression" dxfId="0" priority="10807">
      <formula>#REF!&lt;&gt;""</formula>
    </cfRule>
  </conditionalFormatting>
  <conditionalFormatting sqref="L597">
    <cfRule type="expression" priority="10838">
      <formula>$A597&lt;&gt;""</formula>
    </cfRule>
    <cfRule type="expression" dxfId="0" priority="10837">
      <formula>$A597&lt;&gt;“”</formula>
    </cfRule>
    <cfRule type="expression" dxfId="0" priority="10835">
      <formula>$A597&lt;&gt;""</formula>
    </cfRule>
  </conditionalFormatting>
  <conditionalFormatting sqref="P597">
    <cfRule type="expression" priority="10834">
      <formula>#REF!&lt;&gt;""</formula>
    </cfRule>
    <cfRule type="expression" dxfId="0" priority="10833">
      <formula>#REF!&lt;&gt;“”</formula>
    </cfRule>
    <cfRule type="expression" dxfId="0" priority="10831">
      <formula>#REF!&lt;&gt;""</formula>
    </cfRule>
  </conditionalFormatting>
  <conditionalFormatting sqref="Q597">
    <cfRule type="expression" priority="10830">
      <formula>#REF!&lt;&gt;""</formula>
    </cfRule>
    <cfRule type="expression" dxfId="0" priority="10829">
      <formula>#REF!&lt;&gt;“”</formula>
    </cfRule>
    <cfRule type="expression" dxfId="0" priority="10827">
      <formula>#REF!&lt;&gt;""</formula>
    </cfRule>
  </conditionalFormatting>
  <conditionalFormatting sqref="M599:N599">
    <cfRule type="expression" priority="10850">
      <formula>#REF!&lt;&gt;""</formula>
    </cfRule>
    <cfRule type="expression" dxfId="0" priority="10849">
      <formula>#REF!&lt;&gt;“”</formula>
    </cfRule>
    <cfRule type="expression" dxfId="0" priority="10847">
      <formula>#REF!&lt;&gt;""</formula>
    </cfRule>
  </conditionalFormatting>
  <conditionalFormatting sqref="O599">
    <cfRule type="expression" priority="10854">
      <formula>#REF!&lt;&gt;""</formula>
    </cfRule>
    <cfRule type="expression" dxfId="0" priority="10853">
      <formula>#REF!&lt;&gt;“”</formula>
    </cfRule>
    <cfRule type="expression" dxfId="0" priority="10851">
      <formula>#REF!&lt;&gt;""</formula>
    </cfRule>
  </conditionalFormatting>
  <conditionalFormatting sqref="L605">
    <cfRule type="expression" priority="10578">
      <formula>$A605&lt;&gt;""</formula>
    </cfRule>
    <cfRule type="expression" dxfId="0" priority="10577">
      <formula>$A605&lt;&gt;“”</formula>
    </cfRule>
    <cfRule type="expression" dxfId="0" priority="10575">
      <formula>$A605&lt;&gt;""</formula>
    </cfRule>
  </conditionalFormatting>
  <conditionalFormatting sqref="M605:N605">
    <cfRule type="expression" priority="10582">
      <formula>#REF!&lt;&gt;""</formula>
    </cfRule>
    <cfRule type="expression" dxfId="0" priority="10581">
      <formula>#REF!&lt;&gt;“”</formula>
    </cfRule>
    <cfRule type="expression" dxfId="0" priority="10579">
      <formula>#REF!&lt;&gt;""</formula>
    </cfRule>
  </conditionalFormatting>
  <conditionalFormatting sqref="O605">
    <cfRule type="expression" priority="10586">
      <formula>#REF!&lt;&gt;""</formula>
    </cfRule>
    <cfRule type="expression" dxfId="0" priority="10585">
      <formula>#REF!&lt;&gt;“”</formula>
    </cfRule>
    <cfRule type="expression" dxfId="0" priority="10583">
      <formula>#REF!&lt;&gt;""</formula>
    </cfRule>
  </conditionalFormatting>
  <conditionalFormatting sqref="P605">
    <cfRule type="expression" priority="10574">
      <formula>#REF!&lt;&gt;""</formula>
    </cfRule>
    <cfRule type="expression" dxfId="0" priority="10573">
      <formula>#REF!&lt;&gt;“”</formula>
    </cfRule>
    <cfRule type="expression" dxfId="0" priority="10571">
      <formula>#REF!&lt;&gt;""</formula>
    </cfRule>
  </conditionalFormatting>
  <conditionalFormatting sqref="Q605">
    <cfRule type="expression" priority="10570">
      <formula>#REF!&lt;&gt;""</formula>
    </cfRule>
    <cfRule type="expression" dxfId="0" priority="10569">
      <formula>#REF!&lt;&gt;“”</formula>
    </cfRule>
    <cfRule type="expression" dxfId="0" priority="10567">
      <formula>#REF!&lt;&gt;""</formula>
    </cfRule>
  </conditionalFormatting>
  <conditionalFormatting sqref="L606">
    <cfRule type="expression" priority="10598">
      <formula>$A606&lt;&gt;""</formula>
    </cfRule>
    <cfRule type="expression" dxfId="0" priority="10597">
      <formula>$A606&lt;&gt;“”</formula>
    </cfRule>
    <cfRule type="expression" dxfId="0" priority="10595">
      <formula>$A606&lt;&gt;""</formula>
    </cfRule>
  </conditionalFormatting>
  <conditionalFormatting sqref="M606:N606">
    <cfRule type="expression" priority="10602">
      <formula>#REF!&lt;&gt;""</formula>
    </cfRule>
    <cfRule type="expression" dxfId="0" priority="10601">
      <formula>#REF!&lt;&gt;“”</formula>
    </cfRule>
    <cfRule type="expression" dxfId="0" priority="10599">
      <formula>#REF!&lt;&gt;""</formula>
    </cfRule>
  </conditionalFormatting>
  <conditionalFormatting sqref="O606">
    <cfRule type="expression" priority="10606">
      <formula>#REF!&lt;&gt;""</formula>
    </cfRule>
    <cfRule type="expression" dxfId="0" priority="10605">
      <formula>#REF!&lt;&gt;“”</formula>
    </cfRule>
    <cfRule type="expression" dxfId="0" priority="10603">
      <formula>#REF!&lt;&gt;""</formula>
    </cfRule>
  </conditionalFormatting>
  <conditionalFormatting sqref="P606">
    <cfRule type="expression" priority="10594">
      <formula>#REF!&lt;&gt;""</formula>
    </cfRule>
    <cfRule type="expression" dxfId="0" priority="10593">
      <formula>#REF!&lt;&gt;“”</formula>
    </cfRule>
    <cfRule type="expression" dxfId="0" priority="10591">
      <formula>#REF!&lt;&gt;""</formula>
    </cfRule>
  </conditionalFormatting>
  <conditionalFormatting sqref="Q606">
    <cfRule type="expression" priority="10590">
      <formula>#REF!&lt;&gt;""</formula>
    </cfRule>
    <cfRule type="expression" dxfId="0" priority="10589">
      <formula>#REF!&lt;&gt;“”</formula>
    </cfRule>
    <cfRule type="expression" dxfId="0" priority="10587">
      <formula>#REF!&lt;&gt;""</formula>
    </cfRule>
  </conditionalFormatting>
  <conditionalFormatting sqref="L607">
    <cfRule type="expression" priority="10618">
      <formula>$A607&lt;&gt;""</formula>
    </cfRule>
    <cfRule type="expression" dxfId="0" priority="10617">
      <formula>$A607&lt;&gt;“”</formula>
    </cfRule>
    <cfRule type="expression" dxfId="0" priority="10615">
      <formula>$A607&lt;&gt;""</formula>
    </cfRule>
  </conditionalFormatting>
  <conditionalFormatting sqref="M607:N607">
    <cfRule type="expression" priority="10622">
      <formula>#REF!&lt;&gt;""</formula>
    </cfRule>
    <cfRule type="expression" dxfId="0" priority="10621">
      <formula>#REF!&lt;&gt;“”</formula>
    </cfRule>
    <cfRule type="expression" dxfId="0" priority="10619">
      <formula>#REF!&lt;&gt;""</formula>
    </cfRule>
  </conditionalFormatting>
  <conditionalFormatting sqref="O607">
    <cfRule type="expression" priority="10626">
      <formula>#REF!&lt;&gt;""</formula>
    </cfRule>
    <cfRule type="expression" dxfId="0" priority="10625">
      <formula>#REF!&lt;&gt;“”</formula>
    </cfRule>
    <cfRule type="expression" dxfId="0" priority="10623">
      <formula>#REF!&lt;&gt;""</formula>
    </cfRule>
  </conditionalFormatting>
  <conditionalFormatting sqref="P607">
    <cfRule type="expression" priority="10614">
      <formula>#REF!&lt;&gt;""</formula>
    </cfRule>
    <cfRule type="expression" dxfId="0" priority="10613">
      <formula>#REF!&lt;&gt;“”</formula>
    </cfRule>
    <cfRule type="expression" dxfId="0" priority="10611">
      <formula>#REF!&lt;&gt;""</formula>
    </cfRule>
  </conditionalFormatting>
  <conditionalFormatting sqref="Q607">
    <cfRule type="expression" priority="10610">
      <formula>#REF!&lt;&gt;""</formula>
    </cfRule>
    <cfRule type="expression" dxfId="0" priority="10609">
      <formula>#REF!&lt;&gt;“”</formula>
    </cfRule>
    <cfRule type="expression" dxfId="0" priority="10607">
      <formula>#REF!&lt;&gt;""</formula>
    </cfRule>
  </conditionalFormatting>
  <conditionalFormatting sqref="L608">
    <cfRule type="expression" priority="10638">
      <formula>$A608&lt;&gt;""</formula>
    </cfRule>
    <cfRule type="expression" dxfId="0" priority="10637">
      <formula>$A608&lt;&gt;“”</formula>
    </cfRule>
    <cfRule type="expression" dxfId="0" priority="10635">
      <formula>$A608&lt;&gt;""</formula>
    </cfRule>
  </conditionalFormatting>
  <conditionalFormatting sqref="M608:N608">
    <cfRule type="expression" priority="10642">
      <formula>#REF!&lt;&gt;""</formula>
    </cfRule>
    <cfRule type="expression" dxfId="0" priority="10641">
      <formula>#REF!&lt;&gt;“”</formula>
    </cfRule>
    <cfRule type="expression" dxfId="0" priority="10639">
      <formula>#REF!&lt;&gt;""</formula>
    </cfRule>
  </conditionalFormatting>
  <conditionalFormatting sqref="O608">
    <cfRule type="expression" priority="10646">
      <formula>#REF!&lt;&gt;""</formula>
    </cfRule>
    <cfRule type="expression" dxfId="0" priority="10645">
      <formula>#REF!&lt;&gt;“”</formula>
    </cfRule>
    <cfRule type="expression" dxfId="0" priority="10643">
      <formula>#REF!&lt;&gt;""</formula>
    </cfRule>
  </conditionalFormatting>
  <conditionalFormatting sqref="P608">
    <cfRule type="expression" priority="10634">
      <formula>#REF!&lt;&gt;""</formula>
    </cfRule>
    <cfRule type="expression" dxfId="0" priority="10633">
      <formula>#REF!&lt;&gt;“”</formula>
    </cfRule>
    <cfRule type="expression" dxfId="0" priority="10631">
      <formula>#REF!&lt;&gt;""</formula>
    </cfRule>
  </conditionalFormatting>
  <conditionalFormatting sqref="Q608">
    <cfRule type="expression" priority="10630">
      <formula>#REF!&lt;&gt;""</formula>
    </cfRule>
    <cfRule type="expression" dxfId="0" priority="10629">
      <formula>#REF!&lt;&gt;“”</formula>
    </cfRule>
    <cfRule type="expression" dxfId="0" priority="10627">
      <formula>#REF!&lt;&gt;""</formula>
    </cfRule>
  </conditionalFormatting>
  <conditionalFormatting sqref="M611:N611">
    <cfRule type="expression" priority="10670">
      <formula>#REF!&lt;&gt;""</formula>
    </cfRule>
    <cfRule type="expression" dxfId="0" priority="10669">
      <formula>#REF!&lt;&gt;“”</formula>
    </cfRule>
    <cfRule type="expression" dxfId="0" priority="10667">
      <formula>#REF!&lt;&gt;""</formula>
    </cfRule>
  </conditionalFormatting>
  <conditionalFormatting sqref="O611">
    <cfRule type="expression" priority="10674">
      <formula>#REF!&lt;&gt;""</formula>
    </cfRule>
    <cfRule type="expression" dxfId="0" priority="10673">
      <formula>#REF!&lt;&gt;“”</formula>
    </cfRule>
    <cfRule type="expression" dxfId="0" priority="10671">
      <formula>#REF!&lt;&gt;""</formula>
    </cfRule>
  </conditionalFormatting>
  <conditionalFormatting sqref="L612">
    <cfRule type="expression" priority="10686">
      <formula>$A612&lt;&gt;""</formula>
    </cfRule>
    <cfRule type="expression" dxfId="0" priority="10685">
      <formula>$A612&lt;&gt;“”</formula>
    </cfRule>
    <cfRule type="expression" dxfId="0" priority="10683">
      <formula>$A612&lt;&gt;""</formula>
    </cfRule>
  </conditionalFormatting>
  <conditionalFormatting sqref="M612:N612">
    <cfRule type="expression" priority="10690">
      <formula>#REF!&lt;&gt;""</formula>
    </cfRule>
    <cfRule type="expression" dxfId="0" priority="10689">
      <formula>#REF!&lt;&gt;“”</formula>
    </cfRule>
    <cfRule type="expression" dxfId="0" priority="10687">
      <formula>#REF!&lt;&gt;""</formula>
    </cfRule>
  </conditionalFormatting>
  <conditionalFormatting sqref="O612">
    <cfRule type="expression" priority="10694">
      <formula>#REF!&lt;&gt;""</formula>
    </cfRule>
    <cfRule type="expression" dxfId="0" priority="10693">
      <formula>#REF!&lt;&gt;“”</formula>
    </cfRule>
    <cfRule type="expression" dxfId="0" priority="10691">
      <formula>#REF!&lt;&gt;""</formula>
    </cfRule>
  </conditionalFormatting>
  <conditionalFormatting sqref="P612">
    <cfRule type="expression" priority="10682">
      <formula>#REF!&lt;&gt;""</formula>
    </cfRule>
    <cfRule type="expression" dxfId="0" priority="10681">
      <formula>#REF!&lt;&gt;“”</formula>
    </cfRule>
    <cfRule type="expression" dxfId="0" priority="10679">
      <formula>#REF!&lt;&gt;""</formula>
    </cfRule>
  </conditionalFormatting>
  <conditionalFormatting sqref="Q612">
    <cfRule type="expression" priority="10678">
      <formula>#REF!&lt;&gt;""</formula>
    </cfRule>
    <cfRule type="expression" dxfId="0" priority="10677">
      <formula>#REF!&lt;&gt;“”</formula>
    </cfRule>
    <cfRule type="expression" dxfId="0" priority="10675">
      <formula>#REF!&lt;&gt;""</formula>
    </cfRule>
  </conditionalFormatting>
  <conditionalFormatting sqref="L613">
    <cfRule type="expression" priority="10706">
      <formula>$A613&lt;&gt;""</formula>
    </cfRule>
    <cfRule type="expression" dxfId="0" priority="10705">
      <formula>$A613&lt;&gt;“”</formula>
    </cfRule>
    <cfRule type="expression" dxfId="0" priority="10703">
      <formula>$A613&lt;&gt;""</formula>
    </cfRule>
  </conditionalFormatting>
  <conditionalFormatting sqref="M613:N613">
    <cfRule type="expression" priority="10710">
      <formula>#REF!&lt;&gt;""</formula>
    </cfRule>
    <cfRule type="expression" dxfId="0" priority="10709">
      <formula>#REF!&lt;&gt;“”</formula>
    </cfRule>
    <cfRule type="expression" dxfId="0" priority="10707">
      <formula>#REF!&lt;&gt;""</formula>
    </cfRule>
  </conditionalFormatting>
  <conditionalFormatting sqref="O613">
    <cfRule type="expression" priority="10714">
      <formula>#REF!&lt;&gt;""</formula>
    </cfRule>
    <cfRule type="expression" dxfId="0" priority="10713">
      <formula>#REF!&lt;&gt;“”</formula>
    </cfRule>
    <cfRule type="expression" dxfId="0" priority="10711">
      <formula>#REF!&lt;&gt;""</formula>
    </cfRule>
  </conditionalFormatting>
  <conditionalFormatting sqref="P613">
    <cfRule type="expression" priority="10702">
      <formula>#REF!&lt;&gt;""</formula>
    </cfRule>
    <cfRule type="expression" dxfId="0" priority="10701">
      <formula>#REF!&lt;&gt;“”</formula>
    </cfRule>
    <cfRule type="expression" dxfId="0" priority="10699">
      <formula>#REF!&lt;&gt;""</formula>
    </cfRule>
  </conditionalFormatting>
  <conditionalFormatting sqref="Q613">
    <cfRule type="expression" priority="10698">
      <formula>#REF!&lt;&gt;""</formula>
    </cfRule>
    <cfRule type="expression" dxfId="0" priority="10697">
      <formula>#REF!&lt;&gt;“”</formula>
    </cfRule>
    <cfRule type="expression" dxfId="0" priority="10695">
      <formula>#REF!&lt;&gt;""</formula>
    </cfRule>
  </conditionalFormatting>
  <conditionalFormatting sqref="M615:N615">
    <cfRule type="expression" priority="10718">
      <formula>#REF!&lt;&gt;""</formula>
    </cfRule>
    <cfRule type="expression" dxfId="0" priority="10717">
      <formula>#REF!&lt;&gt;“”</formula>
    </cfRule>
    <cfRule type="expression" dxfId="0" priority="10715">
      <formula>#REF!&lt;&gt;""</formula>
    </cfRule>
  </conditionalFormatting>
  <conditionalFormatting sqref="O615">
    <cfRule type="expression" priority="10722">
      <formula>#REF!&lt;&gt;""</formula>
    </cfRule>
    <cfRule type="expression" dxfId="0" priority="10721">
      <formula>#REF!&lt;&gt;“”</formula>
    </cfRule>
    <cfRule type="expression" dxfId="0" priority="10719">
      <formula>#REF!&lt;&gt;""</formula>
    </cfRule>
  </conditionalFormatting>
  <conditionalFormatting sqref="L616">
    <cfRule type="expression" priority="10734">
      <formula>$A616&lt;&gt;""</formula>
    </cfRule>
    <cfRule type="expression" dxfId="0" priority="10733">
      <formula>$A616&lt;&gt;“”</formula>
    </cfRule>
    <cfRule type="expression" dxfId="0" priority="10731">
      <formula>$A616&lt;&gt;""</formula>
    </cfRule>
  </conditionalFormatting>
  <conditionalFormatting sqref="P616">
    <cfRule type="expression" priority="10730">
      <formula>#REF!&lt;&gt;""</formula>
    </cfRule>
    <cfRule type="expression" dxfId="0" priority="10729">
      <formula>#REF!&lt;&gt;“”</formula>
    </cfRule>
    <cfRule type="expression" dxfId="0" priority="10727">
      <formula>#REF!&lt;&gt;""</formula>
    </cfRule>
  </conditionalFormatting>
  <conditionalFormatting sqref="Q616">
    <cfRule type="expression" priority="10726">
      <formula>#REF!&lt;&gt;""</formula>
    </cfRule>
    <cfRule type="expression" dxfId="0" priority="10725">
      <formula>#REF!&lt;&gt;“”</formula>
    </cfRule>
    <cfRule type="expression" dxfId="0" priority="10723">
      <formula>#REF!&lt;&gt;""</formula>
    </cfRule>
  </conditionalFormatting>
  <conditionalFormatting sqref="P617:Q617">
    <cfRule type="expression" dxfId="0" priority="34848">
      <formula>$A636&lt;&gt;""</formula>
    </cfRule>
    <cfRule type="expression" dxfId="0" priority="34849">
      <formula>$A636&lt;&gt;“”</formula>
    </cfRule>
    <cfRule type="expression" priority="34851">
      <formula>$A636&lt;&gt;""</formula>
    </cfRule>
  </conditionalFormatting>
  <conditionalFormatting sqref="L622">
    <cfRule type="expression" priority="10498">
      <formula>$A622&lt;&gt;""</formula>
    </cfRule>
    <cfRule type="expression" dxfId="0" priority="10497">
      <formula>$A622&lt;&gt;“”</formula>
    </cfRule>
    <cfRule type="expression" dxfId="0" priority="10495">
      <formula>$A622&lt;&gt;""</formula>
    </cfRule>
  </conditionalFormatting>
  <conditionalFormatting sqref="M622:N622">
    <cfRule type="expression" priority="10502">
      <formula>#REF!&lt;&gt;""</formula>
    </cfRule>
    <cfRule type="expression" dxfId="0" priority="10501">
      <formula>#REF!&lt;&gt;“”</formula>
    </cfRule>
    <cfRule type="expression" dxfId="0" priority="10499">
      <formula>#REF!&lt;&gt;""</formula>
    </cfRule>
  </conditionalFormatting>
  <conditionalFormatting sqref="O622">
    <cfRule type="expression" priority="10506">
      <formula>#REF!&lt;&gt;""</formula>
    </cfRule>
    <cfRule type="expression" dxfId="0" priority="10505">
      <formula>#REF!&lt;&gt;“”</formula>
    </cfRule>
    <cfRule type="expression" dxfId="0" priority="10503">
      <formula>#REF!&lt;&gt;""</formula>
    </cfRule>
  </conditionalFormatting>
  <conditionalFormatting sqref="P622">
    <cfRule type="expression" priority="10494">
      <formula>#REF!&lt;&gt;""</formula>
    </cfRule>
    <cfRule type="expression" dxfId="0" priority="10493">
      <formula>#REF!&lt;&gt;“”</formula>
    </cfRule>
    <cfRule type="expression" dxfId="0" priority="10491">
      <formula>#REF!&lt;&gt;""</formula>
    </cfRule>
  </conditionalFormatting>
  <conditionalFormatting sqref="Q622">
    <cfRule type="expression" priority="10490">
      <formula>#REF!&lt;&gt;""</formula>
    </cfRule>
    <cfRule type="expression" dxfId="0" priority="10489">
      <formula>#REF!&lt;&gt;“”</formula>
    </cfRule>
    <cfRule type="expression" dxfId="0" priority="10487">
      <formula>#REF!&lt;&gt;""</formula>
    </cfRule>
  </conditionalFormatting>
  <conditionalFormatting sqref="L625">
    <cfRule type="expression" dxfId="0" priority="10475">
      <formula>$A625&lt;&gt;""</formula>
    </cfRule>
    <cfRule type="expression" dxfId="0" priority="10476">
      <formula>$A625&lt;&gt;“”</formula>
    </cfRule>
    <cfRule type="expression" priority="10478">
      <formula>$A625&lt;&gt;""</formula>
    </cfRule>
  </conditionalFormatting>
  <conditionalFormatting sqref="M625:N625">
    <cfRule type="expression" dxfId="0" priority="10479">
      <formula>#REF!&lt;&gt;""</formula>
    </cfRule>
    <cfRule type="expression" dxfId="0" priority="10480">
      <formula>#REF!&lt;&gt;“”</formula>
    </cfRule>
    <cfRule type="expression" priority="10482">
      <formula>#REF!&lt;&gt;""</formula>
    </cfRule>
  </conditionalFormatting>
  <conditionalFormatting sqref="O625">
    <cfRule type="expression" dxfId="0" priority="10483">
      <formula>#REF!&lt;&gt;""</formula>
    </cfRule>
    <cfRule type="expression" dxfId="0" priority="10484">
      <formula>#REF!&lt;&gt;“”</formula>
    </cfRule>
    <cfRule type="expression" priority="10486">
      <formula>#REF!&lt;&gt;""</formula>
    </cfRule>
  </conditionalFormatting>
  <conditionalFormatting sqref="P625">
    <cfRule type="expression" dxfId="0" priority="10463">
      <formula>$A632&lt;&gt;""</formula>
    </cfRule>
    <cfRule type="expression" dxfId="0" priority="10464">
      <formula>$A632&lt;&gt;“”</formula>
    </cfRule>
    <cfRule type="expression" priority="10466">
      <formula>$A632&lt;&gt;""</formula>
    </cfRule>
  </conditionalFormatting>
  <conditionalFormatting sqref="Q625">
    <cfRule type="expression" dxfId="0" priority="10467">
      <formula>#REF!&lt;&gt;""</formula>
    </cfRule>
    <cfRule type="expression" dxfId="0" priority="10468">
      <formula>#REF!&lt;&gt;“”</formula>
    </cfRule>
    <cfRule type="expression" priority="10470">
      <formula>#REF!&lt;&gt;""</formula>
    </cfRule>
  </conditionalFormatting>
  <conditionalFormatting sqref="L628">
    <cfRule type="expression" dxfId="0" priority="10451">
      <formula>$A628&lt;&gt;""</formula>
    </cfRule>
    <cfRule type="expression" dxfId="0" priority="10452">
      <formula>$A628&lt;&gt;“”</formula>
    </cfRule>
    <cfRule type="expression" priority="10454">
      <formula>$A628&lt;&gt;""</formula>
    </cfRule>
  </conditionalFormatting>
  <conditionalFormatting sqref="M628:N628">
    <cfRule type="expression" dxfId="0" priority="10455">
      <formula>#REF!&lt;&gt;""</formula>
    </cfRule>
    <cfRule type="expression" dxfId="0" priority="10456">
      <formula>#REF!&lt;&gt;“”</formula>
    </cfRule>
    <cfRule type="expression" priority="10458">
      <formula>#REF!&lt;&gt;""</formula>
    </cfRule>
  </conditionalFormatting>
  <conditionalFormatting sqref="O628">
    <cfRule type="expression" dxfId="0" priority="10459">
      <formula>#REF!&lt;&gt;""</formula>
    </cfRule>
    <cfRule type="expression" dxfId="0" priority="10460">
      <formula>#REF!&lt;&gt;“”</formula>
    </cfRule>
    <cfRule type="expression" priority="10462">
      <formula>#REF!&lt;&gt;""</formula>
    </cfRule>
  </conditionalFormatting>
  <conditionalFormatting sqref="P628">
    <cfRule type="expression" dxfId="0" priority="10447">
      <formula>#REF!&lt;&gt;""</formula>
    </cfRule>
    <cfRule type="expression" dxfId="0" priority="10448">
      <formula>#REF!&lt;&gt;“”</formula>
    </cfRule>
    <cfRule type="expression" priority="10450">
      <formula>#REF!&lt;&gt;""</formula>
    </cfRule>
  </conditionalFormatting>
  <conditionalFormatting sqref="Q628">
    <cfRule type="expression" dxfId="0" priority="10443">
      <formula>#REF!&lt;&gt;""</formula>
    </cfRule>
    <cfRule type="expression" dxfId="0" priority="10444">
      <formula>#REF!&lt;&gt;“”</formula>
    </cfRule>
    <cfRule type="expression" priority="10446">
      <formula>#REF!&lt;&gt;""</formula>
    </cfRule>
  </conditionalFormatting>
  <conditionalFormatting sqref="L629">
    <cfRule type="expression" dxfId="0" priority="10431">
      <formula>$A629&lt;&gt;""</formula>
    </cfRule>
    <cfRule type="expression" dxfId="0" priority="10432">
      <formula>$A629&lt;&gt;“”</formula>
    </cfRule>
    <cfRule type="expression" priority="10434">
      <formula>$A629&lt;&gt;""</formula>
    </cfRule>
  </conditionalFormatting>
  <conditionalFormatting sqref="M629:N629">
    <cfRule type="expression" dxfId="0" priority="10435">
      <formula>#REF!&lt;&gt;""</formula>
    </cfRule>
    <cfRule type="expression" dxfId="0" priority="10436">
      <formula>#REF!&lt;&gt;“”</formula>
    </cfRule>
    <cfRule type="expression" priority="10438">
      <formula>#REF!&lt;&gt;""</formula>
    </cfRule>
  </conditionalFormatting>
  <conditionalFormatting sqref="O629">
    <cfRule type="expression" dxfId="0" priority="10439">
      <formula>#REF!&lt;&gt;""</formula>
    </cfRule>
    <cfRule type="expression" dxfId="0" priority="10440">
      <formula>#REF!&lt;&gt;“”</formula>
    </cfRule>
    <cfRule type="expression" priority="10442">
      <formula>#REF!&lt;&gt;""</formula>
    </cfRule>
  </conditionalFormatting>
  <conditionalFormatting sqref="P629">
    <cfRule type="expression" dxfId="0" priority="10427">
      <formula>#REF!&lt;&gt;""</formula>
    </cfRule>
    <cfRule type="expression" dxfId="0" priority="10428">
      <formula>#REF!&lt;&gt;“”</formula>
    </cfRule>
    <cfRule type="expression" priority="10430">
      <formula>#REF!&lt;&gt;""</formula>
    </cfRule>
  </conditionalFormatting>
  <conditionalFormatting sqref="Q629">
    <cfRule type="expression" dxfId="0" priority="10423">
      <formula>#REF!&lt;&gt;""</formula>
    </cfRule>
    <cfRule type="expression" dxfId="0" priority="10424">
      <formula>#REF!&lt;&gt;“”</formula>
    </cfRule>
    <cfRule type="expression" priority="10426">
      <formula>#REF!&lt;&gt;""</formula>
    </cfRule>
  </conditionalFormatting>
  <conditionalFormatting sqref="M630:Q630">
    <cfRule type="expression" dxfId="0" priority="34852">
      <formula>$A642&lt;&gt;""</formula>
    </cfRule>
    <cfRule type="expression" dxfId="0" priority="34853">
      <formula>$A642&lt;&gt;“”</formula>
    </cfRule>
    <cfRule type="expression" priority="34855">
      <formula>$A642&lt;&gt;""</formula>
    </cfRule>
  </conditionalFormatting>
  <conditionalFormatting sqref="P634:Q634">
    <cfRule type="expression" dxfId="0" priority="34844">
      <formula>$A646&lt;&gt;""</formula>
    </cfRule>
    <cfRule type="expression" dxfId="0" priority="34845">
      <formula>$A646&lt;&gt;“”</formula>
    </cfRule>
    <cfRule type="expression" priority="34847">
      <formula>$A646&lt;&gt;""</formula>
    </cfRule>
  </conditionalFormatting>
  <conditionalFormatting sqref="P635:Q635">
    <cfRule type="expression" dxfId="0" priority="34840">
      <formula>#REF!&lt;&gt;""</formula>
    </cfRule>
    <cfRule type="expression" dxfId="0" priority="34841">
      <formula>#REF!&lt;&gt;“”</formula>
    </cfRule>
    <cfRule type="expression" priority="34843">
      <formula>#REF!&lt;&gt;""</formula>
    </cfRule>
  </conditionalFormatting>
  <conditionalFormatting sqref="M636:Q636">
    <cfRule type="expression" dxfId="0" priority="34836">
      <formula>$A631&lt;&gt;""</formula>
    </cfRule>
    <cfRule type="expression" dxfId="0" priority="34837">
      <formula>$A631&lt;&gt;“”</formula>
    </cfRule>
    <cfRule type="expression" priority="34839">
      <formula>$A631&lt;&gt;""</formula>
    </cfRule>
  </conditionalFormatting>
  <conditionalFormatting sqref="P643:Q643">
    <cfRule type="expression" dxfId="0" priority="34856">
      <formula>#REF!&lt;&gt;""</formula>
    </cfRule>
    <cfRule type="expression" dxfId="0" priority="34857">
      <formula>#REF!&lt;&gt;“”</formula>
    </cfRule>
    <cfRule type="expression" priority="34859">
      <formula>#REF!&lt;&gt;""</formula>
    </cfRule>
  </conditionalFormatting>
  <conditionalFormatting sqref="L644">
    <cfRule type="expression" priority="10334">
      <formula>$A644&lt;&gt;""</formula>
    </cfRule>
    <cfRule type="expression" dxfId="0" priority="10333">
      <formula>$A644&lt;&gt;“”</formula>
    </cfRule>
    <cfRule type="expression" dxfId="0" priority="10331">
      <formula>$A644&lt;&gt;""</formula>
    </cfRule>
  </conditionalFormatting>
  <conditionalFormatting sqref="M644:N644">
    <cfRule type="expression" priority="10338">
      <formula>#REF!&lt;&gt;""</formula>
    </cfRule>
    <cfRule type="expression" dxfId="0" priority="10337">
      <formula>#REF!&lt;&gt;“”</formula>
    </cfRule>
    <cfRule type="expression" dxfId="0" priority="10335">
      <formula>#REF!&lt;&gt;""</formula>
    </cfRule>
  </conditionalFormatting>
  <conditionalFormatting sqref="O644">
    <cfRule type="expression" priority="10342">
      <formula>#REF!&lt;&gt;""</formula>
    </cfRule>
    <cfRule type="expression" dxfId="0" priority="10341">
      <formula>#REF!&lt;&gt;“”</formula>
    </cfRule>
    <cfRule type="expression" dxfId="0" priority="10339">
      <formula>#REF!&lt;&gt;""</formula>
    </cfRule>
  </conditionalFormatting>
  <conditionalFormatting sqref="P644">
    <cfRule type="expression" priority="10330">
      <formula>#REF!&lt;&gt;""</formula>
    </cfRule>
    <cfRule type="expression" dxfId="0" priority="10329">
      <formula>#REF!&lt;&gt;“”</formula>
    </cfRule>
    <cfRule type="expression" dxfId="0" priority="10327">
      <formula>#REF!&lt;&gt;""</formula>
    </cfRule>
  </conditionalFormatting>
  <conditionalFormatting sqref="Q644">
    <cfRule type="expression" priority="10326">
      <formula>#REF!&lt;&gt;""</formula>
    </cfRule>
    <cfRule type="expression" dxfId="0" priority="10325">
      <formula>#REF!&lt;&gt;“”</formula>
    </cfRule>
    <cfRule type="expression" dxfId="0" priority="10323">
      <formula>#REF!&lt;&gt;""</formula>
    </cfRule>
  </conditionalFormatting>
  <conditionalFormatting sqref="L649">
    <cfRule type="expression" priority="10134">
      <formula>$A649&lt;&gt;""</formula>
    </cfRule>
    <cfRule type="expression" dxfId="0" priority="10133">
      <formula>$A649&lt;&gt;“”</formula>
    </cfRule>
    <cfRule type="expression" dxfId="0" priority="10131">
      <formula>$A649&lt;&gt;""</formula>
    </cfRule>
  </conditionalFormatting>
  <conditionalFormatting sqref="M649:N649">
    <cfRule type="expression" priority="10138">
      <formula>#REF!&lt;&gt;""</formula>
    </cfRule>
    <cfRule type="expression" dxfId="0" priority="10137">
      <formula>#REF!&lt;&gt;“”</formula>
    </cfRule>
    <cfRule type="expression" dxfId="0" priority="10135">
      <formula>#REF!&lt;&gt;""</formula>
    </cfRule>
  </conditionalFormatting>
  <conditionalFormatting sqref="O649">
    <cfRule type="expression" priority="10142">
      <formula>#REF!&lt;&gt;""</formula>
    </cfRule>
    <cfRule type="expression" dxfId="0" priority="10141">
      <formula>#REF!&lt;&gt;“”</formula>
    </cfRule>
    <cfRule type="expression" dxfId="0" priority="10139">
      <formula>#REF!&lt;&gt;""</formula>
    </cfRule>
  </conditionalFormatting>
  <conditionalFormatting sqref="P649">
    <cfRule type="expression" priority="10130">
      <formula>#REF!&lt;&gt;""</formula>
    </cfRule>
    <cfRule type="expression" dxfId="0" priority="10129">
      <formula>#REF!&lt;&gt;“”</formula>
    </cfRule>
    <cfRule type="expression" dxfId="0" priority="10127">
      <formula>#REF!&lt;&gt;""</formula>
    </cfRule>
  </conditionalFormatting>
  <conditionalFormatting sqref="Q649">
    <cfRule type="expression" priority="10126">
      <formula>#REF!&lt;&gt;""</formula>
    </cfRule>
    <cfRule type="expression" dxfId="0" priority="10125">
      <formula>#REF!&lt;&gt;“”</formula>
    </cfRule>
    <cfRule type="expression" dxfId="0" priority="10123">
      <formula>#REF!&lt;&gt;""</formula>
    </cfRule>
  </conditionalFormatting>
  <conditionalFormatting sqref="L650">
    <cfRule type="expression" priority="10154">
      <formula>$A650&lt;&gt;""</formula>
    </cfRule>
    <cfRule type="expression" dxfId="0" priority="10153">
      <formula>$A650&lt;&gt;“”</formula>
    </cfRule>
    <cfRule type="expression" dxfId="0" priority="10151">
      <formula>$A650&lt;&gt;""</formula>
    </cfRule>
  </conditionalFormatting>
  <conditionalFormatting sqref="M650:N650">
    <cfRule type="expression" priority="10158">
      <formula>#REF!&lt;&gt;""</formula>
    </cfRule>
    <cfRule type="expression" dxfId="0" priority="10157">
      <formula>#REF!&lt;&gt;“”</formula>
    </cfRule>
    <cfRule type="expression" dxfId="0" priority="10155">
      <formula>#REF!&lt;&gt;""</formula>
    </cfRule>
  </conditionalFormatting>
  <conditionalFormatting sqref="O650">
    <cfRule type="expression" priority="10162">
      <formula>#REF!&lt;&gt;""</formula>
    </cfRule>
    <cfRule type="expression" dxfId="0" priority="10161">
      <formula>#REF!&lt;&gt;“”</formula>
    </cfRule>
    <cfRule type="expression" dxfId="0" priority="10159">
      <formula>#REF!&lt;&gt;""</formula>
    </cfRule>
  </conditionalFormatting>
  <conditionalFormatting sqref="P650">
    <cfRule type="expression" priority="10150">
      <formula>#REF!&lt;&gt;""</formula>
    </cfRule>
    <cfRule type="expression" dxfId="0" priority="10149">
      <formula>#REF!&lt;&gt;“”</formula>
    </cfRule>
    <cfRule type="expression" dxfId="0" priority="10147">
      <formula>#REF!&lt;&gt;""</formula>
    </cfRule>
  </conditionalFormatting>
  <conditionalFormatting sqref="Q650">
    <cfRule type="expression" priority="10146">
      <formula>#REF!&lt;&gt;""</formula>
    </cfRule>
    <cfRule type="expression" dxfId="0" priority="10145">
      <formula>#REF!&lt;&gt;“”</formula>
    </cfRule>
    <cfRule type="expression" dxfId="0" priority="10143">
      <formula>#REF!&lt;&gt;""</formula>
    </cfRule>
  </conditionalFormatting>
  <conditionalFormatting sqref="L651">
    <cfRule type="expression" priority="10174">
      <formula>$A651&lt;&gt;""</formula>
    </cfRule>
    <cfRule type="expression" dxfId="0" priority="10173">
      <formula>$A651&lt;&gt;“”</formula>
    </cfRule>
    <cfRule type="expression" dxfId="0" priority="10171">
      <formula>$A651&lt;&gt;""</formula>
    </cfRule>
  </conditionalFormatting>
  <conditionalFormatting sqref="M651:N651">
    <cfRule type="expression" priority="10178">
      <formula>#REF!&lt;&gt;""</formula>
    </cfRule>
    <cfRule type="expression" dxfId="0" priority="10177">
      <formula>#REF!&lt;&gt;“”</formula>
    </cfRule>
    <cfRule type="expression" dxfId="0" priority="10175">
      <formula>#REF!&lt;&gt;""</formula>
    </cfRule>
  </conditionalFormatting>
  <conditionalFormatting sqref="O651">
    <cfRule type="expression" priority="10182">
      <formula>#REF!&lt;&gt;""</formula>
    </cfRule>
    <cfRule type="expression" dxfId="0" priority="10181">
      <formula>#REF!&lt;&gt;“”</formula>
    </cfRule>
    <cfRule type="expression" dxfId="0" priority="10179">
      <formula>#REF!&lt;&gt;""</formula>
    </cfRule>
  </conditionalFormatting>
  <conditionalFormatting sqref="P651">
    <cfRule type="expression" priority="10170">
      <formula>#REF!&lt;&gt;""</formula>
    </cfRule>
    <cfRule type="expression" dxfId="0" priority="10169">
      <formula>#REF!&lt;&gt;“”</formula>
    </cfRule>
    <cfRule type="expression" dxfId="0" priority="10167">
      <formula>#REF!&lt;&gt;""</formula>
    </cfRule>
  </conditionalFormatting>
  <conditionalFormatting sqref="Q651">
    <cfRule type="expression" priority="10166">
      <formula>#REF!&lt;&gt;""</formula>
    </cfRule>
    <cfRule type="expression" dxfId="0" priority="10165">
      <formula>#REF!&lt;&gt;“”</formula>
    </cfRule>
    <cfRule type="expression" dxfId="0" priority="10163">
      <formula>#REF!&lt;&gt;""</formula>
    </cfRule>
  </conditionalFormatting>
  <conditionalFormatting sqref="L658">
    <cfRule type="expression" dxfId="0" priority="10071">
      <formula>$A658&lt;&gt;""</formula>
    </cfRule>
    <cfRule type="expression" dxfId="0" priority="10072">
      <formula>$A658&lt;&gt;“”</formula>
    </cfRule>
    <cfRule type="expression" priority="10074">
      <formula>$A658&lt;&gt;""</formula>
    </cfRule>
  </conditionalFormatting>
  <conditionalFormatting sqref="M658:N658">
    <cfRule type="expression" dxfId="0" priority="10075">
      <formula>#REF!&lt;&gt;""</formula>
    </cfRule>
    <cfRule type="expression" dxfId="0" priority="10076">
      <formula>#REF!&lt;&gt;“”</formula>
    </cfRule>
    <cfRule type="expression" priority="10078">
      <formula>#REF!&lt;&gt;""</formula>
    </cfRule>
  </conditionalFormatting>
  <conditionalFormatting sqref="O658">
    <cfRule type="expression" dxfId="0" priority="10079">
      <formula>#REF!&lt;&gt;""</formula>
    </cfRule>
    <cfRule type="expression" dxfId="0" priority="10080">
      <formula>#REF!&lt;&gt;“”</formula>
    </cfRule>
    <cfRule type="expression" priority="10082">
      <formula>#REF!&lt;&gt;""</formula>
    </cfRule>
  </conditionalFormatting>
  <conditionalFormatting sqref="P658">
    <cfRule type="expression" dxfId="0" priority="10067">
      <formula>#REF!&lt;&gt;""</formula>
    </cfRule>
    <cfRule type="expression" dxfId="0" priority="10068">
      <formula>#REF!&lt;&gt;“”</formula>
    </cfRule>
    <cfRule type="expression" priority="10070">
      <formula>#REF!&lt;&gt;""</formula>
    </cfRule>
  </conditionalFormatting>
  <conditionalFormatting sqref="Q658">
    <cfRule type="expression" dxfId="0" priority="10063">
      <formula>#REF!&lt;&gt;""</formula>
    </cfRule>
    <cfRule type="expression" dxfId="0" priority="10064">
      <formula>#REF!&lt;&gt;“”</formula>
    </cfRule>
    <cfRule type="expression" priority="10066">
      <formula>#REF!&lt;&gt;""</formula>
    </cfRule>
  </conditionalFormatting>
  <conditionalFormatting sqref="L659">
    <cfRule type="expression" dxfId="0" priority="10091">
      <formula>$A659&lt;&gt;""</formula>
    </cfRule>
    <cfRule type="expression" dxfId="0" priority="10092">
      <formula>$A659&lt;&gt;“”</formula>
    </cfRule>
    <cfRule type="expression" priority="10094">
      <formula>$A659&lt;&gt;""</formula>
    </cfRule>
  </conditionalFormatting>
  <conditionalFormatting sqref="P659">
    <cfRule type="expression" dxfId="0" priority="10087">
      <formula>#REF!&lt;&gt;""</formula>
    </cfRule>
    <cfRule type="expression" dxfId="0" priority="10088">
      <formula>#REF!&lt;&gt;“”</formula>
    </cfRule>
    <cfRule type="expression" priority="10090">
      <formula>#REF!&lt;&gt;""</formula>
    </cfRule>
  </conditionalFormatting>
  <conditionalFormatting sqref="Q659">
    <cfRule type="expression" dxfId="0" priority="10083">
      <formula>#REF!&lt;&gt;""</formula>
    </cfRule>
    <cfRule type="expression" dxfId="0" priority="10084">
      <formula>#REF!&lt;&gt;“”</formula>
    </cfRule>
    <cfRule type="expression" priority="10086">
      <formula>#REF!&lt;&gt;""</formula>
    </cfRule>
  </conditionalFormatting>
  <conditionalFormatting sqref="P660:Q660">
    <cfRule type="expression" dxfId="0" priority="34860">
      <formula>#REF!&lt;&gt;""</formula>
    </cfRule>
    <cfRule type="expression" dxfId="0" priority="34861">
      <formula>#REF!&lt;&gt;“”</formula>
    </cfRule>
    <cfRule type="expression" priority="34863">
      <formula>#REF!&lt;&gt;""</formula>
    </cfRule>
  </conditionalFormatting>
  <conditionalFormatting sqref="L661">
    <cfRule type="expression" dxfId="0" priority="10031">
      <formula>$A661&lt;&gt;""</formula>
    </cfRule>
    <cfRule type="expression" dxfId="0" priority="10032">
      <formula>$A661&lt;&gt;“”</formula>
    </cfRule>
    <cfRule type="expression" priority="10034">
      <formula>$A661&lt;&gt;""</formula>
    </cfRule>
  </conditionalFormatting>
  <conditionalFormatting sqref="M661:N661">
    <cfRule type="expression" dxfId="0" priority="10035">
      <formula>#REF!&lt;&gt;""</formula>
    </cfRule>
    <cfRule type="expression" dxfId="0" priority="10036">
      <formula>#REF!&lt;&gt;“”</formula>
    </cfRule>
    <cfRule type="expression" priority="10038">
      <formula>#REF!&lt;&gt;""</formula>
    </cfRule>
  </conditionalFormatting>
  <conditionalFormatting sqref="O661">
    <cfRule type="expression" dxfId="0" priority="10039">
      <formula>#REF!&lt;&gt;""</formula>
    </cfRule>
    <cfRule type="expression" dxfId="0" priority="10040">
      <formula>#REF!&lt;&gt;“”</formula>
    </cfRule>
    <cfRule type="expression" priority="10042">
      <formula>#REF!&lt;&gt;""</formula>
    </cfRule>
  </conditionalFormatting>
  <conditionalFormatting sqref="P661">
    <cfRule type="expression" dxfId="0" priority="10027">
      <formula>#REF!&lt;&gt;""</formula>
    </cfRule>
    <cfRule type="expression" dxfId="0" priority="10028">
      <formula>#REF!&lt;&gt;“”</formula>
    </cfRule>
    <cfRule type="expression" priority="10030">
      <formula>#REF!&lt;&gt;""</formula>
    </cfRule>
  </conditionalFormatting>
  <conditionalFormatting sqref="Q661">
    <cfRule type="expression" dxfId="0" priority="10023">
      <formula>#REF!&lt;&gt;""</formula>
    </cfRule>
    <cfRule type="expression" dxfId="0" priority="10024">
      <formula>#REF!&lt;&gt;“”</formula>
    </cfRule>
    <cfRule type="expression" priority="10026">
      <formula>#REF!&lt;&gt;""</formula>
    </cfRule>
  </conditionalFormatting>
  <conditionalFormatting sqref="L662">
    <cfRule type="expression" priority="9914">
      <formula>$A662&lt;&gt;""</formula>
    </cfRule>
    <cfRule type="expression" dxfId="0" priority="9913">
      <formula>$A662&lt;&gt;“”</formula>
    </cfRule>
    <cfRule type="expression" dxfId="0" priority="9911">
      <formula>$A662&lt;&gt;""</formula>
    </cfRule>
  </conditionalFormatting>
  <conditionalFormatting sqref="M662:N662">
    <cfRule type="expression" priority="9918">
      <formula>#REF!&lt;&gt;""</formula>
    </cfRule>
    <cfRule type="expression" dxfId="0" priority="9917">
      <formula>#REF!&lt;&gt;“”</formula>
    </cfRule>
    <cfRule type="expression" dxfId="0" priority="9915">
      <formula>#REF!&lt;&gt;""</formula>
    </cfRule>
  </conditionalFormatting>
  <conditionalFormatting sqref="O662">
    <cfRule type="expression" priority="9922">
      <formula>#REF!&lt;&gt;""</formula>
    </cfRule>
    <cfRule type="expression" dxfId="0" priority="9921">
      <formula>#REF!&lt;&gt;“”</formula>
    </cfRule>
    <cfRule type="expression" dxfId="0" priority="9919">
      <formula>#REF!&lt;&gt;""</formula>
    </cfRule>
  </conditionalFormatting>
  <conditionalFormatting sqref="P662">
    <cfRule type="expression" priority="9910">
      <formula>#REF!&lt;&gt;""</formula>
    </cfRule>
    <cfRule type="expression" dxfId="0" priority="9909">
      <formula>#REF!&lt;&gt;“”</formula>
    </cfRule>
    <cfRule type="expression" dxfId="0" priority="9907">
      <formula>#REF!&lt;&gt;""</formula>
    </cfRule>
  </conditionalFormatting>
  <conditionalFormatting sqref="Q662">
    <cfRule type="expression" priority="9906">
      <formula>#REF!&lt;&gt;""</formula>
    </cfRule>
    <cfRule type="expression" dxfId="0" priority="9905">
      <formula>#REF!&lt;&gt;“”</formula>
    </cfRule>
    <cfRule type="expression" dxfId="0" priority="9903">
      <formula>#REF!&lt;&gt;""</formula>
    </cfRule>
  </conditionalFormatting>
  <conditionalFormatting sqref="L663">
    <cfRule type="expression" priority="9934">
      <formula>$A663&lt;&gt;""</formula>
    </cfRule>
    <cfRule type="expression" dxfId="0" priority="9933">
      <formula>$A663&lt;&gt;“”</formula>
    </cfRule>
    <cfRule type="expression" dxfId="0" priority="9931">
      <formula>$A663&lt;&gt;""</formula>
    </cfRule>
  </conditionalFormatting>
  <conditionalFormatting sqref="M663:N663">
    <cfRule type="expression" priority="9938">
      <formula>#REF!&lt;&gt;""</formula>
    </cfRule>
    <cfRule type="expression" dxfId="0" priority="9937">
      <formula>#REF!&lt;&gt;“”</formula>
    </cfRule>
    <cfRule type="expression" dxfId="0" priority="9935">
      <formula>#REF!&lt;&gt;""</formula>
    </cfRule>
  </conditionalFormatting>
  <conditionalFormatting sqref="O663">
    <cfRule type="expression" priority="9942">
      <formula>#REF!&lt;&gt;""</formula>
    </cfRule>
    <cfRule type="expression" dxfId="0" priority="9941">
      <formula>#REF!&lt;&gt;“”</formula>
    </cfRule>
    <cfRule type="expression" dxfId="0" priority="9939">
      <formula>#REF!&lt;&gt;""</formula>
    </cfRule>
  </conditionalFormatting>
  <conditionalFormatting sqref="P663">
    <cfRule type="expression" priority="9930">
      <formula>#REF!&lt;&gt;""</formula>
    </cfRule>
    <cfRule type="expression" dxfId="0" priority="9929">
      <formula>#REF!&lt;&gt;“”</formula>
    </cfRule>
    <cfRule type="expression" dxfId="0" priority="9927">
      <formula>#REF!&lt;&gt;""</formula>
    </cfRule>
  </conditionalFormatting>
  <conditionalFormatting sqref="Q663">
    <cfRule type="expression" priority="9926">
      <formula>#REF!&lt;&gt;""</formula>
    </cfRule>
    <cfRule type="expression" dxfId="0" priority="9925">
      <formula>#REF!&lt;&gt;“”</formula>
    </cfRule>
    <cfRule type="expression" dxfId="0" priority="9923">
      <formula>#REF!&lt;&gt;""</formula>
    </cfRule>
  </conditionalFormatting>
  <conditionalFormatting sqref="M664:Q664">
    <cfRule type="expression" dxfId="0" priority="34864">
      <formula>$A667&lt;&gt;""</formula>
    </cfRule>
    <cfRule type="expression" dxfId="0" priority="34865">
      <formula>$A667&lt;&gt;“”</formula>
    </cfRule>
    <cfRule type="expression" priority="34867">
      <formula>$A667&lt;&gt;""</formula>
    </cfRule>
  </conditionalFormatting>
  <conditionalFormatting sqref="L665">
    <cfRule type="expression" priority="9894">
      <formula>$A665&lt;&gt;""</formula>
    </cfRule>
    <cfRule type="expression" dxfId="0" priority="9893">
      <formula>$A665&lt;&gt;“”</formula>
    </cfRule>
    <cfRule type="expression" dxfId="0" priority="9891">
      <formula>$A665&lt;&gt;""</formula>
    </cfRule>
  </conditionalFormatting>
  <conditionalFormatting sqref="M665:N665">
    <cfRule type="expression" priority="9898">
      <formula>#REF!&lt;&gt;""</formula>
    </cfRule>
    <cfRule type="expression" dxfId="0" priority="9897">
      <formula>#REF!&lt;&gt;“”</formula>
    </cfRule>
    <cfRule type="expression" dxfId="0" priority="9895">
      <formula>#REF!&lt;&gt;""</formula>
    </cfRule>
  </conditionalFormatting>
  <conditionalFormatting sqref="O665">
    <cfRule type="expression" priority="9902">
      <formula>#REF!&lt;&gt;""</formula>
    </cfRule>
    <cfRule type="expression" dxfId="0" priority="9901">
      <formula>#REF!&lt;&gt;“”</formula>
    </cfRule>
    <cfRule type="expression" dxfId="0" priority="9899">
      <formula>#REF!&lt;&gt;""</formula>
    </cfRule>
  </conditionalFormatting>
  <conditionalFormatting sqref="P665">
    <cfRule type="expression" priority="9890">
      <formula>#REF!&lt;&gt;""</formula>
    </cfRule>
    <cfRule type="expression" dxfId="0" priority="9889">
      <formula>#REF!&lt;&gt;“”</formula>
    </cfRule>
    <cfRule type="expression" dxfId="0" priority="9887">
      <formula>#REF!&lt;&gt;""</formula>
    </cfRule>
  </conditionalFormatting>
  <conditionalFormatting sqref="Q665">
    <cfRule type="expression" priority="9886">
      <formula>#REF!&lt;&gt;""</formula>
    </cfRule>
    <cfRule type="expression" dxfId="0" priority="9885">
      <formula>#REF!&lt;&gt;“”</formula>
    </cfRule>
    <cfRule type="expression" dxfId="0" priority="9883">
      <formula>#REF!&lt;&gt;""</formula>
    </cfRule>
  </conditionalFormatting>
  <conditionalFormatting sqref="L668">
    <cfRule type="expression" priority="9994">
      <formula>$A668&lt;&gt;""</formula>
    </cfRule>
    <cfRule type="expression" dxfId="0" priority="9993">
      <formula>$A668&lt;&gt;“”</formula>
    </cfRule>
    <cfRule type="expression" dxfId="0" priority="9991">
      <formula>$A668&lt;&gt;""</formula>
    </cfRule>
  </conditionalFormatting>
  <conditionalFormatting sqref="P668">
    <cfRule type="expression" priority="9990">
      <formula>#REF!&lt;&gt;""</formula>
    </cfRule>
    <cfRule type="expression" dxfId="0" priority="9989">
      <formula>#REF!&lt;&gt;“”</formula>
    </cfRule>
    <cfRule type="expression" dxfId="0" priority="9987">
      <formula>#REF!&lt;&gt;""</formula>
    </cfRule>
  </conditionalFormatting>
  <conditionalFormatting sqref="Q668">
    <cfRule type="expression" priority="9986">
      <formula>#REF!&lt;&gt;""</formula>
    </cfRule>
    <cfRule type="expression" dxfId="0" priority="9985">
      <formula>#REF!&lt;&gt;“”</formula>
    </cfRule>
    <cfRule type="expression" dxfId="0" priority="9983">
      <formula>#REF!&lt;&gt;""</formula>
    </cfRule>
  </conditionalFormatting>
  <conditionalFormatting sqref="P669:Q669">
    <cfRule type="expression" dxfId="0" priority="34872">
      <formula>#REF!&lt;&gt;""</formula>
    </cfRule>
    <cfRule type="expression" dxfId="0" priority="34873">
      <formula>#REF!&lt;&gt;“”</formula>
    </cfRule>
    <cfRule type="expression" priority="34875">
      <formula>#REF!&lt;&gt;""</formula>
    </cfRule>
  </conditionalFormatting>
  <conditionalFormatting sqref="L670">
    <cfRule type="expression" priority="9974">
      <formula>$A670&lt;&gt;""</formula>
    </cfRule>
    <cfRule type="expression" dxfId="0" priority="9973">
      <formula>$A670&lt;&gt;“”</formula>
    </cfRule>
    <cfRule type="expression" dxfId="0" priority="9971">
      <formula>$A670&lt;&gt;""</formula>
    </cfRule>
  </conditionalFormatting>
  <conditionalFormatting sqref="M670:N670">
    <cfRule type="expression" priority="9978">
      <formula>#REF!&lt;&gt;""</formula>
    </cfRule>
    <cfRule type="expression" dxfId="0" priority="9977">
      <formula>#REF!&lt;&gt;“”</formula>
    </cfRule>
    <cfRule type="expression" dxfId="0" priority="9975">
      <formula>#REF!&lt;&gt;""</formula>
    </cfRule>
  </conditionalFormatting>
  <conditionalFormatting sqref="O670">
    <cfRule type="expression" priority="9982">
      <formula>#REF!&lt;&gt;""</formula>
    </cfRule>
    <cfRule type="expression" dxfId="0" priority="9981">
      <formula>#REF!&lt;&gt;“”</formula>
    </cfRule>
    <cfRule type="expression" dxfId="0" priority="9979">
      <formula>#REF!&lt;&gt;""</formula>
    </cfRule>
  </conditionalFormatting>
  <conditionalFormatting sqref="P670">
    <cfRule type="expression" priority="9970">
      <formula>#REF!&lt;&gt;""</formula>
    </cfRule>
    <cfRule type="expression" dxfId="0" priority="9969">
      <formula>#REF!&lt;&gt;“”</formula>
    </cfRule>
    <cfRule type="expression" dxfId="0" priority="9967">
      <formula>#REF!&lt;&gt;""</formula>
    </cfRule>
  </conditionalFormatting>
  <conditionalFormatting sqref="Q670">
    <cfRule type="expression" priority="9966">
      <formula>#REF!&lt;&gt;""</formula>
    </cfRule>
    <cfRule type="expression" dxfId="0" priority="9965">
      <formula>#REF!&lt;&gt;“”</formula>
    </cfRule>
    <cfRule type="expression" dxfId="0" priority="9963">
      <formula>#REF!&lt;&gt;""</formula>
    </cfRule>
  </conditionalFormatting>
  <conditionalFormatting sqref="K671">
    <cfRule type="expression" dxfId="0" priority="9739">
      <formula>$A671&lt;&gt;""</formula>
    </cfRule>
    <cfRule type="expression" dxfId="0" priority="9740">
      <formula>$A671&lt;&gt;“”</formula>
    </cfRule>
    <cfRule type="expression" priority="9742">
      <formula>$A671&lt;&gt;""</formula>
    </cfRule>
  </conditionalFormatting>
  <conditionalFormatting sqref="L671">
    <cfRule type="expression" dxfId="0" priority="9727">
      <formula>$A671&lt;&gt;""</formula>
    </cfRule>
    <cfRule type="expression" dxfId="0" priority="9728">
      <formula>$A671&lt;&gt;“”</formula>
    </cfRule>
    <cfRule type="expression" priority="9730">
      <formula>$A671&lt;&gt;""</formula>
    </cfRule>
  </conditionalFormatting>
  <conditionalFormatting sqref="M671:N671">
    <cfRule type="expression" dxfId="0" priority="9731">
      <formula>#REF!&lt;&gt;""</formula>
    </cfRule>
    <cfRule type="expression" dxfId="0" priority="9732">
      <formula>#REF!&lt;&gt;“”</formula>
    </cfRule>
    <cfRule type="expression" priority="9734">
      <formula>#REF!&lt;&gt;""</formula>
    </cfRule>
  </conditionalFormatting>
  <conditionalFormatting sqref="O671">
    <cfRule type="expression" dxfId="0" priority="9735">
      <formula>#REF!&lt;&gt;""</formula>
    </cfRule>
    <cfRule type="expression" dxfId="0" priority="9736">
      <formula>#REF!&lt;&gt;“”</formula>
    </cfRule>
    <cfRule type="expression" priority="9738">
      <formula>#REF!&lt;&gt;""</formula>
    </cfRule>
  </conditionalFormatting>
  <conditionalFormatting sqref="P671">
    <cfRule type="expression" dxfId="0" priority="9723">
      <formula>#REF!&lt;&gt;""</formula>
    </cfRule>
    <cfRule type="expression" dxfId="0" priority="9724">
      <formula>#REF!&lt;&gt;“”</formula>
    </cfRule>
    <cfRule type="expression" priority="9726">
      <formula>#REF!&lt;&gt;""</formula>
    </cfRule>
  </conditionalFormatting>
  <conditionalFormatting sqref="Q671">
    <cfRule type="expression" dxfId="0" priority="9719">
      <formula>#REF!&lt;&gt;""</formula>
    </cfRule>
    <cfRule type="expression" dxfId="0" priority="9720">
      <formula>#REF!&lt;&gt;“”</formula>
    </cfRule>
    <cfRule type="expression" priority="9722">
      <formula>#REF!&lt;&gt;""</formula>
    </cfRule>
  </conditionalFormatting>
  <conditionalFormatting sqref="L672">
    <cfRule type="expression" dxfId="0" priority="9751">
      <formula>$A672&lt;&gt;""</formula>
    </cfRule>
    <cfRule type="expression" dxfId="0" priority="9752">
      <formula>$A672&lt;&gt;“”</formula>
    </cfRule>
    <cfRule type="expression" priority="9754">
      <formula>$A672&lt;&gt;""</formula>
    </cfRule>
  </conditionalFormatting>
  <conditionalFormatting sqref="M672:N672">
    <cfRule type="expression" dxfId="0" priority="9755">
      <formula>#REF!&lt;&gt;""</formula>
    </cfRule>
    <cfRule type="expression" dxfId="0" priority="9756">
      <formula>#REF!&lt;&gt;“”</formula>
    </cfRule>
    <cfRule type="expression" priority="9758">
      <formula>#REF!&lt;&gt;""</formula>
    </cfRule>
  </conditionalFormatting>
  <conditionalFormatting sqref="O672">
    <cfRule type="expression" dxfId="0" priority="9759">
      <formula>#REF!&lt;&gt;""</formula>
    </cfRule>
    <cfRule type="expression" dxfId="0" priority="9760">
      <formula>#REF!&lt;&gt;“”</formula>
    </cfRule>
    <cfRule type="expression" priority="9762">
      <formula>#REF!&lt;&gt;""</formula>
    </cfRule>
  </conditionalFormatting>
  <conditionalFormatting sqref="P672">
    <cfRule type="expression" dxfId="0" priority="9747">
      <formula>#REF!&lt;&gt;""</formula>
    </cfRule>
    <cfRule type="expression" dxfId="0" priority="9748">
      <formula>#REF!&lt;&gt;“”</formula>
    </cfRule>
    <cfRule type="expression" priority="9750">
      <formula>#REF!&lt;&gt;""</formula>
    </cfRule>
  </conditionalFormatting>
  <conditionalFormatting sqref="Q672">
    <cfRule type="expression" dxfId="0" priority="9743">
      <formula>#REF!&lt;&gt;""</formula>
    </cfRule>
    <cfRule type="expression" dxfId="0" priority="9744">
      <formula>#REF!&lt;&gt;“”</formula>
    </cfRule>
    <cfRule type="expression" priority="9746">
      <formula>#REF!&lt;&gt;""</formula>
    </cfRule>
  </conditionalFormatting>
  <conditionalFormatting sqref="L673">
    <cfRule type="expression" dxfId="0" priority="9771">
      <formula>$A673&lt;&gt;""</formula>
    </cfRule>
    <cfRule type="expression" dxfId="0" priority="9772">
      <formula>$A673&lt;&gt;“”</formula>
    </cfRule>
    <cfRule type="expression" priority="9774">
      <formula>$A673&lt;&gt;""</formula>
    </cfRule>
  </conditionalFormatting>
  <conditionalFormatting sqref="M673:N673">
    <cfRule type="expression" dxfId="0" priority="9775">
      <formula>#REF!&lt;&gt;""</formula>
    </cfRule>
    <cfRule type="expression" dxfId="0" priority="9776">
      <formula>#REF!&lt;&gt;“”</formula>
    </cfRule>
    <cfRule type="expression" priority="9778">
      <formula>#REF!&lt;&gt;""</formula>
    </cfRule>
  </conditionalFormatting>
  <conditionalFormatting sqref="O673">
    <cfRule type="expression" dxfId="0" priority="9779">
      <formula>#REF!&lt;&gt;""</formula>
    </cfRule>
    <cfRule type="expression" dxfId="0" priority="9780">
      <formula>#REF!&lt;&gt;“”</formula>
    </cfRule>
    <cfRule type="expression" priority="9782">
      <formula>#REF!&lt;&gt;""</formula>
    </cfRule>
  </conditionalFormatting>
  <conditionalFormatting sqref="P673">
    <cfRule type="expression" dxfId="0" priority="9767">
      <formula>#REF!&lt;&gt;""</formula>
    </cfRule>
    <cfRule type="expression" dxfId="0" priority="9768">
      <formula>#REF!&lt;&gt;“”</formula>
    </cfRule>
    <cfRule type="expression" priority="9770">
      <formula>#REF!&lt;&gt;""</formula>
    </cfRule>
  </conditionalFormatting>
  <conditionalFormatting sqref="Q673">
    <cfRule type="expression" dxfId="0" priority="9763">
      <formula>#REF!&lt;&gt;""</formula>
    </cfRule>
    <cfRule type="expression" dxfId="0" priority="9764">
      <formula>#REF!&lt;&gt;“”</formula>
    </cfRule>
    <cfRule type="expression" priority="9766">
      <formula>#REF!&lt;&gt;""</formula>
    </cfRule>
  </conditionalFormatting>
  <conditionalFormatting sqref="M674:Q674">
    <cfRule type="expression" dxfId="0" priority="34892">
      <formula>$A678&lt;&gt;""</formula>
    </cfRule>
    <cfRule type="expression" dxfId="0" priority="34893">
      <formula>$A678&lt;&gt;“”</formula>
    </cfRule>
    <cfRule type="expression" priority="34895">
      <formula>$A678&lt;&gt;""</formula>
    </cfRule>
  </conditionalFormatting>
  <conditionalFormatting sqref="L675">
    <cfRule type="expression" dxfId="0" priority="9791">
      <formula>$A675&lt;&gt;""</formula>
    </cfRule>
    <cfRule type="expression" dxfId="0" priority="9792">
      <formula>$A675&lt;&gt;“”</formula>
    </cfRule>
    <cfRule type="expression" priority="9794">
      <formula>$A675&lt;&gt;""</formula>
    </cfRule>
  </conditionalFormatting>
  <conditionalFormatting sqref="M675:N675">
    <cfRule type="expression" dxfId="0" priority="9795">
      <formula>#REF!&lt;&gt;""</formula>
    </cfRule>
    <cfRule type="expression" dxfId="0" priority="9796">
      <formula>#REF!&lt;&gt;“”</formula>
    </cfRule>
    <cfRule type="expression" priority="9798">
      <formula>#REF!&lt;&gt;""</formula>
    </cfRule>
  </conditionalFormatting>
  <conditionalFormatting sqref="O675">
    <cfRule type="expression" dxfId="0" priority="9799">
      <formula>#REF!&lt;&gt;""</formula>
    </cfRule>
    <cfRule type="expression" dxfId="0" priority="9800">
      <formula>#REF!&lt;&gt;“”</formula>
    </cfRule>
    <cfRule type="expression" priority="9802">
      <formula>#REF!&lt;&gt;""</formula>
    </cfRule>
  </conditionalFormatting>
  <conditionalFormatting sqref="P675">
    <cfRule type="expression" dxfId="0" priority="9787">
      <formula>#REF!&lt;&gt;""</formula>
    </cfRule>
    <cfRule type="expression" dxfId="0" priority="9788">
      <formula>#REF!&lt;&gt;“”</formula>
    </cfRule>
    <cfRule type="expression" priority="9790">
      <formula>#REF!&lt;&gt;""</formula>
    </cfRule>
  </conditionalFormatting>
  <conditionalFormatting sqref="Q675">
    <cfRule type="expression" dxfId="0" priority="9783">
      <formula>#REF!&lt;&gt;""</formula>
    </cfRule>
    <cfRule type="expression" dxfId="0" priority="9784">
      <formula>#REF!&lt;&gt;“”</formula>
    </cfRule>
    <cfRule type="expression" priority="9786">
      <formula>#REF!&lt;&gt;""</formula>
    </cfRule>
  </conditionalFormatting>
  <conditionalFormatting sqref="L676">
    <cfRule type="expression" dxfId="0" priority="9811">
      <formula>$A676&lt;&gt;""</formula>
    </cfRule>
    <cfRule type="expression" dxfId="0" priority="9812">
      <formula>$A676&lt;&gt;“”</formula>
    </cfRule>
    <cfRule type="expression" priority="9814">
      <formula>$A676&lt;&gt;""</formula>
    </cfRule>
  </conditionalFormatting>
  <conditionalFormatting sqref="M676:N676">
    <cfRule type="expression" dxfId="0" priority="9815">
      <formula>#REF!&lt;&gt;""</formula>
    </cfRule>
    <cfRule type="expression" dxfId="0" priority="9816">
      <formula>#REF!&lt;&gt;“”</formula>
    </cfRule>
    <cfRule type="expression" priority="9818">
      <formula>#REF!&lt;&gt;""</formula>
    </cfRule>
  </conditionalFormatting>
  <conditionalFormatting sqref="O676">
    <cfRule type="expression" dxfId="0" priority="9819">
      <formula>#REF!&lt;&gt;""</formula>
    </cfRule>
    <cfRule type="expression" dxfId="0" priority="9820">
      <formula>#REF!&lt;&gt;“”</formula>
    </cfRule>
    <cfRule type="expression" priority="9822">
      <formula>#REF!&lt;&gt;""</formula>
    </cfRule>
  </conditionalFormatting>
  <conditionalFormatting sqref="P676">
    <cfRule type="expression" dxfId="0" priority="9807">
      <formula>#REF!&lt;&gt;""</formula>
    </cfRule>
    <cfRule type="expression" dxfId="0" priority="9808">
      <formula>#REF!&lt;&gt;“”</formula>
    </cfRule>
    <cfRule type="expression" priority="9810">
      <formula>#REF!&lt;&gt;""</formula>
    </cfRule>
  </conditionalFormatting>
  <conditionalFormatting sqref="Q676">
    <cfRule type="expression" dxfId="0" priority="9803">
      <formula>#REF!&lt;&gt;""</formula>
    </cfRule>
    <cfRule type="expression" dxfId="0" priority="9804">
      <formula>#REF!&lt;&gt;“”</formula>
    </cfRule>
    <cfRule type="expression" priority="9806">
      <formula>#REF!&lt;&gt;""</formula>
    </cfRule>
  </conditionalFormatting>
  <conditionalFormatting sqref="L677">
    <cfRule type="expression" dxfId="0" priority="9831">
      <formula>$A677&lt;&gt;""</formula>
    </cfRule>
    <cfRule type="expression" dxfId="0" priority="9832">
      <formula>$A677&lt;&gt;“”</formula>
    </cfRule>
    <cfRule type="expression" priority="9834">
      <formula>$A677&lt;&gt;""</formula>
    </cfRule>
  </conditionalFormatting>
  <conditionalFormatting sqref="M677:N677">
    <cfRule type="expression" dxfId="0" priority="9835">
      <formula>#REF!&lt;&gt;""</formula>
    </cfRule>
    <cfRule type="expression" dxfId="0" priority="9836">
      <formula>#REF!&lt;&gt;“”</formula>
    </cfRule>
    <cfRule type="expression" priority="9838">
      <formula>#REF!&lt;&gt;""</formula>
    </cfRule>
  </conditionalFormatting>
  <conditionalFormatting sqref="O677">
    <cfRule type="expression" dxfId="0" priority="9839">
      <formula>#REF!&lt;&gt;""</formula>
    </cfRule>
    <cfRule type="expression" dxfId="0" priority="9840">
      <formula>#REF!&lt;&gt;“”</formula>
    </cfRule>
    <cfRule type="expression" priority="9842">
      <formula>#REF!&lt;&gt;""</formula>
    </cfRule>
  </conditionalFormatting>
  <conditionalFormatting sqref="P677">
    <cfRule type="expression" dxfId="0" priority="9827">
      <formula>#REF!&lt;&gt;""</formula>
    </cfRule>
    <cfRule type="expression" dxfId="0" priority="9828">
      <formula>#REF!&lt;&gt;“”</formula>
    </cfRule>
    <cfRule type="expression" priority="9830">
      <formula>#REF!&lt;&gt;""</formula>
    </cfRule>
  </conditionalFormatting>
  <conditionalFormatting sqref="Q677">
    <cfRule type="expression" dxfId="0" priority="9823">
      <formula>#REF!&lt;&gt;""</formula>
    </cfRule>
    <cfRule type="expression" dxfId="0" priority="9824">
      <formula>#REF!&lt;&gt;“”</formula>
    </cfRule>
    <cfRule type="expression" priority="9826">
      <formula>#REF!&lt;&gt;""</formula>
    </cfRule>
  </conditionalFormatting>
  <conditionalFormatting sqref="L678">
    <cfRule type="expression" dxfId="0" priority="9851">
      <formula>$A678&lt;&gt;""</formula>
    </cfRule>
    <cfRule type="expression" dxfId="0" priority="9852">
      <formula>$A678&lt;&gt;“”</formula>
    </cfRule>
    <cfRule type="expression" priority="9854">
      <formula>$A678&lt;&gt;""</formula>
    </cfRule>
  </conditionalFormatting>
  <conditionalFormatting sqref="M678:N678">
    <cfRule type="expression" dxfId="0" priority="9855">
      <formula>#REF!&lt;&gt;""</formula>
    </cfRule>
    <cfRule type="expression" dxfId="0" priority="9856">
      <formula>#REF!&lt;&gt;“”</formula>
    </cfRule>
    <cfRule type="expression" priority="9858">
      <formula>#REF!&lt;&gt;""</formula>
    </cfRule>
  </conditionalFormatting>
  <conditionalFormatting sqref="O678">
    <cfRule type="expression" dxfId="0" priority="9859">
      <formula>#REF!&lt;&gt;""</formula>
    </cfRule>
    <cfRule type="expression" dxfId="0" priority="9860">
      <formula>#REF!&lt;&gt;“”</formula>
    </cfRule>
    <cfRule type="expression" priority="9862">
      <formula>#REF!&lt;&gt;""</formula>
    </cfRule>
  </conditionalFormatting>
  <conditionalFormatting sqref="P678">
    <cfRule type="expression" dxfId="0" priority="9847">
      <formula>#REF!&lt;&gt;""</formula>
    </cfRule>
    <cfRule type="expression" dxfId="0" priority="9848">
      <formula>#REF!&lt;&gt;“”</formula>
    </cfRule>
    <cfRule type="expression" priority="9850">
      <formula>#REF!&lt;&gt;""</formula>
    </cfRule>
  </conditionalFormatting>
  <conditionalFormatting sqref="Q678">
    <cfRule type="expression" dxfId="0" priority="9843">
      <formula>#REF!&lt;&gt;""</formula>
    </cfRule>
    <cfRule type="expression" dxfId="0" priority="9844">
      <formula>#REF!&lt;&gt;“”</formula>
    </cfRule>
    <cfRule type="expression" priority="9846">
      <formula>#REF!&lt;&gt;""</formula>
    </cfRule>
  </conditionalFormatting>
  <conditionalFormatting sqref="L681">
    <cfRule type="expression" dxfId="0" priority="9871">
      <formula>$A681&lt;&gt;""</formula>
    </cfRule>
    <cfRule type="expression" dxfId="0" priority="9872">
      <formula>$A681&lt;&gt;“”</formula>
    </cfRule>
    <cfRule type="expression" priority="9874">
      <formula>$A681&lt;&gt;""</formula>
    </cfRule>
  </conditionalFormatting>
  <conditionalFormatting sqref="M681:N681">
    <cfRule type="expression" dxfId="0" priority="9875">
      <formula>#REF!&lt;&gt;""</formula>
    </cfRule>
    <cfRule type="expression" dxfId="0" priority="9876">
      <formula>#REF!&lt;&gt;“”</formula>
    </cfRule>
    <cfRule type="expression" priority="9878">
      <formula>#REF!&lt;&gt;""</formula>
    </cfRule>
  </conditionalFormatting>
  <conditionalFormatting sqref="O681">
    <cfRule type="expression" dxfId="0" priority="9879">
      <formula>#REF!&lt;&gt;""</formula>
    </cfRule>
    <cfRule type="expression" dxfId="0" priority="9880">
      <formula>#REF!&lt;&gt;“”</formula>
    </cfRule>
    <cfRule type="expression" priority="9882">
      <formula>#REF!&lt;&gt;""</formula>
    </cfRule>
  </conditionalFormatting>
  <conditionalFormatting sqref="P681">
    <cfRule type="expression" dxfId="0" priority="9867">
      <formula>#REF!&lt;&gt;""</formula>
    </cfRule>
    <cfRule type="expression" dxfId="0" priority="9868">
      <formula>#REF!&lt;&gt;“”</formula>
    </cfRule>
    <cfRule type="expression" priority="9870">
      <formula>#REF!&lt;&gt;""</formula>
    </cfRule>
  </conditionalFormatting>
  <conditionalFormatting sqref="Q681">
    <cfRule type="expression" dxfId="0" priority="9863">
      <formula>#REF!&lt;&gt;""</formula>
    </cfRule>
    <cfRule type="expression" dxfId="0" priority="9864">
      <formula>#REF!&lt;&gt;“”</formula>
    </cfRule>
    <cfRule type="expression" priority="9866">
      <formula>#REF!&lt;&gt;""</formula>
    </cfRule>
  </conditionalFormatting>
  <conditionalFormatting sqref="L684">
    <cfRule type="expression" dxfId="0" priority="9459">
      <formula>$A684&lt;&gt;""</formula>
    </cfRule>
    <cfRule type="expression" dxfId="0" priority="9460">
      <formula>$A684&lt;&gt;“”</formula>
    </cfRule>
    <cfRule type="expression" priority="9462">
      <formula>$A684&lt;&gt;""</formula>
    </cfRule>
  </conditionalFormatting>
  <conditionalFormatting sqref="M684:N684">
    <cfRule type="expression" dxfId="0" priority="9463">
      <formula>#REF!&lt;&gt;""</formula>
    </cfRule>
    <cfRule type="expression" dxfId="0" priority="9464">
      <formula>#REF!&lt;&gt;“”</formula>
    </cfRule>
    <cfRule type="expression" priority="9466">
      <formula>#REF!&lt;&gt;""</formula>
    </cfRule>
  </conditionalFormatting>
  <conditionalFormatting sqref="O684">
    <cfRule type="expression" dxfId="0" priority="9467">
      <formula>#REF!&lt;&gt;""</formula>
    </cfRule>
    <cfRule type="expression" dxfId="0" priority="9468">
      <formula>#REF!&lt;&gt;“”</formula>
    </cfRule>
    <cfRule type="expression" priority="9470">
      <formula>#REF!&lt;&gt;""</formula>
    </cfRule>
  </conditionalFormatting>
  <conditionalFormatting sqref="P684">
    <cfRule type="expression" dxfId="0" priority="9455">
      <formula>#REF!&lt;&gt;""</formula>
    </cfRule>
    <cfRule type="expression" dxfId="0" priority="9456">
      <formula>#REF!&lt;&gt;“”</formula>
    </cfRule>
    <cfRule type="expression" priority="9458">
      <formula>#REF!&lt;&gt;""</formula>
    </cfRule>
  </conditionalFormatting>
  <conditionalFormatting sqref="Q684">
    <cfRule type="expression" dxfId="0" priority="9451">
      <formula>#REF!&lt;&gt;""</formula>
    </cfRule>
    <cfRule type="expression" dxfId="0" priority="9452">
      <formula>#REF!&lt;&gt;“”</formula>
    </cfRule>
    <cfRule type="expression" priority="9454">
      <formula>#REF!&lt;&gt;""</formula>
    </cfRule>
  </conditionalFormatting>
  <conditionalFormatting sqref="L685">
    <cfRule type="expression" dxfId="0" priority="9399">
      <formula>$A685&lt;&gt;""</formula>
    </cfRule>
    <cfRule type="expression" dxfId="0" priority="9400">
      <formula>$A685&lt;&gt;“”</formula>
    </cfRule>
    <cfRule type="expression" priority="9402">
      <formula>$A685&lt;&gt;""</formula>
    </cfRule>
  </conditionalFormatting>
  <conditionalFormatting sqref="M685:N685">
    <cfRule type="expression" dxfId="0" priority="9403">
      <formula>#REF!&lt;&gt;""</formula>
    </cfRule>
    <cfRule type="expression" dxfId="0" priority="9404">
      <formula>#REF!&lt;&gt;“”</formula>
    </cfRule>
    <cfRule type="expression" priority="9406">
      <formula>#REF!&lt;&gt;""</formula>
    </cfRule>
  </conditionalFormatting>
  <conditionalFormatting sqref="O685">
    <cfRule type="expression" dxfId="0" priority="9407">
      <formula>#REF!&lt;&gt;""</formula>
    </cfRule>
    <cfRule type="expression" dxfId="0" priority="9408">
      <formula>#REF!&lt;&gt;“”</formula>
    </cfRule>
    <cfRule type="expression" priority="9410">
      <formula>#REF!&lt;&gt;""</formula>
    </cfRule>
  </conditionalFormatting>
  <conditionalFormatting sqref="P685">
    <cfRule type="expression" dxfId="0" priority="9395">
      <formula>#REF!&lt;&gt;""</formula>
    </cfRule>
    <cfRule type="expression" dxfId="0" priority="9396">
      <formula>#REF!&lt;&gt;“”</formula>
    </cfRule>
    <cfRule type="expression" priority="9398">
      <formula>#REF!&lt;&gt;""</formula>
    </cfRule>
  </conditionalFormatting>
  <conditionalFormatting sqref="Q685">
    <cfRule type="expression" dxfId="0" priority="9391">
      <formula>#REF!&lt;&gt;""</formula>
    </cfRule>
    <cfRule type="expression" dxfId="0" priority="9392">
      <formula>#REF!&lt;&gt;“”</formula>
    </cfRule>
    <cfRule type="expression" priority="9394">
      <formula>#REF!&lt;&gt;""</formula>
    </cfRule>
  </conditionalFormatting>
  <conditionalFormatting sqref="L686">
    <cfRule type="expression" dxfId="0" priority="9419">
      <formula>$A686&lt;&gt;""</formula>
    </cfRule>
    <cfRule type="expression" dxfId="0" priority="9420">
      <formula>$A686&lt;&gt;“”</formula>
    </cfRule>
    <cfRule type="expression" priority="9422">
      <formula>$A686&lt;&gt;""</formula>
    </cfRule>
  </conditionalFormatting>
  <conditionalFormatting sqref="M686:N686">
    <cfRule type="expression" dxfId="0" priority="9423">
      <formula>#REF!&lt;&gt;""</formula>
    </cfRule>
    <cfRule type="expression" dxfId="0" priority="9424">
      <formula>#REF!&lt;&gt;“”</formula>
    </cfRule>
    <cfRule type="expression" priority="9426">
      <formula>#REF!&lt;&gt;""</formula>
    </cfRule>
  </conditionalFormatting>
  <conditionalFormatting sqref="O686">
    <cfRule type="expression" dxfId="0" priority="9427">
      <formula>#REF!&lt;&gt;""</formula>
    </cfRule>
    <cfRule type="expression" dxfId="0" priority="9428">
      <formula>#REF!&lt;&gt;“”</formula>
    </cfRule>
    <cfRule type="expression" priority="9430">
      <formula>#REF!&lt;&gt;""</formula>
    </cfRule>
  </conditionalFormatting>
  <conditionalFormatting sqref="P686">
    <cfRule type="expression" dxfId="0" priority="9415">
      <formula>#REF!&lt;&gt;""</formula>
    </cfRule>
    <cfRule type="expression" dxfId="0" priority="9416">
      <formula>#REF!&lt;&gt;“”</formula>
    </cfRule>
    <cfRule type="expression" priority="9418">
      <formula>#REF!&lt;&gt;""</formula>
    </cfRule>
  </conditionalFormatting>
  <conditionalFormatting sqref="Q686">
    <cfRule type="expression" dxfId="0" priority="9411">
      <formula>#REF!&lt;&gt;""</formula>
    </cfRule>
    <cfRule type="expression" dxfId="0" priority="9412">
      <formula>#REF!&lt;&gt;“”</formula>
    </cfRule>
    <cfRule type="expression" priority="9414">
      <formula>#REF!&lt;&gt;""</formula>
    </cfRule>
  </conditionalFormatting>
  <conditionalFormatting sqref="L687">
    <cfRule type="expression" dxfId="0" priority="9439">
      <formula>$A687&lt;&gt;""</formula>
    </cfRule>
    <cfRule type="expression" dxfId="0" priority="9440">
      <formula>$A687&lt;&gt;“”</formula>
    </cfRule>
    <cfRule type="expression" priority="9442">
      <formula>$A687&lt;&gt;""</formula>
    </cfRule>
  </conditionalFormatting>
  <conditionalFormatting sqref="M687:N687">
    <cfRule type="expression" dxfId="0" priority="9443">
      <formula>#REF!&lt;&gt;""</formula>
    </cfRule>
    <cfRule type="expression" dxfId="0" priority="9444">
      <formula>#REF!&lt;&gt;“”</formula>
    </cfRule>
    <cfRule type="expression" priority="9446">
      <formula>#REF!&lt;&gt;""</formula>
    </cfRule>
  </conditionalFormatting>
  <conditionalFormatting sqref="O687">
    <cfRule type="expression" dxfId="0" priority="9447">
      <formula>#REF!&lt;&gt;""</formula>
    </cfRule>
    <cfRule type="expression" dxfId="0" priority="9448">
      <formula>#REF!&lt;&gt;“”</formula>
    </cfRule>
    <cfRule type="expression" priority="9450">
      <formula>#REF!&lt;&gt;""</formula>
    </cfRule>
  </conditionalFormatting>
  <conditionalFormatting sqref="P687">
    <cfRule type="expression" dxfId="0" priority="9435">
      <formula>#REF!&lt;&gt;""</formula>
    </cfRule>
    <cfRule type="expression" dxfId="0" priority="9436">
      <formula>#REF!&lt;&gt;“”</formula>
    </cfRule>
    <cfRule type="expression" priority="9438">
      <formula>#REF!&lt;&gt;""</formula>
    </cfRule>
  </conditionalFormatting>
  <conditionalFormatting sqref="Q687">
    <cfRule type="expression" dxfId="0" priority="9431">
      <formula>#REF!&lt;&gt;""</formula>
    </cfRule>
    <cfRule type="expression" dxfId="0" priority="9432">
      <formula>#REF!&lt;&gt;“”</formula>
    </cfRule>
    <cfRule type="expression" priority="9434">
      <formula>#REF!&lt;&gt;""</formula>
    </cfRule>
  </conditionalFormatting>
  <conditionalFormatting sqref="M688:Q688">
    <cfRule type="expression" dxfId="0" priority="34928">
      <formula>#REF!&lt;&gt;""</formula>
    </cfRule>
    <cfRule type="expression" dxfId="0" priority="34929">
      <formula>#REF!&lt;&gt;“”</formula>
    </cfRule>
    <cfRule type="expression" priority="34931">
      <formula>#REF!&lt;&gt;""</formula>
    </cfRule>
  </conditionalFormatting>
  <conditionalFormatting sqref="L689">
    <cfRule type="expression" priority="7848">
      <formula>$A689&lt;&gt;""</formula>
    </cfRule>
    <cfRule type="expression" dxfId="0" priority="7847">
      <formula>$A689&lt;&gt;“”</formula>
    </cfRule>
    <cfRule type="expression" dxfId="0" priority="7845">
      <formula>$A689&lt;&gt;""</formula>
    </cfRule>
  </conditionalFormatting>
  <conditionalFormatting sqref="M689:N689">
    <cfRule type="expression" priority="7852">
      <formula>#REF!&lt;&gt;""</formula>
    </cfRule>
    <cfRule type="expression" dxfId="0" priority="7851">
      <formula>#REF!&lt;&gt;“”</formula>
    </cfRule>
    <cfRule type="expression" dxfId="0" priority="7849">
      <formula>#REF!&lt;&gt;""</formula>
    </cfRule>
  </conditionalFormatting>
  <conditionalFormatting sqref="O689">
    <cfRule type="expression" priority="7856">
      <formula>#REF!&lt;&gt;""</formula>
    </cfRule>
    <cfRule type="expression" dxfId="0" priority="7855">
      <formula>#REF!&lt;&gt;“”</formula>
    </cfRule>
    <cfRule type="expression" dxfId="0" priority="7853">
      <formula>#REF!&lt;&gt;""</formula>
    </cfRule>
  </conditionalFormatting>
  <conditionalFormatting sqref="P689">
    <cfRule type="expression" priority="7844">
      <formula>#REF!&lt;&gt;""</formula>
    </cfRule>
    <cfRule type="expression" dxfId="0" priority="7843">
      <formula>#REF!&lt;&gt;“”</formula>
    </cfRule>
    <cfRule type="expression" dxfId="0" priority="7841">
      <formula>#REF!&lt;&gt;""</formula>
    </cfRule>
  </conditionalFormatting>
  <conditionalFormatting sqref="Q689">
    <cfRule type="expression" priority="7840">
      <formula>#REF!&lt;&gt;""</formula>
    </cfRule>
    <cfRule type="expression" dxfId="0" priority="7839">
      <formula>#REF!&lt;&gt;“”</formula>
    </cfRule>
    <cfRule type="expression" dxfId="0" priority="7837">
      <formula>#REF!&lt;&gt;""</formula>
    </cfRule>
  </conditionalFormatting>
  <conditionalFormatting sqref="L690">
    <cfRule type="expression" priority="7868">
      <formula>$A690&lt;&gt;""</formula>
    </cfRule>
    <cfRule type="expression" dxfId="0" priority="7867">
      <formula>$A690&lt;&gt;“”</formula>
    </cfRule>
    <cfRule type="expression" dxfId="0" priority="7865">
      <formula>$A690&lt;&gt;""</formula>
    </cfRule>
  </conditionalFormatting>
  <conditionalFormatting sqref="M690:N690">
    <cfRule type="expression" priority="7872">
      <formula>#REF!&lt;&gt;""</formula>
    </cfRule>
    <cfRule type="expression" dxfId="0" priority="7871">
      <formula>#REF!&lt;&gt;“”</formula>
    </cfRule>
    <cfRule type="expression" dxfId="0" priority="7869">
      <formula>#REF!&lt;&gt;""</formula>
    </cfRule>
  </conditionalFormatting>
  <conditionalFormatting sqref="O690">
    <cfRule type="expression" priority="7876">
      <formula>#REF!&lt;&gt;""</formula>
    </cfRule>
    <cfRule type="expression" dxfId="0" priority="7875">
      <formula>#REF!&lt;&gt;“”</formula>
    </cfRule>
    <cfRule type="expression" dxfId="0" priority="7873">
      <formula>#REF!&lt;&gt;""</formula>
    </cfRule>
  </conditionalFormatting>
  <conditionalFormatting sqref="P690">
    <cfRule type="expression" priority="7864">
      <formula>#REF!&lt;&gt;""</formula>
    </cfRule>
    <cfRule type="expression" dxfId="0" priority="7863">
      <formula>#REF!&lt;&gt;“”</formula>
    </cfRule>
    <cfRule type="expression" dxfId="0" priority="7861">
      <formula>#REF!&lt;&gt;""</formula>
    </cfRule>
  </conditionalFormatting>
  <conditionalFormatting sqref="Q690">
    <cfRule type="expression" priority="7860">
      <formula>#REF!&lt;&gt;""</formula>
    </cfRule>
    <cfRule type="expression" dxfId="0" priority="7859">
      <formula>#REF!&lt;&gt;“”</formula>
    </cfRule>
    <cfRule type="expression" dxfId="0" priority="7857">
      <formula>#REF!&lt;&gt;""</formula>
    </cfRule>
  </conditionalFormatting>
  <conditionalFormatting sqref="M700:N700">
    <cfRule type="expression" priority="7752">
      <formula>#REF!&lt;&gt;""</formula>
    </cfRule>
    <cfRule type="expression" dxfId="0" priority="7751">
      <formula>#REF!&lt;&gt;“”</formula>
    </cfRule>
    <cfRule type="expression" dxfId="0" priority="7749">
      <formula>#REF!&lt;&gt;""</formula>
    </cfRule>
  </conditionalFormatting>
  <conditionalFormatting sqref="O700">
    <cfRule type="expression" priority="7756">
      <formula>#REF!&lt;&gt;""</formula>
    </cfRule>
    <cfRule type="expression" dxfId="0" priority="7755">
      <formula>#REF!&lt;&gt;“”</formula>
    </cfRule>
    <cfRule type="expression" dxfId="0" priority="7753">
      <formula>#REF!&lt;&gt;""</formula>
    </cfRule>
  </conditionalFormatting>
  <conditionalFormatting sqref="P700:Q700">
    <cfRule type="expression" dxfId="0" priority="34964">
      <formula>$A707&lt;&gt;""</formula>
    </cfRule>
    <cfRule type="expression" dxfId="0" priority="34965">
      <formula>$A707&lt;&gt;“”</formula>
    </cfRule>
    <cfRule type="expression" priority="34967">
      <formula>$A707&lt;&gt;""</formula>
    </cfRule>
  </conditionalFormatting>
  <conditionalFormatting sqref="L701">
    <cfRule type="expression" priority="7768">
      <formula>$A701&lt;&gt;""</formula>
    </cfRule>
    <cfRule type="expression" dxfId="0" priority="7767">
      <formula>$A701&lt;&gt;“”</formula>
    </cfRule>
    <cfRule type="expression" dxfId="0" priority="7765">
      <formula>$A701&lt;&gt;""</formula>
    </cfRule>
  </conditionalFormatting>
  <conditionalFormatting sqref="M701:N701">
    <cfRule type="expression" priority="7772">
      <formula>#REF!&lt;&gt;""</formula>
    </cfRule>
    <cfRule type="expression" dxfId="0" priority="7771">
      <formula>#REF!&lt;&gt;“”</formula>
    </cfRule>
    <cfRule type="expression" dxfId="0" priority="7769">
      <formula>#REF!&lt;&gt;""</formula>
    </cfRule>
  </conditionalFormatting>
  <conditionalFormatting sqref="O701">
    <cfRule type="expression" priority="7776">
      <formula>#REF!&lt;&gt;""</formula>
    </cfRule>
    <cfRule type="expression" dxfId="0" priority="7775">
      <formula>#REF!&lt;&gt;“”</formula>
    </cfRule>
    <cfRule type="expression" dxfId="0" priority="7773">
      <formula>#REF!&lt;&gt;""</formula>
    </cfRule>
  </conditionalFormatting>
  <conditionalFormatting sqref="P701">
    <cfRule type="expression" priority="7764">
      <formula>#REF!&lt;&gt;""</formula>
    </cfRule>
    <cfRule type="expression" dxfId="0" priority="7763">
      <formula>#REF!&lt;&gt;“”</formula>
    </cfRule>
    <cfRule type="expression" dxfId="0" priority="7761">
      <formula>#REF!&lt;&gt;""</formula>
    </cfRule>
  </conditionalFormatting>
  <conditionalFormatting sqref="Q701">
    <cfRule type="expression" priority="7760">
      <formula>#REF!&lt;&gt;""</formula>
    </cfRule>
    <cfRule type="expression" dxfId="0" priority="7759">
      <formula>#REF!&lt;&gt;“”</formula>
    </cfRule>
    <cfRule type="expression" dxfId="0" priority="7757">
      <formula>#REF!&lt;&gt;""</formula>
    </cfRule>
  </conditionalFormatting>
  <conditionalFormatting sqref="L702">
    <cfRule type="expression" dxfId="0" priority="7785">
      <formula>$A702&lt;&gt;""</formula>
    </cfRule>
    <cfRule type="expression" dxfId="0" priority="7786">
      <formula>$A702&lt;&gt;“”</formula>
    </cfRule>
    <cfRule type="expression" priority="7788">
      <formula>$A702&lt;&gt;""</formula>
    </cfRule>
  </conditionalFormatting>
  <conditionalFormatting sqref="M702:N702">
    <cfRule type="expression" dxfId="0" priority="7789">
      <formula>#REF!&lt;&gt;""</formula>
    </cfRule>
    <cfRule type="expression" dxfId="0" priority="7790">
      <formula>#REF!&lt;&gt;“”</formula>
    </cfRule>
    <cfRule type="expression" priority="7792">
      <formula>#REF!&lt;&gt;""</formula>
    </cfRule>
  </conditionalFormatting>
  <conditionalFormatting sqref="O702">
    <cfRule type="expression" dxfId="0" priority="7793">
      <formula>#REF!&lt;&gt;""</formula>
    </cfRule>
    <cfRule type="expression" dxfId="0" priority="7794">
      <formula>#REF!&lt;&gt;“”</formula>
    </cfRule>
    <cfRule type="expression" priority="7796">
      <formula>#REF!&lt;&gt;""</formula>
    </cfRule>
  </conditionalFormatting>
  <conditionalFormatting sqref="P702">
    <cfRule type="expression" dxfId="0" priority="7781">
      <formula>#REF!&lt;&gt;""</formula>
    </cfRule>
    <cfRule type="expression" dxfId="0" priority="7782">
      <formula>#REF!&lt;&gt;“”</formula>
    </cfRule>
    <cfRule type="expression" priority="7784">
      <formula>#REF!&lt;&gt;""</formula>
    </cfRule>
  </conditionalFormatting>
  <conditionalFormatting sqref="Q702">
    <cfRule type="expression" dxfId="0" priority="7777">
      <formula>#REF!&lt;&gt;""</formula>
    </cfRule>
    <cfRule type="expression" dxfId="0" priority="7778">
      <formula>#REF!&lt;&gt;“”</formula>
    </cfRule>
    <cfRule type="expression" priority="7780">
      <formula>#REF!&lt;&gt;""</formula>
    </cfRule>
  </conditionalFormatting>
  <conditionalFormatting sqref="L703">
    <cfRule type="expression" dxfId="0" priority="7805">
      <formula>$A703&lt;&gt;""</formula>
    </cfRule>
    <cfRule type="expression" dxfId="0" priority="7806">
      <formula>$A703&lt;&gt;“”</formula>
    </cfRule>
    <cfRule type="expression" priority="7808">
      <formula>$A703&lt;&gt;""</formula>
    </cfRule>
  </conditionalFormatting>
  <conditionalFormatting sqref="P703">
    <cfRule type="expression" dxfId="0" priority="7801">
      <formula>#REF!&lt;&gt;""</formula>
    </cfRule>
    <cfRule type="expression" dxfId="0" priority="7802">
      <formula>#REF!&lt;&gt;“”</formula>
    </cfRule>
    <cfRule type="expression" priority="7804">
      <formula>#REF!&lt;&gt;""</formula>
    </cfRule>
  </conditionalFormatting>
  <conditionalFormatting sqref="Q703">
    <cfRule type="expression" dxfId="0" priority="7797">
      <formula>#REF!&lt;&gt;""</formula>
    </cfRule>
    <cfRule type="expression" dxfId="0" priority="7798">
      <formula>#REF!&lt;&gt;“”</formula>
    </cfRule>
    <cfRule type="expression" priority="7800">
      <formula>#REF!&lt;&gt;""</formula>
    </cfRule>
  </conditionalFormatting>
  <conditionalFormatting sqref="P704:Q704">
    <cfRule type="expression" dxfId="0" priority="34960">
      <formula>$A709&lt;&gt;""</formula>
    </cfRule>
    <cfRule type="expression" dxfId="0" priority="34961">
      <formula>$A709&lt;&gt;“”</formula>
    </cfRule>
    <cfRule type="expression" priority="34963">
      <formula>$A709&lt;&gt;""</formula>
    </cfRule>
  </conditionalFormatting>
  <conditionalFormatting sqref="L705">
    <cfRule type="expression" dxfId="0" priority="7657">
      <formula>$A705&lt;&gt;""</formula>
    </cfRule>
    <cfRule type="expression" dxfId="0" priority="7658">
      <formula>$A705&lt;&gt;“”</formula>
    </cfRule>
    <cfRule type="expression" priority="7660">
      <formula>$A705&lt;&gt;""</formula>
    </cfRule>
  </conditionalFormatting>
  <conditionalFormatting sqref="M705:N705">
    <cfRule type="expression" dxfId="0" priority="7661">
      <formula>#REF!&lt;&gt;""</formula>
    </cfRule>
    <cfRule type="expression" dxfId="0" priority="7662">
      <formula>#REF!&lt;&gt;“”</formula>
    </cfRule>
    <cfRule type="expression" priority="7664">
      <formula>#REF!&lt;&gt;""</formula>
    </cfRule>
  </conditionalFormatting>
  <conditionalFormatting sqref="O705">
    <cfRule type="expression" dxfId="0" priority="7665">
      <formula>#REF!&lt;&gt;""</formula>
    </cfRule>
    <cfRule type="expression" dxfId="0" priority="7666">
      <formula>#REF!&lt;&gt;“”</formula>
    </cfRule>
    <cfRule type="expression" priority="7668">
      <formula>#REF!&lt;&gt;""</formula>
    </cfRule>
  </conditionalFormatting>
  <conditionalFormatting sqref="P705">
    <cfRule type="expression" dxfId="0" priority="7653">
      <formula>#REF!&lt;&gt;""</formula>
    </cfRule>
    <cfRule type="expression" dxfId="0" priority="7654">
      <formula>#REF!&lt;&gt;“”</formula>
    </cfRule>
    <cfRule type="expression" priority="7656">
      <formula>#REF!&lt;&gt;""</formula>
    </cfRule>
  </conditionalFormatting>
  <conditionalFormatting sqref="Q705">
    <cfRule type="expression" dxfId="0" priority="7649">
      <formula>#REF!&lt;&gt;""</formula>
    </cfRule>
    <cfRule type="expression" dxfId="0" priority="7650">
      <formula>#REF!&lt;&gt;“”</formula>
    </cfRule>
    <cfRule type="expression" priority="7652">
      <formula>#REF!&lt;&gt;""</formula>
    </cfRule>
  </conditionalFormatting>
  <conditionalFormatting sqref="L706">
    <cfRule type="expression" dxfId="0" priority="7677">
      <formula>$A706&lt;&gt;""</formula>
    </cfRule>
    <cfRule type="expression" dxfId="0" priority="7678">
      <formula>$A706&lt;&gt;“”</formula>
    </cfRule>
    <cfRule type="expression" priority="7680">
      <formula>$A706&lt;&gt;""</formula>
    </cfRule>
  </conditionalFormatting>
  <conditionalFormatting sqref="P706">
    <cfRule type="expression" dxfId="0" priority="7673">
      <formula>#REF!&lt;&gt;""</formula>
    </cfRule>
    <cfRule type="expression" dxfId="0" priority="7674">
      <formula>#REF!&lt;&gt;“”</formula>
    </cfRule>
    <cfRule type="expression" priority="7676">
      <formula>#REF!&lt;&gt;""</formula>
    </cfRule>
  </conditionalFormatting>
  <conditionalFormatting sqref="Q706">
    <cfRule type="expression" dxfId="0" priority="7669">
      <formula>#REF!&lt;&gt;""</formula>
    </cfRule>
    <cfRule type="expression" dxfId="0" priority="7670">
      <formula>#REF!&lt;&gt;“”</formula>
    </cfRule>
    <cfRule type="expression" priority="7672">
      <formula>#REF!&lt;&gt;""</formula>
    </cfRule>
  </conditionalFormatting>
  <conditionalFormatting sqref="L708">
    <cfRule type="expression" dxfId="0" priority="7697">
      <formula>$A708&lt;&gt;""</formula>
    </cfRule>
    <cfRule type="expression" dxfId="0" priority="7698">
      <formula>$A708&lt;&gt;“”</formula>
    </cfRule>
    <cfRule type="expression" priority="7700">
      <formula>$A708&lt;&gt;""</formula>
    </cfRule>
  </conditionalFormatting>
  <conditionalFormatting sqref="M708:N708">
    <cfRule type="expression" dxfId="0" priority="7701">
      <formula>#REF!&lt;&gt;""</formula>
    </cfRule>
    <cfRule type="expression" dxfId="0" priority="7702">
      <formula>#REF!&lt;&gt;“”</formula>
    </cfRule>
    <cfRule type="expression" priority="7704">
      <formula>#REF!&lt;&gt;""</formula>
    </cfRule>
  </conditionalFormatting>
  <conditionalFormatting sqref="O708">
    <cfRule type="expression" dxfId="0" priority="7705">
      <formula>#REF!&lt;&gt;""</formula>
    </cfRule>
    <cfRule type="expression" dxfId="0" priority="7706">
      <formula>#REF!&lt;&gt;“”</formula>
    </cfRule>
    <cfRule type="expression" priority="7708">
      <formula>#REF!&lt;&gt;""</formula>
    </cfRule>
  </conditionalFormatting>
  <conditionalFormatting sqref="P708">
    <cfRule type="expression" dxfId="0" priority="7693">
      <formula>#REF!&lt;&gt;""</formula>
    </cfRule>
    <cfRule type="expression" dxfId="0" priority="7694">
      <formula>#REF!&lt;&gt;“”</formula>
    </cfRule>
    <cfRule type="expression" priority="7696">
      <formula>#REF!&lt;&gt;""</formula>
    </cfRule>
  </conditionalFormatting>
  <conditionalFormatting sqref="Q708">
    <cfRule type="expression" dxfId="0" priority="7689">
      <formula>#REF!&lt;&gt;""</formula>
    </cfRule>
    <cfRule type="expression" dxfId="0" priority="7690">
      <formula>#REF!&lt;&gt;“”</formula>
    </cfRule>
    <cfRule type="expression" priority="7692">
      <formula>#REF!&lt;&gt;""</formula>
    </cfRule>
  </conditionalFormatting>
  <conditionalFormatting sqref="L709">
    <cfRule type="expression" dxfId="0" priority="7717">
      <formula>$A709&lt;&gt;""</formula>
    </cfRule>
    <cfRule type="expression" dxfId="0" priority="7718">
      <formula>$A709&lt;&gt;“”</formula>
    </cfRule>
    <cfRule type="expression" priority="7720">
      <formula>$A709&lt;&gt;""</formula>
    </cfRule>
  </conditionalFormatting>
  <conditionalFormatting sqref="M709:N709">
    <cfRule type="expression" dxfId="0" priority="7721">
      <formula>#REF!&lt;&gt;""</formula>
    </cfRule>
    <cfRule type="expression" dxfId="0" priority="7722">
      <formula>#REF!&lt;&gt;“”</formula>
    </cfRule>
    <cfRule type="expression" priority="7724">
      <formula>#REF!&lt;&gt;""</formula>
    </cfRule>
  </conditionalFormatting>
  <conditionalFormatting sqref="O709">
    <cfRule type="expression" dxfId="0" priority="7725">
      <formula>#REF!&lt;&gt;""</formula>
    </cfRule>
    <cfRule type="expression" dxfId="0" priority="7726">
      <formula>#REF!&lt;&gt;“”</formula>
    </cfRule>
    <cfRule type="expression" priority="7728">
      <formula>#REF!&lt;&gt;""</formula>
    </cfRule>
  </conditionalFormatting>
  <conditionalFormatting sqref="P709">
    <cfRule type="expression" dxfId="0" priority="7713">
      <formula>#REF!&lt;&gt;""</formula>
    </cfRule>
    <cfRule type="expression" dxfId="0" priority="7714">
      <formula>#REF!&lt;&gt;“”</formula>
    </cfRule>
    <cfRule type="expression" priority="7716">
      <formula>#REF!&lt;&gt;""</formula>
    </cfRule>
  </conditionalFormatting>
  <conditionalFormatting sqref="Q709">
    <cfRule type="expression" dxfId="0" priority="7709">
      <formula>#REF!&lt;&gt;""</formula>
    </cfRule>
    <cfRule type="expression" dxfId="0" priority="7710">
      <formula>#REF!&lt;&gt;“”</formula>
    </cfRule>
    <cfRule type="expression" priority="7712">
      <formula>#REF!&lt;&gt;""</formula>
    </cfRule>
  </conditionalFormatting>
  <conditionalFormatting sqref="L711">
    <cfRule type="expression" priority="7620">
      <formula>$A711&lt;&gt;""</formula>
    </cfRule>
    <cfRule type="expression" dxfId="0" priority="7619">
      <formula>$A711&lt;&gt;“”</formula>
    </cfRule>
    <cfRule type="expression" dxfId="0" priority="7617">
      <formula>$A711&lt;&gt;""</formula>
    </cfRule>
  </conditionalFormatting>
  <conditionalFormatting sqref="P711">
    <cfRule type="expression" priority="7616">
      <formula>#REF!&lt;&gt;""</formula>
    </cfRule>
    <cfRule type="expression" dxfId="0" priority="7615">
      <formula>#REF!&lt;&gt;“”</formula>
    </cfRule>
    <cfRule type="expression" dxfId="0" priority="7613">
      <formula>#REF!&lt;&gt;""</formula>
    </cfRule>
  </conditionalFormatting>
  <conditionalFormatting sqref="Q711">
    <cfRule type="expression" priority="7612">
      <formula>#REF!&lt;&gt;""</formula>
    </cfRule>
    <cfRule type="expression" dxfId="0" priority="7611">
      <formula>#REF!&lt;&gt;“”</formula>
    </cfRule>
    <cfRule type="expression" dxfId="0" priority="7609">
      <formula>#REF!&lt;&gt;""</formula>
    </cfRule>
  </conditionalFormatting>
  <conditionalFormatting sqref="L715">
    <cfRule type="expression" priority="7600">
      <formula>$A715&lt;&gt;""</formula>
    </cfRule>
    <cfRule type="expression" dxfId="0" priority="7599">
      <formula>$A715&lt;&gt;“”</formula>
    </cfRule>
    <cfRule type="expression" dxfId="0" priority="7597">
      <formula>$A715&lt;&gt;""</formula>
    </cfRule>
  </conditionalFormatting>
  <conditionalFormatting sqref="M715:N715">
    <cfRule type="expression" priority="7604">
      <formula>#REF!&lt;&gt;""</formula>
    </cfRule>
    <cfRule type="expression" dxfId="0" priority="7603">
      <formula>#REF!&lt;&gt;“”</formula>
    </cfRule>
    <cfRule type="expression" dxfId="0" priority="7601">
      <formula>#REF!&lt;&gt;""</formula>
    </cfRule>
  </conditionalFormatting>
  <conditionalFormatting sqref="O715">
    <cfRule type="expression" priority="7608">
      <formula>#REF!&lt;&gt;""</formula>
    </cfRule>
    <cfRule type="expression" dxfId="0" priority="7607">
      <formula>#REF!&lt;&gt;“”</formula>
    </cfRule>
    <cfRule type="expression" dxfId="0" priority="7605">
      <formula>#REF!&lt;&gt;""</formula>
    </cfRule>
  </conditionalFormatting>
  <conditionalFormatting sqref="P715">
    <cfRule type="expression" priority="7596">
      <formula>#REF!&lt;&gt;""</formula>
    </cfRule>
    <cfRule type="expression" dxfId="0" priority="7595">
      <formula>#REF!&lt;&gt;“”</formula>
    </cfRule>
    <cfRule type="expression" dxfId="0" priority="7593">
      <formula>#REF!&lt;&gt;""</formula>
    </cfRule>
  </conditionalFormatting>
  <conditionalFormatting sqref="Q715">
    <cfRule type="expression" priority="7592">
      <formula>#REF!&lt;&gt;""</formula>
    </cfRule>
    <cfRule type="expression" dxfId="0" priority="7591">
      <formula>#REF!&lt;&gt;“”</formula>
    </cfRule>
    <cfRule type="expression" dxfId="0" priority="7589">
      <formula>#REF!&lt;&gt;""</formula>
    </cfRule>
  </conditionalFormatting>
  <conditionalFormatting sqref="L717">
    <cfRule type="expression" priority="7640">
      <formula>$A717&lt;&gt;""</formula>
    </cfRule>
    <cfRule type="expression" dxfId="0" priority="7639">
      <formula>$A717&lt;&gt;“”</formula>
    </cfRule>
    <cfRule type="expression" dxfId="0" priority="7637">
      <formula>$A717&lt;&gt;""</formula>
    </cfRule>
  </conditionalFormatting>
  <conditionalFormatting sqref="M717:N717">
    <cfRule type="expression" priority="7644">
      <formula>#REF!&lt;&gt;""</formula>
    </cfRule>
    <cfRule type="expression" dxfId="0" priority="7643">
      <formula>#REF!&lt;&gt;“”</formula>
    </cfRule>
    <cfRule type="expression" dxfId="0" priority="7641">
      <formula>#REF!&lt;&gt;""</formula>
    </cfRule>
  </conditionalFormatting>
  <conditionalFormatting sqref="O717">
    <cfRule type="expression" priority="7648">
      <formula>#REF!&lt;&gt;""</formula>
    </cfRule>
    <cfRule type="expression" dxfId="0" priority="7647">
      <formula>#REF!&lt;&gt;“”</formula>
    </cfRule>
    <cfRule type="expression" dxfId="0" priority="7645">
      <formula>#REF!&lt;&gt;""</formula>
    </cfRule>
  </conditionalFormatting>
  <conditionalFormatting sqref="P717">
    <cfRule type="expression" priority="7636">
      <formula>#REF!&lt;&gt;""</formula>
    </cfRule>
    <cfRule type="expression" dxfId="0" priority="7635">
      <formula>#REF!&lt;&gt;“”</formula>
    </cfRule>
    <cfRule type="expression" dxfId="0" priority="7633">
      <formula>#REF!&lt;&gt;""</formula>
    </cfRule>
  </conditionalFormatting>
  <conditionalFormatting sqref="Q717">
    <cfRule type="expression" priority="7632">
      <formula>#REF!&lt;&gt;""</formula>
    </cfRule>
    <cfRule type="expression" dxfId="0" priority="7631">
      <formula>#REF!&lt;&gt;“”</formula>
    </cfRule>
    <cfRule type="expression" dxfId="0" priority="7629">
      <formula>#REF!&lt;&gt;""</formula>
    </cfRule>
  </conditionalFormatting>
  <conditionalFormatting sqref="H719:K719">
    <cfRule type="expression" priority="7568">
      <formula>$A719&lt;&gt;""</formula>
    </cfRule>
    <cfRule type="expression" dxfId="0" priority="7567">
      <formula>$A719&lt;&gt;“”</formula>
    </cfRule>
    <cfRule type="expression" dxfId="0" priority="7565">
      <formula>$A719&lt;&gt;""</formula>
    </cfRule>
  </conditionalFormatting>
  <conditionalFormatting sqref="M724:N724">
    <cfRule type="expression" priority="7520">
      <formula>#REF!&lt;&gt;""</formula>
    </cfRule>
    <cfRule type="expression" dxfId="0" priority="7519">
      <formula>#REF!&lt;&gt;“”</formula>
    </cfRule>
    <cfRule type="expression" dxfId="0" priority="7517">
      <formula>#REF!&lt;&gt;""</formula>
    </cfRule>
  </conditionalFormatting>
  <conditionalFormatting sqref="O724">
    <cfRule type="expression" priority="7524">
      <formula>#REF!&lt;&gt;""</formula>
    </cfRule>
    <cfRule type="expression" dxfId="0" priority="7523">
      <formula>#REF!&lt;&gt;“”</formula>
    </cfRule>
    <cfRule type="expression" dxfId="0" priority="7521">
      <formula>#REF!&lt;&gt;""</formula>
    </cfRule>
  </conditionalFormatting>
  <conditionalFormatting sqref="L726">
    <cfRule type="expression" priority="7536">
      <formula>$A726&lt;&gt;""</formula>
    </cfRule>
    <cfRule type="expression" dxfId="0" priority="7535">
      <formula>$A726&lt;&gt;“”</formula>
    </cfRule>
    <cfRule type="expression" dxfId="0" priority="7533">
      <formula>$A726&lt;&gt;""</formula>
    </cfRule>
  </conditionalFormatting>
  <conditionalFormatting sqref="M726:N726">
    <cfRule type="expression" priority="7540">
      <formula>#REF!&lt;&gt;""</formula>
    </cfRule>
    <cfRule type="expression" dxfId="0" priority="7539">
      <formula>#REF!&lt;&gt;“”</formula>
    </cfRule>
    <cfRule type="expression" dxfId="0" priority="7537">
      <formula>#REF!&lt;&gt;""</formula>
    </cfRule>
  </conditionalFormatting>
  <conditionalFormatting sqref="O726">
    <cfRule type="expression" priority="7544">
      <formula>#REF!&lt;&gt;""</formula>
    </cfRule>
    <cfRule type="expression" dxfId="0" priority="7543">
      <formula>#REF!&lt;&gt;“”</formula>
    </cfRule>
    <cfRule type="expression" dxfId="0" priority="7541">
      <formula>#REF!&lt;&gt;""</formula>
    </cfRule>
  </conditionalFormatting>
  <conditionalFormatting sqref="P726">
    <cfRule type="expression" priority="7532">
      <formula>#REF!&lt;&gt;""</formula>
    </cfRule>
    <cfRule type="expression" dxfId="0" priority="7531">
      <formula>#REF!&lt;&gt;“”</formula>
    </cfRule>
    <cfRule type="expression" dxfId="0" priority="7529">
      <formula>#REF!&lt;&gt;""</formula>
    </cfRule>
  </conditionalFormatting>
  <conditionalFormatting sqref="Q726">
    <cfRule type="expression" priority="7528">
      <formula>#REF!&lt;&gt;""</formula>
    </cfRule>
    <cfRule type="expression" dxfId="0" priority="7527">
      <formula>#REF!&lt;&gt;“”</formula>
    </cfRule>
    <cfRule type="expression" dxfId="0" priority="7525">
      <formula>#REF!&lt;&gt;""</formula>
    </cfRule>
  </conditionalFormatting>
  <conditionalFormatting sqref="L729">
    <cfRule type="expression" priority="7480">
      <formula>$A729&lt;&gt;""</formula>
    </cfRule>
    <cfRule type="expression" dxfId="0" priority="7479">
      <formula>$A729&lt;&gt;“”</formula>
    </cfRule>
    <cfRule type="expression" dxfId="0" priority="7477">
      <formula>$A729&lt;&gt;""</formula>
    </cfRule>
  </conditionalFormatting>
  <conditionalFormatting sqref="P729">
    <cfRule type="expression" priority="7476">
      <formula>#REF!&lt;&gt;""</formula>
    </cfRule>
    <cfRule type="expression" dxfId="0" priority="7475">
      <formula>#REF!&lt;&gt;“”</formula>
    </cfRule>
    <cfRule type="expression" dxfId="0" priority="7473">
      <formula>#REF!&lt;&gt;""</formula>
    </cfRule>
  </conditionalFormatting>
  <conditionalFormatting sqref="Q729">
    <cfRule type="expression" priority="7472">
      <formula>#REF!&lt;&gt;""</formula>
    </cfRule>
    <cfRule type="expression" dxfId="0" priority="7471">
      <formula>#REF!&lt;&gt;“”</formula>
    </cfRule>
    <cfRule type="expression" dxfId="0" priority="7469">
      <formula>#REF!&lt;&gt;""</formula>
    </cfRule>
  </conditionalFormatting>
  <conditionalFormatting sqref="P730:Q730">
    <cfRule type="expression" dxfId="0" priority="34976">
      <formula>#REF!&lt;&gt;""</formula>
    </cfRule>
    <cfRule type="expression" dxfId="0" priority="34977">
      <formula>#REF!&lt;&gt;“”</formula>
    </cfRule>
    <cfRule type="expression" priority="34979">
      <formula>#REF!&lt;&gt;""</formula>
    </cfRule>
  </conditionalFormatting>
  <conditionalFormatting sqref="L731">
    <cfRule type="expression" priority="7460">
      <formula>$A731&lt;&gt;""</formula>
    </cfRule>
    <cfRule type="expression" dxfId="0" priority="7459">
      <formula>$A731&lt;&gt;“”</formula>
    </cfRule>
    <cfRule type="expression" dxfId="0" priority="7457">
      <formula>$A731&lt;&gt;""</formula>
    </cfRule>
  </conditionalFormatting>
  <conditionalFormatting sqref="M731:N731">
    <cfRule type="expression" priority="7464">
      <formula>#REF!&lt;&gt;""</formula>
    </cfRule>
    <cfRule type="expression" dxfId="0" priority="7463">
      <formula>#REF!&lt;&gt;“”</formula>
    </cfRule>
    <cfRule type="expression" dxfId="0" priority="7461">
      <formula>#REF!&lt;&gt;""</formula>
    </cfRule>
  </conditionalFormatting>
  <conditionalFormatting sqref="O731">
    <cfRule type="expression" priority="7468">
      <formula>#REF!&lt;&gt;""</formula>
    </cfRule>
    <cfRule type="expression" dxfId="0" priority="7467">
      <formula>#REF!&lt;&gt;“”</formula>
    </cfRule>
    <cfRule type="expression" dxfId="0" priority="7465">
      <formula>#REF!&lt;&gt;""</formula>
    </cfRule>
  </conditionalFormatting>
  <conditionalFormatting sqref="P731">
    <cfRule type="expression" priority="7456">
      <formula>#REF!&lt;&gt;""</formula>
    </cfRule>
    <cfRule type="expression" dxfId="0" priority="7455">
      <formula>#REF!&lt;&gt;“”</formula>
    </cfRule>
    <cfRule type="expression" dxfId="0" priority="7453">
      <formula>#REF!&lt;&gt;""</formula>
    </cfRule>
  </conditionalFormatting>
  <conditionalFormatting sqref="Q731">
    <cfRule type="expression" priority="7452">
      <formula>#REF!&lt;&gt;""</formula>
    </cfRule>
    <cfRule type="expression" dxfId="0" priority="7451">
      <formula>#REF!&lt;&gt;“”</formula>
    </cfRule>
    <cfRule type="expression" dxfId="0" priority="7449">
      <formula>#REF!&lt;&gt;""</formula>
    </cfRule>
  </conditionalFormatting>
  <conditionalFormatting sqref="M732:N732">
    <cfRule type="expression" priority="7492">
      <formula>#REF!&lt;&gt;""</formula>
    </cfRule>
    <cfRule type="expression" dxfId="0" priority="7491">
      <formula>#REF!&lt;&gt;“”</formula>
    </cfRule>
    <cfRule type="expression" dxfId="0" priority="7489">
      <formula>#REF!&lt;&gt;""</formula>
    </cfRule>
  </conditionalFormatting>
  <conditionalFormatting sqref="O732">
    <cfRule type="expression" priority="7496">
      <formula>#REF!&lt;&gt;""</formula>
    </cfRule>
    <cfRule type="expression" dxfId="0" priority="7495">
      <formula>#REF!&lt;&gt;“”</formula>
    </cfRule>
    <cfRule type="expression" dxfId="0" priority="7493">
      <formula>#REF!&lt;&gt;""</formula>
    </cfRule>
  </conditionalFormatting>
  <conditionalFormatting sqref="P732:Q732">
    <cfRule type="expression" dxfId="0" priority="34980">
      <formula>#REF!&lt;&gt;""</formula>
    </cfRule>
    <cfRule type="expression" dxfId="0" priority="34981">
      <formula>#REF!&lt;&gt;“”</formula>
    </cfRule>
    <cfRule type="expression" priority="34983">
      <formula>#REF!&lt;&gt;""</formula>
    </cfRule>
  </conditionalFormatting>
  <conditionalFormatting sqref="H733:K733">
    <cfRule type="expression" priority="7448">
      <formula>$A733&lt;&gt;""</formula>
    </cfRule>
    <cfRule type="expression" dxfId="0" priority="7447">
      <formula>$A733&lt;&gt;“”</formula>
    </cfRule>
    <cfRule type="expression" dxfId="0" priority="7445">
      <formula>$A733&lt;&gt;""</formula>
    </cfRule>
  </conditionalFormatting>
  <conditionalFormatting sqref="L737">
    <cfRule type="expression" priority="7272">
      <formula>$A737&lt;&gt;""</formula>
    </cfRule>
    <cfRule type="expression" dxfId="0" priority="7271">
      <formula>$A737&lt;&gt;“”</formula>
    </cfRule>
    <cfRule type="expression" dxfId="0" priority="7269">
      <formula>$A737&lt;&gt;""</formula>
    </cfRule>
  </conditionalFormatting>
  <conditionalFormatting sqref="P737">
    <cfRule type="expression" priority="7268">
      <formula>#REF!&lt;&gt;""</formula>
    </cfRule>
    <cfRule type="expression" dxfId="0" priority="7267">
      <formula>#REF!&lt;&gt;“”</formula>
    </cfRule>
    <cfRule type="expression" dxfId="0" priority="7265">
      <formula>#REF!&lt;&gt;""</formula>
    </cfRule>
  </conditionalFormatting>
  <conditionalFormatting sqref="Q737">
    <cfRule type="expression" priority="7264">
      <formula>#REF!&lt;&gt;""</formula>
    </cfRule>
    <cfRule type="expression" dxfId="0" priority="7263">
      <formula>#REF!&lt;&gt;“”</formula>
    </cfRule>
    <cfRule type="expression" dxfId="0" priority="7261">
      <formula>#REF!&lt;&gt;""</formula>
    </cfRule>
  </conditionalFormatting>
  <conditionalFormatting sqref="L739">
    <cfRule type="expression" priority="7292">
      <formula>$A739&lt;&gt;""</formula>
    </cfRule>
    <cfRule type="expression" dxfId="0" priority="7291">
      <formula>$A739&lt;&gt;“”</formula>
    </cfRule>
    <cfRule type="expression" dxfId="0" priority="7289">
      <formula>$A739&lt;&gt;""</formula>
    </cfRule>
  </conditionalFormatting>
  <conditionalFormatting sqref="M739:N739">
    <cfRule type="expression" priority="7296">
      <formula>#REF!&lt;&gt;""</formula>
    </cfRule>
    <cfRule type="expression" dxfId="0" priority="7295">
      <formula>#REF!&lt;&gt;“”</formula>
    </cfRule>
    <cfRule type="expression" dxfId="0" priority="7293">
      <formula>#REF!&lt;&gt;""</formula>
    </cfRule>
  </conditionalFormatting>
  <conditionalFormatting sqref="O739">
    <cfRule type="expression" priority="7300">
      <formula>#REF!&lt;&gt;""</formula>
    </cfRule>
    <cfRule type="expression" dxfId="0" priority="7299">
      <formula>#REF!&lt;&gt;“”</formula>
    </cfRule>
    <cfRule type="expression" dxfId="0" priority="7297">
      <formula>#REF!&lt;&gt;""</formula>
    </cfRule>
  </conditionalFormatting>
  <conditionalFormatting sqref="P739">
    <cfRule type="expression" priority="7288">
      <formula>#REF!&lt;&gt;""</formula>
    </cfRule>
    <cfRule type="expression" dxfId="0" priority="7287">
      <formula>#REF!&lt;&gt;“”</formula>
    </cfRule>
    <cfRule type="expression" dxfId="0" priority="7285">
      <formula>#REF!&lt;&gt;""</formula>
    </cfRule>
  </conditionalFormatting>
  <conditionalFormatting sqref="Q739">
    <cfRule type="expression" priority="7284">
      <formula>#REF!&lt;&gt;""</formula>
    </cfRule>
    <cfRule type="expression" dxfId="0" priority="7283">
      <formula>#REF!&lt;&gt;“”</formula>
    </cfRule>
    <cfRule type="expression" dxfId="0" priority="7281">
      <formula>#REF!&lt;&gt;""</formula>
    </cfRule>
  </conditionalFormatting>
  <conditionalFormatting sqref="L740">
    <cfRule type="expression" priority="7312">
      <formula>$A740&lt;&gt;""</formula>
    </cfRule>
    <cfRule type="expression" dxfId="0" priority="7311">
      <formula>$A740&lt;&gt;“”</formula>
    </cfRule>
    <cfRule type="expression" dxfId="0" priority="7309">
      <formula>$A740&lt;&gt;""</formula>
    </cfRule>
  </conditionalFormatting>
  <conditionalFormatting sqref="M740:N740">
    <cfRule type="expression" priority="7316">
      <formula>#REF!&lt;&gt;""</formula>
    </cfRule>
    <cfRule type="expression" dxfId="0" priority="7315">
      <formula>#REF!&lt;&gt;“”</formula>
    </cfRule>
    <cfRule type="expression" dxfId="0" priority="7313">
      <formula>#REF!&lt;&gt;""</formula>
    </cfRule>
  </conditionalFormatting>
  <conditionalFormatting sqref="O740">
    <cfRule type="expression" priority="7320">
      <formula>#REF!&lt;&gt;""</formula>
    </cfRule>
    <cfRule type="expression" dxfId="0" priority="7319">
      <formula>#REF!&lt;&gt;“”</formula>
    </cfRule>
    <cfRule type="expression" dxfId="0" priority="7317">
      <formula>#REF!&lt;&gt;""</formula>
    </cfRule>
  </conditionalFormatting>
  <conditionalFormatting sqref="P740">
    <cfRule type="expression" priority="7308">
      <formula>#REF!&lt;&gt;""</formula>
    </cfRule>
    <cfRule type="expression" dxfId="0" priority="7307">
      <formula>#REF!&lt;&gt;“”</formula>
    </cfRule>
    <cfRule type="expression" dxfId="0" priority="7305">
      <formula>#REF!&lt;&gt;""</formula>
    </cfRule>
  </conditionalFormatting>
  <conditionalFormatting sqref="Q740">
    <cfRule type="expression" priority="7304">
      <formula>#REF!&lt;&gt;""</formula>
    </cfRule>
    <cfRule type="expression" dxfId="0" priority="7303">
      <formula>#REF!&lt;&gt;“”</formula>
    </cfRule>
    <cfRule type="expression" dxfId="0" priority="7301">
      <formula>#REF!&lt;&gt;""</formula>
    </cfRule>
  </conditionalFormatting>
  <conditionalFormatting sqref="L741">
    <cfRule type="expression" priority="7332">
      <formula>$A741&lt;&gt;""</formula>
    </cfRule>
    <cfRule type="expression" dxfId="0" priority="7331">
      <formula>$A741&lt;&gt;“”</formula>
    </cfRule>
    <cfRule type="expression" dxfId="0" priority="7329">
      <formula>$A741&lt;&gt;""</formula>
    </cfRule>
  </conditionalFormatting>
  <conditionalFormatting sqref="M741:N741">
    <cfRule type="expression" priority="7336">
      <formula>#REF!&lt;&gt;""</formula>
    </cfRule>
    <cfRule type="expression" dxfId="0" priority="7335">
      <formula>#REF!&lt;&gt;“”</formula>
    </cfRule>
    <cfRule type="expression" dxfId="0" priority="7333">
      <formula>#REF!&lt;&gt;""</formula>
    </cfRule>
  </conditionalFormatting>
  <conditionalFormatting sqref="O741">
    <cfRule type="expression" priority="7340">
      <formula>#REF!&lt;&gt;""</formula>
    </cfRule>
    <cfRule type="expression" dxfId="0" priority="7339">
      <formula>#REF!&lt;&gt;“”</formula>
    </cfRule>
    <cfRule type="expression" dxfId="0" priority="7337">
      <formula>#REF!&lt;&gt;""</formula>
    </cfRule>
  </conditionalFormatting>
  <conditionalFormatting sqref="P741">
    <cfRule type="expression" priority="7328">
      <formula>#REF!&lt;&gt;""</formula>
    </cfRule>
    <cfRule type="expression" dxfId="0" priority="7327">
      <formula>#REF!&lt;&gt;“”</formula>
    </cfRule>
    <cfRule type="expression" dxfId="0" priority="7325">
      <formula>#REF!&lt;&gt;""</formula>
    </cfRule>
  </conditionalFormatting>
  <conditionalFormatting sqref="Q741">
    <cfRule type="expression" priority="7324">
      <formula>#REF!&lt;&gt;""</formula>
    </cfRule>
    <cfRule type="expression" dxfId="0" priority="7323">
      <formula>#REF!&lt;&gt;“”</formula>
    </cfRule>
    <cfRule type="expression" dxfId="0" priority="7321">
      <formula>#REF!&lt;&gt;""</formula>
    </cfRule>
  </conditionalFormatting>
  <conditionalFormatting sqref="L742">
    <cfRule type="expression" priority="7352">
      <formula>$A742&lt;&gt;""</formula>
    </cfRule>
    <cfRule type="expression" dxfId="0" priority="7351">
      <formula>$A742&lt;&gt;“”</formula>
    </cfRule>
    <cfRule type="expression" dxfId="0" priority="7349">
      <formula>$A742&lt;&gt;""</formula>
    </cfRule>
  </conditionalFormatting>
  <conditionalFormatting sqref="M742:N742">
    <cfRule type="expression" priority="7356">
      <formula>#REF!&lt;&gt;""</formula>
    </cfRule>
    <cfRule type="expression" dxfId="0" priority="7355">
      <formula>#REF!&lt;&gt;“”</formula>
    </cfRule>
    <cfRule type="expression" dxfId="0" priority="7353">
      <formula>#REF!&lt;&gt;""</formula>
    </cfRule>
  </conditionalFormatting>
  <conditionalFormatting sqref="O742">
    <cfRule type="expression" priority="7360">
      <formula>#REF!&lt;&gt;""</formula>
    </cfRule>
    <cfRule type="expression" dxfId="0" priority="7359">
      <formula>#REF!&lt;&gt;“”</formula>
    </cfRule>
    <cfRule type="expression" dxfId="0" priority="7357">
      <formula>#REF!&lt;&gt;""</formula>
    </cfRule>
  </conditionalFormatting>
  <conditionalFormatting sqref="P742">
    <cfRule type="expression" priority="7348">
      <formula>#REF!&lt;&gt;""</formula>
    </cfRule>
    <cfRule type="expression" dxfId="0" priority="7347">
      <formula>#REF!&lt;&gt;“”</formula>
    </cfRule>
    <cfRule type="expression" dxfId="0" priority="7345">
      <formula>#REF!&lt;&gt;""</formula>
    </cfRule>
  </conditionalFormatting>
  <conditionalFormatting sqref="Q742">
    <cfRule type="expression" priority="7344">
      <formula>#REF!&lt;&gt;""</formula>
    </cfRule>
    <cfRule type="expression" dxfId="0" priority="7343">
      <formula>#REF!&lt;&gt;“”</formula>
    </cfRule>
    <cfRule type="expression" dxfId="0" priority="7341">
      <formula>#REF!&lt;&gt;""</formula>
    </cfRule>
  </conditionalFormatting>
  <conditionalFormatting sqref="L743">
    <cfRule type="expression" priority="7372">
      <formula>$A743&lt;&gt;""</formula>
    </cfRule>
    <cfRule type="expression" dxfId="0" priority="7371">
      <formula>$A743&lt;&gt;“”</formula>
    </cfRule>
    <cfRule type="expression" dxfId="0" priority="7369">
      <formula>$A743&lt;&gt;""</formula>
    </cfRule>
  </conditionalFormatting>
  <conditionalFormatting sqref="L745">
    <cfRule type="expression" priority="7132">
      <formula>$A745&lt;&gt;""</formula>
    </cfRule>
    <cfRule type="expression" dxfId="0" priority="7131">
      <formula>$A745&lt;&gt;“”</formula>
    </cfRule>
    <cfRule type="expression" dxfId="0" priority="7129">
      <formula>$A745&lt;&gt;""</formula>
    </cfRule>
  </conditionalFormatting>
  <conditionalFormatting sqref="M745:N745">
    <cfRule type="expression" priority="7136">
      <formula>#REF!&lt;&gt;""</formula>
    </cfRule>
    <cfRule type="expression" dxfId="0" priority="7135">
      <formula>#REF!&lt;&gt;“”</formula>
    </cfRule>
    <cfRule type="expression" dxfId="0" priority="7133">
      <formula>#REF!&lt;&gt;""</formula>
    </cfRule>
  </conditionalFormatting>
  <conditionalFormatting sqref="O745">
    <cfRule type="expression" priority="7140">
      <formula>#REF!&lt;&gt;""</formula>
    </cfRule>
    <cfRule type="expression" dxfId="0" priority="7139">
      <formula>#REF!&lt;&gt;“”</formula>
    </cfRule>
    <cfRule type="expression" dxfId="0" priority="7137">
      <formula>#REF!&lt;&gt;""</formula>
    </cfRule>
  </conditionalFormatting>
  <conditionalFormatting sqref="P745">
    <cfRule type="expression" priority="7128">
      <formula>#REF!&lt;&gt;""</formula>
    </cfRule>
    <cfRule type="expression" dxfId="0" priority="7127">
      <formula>#REF!&lt;&gt;“”</formula>
    </cfRule>
    <cfRule type="expression" dxfId="0" priority="7125">
      <formula>#REF!&lt;&gt;""</formula>
    </cfRule>
  </conditionalFormatting>
  <conditionalFormatting sqref="Q745">
    <cfRule type="expression" priority="7124">
      <formula>#REF!&lt;&gt;""</formula>
    </cfRule>
    <cfRule type="expression" dxfId="0" priority="7123">
      <formula>#REF!&lt;&gt;“”</formula>
    </cfRule>
    <cfRule type="expression" dxfId="0" priority="7121">
      <formula>#REF!&lt;&gt;""</formula>
    </cfRule>
  </conditionalFormatting>
  <conditionalFormatting sqref="L746">
    <cfRule type="expression" priority="7152">
      <formula>$A746&lt;&gt;""</formula>
    </cfRule>
    <cfRule type="expression" dxfId="0" priority="7151">
      <formula>$A746&lt;&gt;“”</formula>
    </cfRule>
    <cfRule type="expression" dxfId="0" priority="7149">
      <formula>$A746&lt;&gt;""</formula>
    </cfRule>
  </conditionalFormatting>
  <conditionalFormatting sqref="M746:N746">
    <cfRule type="expression" priority="7156">
      <formula>#REF!&lt;&gt;""</formula>
    </cfRule>
    <cfRule type="expression" dxfId="0" priority="7155">
      <formula>#REF!&lt;&gt;“”</formula>
    </cfRule>
    <cfRule type="expression" dxfId="0" priority="7153">
      <formula>#REF!&lt;&gt;""</formula>
    </cfRule>
  </conditionalFormatting>
  <conditionalFormatting sqref="O746">
    <cfRule type="expression" priority="7160">
      <formula>#REF!&lt;&gt;""</formula>
    </cfRule>
    <cfRule type="expression" dxfId="0" priority="7159">
      <formula>#REF!&lt;&gt;“”</formula>
    </cfRule>
    <cfRule type="expression" dxfId="0" priority="7157">
      <formula>#REF!&lt;&gt;""</formula>
    </cfRule>
  </conditionalFormatting>
  <conditionalFormatting sqref="P746">
    <cfRule type="expression" priority="7148">
      <formula>#REF!&lt;&gt;""</formula>
    </cfRule>
    <cfRule type="expression" dxfId="0" priority="7147">
      <formula>#REF!&lt;&gt;“”</formula>
    </cfRule>
    <cfRule type="expression" dxfId="0" priority="7145">
      <formula>#REF!&lt;&gt;""</formula>
    </cfRule>
  </conditionalFormatting>
  <conditionalFormatting sqref="Q746">
    <cfRule type="expression" priority="7144">
      <formula>#REF!&lt;&gt;""</formula>
    </cfRule>
    <cfRule type="expression" dxfId="0" priority="7143">
      <formula>#REF!&lt;&gt;“”</formula>
    </cfRule>
    <cfRule type="expression" dxfId="0" priority="7141">
      <formula>#REF!&lt;&gt;""</formula>
    </cfRule>
  </conditionalFormatting>
  <conditionalFormatting sqref="L747">
    <cfRule type="expression" priority="7172">
      <formula>$A747&lt;&gt;""</formula>
    </cfRule>
    <cfRule type="expression" dxfId="0" priority="7171">
      <formula>$A747&lt;&gt;“”</formula>
    </cfRule>
    <cfRule type="expression" dxfId="0" priority="7169">
      <formula>$A747&lt;&gt;""</formula>
    </cfRule>
  </conditionalFormatting>
  <conditionalFormatting sqref="M747:N747">
    <cfRule type="expression" priority="7176">
      <formula>#REF!&lt;&gt;""</formula>
    </cfRule>
    <cfRule type="expression" dxfId="0" priority="7175">
      <formula>#REF!&lt;&gt;“”</formula>
    </cfRule>
    <cfRule type="expression" dxfId="0" priority="7173">
      <formula>#REF!&lt;&gt;""</formula>
    </cfRule>
  </conditionalFormatting>
  <conditionalFormatting sqref="O747">
    <cfRule type="expression" priority="7180">
      <formula>#REF!&lt;&gt;""</formula>
    </cfRule>
    <cfRule type="expression" dxfId="0" priority="7179">
      <formula>#REF!&lt;&gt;“”</formula>
    </cfRule>
    <cfRule type="expression" dxfId="0" priority="7177">
      <formula>#REF!&lt;&gt;""</formula>
    </cfRule>
  </conditionalFormatting>
  <conditionalFormatting sqref="P747">
    <cfRule type="expression" priority="7168">
      <formula>#REF!&lt;&gt;""</formula>
    </cfRule>
    <cfRule type="expression" dxfId="0" priority="7167">
      <formula>#REF!&lt;&gt;“”</formula>
    </cfRule>
    <cfRule type="expression" dxfId="0" priority="7165">
      <formula>#REF!&lt;&gt;""</formula>
    </cfRule>
  </conditionalFormatting>
  <conditionalFormatting sqref="Q747">
    <cfRule type="expression" priority="7164">
      <formula>#REF!&lt;&gt;""</formula>
    </cfRule>
    <cfRule type="expression" dxfId="0" priority="7163">
      <formula>#REF!&lt;&gt;“”</formula>
    </cfRule>
    <cfRule type="expression" dxfId="0" priority="7161">
      <formula>#REF!&lt;&gt;""</formula>
    </cfRule>
  </conditionalFormatting>
  <conditionalFormatting sqref="L748">
    <cfRule type="expression" priority="7192">
      <formula>$A748&lt;&gt;""</formula>
    </cfRule>
    <cfRule type="expression" dxfId="0" priority="7191">
      <formula>$A748&lt;&gt;“”</formula>
    </cfRule>
    <cfRule type="expression" dxfId="0" priority="7189">
      <formula>$A748&lt;&gt;""</formula>
    </cfRule>
  </conditionalFormatting>
  <conditionalFormatting sqref="M748:N748">
    <cfRule type="expression" priority="7196">
      <formula>#REF!&lt;&gt;""</formula>
    </cfRule>
    <cfRule type="expression" dxfId="0" priority="7195">
      <formula>#REF!&lt;&gt;“”</formula>
    </cfRule>
    <cfRule type="expression" dxfId="0" priority="7193">
      <formula>#REF!&lt;&gt;""</formula>
    </cfRule>
  </conditionalFormatting>
  <conditionalFormatting sqref="O748">
    <cfRule type="expression" priority="7200">
      <formula>#REF!&lt;&gt;""</formula>
    </cfRule>
    <cfRule type="expression" dxfId="0" priority="7199">
      <formula>#REF!&lt;&gt;“”</formula>
    </cfRule>
    <cfRule type="expression" dxfId="0" priority="7197">
      <formula>#REF!&lt;&gt;""</formula>
    </cfRule>
  </conditionalFormatting>
  <conditionalFormatting sqref="P748">
    <cfRule type="expression" priority="7188">
      <formula>#REF!&lt;&gt;""</formula>
    </cfRule>
    <cfRule type="expression" dxfId="0" priority="7187">
      <formula>#REF!&lt;&gt;“”</formula>
    </cfRule>
    <cfRule type="expression" dxfId="0" priority="7185">
      <formula>#REF!&lt;&gt;""</formula>
    </cfRule>
  </conditionalFormatting>
  <conditionalFormatting sqref="Q748">
    <cfRule type="expression" priority="7184">
      <formula>#REF!&lt;&gt;""</formula>
    </cfRule>
    <cfRule type="expression" dxfId="0" priority="7183">
      <formula>#REF!&lt;&gt;“”</formula>
    </cfRule>
    <cfRule type="expression" dxfId="0" priority="7181">
      <formula>#REF!&lt;&gt;""</formula>
    </cfRule>
  </conditionalFormatting>
  <conditionalFormatting sqref="L749">
    <cfRule type="expression" priority="7212">
      <formula>$A749&lt;&gt;""</formula>
    </cfRule>
    <cfRule type="expression" dxfId="0" priority="7211">
      <formula>$A749&lt;&gt;“”</formula>
    </cfRule>
    <cfRule type="expression" dxfId="0" priority="7209">
      <formula>$A749&lt;&gt;""</formula>
    </cfRule>
  </conditionalFormatting>
  <conditionalFormatting sqref="M749:N749">
    <cfRule type="expression" priority="7216">
      <formula>#REF!&lt;&gt;""</formula>
    </cfRule>
    <cfRule type="expression" dxfId="0" priority="7215">
      <formula>#REF!&lt;&gt;“”</formula>
    </cfRule>
    <cfRule type="expression" dxfId="0" priority="7213">
      <formula>#REF!&lt;&gt;""</formula>
    </cfRule>
  </conditionalFormatting>
  <conditionalFormatting sqref="O749">
    <cfRule type="expression" priority="7220">
      <formula>#REF!&lt;&gt;""</formula>
    </cfRule>
    <cfRule type="expression" dxfId="0" priority="7219">
      <formula>#REF!&lt;&gt;“”</formula>
    </cfRule>
    <cfRule type="expression" dxfId="0" priority="7217">
      <formula>#REF!&lt;&gt;""</formula>
    </cfRule>
  </conditionalFormatting>
  <conditionalFormatting sqref="P749">
    <cfRule type="expression" priority="7208">
      <formula>#REF!&lt;&gt;""</formula>
    </cfRule>
    <cfRule type="expression" dxfId="0" priority="7207">
      <formula>#REF!&lt;&gt;“”</formula>
    </cfRule>
    <cfRule type="expression" dxfId="0" priority="7205">
      <formula>#REF!&lt;&gt;""</formula>
    </cfRule>
  </conditionalFormatting>
  <conditionalFormatting sqref="Q749">
    <cfRule type="expression" priority="7204">
      <formula>#REF!&lt;&gt;""</formula>
    </cfRule>
    <cfRule type="expression" dxfId="0" priority="7203">
      <formula>#REF!&lt;&gt;“”</formula>
    </cfRule>
    <cfRule type="expression" dxfId="0" priority="7201">
      <formula>#REF!&lt;&gt;""</formula>
    </cfRule>
  </conditionalFormatting>
  <conditionalFormatting sqref="L750">
    <cfRule type="expression" priority="7232">
      <formula>$A750&lt;&gt;""</formula>
    </cfRule>
    <cfRule type="expression" dxfId="0" priority="7231">
      <formula>$A750&lt;&gt;“”</formula>
    </cfRule>
    <cfRule type="expression" dxfId="0" priority="7229">
      <formula>$A750&lt;&gt;""</formula>
    </cfRule>
  </conditionalFormatting>
  <conditionalFormatting sqref="M750:N750">
    <cfRule type="expression" priority="7236">
      <formula>#REF!&lt;&gt;""</formula>
    </cfRule>
    <cfRule type="expression" dxfId="0" priority="7235">
      <formula>#REF!&lt;&gt;“”</formula>
    </cfRule>
    <cfRule type="expression" dxfId="0" priority="7233">
      <formula>#REF!&lt;&gt;""</formula>
    </cfRule>
  </conditionalFormatting>
  <conditionalFormatting sqref="O750">
    <cfRule type="expression" priority="7240">
      <formula>#REF!&lt;&gt;""</formula>
    </cfRule>
    <cfRule type="expression" dxfId="0" priority="7239">
      <formula>#REF!&lt;&gt;“”</formula>
    </cfRule>
    <cfRule type="expression" dxfId="0" priority="7237">
      <formula>#REF!&lt;&gt;""</formula>
    </cfRule>
  </conditionalFormatting>
  <conditionalFormatting sqref="P750">
    <cfRule type="expression" priority="7228">
      <formula>#REF!&lt;&gt;""</formula>
    </cfRule>
    <cfRule type="expression" dxfId="0" priority="7227">
      <formula>#REF!&lt;&gt;“”</formula>
    </cfRule>
    <cfRule type="expression" dxfId="0" priority="7225">
      <formula>#REF!&lt;&gt;""</formula>
    </cfRule>
  </conditionalFormatting>
  <conditionalFormatting sqref="Q750">
    <cfRule type="expression" priority="7224">
      <formula>#REF!&lt;&gt;""</formula>
    </cfRule>
    <cfRule type="expression" dxfId="0" priority="7223">
      <formula>#REF!&lt;&gt;“”</formula>
    </cfRule>
    <cfRule type="expression" dxfId="0" priority="7221">
      <formula>#REF!&lt;&gt;""</formula>
    </cfRule>
  </conditionalFormatting>
  <conditionalFormatting sqref="L751">
    <cfRule type="expression" priority="7252">
      <formula>$A751&lt;&gt;""</formula>
    </cfRule>
    <cfRule type="expression" dxfId="0" priority="7251">
      <formula>$A751&lt;&gt;“”</formula>
    </cfRule>
    <cfRule type="expression" dxfId="0" priority="7249">
      <formula>$A751&lt;&gt;""</formula>
    </cfRule>
  </conditionalFormatting>
  <conditionalFormatting sqref="L753">
    <cfRule type="expression" priority="7028">
      <formula>$A753&lt;&gt;""</formula>
    </cfRule>
    <cfRule type="expression" dxfId="0" priority="7027">
      <formula>$A753&lt;&gt;“”</formula>
    </cfRule>
    <cfRule type="expression" dxfId="0" priority="7025">
      <formula>$A753&lt;&gt;""</formula>
    </cfRule>
  </conditionalFormatting>
  <conditionalFormatting sqref="M753:N753">
    <cfRule type="expression" priority="7032">
      <formula>#REF!&lt;&gt;""</formula>
    </cfRule>
    <cfRule type="expression" dxfId="0" priority="7031">
      <formula>#REF!&lt;&gt;“”</formula>
    </cfRule>
    <cfRule type="expression" dxfId="0" priority="7029">
      <formula>#REF!&lt;&gt;""</formula>
    </cfRule>
  </conditionalFormatting>
  <conditionalFormatting sqref="O753">
    <cfRule type="expression" priority="7036">
      <formula>#REF!&lt;&gt;""</formula>
    </cfRule>
    <cfRule type="expression" dxfId="0" priority="7035">
      <formula>#REF!&lt;&gt;“”</formula>
    </cfRule>
    <cfRule type="expression" dxfId="0" priority="7033">
      <formula>#REF!&lt;&gt;""</formula>
    </cfRule>
  </conditionalFormatting>
  <conditionalFormatting sqref="P753">
    <cfRule type="expression" priority="7024">
      <formula>#REF!&lt;&gt;""</formula>
    </cfRule>
    <cfRule type="expression" dxfId="0" priority="7023">
      <formula>#REF!&lt;&gt;“”</formula>
    </cfRule>
    <cfRule type="expression" dxfId="0" priority="7021">
      <formula>#REF!&lt;&gt;""</formula>
    </cfRule>
  </conditionalFormatting>
  <conditionalFormatting sqref="Q753">
    <cfRule type="expression" priority="7020">
      <formula>#REF!&lt;&gt;""</formula>
    </cfRule>
    <cfRule type="expression" dxfId="0" priority="7019">
      <formula>#REF!&lt;&gt;“”</formula>
    </cfRule>
    <cfRule type="expression" dxfId="0" priority="7017">
      <formula>#REF!&lt;&gt;""</formula>
    </cfRule>
  </conditionalFormatting>
  <conditionalFormatting sqref="L754">
    <cfRule type="expression" priority="7048">
      <formula>$A754&lt;&gt;""</formula>
    </cfRule>
    <cfRule type="expression" dxfId="0" priority="7047">
      <formula>$A754&lt;&gt;“”</formula>
    </cfRule>
    <cfRule type="expression" dxfId="0" priority="7045">
      <formula>$A754&lt;&gt;""</formula>
    </cfRule>
  </conditionalFormatting>
  <conditionalFormatting sqref="M754:N754">
    <cfRule type="expression" priority="7052">
      <formula>#REF!&lt;&gt;""</formula>
    </cfRule>
    <cfRule type="expression" dxfId="0" priority="7051">
      <formula>#REF!&lt;&gt;“”</formula>
    </cfRule>
    <cfRule type="expression" dxfId="0" priority="7049">
      <formula>#REF!&lt;&gt;""</formula>
    </cfRule>
  </conditionalFormatting>
  <conditionalFormatting sqref="O754">
    <cfRule type="expression" priority="7056">
      <formula>#REF!&lt;&gt;""</formula>
    </cfRule>
    <cfRule type="expression" dxfId="0" priority="7055">
      <formula>#REF!&lt;&gt;“”</formula>
    </cfRule>
    <cfRule type="expression" dxfId="0" priority="7053">
      <formula>#REF!&lt;&gt;""</formula>
    </cfRule>
  </conditionalFormatting>
  <conditionalFormatting sqref="P754">
    <cfRule type="expression" priority="7044">
      <formula>#REF!&lt;&gt;""</formula>
    </cfRule>
    <cfRule type="expression" dxfId="0" priority="7043">
      <formula>#REF!&lt;&gt;“”</formula>
    </cfRule>
    <cfRule type="expression" dxfId="0" priority="7041">
      <formula>#REF!&lt;&gt;""</formula>
    </cfRule>
  </conditionalFormatting>
  <conditionalFormatting sqref="Q754">
    <cfRule type="expression" priority="7040">
      <formula>#REF!&lt;&gt;""</formula>
    </cfRule>
    <cfRule type="expression" dxfId="0" priority="7039">
      <formula>#REF!&lt;&gt;“”</formula>
    </cfRule>
    <cfRule type="expression" dxfId="0" priority="7037">
      <formula>#REF!&lt;&gt;""</formula>
    </cfRule>
  </conditionalFormatting>
  <conditionalFormatting sqref="L755">
    <cfRule type="expression" priority="7068">
      <formula>$A755&lt;&gt;""</formula>
    </cfRule>
    <cfRule type="expression" dxfId="0" priority="7067">
      <formula>$A755&lt;&gt;“”</formula>
    </cfRule>
    <cfRule type="expression" dxfId="0" priority="7065">
      <formula>$A755&lt;&gt;""</formula>
    </cfRule>
  </conditionalFormatting>
  <conditionalFormatting sqref="M755:N755">
    <cfRule type="expression" priority="7072">
      <formula>#REF!&lt;&gt;""</formula>
    </cfRule>
    <cfRule type="expression" dxfId="0" priority="7071">
      <formula>#REF!&lt;&gt;“”</formula>
    </cfRule>
    <cfRule type="expression" dxfId="0" priority="7069">
      <formula>#REF!&lt;&gt;""</formula>
    </cfRule>
  </conditionalFormatting>
  <conditionalFormatting sqref="O755">
    <cfRule type="expression" priority="7076">
      <formula>#REF!&lt;&gt;""</formula>
    </cfRule>
    <cfRule type="expression" dxfId="0" priority="7075">
      <formula>#REF!&lt;&gt;“”</formula>
    </cfRule>
    <cfRule type="expression" dxfId="0" priority="7073">
      <formula>#REF!&lt;&gt;""</formula>
    </cfRule>
  </conditionalFormatting>
  <conditionalFormatting sqref="P755">
    <cfRule type="expression" priority="7064">
      <formula>#REF!&lt;&gt;""</formula>
    </cfRule>
    <cfRule type="expression" dxfId="0" priority="7063">
      <formula>#REF!&lt;&gt;“”</formula>
    </cfRule>
    <cfRule type="expression" dxfId="0" priority="7061">
      <formula>#REF!&lt;&gt;""</formula>
    </cfRule>
  </conditionalFormatting>
  <conditionalFormatting sqref="Q755">
    <cfRule type="expression" priority="7060">
      <formula>#REF!&lt;&gt;""</formula>
    </cfRule>
    <cfRule type="expression" dxfId="0" priority="7059">
      <formula>#REF!&lt;&gt;“”</formula>
    </cfRule>
    <cfRule type="expression" dxfId="0" priority="7057">
      <formula>#REF!&lt;&gt;""</formula>
    </cfRule>
  </conditionalFormatting>
  <conditionalFormatting sqref="H756:K756">
    <cfRule type="expression" priority="7100">
      <formula>$A756&lt;&gt;""</formula>
    </cfRule>
    <cfRule type="expression" dxfId="0" priority="7099">
      <formula>$A756&lt;&gt;“”</formula>
    </cfRule>
    <cfRule type="expression" dxfId="0" priority="7097">
      <formula>$A756&lt;&gt;""</formula>
    </cfRule>
  </conditionalFormatting>
  <conditionalFormatting sqref="L756">
    <cfRule type="expression" priority="7088">
      <formula>$A756&lt;&gt;""</formula>
    </cfRule>
    <cfRule type="expression" dxfId="0" priority="7087">
      <formula>$A756&lt;&gt;“”</formula>
    </cfRule>
    <cfRule type="expression" dxfId="0" priority="7085">
      <formula>$A756&lt;&gt;""</formula>
    </cfRule>
  </conditionalFormatting>
  <conditionalFormatting sqref="M756:N756">
    <cfRule type="expression" priority="7092">
      <formula>#REF!&lt;&gt;""</formula>
    </cfRule>
    <cfRule type="expression" dxfId="0" priority="7091">
      <formula>#REF!&lt;&gt;“”</formula>
    </cfRule>
    <cfRule type="expression" dxfId="0" priority="7089">
      <formula>#REF!&lt;&gt;""</formula>
    </cfRule>
  </conditionalFormatting>
  <conditionalFormatting sqref="O756">
    <cfRule type="expression" priority="7096">
      <formula>#REF!&lt;&gt;""</formula>
    </cfRule>
    <cfRule type="expression" dxfId="0" priority="7095">
      <formula>#REF!&lt;&gt;“”</formula>
    </cfRule>
    <cfRule type="expression" dxfId="0" priority="7093">
      <formula>#REF!&lt;&gt;""</formula>
    </cfRule>
  </conditionalFormatting>
  <conditionalFormatting sqref="P756">
    <cfRule type="expression" priority="7084">
      <formula>#REF!&lt;&gt;""</formula>
    </cfRule>
    <cfRule type="expression" dxfId="0" priority="7083">
      <formula>#REF!&lt;&gt;“”</formula>
    </cfRule>
    <cfRule type="expression" dxfId="0" priority="7081">
      <formula>#REF!&lt;&gt;""</formula>
    </cfRule>
  </conditionalFormatting>
  <conditionalFormatting sqref="Q756">
    <cfRule type="expression" priority="7080">
      <formula>#REF!&lt;&gt;""</formula>
    </cfRule>
    <cfRule type="expression" dxfId="0" priority="7079">
      <formula>#REF!&lt;&gt;“”</formula>
    </cfRule>
    <cfRule type="expression" dxfId="0" priority="7077">
      <formula>#REF!&lt;&gt;""</formula>
    </cfRule>
  </conditionalFormatting>
  <conditionalFormatting sqref="L757">
    <cfRule type="expression" priority="7112">
      <formula>$A757&lt;&gt;""</formula>
    </cfRule>
    <cfRule type="expression" dxfId="0" priority="7111">
      <formula>$A757&lt;&gt;“”</formula>
    </cfRule>
    <cfRule type="expression" dxfId="0" priority="7109">
      <formula>$A757&lt;&gt;""</formula>
    </cfRule>
  </conditionalFormatting>
  <conditionalFormatting sqref="M757:N757">
    <cfRule type="expression" priority="7116">
      <formula>#REF!&lt;&gt;""</formula>
    </cfRule>
    <cfRule type="expression" dxfId="0" priority="7115">
      <formula>#REF!&lt;&gt;“”</formula>
    </cfRule>
    <cfRule type="expression" dxfId="0" priority="7113">
      <formula>#REF!&lt;&gt;""</formula>
    </cfRule>
  </conditionalFormatting>
  <conditionalFormatting sqref="O757">
    <cfRule type="expression" priority="7120">
      <formula>#REF!&lt;&gt;""</formula>
    </cfRule>
    <cfRule type="expression" dxfId="0" priority="7119">
      <formula>#REF!&lt;&gt;“”</formula>
    </cfRule>
    <cfRule type="expression" dxfId="0" priority="7117">
      <formula>#REF!&lt;&gt;""</formula>
    </cfRule>
  </conditionalFormatting>
  <conditionalFormatting sqref="P757">
    <cfRule type="expression" priority="7108">
      <formula>#REF!&lt;&gt;""</formula>
    </cfRule>
    <cfRule type="expression" dxfId="0" priority="7107">
      <formula>#REF!&lt;&gt;“”</formula>
    </cfRule>
    <cfRule type="expression" dxfId="0" priority="7105">
      <formula>#REF!&lt;&gt;""</formula>
    </cfRule>
  </conditionalFormatting>
  <conditionalFormatting sqref="Q757">
    <cfRule type="expression" priority="7104">
      <formula>#REF!&lt;&gt;""</formula>
    </cfRule>
    <cfRule type="expression" dxfId="0" priority="7103">
      <formula>#REF!&lt;&gt;“”</formula>
    </cfRule>
    <cfRule type="expression" dxfId="0" priority="7101">
      <formula>#REF!&lt;&gt;""</formula>
    </cfRule>
  </conditionalFormatting>
  <conditionalFormatting sqref="L761">
    <cfRule type="expression" priority="6888">
      <formula>$A761&lt;&gt;""</formula>
    </cfRule>
    <cfRule type="expression" dxfId="0" priority="6887">
      <formula>$A761&lt;&gt;“”</formula>
    </cfRule>
    <cfRule type="expression" dxfId="0" priority="6885">
      <formula>$A761&lt;&gt;""</formula>
    </cfRule>
  </conditionalFormatting>
  <conditionalFormatting sqref="M761:N761">
    <cfRule type="expression" priority="6892">
      <formula>#REF!&lt;&gt;""</formula>
    </cfRule>
    <cfRule type="expression" dxfId="0" priority="6891">
      <formula>#REF!&lt;&gt;“”</formula>
    </cfRule>
    <cfRule type="expression" dxfId="0" priority="6889">
      <formula>#REF!&lt;&gt;""</formula>
    </cfRule>
  </conditionalFormatting>
  <conditionalFormatting sqref="O761">
    <cfRule type="expression" priority="6896">
      <formula>#REF!&lt;&gt;""</formula>
    </cfRule>
    <cfRule type="expression" dxfId="0" priority="6895">
      <formula>#REF!&lt;&gt;“”</formula>
    </cfRule>
    <cfRule type="expression" dxfId="0" priority="6893">
      <formula>#REF!&lt;&gt;""</formula>
    </cfRule>
  </conditionalFormatting>
  <conditionalFormatting sqref="P761">
    <cfRule type="expression" priority="6884">
      <formula>#REF!&lt;&gt;""</formula>
    </cfRule>
    <cfRule type="expression" dxfId="0" priority="6883">
      <formula>#REF!&lt;&gt;“”</formula>
    </cfRule>
    <cfRule type="expression" dxfId="0" priority="6881">
      <formula>#REF!&lt;&gt;""</formula>
    </cfRule>
  </conditionalFormatting>
  <conditionalFormatting sqref="Q761">
    <cfRule type="expression" priority="6880">
      <formula>#REF!&lt;&gt;""</formula>
    </cfRule>
    <cfRule type="expression" dxfId="0" priority="6879">
      <formula>#REF!&lt;&gt;“”</formula>
    </cfRule>
    <cfRule type="expression" dxfId="0" priority="6877">
      <formula>#REF!&lt;&gt;""</formula>
    </cfRule>
  </conditionalFormatting>
  <conditionalFormatting sqref="L762">
    <cfRule type="expression" priority="6908">
      <formula>$A762&lt;&gt;""</formula>
    </cfRule>
    <cfRule type="expression" dxfId="0" priority="6907">
      <formula>$A762&lt;&gt;“”</formula>
    </cfRule>
    <cfRule type="expression" dxfId="0" priority="6905">
      <formula>$A762&lt;&gt;""</formula>
    </cfRule>
  </conditionalFormatting>
  <conditionalFormatting sqref="M762:N762">
    <cfRule type="expression" priority="6912">
      <formula>#REF!&lt;&gt;""</formula>
    </cfRule>
    <cfRule type="expression" dxfId="0" priority="6911">
      <formula>#REF!&lt;&gt;“”</formula>
    </cfRule>
    <cfRule type="expression" dxfId="0" priority="6909">
      <formula>#REF!&lt;&gt;""</formula>
    </cfRule>
  </conditionalFormatting>
  <conditionalFormatting sqref="O762">
    <cfRule type="expression" priority="6916">
      <formula>#REF!&lt;&gt;""</formula>
    </cfRule>
    <cfRule type="expression" dxfId="0" priority="6915">
      <formula>#REF!&lt;&gt;“”</formula>
    </cfRule>
    <cfRule type="expression" dxfId="0" priority="6913">
      <formula>#REF!&lt;&gt;""</formula>
    </cfRule>
  </conditionalFormatting>
  <conditionalFormatting sqref="P762">
    <cfRule type="expression" priority="6904">
      <formula>#REF!&lt;&gt;""</formula>
    </cfRule>
    <cfRule type="expression" dxfId="0" priority="6903">
      <formula>#REF!&lt;&gt;“”</formula>
    </cfRule>
    <cfRule type="expression" dxfId="0" priority="6901">
      <formula>#REF!&lt;&gt;""</formula>
    </cfRule>
  </conditionalFormatting>
  <conditionalFormatting sqref="Q762">
    <cfRule type="expression" priority="6900">
      <formula>#REF!&lt;&gt;""</formula>
    </cfRule>
    <cfRule type="expression" dxfId="0" priority="6899">
      <formula>#REF!&lt;&gt;“”</formula>
    </cfRule>
    <cfRule type="expression" dxfId="0" priority="6897">
      <formula>#REF!&lt;&gt;""</formula>
    </cfRule>
  </conditionalFormatting>
  <conditionalFormatting sqref="L763">
    <cfRule type="expression" priority="6928">
      <formula>$A763&lt;&gt;""</formula>
    </cfRule>
    <cfRule type="expression" dxfId="0" priority="6927">
      <formula>$A763&lt;&gt;“”</formula>
    </cfRule>
    <cfRule type="expression" dxfId="0" priority="6925">
      <formula>$A763&lt;&gt;""</formula>
    </cfRule>
  </conditionalFormatting>
  <conditionalFormatting sqref="M763:N763">
    <cfRule type="expression" priority="6932">
      <formula>#REF!&lt;&gt;""</formula>
    </cfRule>
    <cfRule type="expression" dxfId="0" priority="6931">
      <formula>#REF!&lt;&gt;“”</formula>
    </cfRule>
    <cfRule type="expression" dxfId="0" priority="6929">
      <formula>#REF!&lt;&gt;""</formula>
    </cfRule>
  </conditionalFormatting>
  <conditionalFormatting sqref="O763">
    <cfRule type="expression" priority="6936">
      <formula>#REF!&lt;&gt;""</formula>
    </cfRule>
    <cfRule type="expression" dxfId="0" priority="6935">
      <formula>#REF!&lt;&gt;“”</formula>
    </cfRule>
    <cfRule type="expression" dxfId="0" priority="6933">
      <formula>#REF!&lt;&gt;""</formula>
    </cfRule>
  </conditionalFormatting>
  <conditionalFormatting sqref="P763">
    <cfRule type="expression" priority="6924">
      <formula>#REF!&lt;&gt;""</formula>
    </cfRule>
    <cfRule type="expression" dxfId="0" priority="6923">
      <formula>#REF!&lt;&gt;“”</formula>
    </cfRule>
    <cfRule type="expression" dxfId="0" priority="6921">
      <formula>#REF!&lt;&gt;""</formula>
    </cfRule>
  </conditionalFormatting>
  <conditionalFormatting sqref="Q763">
    <cfRule type="expression" priority="6920">
      <formula>#REF!&lt;&gt;""</formula>
    </cfRule>
    <cfRule type="expression" dxfId="0" priority="6919">
      <formula>#REF!&lt;&gt;“”</formula>
    </cfRule>
    <cfRule type="expression" dxfId="0" priority="6917">
      <formula>#REF!&lt;&gt;""</formula>
    </cfRule>
  </conditionalFormatting>
  <conditionalFormatting sqref="L764">
    <cfRule type="expression" priority="6948">
      <formula>$A764&lt;&gt;""</formula>
    </cfRule>
    <cfRule type="expression" dxfId="0" priority="6947">
      <formula>$A764&lt;&gt;“”</formula>
    </cfRule>
    <cfRule type="expression" dxfId="0" priority="6945">
      <formula>$A764&lt;&gt;""</formula>
    </cfRule>
  </conditionalFormatting>
  <conditionalFormatting sqref="M764:N764">
    <cfRule type="expression" priority="6952">
      <formula>#REF!&lt;&gt;""</formula>
    </cfRule>
    <cfRule type="expression" dxfId="0" priority="6951">
      <formula>#REF!&lt;&gt;“”</formula>
    </cfRule>
    <cfRule type="expression" dxfId="0" priority="6949">
      <formula>#REF!&lt;&gt;""</formula>
    </cfRule>
  </conditionalFormatting>
  <conditionalFormatting sqref="O764">
    <cfRule type="expression" priority="6956">
      <formula>#REF!&lt;&gt;""</formula>
    </cfRule>
    <cfRule type="expression" dxfId="0" priority="6955">
      <formula>#REF!&lt;&gt;“”</formula>
    </cfRule>
    <cfRule type="expression" dxfId="0" priority="6953">
      <formula>#REF!&lt;&gt;""</formula>
    </cfRule>
  </conditionalFormatting>
  <conditionalFormatting sqref="P764">
    <cfRule type="expression" priority="6944">
      <formula>#REF!&lt;&gt;""</formula>
    </cfRule>
    <cfRule type="expression" dxfId="0" priority="6943">
      <formula>#REF!&lt;&gt;“”</formula>
    </cfRule>
    <cfRule type="expression" dxfId="0" priority="6941">
      <formula>#REF!&lt;&gt;""</formula>
    </cfRule>
  </conditionalFormatting>
  <conditionalFormatting sqref="Q764">
    <cfRule type="expression" priority="6940">
      <formula>#REF!&lt;&gt;""</formula>
    </cfRule>
    <cfRule type="expression" dxfId="0" priority="6939">
      <formula>#REF!&lt;&gt;“”</formula>
    </cfRule>
    <cfRule type="expression" dxfId="0" priority="6937">
      <formula>#REF!&lt;&gt;""</formula>
    </cfRule>
  </conditionalFormatting>
  <conditionalFormatting sqref="L767">
    <cfRule type="expression" priority="6988">
      <formula>$A767&lt;&gt;""</formula>
    </cfRule>
    <cfRule type="expression" dxfId="0" priority="6987">
      <formula>$A767&lt;&gt;“”</formula>
    </cfRule>
    <cfRule type="expression" dxfId="0" priority="6985">
      <formula>$A767&lt;&gt;""</formula>
    </cfRule>
  </conditionalFormatting>
  <conditionalFormatting sqref="P767">
    <cfRule type="expression" priority="6984">
      <formula>#REF!&lt;&gt;""</formula>
    </cfRule>
    <cfRule type="expression" dxfId="0" priority="6983">
      <formula>#REF!&lt;&gt;“”</formula>
    </cfRule>
    <cfRule type="expression" dxfId="0" priority="6981">
      <formula>#REF!&lt;&gt;""</formula>
    </cfRule>
  </conditionalFormatting>
  <conditionalFormatting sqref="Q767">
    <cfRule type="expression" priority="6980">
      <formula>#REF!&lt;&gt;""</formula>
    </cfRule>
    <cfRule type="expression" dxfId="0" priority="6979">
      <formula>#REF!&lt;&gt;“”</formula>
    </cfRule>
    <cfRule type="expression" dxfId="0" priority="6977">
      <formula>#REF!&lt;&gt;""</formula>
    </cfRule>
  </conditionalFormatting>
  <conditionalFormatting sqref="P768:Q768">
    <cfRule type="expression" dxfId="0" priority="35000">
      <formula>$A775&lt;&gt;""</formula>
    </cfRule>
    <cfRule type="expression" dxfId="0" priority="35001">
      <formula>$A775&lt;&gt;“”</formula>
    </cfRule>
    <cfRule type="expression" priority="35003">
      <formula>$A775&lt;&gt;""</formula>
    </cfRule>
  </conditionalFormatting>
  <conditionalFormatting sqref="L769">
    <cfRule type="expression" priority="6868">
      <formula>$A769&lt;&gt;""</formula>
    </cfRule>
    <cfRule type="expression" dxfId="0" priority="6867">
      <formula>$A769&lt;&gt;“”</formula>
    </cfRule>
    <cfRule type="expression" dxfId="0" priority="6865">
      <formula>$A769&lt;&gt;""</formula>
    </cfRule>
  </conditionalFormatting>
  <conditionalFormatting sqref="P769">
    <cfRule type="expression" priority="6864">
      <formula>#REF!&lt;&gt;""</formula>
    </cfRule>
    <cfRule type="expression" dxfId="0" priority="6863">
      <formula>#REF!&lt;&gt;“”</formula>
    </cfRule>
    <cfRule type="expression" dxfId="0" priority="6861">
      <formula>#REF!&lt;&gt;""</formula>
    </cfRule>
  </conditionalFormatting>
  <conditionalFormatting sqref="Q769">
    <cfRule type="expression" priority="6860">
      <formula>#REF!&lt;&gt;""</formula>
    </cfRule>
    <cfRule type="expression" dxfId="0" priority="6859">
      <formula>#REF!&lt;&gt;“”</formula>
    </cfRule>
    <cfRule type="expression" dxfId="0" priority="6857">
      <formula>#REF!&lt;&gt;""</formula>
    </cfRule>
  </conditionalFormatting>
  <conditionalFormatting sqref="L772">
    <cfRule type="expression" priority="6720">
      <formula>$A772&lt;&gt;""</formula>
    </cfRule>
    <cfRule type="expression" dxfId="0" priority="6719">
      <formula>$A772&lt;&gt;“”</formula>
    </cfRule>
    <cfRule type="expression" dxfId="0" priority="6717">
      <formula>$A772&lt;&gt;""</formula>
    </cfRule>
  </conditionalFormatting>
  <conditionalFormatting sqref="M772:N772">
    <cfRule type="expression" priority="6724">
      <formula>#REF!&lt;&gt;""</formula>
    </cfRule>
    <cfRule type="expression" dxfId="0" priority="6723">
      <formula>#REF!&lt;&gt;“”</formula>
    </cfRule>
    <cfRule type="expression" dxfId="0" priority="6721">
      <formula>#REF!&lt;&gt;""</formula>
    </cfRule>
  </conditionalFormatting>
  <conditionalFormatting sqref="O772">
    <cfRule type="expression" priority="6728">
      <formula>#REF!&lt;&gt;""</formula>
    </cfRule>
    <cfRule type="expression" dxfId="0" priority="6727">
      <formula>#REF!&lt;&gt;“”</formula>
    </cfRule>
    <cfRule type="expression" dxfId="0" priority="6725">
      <formula>#REF!&lt;&gt;""</formula>
    </cfRule>
  </conditionalFormatting>
  <conditionalFormatting sqref="P772">
    <cfRule type="expression" priority="6716">
      <formula>#REF!&lt;&gt;""</formula>
    </cfRule>
    <cfRule type="expression" dxfId="0" priority="6715">
      <formula>#REF!&lt;&gt;“”</formula>
    </cfRule>
    <cfRule type="expression" dxfId="0" priority="6713">
      <formula>#REF!&lt;&gt;""</formula>
    </cfRule>
  </conditionalFormatting>
  <conditionalFormatting sqref="Q772">
    <cfRule type="expression" priority="6712">
      <formula>#REF!&lt;&gt;""</formula>
    </cfRule>
    <cfRule type="expression" dxfId="0" priority="6711">
      <formula>#REF!&lt;&gt;“”</formula>
    </cfRule>
    <cfRule type="expression" dxfId="0" priority="6709">
      <formula>#REF!&lt;&gt;""</formula>
    </cfRule>
  </conditionalFormatting>
  <conditionalFormatting sqref="L773">
    <cfRule type="expression" priority="6740">
      <formula>$A773&lt;&gt;""</formula>
    </cfRule>
    <cfRule type="expression" dxfId="0" priority="6739">
      <formula>$A773&lt;&gt;“”</formula>
    </cfRule>
    <cfRule type="expression" dxfId="0" priority="6737">
      <formula>$A773&lt;&gt;""</formula>
    </cfRule>
  </conditionalFormatting>
  <conditionalFormatting sqref="M773:N773">
    <cfRule type="expression" priority="6744">
      <formula>#REF!&lt;&gt;""</formula>
    </cfRule>
    <cfRule type="expression" dxfId="0" priority="6743">
      <formula>#REF!&lt;&gt;“”</formula>
    </cfRule>
    <cfRule type="expression" dxfId="0" priority="6741">
      <formula>#REF!&lt;&gt;""</formula>
    </cfRule>
  </conditionalFormatting>
  <conditionalFormatting sqref="O773">
    <cfRule type="expression" priority="6748">
      <formula>#REF!&lt;&gt;""</formula>
    </cfRule>
    <cfRule type="expression" dxfId="0" priority="6747">
      <formula>#REF!&lt;&gt;“”</formula>
    </cfRule>
    <cfRule type="expression" dxfId="0" priority="6745">
      <formula>#REF!&lt;&gt;""</formula>
    </cfRule>
  </conditionalFormatting>
  <conditionalFormatting sqref="P773">
    <cfRule type="expression" priority="6736">
      <formula>#REF!&lt;&gt;""</formula>
    </cfRule>
    <cfRule type="expression" dxfId="0" priority="6735">
      <formula>#REF!&lt;&gt;“”</formula>
    </cfRule>
    <cfRule type="expression" dxfId="0" priority="6733">
      <formula>#REF!&lt;&gt;""</formula>
    </cfRule>
  </conditionalFormatting>
  <conditionalFormatting sqref="Q773">
    <cfRule type="expression" priority="6732">
      <formula>#REF!&lt;&gt;""</formula>
    </cfRule>
    <cfRule type="expression" dxfId="0" priority="6731">
      <formula>#REF!&lt;&gt;“”</formula>
    </cfRule>
    <cfRule type="expression" dxfId="0" priority="6729">
      <formula>#REF!&lt;&gt;""</formula>
    </cfRule>
  </conditionalFormatting>
  <conditionalFormatting sqref="L774">
    <cfRule type="expression" priority="6760">
      <formula>$A774&lt;&gt;""</formula>
    </cfRule>
    <cfRule type="expression" dxfId="0" priority="6759">
      <formula>$A774&lt;&gt;“”</formula>
    </cfRule>
    <cfRule type="expression" dxfId="0" priority="6757">
      <formula>$A774&lt;&gt;""</formula>
    </cfRule>
  </conditionalFormatting>
  <conditionalFormatting sqref="M774:N774">
    <cfRule type="expression" priority="6764">
      <formula>#REF!&lt;&gt;""</formula>
    </cfRule>
    <cfRule type="expression" dxfId="0" priority="6763">
      <formula>#REF!&lt;&gt;“”</formula>
    </cfRule>
    <cfRule type="expression" dxfId="0" priority="6761">
      <formula>#REF!&lt;&gt;""</formula>
    </cfRule>
  </conditionalFormatting>
  <conditionalFormatting sqref="O774">
    <cfRule type="expression" priority="6768">
      <formula>#REF!&lt;&gt;""</formula>
    </cfRule>
    <cfRule type="expression" dxfId="0" priority="6767">
      <formula>#REF!&lt;&gt;“”</formula>
    </cfRule>
    <cfRule type="expression" dxfId="0" priority="6765">
      <formula>#REF!&lt;&gt;""</formula>
    </cfRule>
  </conditionalFormatting>
  <conditionalFormatting sqref="P774">
    <cfRule type="expression" priority="6756">
      <formula>#REF!&lt;&gt;""</formula>
    </cfRule>
    <cfRule type="expression" dxfId="0" priority="6755">
      <formula>#REF!&lt;&gt;“”</formula>
    </cfRule>
    <cfRule type="expression" dxfId="0" priority="6753">
      <formula>#REF!&lt;&gt;""</formula>
    </cfRule>
  </conditionalFormatting>
  <conditionalFormatting sqref="Q774">
    <cfRule type="expression" priority="6752">
      <formula>#REF!&lt;&gt;""</formula>
    </cfRule>
    <cfRule type="expression" dxfId="0" priority="6751">
      <formula>#REF!&lt;&gt;“”</formula>
    </cfRule>
    <cfRule type="expression" dxfId="0" priority="6749">
      <formula>#REF!&lt;&gt;""</formula>
    </cfRule>
  </conditionalFormatting>
  <conditionalFormatting sqref="M775:Q775">
    <cfRule type="expression" dxfId="0" priority="34984">
      <formula>$A780&lt;&gt;""</formula>
    </cfRule>
    <cfRule type="expression" dxfId="0" priority="34985">
      <formula>$A780&lt;&gt;“”</formula>
    </cfRule>
    <cfRule type="expression" priority="34987">
      <formula>$A780&lt;&gt;""</formula>
    </cfRule>
  </conditionalFormatting>
  <conditionalFormatting sqref="L778">
    <cfRule type="expression" dxfId="0" priority="6845">
      <formula>$A778&lt;&gt;""</formula>
    </cfRule>
    <cfRule type="expression" dxfId="0" priority="6846">
      <formula>$A778&lt;&gt;“”</formula>
    </cfRule>
    <cfRule type="expression" priority="6848">
      <formula>$A778&lt;&gt;""</formula>
    </cfRule>
  </conditionalFormatting>
  <conditionalFormatting sqref="M778:N778">
    <cfRule type="expression" dxfId="0" priority="6849">
      <formula>#REF!&lt;&gt;""</formula>
    </cfRule>
    <cfRule type="expression" dxfId="0" priority="6850">
      <formula>#REF!&lt;&gt;“”</formula>
    </cfRule>
    <cfRule type="expression" priority="6852">
      <formula>#REF!&lt;&gt;""</formula>
    </cfRule>
  </conditionalFormatting>
  <conditionalFormatting sqref="O778">
    <cfRule type="expression" dxfId="0" priority="6853">
      <formula>#REF!&lt;&gt;""</formula>
    </cfRule>
    <cfRule type="expression" dxfId="0" priority="6854">
      <formula>#REF!&lt;&gt;“”</formula>
    </cfRule>
    <cfRule type="expression" priority="6856">
      <formula>#REF!&lt;&gt;""</formula>
    </cfRule>
  </conditionalFormatting>
  <conditionalFormatting sqref="P778">
    <cfRule type="expression" dxfId="0" priority="6841">
      <formula>#REF!&lt;&gt;""</formula>
    </cfRule>
    <cfRule type="expression" dxfId="0" priority="6842">
      <formula>#REF!&lt;&gt;“”</formula>
    </cfRule>
    <cfRule type="expression" priority="6844">
      <formula>#REF!&lt;&gt;""</formula>
    </cfRule>
  </conditionalFormatting>
  <conditionalFormatting sqref="Q778">
    <cfRule type="expression" dxfId="0" priority="6837">
      <formula>#REF!&lt;&gt;""</formula>
    </cfRule>
    <cfRule type="expression" dxfId="0" priority="6838">
      <formula>#REF!&lt;&gt;“”</formula>
    </cfRule>
    <cfRule type="expression" priority="6840">
      <formula>#REF!&lt;&gt;""</formula>
    </cfRule>
  </conditionalFormatting>
  <conditionalFormatting sqref="L779">
    <cfRule type="expression" dxfId="0" priority="6777">
      <formula>$A779&lt;&gt;""</formula>
    </cfRule>
    <cfRule type="expression" dxfId="0" priority="6778">
      <formula>$A779&lt;&gt;“”</formula>
    </cfRule>
    <cfRule type="expression" priority="6780">
      <formula>$A779&lt;&gt;""</formula>
    </cfRule>
  </conditionalFormatting>
  <conditionalFormatting sqref="M779:N779">
    <cfRule type="expression" dxfId="0" priority="6781">
      <formula>#REF!&lt;&gt;""</formula>
    </cfRule>
    <cfRule type="expression" dxfId="0" priority="6782">
      <formula>#REF!&lt;&gt;“”</formula>
    </cfRule>
    <cfRule type="expression" priority="6784">
      <formula>#REF!&lt;&gt;""</formula>
    </cfRule>
  </conditionalFormatting>
  <conditionalFormatting sqref="O779">
    <cfRule type="expression" dxfId="0" priority="6785">
      <formula>#REF!&lt;&gt;""</formula>
    </cfRule>
    <cfRule type="expression" dxfId="0" priority="6786">
      <formula>#REF!&lt;&gt;“”</formula>
    </cfRule>
    <cfRule type="expression" priority="6788">
      <formula>#REF!&lt;&gt;""</formula>
    </cfRule>
  </conditionalFormatting>
  <conditionalFormatting sqref="P779">
    <cfRule type="expression" dxfId="0" priority="6773">
      <formula>#REF!&lt;&gt;""</formula>
    </cfRule>
    <cfRule type="expression" dxfId="0" priority="6774">
      <formula>#REF!&lt;&gt;“”</formula>
    </cfRule>
    <cfRule type="expression" priority="6776">
      <formula>#REF!&lt;&gt;""</formula>
    </cfRule>
  </conditionalFormatting>
  <conditionalFormatting sqref="Q779">
    <cfRule type="expression" dxfId="0" priority="6769">
      <formula>#REF!&lt;&gt;""</formula>
    </cfRule>
    <cfRule type="expression" dxfId="0" priority="6770">
      <formula>#REF!&lt;&gt;“”</formula>
    </cfRule>
    <cfRule type="expression" priority="6772">
      <formula>#REF!&lt;&gt;""</formula>
    </cfRule>
  </conditionalFormatting>
  <conditionalFormatting sqref="L780">
    <cfRule type="expression" dxfId="0" priority="6797">
      <formula>$A780&lt;&gt;""</formula>
    </cfRule>
    <cfRule type="expression" dxfId="0" priority="6798">
      <formula>$A780&lt;&gt;“”</formula>
    </cfRule>
    <cfRule type="expression" priority="6800">
      <formula>$A780&lt;&gt;""</formula>
    </cfRule>
  </conditionalFormatting>
  <conditionalFormatting sqref="M780:N780">
    <cfRule type="expression" dxfId="0" priority="6801">
      <formula>#REF!&lt;&gt;""</formula>
    </cfRule>
    <cfRule type="expression" dxfId="0" priority="6802">
      <formula>#REF!&lt;&gt;“”</formula>
    </cfRule>
    <cfRule type="expression" priority="6804">
      <formula>#REF!&lt;&gt;""</formula>
    </cfRule>
  </conditionalFormatting>
  <conditionalFormatting sqref="O780">
    <cfRule type="expression" dxfId="0" priority="6805">
      <formula>#REF!&lt;&gt;""</formula>
    </cfRule>
    <cfRule type="expression" dxfId="0" priority="6806">
      <formula>#REF!&lt;&gt;“”</formula>
    </cfRule>
    <cfRule type="expression" priority="6808">
      <formula>#REF!&lt;&gt;""</formula>
    </cfRule>
  </conditionalFormatting>
  <conditionalFormatting sqref="P780">
    <cfRule type="expression" dxfId="0" priority="6793">
      <formula>#REF!&lt;&gt;""</formula>
    </cfRule>
    <cfRule type="expression" dxfId="0" priority="6794">
      <formula>#REF!&lt;&gt;“”</formula>
    </cfRule>
    <cfRule type="expression" priority="6796">
      <formula>#REF!&lt;&gt;""</formula>
    </cfRule>
  </conditionalFormatting>
  <conditionalFormatting sqref="Q780">
    <cfRule type="expression" dxfId="0" priority="6789">
      <formula>#REF!&lt;&gt;""</formula>
    </cfRule>
    <cfRule type="expression" dxfId="0" priority="6790">
      <formula>#REF!&lt;&gt;“”</formula>
    </cfRule>
    <cfRule type="expression" priority="6792">
      <formula>#REF!&lt;&gt;""</formula>
    </cfRule>
  </conditionalFormatting>
  <conditionalFormatting sqref="A788:L788">
    <cfRule type="expression" dxfId="0" priority="6685">
      <formula>$A788&lt;&gt;""</formula>
    </cfRule>
    <cfRule type="expression" dxfId="0" priority="6686">
      <formula>$A788&lt;&gt;“”</formula>
    </cfRule>
    <cfRule type="expression" priority="6688">
      <formula>$A788&lt;&gt;""</formula>
    </cfRule>
  </conditionalFormatting>
  <conditionalFormatting sqref="P788:Q788">
    <cfRule type="expression" dxfId="0" priority="6689">
      <formula>$A796&lt;&gt;""</formula>
    </cfRule>
    <cfRule type="expression" dxfId="0" priority="6690">
      <formula>$A796&lt;&gt;“”</formula>
    </cfRule>
    <cfRule type="expression" priority="6692">
      <formula>$A796&lt;&gt;""</formula>
    </cfRule>
  </conditionalFormatting>
  <conditionalFormatting sqref="M789:N789">
    <cfRule type="expression" priority="6663">
      <formula>#REF!&lt;&gt;""</formula>
    </cfRule>
    <cfRule type="expression" dxfId="0" priority="6662">
      <formula>#REF!&lt;&gt;“”</formula>
    </cfRule>
    <cfRule type="expression" dxfId="0" priority="6660">
      <formula>#REF!&lt;&gt;""</formula>
    </cfRule>
  </conditionalFormatting>
  <conditionalFormatting sqref="O789">
    <cfRule type="expression" priority="6667">
      <formula>#REF!&lt;&gt;""</formula>
    </cfRule>
    <cfRule type="expression" dxfId="0" priority="6666">
      <formula>#REF!&lt;&gt;“”</formula>
    </cfRule>
    <cfRule type="expression" dxfId="0" priority="6664">
      <formula>#REF!&lt;&gt;""</formula>
    </cfRule>
  </conditionalFormatting>
  <conditionalFormatting sqref="P789:Q789">
    <cfRule type="expression" dxfId="0" priority="34996">
      <formula>$A781&lt;&gt;""</formula>
    </cfRule>
    <cfRule type="expression" dxfId="0" priority="34997">
      <formula>$A781&lt;&gt;“”</formula>
    </cfRule>
    <cfRule type="expression" priority="34999">
      <formula>$A781&lt;&gt;""</formula>
    </cfRule>
  </conditionalFormatting>
  <conditionalFormatting sqref="L790">
    <cfRule type="expression" priority="6655">
      <formula>$A790&lt;&gt;""</formula>
    </cfRule>
    <cfRule type="expression" dxfId="0" priority="6654">
      <formula>$A790&lt;&gt;“”</formula>
    </cfRule>
    <cfRule type="expression" dxfId="0" priority="6652">
      <formula>$A790&lt;&gt;""</formula>
    </cfRule>
  </conditionalFormatting>
  <conditionalFormatting sqref="M790:N790">
    <cfRule type="expression" priority="6647">
      <formula>#REF!&lt;&gt;""</formula>
    </cfRule>
    <cfRule type="expression" dxfId="0" priority="6646">
      <formula>#REF!&lt;&gt;“”</formula>
    </cfRule>
    <cfRule type="expression" dxfId="0" priority="6644">
      <formula>#REF!&lt;&gt;""</formula>
    </cfRule>
  </conditionalFormatting>
  <conditionalFormatting sqref="O790">
    <cfRule type="expression" priority="6651">
      <formula>#REF!&lt;&gt;""</formula>
    </cfRule>
    <cfRule type="expression" dxfId="0" priority="6650">
      <formula>#REF!&lt;&gt;“”</formula>
    </cfRule>
    <cfRule type="expression" dxfId="0" priority="6648">
      <formula>#REF!&lt;&gt;""</formula>
    </cfRule>
  </conditionalFormatting>
  <conditionalFormatting sqref="P790:Q790">
    <cfRule type="expression" priority="6659">
      <formula>$A801&lt;&gt;""</formula>
    </cfRule>
    <cfRule type="expression" dxfId="0" priority="6658">
      <formula>$A801&lt;&gt;“”</formula>
    </cfRule>
    <cfRule type="expression" dxfId="0" priority="6656">
      <formula>$A801&lt;&gt;""</formula>
    </cfRule>
  </conditionalFormatting>
  <conditionalFormatting sqref="L795">
    <cfRule type="expression" priority="6611">
      <formula>$A795&lt;&gt;""</formula>
    </cfRule>
    <cfRule type="expression" dxfId="0" priority="6610">
      <formula>$A795&lt;&gt;“”</formula>
    </cfRule>
    <cfRule type="expression" dxfId="0" priority="6608">
      <formula>$A795&lt;&gt;""</formula>
    </cfRule>
  </conditionalFormatting>
  <conditionalFormatting sqref="M795:N795">
    <cfRule type="expression" priority="6603">
      <formula>#REF!&lt;&gt;""</formula>
    </cfRule>
    <cfRule type="expression" dxfId="0" priority="6602">
      <formula>#REF!&lt;&gt;“”</formula>
    </cfRule>
    <cfRule type="expression" dxfId="0" priority="6600">
      <formula>#REF!&lt;&gt;""</formula>
    </cfRule>
  </conditionalFormatting>
  <conditionalFormatting sqref="O795">
    <cfRule type="expression" priority="6607">
      <formula>#REF!&lt;&gt;""</formula>
    </cfRule>
    <cfRule type="expression" dxfId="0" priority="6606">
      <formula>#REF!&lt;&gt;“”</formula>
    </cfRule>
    <cfRule type="expression" dxfId="0" priority="6604">
      <formula>#REF!&lt;&gt;""</formula>
    </cfRule>
  </conditionalFormatting>
  <conditionalFormatting sqref="P795:Q795">
    <cfRule type="expression" priority="6615">
      <formula>$A806&lt;&gt;""</formula>
    </cfRule>
    <cfRule type="expression" dxfId="0" priority="6614">
      <formula>$A806&lt;&gt;“”</formula>
    </cfRule>
    <cfRule type="expression" dxfId="0" priority="6612">
      <formula>$A806&lt;&gt;""</formula>
    </cfRule>
  </conditionalFormatting>
  <conditionalFormatting sqref="L798">
    <cfRule type="expression" priority="6579">
      <formula>$A798&lt;&gt;""</formula>
    </cfRule>
    <cfRule type="expression" dxfId="0" priority="6578">
      <formula>$A798&lt;&gt;“”</formula>
    </cfRule>
    <cfRule type="expression" dxfId="0" priority="6576">
      <formula>$A798&lt;&gt;""</formula>
    </cfRule>
  </conditionalFormatting>
  <conditionalFormatting sqref="M798:N798">
    <cfRule type="expression" priority="6571">
      <formula>#REF!&lt;&gt;""</formula>
    </cfRule>
    <cfRule type="expression" dxfId="0" priority="6570">
      <formula>#REF!&lt;&gt;“”</formula>
    </cfRule>
    <cfRule type="expression" dxfId="0" priority="6568">
      <formula>#REF!&lt;&gt;""</formula>
    </cfRule>
  </conditionalFormatting>
  <conditionalFormatting sqref="O798">
    <cfRule type="expression" priority="6575">
      <formula>#REF!&lt;&gt;""</formula>
    </cfRule>
    <cfRule type="expression" dxfId="0" priority="6574">
      <formula>#REF!&lt;&gt;“”</formula>
    </cfRule>
    <cfRule type="expression" dxfId="0" priority="6572">
      <formula>#REF!&lt;&gt;""</formula>
    </cfRule>
  </conditionalFormatting>
  <conditionalFormatting sqref="P798:Q798">
    <cfRule type="expression" dxfId="0" priority="6580">
      <formula>$A814&lt;&gt;""</formula>
    </cfRule>
    <cfRule type="expression" dxfId="0" priority="6581">
      <formula>$A814&lt;&gt;“”</formula>
    </cfRule>
    <cfRule type="expression" priority="6583">
      <formula>$A814&lt;&gt;""</formula>
    </cfRule>
  </conditionalFormatting>
  <conditionalFormatting sqref="L799">
    <cfRule type="expression" priority="6595">
      <formula>$A799&lt;&gt;""</formula>
    </cfRule>
    <cfRule type="expression" dxfId="0" priority="6594">
      <formula>$A799&lt;&gt;“”</formula>
    </cfRule>
    <cfRule type="expression" dxfId="0" priority="6592">
      <formula>$A799&lt;&gt;""</formula>
    </cfRule>
  </conditionalFormatting>
  <conditionalFormatting sqref="M799:N799">
    <cfRule type="expression" priority="6587">
      <formula>#REF!&lt;&gt;""</formula>
    </cfRule>
    <cfRule type="expression" dxfId="0" priority="6586">
      <formula>#REF!&lt;&gt;“”</formula>
    </cfRule>
    <cfRule type="expression" dxfId="0" priority="6584">
      <formula>#REF!&lt;&gt;""</formula>
    </cfRule>
  </conditionalFormatting>
  <conditionalFormatting sqref="O799">
    <cfRule type="expression" priority="6591">
      <formula>#REF!&lt;&gt;""</formula>
    </cfRule>
    <cfRule type="expression" dxfId="0" priority="6590">
      <formula>#REF!&lt;&gt;“”</formula>
    </cfRule>
    <cfRule type="expression" dxfId="0" priority="6588">
      <formula>#REF!&lt;&gt;""</formula>
    </cfRule>
  </conditionalFormatting>
  <conditionalFormatting sqref="P799:Q799">
    <cfRule type="expression" dxfId="0" priority="6596">
      <formula>$A815&lt;&gt;""</formula>
    </cfRule>
    <cfRule type="expression" dxfId="0" priority="6597">
      <formula>$A815&lt;&gt;“”</formula>
    </cfRule>
    <cfRule type="expression" priority="6599">
      <formula>$A815&lt;&gt;""</formula>
    </cfRule>
  </conditionalFormatting>
  <conditionalFormatting sqref="L801">
    <cfRule type="expression" priority="6643">
      <formula>$A801&lt;&gt;""</formula>
    </cfRule>
    <cfRule type="expression" dxfId="0" priority="6642">
      <formula>$A801&lt;&gt;“”</formula>
    </cfRule>
    <cfRule type="expression" dxfId="0" priority="6640">
      <formula>$A801&lt;&gt;""</formula>
    </cfRule>
  </conditionalFormatting>
  <conditionalFormatting sqref="M801:O801">
    <cfRule type="expression" dxfId="0" priority="35008">
      <formula>$A814&lt;&gt;""</formula>
    </cfRule>
    <cfRule type="expression" dxfId="0" priority="35009">
      <formula>$A814&lt;&gt;“”</formula>
    </cfRule>
    <cfRule type="expression" priority="35011">
      <formula>$A814&lt;&gt;""</formula>
    </cfRule>
  </conditionalFormatting>
  <conditionalFormatting sqref="P801">
    <cfRule type="expression" dxfId="0" priority="6632">
      <formula>$A814&lt;&gt;""</formula>
    </cfRule>
    <cfRule type="expression" dxfId="0" priority="6633">
      <formula>$A814&lt;&gt;“”</formula>
    </cfRule>
    <cfRule type="expression" priority="6635">
      <formula>$A814&lt;&gt;""</formula>
    </cfRule>
  </conditionalFormatting>
  <conditionalFormatting sqref="Q801">
    <cfRule type="expression" priority="6639">
      <formula>#REF!&lt;&gt;""</formula>
    </cfRule>
    <cfRule type="expression" dxfId="0" priority="6638">
      <formula>#REF!&lt;&gt;“”</formula>
    </cfRule>
    <cfRule type="expression" dxfId="0" priority="6636">
      <formula>#REF!&lt;&gt;""</formula>
    </cfRule>
  </conditionalFormatting>
  <conditionalFormatting sqref="P802:Q802">
    <cfRule type="expression" dxfId="0" priority="6564">
      <formula>#REF!&lt;&gt;""</formula>
    </cfRule>
    <cfRule type="expression" dxfId="0" priority="6565">
      <formula>#REF!&lt;&gt;“”</formula>
    </cfRule>
    <cfRule type="expression" priority="6567">
      <formula>#REF!&lt;&gt;""</formula>
    </cfRule>
  </conditionalFormatting>
  <conditionalFormatting sqref="P803:Q803">
    <cfRule type="expression" dxfId="0" priority="35016">
      <formula>#REF!&lt;&gt;""</formula>
    </cfRule>
    <cfRule type="expression" dxfId="0" priority="35017">
      <formula>#REF!&lt;&gt;“”</formula>
    </cfRule>
    <cfRule type="expression" priority="35019">
      <formula>#REF!&lt;&gt;""</formula>
    </cfRule>
  </conditionalFormatting>
  <conditionalFormatting sqref="P804:Q804">
    <cfRule type="expression" dxfId="0" priority="35020">
      <formula>#REF!&lt;&gt;""</formula>
    </cfRule>
    <cfRule type="expression" dxfId="0" priority="35021">
      <formula>#REF!&lt;&gt;“”</formula>
    </cfRule>
    <cfRule type="expression" priority="35023">
      <formula>#REF!&lt;&gt;""</formula>
    </cfRule>
  </conditionalFormatting>
  <conditionalFormatting sqref="P805:Q805">
    <cfRule type="expression" dxfId="0" priority="6548">
      <formula>#REF!&lt;&gt;""</formula>
    </cfRule>
    <cfRule type="expression" dxfId="0" priority="6549">
      <formula>#REF!&lt;&gt;“”</formula>
    </cfRule>
    <cfRule type="expression" priority="6551">
      <formula>#REF!&lt;&gt;""</formula>
    </cfRule>
  </conditionalFormatting>
  <conditionalFormatting sqref="L810">
    <cfRule type="expression" priority="6451">
      <formula>$A810&lt;&gt;""</formula>
    </cfRule>
    <cfRule type="expression" dxfId="0" priority="6450">
      <formula>$A810&lt;&gt;“”</formula>
    </cfRule>
    <cfRule type="expression" dxfId="0" priority="6448">
      <formula>$A810&lt;&gt;""</formula>
    </cfRule>
  </conditionalFormatting>
  <conditionalFormatting sqref="M810:N810">
    <cfRule type="expression" priority="6443">
      <formula>#REF!&lt;&gt;""</formula>
    </cfRule>
    <cfRule type="expression" dxfId="0" priority="6442">
      <formula>#REF!&lt;&gt;“”</formula>
    </cfRule>
    <cfRule type="expression" dxfId="0" priority="6440">
      <formula>#REF!&lt;&gt;""</formula>
    </cfRule>
  </conditionalFormatting>
  <conditionalFormatting sqref="O810">
    <cfRule type="expression" priority="6447">
      <formula>#REF!&lt;&gt;""</formula>
    </cfRule>
    <cfRule type="expression" dxfId="0" priority="6446">
      <formula>#REF!&lt;&gt;“”</formula>
    </cfRule>
    <cfRule type="expression" dxfId="0" priority="6444">
      <formula>#REF!&lt;&gt;""</formula>
    </cfRule>
  </conditionalFormatting>
  <conditionalFormatting sqref="P810:Q810">
    <cfRule type="expression" priority="6455">
      <formula>$A820&lt;&gt;""</formula>
    </cfRule>
    <cfRule type="expression" dxfId="0" priority="6454">
      <formula>$A820&lt;&gt;“”</formula>
    </cfRule>
    <cfRule type="expression" dxfId="0" priority="6452">
      <formula>$A820&lt;&gt;""</formula>
    </cfRule>
  </conditionalFormatting>
  <conditionalFormatting sqref="L811">
    <cfRule type="expression" priority="6467">
      <formula>$A811&lt;&gt;""</formula>
    </cfRule>
    <cfRule type="expression" dxfId="0" priority="6466">
      <formula>$A811&lt;&gt;“”</formula>
    </cfRule>
    <cfRule type="expression" dxfId="0" priority="6464">
      <formula>$A811&lt;&gt;""</formula>
    </cfRule>
  </conditionalFormatting>
  <conditionalFormatting sqref="M811:N811">
    <cfRule type="expression" priority="6459">
      <formula>#REF!&lt;&gt;""</formula>
    </cfRule>
    <cfRule type="expression" dxfId="0" priority="6458">
      <formula>#REF!&lt;&gt;“”</formula>
    </cfRule>
    <cfRule type="expression" dxfId="0" priority="6456">
      <formula>#REF!&lt;&gt;""</formula>
    </cfRule>
  </conditionalFormatting>
  <conditionalFormatting sqref="O811">
    <cfRule type="expression" priority="6463">
      <formula>#REF!&lt;&gt;""</formula>
    </cfRule>
    <cfRule type="expression" dxfId="0" priority="6462">
      <formula>#REF!&lt;&gt;“”</formula>
    </cfRule>
    <cfRule type="expression" dxfId="0" priority="6460">
      <formula>#REF!&lt;&gt;""</formula>
    </cfRule>
  </conditionalFormatting>
  <conditionalFormatting sqref="P811:Q811">
    <cfRule type="expression" dxfId="0" priority="6468">
      <formula>#REF!&lt;&gt;""</formula>
    </cfRule>
    <cfRule type="expression" dxfId="0" priority="6469">
      <formula>#REF!&lt;&gt;“”</formula>
    </cfRule>
    <cfRule type="expression" priority="6471">
      <formula>#REF!&lt;&gt;""</formula>
    </cfRule>
  </conditionalFormatting>
  <conditionalFormatting sqref="L812">
    <cfRule type="expression" priority="6499">
      <formula>$A812&lt;&gt;""</formula>
    </cfRule>
    <cfRule type="expression" dxfId="0" priority="6498">
      <formula>$A812&lt;&gt;“”</formula>
    </cfRule>
    <cfRule type="expression" dxfId="0" priority="6496">
      <formula>$A812&lt;&gt;""</formula>
    </cfRule>
  </conditionalFormatting>
  <conditionalFormatting sqref="M812:N812">
    <cfRule type="expression" priority="6491">
      <formula>#REF!&lt;&gt;""</formula>
    </cfRule>
    <cfRule type="expression" dxfId="0" priority="6490">
      <formula>#REF!&lt;&gt;“”</formula>
    </cfRule>
    <cfRule type="expression" dxfId="0" priority="6488">
      <formula>#REF!&lt;&gt;""</formula>
    </cfRule>
  </conditionalFormatting>
  <conditionalFormatting sqref="O812">
    <cfRule type="expression" priority="6495">
      <formula>#REF!&lt;&gt;""</formula>
    </cfRule>
    <cfRule type="expression" dxfId="0" priority="6494">
      <formula>#REF!&lt;&gt;“”</formula>
    </cfRule>
    <cfRule type="expression" dxfId="0" priority="6492">
      <formula>#REF!&lt;&gt;""</formula>
    </cfRule>
  </conditionalFormatting>
  <conditionalFormatting sqref="P812:Q812">
    <cfRule type="expression" dxfId="0" priority="6500">
      <formula>#REF!&lt;&gt;""</formula>
    </cfRule>
    <cfRule type="expression" dxfId="0" priority="6501">
      <formula>#REF!&lt;&gt;“”</formula>
    </cfRule>
    <cfRule type="expression" priority="6503">
      <formula>#REF!&lt;&gt;""</formula>
    </cfRule>
  </conditionalFormatting>
  <conditionalFormatting sqref="P813:Q813">
    <cfRule type="expression" dxfId="0" priority="6516">
      <formula>#REF!&lt;&gt;""</formula>
    </cfRule>
    <cfRule type="expression" dxfId="0" priority="6517">
      <formula>#REF!&lt;&gt;“”</formula>
    </cfRule>
    <cfRule type="expression" priority="6519">
      <formula>#REF!&lt;&gt;""</formula>
    </cfRule>
  </conditionalFormatting>
  <conditionalFormatting sqref="P814:Q814">
    <cfRule type="expression" dxfId="0" priority="35024">
      <formula>#REF!&lt;&gt;""</formula>
    </cfRule>
    <cfRule type="expression" dxfId="0" priority="35025">
      <formula>#REF!&lt;&gt;“”</formula>
    </cfRule>
    <cfRule type="expression" priority="35027">
      <formula>#REF!&lt;&gt;""</formula>
    </cfRule>
  </conditionalFormatting>
  <conditionalFormatting sqref="P815:Q815">
    <cfRule type="expression" dxfId="0" priority="35004">
      <formula>#REF!&lt;&gt;""</formula>
    </cfRule>
    <cfRule type="expression" dxfId="0" priority="35005">
      <formula>#REF!&lt;&gt;“”</formula>
    </cfRule>
    <cfRule type="expression" priority="35007">
      <formula>#REF!&lt;&gt;""</formula>
    </cfRule>
  </conditionalFormatting>
  <conditionalFormatting sqref="L816">
    <cfRule type="expression" priority="6435">
      <formula>$A816&lt;&gt;""</formula>
    </cfRule>
    <cfRule type="expression" dxfId="0" priority="6434">
      <formula>$A816&lt;&gt;“”</formula>
    </cfRule>
    <cfRule type="expression" dxfId="0" priority="6432">
      <formula>$A816&lt;&gt;""</formula>
    </cfRule>
  </conditionalFormatting>
  <conditionalFormatting sqref="P816:Q816">
    <cfRule type="expression" priority="6439">
      <formula>#REF!&lt;&gt;""</formula>
    </cfRule>
    <cfRule type="expression" dxfId="0" priority="6438">
      <formula>#REF!&lt;&gt;“”</formula>
    </cfRule>
    <cfRule type="expression" dxfId="0" priority="6436">
      <formula>#REF!&lt;&gt;""</formula>
    </cfRule>
  </conditionalFormatting>
  <conditionalFormatting sqref="P817:Q817">
    <cfRule type="expression" dxfId="0" priority="35040">
      <formula>#REF!&lt;&gt;""</formula>
    </cfRule>
    <cfRule type="expression" dxfId="0" priority="35041">
      <formula>#REF!&lt;&gt;“”</formula>
    </cfRule>
    <cfRule type="expression" priority="35043">
      <formula>#REF!&lt;&gt;""</formula>
    </cfRule>
  </conditionalFormatting>
  <conditionalFormatting sqref="L818">
    <cfRule type="expression" priority="6403">
      <formula>$A818&lt;&gt;""</formula>
    </cfRule>
    <cfRule type="expression" dxfId="0" priority="6402">
      <formula>$A818&lt;&gt;“”</formula>
    </cfRule>
    <cfRule type="expression" dxfId="0" priority="6400">
      <formula>$A818&lt;&gt;""</formula>
    </cfRule>
  </conditionalFormatting>
  <conditionalFormatting sqref="M818:N818">
    <cfRule type="expression" priority="6395">
      <formula>#REF!&lt;&gt;""</formula>
    </cfRule>
    <cfRule type="expression" dxfId="0" priority="6394">
      <formula>#REF!&lt;&gt;“”</formula>
    </cfRule>
    <cfRule type="expression" dxfId="0" priority="6392">
      <formula>#REF!&lt;&gt;""</formula>
    </cfRule>
  </conditionalFormatting>
  <conditionalFormatting sqref="O818">
    <cfRule type="expression" priority="6399">
      <formula>#REF!&lt;&gt;""</formula>
    </cfRule>
    <cfRule type="expression" dxfId="0" priority="6398">
      <formula>#REF!&lt;&gt;“”</formula>
    </cfRule>
    <cfRule type="expression" dxfId="0" priority="6396">
      <formula>#REF!&lt;&gt;""</formula>
    </cfRule>
  </conditionalFormatting>
  <conditionalFormatting sqref="P818:Q818">
    <cfRule type="expression" priority="6407">
      <formula>#REF!&lt;&gt;""</formula>
    </cfRule>
    <cfRule type="expression" dxfId="0" priority="6406">
      <formula>#REF!&lt;&gt;“”</formula>
    </cfRule>
    <cfRule type="expression" dxfId="0" priority="6404">
      <formula>#REF!&lt;&gt;""</formula>
    </cfRule>
  </conditionalFormatting>
  <conditionalFormatting sqref="L822">
    <cfRule type="expression" priority="6347">
      <formula>$A822&lt;&gt;""</formula>
    </cfRule>
    <cfRule type="expression" dxfId="0" priority="6346">
      <formula>$A822&lt;&gt;“”</formula>
    </cfRule>
    <cfRule type="expression" dxfId="0" priority="6344">
      <formula>$A822&lt;&gt;""</formula>
    </cfRule>
  </conditionalFormatting>
  <conditionalFormatting sqref="M822:N822">
    <cfRule type="expression" priority="6339">
      <formula>#REF!&lt;&gt;""</formula>
    </cfRule>
    <cfRule type="expression" dxfId="0" priority="6338">
      <formula>#REF!&lt;&gt;“”</formula>
    </cfRule>
    <cfRule type="expression" dxfId="0" priority="6336">
      <formula>#REF!&lt;&gt;""</formula>
    </cfRule>
  </conditionalFormatting>
  <conditionalFormatting sqref="O822">
    <cfRule type="expression" priority="6343">
      <formula>#REF!&lt;&gt;""</formula>
    </cfRule>
    <cfRule type="expression" dxfId="0" priority="6342">
      <formula>#REF!&lt;&gt;“”</formula>
    </cfRule>
    <cfRule type="expression" dxfId="0" priority="6340">
      <formula>#REF!&lt;&gt;""</formula>
    </cfRule>
  </conditionalFormatting>
  <conditionalFormatting sqref="P822:Q822">
    <cfRule type="expression" priority="6351">
      <formula>#REF!&lt;&gt;""</formula>
    </cfRule>
    <cfRule type="expression" dxfId="0" priority="6350">
      <formula>#REF!&lt;&gt;“”</formula>
    </cfRule>
    <cfRule type="expression" dxfId="0" priority="6348">
      <formula>#REF!&lt;&gt;""</formula>
    </cfRule>
  </conditionalFormatting>
  <conditionalFormatting sqref="L823">
    <cfRule type="expression" priority="6363">
      <formula>$A823&lt;&gt;""</formula>
    </cfRule>
    <cfRule type="expression" dxfId="0" priority="6362">
      <formula>$A823&lt;&gt;“”</formula>
    </cfRule>
    <cfRule type="expression" dxfId="0" priority="6360">
      <formula>$A823&lt;&gt;""</formula>
    </cfRule>
  </conditionalFormatting>
  <conditionalFormatting sqref="M823:N823">
    <cfRule type="expression" priority="6355">
      <formula>#REF!&lt;&gt;""</formula>
    </cfRule>
    <cfRule type="expression" dxfId="0" priority="6354">
      <formula>#REF!&lt;&gt;“”</formula>
    </cfRule>
    <cfRule type="expression" dxfId="0" priority="6352">
      <formula>#REF!&lt;&gt;""</formula>
    </cfRule>
  </conditionalFormatting>
  <conditionalFormatting sqref="O823">
    <cfRule type="expression" priority="6359">
      <formula>#REF!&lt;&gt;""</formula>
    </cfRule>
    <cfRule type="expression" dxfId="0" priority="6358">
      <formula>#REF!&lt;&gt;“”</formula>
    </cfRule>
    <cfRule type="expression" dxfId="0" priority="6356">
      <formula>#REF!&lt;&gt;""</formula>
    </cfRule>
  </conditionalFormatting>
  <conditionalFormatting sqref="P823:Q823">
    <cfRule type="expression" priority="6367">
      <formula>#REF!&lt;&gt;""</formula>
    </cfRule>
    <cfRule type="expression" dxfId="0" priority="6366">
      <formula>#REF!&lt;&gt;“”</formula>
    </cfRule>
    <cfRule type="expression" dxfId="0" priority="6364">
      <formula>#REF!&lt;&gt;""</formula>
    </cfRule>
  </conditionalFormatting>
  <conditionalFormatting sqref="M824:N824">
    <cfRule type="expression" priority="6371">
      <formula>#REF!&lt;&gt;""</formula>
    </cfRule>
    <cfRule type="expression" dxfId="0" priority="6370">
      <formula>#REF!&lt;&gt;“”</formula>
    </cfRule>
    <cfRule type="expression" dxfId="0" priority="6368">
      <formula>#REF!&lt;&gt;""</formula>
    </cfRule>
  </conditionalFormatting>
  <conditionalFormatting sqref="O824">
    <cfRule type="expression" priority="6375">
      <formula>#REF!&lt;&gt;""</formula>
    </cfRule>
    <cfRule type="expression" dxfId="0" priority="6374">
      <formula>#REF!&lt;&gt;“”</formula>
    </cfRule>
    <cfRule type="expression" dxfId="0" priority="6372">
      <formula>#REF!&lt;&gt;""</formula>
    </cfRule>
  </conditionalFormatting>
  <conditionalFormatting sqref="L825">
    <cfRule type="expression" priority="6299">
      <formula>$A825&lt;&gt;""</formula>
    </cfRule>
    <cfRule type="expression" dxfId="0" priority="6298">
      <formula>$A825&lt;&gt;“”</formula>
    </cfRule>
    <cfRule type="expression" dxfId="0" priority="6296">
      <formula>$A825&lt;&gt;""</formula>
    </cfRule>
  </conditionalFormatting>
  <conditionalFormatting sqref="M825:N825">
    <cfRule type="expression" priority="6291">
      <formula>#REF!&lt;&gt;""</formula>
    </cfRule>
    <cfRule type="expression" dxfId="0" priority="6290">
      <formula>#REF!&lt;&gt;“”</formula>
    </cfRule>
    <cfRule type="expression" dxfId="0" priority="6288">
      <formula>#REF!&lt;&gt;""</formula>
    </cfRule>
  </conditionalFormatting>
  <conditionalFormatting sqref="O825">
    <cfRule type="expression" priority="6295">
      <formula>#REF!&lt;&gt;""</formula>
    </cfRule>
    <cfRule type="expression" dxfId="0" priority="6294">
      <formula>#REF!&lt;&gt;“”</formula>
    </cfRule>
    <cfRule type="expression" dxfId="0" priority="6292">
      <formula>#REF!&lt;&gt;""</formula>
    </cfRule>
  </conditionalFormatting>
  <conditionalFormatting sqref="P825:Q825">
    <cfRule type="expression" priority="6303">
      <formula>#REF!&lt;&gt;""</formula>
    </cfRule>
    <cfRule type="expression" dxfId="0" priority="6302">
      <formula>#REF!&lt;&gt;“”</formula>
    </cfRule>
    <cfRule type="expression" dxfId="0" priority="6300">
      <formula>#REF!&lt;&gt;""</formula>
    </cfRule>
  </conditionalFormatting>
  <conditionalFormatting sqref="L826">
    <cfRule type="expression" priority="6315">
      <formula>$A826&lt;&gt;""</formula>
    </cfRule>
    <cfRule type="expression" dxfId="0" priority="6314">
      <formula>$A826&lt;&gt;“”</formula>
    </cfRule>
    <cfRule type="expression" dxfId="0" priority="6312">
      <formula>$A826&lt;&gt;""</formula>
    </cfRule>
  </conditionalFormatting>
  <conditionalFormatting sqref="M826:N826">
    <cfRule type="expression" priority="6307">
      <formula>#REF!&lt;&gt;""</formula>
    </cfRule>
    <cfRule type="expression" dxfId="0" priority="6306">
      <formula>#REF!&lt;&gt;“”</formula>
    </cfRule>
    <cfRule type="expression" dxfId="0" priority="6304">
      <formula>#REF!&lt;&gt;""</formula>
    </cfRule>
  </conditionalFormatting>
  <conditionalFormatting sqref="O826">
    <cfRule type="expression" priority="6311">
      <formula>#REF!&lt;&gt;""</formula>
    </cfRule>
    <cfRule type="expression" dxfId="0" priority="6310">
      <formula>#REF!&lt;&gt;“”</formula>
    </cfRule>
    <cfRule type="expression" dxfId="0" priority="6308">
      <formula>#REF!&lt;&gt;""</formula>
    </cfRule>
  </conditionalFormatting>
  <conditionalFormatting sqref="P826:Q826">
    <cfRule type="expression" priority="6319">
      <formula>#REF!&lt;&gt;""</formula>
    </cfRule>
    <cfRule type="expression" dxfId="0" priority="6318">
      <formula>#REF!&lt;&gt;“”</formula>
    </cfRule>
    <cfRule type="expression" dxfId="0" priority="6316">
      <formula>#REF!&lt;&gt;""</formula>
    </cfRule>
  </conditionalFormatting>
  <conditionalFormatting sqref="L827">
    <cfRule type="expression" priority="6387">
      <formula>$A827&lt;&gt;""</formula>
    </cfRule>
    <cfRule type="expression" dxfId="0" priority="6386">
      <formula>$A827&lt;&gt;“”</formula>
    </cfRule>
    <cfRule type="expression" dxfId="0" priority="6384">
      <formula>$A827&lt;&gt;""</formula>
    </cfRule>
  </conditionalFormatting>
  <conditionalFormatting sqref="M831:N831">
    <cfRule type="expression" dxfId="0" priority="35048">
      <formula>#REF!&lt;&gt;""</formula>
    </cfRule>
    <cfRule type="expression" dxfId="0" priority="35049">
      <formula>#REF!&lt;&gt;“”</formula>
    </cfRule>
    <cfRule type="expression" priority="35051">
      <formula>#REF!&lt;&gt;""</formula>
    </cfRule>
  </conditionalFormatting>
  <conditionalFormatting sqref="L840">
    <cfRule type="expression" priority="6203">
      <formula>$A840&lt;&gt;""</formula>
    </cfRule>
    <cfRule type="expression" dxfId="0" priority="6202">
      <formula>$A840&lt;&gt;“”</formula>
    </cfRule>
    <cfRule type="expression" dxfId="0" priority="6200">
      <formula>$A840&lt;&gt;""</formula>
    </cfRule>
  </conditionalFormatting>
  <conditionalFormatting sqref="M840:N840">
    <cfRule type="expression" priority="6195">
      <formula>#REF!&lt;&gt;""</formula>
    </cfRule>
    <cfRule type="expression" dxfId="0" priority="6194">
      <formula>#REF!&lt;&gt;“”</formula>
    </cfRule>
    <cfRule type="expression" dxfId="0" priority="6192">
      <formula>#REF!&lt;&gt;""</formula>
    </cfRule>
  </conditionalFormatting>
  <conditionalFormatting sqref="O840">
    <cfRule type="expression" priority="6199">
      <formula>#REF!&lt;&gt;""</formula>
    </cfRule>
    <cfRule type="expression" dxfId="0" priority="6198">
      <formula>#REF!&lt;&gt;“”</formula>
    </cfRule>
    <cfRule type="expression" dxfId="0" priority="6196">
      <formula>#REF!&lt;&gt;""</formula>
    </cfRule>
  </conditionalFormatting>
  <conditionalFormatting sqref="P840:Q840">
    <cfRule type="expression" priority="6207">
      <formula>#REF!&lt;&gt;""</formula>
    </cfRule>
    <cfRule type="expression" dxfId="0" priority="6206">
      <formula>#REF!&lt;&gt;“”</formula>
    </cfRule>
    <cfRule type="expression" dxfId="0" priority="6204">
      <formula>#REF!&lt;&gt;""</formula>
    </cfRule>
  </conditionalFormatting>
  <conditionalFormatting sqref="L841">
    <cfRule type="expression" priority="6219">
      <formula>$A841&lt;&gt;""</formula>
    </cfRule>
    <cfRule type="expression" dxfId="0" priority="6218">
      <formula>$A841&lt;&gt;“”</formula>
    </cfRule>
    <cfRule type="expression" dxfId="0" priority="6216">
      <formula>$A841&lt;&gt;""</formula>
    </cfRule>
  </conditionalFormatting>
  <conditionalFormatting sqref="M841:N841">
    <cfRule type="expression" priority="6211">
      <formula>#REF!&lt;&gt;""</formula>
    </cfRule>
    <cfRule type="expression" dxfId="0" priority="6210">
      <formula>#REF!&lt;&gt;“”</formula>
    </cfRule>
    <cfRule type="expression" dxfId="0" priority="6208">
      <formula>#REF!&lt;&gt;""</formula>
    </cfRule>
  </conditionalFormatting>
  <conditionalFormatting sqref="O841">
    <cfRule type="expression" priority="6215">
      <formula>#REF!&lt;&gt;""</formula>
    </cfRule>
    <cfRule type="expression" dxfId="0" priority="6214">
      <formula>#REF!&lt;&gt;“”</formula>
    </cfRule>
    <cfRule type="expression" dxfId="0" priority="6212">
      <formula>#REF!&lt;&gt;""</formula>
    </cfRule>
  </conditionalFormatting>
  <conditionalFormatting sqref="P841:Q841">
    <cfRule type="expression" priority="6223">
      <formula>#REF!&lt;&gt;""</formula>
    </cfRule>
    <cfRule type="expression" dxfId="0" priority="6222">
      <formula>#REF!&lt;&gt;“”</formula>
    </cfRule>
    <cfRule type="expression" dxfId="0" priority="6220">
      <formula>#REF!&lt;&gt;""</formula>
    </cfRule>
  </conditionalFormatting>
  <conditionalFormatting sqref="L842">
    <cfRule type="expression" priority="6235">
      <formula>$A842&lt;&gt;""</formula>
    </cfRule>
    <cfRule type="expression" dxfId="0" priority="6234">
      <formula>$A842&lt;&gt;“”</formula>
    </cfRule>
    <cfRule type="expression" dxfId="0" priority="6232">
      <formula>$A842&lt;&gt;""</formula>
    </cfRule>
  </conditionalFormatting>
  <conditionalFormatting sqref="M842:N842">
    <cfRule type="expression" priority="6227">
      <formula>#REF!&lt;&gt;""</formula>
    </cfRule>
    <cfRule type="expression" dxfId="0" priority="6226">
      <formula>#REF!&lt;&gt;“”</formula>
    </cfRule>
    <cfRule type="expression" dxfId="0" priority="6224">
      <formula>#REF!&lt;&gt;""</formula>
    </cfRule>
  </conditionalFormatting>
  <conditionalFormatting sqref="O842">
    <cfRule type="expression" priority="6231">
      <formula>#REF!&lt;&gt;""</formula>
    </cfRule>
    <cfRule type="expression" dxfId="0" priority="6230">
      <formula>#REF!&lt;&gt;“”</formula>
    </cfRule>
    <cfRule type="expression" dxfId="0" priority="6228">
      <formula>#REF!&lt;&gt;""</formula>
    </cfRule>
  </conditionalFormatting>
  <conditionalFormatting sqref="P842:Q842">
    <cfRule type="expression" priority="6239">
      <formula>#REF!&lt;&gt;""</formula>
    </cfRule>
    <cfRule type="expression" dxfId="0" priority="6238">
      <formula>#REF!&lt;&gt;“”</formula>
    </cfRule>
    <cfRule type="expression" dxfId="0" priority="6236">
      <formula>#REF!&lt;&gt;""</formula>
    </cfRule>
  </conditionalFormatting>
  <conditionalFormatting sqref="L845">
    <cfRule type="expression" priority="6115">
      <formula>$A845&lt;&gt;""</formula>
    </cfRule>
    <cfRule type="expression" dxfId="0" priority="6114">
      <formula>$A845&lt;&gt;“”</formula>
    </cfRule>
    <cfRule type="expression" dxfId="0" priority="6112">
      <formula>$A845&lt;&gt;""</formula>
    </cfRule>
  </conditionalFormatting>
  <conditionalFormatting sqref="M845:N845">
    <cfRule type="expression" priority="6107">
      <formula>#REF!&lt;&gt;""</formula>
    </cfRule>
    <cfRule type="expression" dxfId="0" priority="6106">
      <formula>#REF!&lt;&gt;“”</formula>
    </cfRule>
    <cfRule type="expression" dxfId="0" priority="6104">
      <formula>#REF!&lt;&gt;""</formula>
    </cfRule>
  </conditionalFormatting>
  <conditionalFormatting sqref="O845">
    <cfRule type="expression" priority="6111">
      <formula>#REF!&lt;&gt;""</formula>
    </cfRule>
    <cfRule type="expression" dxfId="0" priority="6110">
      <formula>#REF!&lt;&gt;“”</formula>
    </cfRule>
    <cfRule type="expression" dxfId="0" priority="6108">
      <formula>#REF!&lt;&gt;""</formula>
    </cfRule>
  </conditionalFormatting>
  <conditionalFormatting sqref="P845:Q845">
    <cfRule type="expression" priority="6119">
      <formula>#REF!&lt;&gt;""</formula>
    </cfRule>
    <cfRule type="expression" dxfId="0" priority="6118">
      <formula>#REF!&lt;&gt;“”</formula>
    </cfRule>
    <cfRule type="expression" dxfId="0" priority="6116">
      <formula>#REF!&lt;&gt;""</formula>
    </cfRule>
  </conditionalFormatting>
  <conditionalFormatting sqref="M846:N846">
    <cfRule type="expression" priority="6123">
      <formula>#REF!&lt;&gt;""</formula>
    </cfRule>
    <cfRule type="expression" dxfId="0" priority="6122">
      <formula>#REF!&lt;&gt;“”</formula>
    </cfRule>
    <cfRule type="expression" dxfId="0" priority="6120">
      <formula>#REF!&lt;&gt;""</formula>
    </cfRule>
  </conditionalFormatting>
  <conditionalFormatting sqref="O846">
    <cfRule type="expression" priority="6127">
      <formula>#REF!&lt;&gt;""</formula>
    </cfRule>
    <cfRule type="expression" dxfId="0" priority="6126">
      <formula>#REF!&lt;&gt;“”</formula>
    </cfRule>
    <cfRule type="expression" dxfId="0" priority="6124">
      <formula>#REF!&lt;&gt;""</formula>
    </cfRule>
  </conditionalFormatting>
  <conditionalFormatting sqref="L847">
    <cfRule type="expression" priority="6139">
      <formula>$A847&lt;&gt;""</formula>
    </cfRule>
    <cfRule type="expression" dxfId="0" priority="6138">
      <formula>$A847&lt;&gt;“”</formula>
    </cfRule>
    <cfRule type="expression" dxfId="0" priority="6136">
      <formula>$A847&lt;&gt;""</formula>
    </cfRule>
  </conditionalFormatting>
  <conditionalFormatting sqref="M847:N847">
    <cfRule type="expression" priority="6131">
      <formula>#REF!&lt;&gt;""</formula>
    </cfRule>
    <cfRule type="expression" dxfId="0" priority="6130">
      <formula>#REF!&lt;&gt;“”</formula>
    </cfRule>
    <cfRule type="expression" dxfId="0" priority="6128">
      <formula>#REF!&lt;&gt;""</formula>
    </cfRule>
  </conditionalFormatting>
  <conditionalFormatting sqref="O847">
    <cfRule type="expression" priority="6135">
      <formula>#REF!&lt;&gt;""</formula>
    </cfRule>
    <cfRule type="expression" dxfId="0" priority="6134">
      <formula>#REF!&lt;&gt;“”</formula>
    </cfRule>
    <cfRule type="expression" dxfId="0" priority="6132">
      <formula>#REF!&lt;&gt;""</formula>
    </cfRule>
  </conditionalFormatting>
  <conditionalFormatting sqref="P847:Q847">
    <cfRule type="expression" priority="6143">
      <formula>#REF!&lt;&gt;""</formula>
    </cfRule>
    <cfRule type="expression" dxfId="0" priority="6142">
      <formula>#REF!&lt;&gt;“”</formula>
    </cfRule>
    <cfRule type="expression" dxfId="0" priority="6140">
      <formula>#REF!&lt;&gt;""</formula>
    </cfRule>
  </conditionalFormatting>
  <conditionalFormatting sqref="L848">
    <cfRule type="expression" priority="6155">
      <formula>$A848&lt;&gt;""</formula>
    </cfRule>
    <cfRule type="expression" dxfId="0" priority="6154">
      <formula>$A848&lt;&gt;“”</formula>
    </cfRule>
    <cfRule type="expression" dxfId="0" priority="6152">
      <formula>$A848&lt;&gt;""</formula>
    </cfRule>
  </conditionalFormatting>
  <conditionalFormatting sqref="M848:N848">
    <cfRule type="expression" priority="6147">
      <formula>#REF!&lt;&gt;""</formula>
    </cfRule>
    <cfRule type="expression" dxfId="0" priority="6146">
      <formula>#REF!&lt;&gt;“”</formula>
    </cfRule>
    <cfRule type="expression" dxfId="0" priority="6144">
      <formula>#REF!&lt;&gt;""</formula>
    </cfRule>
  </conditionalFormatting>
  <conditionalFormatting sqref="O848">
    <cfRule type="expression" priority="6151">
      <formula>#REF!&lt;&gt;""</formula>
    </cfRule>
    <cfRule type="expression" dxfId="0" priority="6150">
      <formula>#REF!&lt;&gt;“”</formula>
    </cfRule>
    <cfRule type="expression" dxfId="0" priority="6148">
      <formula>#REF!&lt;&gt;""</formula>
    </cfRule>
  </conditionalFormatting>
  <conditionalFormatting sqref="P848:Q848">
    <cfRule type="expression" priority="6159">
      <formula>#REF!&lt;&gt;""</formula>
    </cfRule>
    <cfRule type="expression" dxfId="0" priority="6158">
      <formula>#REF!&lt;&gt;“”</formula>
    </cfRule>
    <cfRule type="expression" dxfId="0" priority="6156">
      <formula>#REF!&lt;&gt;""</formula>
    </cfRule>
  </conditionalFormatting>
  <conditionalFormatting sqref="L849">
    <cfRule type="expression" priority="6171">
      <formula>$A849&lt;&gt;""</formula>
    </cfRule>
    <cfRule type="expression" dxfId="0" priority="6170">
      <formula>$A849&lt;&gt;“”</formula>
    </cfRule>
    <cfRule type="expression" dxfId="0" priority="6168">
      <formula>$A849&lt;&gt;""</formula>
    </cfRule>
  </conditionalFormatting>
  <conditionalFormatting sqref="M849:N849">
    <cfRule type="expression" priority="6163">
      <formula>#REF!&lt;&gt;""</formula>
    </cfRule>
    <cfRule type="expression" dxfId="0" priority="6162">
      <formula>#REF!&lt;&gt;“”</formula>
    </cfRule>
    <cfRule type="expression" dxfId="0" priority="6160">
      <formula>#REF!&lt;&gt;""</formula>
    </cfRule>
  </conditionalFormatting>
  <conditionalFormatting sqref="O849">
    <cfRule type="expression" priority="6167">
      <formula>#REF!&lt;&gt;""</formula>
    </cfRule>
    <cfRule type="expression" dxfId="0" priority="6166">
      <formula>#REF!&lt;&gt;“”</formula>
    </cfRule>
    <cfRule type="expression" dxfId="0" priority="6164">
      <formula>#REF!&lt;&gt;""</formula>
    </cfRule>
  </conditionalFormatting>
  <conditionalFormatting sqref="P849:Q849">
    <cfRule type="expression" priority="6175">
      <formula>#REF!&lt;&gt;""</formula>
    </cfRule>
    <cfRule type="expression" dxfId="0" priority="6174">
      <formula>#REF!&lt;&gt;“”</formula>
    </cfRule>
    <cfRule type="expression" dxfId="0" priority="6172">
      <formula>#REF!&lt;&gt;""</formula>
    </cfRule>
  </conditionalFormatting>
  <conditionalFormatting sqref="L856">
    <cfRule type="expression" priority="6067">
      <formula>$A856&lt;&gt;""</formula>
    </cfRule>
    <cfRule type="expression" dxfId="0" priority="6066">
      <formula>$A856&lt;&gt;“”</formula>
    </cfRule>
    <cfRule type="expression" dxfId="0" priority="6064">
      <formula>$A856&lt;&gt;""</formula>
    </cfRule>
  </conditionalFormatting>
  <conditionalFormatting sqref="M856:N856">
    <cfRule type="expression" priority="6059">
      <formula>#REF!&lt;&gt;""</formula>
    </cfRule>
    <cfRule type="expression" dxfId="0" priority="6058">
      <formula>#REF!&lt;&gt;“”</formula>
    </cfRule>
    <cfRule type="expression" dxfId="0" priority="6056">
      <formula>#REF!&lt;&gt;""</formula>
    </cfRule>
  </conditionalFormatting>
  <conditionalFormatting sqref="O856">
    <cfRule type="expression" priority="6063">
      <formula>#REF!&lt;&gt;""</formula>
    </cfRule>
    <cfRule type="expression" dxfId="0" priority="6062">
      <formula>#REF!&lt;&gt;“”</formula>
    </cfRule>
    <cfRule type="expression" dxfId="0" priority="6060">
      <formula>#REF!&lt;&gt;""</formula>
    </cfRule>
  </conditionalFormatting>
  <conditionalFormatting sqref="P856:Q856">
    <cfRule type="expression" priority="6071">
      <formula>#REF!&lt;&gt;""</formula>
    </cfRule>
    <cfRule type="expression" dxfId="0" priority="6070">
      <formula>#REF!&lt;&gt;“”</formula>
    </cfRule>
    <cfRule type="expression" dxfId="0" priority="6068">
      <formula>#REF!&lt;&gt;""</formula>
    </cfRule>
  </conditionalFormatting>
  <conditionalFormatting sqref="L860">
    <cfRule type="expression" priority="6035">
      <formula>$A860&lt;&gt;""</formula>
    </cfRule>
    <cfRule type="expression" dxfId="0" priority="6034">
      <formula>$A860&lt;&gt;“”</formula>
    </cfRule>
    <cfRule type="expression" dxfId="0" priority="6032">
      <formula>$A860&lt;&gt;""</formula>
    </cfRule>
  </conditionalFormatting>
  <conditionalFormatting sqref="M860:N860">
    <cfRule type="expression" priority="6027">
      <formula>#REF!&lt;&gt;""</formula>
    </cfRule>
    <cfRule type="expression" dxfId="0" priority="6026">
      <formula>#REF!&lt;&gt;“”</formula>
    </cfRule>
    <cfRule type="expression" dxfId="0" priority="6024">
      <formula>#REF!&lt;&gt;""</formula>
    </cfRule>
  </conditionalFormatting>
  <conditionalFormatting sqref="O860">
    <cfRule type="expression" priority="6031">
      <formula>#REF!&lt;&gt;""</formula>
    </cfRule>
    <cfRule type="expression" dxfId="0" priority="6030">
      <formula>#REF!&lt;&gt;“”</formula>
    </cfRule>
    <cfRule type="expression" dxfId="0" priority="6028">
      <formula>#REF!&lt;&gt;""</formula>
    </cfRule>
  </conditionalFormatting>
  <conditionalFormatting sqref="P860:Q860">
    <cfRule type="expression" priority="6039">
      <formula>#REF!&lt;&gt;""</formula>
    </cfRule>
    <cfRule type="expression" dxfId="0" priority="6038">
      <formula>#REF!&lt;&gt;“”</formula>
    </cfRule>
    <cfRule type="expression" dxfId="0" priority="6036">
      <formula>#REF!&lt;&gt;""</formula>
    </cfRule>
  </conditionalFormatting>
  <conditionalFormatting sqref="L864">
    <cfRule type="expression" priority="6003">
      <formula>$A864&lt;&gt;""</formula>
    </cfRule>
    <cfRule type="expression" dxfId="0" priority="6002">
      <formula>$A864&lt;&gt;“”</formula>
    </cfRule>
    <cfRule type="expression" dxfId="0" priority="6000">
      <formula>$A864&lt;&gt;""</formula>
    </cfRule>
  </conditionalFormatting>
  <conditionalFormatting sqref="P864:Q864">
    <cfRule type="expression" priority="6007">
      <formula>#REF!&lt;&gt;""</formula>
    </cfRule>
    <cfRule type="expression" dxfId="0" priority="6006">
      <formula>#REF!&lt;&gt;“”</formula>
    </cfRule>
    <cfRule type="expression" dxfId="0" priority="6004">
      <formula>#REF!&lt;&gt;""</formula>
    </cfRule>
  </conditionalFormatting>
  <conditionalFormatting sqref="L870">
    <cfRule type="expression" priority="5931">
      <formula>$A870&lt;&gt;""</formula>
    </cfRule>
    <cfRule type="expression" dxfId="0" priority="5930">
      <formula>$A870&lt;&gt;“”</formula>
    </cfRule>
    <cfRule type="expression" dxfId="0" priority="5928">
      <formula>$A870&lt;&gt;""</formula>
    </cfRule>
  </conditionalFormatting>
  <conditionalFormatting sqref="M870:N870">
    <cfRule type="expression" priority="5923">
      <formula>#REF!&lt;&gt;""</formula>
    </cfRule>
    <cfRule type="expression" dxfId="0" priority="5922">
      <formula>#REF!&lt;&gt;“”</formula>
    </cfRule>
    <cfRule type="expression" dxfId="0" priority="5920">
      <formula>#REF!&lt;&gt;""</formula>
    </cfRule>
  </conditionalFormatting>
  <conditionalFormatting sqref="O870">
    <cfRule type="expression" priority="5927">
      <formula>#REF!&lt;&gt;""</formula>
    </cfRule>
    <cfRule type="expression" dxfId="0" priority="5926">
      <formula>#REF!&lt;&gt;“”</formula>
    </cfRule>
    <cfRule type="expression" dxfId="0" priority="5924">
      <formula>#REF!&lt;&gt;""</formula>
    </cfRule>
  </conditionalFormatting>
  <conditionalFormatting sqref="P870:Q870">
    <cfRule type="expression" priority="5935">
      <formula>#REF!&lt;&gt;""</formula>
    </cfRule>
    <cfRule type="expression" dxfId="0" priority="5934">
      <formula>#REF!&lt;&gt;“”</formula>
    </cfRule>
    <cfRule type="expression" dxfId="0" priority="5932">
      <formula>#REF!&lt;&gt;""</formula>
    </cfRule>
  </conditionalFormatting>
  <conditionalFormatting sqref="L873">
    <cfRule type="expression" priority="5947">
      <formula>$A873&lt;&gt;""</formula>
    </cfRule>
    <cfRule type="expression" dxfId="0" priority="5946">
      <formula>$A873&lt;&gt;“”</formula>
    </cfRule>
    <cfRule type="expression" dxfId="0" priority="5944">
      <formula>$A873&lt;&gt;""</formula>
    </cfRule>
  </conditionalFormatting>
  <conditionalFormatting sqref="M873:N873">
    <cfRule type="expression" priority="5939">
      <formula>#REF!&lt;&gt;""</formula>
    </cfRule>
    <cfRule type="expression" dxfId="0" priority="5938">
      <formula>#REF!&lt;&gt;“”</formula>
    </cfRule>
    <cfRule type="expression" dxfId="0" priority="5936">
      <formula>#REF!&lt;&gt;""</formula>
    </cfRule>
  </conditionalFormatting>
  <conditionalFormatting sqref="O873">
    <cfRule type="expression" priority="5943">
      <formula>#REF!&lt;&gt;""</formula>
    </cfRule>
    <cfRule type="expression" dxfId="0" priority="5942">
      <formula>#REF!&lt;&gt;“”</formula>
    </cfRule>
    <cfRule type="expression" dxfId="0" priority="5940">
      <formula>#REF!&lt;&gt;""</formula>
    </cfRule>
  </conditionalFormatting>
  <conditionalFormatting sqref="P873:Q873">
    <cfRule type="expression" priority="5951">
      <formula>#REF!&lt;&gt;""</formula>
    </cfRule>
    <cfRule type="expression" dxfId="0" priority="5950">
      <formula>#REF!&lt;&gt;“”</formula>
    </cfRule>
    <cfRule type="expression" dxfId="0" priority="5948">
      <formula>#REF!&lt;&gt;""</formula>
    </cfRule>
  </conditionalFormatting>
  <conditionalFormatting sqref="L874">
    <cfRule type="expression" priority="5963">
      <formula>$A874&lt;&gt;""</formula>
    </cfRule>
    <cfRule type="expression" dxfId="0" priority="5962">
      <formula>$A874&lt;&gt;“”</formula>
    </cfRule>
    <cfRule type="expression" dxfId="0" priority="5960">
      <formula>$A874&lt;&gt;""</formula>
    </cfRule>
  </conditionalFormatting>
  <conditionalFormatting sqref="P874:Q874">
    <cfRule type="expression" priority="5967">
      <formula>#REF!&lt;&gt;""</formula>
    </cfRule>
    <cfRule type="expression" dxfId="0" priority="5966">
      <formula>#REF!&lt;&gt;“”</formula>
    </cfRule>
    <cfRule type="expression" dxfId="0" priority="5964">
      <formula>#REF!&lt;&gt;""</formula>
    </cfRule>
  </conditionalFormatting>
  <conditionalFormatting sqref="L878">
    <cfRule type="expression" priority="5883">
      <formula>$A878&lt;&gt;""</formula>
    </cfRule>
    <cfRule type="expression" dxfId="0" priority="5882">
      <formula>$A878&lt;&gt;“”</formula>
    </cfRule>
    <cfRule type="expression" dxfId="0" priority="5880">
      <formula>$A878&lt;&gt;""</formula>
    </cfRule>
  </conditionalFormatting>
  <conditionalFormatting sqref="P878:Q878">
    <cfRule type="expression" priority="5887">
      <formula>#REF!&lt;&gt;""</formula>
    </cfRule>
    <cfRule type="expression" dxfId="0" priority="5886">
      <formula>#REF!&lt;&gt;“”</formula>
    </cfRule>
    <cfRule type="expression" dxfId="0" priority="5884">
      <formula>#REF!&lt;&gt;""</formula>
    </cfRule>
  </conditionalFormatting>
  <conditionalFormatting sqref="L882">
    <cfRule type="expression" dxfId="0" priority="5912">
      <formula>$A882&lt;&gt;""</formula>
    </cfRule>
    <cfRule type="expression" dxfId="0" priority="5913">
      <formula>$A882&lt;&gt;“”</formula>
    </cfRule>
    <cfRule type="expression" priority="5915">
      <formula>$A882&lt;&gt;""</formula>
    </cfRule>
  </conditionalFormatting>
  <conditionalFormatting sqref="P882:Q882">
    <cfRule type="expression" dxfId="0" priority="5916">
      <formula>#REF!&lt;&gt;""</formula>
    </cfRule>
    <cfRule type="expression" dxfId="0" priority="5917">
      <formula>#REF!&lt;&gt;“”</formula>
    </cfRule>
    <cfRule type="expression" priority="5919">
      <formula>#REF!&lt;&gt;""</formula>
    </cfRule>
  </conditionalFormatting>
  <conditionalFormatting sqref="L884">
    <cfRule type="expression" priority="5803">
      <formula>$A884&lt;&gt;""</formula>
    </cfRule>
    <cfRule type="expression" dxfId="0" priority="5802">
      <formula>$A884&lt;&gt;“”</formula>
    </cfRule>
    <cfRule type="expression" dxfId="0" priority="5800">
      <formula>$A884&lt;&gt;""</formula>
    </cfRule>
  </conditionalFormatting>
  <conditionalFormatting sqref="M884:N884">
    <cfRule type="expression" priority="5795">
      <formula>#REF!&lt;&gt;""</formula>
    </cfRule>
    <cfRule type="expression" dxfId="0" priority="5794">
      <formula>#REF!&lt;&gt;“”</formula>
    </cfRule>
    <cfRule type="expression" dxfId="0" priority="5792">
      <formula>#REF!&lt;&gt;""</formula>
    </cfRule>
  </conditionalFormatting>
  <conditionalFormatting sqref="O884">
    <cfRule type="expression" priority="5799">
      <formula>#REF!&lt;&gt;""</formula>
    </cfRule>
    <cfRule type="expression" dxfId="0" priority="5798">
      <formula>#REF!&lt;&gt;“”</formula>
    </cfRule>
    <cfRule type="expression" dxfId="0" priority="5796">
      <formula>#REF!&lt;&gt;""</formula>
    </cfRule>
  </conditionalFormatting>
  <conditionalFormatting sqref="P884:Q884">
    <cfRule type="expression" priority="5807">
      <formula>#REF!&lt;&gt;""</formula>
    </cfRule>
    <cfRule type="expression" dxfId="0" priority="5806">
      <formula>#REF!&lt;&gt;“”</formula>
    </cfRule>
    <cfRule type="expression" dxfId="0" priority="5804">
      <formula>#REF!&lt;&gt;""</formula>
    </cfRule>
  </conditionalFormatting>
  <conditionalFormatting sqref="N885">
    <cfRule type="expression" priority="5775">
      <formula>#REF!&lt;&gt;""</formula>
    </cfRule>
    <cfRule type="expression" dxfId="0" priority="5774">
      <formula>#REF!&lt;&gt;“”</formula>
    </cfRule>
    <cfRule type="expression" dxfId="0" priority="5772">
      <formula>#REF!&lt;&gt;""</formula>
    </cfRule>
  </conditionalFormatting>
  <conditionalFormatting sqref="L889">
    <cfRule type="expression" priority="5819">
      <formula>$A889&lt;&gt;""</formula>
    </cfRule>
    <cfRule type="expression" dxfId="0" priority="5818">
      <formula>$A889&lt;&gt;“”</formula>
    </cfRule>
    <cfRule type="expression" dxfId="0" priority="5816">
      <formula>$A889&lt;&gt;""</formula>
    </cfRule>
  </conditionalFormatting>
  <conditionalFormatting sqref="M889:N889">
    <cfRule type="expression" priority="5811">
      <formula>#REF!&lt;&gt;""</formula>
    </cfRule>
    <cfRule type="expression" dxfId="0" priority="5810">
      <formula>#REF!&lt;&gt;“”</formula>
    </cfRule>
    <cfRule type="expression" dxfId="0" priority="5808">
      <formula>#REF!&lt;&gt;""</formula>
    </cfRule>
  </conditionalFormatting>
  <conditionalFormatting sqref="O889">
    <cfRule type="expression" priority="5815">
      <formula>#REF!&lt;&gt;""</formula>
    </cfRule>
    <cfRule type="expression" dxfId="0" priority="5814">
      <formula>#REF!&lt;&gt;“”</formula>
    </cfRule>
    <cfRule type="expression" dxfId="0" priority="5812">
      <formula>#REF!&lt;&gt;""</formula>
    </cfRule>
  </conditionalFormatting>
  <conditionalFormatting sqref="P889:Q889">
    <cfRule type="expression" priority="5823">
      <formula>#REF!&lt;&gt;""</formula>
    </cfRule>
    <cfRule type="expression" dxfId="0" priority="5822">
      <formula>#REF!&lt;&gt;“”</formula>
    </cfRule>
    <cfRule type="expression" dxfId="0" priority="5820">
      <formula>#REF!&lt;&gt;""</formula>
    </cfRule>
  </conditionalFormatting>
  <conditionalFormatting sqref="L890">
    <cfRule type="expression" priority="5835">
      <formula>$A890&lt;&gt;""</formula>
    </cfRule>
    <cfRule type="expression" dxfId="0" priority="5834">
      <formula>$A890&lt;&gt;“”</formula>
    </cfRule>
    <cfRule type="expression" dxfId="0" priority="5832">
      <formula>$A890&lt;&gt;""</formula>
    </cfRule>
  </conditionalFormatting>
  <conditionalFormatting sqref="M890:N890">
    <cfRule type="expression" priority="5827">
      <formula>#REF!&lt;&gt;""</formula>
    </cfRule>
    <cfRule type="expression" dxfId="0" priority="5826">
      <formula>#REF!&lt;&gt;“”</formula>
    </cfRule>
    <cfRule type="expression" dxfId="0" priority="5824">
      <formula>#REF!&lt;&gt;""</formula>
    </cfRule>
  </conditionalFormatting>
  <conditionalFormatting sqref="O890">
    <cfRule type="expression" priority="5831">
      <formula>#REF!&lt;&gt;""</formula>
    </cfRule>
    <cfRule type="expression" dxfId="0" priority="5830">
      <formula>#REF!&lt;&gt;“”</formula>
    </cfRule>
    <cfRule type="expression" dxfId="0" priority="5828">
      <formula>#REF!&lt;&gt;""</formula>
    </cfRule>
  </conditionalFormatting>
  <conditionalFormatting sqref="P890:Q890">
    <cfRule type="expression" priority="5839">
      <formula>#REF!&lt;&gt;""</formula>
    </cfRule>
    <cfRule type="expression" dxfId="0" priority="5838">
      <formula>#REF!&lt;&gt;“”</formula>
    </cfRule>
    <cfRule type="expression" dxfId="0" priority="5836">
      <formula>#REF!&lt;&gt;""</formula>
    </cfRule>
  </conditionalFormatting>
  <conditionalFormatting sqref="L891">
    <cfRule type="expression" priority="5867">
      <formula>$A891&lt;&gt;""</formula>
    </cfRule>
    <cfRule type="expression" dxfId="0" priority="5866">
      <formula>$A891&lt;&gt;“”</formula>
    </cfRule>
    <cfRule type="expression" dxfId="0" priority="5864">
      <formula>$A891&lt;&gt;""</formula>
    </cfRule>
  </conditionalFormatting>
  <conditionalFormatting sqref="P891:Q891">
    <cfRule type="expression" priority="5871">
      <formula>#REF!&lt;&gt;""</formula>
    </cfRule>
    <cfRule type="expression" dxfId="0" priority="5870">
      <formula>#REF!&lt;&gt;“”</formula>
    </cfRule>
    <cfRule type="expression" dxfId="0" priority="5868">
      <formula>#REF!&lt;&gt;""</formula>
    </cfRule>
  </conditionalFormatting>
  <conditionalFormatting sqref="L896">
    <cfRule type="expression" priority="5751">
      <formula>$A896&lt;&gt;""</formula>
    </cfRule>
    <cfRule type="expression" dxfId="0" priority="5750">
      <formula>$A896&lt;&gt;“”</formula>
    </cfRule>
    <cfRule type="expression" dxfId="0" priority="5748">
      <formula>$A896&lt;&gt;""</formula>
    </cfRule>
  </conditionalFormatting>
  <conditionalFormatting sqref="M896:N896">
    <cfRule type="expression" priority="5743">
      <formula>#REF!&lt;&gt;""</formula>
    </cfRule>
    <cfRule type="expression" dxfId="0" priority="5742">
      <formula>#REF!&lt;&gt;“”</formula>
    </cfRule>
    <cfRule type="expression" dxfId="0" priority="5740">
      <formula>#REF!&lt;&gt;""</formula>
    </cfRule>
  </conditionalFormatting>
  <conditionalFormatting sqref="O896">
    <cfRule type="expression" priority="5747">
      <formula>#REF!&lt;&gt;""</formula>
    </cfRule>
    <cfRule type="expression" dxfId="0" priority="5746">
      <formula>#REF!&lt;&gt;“”</formula>
    </cfRule>
    <cfRule type="expression" dxfId="0" priority="5744">
      <formula>#REF!&lt;&gt;""</formula>
    </cfRule>
  </conditionalFormatting>
  <conditionalFormatting sqref="P896:Q896">
    <cfRule type="expression" priority="5755">
      <formula>#REF!&lt;&gt;""</formula>
    </cfRule>
    <cfRule type="expression" dxfId="0" priority="5754">
      <formula>#REF!&lt;&gt;“”</formula>
    </cfRule>
    <cfRule type="expression" dxfId="0" priority="5752">
      <formula>#REF!&lt;&gt;""</formula>
    </cfRule>
  </conditionalFormatting>
  <conditionalFormatting sqref="L897">
    <cfRule type="expression" priority="5767">
      <formula>$A897&lt;&gt;""</formula>
    </cfRule>
    <cfRule type="expression" dxfId="0" priority="5766">
      <formula>$A897&lt;&gt;“”</formula>
    </cfRule>
    <cfRule type="expression" dxfId="0" priority="5764">
      <formula>$A897&lt;&gt;""</formula>
    </cfRule>
  </conditionalFormatting>
  <conditionalFormatting sqref="M897:N897">
    <cfRule type="expression" priority="5759">
      <formula>#REF!&lt;&gt;""</formula>
    </cfRule>
    <cfRule type="expression" dxfId="0" priority="5758">
      <formula>#REF!&lt;&gt;“”</formula>
    </cfRule>
    <cfRule type="expression" dxfId="0" priority="5756">
      <formula>#REF!&lt;&gt;""</formula>
    </cfRule>
  </conditionalFormatting>
  <conditionalFormatting sqref="O897">
    <cfRule type="expression" priority="5763">
      <formula>#REF!&lt;&gt;""</formula>
    </cfRule>
    <cfRule type="expression" dxfId="0" priority="5762">
      <formula>#REF!&lt;&gt;“”</formula>
    </cfRule>
    <cfRule type="expression" dxfId="0" priority="5760">
      <formula>#REF!&lt;&gt;""</formula>
    </cfRule>
  </conditionalFormatting>
  <conditionalFormatting sqref="P897:Q897">
    <cfRule type="expression" priority="5771">
      <formula>#REF!&lt;&gt;""</formula>
    </cfRule>
    <cfRule type="expression" dxfId="0" priority="5770">
      <formula>#REF!&lt;&gt;“”</formula>
    </cfRule>
    <cfRule type="expression" dxfId="0" priority="5768">
      <formula>#REF!&lt;&gt;""</formula>
    </cfRule>
  </conditionalFormatting>
  <conditionalFormatting sqref="N899">
    <cfRule type="expression" priority="5731">
      <formula>#REF!&lt;&gt;""</formula>
    </cfRule>
    <cfRule type="expression" dxfId="0" priority="5730">
      <formula>#REF!&lt;&gt;“”</formula>
    </cfRule>
    <cfRule type="expression" dxfId="0" priority="5728">
      <formula>#REF!&lt;&gt;""</formula>
    </cfRule>
  </conditionalFormatting>
  <conditionalFormatting sqref="O899">
    <cfRule type="expression" priority="5735">
      <formula>#REF!&lt;&gt;""</formula>
    </cfRule>
    <cfRule type="expression" dxfId="0" priority="5734">
      <formula>#REF!&lt;&gt;“”</formula>
    </cfRule>
    <cfRule type="expression" dxfId="0" priority="5732">
      <formula>#REF!&lt;&gt;""</formula>
    </cfRule>
  </conditionalFormatting>
  <conditionalFormatting sqref="P899:Q899">
    <cfRule type="expression" priority="5739">
      <formula>#REF!&lt;&gt;""</formula>
    </cfRule>
    <cfRule type="expression" dxfId="0" priority="5738">
      <formula>#REF!&lt;&gt;“”</formula>
    </cfRule>
    <cfRule type="expression" dxfId="0" priority="5736">
      <formula>#REF!&lt;&gt;""</formula>
    </cfRule>
  </conditionalFormatting>
  <conditionalFormatting sqref="K905">
    <cfRule type="expression" priority="5711">
      <formula>$A905&lt;&gt;""</formula>
    </cfRule>
    <cfRule type="expression" dxfId="0" priority="5710">
      <formula>$A905&lt;&gt;“”</formula>
    </cfRule>
    <cfRule type="expression" dxfId="0" priority="5708">
      <formula>$A905&lt;&gt;""</formula>
    </cfRule>
  </conditionalFormatting>
  <conditionalFormatting sqref="L905">
    <cfRule type="expression" priority="5703">
      <formula>$A905&lt;&gt;""</formula>
    </cfRule>
    <cfRule type="expression" dxfId="0" priority="5702">
      <formula>$A905&lt;&gt;“”</formula>
    </cfRule>
    <cfRule type="expression" dxfId="0" priority="5700">
      <formula>$A905&lt;&gt;""</formula>
    </cfRule>
  </conditionalFormatting>
  <conditionalFormatting sqref="L907">
    <cfRule type="expression" priority="5687">
      <formula>$A907&lt;&gt;""</formula>
    </cfRule>
    <cfRule type="expression" dxfId="0" priority="5686">
      <formula>$A907&lt;&gt;“”</formula>
    </cfRule>
    <cfRule type="expression" dxfId="0" priority="5684">
      <formula>$A907&lt;&gt;""</formula>
    </cfRule>
  </conditionalFormatting>
  <conditionalFormatting sqref="M907:N907">
    <cfRule type="expression" priority="5679">
      <formula>#REF!&lt;&gt;""</formula>
    </cfRule>
    <cfRule type="expression" dxfId="0" priority="5678">
      <formula>#REF!&lt;&gt;“”</formula>
    </cfRule>
    <cfRule type="expression" dxfId="0" priority="5676">
      <formula>#REF!&lt;&gt;""</formula>
    </cfRule>
  </conditionalFormatting>
  <conditionalFormatting sqref="O907">
    <cfRule type="expression" priority="5683">
      <formula>#REF!&lt;&gt;""</formula>
    </cfRule>
    <cfRule type="expression" dxfId="0" priority="5682">
      <formula>#REF!&lt;&gt;“”</formula>
    </cfRule>
    <cfRule type="expression" dxfId="0" priority="5680">
      <formula>#REF!&lt;&gt;""</formula>
    </cfRule>
  </conditionalFormatting>
  <conditionalFormatting sqref="P907:Q907">
    <cfRule type="expression" priority="5691">
      <formula>#REF!&lt;&gt;""</formula>
    </cfRule>
    <cfRule type="expression" dxfId="0" priority="5690">
      <formula>#REF!&lt;&gt;“”</formula>
    </cfRule>
    <cfRule type="expression" dxfId="0" priority="5688">
      <formula>#REF!&lt;&gt;""</formula>
    </cfRule>
  </conditionalFormatting>
  <conditionalFormatting sqref="P911:Q911">
    <cfRule type="expression" dxfId="0" priority="35064">
      <formula>$A921&lt;&gt;""</formula>
    </cfRule>
    <cfRule type="expression" dxfId="0" priority="35065">
      <formula>$A921&lt;&gt;“”</formula>
    </cfRule>
    <cfRule type="expression" priority="35067">
      <formula>$A921&lt;&gt;""</formula>
    </cfRule>
  </conditionalFormatting>
  <conditionalFormatting sqref="L912">
    <cfRule type="expression" priority="5587">
      <formula>$A912&lt;&gt;""</formula>
    </cfRule>
    <cfRule type="expression" dxfId="0" priority="5586">
      <formula>$A912&lt;&gt;“”</formula>
    </cfRule>
    <cfRule type="expression" dxfId="0" priority="5584">
      <formula>$A912&lt;&gt;""</formula>
    </cfRule>
  </conditionalFormatting>
  <conditionalFormatting sqref="M912:N912">
    <cfRule type="expression" priority="5579">
      <formula>#REF!&lt;&gt;""</formula>
    </cfRule>
    <cfRule type="expression" dxfId="0" priority="5578">
      <formula>#REF!&lt;&gt;“”</formula>
    </cfRule>
    <cfRule type="expression" dxfId="0" priority="5576">
      <formula>#REF!&lt;&gt;""</formula>
    </cfRule>
  </conditionalFormatting>
  <conditionalFormatting sqref="O912">
    <cfRule type="expression" priority="5583">
      <formula>#REF!&lt;&gt;""</formula>
    </cfRule>
    <cfRule type="expression" dxfId="0" priority="5582">
      <formula>#REF!&lt;&gt;“”</formula>
    </cfRule>
    <cfRule type="expression" dxfId="0" priority="5580">
      <formula>#REF!&lt;&gt;""</formula>
    </cfRule>
  </conditionalFormatting>
  <conditionalFormatting sqref="P912:Q912">
    <cfRule type="expression" priority="5591">
      <formula>#REF!&lt;&gt;""</formula>
    </cfRule>
    <cfRule type="expression" dxfId="0" priority="5590">
      <formula>#REF!&lt;&gt;“”</formula>
    </cfRule>
    <cfRule type="expression" dxfId="0" priority="5588">
      <formula>#REF!&lt;&gt;""</formula>
    </cfRule>
  </conditionalFormatting>
  <conditionalFormatting sqref="L913">
    <cfRule type="expression" priority="5603">
      <formula>$A913&lt;&gt;""</formula>
    </cfRule>
    <cfRule type="expression" dxfId="0" priority="5602">
      <formula>$A913&lt;&gt;“”</formula>
    </cfRule>
    <cfRule type="expression" dxfId="0" priority="5600">
      <formula>$A913&lt;&gt;""</formula>
    </cfRule>
  </conditionalFormatting>
  <conditionalFormatting sqref="P913:Q913">
    <cfRule type="expression" priority="5607">
      <formula>#REF!&lt;&gt;""</formula>
    </cfRule>
    <cfRule type="expression" dxfId="0" priority="5606">
      <formula>#REF!&lt;&gt;“”</formula>
    </cfRule>
    <cfRule type="expression" dxfId="0" priority="5604">
      <formula>#REF!&lt;&gt;""</formula>
    </cfRule>
  </conditionalFormatting>
  <conditionalFormatting sqref="L919">
    <cfRule type="expression" dxfId="0" priority="5632">
      <formula>$A919&lt;&gt;""</formula>
    </cfRule>
    <cfRule type="expression" dxfId="0" priority="5633">
      <formula>$A919&lt;&gt;“”</formula>
    </cfRule>
    <cfRule type="expression" priority="5635">
      <formula>$A919&lt;&gt;""</formula>
    </cfRule>
  </conditionalFormatting>
  <conditionalFormatting sqref="M919:N919">
    <cfRule type="expression" dxfId="0" priority="5624">
      <formula>#REF!&lt;&gt;""</formula>
    </cfRule>
    <cfRule type="expression" dxfId="0" priority="5625">
      <formula>#REF!&lt;&gt;“”</formula>
    </cfRule>
    <cfRule type="expression" priority="5627">
      <formula>#REF!&lt;&gt;""</formula>
    </cfRule>
  </conditionalFormatting>
  <conditionalFormatting sqref="O919">
    <cfRule type="expression" dxfId="0" priority="5628">
      <formula>#REF!&lt;&gt;""</formula>
    </cfRule>
    <cfRule type="expression" dxfId="0" priority="5629">
      <formula>#REF!&lt;&gt;“”</formula>
    </cfRule>
    <cfRule type="expression" priority="5631">
      <formula>#REF!&lt;&gt;""</formula>
    </cfRule>
  </conditionalFormatting>
  <conditionalFormatting sqref="P919:Q919">
    <cfRule type="expression" dxfId="0" priority="5636">
      <formula>#REF!&lt;&gt;""</formula>
    </cfRule>
    <cfRule type="expression" dxfId="0" priority="5637">
      <formula>#REF!&lt;&gt;“”</formula>
    </cfRule>
    <cfRule type="expression" priority="5639">
      <formula>#REF!&lt;&gt;""</formula>
    </cfRule>
  </conditionalFormatting>
  <conditionalFormatting sqref="K920">
    <cfRule type="expression" dxfId="0" priority="5656">
      <formula>$A920&lt;&gt;""</formula>
    </cfRule>
    <cfRule type="expression" dxfId="0" priority="5657">
      <formula>$A920&lt;&gt;“”</formula>
    </cfRule>
    <cfRule type="expression" priority="5659">
      <formula>$A920&lt;&gt;""</formula>
    </cfRule>
  </conditionalFormatting>
  <conditionalFormatting sqref="L920">
    <cfRule type="expression" dxfId="0" priority="5648">
      <formula>$A920&lt;&gt;""</formula>
    </cfRule>
    <cfRule type="expression" dxfId="0" priority="5649">
      <formula>$A920&lt;&gt;“”</formula>
    </cfRule>
    <cfRule type="expression" priority="5651">
      <formula>$A920&lt;&gt;""</formula>
    </cfRule>
  </conditionalFormatting>
  <conditionalFormatting sqref="M920:N920">
    <cfRule type="expression" dxfId="0" priority="5640">
      <formula>#REF!&lt;&gt;""</formula>
    </cfRule>
    <cfRule type="expression" dxfId="0" priority="5641">
      <formula>#REF!&lt;&gt;“”</formula>
    </cfRule>
    <cfRule type="expression" priority="5643">
      <formula>#REF!&lt;&gt;""</formula>
    </cfRule>
  </conditionalFormatting>
  <conditionalFormatting sqref="O920">
    <cfRule type="expression" dxfId="0" priority="5644">
      <formula>#REF!&lt;&gt;""</formula>
    </cfRule>
    <cfRule type="expression" dxfId="0" priority="5645">
      <formula>#REF!&lt;&gt;“”</formula>
    </cfRule>
    <cfRule type="expression" priority="5647">
      <formula>#REF!&lt;&gt;""</formula>
    </cfRule>
  </conditionalFormatting>
  <conditionalFormatting sqref="P920:Q920">
    <cfRule type="expression" dxfId="0" priority="5652">
      <formula>#REF!&lt;&gt;""</formula>
    </cfRule>
    <cfRule type="expression" dxfId="0" priority="5653">
      <formula>#REF!&lt;&gt;“”</formula>
    </cfRule>
    <cfRule type="expression" priority="5655">
      <formula>#REF!&lt;&gt;""</formula>
    </cfRule>
  </conditionalFormatting>
  <conditionalFormatting sqref="M921:Q921">
    <cfRule type="expression" dxfId="0" priority="35068">
      <formula>$A927&lt;&gt;""</formula>
    </cfRule>
    <cfRule type="expression" dxfId="0" priority="35069">
      <formula>$A927&lt;&gt;“”</formula>
    </cfRule>
    <cfRule type="expression" priority="35071">
      <formula>$A927&lt;&gt;""</formula>
    </cfRule>
  </conditionalFormatting>
  <conditionalFormatting sqref="L926">
    <cfRule type="expression" priority="5539">
      <formula>$A926&lt;&gt;""</formula>
    </cfRule>
    <cfRule type="expression" dxfId="0" priority="5538">
      <formula>$A926&lt;&gt;“”</formula>
    </cfRule>
    <cfRule type="expression" dxfId="0" priority="5536">
      <formula>$A926&lt;&gt;""</formula>
    </cfRule>
  </conditionalFormatting>
  <conditionalFormatting sqref="M926:N926">
    <cfRule type="expression" priority="5531">
      <formula>#REF!&lt;&gt;""</formula>
    </cfRule>
    <cfRule type="expression" dxfId="0" priority="5530">
      <formula>#REF!&lt;&gt;“”</formula>
    </cfRule>
    <cfRule type="expression" dxfId="0" priority="5528">
      <formula>#REF!&lt;&gt;""</formula>
    </cfRule>
  </conditionalFormatting>
  <conditionalFormatting sqref="O926">
    <cfRule type="expression" priority="5535">
      <formula>#REF!&lt;&gt;""</formula>
    </cfRule>
    <cfRule type="expression" dxfId="0" priority="5534">
      <formula>#REF!&lt;&gt;“”</formula>
    </cfRule>
    <cfRule type="expression" dxfId="0" priority="5532">
      <formula>#REF!&lt;&gt;""</formula>
    </cfRule>
  </conditionalFormatting>
  <conditionalFormatting sqref="P926:Q926">
    <cfRule type="expression" priority="5543">
      <formula>#REF!&lt;&gt;""</formula>
    </cfRule>
    <cfRule type="expression" dxfId="0" priority="5542">
      <formula>#REF!&lt;&gt;“”</formula>
    </cfRule>
    <cfRule type="expression" dxfId="0" priority="5540">
      <formula>#REF!&lt;&gt;""</formula>
    </cfRule>
  </conditionalFormatting>
  <conditionalFormatting sqref="L927">
    <cfRule type="expression" priority="5555">
      <formula>$A927&lt;&gt;""</formula>
    </cfRule>
    <cfRule type="expression" dxfId="0" priority="5554">
      <formula>$A927&lt;&gt;“”</formula>
    </cfRule>
    <cfRule type="expression" dxfId="0" priority="5552">
      <formula>$A927&lt;&gt;""</formula>
    </cfRule>
  </conditionalFormatting>
  <conditionalFormatting sqref="L930">
    <cfRule type="expression" priority="5511">
      <formula>$A930&lt;&gt;""</formula>
    </cfRule>
    <cfRule type="expression" dxfId="0" priority="5510">
      <formula>$A930&lt;&gt;“”</formula>
    </cfRule>
    <cfRule type="expression" dxfId="0" priority="5508">
      <formula>$A930&lt;&gt;""</formula>
    </cfRule>
  </conditionalFormatting>
  <conditionalFormatting sqref="M930:N930">
    <cfRule type="expression" priority="5499">
      <formula>#REF!&lt;&gt;""</formula>
    </cfRule>
    <cfRule type="expression" dxfId="0" priority="5498">
      <formula>#REF!&lt;&gt;“”</formula>
    </cfRule>
    <cfRule type="expression" dxfId="0" priority="5496">
      <formula>#REF!&lt;&gt;""</formula>
    </cfRule>
  </conditionalFormatting>
  <conditionalFormatting sqref="O930">
    <cfRule type="expression" priority="5503">
      <formula>#REF!&lt;&gt;""</formula>
    </cfRule>
    <cfRule type="expression" dxfId="0" priority="5502">
      <formula>#REF!&lt;&gt;“”</formula>
    </cfRule>
    <cfRule type="expression" dxfId="0" priority="5500">
      <formula>#REF!&lt;&gt;""</formula>
    </cfRule>
  </conditionalFormatting>
  <conditionalFormatting sqref="P930:Q930">
    <cfRule type="expression" priority="5507">
      <formula>#REF!&lt;&gt;""</formula>
    </cfRule>
    <cfRule type="expression" dxfId="0" priority="5506">
      <formula>#REF!&lt;&gt;“”</formula>
    </cfRule>
    <cfRule type="expression" dxfId="0" priority="5504">
      <formula>#REF!&lt;&gt;""</formula>
    </cfRule>
  </conditionalFormatting>
  <conditionalFormatting sqref="L931">
    <cfRule type="expression" priority="5527">
      <formula>$A931&lt;&gt;""</formula>
    </cfRule>
    <cfRule type="expression" dxfId="0" priority="5526">
      <formula>$A931&lt;&gt;“”</formula>
    </cfRule>
    <cfRule type="expression" dxfId="0" priority="5524">
      <formula>$A931&lt;&gt;""</formula>
    </cfRule>
  </conditionalFormatting>
  <conditionalFormatting sqref="M931:N931">
    <cfRule type="expression" priority="5515">
      <formula>#REF!&lt;&gt;""</formula>
    </cfRule>
    <cfRule type="expression" dxfId="0" priority="5514">
      <formula>#REF!&lt;&gt;“”</formula>
    </cfRule>
    <cfRule type="expression" dxfId="0" priority="5512">
      <formula>#REF!&lt;&gt;""</formula>
    </cfRule>
  </conditionalFormatting>
  <conditionalFormatting sqref="O931">
    <cfRule type="expression" priority="5519">
      <formula>#REF!&lt;&gt;""</formula>
    </cfRule>
    <cfRule type="expression" dxfId="0" priority="5518">
      <formula>#REF!&lt;&gt;“”</formula>
    </cfRule>
    <cfRule type="expression" dxfId="0" priority="5516">
      <formula>#REF!&lt;&gt;""</formula>
    </cfRule>
  </conditionalFormatting>
  <conditionalFormatting sqref="P931:Q931">
    <cfRule type="expression" priority="5523">
      <formula>#REF!&lt;&gt;""</formula>
    </cfRule>
    <cfRule type="expression" dxfId="0" priority="5522">
      <formula>#REF!&lt;&gt;“”</formula>
    </cfRule>
    <cfRule type="expression" dxfId="0" priority="5520">
      <formula>#REF!&lt;&gt;""</formula>
    </cfRule>
  </conditionalFormatting>
  <conditionalFormatting sqref="L933">
    <cfRule type="expression" priority="5495">
      <formula>$A933&lt;&gt;""</formula>
    </cfRule>
    <cfRule type="expression" dxfId="0" priority="5494">
      <formula>$A933&lt;&gt;“”</formula>
    </cfRule>
    <cfRule type="expression" dxfId="0" priority="5492">
      <formula>$A933&lt;&gt;""</formula>
    </cfRule>
  </conditionalFormatting>
  <conditionalFormatting sqref="M933:N933">
    <cfRule type="expression" priority="5483">
      <formula>#REF!&lt;&gt;""</formula>
    </cfRule>
    <cfRule type="expression" dxfId="0" priority="5482">
      <formula>#REF!&lt;&gt;“”</formula>
    </cfRule>
    <cfRule type="expression" dxfId="0" priority="5480">
      <formula>#REF!&lt;&gt;""</formula>
    </cfRule>
  </conditionalFormatting>
  <conditionalFormatting sqref="O933">
    <cfRule type="expression" priority="5487">
      <formula>#REF!&lt;&gt;""</formula>
    </cfRule>
    <cfRule type="expression" dxfId="0" priority="5486">
      <formula>#REF!&lt;&gt;“”</formula>
    </cfRule>
    <cfRule type="expression" dxfId="0" priority="5484">
      <formula>#REF!&lt;&gt;""</formula>
    </cfRule>
  </conditionalFormatting>
  <conditionalFormatting sqref="P933:Q933">
    <cfRule type="expression" priority="5491">
      <formula>#REF!&lt;&gt;""</formula>
    </cfRule>
    <cfRule type="expression" dxfId="0" priority="5490">
      <formula>#REF!&lt;&gt;“”</formula>
    </cfRule>
    <cfRule type="expression" dxfId="0" priority="5488">
      <formula>#REF!&lt;&gt;""</formula>
    </cfRule>
  </conditionalFormatting>
  <conditionalFormatting sqref="L934">
    <cfRule type="expression" dxfId="0" priority="5476">
      <formula>$A934&lt;&gt;""</formula>
    </cfRule>
    <cfRule type="expression" dxfId="0" priority="5477">
      <formula>$A934&lt;&gt;“”</formula>
    </cfRule>
    <cfRule type="expression" priority="5479">
      <formula>$A934&lt;&gt;""</formula>
    </cfRule>
  </conditionalFormatting>
  <conditionalFormatting sqref="M934:N934">
    <cfRule type="expression" dxfId="0" priority="5464">
      <formula>#REF!&lt;&gt;""</formula>
    </cfRule>
    <cfRule type="expression" dxfId="0" priority="5465">
      <formula>#REF!&lt;&gt;“”</formula>
    </cfRule>
    <cfRule type="expression" priority="5467">
      <formula>#REF!&lt;&gt;""</formula>
    </cfRule>
  </conditionalFormatting>
  <conditionalFormatting sqref="O934">
    <cfRule type="expression" dxfId="0" priority="5468">
      <formula>#REF!&lt;&gt;""</formula>
    </cfRule>
    <cfRule type="expression" dxfId="0" priority="5469">
      <formula>#REF!&lt;&gt;“”</formula>
    </cfRule>
    <cfRule type="expression" priority="5471">
      <formula>#REF!&lt;&gt;""</formula>
    </cfRule>
  </conditionalFormatting>
  <conditionalFormatting sqref="P934:Q934">
    <cfRule type="expression" dxfId="0" priority="5472">
      <formula>#REF!&lt;&gt;""</formula>
    </cfRule>
    <cfRule type="expression" dxfId="0" priority="5473">
      <formula>#REF!&lt;&gt;“”</formula>
    </cfRule>
    <cfRule type="expression" priority="5475">
      <formula>#REF!&lt;&gt;""</formula>
    </cfRule>
  </conditionalFormatting>
  <conditionalFormatting sqref="L935">
    <cfRule type="expression" dxfId="0" priority="5412">
      <formula>$A935&lt;&gt;""</formula>
    </cfRule>
    <cfRule type="expression" dxfId="0" priority="5413">
      <formula>$A935&lt;&gt;“”</formula>
    </cfRule>
    <cfRule type="expression" priority="5415">
      <formula>$A935&lt;&gt;""</formula>
    </cfRule>
  </conditionalFormatting>
  <conditionalFormatting sqref="M935:N935">
    <cfRule type="expression" dxfId="0" priority="5400">
      <formula>#REF!&lt;&gt;""</formula>
    </cfRule>
    <cfRule type="expression" dxfId="0" priority="5401">
      <formula>#REF!&lt;&gt;“”</formula>
    </cfRule>
    <cfRule type="expression" priority="5403">
      <formula>#REF!&lt;&gt;""</formula>
    </cfRule>
  </conditionalFormatting>
  <conditionalFormatting sqref="O935">
    <cfRule type="expression" dxfId="0" priority="5404">
      <formula>#REF!&lt;&gt;""</formula>
    </cfRule>
    <cfRule type="expression" dxfId="0" priority="5405">
      <formula>#REF!&lt;&gt;“”</formula>
    </cfRule>
    <cfRule type="expression" priority="5407">
      <formula>#REF!&lt;&gt;""</formula>
    </cfRule>
  </conditionalFormatting>
  <conditionalFormatting sqref="P935:Q935">
    <cfRule type="expression" dxfId="0" priority="5408">
      <formula>#REF!&lt;&gt;""</formula>
    </cfRule>
    <cfRule type="expression" dxfId="0" priority="5409">
      <formula>#REF!&lt;&gt;“”</formula>
    </cfRule>
    <cfRule type="expression" priority="5411">
      <formula>#REF!&lt;&gt;""</formula>
    </cfRule>
  </conditionalFormatting>
  <conditionalFormatting sqref="L936">
    <cfRule type="expression" dxfId="0" priority="5428">
      <formula>$A936&lt;&gt;""</formula>
    </cfRule>
    <cfRule type="expression" dxfId="0" priority="5429">
      <formula>$A936&lt;&gt;“”</formula>
    </cfRule>
    <cfRule type="expression" priority="5431">
      <formula>$A936&lt;&gt;""</formula>
    </cfRule>
  </conditionalFormatting>
  <conditionalFormatting sqref="M936:N936">
    <cfRule type="expression" dxfId="0" priority="5416">
      <formula>#REF!&lt;&gt;""</formula>
    </cfRule>
    <cfRule type="expression" dxfId="0" priority="5417">
      <formula>#REF!&lt;&gt;“”</formula>
    </cfRule>
    <cfRule type="expression" priority="5419">
      <formula>#REF!&lt;&gt;""</formula>
    </cfRule>
  </conditionalFormatting>
  <conditionalFormatting sqref="O936">
    <cfRule type="expression" dxfId="0" priority="5420">
      <formula>#REF!&lt;&gt;""</formula>
    </cfRule>
    <cfRule type="expression" dxfId="0" priority="5421">
      <formula>#REF!&lt;&gt;“”</formula>
    </cfRule>
    <cfRule type="expression" priority="5423">
      <formula>#REF!&lt;&gt;""</formula>
    </cfRule>
  </conditionalFormatting>
  <conditionalFormatting sqref="P936:Q936">
    <cfRule type="expression" dxfId="0" priority="5424">
      <formula>#REF!&lt;&gt;""</formula>
    </cfRule>
    <cfRule type="expression" dxfId="0" priority="5425">
      <formula>#REF!&lt;&gt;“”</formula>
    </cfRule>
    <cfRule type="expression" priority="5427">
      <formula>#REF!&lt;&gt;""</formula>
    </cfRule>
  </conditionalFormatting>
  <conditionalFormatting sqref="L937">
    <cfRule type="expression" dxfId="0" priority="5444">
      <formula>$A937&lt;&gt;""</formula>
    </cfRule>
    <cfRule type="expression" dxfId="0" priority="5445">
      <formula>$A937&lt;&gt;“”</formula>
    </cfRule>
    <cfRule type="expression" priority="5447">
      <formula>$A937&lt;&gt;""</formula>
    </cfRule>
  </conditionalFormatting>
  <conditionalFormatting sqref="M937:N937">
    <cfRule type="expression" dxfId="0" priority="5432">
      <formula>#REF!&lt;&gt;""</formula>
    </cfRule>
    <cfRule type="expression" dxfId="0" priority="5433">
      <formula>#REF!&lt;&gt;“”</formula>
    </cfRule>
    <cfRule type="expression" priority="5435">
      <formula>#REF!&lt;&gt;""</formula>
    </cfRule>
  </conditionalFormatting>
  <conditionalFormatting sqref="O937">
    <cfRule type="expression" dxfId="0" priority="5436">
      <formula>#REF!&lt;&gt;""</formula>
    </cfRule>
    <cfRule type="expression" dxfId="0" priority="5437">
      <formula>#REF!&lt;&gt;“”</formula>
    </cfRule>
    <cfRule type="expression" priority="5439">
      <formula>#REF!&lt;&gt;""</formula>
    </cfRule>
  </conditionalFormatting>
  <conditionalFormatting sqref="P937:Q937">
    <cfRule type="expression" dxfId="0" priority="5440">
      <formula>#REF!&lt;&gt;""</formula>
    </cfRule>
    <cfRule type="expression" dxfId="0" priority="5441">
      <formula>#REF!&lt;&gt;“”</formula>
    </cfRule>
    <cfRule type="expression" priority="5443">
      <formula>#REF!&lt;&gt;""</formula>
    </cfRule>
  </conditionalFormatting>
  <conditionalFormatting sqref="M938:Q938">
    <cfRule type="expression" dxfId="0" priority="35080">
      <formula>$A946&lt;&gt;""</formula>
    </cfRule>
    <cfRule type="expression" dxfId="0" priority="35081">
      <formula>$A946&lt;&gt;“”</formula>
    </cfRule>
    <cfRule type="expression" priority="35083">
      <formula>$A946&lt;&gt;""</formula>
    </cfRule>
  </conditionalFormatting>
  <conditionalFormatting sqref="L939">
    <cfRule type="expression" dxfId="0" priority="5460">
      <formula>$A939&lt;&gt;""</formula>
    </cfRule>
    <cfRule type="expression" dxfId="0" priority="5461">
      <formula>$A939&lt;&gt;“”</formula>
    </cfRule>
    <cfRule type="expression" priority="5463">
      <formula>$A939&lt;&gt;""</formula>
    </cfRule>
  </conditionalFormatting>
  <conditionalFormatting sqref="M939:N939">
    <cfRule type="expression" dxfId="0" priority="5448">
      <formula>#REF!&lt;&gt;""</formula>
    </cfRule>
    <cfRule type="expression" dxfId="0" priority="5449">
      <formula>#REF!&lt;&gt;“”</formula>
    </cfRule>
    <cfRule type="expression" priority="5451">
      <formula>#REF!&lt;&gt;""</formula>
    </cfRule>
  </conditionalFormatting>
  <conditionalFormatting sqref="O939">
    <cfRule type="expression" dxfId="0" priority="5452">
      <formula>#REF!&lt;&gt;""</formula>
    </cfRule>
    <cfRule type="expression" dxfId="0" priority="5453">
      <formula>#REF!&lt;&gt;“”</formula>
    </cfRule>
    <cfRule type="expression" priority="5455">
      <formula>#REF!&lt;&gt;""</formula>
    </cfRule>
  </conditionalFormatting>
  <conditionalFormatting sqref="P939:Q939">
    <cfRule type="expression" dxfId="0" priority="5456">
      <formula>#REF!&lt;&gt;""</formula>
    </cfRule>
    <cfRule type="expression" dxfId="0" priority="5457">
      <formula>#REF!&lt;&gt;“”</formula>
    </cfRule>
    <cfRule type="expression" priority="5459">
      <formula>#REF!&lt;&gt;""</formula>
    </cfRule>
  </conditionalFormatting>
  <conditionalFormatting sqref="L940">
    <cfRule type="expression" dxfId="0" priority="5396">
      <formula>$A940&lt;&gt;""</formula>
    </cfRule>
    <cfRule type="expression" dxfId="0" priority="5397">
      <formula>$A940&lt;&gt;“”</formula>
    </cfRule>
    <cfRule type="expression" priority="5399">
      <formula>$A940&lt;&gt;""</formula>
    </cfRule>
  </conditionalFormatting>
  <conditionalFormatting sqref="P940:Q940">
    <cfRule type="expression" dxfId="0" priority="5392">
      <formula>#REF!&lt;&gt;""</formula>
    </cfRule>
    <cfRule type="expression" dxfId="0" priority="5393">
      <formula>#REF!&lt;&gt;“”</formula>
    </cfRule>
    <cfRule type="expression" priority="5395">
      <formula>#REF!&lt;&gt;""</formula>
    </cfRule>
  </conditionalFormatting>
  <conditionalFormatting sqref="P941:Q941">
    <cfRule type="expression" dxfId="0" priority="35072">
      <formula>#REF!&lt;&gt;""</formula>
    </cfRule>
    <cfRule type="expression" dxfId="0" priority="35073">
      <formula>#REF!&lt;&gt;“”</formula>
    </cfRule>
    <cfRule type="expression" priority="35075">
      <formula>#REF!&lt;&gt;""</formula>
    </cfRule>
  </conditionalFormatting>
  <conditionalFormatting sqref="M947:Q947">
    <cfRule type="expression" dxfId="0" priority="35084">
      <formula>$A954&lt;&gt;""</formula>
    </cfRule>
    <cfRule type="expression" dxfId="0" priority="35085">
      <formula>$A954&lt;&gt;“”</formula>
    </cfRule>
    <cfRule type="expression" priority="35087">
      <formula>$A954&lt;&gt;""</formula>
    </cfRule>
  </conditionalFormatting>
  <conditionalFormatting sqref="H953:K953">
    <cfRule type="expression" priority="5335">
      <formula>$A953&lt;&gt;""</formula>
    </cfRule>
    <cfRule type="expression" dxfId="0" priority="5334">
      <formula>$A953&lt;&gt;“”</formula>
    </cfRule>
    <cfRule type="expression" dxfId="0" priority="5332">
      <formula>$A953&lt;&gt;""</formula>
    </cfRule>
  </conditionalFormatting>
  <conditionalFormatting sqref="L953">
    <cfRule type="expression" priority="5327">
      <formula>$A953&lt;&gt;""</formula>
    </cfRule>
    <cfRule type="expression" dxfId="0" priority="5326">
      <formula>$A953&lt;&gt;“”</formula>
    </cfRule>
    <cfRule type="expression" dxfId="0" priority="5324">
      <formula>$A953&lt;&gt;""</formula>
    </cfRule>
  </conditionalFormatting>
  <conditionalFormatting sqref="M953:N953">
    <cfRule type="expression" priority="5319">
      <formula>#REF!&lt;&gt;""</formula>
    </cfRule>
    <cfRule type="expression" dxfId="0" priority="5318">
      <formula>#REF!&lt;&gt;“”</formula>
    </cfRule>
    <cfRule type="expression" dxfId="0" priority="5316">
      <formula>#REF!&lt;&gt;""</formula>
    </cfRule>
  </conditionalFormatting>
  <conditionalFormatting sqref="O953">
    <cfRule type="expression" priority="5323">
      <formula>#REF!&lt;&gt;""</formula>
    </cfRule>
    <cfRule type="expression" dxfId="0" priority="5322">
      <formula>#REF!&lt;&gt;“”</formula>
    </cfRule>
    <cfRule type="expression" dxfId="0" priority="5320">
      <formula>#REF!&lt;&gt;""</formula>
    </cfRule>
  </conditionalFormatting>
  <conditionalFormatting sqref="P953:Q953">
    <cfRule type="expression" dxfId="0" priority="5328">
      <formula>#REF!&lt;&gt;""</formula>
    </cfRule>
    <cfRule type="expression" dxfId="0" priority="5329">
      <formula>#REF!&lt;&gt;“”</formula>
    </cfRule>
    <cfRule type="expression" priority="5331">
      <formula>#REF!&lt;&gt;""</formula>
    </cfRule>
  </conditionalFormatting>
  <conditionalFormatting sqref="M957:Q957">
    <cfRule type="expression" dxfId="0" priority="35092">
      <formula>#REF!&lt;&gt;""</formula>
    </cfRule>
    <cfRule type="expression" dxfId="0" priority="35093">
      <formula>#REF!&lt;&gt;“”</formula>
    </cfRule>
    <cfRule type="expression" priority="35095">
      <formula>#REF!&lt;&gt;""</formula>
    </cfRule>
  </conditionalFormatting>
  <conditionalFormatting sqref="M961:Q961">
    <cfRule type="expression" dxfId="0" priority="35096">
      <formula>#REF!&lt;&gt;""</formula>
    </cfRule>
    <cfRule type="expression" dxfId="0" priority="35097">
      <formula>#REF!&lt;&gt;“”</formula>
    </cfRule>
    <cfRule type="expression" priority="35099">
      <formula>#REF!&lt;&gt;""</formula>
    </cfRule>
  </conditionalFormatting>
  <conditionalFormatting sqref="L967">
    <cfRule type="expression" priority="5131">
      <formula>$A967&lt;&gt;""</formula>
    </cfRule>
    <cfRule type="expression" dxfId="0" priority="5130">
      <formula>$A967&lt;&gt;“”</formula>
    </cfRule>
    <cfRule type="expression" dxfId="0" priority="5128">
      <formula>$A967&lt;&gt;""</formula>
    </cfRule>
  </conditionalFormatting>
  <conditionalFormatting sqref="M967:N967">
    <cfRule type="expression" priority="5119">
      <formula>#REF!&lt;&gt;""</formula>
    </cfRule>
    <cfRule type="expression" dxfId="0" priority="5118">
      <formula>#REF!&lt;&gt;“”</formula>
    </cfRule>
    <cfRule type="expression" dxfId="0" priority="5116">
      <formula>#REF!&lt;&gt;""</formula>
    </cfRule>
  </conditionalFormatting>
  <conditionalFormatting sqref="O967">
    <cfRule type="expression" priority="5123">
      <formula>#REF!&lt;&gt;""</formula>
    </cfRule>
    <cfRule type="expression" dxfId="0" priority="5122">
      <formula>#REF!&lt;&gt;“”</formula>
    </cfRule>
    <cfRule type="expression" dxfId="0" priority="5120">
      <formula>#REF!&lt;&gt;""</formula>
    </cfRule>
  </conditionalFormatting>
  <conditionalFormatting sqref="P967:Q967">
    <cfRule type="expression" priority="5127">
      <formula>#REF!&lt;&gt;""</formula>
    </cfRule>
    <cfRule type="expression" dxfId="0" priority="5126">
      <formula>#REF!&lt;&gt;“”</formula>
    </cfRule>
    <cfRule type="expression" dxfId="0" priority="5124">
      <formula>#REF!&lt;&gt;""</formula>
    </cfRule>
  </conditionalFormatting>
  <conditionalFormatting sqref="L968">
    <cfRule type="expression" priority="5147">
      <formula>$A968&lt;&gt;""</formula>
    </cfRule>
    <cfRule type="expression" dxfId="0" priority="5146">
      <formula>$A968&lt;&gt;“”</formula>
    </cfRule>
    <cfRule type="expression" dxfId="0" priority="5144">
      <formula>$A968&lt;&gt;""</formula>
    </cfRule>
  </conditionalFormatting>
  <conditionalFormatting sqref="M968:N968">
    <cfRule type="expression" priority="5135">
      <formula>#REF!&lt;&gt;""</formula>
    </cfRule>
    <cfRule type="expression" dxfId="0" priority="5134">
      <formula>#REF!&lt;&gt;“”</formula>
    </cfRule>
    <cfRule type="expression" dxfId="0" priority="5132">
      <formula>#REF!&lt;&gt;""</formula>
    </cfRule>
  </conditionalFormatting>
  <conditionalFormatting sqref="O968">
    <cfRule type="expression" priority="5139">
      <formula>#REF!&lt;&gt;""</formula>
    </cfRule>
    <cfRule type="expression" dxfId="0" priority="5138">
      <formula>#REF!&lt;&gt;“”</formula>
    </cfRule>
    <cfRule type="expression" dxfId="0" priority="5136">
      <formula>#REF!&lt;&gt;""</formula>
    </cfRule>
  </conditionalFormatting>
  <conditionalFormatting sqref="P968:Q968">
    <cfRule type="expression" priority="5143">
      <formula>#REF!&lt;&gt;""</formula>
    </cfRule>
    <cfRule type="expression" dxfId="0" priority="5142">
      <formula>#REF!&lt;&gt;“”</formula>
    </cfRule>
    <cfRule type="expression" dxfId="0" priority="5140">
      <formula>#REF!&lt;&gt;""</formula>
    </cfRule>
  </conditionalFormatting>
  <conditionalFormatting sqref="L969">
    <cfRule type="expression" priority="5163">
      <formula>$A969&lt;&gt;""</formula>
    </cfRule>
    <cfRule type="expression" dxfId="0" priority="5162">
      <formula>$A969&lt;&gt;“”</formula>
    </cfRule>
    <cfRule type="expression" dxfId="0" priority="5160">
      <formula>$A969&lt;&gt;""</formula>
    </cfRule>
  </conditionalFormatting>
  <conditionalFormatting sqref="M969:N969">
    <cfRule type="expression" priority="5151">
      <formula>#REF!&lt;&gt;""</formula>
    </cfRule>
    <cfRule type="expression" dxfId="0" priority="5150">
      <formula>#REF!&lt;&gt;“”</formula>
    </cfRule>
    <cfRule type="expression" dxfId="0" priority="5148">
      <formula>#REF!&lt;&gt;""</formula>
    </cfRule>
  </conditionalFormatting>
  <conditionalFormatting sqref="O969">
    <cfRule type="expression" priority="5155">
      <formula>#REF!&lt;&gt;""</formula>
    </cfRule>
    <cfRule type="expression" dxfId="0" priority="5154">
      <formula>#REF!&lt;&gt;“”</formula>
    </cfRule>
    <cfRule type="expression" dxfId="0" priority="5152">
      <formula>#REF!&lt;&gt;""</formula>
    </cfRule>
  </conditionalFormatting>
  <conditionalFormatting sqref="P969:Q969">
    <cfRule type="expression" priority="5159">
      <formula>#REF!&lt;&gt;""</formula>
    </cfRule>
    <cfRule type="expression" dxfId="0" priority="5158">
      <formula>#REF!&lt;&gt;“”</formula>
    </cfRule>
    <cfRule type="expression" dxfId="0" priority="5156">
      <formula>#REF!&lt;&gt;""</formula>
    </cfRule>
  </conditionalFormatting>
  <conditionalFormatting sqref="P972:Q972">
    <cfRule type="expression" dxfId="0" priority="35100">
      <formula>#REF!&lt;&gt;""</formula>
    </cfRule>
    <cfRule type="expression" dxfId="0" priority="35101">
      <formula>#REF!&lt;&gt;“”</formula>
    </cfRule>
    <cfRule type="expression" priority="35103">
      <formula>#REF!&lt;&gt;""</formula>
    </cfRule>
  </conditionalFormatting>
  <conditionalFormatting sqref="L973">
    <cfRule type="expression" priority="5195">
      <formula>$A973&lt;&gt;""</formula>
    </cfRule>
    <cfRule type="expression" dxfId="0" priority="5194">
      <formula>$A973&lt;&gt;“”</formula>
    </cfRule>
    <cfRule type="expression" dxfId="0" priority="5192">
      <formula>$A973&lt;&gt;""</formula>
    </cfRule>
  </conditionalFormatting>
  <conditionalFormatting sqref="M973:N973">
    <cfRule type="expression" priority="5183">
      <formula>#REF!&lt;&gt;""</formula>
    </cfRule>
    <cfRule type="expression" dxfId="0" priority="5182">
      <formula>#REF!&lt;&gt;“”</formula>
    </cfRule>
    <cfRule type="expression" dxfId="0" priority="5180">
      <formula>#REF!&lt;&gt;""</formula>
    </cfRule>
  </conditionalFormatting>
  <conditionalFormatting sqref="O973">
    <cfRule type="expression" priority="5187">
      <formula>#REF!&lt;&gt;""</formula>
    </cfRule>
    <cfRule type="expression" dxfId="0" priority="5186">
      <formula>#REF!&lt;&gt;“”</formula>
    </cfRule>
    <cfRule type="expression" dxfId="0" priority="5184">
      <formula>#REF!&lt;&gt;""</formula>
    </cfRule>
  </conditionalFormatting>
  <conditionalFormatting sqref="P973:Q973">
    <cfRule type="expression" priority="5191">
      <formula>#REF!&lt;&gt;""</formula>
    </cfRule>
    <cfRule type="expression" dxfId="0" priority="5190">
      <formula>#REF!&lt;&gt;“”</formula>
    </cfRule>
    <cfRule type="expression" dxfId="0" priority="5188">
      <formula>#REF!&lt;&gt;""</formula>
    </cfRule>
  </conditionalFormatting>
  <conditionalFormatting sqref="L974">
    <cfRule type="expression" priority="5211">
      <formula>$A974&lt;&gt;""</formula>
    </cfRule>
    <cfRule type="expression" dxfId="0" priority="5210">
      <formula>$A974&lt;&gt;“”</formula>
    </cfRule>
    <cfRule type="expression" dxfId="0" priority="5208">
      <formula>$A974&lt;&gt;""</formula>
    </cfRule>
  </conditionalFormatting>
  <conditionalFormatting sqref="M974:N974">
    <cfRule type="expression" priority="5199">
      <formula>#REF!&lt;&gt;""</formula>
    </cfRule>
    <cfRule type="expression" dxfId="0" priority="5198">
      <formula>#REF!&lt;&gt;“”</formula>
    </cfRule>
    <cfRule type="expression" dxfId="0" priority="5196">
      <formula>#REF!&lt;&gt;""</formula>
    </cfRule>
  </conditionalFormatting>
  <conditionalFormatting sqref="O974">
    <cfRule type="expression" priority="5203">
      <formula>#REF!&lt;&gt;""</formula>
    </cfRule>
    <cfRule type="expression" dxfId="0" priority="5202">
      <formula>#REF!&lt;&gt;“”</formula>
    </cfRule>
    <cfRule type="expression" dxfId="0" priority="5200">
      <formula>#REF!&lt;&gt;""</formula>
    </cfRule>
  </conditionalFormatting>
  <conditionalFormatting sqref="P974:Q974">
    <cfRule type="expression" priority="5207">
      <formula>#REF!&lt;&gt;""</formula>
    </cfRule>
    <cfRule type="expression" dxfId="0" priority="5206">
      <formula>#REF!&lt;&gt;“”</formula>
    </cfRule>
    <cfRule type="expression" dxfId="0" priority="5204">
      <formula>#REF!&lt;&gt;""</formula>
    </cfRule>
  </conditionalFormatting>
  <conditionalFormatting sqref="O978">
    <cfRule type="expression" dxfId="0" priority="5041">
      <formula>#REF!&lt;&gt;""</formula>
    </cfRule>
    <cfRule type="expression" dxfId="0" priority="5047">
      <formula>#REF!&lt;&gt;“”</formula>
    </cfRule>
    <cfRule type="expression" priority="5059">
      <formula>#REF!&lt;&gt;""</formula>
    </cfRule>
  </conditionalFormatting>
  <conditionalFormatting sqref="P978:Q978">
    <cfRule type="expression" dxfId="0" priority="5065">
      <formula>#REF!&lt;&gt;""</formula>
    </cfRule>
    <cfRule type="expression" dxfId="0" priority="5071">
      <formula>#REF!&lt;&gt;“”</formula>
    </cfRule>
    <cfRule type="expression" priority="5083">
      <formula>#REF!&lt;&gt;""</formula>
    </cfRule>
  </conditionalFormatting>
  <conditionalFormatting sqref="L979">
    <cfRule type="expression" dxfId="0" priority="5112">
      <formula>$A979&lt;&gt;""</formula>
    </cfRule>
    <cfRule type="expression" dxfId="0" priority="5113">
      <formula>$A979&lt;&gt;“”</formula>
    </cfRule>
    <cfRule type="expression" priority="5115">
      <formula>$A979&lt;&gt;""</formula>
    </cfRule>
  </conditionalFormatting>
  <conditionalFormatting sqref="M979:N979">
    <cfRule type="expression" dxfId="0" priority="5100">
      <formula>#REF!&lt;&gt;""</formula>
    </cfRule>
    <cfRule type="expression" dxfId="0" priority="5101">
      <formula>#REF!&lt;&gt;“”</formula>
    </cfRule>
    <cfRule type="expression" priority="5103">
      <formula>#REF!&lt;&gt;""</formula>
    </cfRule>
  </conditionalFormatting>
  <conditionalFormatting sqref="O979">
    <cfRule type="expression" dxfId="0" priority="5104">
      <formula>#REF!&lt;&gt;""</formula>
    </cfRule>
    <cfRule type="expression" dxfId="0" priority="5105">
      <formula>#REF!&lt;&gt;“”</formula>
    </cfRule>
    <cfRule type="expression" priority="5107">
      <formula>#REF!&lt;&gt;""</formula>
    </cfRule>
  </conditionalFormatting>
  <conditionalFormatting sqref="P979:Q979">
    <cfRule type="expression" dxfId="0" priority="5108">
      <formula>#REF!&lt;&gt;""</formula>
    </cfRule>
    <cfRule type="expression" dxfId="0" priority="5109">
      <formula>#REF!&lt;&gt;“”</formula>
    </cfRule>
    <cfRule type="expression" priority="5111">
      <formula>#REF!&lt;&gt;""</formula>
    </cfRule>
  </conditionalFormatting>
  <conditionalFormatting sqref="L980">
    <cfRule type="expression" dxfId="0" priority="5096">
      <formula>$A980&lt;&gt;""</formula>
    </cfRule>
    <cfRule type="expression" dxfId="0" priority="5097">
      <formula>$A980&lt;&gt;“”</formula>
    </cfRule>
    <cfRule type="expression" priority="5099">
      <formula>$A980&lt;&gt;""</formula>
    </cfRule>
  </conditionalFormatting>
  <conditionalFormatting sqref="P980:Q980">
    <cfRule type="expression" dxfId="0" priority="5092">
      <formula>#REF!&lt;&gt;""</formula>
    </cfRule>
    <cfRule type="expression" dxfId="0" priority="5093">
      <formula>#REF!&lt;&gt;“”</formula>
    </cfRule>
    <cfRule type="expression" priority="5095">
      <formula>#REF!&lt;&gt;""</formula>
    </cfRule>
  </conditionalFormatting>
  <conditionalFormatting sqref="P981:Q981">
    <cfRule type="expression" dxfId="0" priority="35108">
      <formula>$A977&lt;&gt;""</formula>
    </cfRule>
    <cfRule type="expression" dxfId="0" priority="35109">
      <formula>$A977&lt;&gt;“”</formula>
    </cfRule>
    <cfRule type="expression" priority="35111">
      <formula>$A977&lt;&gt;""</formula>
    </cfRule>
  </conditionalFormatting>
  <conditionalFormatting sqref="O982">
    <cfRule type="expression" priority="5058">
      <formula>#REF!&lt;&gt;""</formula>
    </cfRule>
    <cfRule type="expression" dxfId="0" priority="5052">
      <formula>#REF!&lt;&gt;“”</formula>
    </cfRule>
    <cfRule type="expression" dxfId="0" priority="5040">
      <formula>#REF!&lt;&gt;""</formula>
    </cfRule>
  </conditionalFormatting>
  <conditionalFormatting sqref="P982:Q982">
    <cfRule type="expression" priority="5082">
      <formula>#REF!&lt;&gt;""</formula>
    </cfRule>
    <cfRule type="expression" dxfId="0" priority="5076">
      <formula>#REF!&lt;&gt;“”</formula>
    </cfRule>
    <cfRule type="expression" dxfId="0" priority="5064">
      <formula>#REF!&lt;&gt;""</formula>
    </cfRule>
  </conditionalFormatting>
  <conditionalFormatting sqref="M983:N983">
    <cfRule type="expression" dxfId="0" priority="35120">
      <formula>#REF!&lt;&gt;""</formula>
    </cfRule>
    <cfRule type="expression" dxfId="0" priority="35121">
      <formula>#REF!&lt;&gt;“”</formula>
    </cfRule>
    <cfRule type="expression" priority="35123">
      <formula>#REF!&lt;&gt;""</formula>
    </cfRule>
  </conditionalFormatting>
  <conditionalFormatting sqref="O983">
    <cfRule type="expression" priority="5057">
      <formula>#REF!&lt;&gt;""</formula>
    </cfRule>
    <cfRule type="expression" dxfId="0" priority="5051">
      <formula>#REF!&lt;&gt;“”</formula>
    </cfRule>
    <cfRule type="expression" dxfId="0" priority="5039">
      <formula>#REF!&lt;&gt;""</formula>
    </cfRule>
  </conditionalFormatting>
  <conditionalFormatting sqref="P983:Q983">
    <cfRule type="expression" priority="5081">
      <formula>#REF!&lt;&gt;""</formula>
    </cfRule>
    <cfRule type="expression" dxfId="0" priority="5075">
      <formula>#REF!&lt;&gt;“”</formula>
    </cfRule>
    <cfRule type="expression" dxfId="0" priority="5063">
      <formula>#REF!&lt;&gt;""</formula>
    </cfRule>
  </conditionalFormatting>
  <conditionalFormatting sqref="M984:N984">
    <cfRule type="expression" dxfId="0" priority="35124">
      <formula>#REF!&lt;&gt;""</formula>
    </cfRule>
    <cfRule type="expression" dxfId="0" priority="35125">
      <formula>#REF!&lt;&gt;“”</formula>
    </cfRule>
    <cfRule type="expression" priority="35127">
      <formula>#REF!&lt;&gt;""</formula>
    </cfRule>
  </conditionalFormatting>
  <conditionalFormatting sqref="O984">
    <cfRule type="expression" priority="5056">
      <formula>#REF!&lt;&gt;""</formula>
    </cfRule>
    <cfRule type="expression" dxfId="0" priority="5050">
      <formula>#REF!&lt;&gt;“”</formula>
    </cfRule>
    <cfRule type="expression" dxfId="0" priority="5038">
      <formula>#REF!&lt;&gt;""</formula>
    </cfRule>
  </conditionalFormatting>
  <conditionalFormatting sqref="P984:Q984">
    <cfRule type="expression" priority="5080">
      <formula>#REF!&lt;&gt;""</formula>
    </cfRule>
    <cfRule type="expression" dxfId="0" priority="5074">
      <formula>#REF!&lt;&gt;“”</formula>
    </cfRule>
    <cfRule type="expression" dxfId="0" priority="5062">
      <formula>#REF!&lt;&gt;""</formula>
    </cfRule>
  </conditionalFormatting>
  <conditionalFormatting sqref="M985:N985">
    <cfRule type="expression" dxfId="0" priority="35128">
      <formula>#REF!&lt;&gt;""</formula>
    </cfRule>
    <cfRule type="expression" dxfId="0" priority="35129">
      <formula>#REF!&lt;&gt;“”</formula>
    </cfRule>
    <cfRule type="expression" priority="35131">
      <formula>#REF!&lt;&gt;""</formula>
    </cfRule>
  </conditionalFormatting>
  <conditionalFormatting sqref="O985">
    <cfRule type="expression" priority="5055">
      <formula>#REF!&lt;&gt;""</formula>
    </cfRule>
    <cfRule type="expression" dxfId="0" priority="5049">
      <formula>#REF!&lt;&gt;“”</formula>
    </cfRule>
    <cfRule type="expression" dxfId="0" priority="5037">
      <formula>#REF!&lt;&gt;""</formula>
    </cfRule>
  </conditionalFormatting>
  <conditionalFormatting sqref="P985:Q985">
    <cfRule type="expression" priority="5079">
      <formula>#REF!&lt;&gt;""</formula>
    </cfRule>
    <cfRule type="expression" dxfId="0" priority="5073">
      <formula>#REF!&lt;&gt;“”</formula>
    </cfRule>
    <cfRule type="expression" dxfId="0" priority="5061">
      <formula>#REF!&lt;&gt;""</formula>
    </cfRule>
  </conditionalFormatting>
  <conditionalFormatting sqref="M986:N986">
    <cfRule type="expression" dxfId="0" priority="35132">
      <formula>#REF!&lt;&gt;""</formula>
    </cfRule>
    <cfRule type="expression" dxfId="0" priority="35133">
      <formula>#REF!&lt;&gt;“”</formula>
    </cfRule>
    <cfRule type="expression" priority="35135">
      <formula>#REF!&lt;&gt;""</formula>
    </cfRule>
  </conditionalFormatting>
  <conditionalFormatting sqref="L990">
    <cfRule type="expression" priority="4967">
      <formula>$A990&lt;&gt;""</formula>
    </cfRule>
    <cfRule type="expression" dxfId="0" priority="4966">
      <formula>$A990&lt;&gt;“”</formula>
    </cfRule>
    <cfRule type="expression" dxfId="0" priority="4964">
      <formula>$A990&lt;&gt;""</formula>
    </cfRule>
  </conditionalFormatting>
  <conditionalFormatting sqref="M990:N990">
    <cfRule type="expression" priority="4971">
      <formula>#REF!&lt;&gt;""</formula>
    </cfRule>
    <cfRule type="expression" dxfId="0" priority="4970">
      <formula>#REF!&lt;&gt;“”</formula>
    </cfRule>
    <cfRule type="expression" dxfId="0" priority="4968">
      <formula>#REF!&lt;&gt;""</formula>
    </cfRule>
  </conditionalFormatting>
  <conditionalFormatting sqref="O990">
    <cfRule type="expression" priority="4959">
      <formula>#REF!&lt;&gt;""</formula>
    </cfRule>
    <cfRule type="expression" dxfId="0" priority="4958">
      <formula>#REF!&lt;&gt;“”</formula>
    </cfRule>
    <cfRule type="expression" dxfId="0" priority="4956">
      <formula>#REF!&lt;&gt;""</formula>
    </cfRule>
  </conditionalFormatting>
  <conditionalFormatting sqref="P990:Q990">
    <cfRule type="expression" priority="4963">
      <formula>#REF!&lt;&gt;""</formula>
    </cfRule>
    <cfRule type="expression" dxfId="0" priority="4962">
      <formula>#REF!&lt;&gt;“”</formula>
    </cfRule>
    <cfRule type="expression" dxfId="0" priority="4960">
      <formula>#REF!&lt;&gt;""</formula>
    </cfRule>
  </conditionalFormatting>
  <conditionalFormatting sqref="L991">
    <cfRule type="expression" priority="4983">
      <formula>$A991&lt;&gt;""</formula>
    </cfRule>
    <cfRule type="expression" dxfId="0" priority="4982">
      <formula>$A991&lt;&gt;“”</formula>
    </cfRule>
    <cfRule type="expression" dxfId="0" priority="4980">
      <formula>$A991&lt;&gt;""</formula>
    </cfRule>
  </conditionalFormatting>
  <conditionalFormatting sqref="M991:N991">
    <cfRule type="expression" priority="4987">
      <formula>#REF!&lt;&gt;""</formula>
    </cfRule>
    <cfRule type="expression" dxfId="0" priority="4986">
      <formula>#REF!&lt;&gt;“”</formula>
    </cfRule>
    <cfRule type="expression" dxfId="0" priority="4984">
      <formula>#REF!&lt;&gt;""</formula>
    </cfRule>
  </conditionalFormatting>
  <conditionalFormatting sqref="O991">
    <cfRule type="expression" priority="4975">
      <formula>#REF!&lt;&gt;""</formula>
    </cfRule>
    <cfRule type="expression" dxfId="0" priority="4974">
      <formula>#REF!&lt;&gt;“”</formula>
    </cfRule>
    <cfRule type="expression" dxfId="0" priority="4972">
      <formula>#REF!&lt;&gt;""</formula>
    </cfRule>
  </conditionalFormatting>
  <conditionalFormatting sqref="P991:Q991">
    <cfRule type="expression" priority="4979">
      <formula>#REF!&lt;&gt;""</formula>
    </cfRule>
    <cfRule type="expression" dxfId="0" priority="4978">
      <formula>#REF!&lt;&gt;“”</formula>
    </cfRule>
    <cfRule type="expression" dxfId="0" priority="4976">
      <formula>#REF!&lt;&gt;""</formula>
    </cfRule>
  </conditionalFormatting>
  <conditionalFormatting sqref="P994:Q994">
    <cfRule type="expression" dxfId="0" priority="35148">
      <formula>#REF!&lt;&gt;""</formula>
    </cfRule>
    <cfRule type="expression" dxfId="0" priority="35149">
      <formula>#REF!&lt;&gt;“”</formula>
    </cfRule>
    <cfRule type="expression" priority="35151">
      <formula>#REF!&lt;&gt;""</formula>
    </cfRule>
  </conditionalFormatting>
  <conditionalFormatting sqref="L999">
    <cfRule type="expression" priority="4799">
      <formula>$A999&lt;&gt;""</formula>
    </cfRule>
    <cfRule type="expression" dxfId="0" priority="4798">
      <formula>$A999&lt;&gt;“”</formula>
    </cfRule>
    <cfRule type="expression" dxfId="0" priority="4796">
      <formula>$A999&lt;&gt;""</formula>
    </cfRule>
  </conditionalFormatting>
  <conditionalFormatting sqref="M999:N999">
    <cfRule type="expression" priority="4803">
      <formula>#REF!&lt;&gt;""</formula>
    </cfRule>
    <cfRule type="expression" dxfId="0" priority="4802">
      <formula>#REF!&lt;&gt;“”</formula>
    </cfRule>
    <cfRule type="expression" dxfId="0" priority="4800">
      <formula>#REF!&lt;&gt;""</formula>
    </cfRule>
  </conditionalFormatting>
  <conditionalFormatting sqref="O999">
    <cfRule type="expression" priority="4791">
      <formula>#REF!&lt;&gt;""</formula>
    </cfRule>
    <cfRule type="expression" dxfId="0" priority="4790">
      <formula>#REF!&lt;&gt;“”</formula>
    </cfRule>
    <cfRule type="expression" dxfId="0" priority="4788">
      <formula>#REF!&lt;&gt;""</formula>
    </cfRule>
  </conditionalFormatting>
  <conditionalFormatting sqref="P999:Q999">
    <cfRule type="expression" priority="4795">
      <formula>#REF!&lt;&gt;""</formula>
    </cfRule>
    <cfRule type="expression" dxfId="0" priority="4794">
      <formula>#REF!&lt;&gt;“”</formula>
    </cfRule>
    <cfRule type="expression" dxfId="0" priority="4792">
      <formula>#REF!&lt;&gt;""</formula>
    </cfRule>
  </conditionalFormatting>
  <conditionalFormatting sqref="L1000">
    <cfRule type="expression" priority="4815">
      <formula>$A1000&lt;&gt;""</formula>
    </cfRule>
    <cfRule type="expression" dxfId="0" priority="4814">
      <formula>$A1000&lt;&gt;“”</formula>
    </cfRule>
    <cfRule type="expression" dxfId="0" priority="4812">
      <formula>$A1000&lt;&gt;""</formula>
    </cfRule>
  </conditionalFormatting>
  <conditionalFormatting sqref="M1000:N1000">
    <cfRule type="expression" priority="4819">
      <formula>#REF!&lt;&gt;""</formula>
    </cfRule>
    <cfRule type="expression" dxfId="0" priority="4818">
      <formula>#REF!&lt;&gt;“”</formula>
    </cfRule>
    <cfRule type="expression" dxfId="0" priority="4816">
      <formula>#REF!&lt;&gt;""</formula>
    </cfRule>
  </conditionalFormatting>
  <conditionalFormatting sqref="O1000">
    <cfRule type="expression" priority="4807">
      <formula>#REF!&lt;&gt;""</formula>
    </cfRule>
    <cfRule type="expression" dxfId="0" priority="4806">
      <formula>#REF!&lt;&gt;“”</formula>
    </cfRule>
    <cfRule type="expression" dxfId="0" priority="4804">
      <formula>#REF!&lt;&gt;""</formula>
    </cfRule>
  </conditionalFormatting>
  <conditionalFormatting sqref="P1000:Q1000">
    <cfRule type="expression" priority="4811">
      <formula>#REF!&lt;&gt;""</formula>
    </cfRule>
    <cfRule type="expression" dxfId="0" priority="4810">
      <formula>#REF!&lt;&gt;“”</formula>
    </cfRule>
    <cfRule type="expression" dxfId="0" priority="4808">
      <formula>#REF!&lt;&gt;""</formula>
    </cfRule>
  </conditionalFormatting>
  <conditionalFormatting sqref="L1001">
    <cfRule type="expression" priority="4831">
      <formula>$A1001&lt;&gt;""</formula>
    </cfRule>
    <cfRule type="expression" dxfId="0" priority="4830">
      <formula>$A1001&lt;&gt;“”</formula>
    </cfRule>
    <cfRule type="expression" dxfId="0" priority="4828">
      <formula>$A1001&lt;&gt;""</formula>
    </cfRule>
  </conditionalFormatting>
  <conditionalFormatting sqref="M1001:N1001">
    <cfRule type="expression" priority="4835">
      <formula>#REF!&lt;&gt;""</formula>
    </cfRule>
    <cfRule type="expression" dxfId="0" priority="4834">
      <formula>#REF!&lt;&gt;“”</formula>
    </cfRule>
    <cfRule type="expression" dxfId="0" priority="4832">
      <formula>#REF!&lt;&gt;""</formula>
    </cfRule>
  </conditionalFormatting>
  <conditionalFormatting sqref="O1001">
    <cfRule type="expression" priority="4823">
      <formula>#REF!&lt;&gt;""</formula>
    </cfRule>
    <cfRule type="expression" dxfId="0" priority="4822">
      <formula>#REF!&lt;&gt;“”</formula>
    </cfRule>
    <cfRule type="expression" dxfId="0" priority="4820">
      <formula>#REF!&lt;&gt;""</formula>
    </cfRule>
  </conditionalFormatting>
  <conditionalFormatting sqref="P1001:Q1001">
    <cfRule type="expression" priority="4827">
      <formula>#REF!&lt;&gt;""</formula>
    </cfRule>
    <cfRule type="expression" dxfId="0" priority="4826">
      <formula>#REF!&lt;&gt;“”</formula>
    </cfRule>
    <cfRule type="expression" dxfId="0" priority="4824">
      <formula>#REF!&lt;&gt;""</formula>
    </cfRule>
  </conditionalFormatting>
  <conditionalFormatting sqref="L1002">
    <cfRule type="expression" priority="4847">
      <formula>$A1002&lt;&gt;""</formula>
    </cfRule>
    <cfRule type="expression" dxfId="0" priority="4846">
      <formula>$A1002&lt;&gt;“”</formula>
    </cfRule>
    <cfRule type="expression" dxfId="0" priority="4844">
      <formula>$A1002&lt;&gt;""</formula>
    </cfRule>
  </conditionalFormatting>
  <conditionalFormatting sqref="P1002:Q1002">
    <cfRule type="expression" priority="4843">
      <formula>#REF!&lt;&gt;""</formula>
    </cfRule>
    <cfRule type="expression" dxfId="0" priority="4842">
      <formula>#REF!&lt;&gt;“”</formula>
    </cfRule>
    <cfRule type="expression" dxfId="0" priority="4840">
      <formula>#REF!&lt;&gt;""</formula>
    </cfRule>
  </conditionalFormatting>
  <conditionalFormatting sqref="P1003:Q1003">
    <cfRule type="expression" dxfId="0" priority="35152">
      <formula>$A1006&lt;&gt;""</formula>
    </cfRule>
    <cfRule type="expression" dxfId="0" priority="35153">
      <formula>$A1006&lt;&gt;“”</formula>
    </cfRule>
    <cfRule type="expression" priority="35155">
      <formula>$A1006&lt;&gt;""</formula>
    </cfRule>
  </conditionalFormatting>
  <conditionalFormatting sqref="L1012">
    <cfRule type="expression" dxfId="0" priority="4732">
      <formula>$A1012&lt;&gt;""</formula>
    </cfRule>
    <cfRule type="expression" dxfId="0" priority="4733">
      <formula>$A1012&lt;&gt;“”</formula>
    </cfRule>
    <cfRule type="expression" priority="4735">
      <formula>$A1012&lt;&gt;""</formula>
    </cfRule>
  </conditionalFormatting>
  <conditionalFormatting sqref="M1012:N1012">
    <cfRule type="expression" dxfId="0" priority="4736">
      <formula>#REF!&lt;&gt;""</formula>
    </cfRule>
    <cfRule type="expression" dxfId="0" priority="4737">
      <formula>#REF!&lt;&gt;“”</formula>
    </cfRule>
    <cfRule type="expression" priority="4739">
      <formula>#REF!&lt;&gt;""</formula>
    </cfRule>
  </conditionalFormatting>
  <conditionalFormatting sqref="O1012">
    <cfRule type="expression" dxfId="0" priority="4724">
      <formula>#REF!&lt;&gt;""</formula>
    </cfRule>
    <cfRule type="expression" dxfId="0" priority="4725">
      <formula>#REF!&lt;&gt;“”</formula>
    </cfRule>
    <cfRule type="expression" priority="4727">
      <formula>#REF!&lt;&gt;""</formula>
    </cfRule>
  </conditionalFormatting>
  <conditionalFormatting sqref="P1012:Q1012">
    <cfRule type="expression" dxfId="0" priority="4728">
      <formula>#REF!&lt;&gt;""</formula>
    </cfRule>
    <cfRule type="expression" dxfId="0" priority="4729">
      <formula>#REF!&lt;&gt;“”</formula>
    </cfRule>
    <cfRule type="expression" priority="4731">
      <formula>#REF!&lt;&gt;""</formula>
    </cfRule>
  </conditionalFormatting>
  <conditionalFormatting sqref="L1015">
    <cfRule type="expression" dxfId="0" priority="4620">
      <formula>$A1015&lt;&gt;""</formula>
    </cfRule>
    <cfRule type="expression" dxfId="0" priority="4621">
      <formula>$A1015&lt;&gt;“”</formula>
    </cfRule>
    <cfRule type="expression" priority="4623">
      <formula>$A1015&lt;&gt;""</formula>
    </cfRule>
  </conditionalFormatting>
  <conditionalFormatting sqref="M1015:N1015">
    <cfRule type="expression" dxfId="0" priority="4624">
      <formula>#REF!&lt;&gt;""</formula>
    </cfRule>
    <cfRule type="expression" dxfId="0" priority="4625">
      <formula>#REF!&lt;&gt;“”</formula>
    </cfRule>
    <cfRule type="expression" priority="4627">
      <formula>#REF!&lt;&gt;""</formula>
    </cfRule>
  </conditionalFormatting>
  <conditionalFormatting sqref="O1015">
    <cfRule type="expression" dxfId="0" priority="4612">
      <formula>#REF!&lt;&gt;""</formula>
    </cfRule>
    <cfRule type="expression" dxfId="0" priority="4613">
      <formula>#REF!&lt;&gt;“”</formula>
    </cfRule>
    <cfRule type="expression" priority="4615">
      <formula>#REF!&lt;&gt;""</formula>
    </cfRule>
  </conditionalFormatting>
  <conditionalFormatting sqref="P1015:Q1015">
    <cfRule type="expression" dxfId="0" priority="4616">
      <formula>#REF!&lt;&gt;""</formula>
    </cfRule>
    <cfRule type="expression" dxfId="0" priority="4617">
      <formula>#REF!&lt;&gt;“”</formula>
    </cfRule>
    <cfRule type="expression" priority="4619">
      <formula>#REF!&lt;&gt;""</formula>
    </cfRule>
  </conditionalFormatting>
  <conditionalFormatting sqref="L1016">
    <cfRule type="expression" dxfId="0" priority="4636">
      <formula>$A1016&lt;&gt;""</formula>
    </cfRule>
    <cfRule type="expression" dxfId="0" priority="4637">
      <formula>$A1016&lt;&gt;“”</formula>
    </cfRule>
    <cfRule type="expression" priority="4639">
      <formula>$A1016&lt;&gt;""</formula>
    </cfRule>
  </conditionalFormatting>
  <conditionalFormatting sqref="M1016:N1016">
    <cfRule type="expression" dxfId="0" priority="4640">
      <formula>#REF!&lt;&gt;""</formula>
    </cfRule>
    <cfRule type="expression" dxfId="0" priority="4641">
      <formula>#REF!&lt;&gt;“”</formula>
    </cfRule>
    <cfRule type="expression" priority="4643">
      <formula>#REF!&lt;&gt;""</formula>
    </cfRule>
  </conditionalFormatting>
  <conditionalFormatting sqref="O1016">
    <cfRule type="expression" dxfId="0" priority="4628">
      <formula>#REF!&lt;&gt;""</formula>
    </cfRule>
    <cfRule type="expression" dxfId="0" priority="4629">
      <formula>#REF!&lt;&gt;“”</formula>
    </cfRule>
    <cfRule type="expression" priority="4631">
      <formula>#REF!&lt;&gt;""</formula>
    </cfRule>
  </conditionalFormatting>
  <conditionalFormatting sqref="P1016:Q1016">
    <cfRule type="expression" dxfId="0" priority="4632">
      <formula>#REF!&lt;&gt;""</formula>
    </cfRule>
    <cfRule type="expression" dxfId="0" priority="4633">
      <formula>#REF!&lt;&gt;“”</formula>
    </cfRule>
    <cfRule type="expression" priority="4635">
      <formula>#REF!&lt;&gt;""</formula>
    </cfRule>
  </conditionalFormatting>
  <conditionalFormatting sqref="L1020">
    <cfRule type="expression" dxfId="0" priority="4684">
      <formula>$A1020&lt;&gt;""</formula>
    </cfRule>
    <cfRule type="expression" dxfId="0" priority="4685">
      <formula>$A1020&lt;&gt;“”</formula>
    </cfRule>
    <cfRule type="expression" priority="4687">
      <formula>$A1020&lt;&gt;""</formula>
    </cfRule>
  </conditionalFormatting>
  <conditionalFormatting sqref="M1020:N1020">
    <cfRule type="expression" dxfId="0" priority="4688">
      <formula>#REF!&lt;&gt;""</formula>
    </cfRule>
    <cfRule type="expression" dxfId="0" priority="4689">
      <formula>#REF!&lt;&gt;“”</formula>
    </cfRule>
    <cfRule type="expression" priority="4691">
      <formula>#REF!&lt;&gt;""</formula>
    </cfRule>
  </conditionalFormatting>
  <conditionalFormatting sqref="O1020">
    <cfRule type="expression" dxfId="0" priority="4676">
      <formula>#REF!&lt;&gt;""</formula>
    </cfRule>
    <cfRule type="expression" dxfId="0" priority="4677">
      <formula>#REF!&lt;&gt;“”</formula>
    </cfRule>
    <cfRule type="expression" priority="4679">
      <formula>#REF!&lt;&gt;""</formula>
    </cfRule>
  </conditionalFormatting>
  <conditionalFormatting sqref="P1020:Q1020">
    <cfRule type="expression" dxfId="0" priority="4680">
      <formula>#REF!&lt;&gt;""</formula>
    </cfRule>
    <cfRule type="expression" dxfId="0" priority="4681">
      <formula>#REF!&lt;&gt;“”</formula>
    </cfRule>
    <cfRule type="expression" priority="4683">
      <formula>#REF!&lt;&gt;""</formula>
    </cfRule>
  </conditionalFormatting>
  <conditionalFormatting sqref="L1021">
    <cfRule type="expression" dxfId="0" priority="4700">
      <formula>$A1021&lt;&gt;""</formula>
    </cfRule>
    <cfRule type="expression" dxfId="0" priority="4701">
      <formula>$A1021&lt;&gt;“”</formula>
    </cfRule>
    <cfRule type="expression" priority="4703">
      <formula>$A1021&lt;&gt;""</formula>
    </cfRule>
  </conditionalFormatting>
  <conditionalFormatting sqref="M1021:N1021">
    <cfRule type="expression" dxfId="0" priority="4704">
      <formula>#REF!&lt;&gt;""</formula>
    </cfRule>
    <cfRule type="expression" dxfId="0" priority="4705">
      <formula>#REF!&lt;&gt;“”</formula>
    </cfRule>
    <cfRule type="expression" priority="4707">
      <formula>#REF!&lt;&gt;""</formula>
    </cfRule>
  </conditionalFormatting>
  <conditionalFormatting sqref="O1021">
    <cfRule type="expression" dxfId="0" priority="4692">
      <formula>#REF!&lt;&gt;""</formula>
    </cfRule>
    <cfRule type="expression" dxfId="0" priority="4693">
      <formula>#REF!&lt;&gt;“”</formula>
    </cfRule>
    <cfRule type="expression" priority="4695">
      <formula>#REF!&lt;&gt;""</formula>
    </cfRule>
  </conditionalFormatting>
  <conditionalFormatting sqref="P1021:Q1021">
    <cfRule type="expression" dxfId="0" priority="4696">
      <formula>#REF!&lt;&gt;""</formula>
    </cfRule>
    <cfRule type="expression" dxfId="0" priority="4697">
      <formula>#REF!&lt;&gt;“”</formula>
    </cfRule>
    <cfRule type="expression" priority="4699">
      <formula>#REF!&lt;&gt;""</formula>
    </cfRule>
  </conditionalFormatting>
  <conditionalFormatting sqref="L1022">
    <cfRule type="expression" dxfId="0" priority="4716">
      <formula>$A1022&lt;&gt;""</formula>
    </cfRule>
    <cfRule type="expression" dxfId="0" priority="4717">
      <formula>$A1022&lt;&gt;“”</formula>
    </cfRule>
    <cfRule type="expression" priority="4719">
      <formula>$A1022&lt;&gt;""</formula>
    </cfRule>
  </conditionalFormatting>
  <conditionalFormatting sqref="M1022:N1022">
    <cfRule type="expression" dxfId="0" priority="4720">
      <formula>#REF!&lt;&gt;""</formula>
    </cfRule>
    <cfRule type="expression" dxfId="0" priority="4721">
      <formula>#REF!&lt;&gt;“”</formula>
    </cfRule>
    <cfRule type="expression" priority="4723">
      <formula>#REF!&lt;&gt;""</formula>
    </cfRule>
  </conditionalFormatting>
  <conditionalFormatting sqref="O1022">
    <cfRule type="expression" dxfId="0" priority="4708">
      <formula>#REF!&lt;&gt;""</formula>
    </cfRule>
    <cfRule type="expression" dxfId="0" priority="4709">
      <formula>#REF!&lt;&gt;“”</formula>
    </cfRule>
    <cfRule type="expression" priority="4711">
      <formula>#REF!&lt;&gt;""</formula>
    </cfRule>
  </conditionalFormatting>
  <conditionalFormatting sqref="P1022:Q1022">
    <cfRule type="expression" dxfId="0" priority="4712">
      <formula>#REF!&lt;&gt;""</formula>
    </cfRule>
    <cfRule type="expression" dxfId="0" priority="4713">
      <formula>#REF!&lt;&gt;“”</formula>
    </cfRule>
    <cfRule type="expression" priority="4715">
      <formula>#REF!&lt;&gt;""</formula>
    </cfRule>
  </conditionalFormatting>
  <conditionalFormatting sqref="L1023">
    <cfRule type="expression" priority="4607">
      <formula>$A1023&lt;&gt;""</formula>
    </cfRule>
    <cfRule type="expression" dxfId="0" priority="4606">
      <formula>$A1023&lt;&gt;“”</formula>
    </cfRule>
    <cfRule type="expression" dxfId="0" priority="4604">
      <formula>$A1023&lt;&gt;""</formula>
    </cfRule>
  </conditionalFormatting>
  <conditionalFormatting sqref="M1023:N1023">
    <cfRule type="expression" priority="4611">
      <formula>#REF!&lt;&gt;""</formula>
    </cfRule>
    <cfRule type="expression" dxfId="0" priority="4610">
      <formula>#REF!&lt;&gt;“”</formula>
    </cfRule>
    <cfRule type="expression" dxfId="0" priority="4608">
      <formula>#REF!&lt;&gt;""</formula>
    </cfRule>
  </conditionalFormatting>
  <conditionalFormatting sqref="O1023">
    <cfRule type="expression" priority="4599">
      <formula>#REF!&lt;&gt;""</formula>
    </cfRule>
    <cfRule type="expression" dxfId="0" priority="4598">
      <formula>#REF!&lt;&gt;“”</formula>
    </cfRule>
    <cfRule type="expression" dxfId="0" priority="4596">
      <formula>#REF!&lt;&gt;""</formula>
    </cfRule>
  </conditionalFormatting>
  <conditionalFormatting sqref="P1023:Q1023">
    <cfRule type="expression" priority="4603">
      <formula>#REF!&lt;&gt;""</formula>
    </cfRule>
    <cfRule type="expression" dxfId="0" priority="4602">
      <formula>#REF!&lt;&gt;“”</formula>
    </cfRule>
    <cfRule type="expression" dxfId="0" priority="4600">
      <formula>#REF!&lt;&gt;""</formula>
    </cfRule>
  </conditionalFormatting>
  <conditionalFormatting sqref="M1024:Q1024">
    <cfRule type="expression" dxfId="0" priority="35164">
      <formula>$A1033&lt;&gt;""</formula>
    </cfRule>
    <cfRule type="expression" dxfId="0" priority="35165">
      <formula>$A1033&lt;&gt;“”</formula>
    </cfRule>
    <cfRule type="expression" priority="35167">
      <formula>$A1033&lt;&gt;""</formula>
    </cfRule>
  </conditionalFormatting>
  <conditionalFormatting sqref="M1025:Q1025">
    <cfRule type="expression" dxfId="0" priority="35160">
      <formula>$A1022&lt;&gt;""</formula>
    </cfRule>
    <cfRule type="expression" dxfId="0" priority="35161">
      <formula>$A1022&lt;&gt;“”</formula>
    </cfRule>
    <cfRule type="expression" priority="35163">
      <formula>$A1022&lt;&gt;""</formula>
    </cfRule>
  </conditionalFormatting>
  <conditionalFormatting sqref="L1026">
    <cfRule type="expression" priority="4479">
      <formula>$A1026&lt;&gt;""</formula>
    </cfRule>
    <cfRule type="expression" dxfId="0" priority="4478">
      <formula>$A1026&lt;&gt;“”</formula>
    </cfRule>
    <cfRule type="expression" dxfId="0" priority="4476">
      <formula>$A1026&lt;&gt;""</formula>
    </cfRule>
  </conditionalFormatting>
  <conditionalFormatting sqref="M1026:N1026">
    <cfRule type="expression" priority="4483">
      <formula>#REF!&lt;&gt;""</formula>
    </cfRule>
    <cfRule type="expression" dxfId="0" priority="4482">
      <formula>#REF!&lt;&gt;“”</formula>
    </cfRule>
    <cfRule type="expression" dxfId="0" priority="4480">
      <formula>#REF!&lt;&gt;""</formula>
    </cfRule>
  </conditionalFormatting>
  <conditionalFormatting sqref="O1026">
    <cfRule type="expression" priority="4471">
      <formula>#REF!&lt;&gt;""</formula>
    </cfRule>
    <cfRule type="expression" dxfId="0" priority="4470">
      <formula>#REF!&lt;&gt;“”</formula>
    </cfRule>
    <cfRule type="expression" dxfId="0" priority="4468">
      <formula>#REF!&lt;&gt;""</formula>
    </cfRule>
  </conditionalFormatting>
  <conditionalFormatting sqref="P1026:Q1026">
    <cfRule type="expression" priority="4475">
      <formula>#REF!&lt;&gt;""</formula>
    </cfRule>
    <cfRule type="expression" dxfId="0" priority="4474">
      <formula>#REF!&lt;&gt;“”</formula>
    </cfRule>
    <cfRule type="expression" dxfId="0" priority="4472">
      <formula>#REF!&lt;&gt;""</formula>
    </cfRule>
  </conditionalFormatting>
  <conditionalFormatting sqref="L1027">
    <cfRule type="expression" priority="4495">
      <formula>$A1027&lt;&gt;""</formula>
    </cfRule>
    <cfRule type="expression" dxfId="0" priority="4494">
      <formula>$A1027&lt;&gt;“”</formula>
    </cfRule>
    <cfRule type="expression" dxfId="0" priority="4492">
      <formula>$A1027&lt;&gt;""</formula>
    </cfRule>
  </conditionalFormatting>
  <conditionalFormatting sqref="M1027:N1027">
    <cfRule type="expression" priority="4499">
      <formula>#REF!&lt;&gt;""</formula>
    </cfRule>
    <cfRule type="expression" dxfId="0" priority="4498">
      <formula>#REF!&lt;&gt;“”</formula>
    </cfRule>
    <cfRule type="expression" dxfId="0" priority="4496">
      <formula>#REF!&lt;&gt;""</formula>
    </cfRule>
  </conditionalFormatting>
  <conditionalFormatting sqref="O1027">
    <cfRule type="expression" priority="4487">
      <formula>#REF!&lt;&gt;""</formula>
    </cfRule>
    <cfRule type="expression" dxfId="0" priority="4486">
      <formula>#REF!&lt;&gt;“”</formula>
    </cfRule>
    <cfRule type="expression" dxfId="0" priority="4484">
      <formula>#REF!&lt;&gt;""</formula>
    </cfRule>
  </conditionalFormatting>
  <conditionalFormatting sqref="P1027:Q1027">
    <cfRule type="expression" priority="4491">
      <formula>#REF!&lt;&gt;""</formula>
    </cfRule>
    <cfRule type="expression" dxfId="0" priority="4490">
      <formula>#REF!&lt;&gt;“”</formula>
    </cfRule>
    <cfRule type="expression" dxfId="0" priority="4488">
      <formula>#REF!&lt;&gt;""</formula>
    </cfRule>
  </conditionalFormatting>
  <conditionalFormatting sqref="L1028">
    <cfRule type="expression" priority="4511">
      <formula>$A1028&lt;&gt;""</formula>
    </cfRule>
    <cfRule type="expression" dxfId="0" priority="4510">
      <formula>$A1028&lt;&gt;“”</formula>
    </cfRule>
    <cfRule type="expression" dxfId="0" priority="4508">
      <formula>$A1028&lt;&gt;""</formula>
    </cfRule>
  </conditionalFormatting>
  <conditionalFormatting sqref="M1028:N1028">
    <cfRule type="expression" priority="4515">
      <formula>#REF!&lt;&gt;""</formula>
    </cfRule>
    <cfRule type="expression" dxfId="0" priority="4514">
      <formula>#REF!&lt;&gt;“”</formula>
    </cfRule>
    <cfRule type="expression" dxfId="0" priority="4512">
      <formula>#REF!&lt;&gt;""</formula>
    </cfRule>
  </conditionalFormatting>
  <conditionalFormatting sqref="O1028">
    <cfRule type="expression" priority="4503">
      <formula>#REF!&lt;&gt;""</formula>
    </cfRule>
    <cfRule type="expression" dxfId="0" priority="4502">
      <formula>#REF!&lt;&gt;“”</formula>
    </cfRule>
    <cfRule type="expression" dxfId="0" priority="4500">
      <formula>#REF!&lt;&gt;""</formula>
    </cfRule>
  </conditionalFormatting>
  <conditionalFormatting sqref="P1028:Q1028">
    <cfRule type="expression" priority="4507">
      <formula>#REF!&lt;&gt;""</formula>
    </cfRule>
    <cfRule type="expression" dxfId="0" priority="4506">
      <formula>#REF!&lt;&gt;“”</formula>
    </cfRule>
    <cfRule type="expression" dxfId="0" priority="4504">
      <formula>#REF!&lt;&gt;""</formula>
    </cfRule>
  </conditionalFormatting>
  <conditionalFormatting sqref="L1029">
    <cfRule type="expression" priority="4527">
      <formula>$A1029&lt;&gt;""</formula>
    </cfRule>
    <cfRule type="expression" dxfId="0" priority="4526">
      <formula>$A1029&lt;&gt;“”</formula>
    </cfRule>
    <cfRule type="expression" dxfId="0" priority="4524">
      <formula>$A1029&lt;&gt;""</formula>
    </cfRule>
  </conditionalFormatting>
  <conditionalFormatting sqref="M1029:N1029">
    <cfRule type="expression" priority="4531">
      <formula>#REF!&lt;&gt;""</formula>
    </cfRule>
    <cfRule type="expression" dxfId="0" priority="4530">
      <formula>#REF!&lt;&gt;“”</formula>
    </cfRule>
    <cfRule type="expression" dxfId="0" priority="4528">
      <formula>#REF!&lt;&gt;""</formula>
    </cfRule>
  </conditionalFormatting>
  <conditionalFormatting sqref="O1029">
    <cfRule type="expression" priority="4519">
      <formula>#REF!&lt;&gt;""</formula>
    </cfRule>
    <cfRule type="expression" dxfId="0" priority="4518">
      <formula>#REF!&lt;&gt;“”</formula>
    </cfRule>
    <cfRule type="expression" dxfId="0" priority="4516">
      <formula>#REF!&lt;&gt;""</formula>
    </cfRule>
  </conditionalFormatting>
  <conditionalFormatting sqref="P1029:Q1029">
    <cfRule type="expression" priority="4523">
      <formula>#REF!&lt;&gt;""</formula>
    </cfRule>
    <cfRule type="expression" dxfId="0" priority="4522">
      <formula>#REF!&lt;&gt;“”</formula>
    </cfRule>
    <cfRule type="expression" dxfId="0" priority="4520">
      <formula>#REF!&lt;&gt;""</formula>
    </cfRule>
  </conditionalFormatting>
  <conditionalFormatting sqref="L1032">
    <cfRule type="expression" priority="4559">
      <formula>$A1032&lt;&gt;""</formula>
    </cfRule>
    <cfRule type="expression" dxfId="0" priority="4558">
      <formula>$A1032&lt;&gt;“”</formula>
    </cfRule>
    <cfRule type="expression" dxfId="0" priority="4556">
      <formula>$A1032&lt;&gt;""</formula>
    </cfRule>
  </conditionalFormatting>
  <conditionalFormatting sqref="P1032:Q1032">
    <cfRule type="expression" priority="4555">
      <formula>#REF!&lt;&gt;""</formula>
    </cfRule>
    <cfRule type="expression" dxfId="0" priority="4554">
      <formula>#REF!&lt;&gt;“”</formula>
    </cfRule>
    <cfRule type="expression" dxfId="0" priority="4552">
      <formula>#REF!&lt;&gt;""</formula>
    </cfRule>
  </conditionalFormatting>
  <conditionalFormatting sqref="L1034">
    <cfRule type="expression" priority="4575">
      <formula>$A1034&lt;&gt;""</formula>
    </cfRule>
    <cfRule type="expression" dxfId="0" priority="4574">
      <formula>$A1034&lt;&gt;“”</formula>
    </cfRule>
    <cfRule type="expression" dxfId="0" priority="4572">
      <formula>$A1034&lt;&gt;""</formula>
    </cfRule>
  </conditionalFormatting>
  <conditionalFormatting sqref="M1034:N1034">
    <cfRule type="expression" priority="4579">
      <formula>#REF!&lt;&gt;""</formula>
    </cfRule>
    <cfRule type="expression" dxfId="0" priority="4578">
      <formula>#REF!&lt;&gt;“”</formula>
    </cfRule>
    <cfRule type="expression" dxfId="0" priority="4576">
      <formula>#REF!&lt;&gt;""</formula>
    </cfRule>
  </conditionalFormatting>
  <conditionalFormatting sqref="O1034">
    <cfRule type="expression" priority="4567">
      <formula>#REF!&lt;&gt;""</formula>
    </cfRule>
    <cfRule type="expression" dxfId="0" priority="4566">
      <formula>#REF!&lt;&gt;“”</formula>
    </cfRule>
    <cfRule type="expression" dxfId="0" priority="4564">
      <formula>#REF!&lt;&gt;""</formula>
    </cfRule>
  </conditionalFormatting>
  <conditionalFormatting sqref="P1034:Q1034">
    <cfRule type="expression" priority="4571">
      <formula>#REF!&lt;&gt;""</formula>
    </cfRule>
    <cfRule type="expression" dxfId="0" priority="4570">
      <formula>#REF!&lt;&gt;“”</formula>
    </cfRule>
    <cfRule type="expression" dxfId="0" priority="4568">
      <formula>#REF!&lt;&gt;""</formula>
    </cfRule>
  </conditionalFormatting>
  <conditionalFormatting sqref="L1035">
    <cfRule type="expression" priority="4591">
      <formula>$A1035&lt;&gt;""</formula>
    </cfRule>
    <cfRule type="expression" dxfId="0" priority="4590">
      <formula>$A1035&lt;&gt;“”</formula>
    </cfRule>
    <cfRule type="expression" dxfId="0" priority="4588">
      <formula>$A1035&lt;&gt;""</formula>
    </cfRule>
  </conditionalFormatting>
  <conditionalFormatting sqref="M1037:N1037">
    <cfRule type="expression" priority="4467">
      <formula>#REF!&lt;&gt;""</formula>
    </cfRule>
    <cfRule type="expression" dxfId="0" priority="4466">
      <formula>#REF!&lt;&gt;“”</formula>
    </cfRule>
    <cfRule type="expression" dxfId="0" priority="4464">
      <formula>#REF!&lt;&gt;""</formula>
    </cfRule>
  </conditionalFormatting>
  <conditionalFormatting sqref="O1037">
    <cfRule type="expression" priority="4463">
      <formula>#REF!&lt;&gt;""</formula>
    </cfRule>
    <cfRule type="expression" dxfId="0" priority="4462">
      <formula>#REF!&lt;&gt;“”</formula>
    </cfRule>
    <cfRule type="expression" dxfId="0" priority="4460">
      <formula>#REF!&lt;&gt;""</formula>
    </cfRule>
  </conditionalFormatting>
  <conditionalFormatting sqref="L1038">
    <cfRule type="expression" priority="4455">
      <formula>$A1038&lt;&gt;""</formula>
    </cfRule>
    <cfRule type="expression" dxfId="0" priority="4454">
      <formula>$A1038&lt;&gt;“”</formula>
    </cfRule>
    <cfRule type="expression" dxfId="0" priority="4452">
      <formula>$A1038&lt;&gt;""</formula>
    </cfRule>
  </conditionalFormatting>
  <conditionalFormatting sqref="L1045">
    <cfRule type="expression" priority="4343">
      <formula>$A1045&lt;&gt;""</formula>
    </cfRule>
    <cfRule type="expression" dxfId="0" priority="4342">
      <formula>$A1045&lt;&gt;“”</formula>
    </cfRule>
    <cfRule type="expression" dxfId="0" priority="4340">
      <formula>$A1045&lt;&gt;""</formula>
    </cfRule>
  </conditionalFormatting>
  <conditionalFormatting sqref="M1045:N1045">
    <cfRule type="expression" priority="4347">
      <formula>#REF!&lt;&gt;""</formula>
    </cfRule>
    <cfRule type="expression" dxfId="0" priority="4346">
      <formula>#REF!&lt;&gt;“”</formula>
    </cfRule>
    <cfRule type="expression" dxfId="0" priority="4344">
      <formula>#REF!&lt;&gt;""</formula>
    </cfRule>
  </conditionalFormatting>
  <conditionalFormatting sqref="O1045">
    <cfRule type="expression" priority="4335">
      <formula>#REF!&lt;&gt;""</formula>
    </cfRule>
    <cfRule type="expression" dxfId="0" priority="4334">
      <formula>#REF!&lt;&gt;“”</formula>
    </cfRule>
    <cfRule type="expression" dxfId="0" priority="4332">
      <formula>#REF!&lt;&gt;""</formula>
    </cfRule>
  </conditionalFormatting>
  <conditionalFormatting sqref="P1045:Q1045">
    <cfRule type="expression" priority="4339">
      <formula>#REF!&lt;&gt;""</formula>
    </cfRule>
    <cfRule type="expression" dxfId="0" priority="4338">
      <formula>#REF!&lt;&gt;“”</formula>
    </cfRule>
    <cfRule type="expression" dxfId="0" priority="4336">
      <formula>#REF!&lt;&gt;""</formula>
    </cfRule>
  </conditionalFormatting>
  <conditionalFormatting sqref="L1046">
    <cfRule type="expression" priority="4359">
      <formula>$A1046&lt;&gt;""</formula>
    </cfRule>
    <cfRule type="expression" dxfId="0" priority="4358">
      <formula>$A1046&lt;&gt;“”</formula>
    </cfRule>
    <cfRule type="expression" dxfId="0" priority="4356">
      <formula>$A1046&lt;&gt;""</formula>
    </cfRule>
  </conditionalFormatting>
  <conditionalFormatting sqref="M1046:N1046">
    <cfRule type="expression" priority="4363">
      <formula>#REF!&lt;&gt;""</formula>
    </cfRule>
    <cfRule type="expression" dxfId="0" priority="4362">
      <formula>#REF!&lt;&gt;“”</formula>
    </cfRule>
    <cfRule type="expression" dxfId="0" priority="4360">
      <formula>#REF!&lt;&gt;""</formula>
    </cfRule>
  </conditionalFormatting>
  <conditionalFormatting sqref="O1046">
    <cfRule type="expression" priority="4351">
      <formula>#REF!&lt;&gt;""</formula>
    </cfRule>
    <cfRule type="expression" dxfId="0" priority="4350">
      <formula>#REF!&lt;&gt;“”</formula>
    </cfRule>
    <cfRule type="expression" dxfId="0" priority="4348">
      <formula>#REF!&lt;&gt;""</formula>
    </cfRule>
  </conditionalFormatting>
  <conditionalFormatting sqref="P1046:Q1046">
    <cfRule type="expression" priority="4355">
      <formula>#REF!&lt;&gt;""</formula>
    </cfRule>
    <cfRule type="expression" dxfId="0" priority="4354">
      <formula>#REF!&lt;&gt;“”</formula>
    </cfRule>
    <cfRule type="expression" dxfId="0" priority="4352">
      <formula>#REF!&lt;&gt;""</formula>
    </cfRule>
  </conditionalFormatting>
  <conditionalFormatting sqref="L1047">
    <cfRule type="expression" priority="4375">
      <formula>$A1047&lt;&gt;""</formula>
    </cfRule>
    <cfRule type="expression" dxfId="0" priority="4374">
      <formula>$A1047&lt;&gt;“”</formula>
    </cfRule>
    <cfRule type="expression" dxfId="0" priority="4372">
      <formula>$A1047&lt;&gt;""</formula>
    </cfRule>
  </conditionalFormatting>
  <conditionalFormatting sqref="M1047:N1047">
    <cfRule type="expression" priority="4379">
      <formula>#REF!&lt;&gt;""</formula>
    </cfRule>
    <cfRule type="expression" dxfId="0" priority="4378">
      <formula>#REF!&lt;&gt;“”</formula>
    </cfRule>
    <cfRule type="expression" dxfId="0" priority="4376">
      <formula>#REF!&lt;&gt;""</formula>
    </cfRule>
  </conditionalFormatting>
  <conditionalFormatting sqref="O1047">
    <cfRule type="expression" priority="4367">
      <formula>#REF!&lt;&gt;""</formula>
    </cfRule>
    <cfRule type="expression" dxfId="0" priority="4366">
      <formula>#REF!&lt;&gt;“”</formula>
    </cfRule>
    <cfRule type="expression" dxfId="0" priority="4364">
      <formula>#REF!&lt;&gt;""</formula>
    </cfRule>
  </conditionalFormatting>
  <conditionalFormatting sqref="P1047:Q1047">
    <cfRule type="expression" priority="4371">
      <formula>#REF!&lt;&gt;""</formula>
    </cfRule>
    <cfRule type="expression" dxfId="0" priority="4370">
      <formula>#REF!&lt;&gt;“”</formula>
    </cfRule>
    <cfRule type="expression" dxfId="0" priority="4368">
      <formula>#REF!&lt;&gt;""</formula>
    </cfRule>
  </conditionalFormatting>
  <conditionalFormatting sqref="L1048">
    <cfRule type="expression" priority="4391">
      <formula>$A1048&lt;&gt;""</formula>
    </cfRule>
    <cfRule type="expression" dxfId="0" priority="4390">
      <formula>$A1048&lt;&gt;“”</formula>
    </cfRule>
    <cfRule type="expression" dxfId="0" priority="4388">
      <formula>$A1048&lt;&gt;""</formula>
    </cfRule>
  </conditionalFormatting>
  <conditionalFormatting sqref="M1048:N1048">
    <cfRule type="expression" priority="4395">
      <formula>#REF!&lt;&gt;""</formula>
    </cfRule>
    <cfRule type="expression" dxfId="0" priority="4394">
      <formula>#REF!&lt;&gt;“”</formula>
    </cfRule>
    <cfRule type="expression" dxfId="0" priority="4392">
      <formula>#REF!&lt;&gt;""</formula>
    </cfRule>
  </conditionalFormatting>
  <conditionalFormatting sqref="O1048">
    <cfRule type="expression" priority="4383">
      <formula>#REF!&lt;&gt;""</formula>
    </cfRule>
    <cfRule type="expression" dxfId="0" priority="4382">
      <formula>#REF!&lt;&gt;“”</formula>
    </cfRule>
    <cfRule type="expression" dxfId="0" priority="4380">
      <formula>#REF!&lt;&gt;""</formula>
    </cfRule>
  </conditionalFormatting>
  <conditionalFormatting sqref="P1048:Q1048">
    <cfRule type="expression" priority="4387">
      <formula>#REF!&lt;&gt;""</formula>
    </cfRule>
    <cfRule type="expression" dxfId="0" priority="4386">
      <formula>#REF!&lt;&gt;“”</formula>
    </cfRule>
    <cfRule type="expression" dxfId="0" priority="4384">
      <formula>#REF!&lt;&gt;""</formula>
    </cfRule>
  </conditionalFormatting>
  <conditionalFormatting sqref="L1051">
    <cfRule type="expression" dxfId="0" priority="4308">
      <formula>$A1051&lt;&gt;""</formula>
    </cfRule>
    <cfRule type="expression" dxfId="0" priority="4309">
      <formula>$A1051&lt;&gt;“”</formula>
    </cfRule>
    <cfRule type="expression" priority="4311">
      <formula>$A1051&lt;&gt;""</formula>
    </cfRule>
  </conditionalFormatting>
  <conditionalFormatting sqref="M1051:N1051">
    <cfRule type="expression" dxfId="0" priority="4312">
      <formula>#REF!&lt;&gt;""</formula>
    </cfRule>
    <cfRule type="expression" dxfId="0" priority="4313">
      <formula>#REF!&lt;&gt;“”</formula>
    </cfRule>
    <cfRule type="expression" priority="4315">
      <formula>#REF!&lt;&gt;""</formula>
    </cfRule>
  </conditionalFormatting>
  <conditionalFormatting sqref="O1051">
    <cfRule type="expression" dxfId="0" priority="4300">
      <formula>#REF!&lt;&gt;""</formula>
    </cfRule>
    <cfRule type="expression" dxfId="0" priority="4301">
      <formula>#REF!&lt;&gt;“”</formula>
    </cfRule>
    <cfRule type="expression" priority="4303">
      <formula>#REF!&lt;&gt;""</formula>
    </cfRule>
  </conditionalFormatting>
  <conditionalFormatting sqref="P1051:Q1051">
    <cfRule type="expression" dxfId="0" priority="4304">
      <formula>#REF!&lt;&gt;""</formula>
    </cfRule>
    <cfRule type="expression" dxfId="0" priority="4305">
      <formula>#REF!&lt;&gt;“”</formula>
    </cfRule>
    <cfRule type="expression" priority="4307">
      <formula>#REF!&lt;&gt;""</formula>
    </cfRule>
  </conditionalFormatting>
  <conditionalFormatting sqref="M1057:N1057">
    <cfRule type="expression" priority="4283">
      <formula>#REF!&lt;&gt;""</formula>
    </cfRule>
    <cfRule type="expression" dxfId="0" priority="4282">
      <formula>#REF!&lt;&gt;“”</formula>
    </cfRule>
    <cfRule type="expression" dxfId="0" priority="4280">
      <formula>#REF!&lt;&gt;""</formula>
    </cfRule>
  </conditionalFormatting>
  <conditionalFormatting sqref="O1057">
    <cfRule type="expression" priority="4279">
      <formula>#REF!&lt;&gt;""</formula>
    </cfRule>
    <cfRule type="expression" dxfId="0" priority="4278">
      <formula>#REF!&lt;&gt;“”</formula>
    </cfRule>
    <cfRule type="expression" dxfId="0" priority="4276">
      <formula>#REF!&lt;&gt;""</formula>
    </cfRule>
  </conditionalFormatting>
  <conditionalFormatting sqref="P1057:Q1057">
    <cfRule type="expression" dxfId="0" priority="35168">
      <formula>$A1064&lt;&gt;""</formula>
    </cfRule>
    <cfRule type="expression" dxfId="0" priority="35169">
      <formula>$A1064&lt;&gt;“”</formula>
    </cfRule>
    <cfRule type="expression" priority="35171">
      <formula>$A1064&lt;&gt;""</formula>
    </cfRule>
  </conditionalFormatting>
  <conditionalFormatting sqref="L1061">
    <cfRule type="expression" dxfId="0" priority="4156">
      <formula>$A1061&lt;&gt;""</formula>
    </cfRule>
    <cfRule type="expression" dxfId="0" priority="4157">
      <formula>$A1061&lt;&gt;“”</formula>
    </cfRule>
    <cfRule type="expression" priority="4159">
      <formula>$A1061&lt;&gt;""</formula>
    </cfRule>
  </conditionalFormatting>
  <conditionalFormatting sqref="M1061:N1061">
    <cfRule type="expression" dxfId="0" priority="4160">
      <formula>#REF!&lt;&gt;""</formula>
    </cfRule>
    <cfRule type="expression" dxfId="0" priority="4161">
      <formula>#REF!&lt;&gt;“”</formula>
    </cfRule>
    <cfRule type="expression" priority="4163">
      <formula>#REF!&lt;&gt;""</formula>
    </cfRule>
  </conditionalFormatting>
  <conditionalFormatting sqref="O1061">
    <cfRule type="expression" dxfId="0" priority="4148">
      <formula>#REF!&lt;&gt;""</formula>
    </cfRule>
    <cfRule type="expression" dxfId="0" priority="4149">
      <formula>#REF!&lt;&gt;“”</formula>
    </cfRule>
    <cfRule type="expression" priority="4151">
      <formula>#REF!&lt;&gt;""</formula>
    </cfRule>
  </conditionalFormatting>
  <conditionalFormatting sqref="P1061:Q1061">
    <cfRule type="expression" dxfId="0" priority="4152">
      <formula>#REF!&lt;&gt;""</formula>
    </cfRule>
    <cfRule type="expression" dxfId="0" priority="4153">
      <formula>#REF!&lt;&gt;“”</formula>
    </cfRule>
    <cfRule type="expression" priority="4155">
      <formula>#REF!&lt;&gt;""</formula>
    </cfRule>
  </conditionalFormatting>
  <conditionalFormatting sqref="L1062">
    <cfRule type="expression" dxfId="0" priority="4172">
      <formula>$A1062&lt;&gt;""</formula>
    </cfRule>
    <cfRule type="expression" dxfId="0" priority="4173">
      <formula>$A1062&lt;&gt;“”</formula>
    </cfRule>
    <cfRule type="expression" priority="4175">
      <formula>$A1062&lt;&gt;""</formula>
    </cfRule>
  </conditionalFormatting>
  <conditionalFormatting sqref="P1062:Q1062">
    <cfRule type="expression" dxfId="0" priority="4168">
      <formula>#REF!&lt;&gt;""</formula>
    </cfRule>
    <cfRule type="expression" dxfId="0" priority="4169">
      <formula>#REF!&lt;&gt;“”</formula>
    </cfRule>
    <cfRule type="expression" priority="4171">
      <formula>#REF!&lt;&gt;""</formula>
    </cfRule>
  </conditionalFormatting>
  <conditionalFormatting sqref="L1065">
    <cfRule type="expression" dxfId="0" priority="4188">
      <formula>$A1065&lt;&gt;""</formula>
    </cfRule>
    <cfRule type="expression" dxfId="0" priority="4189">
      <formula>$A1065&lt;&gt;“”</formula>
    </cfRule>
    <cfRule type="expression" priority="4191">
      <formula>$A1065&lt;&gt;""</formula>
    </cfRule>
  </conditionalFormatting>
  <conditionalFormatting sqref="M1065:N1065">
    <cfRule type="expression" dxfId="0" priority="4192">
      <formula>#REF!&lt;&gt;""</formula>
    </cfRule>
    <cfRule type="expression" dxfId="0" priority="4193">
      <formula>#REF!&lt;&gt;“”</formula>
    </cfRule>
    <cfRule type="expression" priority="4195">
      <formula>#REF!&lt;&gt;""</formula>
    </cfRule>
  </conditionalFormatting>
  <conditionalFormatting sqref="O1065">
    <cfRule type="expression" dxfId="0" priority="4180">
      <formula>#REF!&lt;&gt;""</formula>
    </cfRule>
    <cfRule type="expression" dxfId="0" priority="4181">
      <formula>#REF!&lt;&gt;“”</formula>
    </cfRule>
    <cfRule type="expression" priority="4183">
      <formula>#REF!&lt;&gt;""</formula>
    </cfRule>
  </conditionalFormatting>
  <conditionalFormatting sqref="P1065:Q1065">
    <cfRule type="expression" dxfId="0" priority="4184">
      <formula>#REF!&lt;&gt;""</formula>
    </cfRule>
    <cfRule type="expression" dxfId="0" priority="4185">
      <formula>#REF!&lt;&gt;“”</formula>
    </cfRule>
    <cfRule type="expression" priority="4187">
      <formula>#REF!&lt;&gt;""</formula>
    </cfRule>
  </conditionalFormatting>
  <conditionalFormatting sqref="L1066">
    <cfRule type="expression" dxfId="0" priority="4204">
      <formula>$A1066&lt;&gt;""</formula>
    </cfRule>
    <cfRule type="expression" dxfId="0" priority="4205">
      <formula>$A1066&lt;&gt;“”</formula>
    </cfRule>
    <cfRule type="expression" priority="4207">
      <formula>$A1066&lt;&gt;""</formula>
    </cfRule>
  </conditionalFormatting>
  <conditionalFormatting sqref="M1066:N1066">
    <cfRule type="expression" dxfId="0" priority="4208">
      <formula>#REF!&lt;&gt;""</formula>
    </cfRule>
    <cfRule type="expression" dxfId="0" priority="4209">
      <formula>#REF!&lt;&gt;“”</formula>
    </cfRule>
    <cfRule type="expression" priority="4211">
      <formula>#REF!&lt;&gt;""</formula>
    </cfRule>
  </conditionalFormatting>
  <conditionalFormatting sqref="O1066">
    <cfRule type="expression" dxfId="0" priority="4196">
      <formula>#REF!&lt;&gt;""</formula>
    </cfRule>
    <cfRule type="expression" dxfId="0" priority="4197">
      <formula>#REF!&lt;&gt;“”</formula>
    </cfRule>
    <cfRule type="expression" priority="4199">
      <formula>#REF!&lt;&gt;""</formula>
    </cfRule>
  </conditionalFormatting>
  <conditionalFormatting sqref="P1066:Q1066">
    <cfRule type="expression" dxfId="0" priority="4200">
      <formula>#REF!&lt;&gt;""</formula>
    </cfRule>
    <cfRule type="expression" dxfId="0" priority="4201">
      <formula>#REF!&lt;&gt;“”</formula>
    </cfRule>
    <cfRule type="expression" priority="4203">
      <formula>#REF!&lt;&gt;""</formula>
    </cfRule>
  </conditionalFormatting>
  <conditionalFormatting sqref="L1067">
    <cfRule type="expression" dxfId="0" priority="4220">
      <formula>$A1067&lt;&gt;""</formula>
    </cfRule>
    <cfRule type="expression" dxfId="0" priority="4221">
      <formula>$A1067&lt;&gt;“”</formula>
    </cfRule>
    <cfRule type="expression" priority="4223">
      <formula>$A1067&lt;&gt;""</formula>
    </cfRule>
  </conditionalFormatting>
  <conditionalFormatting sqref="M1067:N1067">
    <cfRule type="expression" dxfId="0" priority="4224">
      <formula>#REF!&lt;&gt;""</formula>
    </cfRule>
    <cfRule type="expression" dxfId="0" priority="4225">
      <formula>#REF!&lt;&gt;“”</formula>
    </cfRule>
    <cfRule type="expression" priority="4227">
      <formula>#REF!&lt;&gt;""</formula>
    </cfRule>
  </conditionalFormatting>
  <conditionalFormatting sqref="O1067">
    <cfRule type="expression" dxfId="0" priority="4212">
      <formula>#REF!&lt;&gt;""</formula>
    </cfRule>
    <cfRule type="expression" dxfId="0" priority="4213">
      <formula>#REF!&lt;&gt;“”</formula>
    </cfRule>
    <cfRule type="expression" priority="4215">
      <formula>#REF!&lt;&gt;""</formula>
    </cfRule>
  </conditionalFormatting>
  <conditionalFormatting sqref="P1067:Q1067">
    <cfRule type="expression" dxfId="0" priority="4216">
      <formula>#REF!&lt;&gt;""</formula>
    </cfRule>
    <cfRule type="expression" dxfId="0" priority="4217">
      <formula>#REF!&lt;&gt;“”</formula>
    </cfRule>
    <cfRule type="expression" priority="4219">
      <formula>#REF!&lt;&gt;""</formula>
    </cfRule>
  </conditionalFormatting>
  <conditionalFormatting sqref="L1068">
    <cfRule type="expression" dxfId="0" priority="4236">
      <formula>$A1068&lt;&gt;""</formula>
    </cfRule>
    <cfRule type="expression" dxfId="0" priority="4237">
      <formula>$A1068&lt;&gt;“”</formula>
    </cfRule>
    <cfRule type="expression" priority="4239">
      <formula>$A1068&lt;&gt;""</formula>
    </cfRule>
  </conditionalFormatting>
  <conditionalFormatting sqref="M1068:N1068">
    <cfRule type="expression" dxfId="0" priority="4240">
      <formula>#REF!&lt;&gt;""</formula>
    </cfRule>
    <cfRule type="expression" dxfId="0" priority="4241">
      <formula>#REF!&lt;&gt;“”</formula>
    </cfRule>
    <cfRule type="expression" priority="4243">
      <formula>#REF!&lt;&gt;""</formula>
    </cfRule>
  </conditionalFormatting>
  <conditionalFormatting sqref="O1068">
    <cfRule type="expression" dxfId="0" priority="4228">
      <formula>#REF!&lt;&gt;""</formula>
    </cfRule>
    <cfRule type="expression" dxfId="0" priority="4229">
      <formula>#REF!&lt;&gt;“”</formula>
    </cfRule>
    <cfRule type="expression" priority="4231">
      <formula>#REF!&lt;&gt;""</formula>
    </cfRule>
  </conditionalFormatting>
  <conditionalFormatting sqref="P1068:Q1068">
    <cfRule type="expression" dxfId="0" priority="4232">
      <formula>#REF!&lt;&gt;""</formula>
    </cfRule>
    <cfRule type="expression" dxfId="0" priority="4233">
      <formula>#REF!&lt;&gt;“”</formula>
    </cfRule>
    <cfRule type="expression" priority="4235">
      <formula>#REF!&lt;&gt;""</formula>
    </cfRule>
  </conditionalFormatting>
  <conditionalFormatting sqref="L1069">
    <cfRule type="expression" dxfId="0" priority="4252">
      <formula>$A1069&lt;&gt;""</formula>
    </cfRule>
    <cfRule type="expression" dxfId="0" priority="4253">
      <formula>$A1069&lt;&gt;“”</formula>
    </cfRule>
    <cfRule type="expression" priority="4255">
      <formula>$A1069&lt;&gt;""</formula>
    </cfRule>
  </conditionalFormatting>
  <conditionalFormatting sqref="M1069:N1069">
    <cfRule type="expression" dxfId="0" priority="4256">
      <formula>#REF!&lt;&gt;""</formula>
    </cfRule>
    <cfRule type="expression" dxfId="0" priority="4257">
      <formula>#REF!&lt;&gt;“”</formula>
    </cfRule>
    <cfRule type="expression" priority="4259">
      <formula>#REF!&lt;&gt;""</formula>
    </cfRule>
  </conditionalFormatting>
  <conditionalFormatting sqref="O1069">
    <cfRule type="expression" dxfId="0" priority="4244">
      <formula>#REF!&lt;&gt;""</formula>
    </cfRule>
    <cfRule type="expression" dxfId="0" priority="4245">
      <formula>#REF!&lt;&gt;“”</formula>
    </cfRule>
    <cfRule type="expression" priority="4247">
      <formula>#REF!&lt;&gt;""</formula>
    </cfRule>
  </conditionalFormatting>
  <conditionalFormatting sqref="P1069:Q1069">
    <cfRule type="expression" dxfId="0" priority="4248">
      <formula>#REF!&lt;&gt;""</formula>
    </cfRule>
    <cfRule type="expression" dxfId="0" priority="4249">
      <formula>#REF!&lt;&gt;“”</formula>
    </cfRule>
    <cfRule type="expression" priority="4251">
      <formula>#REF!&lt;&gt;""</formula>
    </cfRule>
  </conditionalFormatting>
  <conditionalFormatting sqref="L1070">
    <cfRule type="expression" dxfId="0" priority="4268">
      <formula>$A1070&lt;&gt;""</formula>
    </cfRule>
    <cfRule type="expression" dxfId="0" priority="4269">
      <formula>$A1070&lt;&gt;“”</formula>
    </cfRule>
    <cfRule type="expression" priority="4271">
      <formula>$A1070&lt;&gt;""</formula>
    </cfRule>
  </conditionalFormatting>
  <conditionalFormatting sqref="P1070:Q1070">
    <cfRule type="expression" dxfId="0" priority="4264">
      <formula>#REF!&lt;&gt;""</formula>
    </cfRule>
    <cfRule type="expression" dxfId="0" priority="4265">
      <formula>#REF!&lt;&gt;“”</formula>
    </cfRule>
    <cfRule type="expression" priority="4267">
      <formula>#REF!&lt;&gt;""</formula>
    </cfRule>
  </conditionalFormatting>
  <conditionalFormatting sqref="P1071:Q1071">
    <cfRule type="expression" dxfId="0" priority="35172">
      <formula>$A1068&lt;&gt;""</formula>
    </cfRule>
    <cfRule type="expression" dxfId="0" priority="35173">
      <formula>$A1068&lt;&gt;“”</formula>
    </cfRule>
    <cfRule type="expression" priority="35175">
      <formula>$A1068&lt;&gt;""</formula>
    </cfRule>
  </conditionalFormatting>
  <conditionalFormatting sqref="L1072">
    <cfRule type="expression" priority="4047">
      <formula>$A1072&lt;&gt;""</formula>
    </cfRule>
    <cfRule type="expression" dxfId="0" priority="4046">
      <formula>$A1072&lt;&gt;“”</formula>
    </cfRule>
    <cfRule type="expression" dxfId="0" priority="4044">
      <formula>$A1072&lt;&gt;""</formula>
    </cfRule>
  </conditionalFormatting>
  <conditionalFormatting sqref="M1072:N1072">
    <cfRule type="expression" priority="4051">
      <formula>#REF!&lt;&gt;""</formula>
    </cfRule>
    <cfRule type="expression" dxfId="0" priority="4050">
      <formula>#REF!&lt;&gt;“”</formula>
    </cfRule>
    <cfRule type="expression" dxfId="0" priority="4048">
      <formula>#REF!&lt;&gt;""</formula>
    </cfRule>
  </conditionalFormatting>
  <conditionalFormatting sqref="O1072">
    <cfRule type="expression" priority="4039">
      <formula>#REF!&lt;&gt;""</formula>
    </cfRule>
    <cfRule type="expression" dxfId="0" priority="4038">
      <formula>#REF!&lt;&gt;“”</formula>
    </cfRule>
    <cfRule type="expression" dxfId="0" priority="4036">
      <formula>#REF!&lt;&gt;""</formula>
    </cfRule>
  </conditionalFormatting>
  <conditionalFormatting sqref="P1072:Q1072">
    <cfRule type="expression" priority="4043">
      <formula>#REF!&lt;&gt;""</formula>
    </cfRule>
    <cfRule type="expression" dxfId="0" priority="4042">
      <formula>#REF!&lt;&gt;“”</formula>
    </cfRule>
    <cfRule type="expression" dxfId="0" priority="4040">
      <formula>#REF!&lt;&gt;""</formula>
    </cfRule>
  </conditionalFormatting>
  <conditionalFormatting sqref="L1073">
    <cfRule type="expression" priority="4063">
      <formula>$A1073&lt;&gt;""</formula>
    </cfRule>
    <cfRule type="expression" dxfId="0" priority="4062">
      <formula>$A1073&lt;&gt;“”</formula>
    </cfRule>
    <cfRule type="expression" dxfId="0" priority="4060">
      <formula>$A1073&lt;&gt;""</formula>
    </cfRule>
  </conditionalFormatting>
  <conditionalFormatting sqref="M1073:N1073">
    <cfRule type="expression" priority="4067">
      <formula>#REF!&lt;&gt;""</formula>
    </cfRule>
    <cfRule type="expression" dxfId="0" priority="4066">
      <formula>#REF!&lt;&gt;“”</formula>
    </cfRule>
    <cfRule type="expression" dxfId="0" priority="4064">
      <formula>#REF!&lt;&gt;""</formula>
    </cfRule>
  </conditionalFormatting>
  <conditionalFormatting sqref="O1073">
    <cfRule type="expression" priority="4055">
      <formula>#REF!&lt;&gt;""</formula>
    </cfRule>
    <cfRule type="expression" dxfId="0" priority="4054">
      <formula>#REF!&lt;&gt;“”</formula>
    </cfRule>
    <cfRule type="expression" dxfId="0" priority="4052">
      <formula>#REF!&lt;&gt;""</formula>
    </cfRule>
  </conditionalFormatting>
  <conditionalFormatting sqref="P1073:Q1073">
    <cfRule type="expression" priority="4059">
      <formula>#REF!&lt;&gt;""</formula>
    </cfRule>
    <cfRule type="expression" dxfId="0" priority="4058">
      <formula>#REF!&lt;&gt;“”</formula>
    </cfRule>
    <cfRule type="expression" dxfId="0" priority="4056">
      <formula>#REF!&lt;&gt;""</formula>
    </cfRule>
  </conditionalFormatting>
  <conditionalFormatting sqref="L1076">
    <cfRule type="expression" priority="4095">
      <formula>$A1076&lt;&gt;""</formula>
    </cfRule>
    <cfRule type="expression" dxfId="0" priority="4094">
      <formula>$A1076&lt;&gt;“”</formula>
    </cfRule>
    <cfRule type="expression" dxfId="0" priority="4092">
      <formula>$A1076&lt;&gt;""</formula>
    </cfRule>
  </conditionalFormatting>
  <conditionalFormatting sqref="M1076:N1076">
    <cfRule type="expression" priority="4099">
      <formula>#REF!&lt;&gt;""</formula>
    </cfRule>
    <cfRule type="expression" dxfId="0" priority="4098">
      <formula>#REF!&lt;&gt;“”</formula>
    </cfRule>
    <cfRule type="expression" dxfId="0" priority="4096">
      <formula>#REF!&lt;&gt;""</formula>
    </cfRule>
  </conditionalFormatting>
  <conditionalFormatting sqref="O1076">
    <cfRule type="expression" priority="4087">
      <formula>#REF!&lt;&gt;""</formula>
    </cfRule>
    <cfRule type="expression" dxfId="0" priority="4086">
      <formula>#REF!&lt;&gt;“”</formula>
    </cfRule>
    <cfRule type="expression" dxfId="0" priority="4084">
      <formula>#REF!&lt;&gt;""</formula>
    </cfRule>
  </conditionalFormatting>
  <conditionalFormatting sqref="P1076:Q1076">
    <cfRule type="expression" priority="4091">
      <formula>#REF!&lt;&gt;""</formula>
    </cfRule>
    <cfRule type="expression" dxfId="0" priority="4090">
      <formula>#REF!&lt;&gt;“”</formula>
    </cfRule>
    <cfRule type="expression" dxfId="0" priority="4088">
      <formula>#REF!&lt;&gt;""</formula>
    </cfRule>
  </conditionalFormatting>
  <conditionalFormatting sqref="L1077">
    <cfRule type="expression" priority="4111">
      <formula>$A1077&lt;&gt;""</formula>
    </cfRule>
    <cfRule type="expression" dxfId="0" priority="4110">
      <formula>$A1077&lt;&gt;“”</formula>
    </cfRule>
    <cfRule type="expression" dxfId="0" priority="4108">
      <formula>$A1077&lt;&gt;""</formula>
    </cfRule>
  </conditionalFormatting>
  <conditionalFormatting sqref="M1077:N1077">
    <cfRule type="expression" priority="4115">
      <formula>#REF!&lt;&gt;""</formula>
    </cfRule>
    <cfRule type="expression" dxfId="0" priority="4114">
      <formula>#REF!&lt;&gt;“”</formula>
    </cfRule>
    <cfRule type="expression" dxfId="0" priority="4112">
      <formula>#REF!&lt;&gt;""</formula>
    </cfRule>
  </conditionalFormatting>
  <conditionalFormatting sqref="O1077">
    <cfRule type="expression" priority="4103">
      <formula>#REF!&lt;&gt;""</formula>
    </cfRule>
    <cfRule type="expression" dxfId="0" priority="4102">
      <formula>#REF!&lt;&gt;“”</formula>
    </cfRule>
    <cfRule type="expression" dxfId="0" priority="4100">
      <formula>#REF!&lt;&gt;""</formula>
    </cfRule>
  </conditionalFormatting>
  <conditionalFormatting sqref="P1077:Q1077">
    <cfRule type="expression" priority="4107">
      <formula>#REF!&lt;&gt;""</formula>
    </cfRule>
    <cfRule type="expression" dxfId="0" priority="4106">
      <formula>#REF!&lt;&gt;“”</formula>
    </cfRule>
    <cfRule type="expression" dxfId="0" priority="4104">
      <formula>#REF!&lt;&gt;""</formula>
    </cfRule>
  </conditionalFormatting>
  <conditionalFormatting sqref="L1078">
    <cfRule type="expression" priority="4127">
      <formula>$A1078&lt;&gt;""</formula>
    </cfRule>
    <cfRule type="expression" dxfId="0" priority="4126">
      <formula>$A1078&lt;&gt;“”</formula>
    </cfRule>
    <cfRule type="expression" dxfId="0" priority="4124">
      <formula>$A1078&lt;&gt;""</formula>
    </cfRule>
  </conditionalFormatting>
  <conditionalFormatting sqref="M1078:N1078">
    <cfRule type="expression" priority="4131">
      <formula>#REF!&lt;&gt;""</formula>
    </cfRule>
    <cfRule type="expression" dxfId="0" priority="4130">
      <formula>#REF!&lt;&gt;“”</formula>
    </cfRule>
    <cfRule type="expression" dxfId="0" priority="4128">
      <formula>#REF!&lt;&gt;""</formula>
    </cfRule>
  </conditionalFormatting>
  <conditionalFormatting sqref="O1078">
    <cfRule type="expression" priority="4119">
      <formula>#REF!&lt;&gt;""</formula>
    </cfRule>
    <cfRule type="expression" dxfId="0" priority="4118">
      <formula>#REF!&lt;&gt;“”</formula>
    </cfRule>
    <cfRule type="expression" dxfId="0" priority="4116">
      <formula>#REF!&lt;&gt;""</formula>
    </cfRule>
  </conditionalFormatting>
  <conditionalFormatting sqref="P1078:Q1078">
    <cfRule type="expression" priority="4123">
      <formula>#REF!&lt;&gt;""</formula>
    </cfRule>
    <cfRule type="expression" dxfId="0" priority="4122">
      <formula>#REF!&lt;&gt;“”</formula>
    </cfRule>
    <cfRule type="expression" dxfId="0" priority="4120">
      <formula>#REF!&lt;&gt;""</formula>
    </cfRule>
  </conditionalFormatting>
  <conditionalFormatting sqref="L1083">
    <cfRule type="expression" priority="3983">
      <formula>$A1083&lt;&gt;""</formula>
    </cfRule>
    <cfRule type="expression" dxfId="0" priority="3982">
      <formula>$A1083&lt;&gt;“”</formula>
    </cfRule>
    <cfRule type="expression" dxfId="0" priority="3980">
      <formula>$A1083&lt;&gt;""</formula>
    </cfRule>
  </conditionalFormatting>
  <conditionalFormatting sqref="M1083:N1083">
    <cfRule type="expression" priority="3987">
      <formula>#REF!&lt;&gt;""</formula>
    </cfRule>
    <cfRule type="expression" dxfId="0" priority="3986">
      <formula>#REF!&lt;&gt;“”</formula>
    </cfRule>
    <cfRule type="expression" dxfId="0" priority="3984">
      <formula>#REF!&lt;&gt;""</formula>
    </cfRule>
  </conditionalFormatting>
  <conditionalFormatting sqref="O1083">
    <cfRule type="expression" priority="3975">
      <formula>#REF!&lt;&gt;""</formula>
    </cfRule>
    <cfRule type="expression" dxfId="0" priority="3974">
      <formula>#REF!&lt;&gt;“”</formula>
    </cfRule>
    <cfRule type="expression" dxfId="0" priority="3972">
      <formula>#REF!&lt;&gt;""</formula>
    </cfRule>
  </conditionalFormatting>
  <conditionalFormatting sqref="P1083:Q1083">
    <cfRule type="expression" priority="3979">
      <formula>#REF!&lt;&gt;""</formula>
    </cfRule>
    <cfRule type="expression" dxfId="0" priority="3978">
      <formula>#REF!&lt;&gt;“”</formula>
    </cfRule>
    <cfRule type="expression" dxfId="0" priority="3976">
      <formula>#REF!&lt;&gt;""</formula>
    </cfRule>
  </conditionalFormatting>
  <conditionalFormatting sqref="L1084">
    <cfRule type="expression" priority="3999">
      <formula>$A1084&lt;&gt;""</formula>
    </cfRule>
    <cfRule type="expression" dxfId="0" priority="3998">
      <formula>$A1084&lt;&gt;“”</formula>
    </cfRule>
    <cfRule type="expression" dxfId="0" priority="3996">
      <formula>$A1084&lt;&gt;""</formula>
    </cfRule>
  </conditionalFormatting>
  <conditionalFormatting sqref="M1084:N1084">
    <cfRule type="expression" priority="4003">
      <formula>#REF!&lt;&gt;""</formula>
    </cfRule>
    <cfRule type="expression" dxfId="0" priority="4002">
      <formula>#REF!&lt;&gt;“”</formula>
    </cfRule>
    <cfRule type="expression" dxfId="0" priority="4000">
      <formula>#REF!&lt;&gt;""</formula>
    </cfRule>
  </conditionalFormatting>
  <conditionalFormatting sqref="O1084">
    <cfRule type="expression" priority="3991">
      <formula>#REF!&lt;&gt;""</formula>
    </cfRule>
    <cfRule type="expression" dxfId="0" priority="3990">
      <formula>#REF!&lt;&gt;“”</formula>
    </cfRule>
    <cfRule type="expression" dxfId="0" priority="3988">
      <formula>#REF!&lt;&gt;""</formula>
    </cfRule>
  </conditionalFormatting>
  <conditionalFormatting sqref="P1084:Q1084">
    <cfRule type="expression" priority="3995">
      <formula>#REF!&lt;&gt;""</formula>
    </cfRule>
    <cfRule type="expression" dxfId="0" priority="3994">
      <formula>#REF!&lt;&gt;“”</formula>
    </cfRule>
    <cfRule type="expression" dxfId="0" priority="3992">
      <formula>#REF!&lt;&gt;""</formula>
    </cfRule>
  </conditionalFormatting>
  <conditionalFormatting sqref="L1085">
    <cfRule type="expression" priority="4015">
      <formula>$A1085&lt;&gt;""</formula>
    </cfRule>
    <cfRule type="expression" dxfId="0" priority="4014">
      <formula>$A1085&lt;&gt;“”</formula>
    </cfRule>
    <cfRule type="expression" dxfId="0" priority="4012">
      <formula>$A1085&lt;&gt;""</formula>
    </cfRule>
  </conditionalFormatting>
  <conditionalFormatting sqref="M1085:N1085">
    <cfRule type="expression" priority="4019">
      <formula>#REF!&lt;&gt;""</formula>
    </cfRule>
    <cfRule type="expression" dxfId="0" priority="4018">
      <formula>#REF!&lt;&gt;“”</formula>
    </cfRule>
    <cfRule type="expression" dxfId="0" priority="4016">
      <formula>#REF!&lt;&gt;""</formula>
    </cfRule>
  </conditionalFormatting>
  <conditionalFormatting sqref="O1085">
    <cfRule type="expression" priority="4007">
      <formula>#REF!&lt;&gt;""</formula>
    </cfRule>
    <cfRule type="expression" dxfId="0" priority="4006">
      <formula>#REF!&lt;&gt;“”</formula>
    </cfRule>
    <cfRule type="expression" dxfId="0" priority="4004">
      <formula>#REF!&lt;&gt;""</formula>
    </cfRule>
  </conditionalFormatting>
  <conditionalFormatting sqref="P1085:Q1085">
    <cfRule type="expression" priority="4011">
      <formula>#REF!&lt;&gt;""</formula>
    </cfRule>
    <cfRule type="expression" dxfId="0" priority="4010">
      <formula>#REF!&lt;&gt;“”</formula>
    </cfRule>
    <cfRule type="expression" dxfId="0" priority="4008">
      <formula>#REF!&lt;&gt;""</formula>
    </cfRule>
  </conditionalFormatting>
  <conditionalFormatting sqref="M1087">
    <cfRule type="expression" dxfId="0" priority="3832">
      <formula>#REF!&lt;&gt;""</formula>
    </cfRule>
    <cfRule type="expression" dxfId="0" priority="3833">
      <formula>#REF!&lt;&gt;“”</formula>
    </cfRule>
    <cfRule type="expression" priority="3835">
      <formula>#REF!&lt;&gt;""</formula>
    </cfRule>
  </conditionalFormatting>
  <conditionalFormatting sqref="L1088">
    <cfRule type="expression" priority="3951">
      <formula>$A1088&lt;&gt;""</formula>
    </cfRule>
    <cfRule type="expression" dxfId="0" priority="3950">
      <formula>$A1088&lt;&gt;“”</formula>
    </cfRule>
    <cfRule type="expression" dxfId="0" priority="3948">
      <formula>$A1088&lt;&gt;""</formula>
    </cfRule>
  </conditionalFormatting>
  <conditionalFormatting sqref="M1088:N1088">
    <cfRule type="expression" priority="3955">
      <formula>#REF!&lt;&gt;""</formula>
    </cfRule>
    <cfRule type="expression" dxfId="0" priority="3954">
      <formula>#REF!&lt;&gt;“”</formula>
    </cfRule>
    <cfRule type="expression" dxfId="0" priority="3952">
      <formula>#REF!&lt;&gt;""</formula>
    </cfRule>
  </conditionalFormatting>
  <conditionalFormatting sqref="O1088">
    <cfRule type="expression" priority="3943">
      <formula>#REF!&lt;&gt;""</formula>
    </cfRule>
    <cfRule type="expression" dxfId="0" priority="3942">
      <formula>#REF!&lt;&gt;“”</formula>
    </cfRule>
    <cfRule type="expression" dxfId="0" priority="3940">
      <formula>#REF!&lt;&gt;""</formula>
    </cfRule>
  </conditionalFormatting>
  <conditionalFormatting sqref="P1088:Q1088">
    <cfRule type="expression" priority="3947">
      <formula>#REF!&lt;&gt;""</formula>
    </cfRule>
    <cfRule type="expression" dxfId="0" priority="3946">
      <formula>#REF!&lt;&gt;“”</formula>
    </cfRule>
    <cfRule type="expression" dxfId="0" priority="3944">
      <formula>#REF!&lt;&gt;""</formula>
    </cfRule>
  </conditionalFormatting>
  <conditionalFormatting sqref="L1098">
    <cfRule type="expression" priority="3719">
      <formula>$A1098&lt;&gt;""</formula>
    </cfRule>
    <cfRule type="expression" dxfId="0" priority="3718">
      <formula>$A1098&lt;&gt;“”</formula>
    </cfRule>
    <cfRule type="expression" dxfId="0" priority="3716">
      <formula>$A1098&lt;&gt;""</formula>
    </cfRule>
  </conditionalFormatting>
  <conditionalFormatting sqref="M1098:Q1098">
    <cfRule type="expression" priority="3723">
      <formula>#REF!&lt;&gt;""</formula>
    </cfRule>
    <cfRule type="expression" dxfId="0" priority="3722">
      <formula>#REF!&lt;&gt;“”</formula>
    </cfRule>
    <cfRule type="expression" dxfId="0" priority="3720">
      <formula>#REF!&lt;&gt;""</formula>
    </cfRule>
  </conditionalFormatting>
  <conditionalFormatting sqref="L1099">
    <cfRule type="expression" priority="3727">
      <formula>$A1099&lt;&gt;""</formula>
    </cfRule>
    <cfRule type="expression" dxfId="0" priority="3726">
      <formula>$A1099&lt;&gt;“”</formula>
    </cfRule>
    <cfRule type="expression" dxfId="0" priority="3724">
      <formula>$A1099&lt;&gt;""</formula>
    </cfRule>
  </conditionalFormatting>
  <conditionalFormatting sqref="M1099:Q1099">
    <cfRule type="expression" priority="3731">
      <formula>#REF!&lt;&gt;""</formula>
    </cfRule>
    <cfRule type="expression" dxfId="0" priority="3730">
      <formula>#REF!&lt;&gt;“”</formula>
    </cfRule>
    <cfRule type="expression" dxfId="0" priority="3728">
      <formula>#REF!&lt;&gt;""</formula>
    </cfRule>
  </conditionalFormatting>
  <conditionalFormatting sqref="M1100:O1100">
    <cfRule type="expression" priority="3735">
      <formula>#REF!&lt;&gt;""</formula>
    </cfRule>
    <cfRule type="expression" dxfId="0" priority="3734">
      <formula>#REF!&lt;&gt;“”</formula>
    </cfRule>
    <cfRule type="expression" dxfId="0" priority="3732">
      <formula>#REF!&lt;&gt;""</formula>
    </cfRule>
  </conditionalFormatting>
  <conditionalFormatting sqref="P1100:Q1100">
    <cfRule type="expression" dxfId="0" priority="35224">
      <formula>#REF!&lt;&gt;""</formula>
    </cfRule>
    <cfRule type="expression" dxfId="0" priority="35225">
      <formula>#REF!&lt;&gt;“”</formula>
    </cfRule>
    <cfRule type="expression" priority="35227">
      <formula>#REF!&lt;&gt;""</formula>
    </cfRule>
  </conditionalFormatting>
  <conditionalFormatting sqref="L1115">
    <cfRule type="expression" priority="3707">
      <formula>$A1123&lt;&gt;""</formula>
    </cfRule>
    <cfRule type="expression" dxfId="0" priority="3706">
      <formula>$A1123&lt;&gt;“”</formula>
    </cfRule>
    <cfRule type="expression" dxfId="0" priority="3704">
      <formula>$A1123&lt;&gt;""</formula>
    </cfRule>
  </conditionalFormatting>
  <conditionalFormatting sqref="L1116">
    <cfRule type="expression" priority="3691">
      <formula>$A1116&lt;&gt;""</formula>
    </cfRule>
    <cfRule type="expression" dxfId="0" priority="3690">
      <formula>$A1116&lt;&gt;“”</formula>
    </cfRule>
    <cfRule type="expression" dxfId="0" priority="3688">
      <formula>$A1116&lt;&gt;""</formula>
    </cfRule>
  </conditionalFormatting>
  <conditionalFormatting sqref="M1116:Q1116">
    <cfRule type="expression" priority="3695">
      <formula>#REF!&lt;&gt;""</formula>
    </cfRule>
    <cfRule type="expression" dxfId="0" priority="3694">
      <formula>#REF!&lt;&gt;“”</formula>
    </cfRule>
    <cfRule type="expression" dxfId="0" priority="3692">
      <formula>#REF!&lt;&gt;""</formula>
    </cfRule>
  </conditionalFormatting>
  <conditionalFormatting sqref="L1122">
    <cfRule type="expression" priority="3643">
      <formula>$A1122&lt;&gt;""</formula>
    </cfRule>
    <cfRule type="expression" dxfId="0" priority="3642">
      <formula>$A1122&lt;&gt;“”</formula>
    </cfRule>
    <cfRule type="expression" dxfId="0" priority="3640">
      <formula>$A1122&lt;&gt;""</formula>
    </cfRule>
  </conditionalFormatting>
  <conditionalFormatting sqref="M1122:Q1122">
    <cfRule type="expression" priority="3647">
      <formula>#REF!&lt;&gt;""</formula>
    </cfRule>
    <cfRule type="expression" dxfId="0" priority="3646">
      <formula>#REF!&lt;&gt;“”</formula>
    </cfRule>
    <cfRule type="expression" dxfId="0" priority="3644">
      <formula>#REF!&lt;&gt;""</formula>
    </cfRule>
  </conditionalFormatting>
  <conditionalFormatting sqref="L1123">
    <cfRule type="expression" priority="3651">
      <formula>$A1123&lt;&gt;""</formula>
    </cfRule>
    <cfRule type="expression" dxfId="0" priority="3650">
      <formula>$A1123&lt;&gt;“”</formula>
    </cfRule>
    <cfRule type="expression" dxfId="0" priority="3648">
      <formula>$A1123&lt;&gt;""</formula>
    </cfRule>
  </conditionalFormatting>
  <conditionalFormatting sqref="M1123:Q1123">
    <cfRule type="expression" priority="3655">
      <formula>#REF!&lt;&gt;""</formula>
    </cfRule>
    <cfRule type="expression" dxfId="0" priority="3654">
      <formula>#REF!&lt;&gt;“”</formula>
    </cfRule>
    <cfRule type="expression" dxfId="0" priority="3652">
      <formula>#REF!&lt;&gt;""</formula>
    </cfRule>
  </conditionalFormatting>
  <conditionalFormatting sqref="L1124">
    <cfRule type="expression" priority="3659">
      <formula>$A1124&lt;&gt;""</formula>
    </cfRule>
    <cfRule type="expression" dxfId="0" priority="3658">
      <formula>$A1124&lt;&gt;“”</formula>
    </cfRule>
    <cfRule type="expression" dxfId="0" priority="3656">
      <formula>$A1124&lt;&gt;""</formula>
    </cfRule>
  </conditionalFormatting>
  <conditionalFormatting sqref="M1124:Q1124">
    <cfRule type="expression" priority="3663">
      <formula>#REF!&lt;&gt;""</formula>
    </cfRule>
    <cfRule type="expression" dxfId="0" priority="3662">
      <formula>#REF!&lt;&gt;“”</formula>
    </cfRule>
    <cfRule type="expression" dxfId="0" priority="3660">
      <formula>#REF!&lt;&gt;""</formula>
    </cfRule>
  </conditionalFormatting>
  <conditionalFormatting sqref="L1125">
    <cfRule type="expression" priority="3667">
      <formula>$A1125&lt;&gt;""</formula>
    </cfRule>
    <cfRule type="expression" dxfId="0" priority="3666">
      <formula>$A1125&lt;&gt;“”</formula>
    </cfRule>
    <cfRule type="expression" dxfId="0" priority="3664">
      <formula>$A1125&lt;&gt;""</formula>
    </cfRule>
  </conditionalFormatting>
  <conditionalFormatting sqref="M1125:Q1125">
    <cfRule type="expression" priority="3671">
      <formula>#REF!&lt;&gt;""</formula>
    </cfRule>
    <cfRule type="expression" dxfId="0" priority="3670">
      <formula>#REF!&lt;&gt;“”</formula>
    </cfRule>
    <cfRule type="expression" dxfId="0" priority="3668">
      <formula>#REF!&lt;&gt;""</formula>
    </cfRule>
  </conditionalFormatting>
  <conditionalFormatting sqref="L1126">
    <cfRule type="expression" priority="3675">
      <formula>$A1126&lt;&gt;""</formula>
    </cfRule>
    <cfRule type="expression" dxfId="0" priority="3674">
      <formula>$A1126&lt;&gt;“”</formula>
    </cfRule>
    <cfRule type="expression" dxfId="0" priority="3672">
      <formula>$A1126&lt;&gt;""</formula>
    </cfRule>
  </conditionalFormatting>
  <conditionalFormatting sqref="M1126:Q1126">
    <cfRule type="expression" priority="3679">
      <formula>#REF!&lt;&gt;""</formula>
    </cfRule>
    <cfRule type="expression" dxfId="0" priority="3678">
      <formula>#REF!&lt;&gt;“”</formula>
    </cfRule>
    <cfRule type="expression" dxfId="0" priority="3676">
      <formula>#REF!&lt;&gt;""</formula>
    </cfRule>
  </conditionalFormatting>
  <conditionalFormatting sqref="P1135:Q1135">
    <cfRule type="expression" dxfId="0" priority="35232">
      <formula>$A1146&lt;&gt;""</formula>
    </cfRule>
    <cfRule type="expression" dxfId="0" priority="35233">
      <formula>$A1146&lt;&gt;“”</formula>
    </cfRule>
    <cfRule type="expression" priority="35235">
      <formula>$A1146&lt;&gt;""</formula>
    </cfRule>
  </conditionalFormatting>
  <conditionalFormatting sqref="M1138:Q1138">
    <cfRule type="expression" dxfId="0" priority="35248">
      <formula>$A1144&lt;&gt;""</formula>
    </cfRule>
    <cfRule type="expression" dxfId="0" priority="35249">
      <formula>$A1144&lt;&gt;“”</formula>
    </cfRule>
    <cfRule type="expression" priority="35251">
      <formula>$A1144&lt;&gt;""</formula>
    </cfRule>
  </conditionalFormatting>
  <conditionalFormatting sqref="M1139:O1139">
    <cfRule type="expression" dxfId="0" priority="3620">
      <formula>#REF!&lt;&gt;""</formula>
    </cfRule>
    <cfRule type="expression" dxfId="0" priority="3621">
      <formula>#REF!&lt;&gt;“”</formula>
    </cfRule>
    <cfRule type="expression" priority="3623">
      <formula>#REF!&lt;&gt;""</formula>
    </cfRule>
  </conditionalFormatting>
  <conditionalFormatting sqref="P1139:Q1139">
    <cfRule type="expression" dxfId="0" priority="35236">
      <formula>$A1147&lt;&gt;""</formula>
    </cfRule>
    <cfRule type="expression" dxfId="0" priority="35237">
      <formula>$A1147&lt;&gt;“”</formula>
    </cfRule>
    <cfRule type="expression" priority="35239">
      <formula>$A1147&lt;&gt;""</formula>
    </cfRule>
  </conditionalFormatting>
  <conditionalFormatting sqref="P1145:Q1145">
    <cfRule type="expression" dxfId="0" priority="35244">
      <formula>$A1154&lt;&gt;""</formula>
    </cfRule>
    <cfRule type="expression" dxfId="0" priority="35245">
      <formula>$A1154&lt;&gt;“”</formula>
    </cfRule>
    <cfRule type="expression" priority="35247">
      <formula>$A1154&lt;&gt;""</formula>
    </cfRule>
  </conditionalFormatting>
  <conditionalFormatting sqref="M1146:Q1146">
    <cfRule type="expression" dxfId="0" priority="35240">
      <formula>$A1150&lt;&gt;""</formula>
    </cfRule>
    <cfRule type="expression" dxfId="0" priority="35241">
      <formula>$A1150&lt;&gt;“”</formula>
    </cfRule>
    <cfRule type="expression" priority="35243">
      <formula>$A1150&lt;&gt;""</formula>
    </cfRule>
  </conditionalFormatting>
  <conditionalFormatting sqref="M1147:O1147">
    <cfRule type="expression" dxfId="0" priority="3600">
      <formula>#REF!&lt;&gt;""</formula>
    </cfRule>
    <cfRule type="expression" dxfId="0" priority="3601">
      <formula>#REF!&lt;&gt;“”</formula>
    </cfRule>
    <cfRule type="expression" priority="3603">
      <formula>#REF!&lt;&gt;""</formula>
    </cfRule>
  </conditionalFormatting>
  <conditionalFormatting sqref="P1147:Q1147">
    <cfRule type="expression" dxfId="0" priority="35252">
      <formula>$A1155&lt;&gt;""</formula>
    </cfRule>
    <cfRule type="expression" dxfId="0" priority="35253">
      <formula>$A1155&lt;&gt;“”</formula>
    </cfRule>
    <cfRule type="expression" priority="35255">
      <formula>$A1155&lt;&gt;""</formula>
    </cfRule>
  </conditionalFormatting>
  <conditionalFormatting sqref="L1156:Q1156">
    <cfRule type="expression" dxfId="0" priority="3535">
      <formula>$A1156&lt;&gt;""</formula>
    </cfRule>
  </conditionalFormatting>
  <conditionalFormatting sqref="L1156">
    <cfRule type="expression" dxfId="0" priority="3527">
      <formula>$A1156&lt;&gt;""</formula>
    </cfRule>
    <cfRule type="expression" dxfId="0" priority="3528">
      <formula>$A1156&lt;&gt;“”</formula>
    </cfRule>
    <cfRule type="expression" priority="3530">
      <formula>$A1156&lt;&gt;""</formula>
    </cfRule>
  </conditionalFormatting>
  <conditionalFormatting sqref="M1156:Q1156">
    <cfRule type="expression" dxfId="0" priority="3531">
      <formula>$A1160&lt;&gt;""</formula>
    </cfRule>
    <cfRule type="expression" dxfId="0" priority="3532">
      <formula>$A1160&lt;&gt;“”</formula>
    </cfRule>
    <cfRule type="expression" priority="3534">
      <formula>$A1160&lt;&gt;""</formula>
    </cfRule>
  </conditionalFormatting>
  <conditionalFormatting sqref="L1157:Q1157">
    <cfRule type="expression" dxfId="0" priority="3544">
      <formula>$A1157&lt;&gt;""</formula>
    </cfRule>
  </conditionalFormatting>
  <conditionalFormatting sqref="L1157">
    <cfRule type="expression" dxfId="0" priority="3536">
      <formula>$A1157&lt;&gt;""</formula>
    </cfRule>
    <cfRule type="expression" dxfId="0" priority="3537">
      <formula>$A1157&lt;&gt;“”</formula>
    </cfRule>
    <cfRule type="expression" priority="3539">
      <formula>$A1157&lt;&gt;""</formula>
    </cfRule>
  </conditionalFormatting>
  <conditionalFormatting sqref="M1157:Q1157">
    <cfRule type="expression" dxfId="0" priority="3540">
      <formula>$A1161&lt;&gt;""</formula>
    </cfRule>
    <cfRule type="expression" dxfId="0" priority="3541">
      <formula>$A1161&lt;&gt;“”</formula>
    </cfRule>
    <cfRule type="expression" priority="3543">
      <formula>$A1161&lt;&gt;""</formula>
    </cfRule>
  </conditionalFormatting>
  <conditionalFormatting sqref="L1159:Q1159">
    <cfRule type="expression" dxfId="0" priority="3553">
      <formula>$A1159&lt;&gt;""</formula>
    </cfRule>
  </conditionalFormatting>
  <conditionalFormatting sqref="L1159">
    <cfRule type="expression" dxfId="0" priority="3545">
      <formula>$A1159&lt;&gt;""</formula>
    </cfRule>
    <cfRule type="expression" dxfId="0" priority="3546">
      <formula>$A1159&lt;&gt;“”</formula>
    </cfRule>
    <cfRule type="expression" priority="3548">
      <formula>$A1159&lt;&gt;""</formula>
    </cfRule>
  </conditionalFormatting>
  <conditionalFormatting sqref="M1159:Q1159">
    <cfRule type="expression" dxfId="0" priority="3549">
      <formula>$A1163&lt;&gt;""</formula>
    </cfRule>
    <cfRule type="expression" dxfId="0" priority="3550">
      <formula>$A1163&lt;&gt;“”</formula>
    </cfRule>
    <cfRule type="expression" priority="3552">
      <formula>$A1163&lt;&gt;""</formula>
    </cfRule>
  </conditionalFormatting>
  <conditionalFormatting sqref="L1160:Q1160">
    <cfRule type="expression" dxfId="0" priority="3562">
      <formula>$A1160&lt;&gt;""</formula>
    </cfRule>
  </conditionalFormatting>
  <conditionalFormatting sqref="L1160">
    <cfRule type="expression" dxfId="0" priority="3554">
      <formula>$A1160&lt;&gt;""</formula>
    </cfRule>
    <cfRule type="expression" dxfId="0" priority="3555">
      <formula>$A1160&lt;&gt;“”</formula>
    </cfRule>
    <cfRule type="expression" priority="3557">
      <formula>$A1160&lt;&gt;""</formula>
    </cfRule>
  </conditionalFormatting>
  <conditionalFormatting sqref="M1160:Q1160">
    <cfRule type="expression" dxfId="0" priority="3558">
      <formula>$A1164&lt;&gt;""</formula>
    </cfRule>
    <cfRule type="expression" dxfId="0" priority="3559">
      <formula>$A1164&lt;&gt;“”</formula>
    </cfRule>
    <cfRule type="expression" priority="3561">
      <formula>$A1164&lt;&gt;""</formula>
    </cfRule>
  </conditionalFormatting>
  <conditionalFormatting sqref="L1161:Q1161">
    <cfRule type="expression" dxfId="0" priority="3571">
      <formula>$A1161&lt;&gt;""</formula>
    </cfRule>
  </conditionalFormatting>
  <conditionalFormatting sqref="L1161">
    <cfRule type="expression" dxfId="0" priority="3563">
      <formula>$A1161&lt;&gt;""</formula>
    </cfRule>
    <cfRule type="expression" dxfId="0" priority="3564">
      <formula>$A1161&lt;&gt;“”</formula>
    </cfRule>
    <cfRule type="expression" priority="3566">
      <formula>$A1161&lt;&gt;""</formula>
    </cfRule>
  </conditionalFormatting>
  <conditionalFormatting sqref="M1161:Q1161">
    <cfRule type="expression" dxfId="0" priority="3567">
      <formula>$A1165&lt;&gt;""</formula>
    </cfRule>
    <cfRule type="expression" dxfId="0" priority="3568">
      <formula>$A1165&lt;&gt;“”</formula>
    </cfRule>
    <cfRule type="expression" priority="3570">
      <formula>$A1165&lt;&gt;""</formula>
    </cfRule>
  </conditionalFormatting>
  <conditionalFormatting sqref="K1162">
    <cfRule type="expression" dxfId="0" priority="3580">
      <formula>$A1162&lt;&gt;""</formula>
    </cfRule>
    <cfRule type="expression" dxfId="0" priority="3581">
      <formula>$A1162&lt;&gt;“”</formula>
    </cfRule>
    <cfRule type="expression" priority="3583">
      <formula>$A1162&lt;&gt;""</formula>
    </cfRule>
  </conditionalFormatting>
  <conditionalFormatting sqref="M1162:Q1162">
    <cfRule type="expression" dxfId="0" priority="3576">
      <formula>$A1166&lt;&gt;""</formula>
    </cfRule>
    <cfRule type="expression" dxfId="0" priority="3577">
      <formula>$A1166&lt;&gt;“”</formula>
    </cfRule>
    <cfRule type="expression" priority="3579">
      <formula>$A1166&lt;&gt;""</formula>
    </cfRule>
  </conditionalFormatting>
  <conditionalFormatting sqref="M1163:Q1163">
    <cfRule type="expression" dxfId="0" priority="35264">
      <formula>$A1171&lt;&gt;""</formula>
    </cfRule>
    <cfRule type="expression" dxfId="0" priority="35265">
      <formula>$A1171&lt;&gt;“”</formula>
    </cfRule>
    <cfRule type="expression" priority="35267">
      <formula>$A1171&lt;&gt;""</formula>
    </cfRule>
  </conditionalFormatting>
  <conditionalFormatting sqref="L1170">
    <cfRule type="expression" dxfId="0" priority="3511">
      <formula>$A1170&lt;&gt;""</formula>
    </cfRule>
    <cfRule type="expression" dxfId="0" priority="3512">
      <formula>$A1170&lt;&gt;“”</formula>
    </cfRule>
    <cfRule type="expression" priority="3514">
      <formula>$A1170&lt;&gt;""</formula>
    </cfRule>
  </conditionalFormatting>
  <conditionalFormatting sqref="M1170:Q1170">
    <cfRule type="expression" dxfId="0" priority="3515">
      <formula>$A1175&lt;&gt;""</formula>
    </cfRule>
    <cfRule type="expression" dxfId="0" priority="3516">
      <formula>$A1175&lt;&gt;“”</formula>
    </cfRule>
    <cfRule type="expression" priority="3518">
      <formula>$A1175&lt;&gt;""</formula>
    </cfRule>
  </conditionalFormatting>
  <conditionalFormatting sqref="M1171:Q1171">
    <cfRule type="expression" dxfId="0" priority="35256">
      <formula>$A1175&lt;&gt;""</formula>
    </cfRule>
    <cfRule type="expression" dxfId="0" priority="35257">
      <formula>$A1175&lt;&gt;“”</formula>
    </cfRule>
    <cfRule type="expression" priority="35259">
      <formula>$A1175&lt;&gt;""</formula>
    </cfRule>
  </conditionalFormatting>
  <conditionalFormatting sqref="M1175:O1175">
    <cfRule type="expression" priority="3413">
      <formula>$A1180&lt;&gt;""</formula>
    </cfRule>
    <cfRule type="expression" dxfId="0" priority="3412">
      <formula>$A1180&lt;&gt;“”</formula>
    </cfRule>
    <cfRule type="expression" dxfId="0" priority="3410">
      <formula>$A1180&lt;&gt;""</formula>
    </cfRule>
  </conditionalFormatting>
  <conditionalFormatting sqref="L1176">
    <cfRule type="expression" priority="3425">
      <formula>$A1176&lt;&gt;""</formula>
    </cfRule>
    <cfRule type="expression" dxfId="0" priority="3424">
      <formula>$A1176&lt;&gt;“”</formula>
    </cfRule>
    <cfRule type="expression" dxfId="0" priority="3422">
      <formula>$A1176&lt;&gt;""</formula>
    </cfRule>
  </conditionalFormatting>
  <conditionalFormatting sqref="M1176:Q1176">
    <cfRule type="expression" priority="3429">
      <formula>$A1181&lt;&gt;""</formula>
    </cfRule>
    <cfRule type="expression" dxfId="0" priority="3428">
      <formula>$A1181&lt;&gt;“”</formula>
    </cfRule>
    <cfRule type="expression" dxfId="0" priority="3426">
      <formula>$A1181&lt;&gt;""</formula>
    </cfRule>
  </conditionalFormatting>
  <conditionalFormatting sqref="L1177">
    <cfRule type="expression" priority="3433">
      <formula>$A1177&lt;&gt;""</formula>
    </cfRule>
    <cfRule type="expression" dxfId="0" priority="3432">
      <formula>$A1177&lt;&gt;“”</formula>
    </cfRule>
    <cfRule type="expression" dxfId="0" priority="3430">
      <formula>$A1177&lt;&gt;""</formula>
    </cfRule>
  </conditionalFormatting>
  <conditionalFormatting sqref="M1177:Q1177">
    <cfRule type="expression" priority="3437">
      <formula>$A1182&lt;&gt;""</formula>
    </cfRule>
    <cfRule type="expression" dxfId="0" priority="3436">
      <formula>$A1182&lt;&gt;“”</formula>
    </cfRule>
    <cfRule type="expression" dxfId="0" priority="3434">
      <formula>$A1182&lt;&gt;""</formula>
    </cfRule>
  </conditionalFormatting>
  <conditionalFormatting sqref="L1178">
    <cfRule type="expression" priority="3441">
      <formula>$A1178&lt;&gt;""</formula>
    </cfRule>
    <cfRule type="expression" dxfId="0" priority="3440">
      <formula>$A1178&lt;&gt;“”</formula>
    </cfRule>
    <cfRule type="expression" dxfId="0" priority="3438">
      <formula>$A1178&lt;&gt;""</formula>
    </cfRule>
  </conditionalFormatting>
  <conditionalFormatting sqref="M1178:Q1178">
    <cfRule type="expression" priority="3445">
      <formula>$A1183&lt;&gt;""</formula>
    </cfRule>
    <cfRule type="expression" dxfId="0" priority="3444">
      <formula>$A1183&lt;&gt;“”</formula>
    </cfRule>
    <cfRule type="expression" dxfId="0" priority="3442">
      <formula>$A1183&lt;&gt;""</formula>
    </cfRule>
  </conditionalFormatting>
  <conditionalFormatting sqref="L1179">
    <cfRule type="expression" priority="3449">
      <formula>$A1179&lt;&gt;""</formula>
    </cfRule>
    <cfRule type="expression" dxfId="0" priority="3448">
      <formula>$A1179&lt;&gt;“”</formula>
    </cfRule>
    <cfRule type="expression" dxfId="0" priority="3446">
      <formula>$A1179&lt;&gt;""</formula>
    </cfRule>
  </conditionalFormatting>
  <conditionalFormatting sqref="M1179:Q1179">
    <cfRule type="expression" priority="3453">
      <formula>$A1184&lt;&gt;""</formula>
    </cfRule>
    <cfRule type="expression" dxfId="0" priority="3452">
      <formula>$A1184&lt;&gt;“”</formula>
    </cfRule>
    <cfRule type="expression" dxfId="0" priority="3450">
      <formula>$A1184&lt;&gt;""</formula>
    </cfRule>
  </conditionalFormatting>
  <conditionalFormatting sqref="L1180">
    <cfRule type="expression" priority="3457">
      <formula>$A1180&lt;&gt;""</formula>
    </cfRule>
    <cfRule type="expression" dxfId="0" priority="3456">
      <formula>$A1180&lt;&gt;“”</formula>
    </cfRule>
    <cfRule type="expression" dxfId="0" priority="3454">
      <formula>$A1180&lt;&gt;""</formula>
    </cfRule>
  </conditionalFormatting>
  <conditionalFormatting sqref="M1180:Q1180">
    <cfRule type="expression" priority="3461">
      <formula>$A1185&lt;&gt;""</formula>
    </cfRule>
    <cfRule type="expression" dxfId="0" priority="3460">
      <formula>$A1185&lt;&gt;“”</formula>
    </cfRule>
    <cfRule type="expression" dxfId="0" priority="3458">
      <formula>$A1185&lt;&gt;""</formula>
    </cfRule>
  </conditionalFormatting>
  <conditionalFormatting sqref="L1181">
    <cfRule type="expression" priority="3465">
      <formula>$A1181&lt;&gt;""</formula>
    </cfRule>
    <cfRule type="expression" dxfId="0" priority="3464">
      <formula>$A1181&lt;&gt;“”</formula>
    </cfRule>
    <cfRule type="expression" dxfId="0" priority="3462">
      <formula>$A1181&lt;&gt;""</formula>
    </cfRule>
  </conditionalFormatting>
  <conditionalFormatting sqref="M1181:Q1181">
    <cfRule type="expression" priority="3469">
      <formula>$A1186&lt;&gt;""</formula>
    </cfRule>
    <cfRule type="expression" dxfId="0" priority="3468">
      <formula>$A1186&lt;&gt;“”</formula>
    </cfRule>
    <cfRule type="expression" dxfId="0" priority="3466">
      <formula>$A1186&lt;&gt;""</formula>
    </cfRule>
  </conditionalFormatting>
  <conditionalFormatting sqref="L1182">
    <cfRule type="expression" priority="3473">
      <formula>$A1182&lt;&gt;""</formula>
    </cfRule>
    <cfRule type="expression" dxfId="0" priority="3472">
      <formula>$A1182&lt;&gt;“”</formula>
    </cfRule>
    <cfRule type="expression" dxfId="0" priority="3470">
      <formula>$A1182&lt;&gt;""</formula>
    </cfRule>
  </conditionalFormatting>
  <conditionalFormatting sqref="M1182:Q1182">
    <cfRule type="expression" priority="3477">
      <formula>$A1187&lt;&gt;""</formula>
    </cfRule>
    <cfRule type="expression" dxfId="0" priority="3476">
      <formula>$A1187&lt;&gt;“”</formula>
    </cfRule>
    <cfRule type="expression" dxfId="0" priority="3474">
      <formula>$A1187&lt;&gt;""</formula>
    </cfRule>
  </conditionalFormatting>
  <conditionalFormatting sqref="L1183">
    <cfRule type="expression" priority="3481">
      <formula>$A1183&lt;&gt;""</formula>
    </cfRule>
    <cfRule type="expression" dxfId="0" priority="3480">
      <formula>$A1183&lt;&gt;“”</formula>
    </cfRule>
    <cfRule type="expression" dxfId="0" priority="3478">
      <formula>$A1183&lt;&gt;""</formula>
    </cfRule>
  </conditionalFormatting>
  <conditionalFormatting sqref="M1183:Q1183">
    <cfRule type="expression" priority="3485">
      <formula>$A1188&lt;&gt;""</formula>
    </cfRule>
    <cfRule type="expression" dxfId="0" priority="3484">
      <formula>$A1188&lt;&gt;“”</formula>
    </cfRule>
    <cfRule type="expression" dxfId="0" priority="3482">
      <formula>$A1188&lt;&gt;""</formula>
    </cfRule>
  </conditionalFormatting>
  <conditionalFormatting sqref="L1184">
    <cfRule type="expression" priority="3489">
      <formula>$A1184&lt;&gt;""</formula>
    </cfRule>
    <cfRule type="expression" dxfId="0" priority="3488">
      <formula>$A1184&lt;&gt;“”</formula>
    </cfRule>
    <cfRule type="expression" dxfId="0" priority="3486">
      <formula>$A1184&lt;&gt;""</formula>
    </cfRule>
  </conditionalFormatting>
  <conditionalFormatting sqref="M1184:Q1184">
    <cfRule type="expression" priority="3493">
      <formula>$A1189&lt;&gt;""</formula>
    </cfRule>
    <cfRule type="expression" dxfId="0" priority="3492">
      <formula>$A1189&lt;&gt;“”</formula>
    </cfRule>
    <cfRule type="expression" dxfId="0" priority="3490">
      <formula>$A1189&lt;&gt;""</formula>
    </cfRule>
  </conditionalFormatting>
  <conditionalFormatting sqref="A1186:K1186">
    <cfRule type="expression" dxfId="0" priority="3503">
      <formula>$A1186&lt;&gt;""</formula>
    </cfRule>
    <cfRule type="expression" dxfId="0" priority="3504">
      <formula>$A1186&lt;&gt;“”</formula>
    </cfRule>
    <cfRule type="expression" priority="3506">
      <formula>$A1186&lt;&gt;""</formula>
    </cfRule>
    <cfRule type="expression" dxfId="0" priority="3502">
      <formula>$A1186&lt;&gt;""</formula>
    </cfRule>
  </conditionalFormatting>
  <conditionalFormatting sqref="L1191">
    <cfRule type="expression" priority="3381">
      <formula>$A1191&lt;&gt;""</formula>
    </cfRule>
    <cfRule type="expression" dxfId="0" priority="3380">
      <formula>$A1191&lt;&gt;“”</formula>
    </cfRule>
    <cfRule type="expression" dxfId="0" priority="3378">
      <formula>$A1191&lt;&gt;""</formula>
    </cfRule>
  </conditionalFormatting>
  <conditionalFormatting sqref="M1191:Q1191">
    <cfRule type="expression" priority="3385">
      <formula>$A1196&lt;&gt;""</formula>
    </cfRule>
    <cfRule type="expression" dxfId="0" priority="3384">
      <formula>$A1196&lt;&gt;“”</formula>
    </cfRule>
    <cfRule type="expression" dxfId="0" priority="3382">
      <formula>$A1196&lt;&gt;""</formula>
    </cfRule>
  </conditionalFormatting>
  <conditionalFormatting sqref="L1192">
    <cfRule type="expression" priority="3389">
      <formula>$A1192&lt;&gt;""</formula>
    </cfRule>
    <cfRule type="expression" dxfId="0" priority="3388">
      <formula>$A1192&lt;&gt;“”</formula>
    </cfRule>
    <cfRule type="expression" dxfId="0" priority="3386">
      <formula>$A1192&lt;&gt;""</formula>
    </cfRule>
  </conditionalFormatting>
  <conditionalFormatting sqref="M1192:Q1192">
    <cfRule type="expression" priority="3393">
      <formula>$A1197&lt;&gt;""</formula>
    </cfRule>
    <cfRule type="expression" dxfId="0" priority="3392">
      <formula>$A1197&lt;&gt;“”</formula>
    </cfRule>
    <cfRule type="expression" dxfId="0" priority="3390">
      <formula>$A1197&lt;&gt;""</formula>
    </cfRule>
  </conditionalFormatting>
  <conditionalFormatting sqref="L1193">
    <cfRule type="expression" priority="3397">
      <formula>$A1193&lt;&gt;""</formula>
    </cfRule>
    <cfRule type="expression" dxfId="0" priority="3396">
      <formula>$A1193&lt;&gt;“”</formula>
    </cfRule>
    <cfRule type="expression" dxfId="0" priority="3394">
      <formula>$A1193&lt;&gt;""</formula>
    </cfRule>
  </conditionalFormatting>
  <conditionalFormatting sqref="M1193:Q1193">
    <cfRule type="expression" priority="3401">
      <formula>$A1198&lt;&gt;""</formula>
    </cfRule>
    <cfRule type="expression" dxfId="0" priority="3400">
      <formula>$A1198&lt;&gt;“”</formula>
    </cfRule>
    <cfRule type="expression" dxfId="0" priority="3398">
      <formula>$A1198&lt;&gt;""</formula>
    </cfRule>
  </conditionalFormatting>
  <conditionalFormatting sqref="L1200">
    <cfRule type="expression" priority="3357">
      <formula>$A1200&lt;&gt;""</formula>
    </cfRule>
    <cfRule type="expression" dxfId="0" priority="3356">
      <formula>$A1200&lt;&gt;“”</formula>
    </cfRule>
    <cfRule type="expression" dxfId="0" priority="3354">
      <formula>$A1200&lt;&gt;""</formula>
    </cfRule>
  </conditionalFormatting>
  <conditionalFormatting sqref="M1200:Q1200">
    <cfRule type="expression" priority="3361">
      <formula>$A1205&lt;&gt;""</formula>
    </cfRule>
    <cfRule type="expression" dxfId="0" priority="3360">
      <formula>$A1205&lt;&gt;“”</formula>
    </cfRule>
    <cfRule type="expression" dxfId="0" priority="3358">
      <formula>$A1205&lt;&gt;""</formula>
    </cfRule>
  </conditionalFormatting>
  <conditionalFormatting sqref="L1202">
    <cfRule type="expression" priority="3365">
      <formula>$A1202&lt;&gt;""</formula>
    </cfRule>
    <cfRule type="expression" dxfId="0" priority="3364">
      <formula>$A1202&lt;&gt;“”</formula>
    </cfRule>
    <cfRule type="expression" dxfId="0" priority="3362">
      <formula>$A1202&lt;&gt;""</formula>
    </cfRule>
  </conditionalFormatting>
  <conditionalFormatting sqref="M1202:Q1202">
    <cfRule type="expression" priority="3369">
      <formula>$A1207&lt;&gt;""</formula>
    </cfRule>
    <cfRule type="expression" dxfId="0" priority="3368">
      <formula>$A1207&lt;&gt;“”</formula>
    </cfRule>
    <cfRule type="expression" dxfId="0" priority="3366">
      <formula>$A1207&lt;&gt;""</formula>
    </cfRule>
  </conditionalFormatting>
  <conditionalFormatting sqref="L1203">
    <cfRule type="expression" priority="3373">
      <formula>$A1203&lt;&gt;""</formula>
    </cfRule>
    <cfRule type="expression" dxfId="0" priority="3372">
      <formula>$A1203&lt;&gt;“”</formula>
    </cfRule>
    <cfRule type="expression" dxfId="0" priority="3370">
      <formula>$A1203&lt;&gt;""</formula>
    </cfRule>
  </conditionalFormatting>
  <conditionalFormatting sqref="L1206">
    <cfRule type="expression" priority="3321">
      <formula>$A1206&lt;&gt;""</formula>
    </cfRule>
    <cfRule type="expression" dxfId="0" priority="3320">
      <formula>$A1206&lt;&gt;“”</formula>
    </cfRule>
    <cfRule type="expression" dxfId="0" priority="3318">
      <formula>$A1206&lt;&gt;""</formula>
    </cfRule>
  </conditionalFormatting>
  <conditionalFormatting sqref="M1206:Q1206">
    <cfRule type="expression" priority="3325">
      <formula>$A1211&lt;&gt;""</formula>
    </cfRule>
    <cfRule type="expression" dxfId="0" priority="3324">
      <formula>$A1211&lt;&gt;“”</formula>
    </cfRule>
    <cfRule type="expression" dxfId="0" priority="3322">
      <formula>$A1211&lt;&gt;""</formula>
    </cfRule>
  </conditionalFormatting>
  <conditionalFormatting sqref="M1207:O1207">
    <cfRule type="expression" priority="3329">
      <formula>$A1212&lt;&gt;""</formula>
    </cfRule>
    <cfRule type="expression" dxfId="0" priority="3328">
      <formula>$A1212&lt;&gt;“”</formula>
    </cfRule>
    <cfRule type="expression" dxfId="0" priority="3326">
      <formula>$A1212&lt;&gt;""</formula>
    </cfRule>
  </conditionalFormatting>
  <conditionalFormatting sqref="L1210">
    <cfRule type="expression" priority="3341">
      <formula>$A1210&lt;&gt;""</formula>
    </cfRule>
    <cfRule type="expression" dxfId="0" priority="3340">
      <formula>$A1210&lt;&gt;“”</formula>
    </cfRule>
    <cfRule type="expression" dxfId="0" priority="3338">
      <formula>$A1210&lt;&gt;""</formula>
    </cfRule>
  </conditionalFormatting>
  <conditionalFormatting sqref="M1210:Q1210">
    <cfRule type="expression" priority="3345">
      <formula>$A1215&lt;&gt;""</formula>
    </cfRule>
    <cfRule type="expression" dxfId="0" priority="3344">
      <formula>$A1215&lt;&gt;“”</formula>
    </cfRule>
    <cfRule type="expression" dxfId="0" priority="3342">
      <formula>$A1215&lt;&gt;""</formula>
    </cfRule>
  </conditionalFormatting>
  <conditionalFormatting sqref="M1214:Q1214">
    <cfRule type="expression" dxfId="0" priority="35272">
      <formula>#REF!&lt;&gt;""</formula>
    </cfRule>
    <cfRule type="expression" dxfId="0" priority="35273">
      <formula>#REF!&lt;&gt;“”</formula>
    </cfRule>
    <cfRule type="expression" priority="35275">
      <formula>#REF!&lt;&gt;""</formula>
    </cfRule>
  </conditionalFormatting>
  <conditionalFormatting sqref="L1217">
    <cfRule type="expression" priority="3281">
      <formula>$A1217&lt;&gt;""</formula>
    </cfRule>
    <cfRule type="expression" dxfId="0" priority="3280">
      <formula>$A1217&lt;&gt;“”</formula>
    </cfRule>
    <cfRule type="expression" dxfId="0" priority="3278">
      <formula>$A1217&lt;&gt;""</formula>
    </cfRule>
  </conditionalFormatting>
  <conditionalFormatting sqref="P1218:Q1218">
    <cfRule type="expression" dxfId="0" priority="35268">
      <formula>$A1225&lt;&gt;""</formula>
    </cfRule>
    <cfRule type="expression" dxfId="0" priority="35269">
      <formula>$A1225&lt;&gt;“”</formula>
    </cfRule>
    <cfRule type="expression" priority="35271">
      <formula>$A1225&lt;&gt;""</formula>
    </cfRule>
  </conditionalFormatting>
  <conditionalFormatting sqref="L1219">
    <cfRule type="expression" priority="3289">
      <formula>$A1219&lt;&gt;""</formula>
    </cfRule>
    <cfRule type="expression" dxfId="0" priority="3288">
      <formula>$A1219&lt;&gt;“”</formula>
    </cfRule>
    <cfRule type="expression" dxfId="0" priority="3286">
      <formula>$A1219&lt;&gt;""</formula>
    </cfRule>
  </conditionalFormatting>
  <conditionalFormatting sqref="M1219:Q1219">
    <cfRule type="expression" priority="3293">
      <formula>$A1223&lt;&gt;""</formula>
    </cfRule>
    <cfRule type="expression" dxfId="0" priority="3292">
      <formula>$A1223&lt;&gt;“”</formula>
    </cfRule>
    <cfRule type="expression" dxfId="0" priority="3290">
      <formula>$A1223&lt;&gt;""</formula>
    </cfRule>
  </conditionalFormatting>
  <conditionalFormatting sqref="L1220">
    <cfRule type="expression" priority="3297">
      <formula>$A1220&lt;&gt;""</formula>
    </cfRule>
    <cfRule type="expression" dxfId="0" priority="3296">
      <formula>$A1220&lt;&gt;“”</formula>
    </cfRule>
    <cfRule type="expression" dxfId="0" priority="3294">
      <formula>$A1220&lt;&gt;""</formula>
    </cfRule>
  </conditionalFormatting>
  <conditionalFormatting sqref="M1220:Q1220">
    <cfRule type="expression" priority="3301">
      <formula>$A1224&lt;&gt;""</formula>
    </cfRule>
    <cfRule type="expression" dxfId="0" priority="3300">
      <formula>$A1224&lt;&gt;“”</formula>
    </cfRule>
    <cfRule type="expression" dxfId="0" priority="3298">
      <formula>$A1224&lt;&gt;""</formula>
    </cfRule>
  </conditionalFormatting>
  <conditionalFormatting sqref="H1226:K1226">
    <cfRule type="expression" priority="3253">
      <formula>$A1226&lt;&gt;""</formula>
    </cfRule>
    <cfRule type="expression" dxfId="0" priority="3252">
      <formula>$A1226&lt;&gt;“”</formula>
    </cfRule>
    <cfRule type="expression" dxfId="0" priority="3250">
      <formula>$A1226&lt;&gt;""</formula>
    </cfRule>
  </conditionalFormatting>
  <conditionalFormatting sqref="L1226">
    <cfRule type="expression" priority="3245">
      <formula>$A1226&lt;&gt;""</formula>
    </cfRule>
    <cfRule type="expression" dxfId="0" priority="3244">
      <formula>$A1226&lt;&gt;“”</formula>
    </cfRule>
    <cfRule type="expression" dxfId="0" priority="3242">
      <formula>$A1226&lt;&gt;""</formula>
    </cfRule>
  </conditionalFormatting>
  <conditionalFormatting sqref="M1226:Q1226">
    <cfRule type="expression" priority="3249">
      <formula>$A1230&lt;&gt;""</formula>
    </cfRule>
    <cfRule type="expression" dxfId="0" priority="3248">
      <formula>$A1230&lt;&gt;“”</formula>
    </cfRule>
    <cfRule type="expression" dxfId="0" priority="3246">
      <formula>$A1230&lt;&gt;""</formula>
    </cfRule>
  </conditionalFormatting>
  <conditionalFormatting sqref="L1227">
    <cfRule type="expression" priority="3257">
      <formula>$A1227&lt;&gt;""</formula>
    </cfRule>
    <cfRule type="expression" dxfId="0" priority="3256">
      <formula>$A1227&lt;&gt;“”</formula>
    </cfRule>
    <cfRule type="expression" dxfId="0" priority="3254">
      <formula>$A1227&lt;&gt;""</formula>
    </cfRule>
  </conditionalFormatting>
  <conditionalFormatting sqref="M1227:Q1227">
    <cfRule type="expression" priority="3261">
      <formula>$A1231&lt;&gt;""</formula>
    </cfRule>
    <cfRule type="expression" dxfId="0" priority="3260">
      <formula>$A1231&lt;&gt;“”</formula>
    </cfRule>
    <cfRule type="expression" dxfId="0" priority="3258">
      <formula>$A1231&lt;&gt;""</formula>
    </cfRule>
  </conditionalFormatting>
  <conditionalFormatting sqref="L1228">
    <cfRule type="expression" priority="3265">
      <formula>$A1228&lt;&gt;""</formula>
    </cfRule>
    <cfRule type="expression" dxfId="0" priority="3264">
      <formula>$A1228&lt;&gt;“”</formula>
    </cfRule>
    <cfRule type="expression" dxfId="0" priority="3262">
      <formula>$A1228&lt;&gt;""</formula>
    </cfRule>
  </conditionalFormatting>
  <conditionalFormatting sqref="M1228:Q1228">
    <cfRule type="expression" priority="3269">
      <formula>$A1232&lt;&gt;""</formula>
    </cfRule>
    <cfRule type="expression" dxfId="0" priority="3268">
      <formula>$A1232&lt;&gt;“”</formula>
    </cfRule>
    <cfRule type="expression" dxfId="0" priority="3266">
      <formula>$A1232&lt;&gt;""</formula>
    </cfRule>
  </conditionalFormatting>
  <conditionalFormatting sqref="M1236:Q1236">
    <cfRule type="expression" dxfId="0" priority="35288">
      <formula>$A1242&lt;&gt;""</formula>
    </cfRule>
    <cfRule type="expression" dxfId="0" priority="35289">
      <formula>$A1242&lt;&gt;“”</formula>
    </cfRule>
    <cfRule type="expression" priority="35291">
      <formula>$A1242&lt;&gt;""</formula>
    </cfRule>
  </conditionalFormatting>
  <conditionalFormatting sqref="L1238">
    <cfRule type="expression" priority="3213">
      <formula>$A1238&lt;&gt;""</formula>
    </cfRule>
    <cfRule type="expression" dxfId="0" priority="3212">
      <formula>$A1238&lt;&gt;“”</formula>
    </cfRule>
    <cfRule type="expression" dxfId="0" priority="3210">
      <formula>$A1238&lt;&gt;""</formula>
    </cfRule>
  </conditionalFormatting>
  <conditionalFormatting sqref="M1238:Q1238">
    <cfRule type="expression" dxfId="0" priority="3214">
      <formula>$A1241&lt;&gt;""</formula>
    </cfRule>
    <cfRule type="expression" dxfId="0" priority="3215">
      <formula>$A1241&lt;&gt;“”</formula>
    </cfRule>
    <cfRule type="expression" priority="3217">
      <formula>$A1241&lt;&gt;""</formula>
    </cfRule>
  </conditionalFormatting>
  <conditionalFormatting sqref="L1239">
    <cfRule type="expression" priority="3221">
      <formula>$A1239&lt;&gt;""</formula>
    </cfRule>
    <cfRule type="expression" dxfId="0" priority="3220">
      <formula>$A1239&lt;&gt;“”</formula>
    </cfRule>
    <cfRule type="expression" dxfId="0" priority="3218">
      <formula>$A1239&lt;&gt;""</formula>
    </cfRule>
  </conditionalFormatting>
  <conditionalFormatting sqref="M1239:Q1239">
    <cfRule type="expression" priority="3225">
      <formula>$A1243&lt;&gt;""</formula>
    </cfRule>
    <cfRule type="expression" dxfId="0" priority="3224">
      <formula>$A1243&lt;&gt;“”</formula>
    </cfRule>
    <cfRule type="expression" dxfId="0" priority="3222">
      <formula>$A1243&lt;&gt;""</formula>
    </cfRule>
  </conditionalFormatting>
  <conditionalFormatting sqref="P1242:Q1242">
    <cfRule type="expression" dxfId="0" priority="35284">
      <formula>$A1248&lt;&gt;""</formula>
    </cfRule>
    <cfRule type="expression" dxfId="0" priority="35285">
      <formula>$A1248&lt;&gt;“”</formula>
    </cfRule>
    <cfRule type="expression" priority="35287">
      <formula>$A1248&lt;&gt;""</formula>
    </cfRule>
  </conditionalFormatting>
  <conditionalFormatting sqref="L1243">
    <cfRule type="expression" priority="3185">
      <formula>$A1243&lt;&gt;""</formula>
    </cfRule>
    <cfRule type="expression" dxfId="0" priority="3184">
      <formula>$A1243&lt;&gt;“”</formula>
    </cfRule>
    <cfRule type="expression" dxfId="0" priority="3182">
      <formula>$A1243&lt;&gt;""</formula>
    </cfRule>
  </conditionalFormatting>
  <conditionalFormatting sqref="M1243:Q1243">
    <cfRule type="expression" priority="3189">
      <formula>$A1246&lt;&gt;""</formula>
    </cfRule>
    <cfRule type="expression" dxfId="0" priority="3188">
      <formula>$A1246&lt;&gt;“”</formula>
    </cfRule>
    <cfRule type="expression" dxfId="0" priority="3186">
      <formula>$A1246&lt;&gt;""</formula>
    </cfRule>
  </conditionalFormatting>
  <conditionalFormatting sqref="L1244">
    <cfRule type="expression" priority="3193">
      <formula>$A1244&lt;&gt;""</formula>
    </cfRule>
    <cfRule type="expression" dxfId="0" priority="3192">
      <formula>$A1244&lt;&gt;“”</formula>
    </cfRule>
    <cfRule type="expression" dxfId="0" priority="3190">
      <formula>$A1244&lt;&gt;""</formula>
    </cfRule>
  </conditionalFormatting>
  <conditionalFormatting sqref="M1244:Q1244">
    <cfRule type="expression" priority="3197">
      <formula>$A1247&lt;&gt;""</formula>
    </cfRule>
    <cfRule type="expression" dxfId="0" priority="3196">
      <formula>$A1247&lt;&gt;“”</formula>
    </cfRule>
    <cfRule type="expression" dxfId="0" priority="3194">
      <formula>$A1247&lt;&gt;""</formula>
    </cfRule>
  </conditionalFormatting>
  <conditionalFormatting sqref="L1245">
    <cfRule type="expression" priority="3169">
      <formula>$A1245&lt;&gt;""</formula>
    </cfRule>
    <cfRule type="expression" dxfId="0" priority="3168">
      <formula>$A1245&lt;&gt;“”</formula>
    </cfRule>
    <cfRule type="expression" dxfId="0" priority="3166">
      <formula>$A1245&lt;&gt;""</formula>
    </cfRule>
  </conditionalFormatting>
  <conditionalFormatting sqref="M1245:Q1245">
    <cfRule type="expression" priority="3173">
      <formula>$A1248&lt;&gt;""</formula>
    </cfRule>
    <cfRule type="expression" dxfId="0" priority="3172">
      <formula>$A1248&lt;&gt;“”</formula>
    </cfRule>
    <cfRule type="expression" dxfId="0" priority="3170">
      <formula>$A1248&lt;&gt;""</formula>
    </cfRule>
  </conditionalFormatting>
  <conditionalFormatting sqref="L1246">
    <cfRule type="expression" priority="3177">
      <formula>$A1246&lt;&gt;""</formula>
    </cfRule>
    <cfRule type="expression" dxfId="0" priority="3176">
      <formula>$A1246&lt;&gt;“”</formula>
    </cfRule>
    <cfRule type="expression" dxfId="0" priority="3174">
      <formula>$A1246&lt;&gt;""</formula>
    </cfRule>
  </conditionalFormatting>
  <conditionalFormatting sqref="M1246:Q1246">
    <cfRule type="expression" priority="3181">
      <formula>$A1249&lt;&gt;""</formula>
    </cfRule>
    <cfRule type="expression" dxfId="0" priority="3180">
      <formula>$A1249&lt;&gt;“”</formula>
    </cfRule>
    <cfRule type="expression" dxfId="0" priority="3178">
      <formula>$A1249&lt;&gt;""</formula>
    </cfRule>
  </conditionalFormatting>
  <conditionalFormatting sqref="L1247">
    <cfRule type="expression" priority="3201">
      <formula>$A1247&lt;&gt;""</formula>
    </cfRule>
    <cfRule type="expression" dxfId="0" priority="3200">
      <formula>$A1247&lt;&gt;“”</formula>
    </cfRule>
    <cfRule type="expression" dxfId="0" priority="3198">
      <formula>$A1247&lt;&gt;""</formula>
    </cfRule>
  </conditionalFormatting>
  <conditionalFormatting sqref="M1247:Q1247">
    <cfRule type="expression" priority="3205">
      <formula>$A1250&lt;&gt;""</formula>
    </cfRule>
    <cfRule type="expression" dxfId="0" priority="3204">
      <formula>$A1250&lt;&gt;“”</formula>
    </cfRule>
    <cfRule type="expression" dxfId="0" priority="3202">
      <formula>$A1250&lt;&gt;""</formula>
    </cfRule>
  </conditionalFormatting>
  <conditionalFormatting sqref="N1248:O1248">
    <cfRule type="expression" priority="3209">
      <formula>$A1257&lt;&gt;""</formula>
    </cfRule>
    <cfRule type="expression" dxfId="0" priority="3208">
      <formula>$A1257&lt;&gt;“”</formula>
    </cfRule>
    <cfRule type="expression" dxfId="0" priority="3206">
      <formula>$A1257&lt;&gt;""</formula>
    </cfRule>
  </conditionalFormatting>
  <conditionalFormatting sqref="M1249:O1249">
    <cfRule type="expression" priority="3065">
      <formula>$A1252&lt;&gt;""</formula>
    </cfRule>
    <cfRule type="expression" dxfId="0" priority="3064">
      <formula>$A1252&lt;&gt;“”</formula>
    </cfRule>
    <cfRule type="expression" dxfId="0" priority="3062">
      <formula>$A1252&lt;&gt;""</formula>
    </cfRule>
  </conditionalFormatting>
  <conditionalFormatting sqref="L1250">
    <cfRule type="expression" priority="3077">
      <formula>$A1250&lt;&gt;""</formula>
    </cfRule>
    <cfRule type="expression" dxfId="0" priority="3076">
      <formula>$A1250&lt;&gt;“”</formula>
    </cfRule>
    <cfRule type="expression" dxfId="0" priority="3074">
      <formula>$A1250&lt;&gt;""</formula>
    </cfRule>
  </conditionalFormatting>
  <conditionalFormatting sqref="M1250:Q1250">
    <cfRule type="expression" priority="3081">
      <formula>$A1253&lt;&gt;""</formula>
    </cfRule>
    <cfRule type="expression" dxfId="0" priority="3080">
      <formula>$A1253&lt;&gt;“”</formula>
    </cfRule>
    <cfRule type="expression" dxfId="0" priority="3078">
      <formula>$A1253&lt;&gt;""</formula>
    </cfRule>
  </conditionalFormatting>
  <conditionalFormatting sqref="L1251">
    <cfRule type="expression" priority="3085">
      <formula>$A1251&lt;&gt;""</formula>
    </cfRule>
    <cfRule type="expression" dxfId="0" priority="3084">
      <formula>$A1251&lt;&gt;“”</formula>
    </cfRule>
    <cfRule type="expression" dxfId="0" priority="3082">
      <formula>$A1251&lt;&gt;""</formula>
    </cfRule>
  </conditionalFormatting>
  <conditionalFormatting sqref="M1251:Q1251">
    <cfRule type="expression" priority="3089">
      <formula>$A1254&lt;&gt;""</formula>
    </cfRule>
    <cfRule type="expression" dxfId="0" priority="3088">
      <formula>$A1254&lt;&gt;“”</formula>
    </cfRule>
    <cfRule type="expression" dxfId="0" priority="3086">
      <formula>$A1254&lt;&gt;""</formula>
    </cfRule>
  </conditionalFormatting>
  <conditionalFormatting sqref="M1252:O1252">
    <cfRule type="expression" priority="3093">
      <formula>$A1255&lt;&gt;""</formula>
    </cfRule>
    <cfRule type="expression" dxfId="0" priority="3092">
      <formula>$A1255&lt;&gt;“”</formula>
    </cfRule>
    <cfRule type="expression" dxfId="0" priority="3090">
      <formula>$A1255&lt;&gt;""</formula>
    </cfRule>
  </conditionalFormatting>
  <conditionalFormatting sqref="L1253">
    <cfRule type="expression" priority="3097">
      <formula>$A1253&lt;&gt;""</formula>
    </cfRule>
    <cfRule type="expression" dxfId="0" priority="3096">
      <formula>$A1253&lt;&gt;“”</formula>
    </cfRule>
    <cfRule type="expression" dxfId="0" priority="3094">
      <formula>$A1253&lt;&gt;""</formula>
    </cfRule>
  </conditionalFormatting>
  <conditionalFormatting sqref="M1253:Q1253">
    <cfRule type="expression" priority="3101">
      <formula>$A1256&lt;&gt;""</formula>
    </cfRule>
    <cfRule type="expression" dxfId="0" priority="3100">
      <formula>$A1256&lt;&gt;“”</formula>
    </cfRule>
    <cfRule type="expression" dxfId="0" priority="3098">
      <formula>$A1256&lt;&gt;""</formula>
    </cfRule>
  </conditionalFormatting>
  <conditionalFormatting sqref="L1255">
    <cfRule type="expression" priority="3105">
      <formula>$A1255&lt;&gt;""</formula>
    </cfRule>
    <cfRule type="expression" dxfId="0" priority="3104">
      <formula>$A1255&lt;&gt;“”</formula>
    </cfRule>
    <cfRule type="expression" dxfId="0" priority="3102">
      <formula>$A1255&lt;&gt;""</formula>
    </cfRule>
  </conditionalFormatting>
  <conditionalFormatting sqref="M1255:Q1255">
    <cfRule type="expression" priority="3109">
      <formula>$A1258&lt;&gt;""</formula>
    </cfRule>
    <cfRule type="expression" dxfId="0" priority="3108">
      <formula>$A1258&lt;&gt;“”</formula>
    </cfRule>
    <cfRule type="expression" dxfId="0" priority="3106">
      <formula>$A1258&lt;&gt;""</formula>
    </cfRule>
  </conditionalFormatting>
  <conditionalFormatting sqref="K1256">
    <cfRule type="expression" priority="3121">
      <formula>$A1256&lt;&gt;""</formula>
    </cfRule>
    <cfRule type="expression" dxfId="0" priority="3120">
      <formula>$A1256&lt;&gt;“”</formula>
    </cfRule>
    <cfRule type="expression" dxfId="0" priority="3118">
      <formula>$A1256&lt;&gt;""</formula>
    </cfRule>
  </conditionalFormatting>
  <conditionalFormatting sqref="L1256">
    <cfRule type="expression" priority="3113">
      <formula>$A1256&lt;&gt;""</formula>
    </cfRule>
    <cfRule type="expression" dxfId="0" priority="3112">
      <formula>$A1256&lt;&gt;“”</formula>
    </cfRule>
    <cfRule type="expression" dxfId="0" priority="3110">
      <formula>$A1256&lt;&gt;""</formula>
    </cfRule>
  </conditionalFormatting>
  <conditionalFormatting sqref="M1256:Q1256">
    <cfRule type="expression" priority="3117">
      <formula>$A1259&lt;&gt;""</formula>
    </cfRule>
    <cfRule type="expression" dxfId="0" priority="3116">
      <formula>$A1259&lt;&gt;“”</formula>
    </cfRule>
    <cfRule type="expression" dxfId="0" priority="3114">
      <formula>$A1259&lt;&gt;""</formula>
    </cfRule>
  </conditionalFormatting>
  <conditionalFormatting sqref="L1257">
    <cfRule type="expression" priority="3125">
      <formula>$A1257&lt;&gt;""</formula>
    </cfRule>
    <cfRule type="expression" dxfId="0" priority="3124">
      <formula>$A1257&lt;&gt;“”</formula>
    </cfRule>
    <cfRule type="expression" dxfId="0" priority="3122">
      <formula>$A1257&lt;&gt;""</formula>
    </cfRule>
  </conditionalFormatting>
  <conditionalFormatting sqref="M1257:Q1257">
    <cfRule type="expression" priority="3129">
      <formula>$A1260&lt;&gt;""</formula>
    </cfRule>
    <cfRule type="expression" dxfId="0" priority="3128">
      <formula>$A1260&lt;&gt;“”</formula>
    </cfRule>
    <cfRule type="expression" dxfId="0" priority="3126">
      <formula>$A1260&lt;&gt;""</formula>
    </cfRule>
  </conditionalFormatting>
  <conditionalFormatting sqref="L1258">
    <cfRule type="expression" priority="3133">
      <formula>$A1258&lt;&gt;""</formula>
    </cfRule>
    <cfRule type="expression" dxfId="0" priority="3132">
      <formula>$A1258&lt;&gt;“”</formula>
    </cfRule>
    <cfRule type="expression" dxfId="0" priority="3130">
      <formula>$A1258&lt;&gt;""</formula>
    </cfRule>
  </conditionalFormatting>
  <conditionalFormatting sqref="M1258:Q1258">
    <cfRule type="expression" priority="3137">
      <formula>$A1261&lt;&gt;""</formula>
    </cfRule>
    <cfRule type="expression" dxfId="0" priority="3136">
      <formula>$A1261&lt;&gt;“”</formula>
    </cfRule>
    <cfRule type="expression" dxfId="0" priority="3134">
      <formula>$A1261&lt;&gt;""</formula>
    </cfRule>
  </conditionalFormatting>
  <conditionalFormatting sqref="L1259">
    <cfRule type="expression" priority="3141">
      <formula>$A1259&lt;&gt;""</formula>
    </cfRule>
    <cfRule type="expression" dxfId="0" priority="3140">
      <formula>$A1259&lt;&gt;“”</formula>
    </cfRule>
    <cfRule type="expression" dxfId="0" priority="3138">
      <formula>$A1259&lt;&gt;""</formula>
    </cfRule>
  </conditionalFormatting>
  <conditionalFormatting sqref="M1259:Q1259">
    <cfRule type="expression" priority="3145">
      <formula>$A1262&lt;&gt;""</formula>
    </cfRule>
    <cfRule type="expression" dxfId="0" priority="3144">
      <formula>$A1262&lt;&gt;“”</formula>
    </cfRule>
    <cfRule type="expression" dxfId="0" priority="3142">
      <formula>$A1262&lt;&gt;""</formula>
    </cfRule>
  </conditionalFormatting>
  <conditionalFormatting sqref="L1260">
    <cfRule type="expression" priority="3149">
      <formula>$A1260&lt;&gt;""</formula>
    </cfRule>
    <cfRule type="expression" dxfId="0" priority="3148">
      <formula>$A1260&lt;&gt;“”</formula>
    </cfRule>
    <cfRule type="expression" dxfId="0" priority="3146">
      <formula>$A1260&lt;&gt;""</formula>
    </cfRule>
  </conditionalFormatting>
  <conditionalFormatting sqref="M1260:Q1260">
    <cfRule type="expression" priority="3153">
      <formula>$A1263&lt;&gt;""</formula>
    </cfRule>
    <cfRule type="expression" dxfId="0" priority="3152">
      <formula>$A1263&lt;&gt;“”</formula>
    </cfRule>
    <cfRule type="expression" dxfId="0" priority="3150">
      <formula>$A1263&lt;&gt;""</formula>
    </cfRule>
  </conditionalFormatting>
  <conditionalFormatting sqref="K1261">
    <cfRule type="expression" priority="3165">
      <formula>$A1261&lt;&gt;""</formula>
    </cfRule>
    <cfRule type="expression" dxfId="0" priority="3164">
      <formula>$A1261&lt;&gt;“”</formula>
    </cfRule>
    <cfRule type="expression" dxfId="0" priority="3162">
      <formula>$A1261&lt;&gt;""</formula>
    </cfRule>
  </conditionalFormatting>
  <conditionalFormatting sqref="L1268">
    <cfRule type="expression" priority="3069">
      <formula>$A1268&lt;&gt;""</formula>
    </cfRule>
    <cfRule type="expression" dxfId="0" priority="3068">
      <formula>$A1268&lt;&gt;“”</formula>
    </cfRule>
    <cfRule type="expression" dxfId="0" priority="3066">
      <formula>$A1268&lt;&gt;""</formula>
    </cfRule>
  </conditionalFormatting>
  <conditionalFormatting sqref="M1268:Q1268">
    <cfRule type="expression" priority="3073">
      <formula>$A1271&lt;&gt;""</formula>
    </cfRule>
    <cfRule type="expression" dxfId="0" priority="3072">
      <formula>$A1271&lt;&gt;“”</formula>
    </cfRule>
    <cfRule type="expression" dxfId="0" priority="3070">
      <formula>$A1271&lt;&gt;""</formula>
    </cfRule>
  </conditionalFormatting>
  <conditionalFormatting sqref="M1275:O1275">
    <cfRule type="expression" priority="3061">
      <formula>$A1278&lt;&gt;""</formula>
    </cfRule>
    <cfRule type="expression" dxfId="0" priority="3060">
      <formula>$A1278&lt;&gt;“”</formula>
    </cfRule>
    <cfRule type="expression" dxfId="0" priority="3058">
      <formula>$A1278&lt;&gt;""</formula>
    </cfRule>
  </conditionalFormatting>
  <conditionalFormatting sqref="L1276">
    <cfRule type="expression" priority="3009">
      <formula>$A1276&lt;&gt;""</formula>
    </cfRule>
    <cfRule type="expression" dxfId="0" priority="3008">
      <formula>$A1276&lt;&gt;“”</formula>
    </cfRule>
    <cfRule type="expression" dxfId="0" priority="3006">
      <formula>$A1276&lt;&gt;""</formula>
    </cfRule>
  </conditionalFormatting>
  <conditionalFormatting sqref="M1276:O1276">
    <cfRule type="expression" priority="3005">
      <formula>$A1279&lt;&gt;""</formula>
    </cfRule>
    <cfRule type="expression" dxfId="0" priority="3004">
      <formula>$A1279&lt;&gt;“”</formula>
    </cfRule>
    <cfRule type="expression" dxfId="0" priority="3002">
      <formula>$A1279&lt;&gt;""</formula>
    </cfRule>
  </conditionalFormatting>
  <conditionalFormatting sqref="P1276:Q1276">
    <cfRule type="expression" dxfId="0" priority="3010">
      <formula>#REF!&lt;&gt;""</formula>
    </cfRule>
    <cfRule type="expression" dxfId="0" priority="3011">
      <formula>#REF!&lt;&gt;“”</formula>
    </cfRule>
    <cfRule type="expression" priority="3013">
      <formula>#REF!&lt;&gt;""</formula>
    </cfRule>
  </conditionalFormatting>
  <conditionalFormatting sqref="L1277">
    <cfRule type="expression" priority="3021">
      <formula>$A1277&lt;&gt;""</formula>
    </cfRule>
    <cfRule type="expression" dxfId="0" priority="3020">
      <formula>$A1277&lt;&gt;“”</formula>
    </cfRule>
    <cfRule type="expression" dxfId="0" priority="3018">
      <formula>$A1277&lt;&gt;""</formula>
    </cfRule>
  </conditionalFormatting>
  <conditionalFormatting sqref="M1277:O1277">
    <cfRule type="expression" priority="3017">
      <formula>$A1280&lt;&gt;""</formula>
    </cfRule>
    <cfRule type="expression" dxfId="0" priority="3016">
      <formula>$A1280&lt;&gt;“”</formula>
    </cfRule>
    <cfRule type="expression" dxfId="0" priority="3014">
      <formula>$A1280&lt;&gt;""</formula>
    </cfRule>
  </conditionalFormatting>
  <conditionalFormatting sqref="P1277:Q1277">
    <cfRule type="expression" dxfId="0" priority="3022">
      <formula>#REF!&lt;&gt;""</formula>
    </cfRule>
    <cfRule type="expression" dxfId="0" priority="3023">
      <formula>#REF!&lt;&gt;“”</formula>
    </cfRule>
    <cfRule type="expression" priority="3025">
      <formula>#REF!&lt;&gt;""</formula>
    </cfRule>
  </conditionalFormatting>
  <conditionalFormatting sqref="L1278">
    <cfRule type="expression" priority="3033">
      <formula>$A1278&lt;&gt;""</formula>
    </cfRule>
    <cfRule type="expression" dxfId="0" priority="3032">
      <formula>$A1278&lt;&gt;“”</formula>
    </cfRule>
    <cfRule type="expression" dxfId="0" priority="3030">
      <formula>$A1278&lt;&gt;""</formula>
    </cfRule>
  </conditionalFormatting>
  <conditionalFormatting sqref="M1278:O1278">
    <cfRule type="expression" priority="3029">
      <formula>$A1281&lt;&gt;""</formula>
    </cfRule>
    <cfRule type="expression" dxfId="0" priority="3028">
      <formula>$A1281&lt;&gt;“”</formula>
    </cfRule>
    <cfRule type="expression" dxfId="0" priority="3026">
      <formula>$A1281&lt;&gt;""</formula>
    </cfRule>
  </conditionalFormatting>
  <conditionalFormatting sqref="P1278:Q1278">
    <cfRule type="expression" dxfId="0" priority="3034">
      <formula>#REF!&lt;&gt;""</formula>
    </cfRule>
    <cfRule type="expression" dxfId="0" priority="3035">
      <formula>#REF!&lt;&gt;“”</formula>
    </cfRule>
    <cfRule type="expression" priority="3037">
      <formula>#REF!&lt;&gt;""</formula>
    </cfRule>
  </conditionalFormatting>
  <conditionalFormatting sqref="P1279:Q1279">
    <cfRule type="expression" dxfId="0" priority="3046">
      <formula>#REF!&lt;&gt;""</formula>
    </cfRule>
    <cfRule type="expression" dxfId="0" priority="3047">
      <formula>#REF!&lt;&gt;“”</formula>
    </cfRule>
    <cfRule type="expression" priority="3049">
      <formula>#REF!&lt;&gt;""</formula>
    </cfRule>
  </conditionalFormatting>
  <conditionalFormatting sqref="M1281:O1281">
    <cfRule type="expression" dxfId="0" priority="35332">
      <formula>$A1303&lt;&gt;""</formula>
    </cfRule>
    <cfRule type="expression" dxfId="0" priority="35333">
      <formula>$A1303&lt;&gt;“”</formula>
    </cfRule>
    <cfRule type="expression" priority="35335">
      <formula>$A1303&lt;&gt;""</formula>
    </cfRule>
  </conditionalFormatting>
  <conditionalFormatting sqref="L1282">
    <cfRule type="expression" priority="2913">
      <formula>$A1282&lt;&gt;""</formula>
    </cfRule>
    <cfRule type="expression" dxfId="0" priority="2912">
      <formula>$A1282&lt;&gt;“”</formula>
    </cfRule>
    <cfRule type="expression" dxfId="0" priority="2910">
      <formula>$A1282&lt;&gt;""</formula>
    </cfRule>
  </conditionalFormatting>
  <conditionalFormatting sqref="M1282:O1282">
    <cfRule type="expression" priority="2909">
      <formula>#REF!&lt;&gt;""</formula>
    </cfRule>
    <cfRule type="expression" dxfId="0" priority="2908">
      <formula>#REF!&lt;&gt;“”</formula>
    </cfRule>
    <cfRule type="expression" dxfId="0" priority="2906">
      <formula>#REF!&lt;&gt;""</formula>
    </cfRule>
  </conditionalFormatting>
  <conditionalFormatting sqref="P1282:Q1282">
    <cfRule type="expression" priority="2917">
      <formula>#REF!&lt;&gt;""</formula>
    </cfRule>
    <cfRule type="expression" dxfId="0" priority="2916">
      <formula>#REF!&lt;&gt;“”</formula>
    </cfRule>
    <cfRule type="expression" dxfId="0" priority="2914">
      <formula>#REF!&lt;&gt;""</formula>
    </cfRule>
  </conditionalFormatting>
  <conditionalFormatting sqref="L1283">
    <cfRule type="expression" priority="2925">
      <formula>$A1283&lt;&gt;""</formula>
    </cfRule>
    <cfRule type="expression" dxfId="0" priority="2924">
      <formula>$A1283&lt;&gt;“”</formula>
    </cfRule>
    <cfRule type="expression" dxfId="0" priority="2922">
      <formula>$A1283&lt;&gt;""</formula>
    </cfRule>
  </conditionalFormatting>
  <conditionalFormatting sqref="M1283:O1283">
    <cfRule type="expression" priority="2921">
      <formula>#REF!&lt;&gt;""</formula>
    </cfRule>
    <cfRule type="expression" dxfId="0" priority="2920">
      <formula>#REF!&lt;&gt;“”</formula>
    </cfRule>
    <cfRule type="expression" dxfId="0" priority="2918">
      <formula>#REF!&lt;&gt;""</formula>
    </cfRule>
  </conditionalFormatting>
  <conditionalFormatting sqref="P1283:Q1283">
    <cfRule type="expression" priority="2929">
      <formula>#REF!&lt;&gt;""</formula>
    </cfRule>
    <cfRule type="expression" dxfId="0" priority="2928">
      <formula>#REF!&lt;&gt;“”</formula>
    </cfRule>
    <cfRule type="expression" dxfId="0" priority="2926">
      <formula>#REF!&lt;&gt;""</formula>
    </cfRule>
  </conditionalFormatting>
  <conditionalFormatting sqref="L1284">
    <cfRule type="expression" priority="2937">
      <formula>$A1284&lt;&gt;""</formula>
    </cfRule>
    <cfRule type="expression" dxfId="0" priority="2936">
      <formula>$A1284&lt;&gt;“”</formula>
    </cfRule>
    <cfRule type="expression" dxfId="0" priority="2934">
      <formula>$A1284&lt;&gt;""</formula>
    </cfRule>
  </conditionalFormatting>
  <conditionalFormatting sqref="M1284:O1284">
    <cfRule type="expression" dxfId="0" priority="2930">
      <formula>#REF!&lt;&gt;""</formula>
    </cfRule>
    <cfRule type="expression" dxfId="0" priority="2931">
      <formula>#REF!&lt;&gt;“”</formula>
    </cfRule>
    <cfRule type="expression" priority="2933">
      <formula>#REF!&lt;&gt;""</formula>
    </cfRule>
  </conditionalFormatting>
  <conditionalFormatting sqref="P1284:Q1284">
    <cfRule type="expression" dxfId="0" priority="2938">
      <formula>#REF!&lt;&gt;""</formula>
    </cfRule>
    <cfRule type="expression" dxfId="0" priority="2939">
      <formula>#REF!&lt;&gt;“”</formula>
    </cfRule>
    <cfRule type="expression" priority="2941">
      <formula>#REF!&lt;&gt;""</formula>
    </cfRule>
  </conditionalFormatting>
  <conditionalFormatting sqref="L1285">
    <cfRule type="expression" priority="2949">
      <formula>$A1285&lt;&gt;""</formula>
    </cfRule>
    <cfRule type="expression" dxfId="0" priority="2948">
      <formula>$A1285&lt;&gt;“”</formula>
    </cfRule>
    <cfRule type="expression" dxfId="0" priority="2946">
      <formula>$A1285&lt;&gt;""</formula>
    </cfRule>
  </conditionalFormatting>
  <conditionalFormatting sqref="M1285:O1285">
    <cfRule type="expression" dxfId="0" priority="2942">
      <formula>#REF!&lt;&gt;""</formula>
    </cfRule>
    <cfRule type="expression" dxfId="0" priority="2943">
      <formula>#REF!&lt;&gt;“”</formula>
    </cfRule>
    <cfRule type="expression" priority="2945">
      <formula>#REF!&lt;&gt;""</formula>
    </cfRule>
  </conditionalFormatting>
  <conditionalFormatting sqref="P1285:Q1285">
    <cfRule type="expression" dxfId="0" priority="2950">
      <formula>#REF!&lt;&gt;""</formula>
    </cfRule>
    <cfRule type="expression" dxfId="0" priority="2951">
      <formula>#REF!&lt;&gt;“”</formula>
    </cfRule>
    <cfRule type="expression" priority="2953">
      <formula>#REF!&lt;&gt;""</formula>
    </cfRule>
  </conditionalFormatting>
  <conditionalFormatting sqref="L1286">
    <cfRule type="expression" priority="2961">
      <formula>$A1286&lt;&gt;""</formula>
    </cfRule>
    <cfRule type="expression" dxfId="0" priority="2960">
      <formula>$A1286&lt;&gt;“”</formula>
    </cfRule>
    <cfRule type="expression" dxfId="0" priority="2958">
      <formula>$A1286&lt;&gt;""</formula>
    </cfRule>
  </conditionalFormatting>
  <conditionalFormatting sqref="M1286:O1286">
    <cfRule type="expression" dxfId="0" priority="2954">
      <formula>#REF!&lt;&gt;""</formula>
    </cfRule>
    <cfRule type="expression" dxfId="0" priority="2955">
      <formula>#REF!&lt;&gt;“”</formula>
    </cfRule>
    <cfRule type="expression" priority="2957">
      <formula>#REF!&lt;&gt;""</formula>
    </cfRule>
  </conditionalFormatting>
  <conditionalFormatting sqref="P1286:Q1286">
    <cfRule type="expression" dxfId="0" priority="2962">
      <formula>#REF!&lt;&gt;""</formula>
    </cfRule>
    <cfRule type="expression" dxfId="0" priority="2963">
      <formula>#REF!&lt;&gt;“”</formula>
    </cfRule>
    <cfRule type="expression" priority="2965">
      <formula>#REF!&lt;&gt;""</formula>
    </cfRule>
  </conditionalFormatting>
  <conditionalFormatting sqref="L1287">
    <cfRule type="expression" priority="2973">
      <formula>$A1287&lt;&gt;""</formula>
    </cfRule>
    <cfRule type="expression" dxfId="0" priority="2972">
      <formula>$A1287&lt;&gt;“”</formula>
    </cfRule>
    <cfRule type="expression" dxfId="0" priority="2970">
      <formula>$A1287&lt;&gt;""</formula>
    </cfRule>
  </conditionalFormatting>
  <conditionalFormatting sqref="M1287:O1287">
    <cfRule type="expression" dxfId="0" priority="2966">
      <formula>#REF!&lt;&gt;""</formula>
    </cfRule>
    <cfRule type="expression" dxfId="0" priority="2967">
      <formula>#REF!&lt;&gt;“”</formula>
    </cfRule>
    <cfRule type="expression" priority="2969">
      <formula>#REF!&lt;&gt;""</formula>
    </cfRule>
  </conditionalFormatting>
  <conditionalFormatting sqref="P1287:Q1287">
    <cfRule type="expression" dxfId="0" priority="2974">
      <formula>#REF!&lt;&gt;""</formula>
    </cfRule>
    <cfRule type="expression" dxfId="0" priority="2975">
      <formula>#REF!&lt;&gt;“”</formula>
    </cfRule>
    <cfRule type="expression" priority="2977">
      <formula>#REF!&lt;&gt;""</formula>
    </cfRule>
  </conditionalFormatting>
  <conditionalFormatting sqref="L1293">
    <cfRule type="expression" priority="2817">
      <formula>$A1293&lt;&gt;""</formula>
    </cfRule>
    <cfRule type="expression" dxfId="0" priority="2816">
      <formula>$A1293&lt;&gt;“”</formula>
    </cfRule>
    <cfRule type="expression" dxfId="0" priority="2814">
      <formula>$A1293&lt;&gt;""</formula>
    </cfRule>
  </conditionalFormatting>
  <conditionalFormatting sqref="M1293:O1293">
    <cfRule type="expression" priority="2813">
      <formula>#REF!&lt;&gt;""</formula>
    </cfRule>
    <cfRule type="expression" dxfId="0" priority="2812">
      <formula>#REF!&lt;&gt;“”</formula>
    </cfRule>
    <cfRule type="expression" dxfId="0" priority="2810">
      <formula>#REF!&lt;&gt;""</formula>
    </cfRule>
  </conditionalFormatting>
  <conditionalFormatting sqref="P1293:Q1293">
    <cfRule type="expression" priority="2821">
      <formula>#REF!&lt;&gt;""</formula>
    </cfRule>
    <cfRule type="expression" dxfId="0" priority="2820">
      <formula>#REF!&lt;&gt;“”</formula>
    </cfRule>
    <cfRule type="expression" dxfId="0" priority="2818">
      <formula>#REF!&lt;&gt;""</formula>
    </cfRule>
  </conditionalFormatting>
  <conditionalFormatting sqref="L1294">
    <cfRule type="expression" priority="2829">
      <formula>$A1294&lt;&gt;""</formula>
    </cfRule>
    <cfRule type="expression" dxfId="0" priority="2828">
      <formula>$A1294&lt;&gt;“”</formula>
    </cfRule>
    <cfRule type="expression" dxfId="0" priority="2826">
      <formula>$A1294&lt;&gt;""</formula>
    </cfRule>
  </conditionalFormatting>
  <conditionalFormatting sqref="M1294:O1294">
    <cfRule type="expression" priority="2825">
      <formula>#REF!&lt;&gt;""</formula>
    </cfRule>
    <cfRule type="expression" dxfId="0" priority="2824">
      <formula>#REF!&lt;&gt;“”</formula>
    </cfRule>
    <cfRule type="expression" dxfId="0" priority="2822">
      <formula>#REF!&lt;&gt;""</formula>
    </cfRule>
  </conditionalFormatting>
  <conditionalFormatting sqref="P1294:Q1294">
    <cfRule type="expression" priority="2833">
      <formula>#REF!&lt;&gt;""</formula>
    </cfRule>
    <cfRule type="expression" dxfId="0" priority="2832">
      <formula>#REF!&lt;&gt;“”</formula>
    </cfRule>
    <cfRule type="expression" dxfId="0" priority="2830">
      <formula>#REF!&lt;&gt;""</formula>
    </cfRule>
  </conditionalFormatting>
  <conditionalFormatting sqref="L1297">
    <cfRule type="expression" priority="2853">
      <formula>$A1297&lt;&gt;""</formula>
    </cfRule>
    <cfRule type="expression" dxfId="0" priority="2852">
      <formula>$A1297&lt;&gt;“”</formula>
    </cfRule>
    <cfRule type="expression" dxfId="0" priority="2850">
      <formula>$A1297&lt;&gt;""</formula>
    </cfRule>
  </conditionalFormatting>
  <conditionalFormatting sqref="M1297:O1297">
    <cfRule type="expression" priority="2849">
      <formula>#REF!&lt;&gt;""</formula>
    </cfRule>
    <cfRule type="expression" dxfId="0" priority="2848">
      <formula>#REF!&lt;&gt;“”</formula>
    </cfRule>
    <cfRule type="expression" dxfId="0" priority="2846">
      <formula>#REF!&lt;&gt;""</formula>
    </cfRule>
  </conditionalFormatting>
  <conditionalFormatting sqref="P1297:Q1297">
    <cfRule type="expression" priority="2857">
      <formula>#REF!&lt;&gt;""</formula>
    </cfRule>
    <cfRule type="expression" dxfId="0" priority="2856">
      <formula>#REF!&lt;&gt;“”</formula>
    </cfRule>
    <cfRule type="expression" dxfId="0" priority="2854">
      <formula>#REF!&lt;&gt;""</formula>
    </cfRule>
  </conditionalFormatting>
  <conditionalFormatting sqref="L1300">
    <cfRule type="expression" priority="2877">
      <formula>$A1300&lt;&gt;""</formula>
    </cfRule>
    <cfRule type="expression" dxfId="0" priority="2876">
      <formula>$A1300&lt;&gt;“”</formula>
    </cfRule>
    <cfRule type="expression" dxfId="0" priority="2874">
      <formula>$A1300&lt;&gt;""</formula>
    </cfRule>
  </conditionalFormatting>
  <conditionalFormatting sqref="M1300:O1300">
    <cfRule type="expression" priority="2873">
      <formula>#REF!&lt;&gt;""</formula>
    </cfRule>
    <cfRule type="expression" dxfId="0" priority="2872">
      <formula>#REF!&lt;&gt;“”</formula>
    </cfRule>
    <cfRule type="expression" dxfId="0" priority="2870">
      <formula>#REF!&lt;&gt;""</formula>
    </cfRule>
  </conditionalFormatting>
  <conditionalFormatting sqref="P1300:Q1300">
    <cfRule type="expression" priority="2881">
      <formula>#REF!&lt;&gt;""</formula>
    </cfRule>
    <cfRule type="expression" dxfId="0" priority="2880">
      <formula>#REF!&lt;&gt;“”</formula>
    </cfRule>
    <cfRule type="expression" dxfId="0" priority="2878">
      <formula>#REF!&lt;&gt;""</formula>
    </cfRule>
  </conditionalFormatting>
  <conditionalFormatting sqref="M1301:Q1301">
    <cfRule type="expression" dxfId="0" priority="35316">
      <formula>#REF!&lt;&gt;""</formula>
    </cfRule>
    <cfRule type="expression" dxfId="0" priority="35317">
      <formula>#REF!&lt;&gt;“”</formula>
    </cfRule>
    <cfRule type="expression" priority="35319">
      <formula>#REF!&lt;&gt;""</formula>
    </cfRule>
  </conditionalFormatting>
  <conditionalFormatting sqref="L1302">
    <cfRule type="expression" priority="2765">
      <formula>$A1302&lt;&gt;""</formula>
    </cfRule>
    <cfRule type="expression" dxfId="0" priority="2764">
      <formula>$A1302&lt;&gt;“”</formula>
    </cfRule>
    <cfRule type="expression" dxfId="0" priority="2762">
      <formula>$A1302&lt;&gt;""</formula>
    </cfRule>
  </conditionalFormatting>
  <conditionalFormatting sqref="M1302:O1302">
    <cfRule type="expression" priority="2761">
      <formula>#REF!&lt;&gt;""</formula>
    </cfRule>
    <cfRule type="expression" dxfId="0" priority="2760">
      <formula>#REF!&lt;&gt;“”</formula>
    </cfRule>
    <cfRule type="expression" dxfId="0" priority="2758">
      <formula>#REF!&lt;&gt;""</formula>
    </cfRule>
  </conditionalFormatting>
  <conditionalFormatting sqref="P1302:Q1302">
    <cfRule type="expression" priority="2769">
      <formula>#REF!&lt;&gt;""</formula>
    </cfRule>
    <cfRule type="expression" dxfId="0" priority="2768">
      <formula>#REF!&lt;&gt;“”</formula>
    </cfRule>
    <cfRule type="expression" dxfId="0" priority="2766">
      <formula>#REF!&lt;&gt;""</formula>
    </cfRule>
  </conditionalFormatting>
  <conditionalFormatting sqref="L1303">
    <cfRule type="expression" priority="2789">
      <formula>$A1303&lt;&gt;""</formula>
    </cfRule>
    <cfRule type="expression" dxfId="0" priority="2788">
      <formula>$A1303&lt;&gt;“”</formula>
    </cfRule>
    <cfRule type="expression" dxfId="0" priority="2786">
      <formula>$A1303&lt;&gt;""</formula>
    </cfRule>
  </conditionalFormatting>
  <conditionalFormatting sqref="P1303:Q1303">
    <cfRule type="expression" priority="2793">
      <formula>#REF!&lt;&gt;""</formula>
    </cfRule>
    <cfRule type="expression" dxfId="0" priority="2792">
      <formula>#REF!&lt;&gt;“”</formula>
    </cfRule>
    <cfRule type="expression" dxfId="0" priority="2790">
      <formula>#REF!&lt;&gt;""</formula>
    </cfRule>
  </conditionalFormatting>
  <conditionalFormatting sqref="P1304:Q1304">
    <cfRule type="expression" dxfId="0" priority="35340">
      <formula>#REF!&lt;&gt;""</formula>
    </cfRule>
    <cfRule type="expression" dxfId="0" priority="35341">
      <formula>#REF!&lt;&gt;“”</formula>
    </cfRule>
    <cfRule type="expression" priority="35343">
      <formula>#REF!&lt;&gt;""</formula>
    </cfRule>
  </conditionalFormatting>
  <conditionalFormatting sqref="P1307:Q1307">
    <cfRule type="expression" dxfId="0" priority="35352">
      <formula>#REF!&lt;&gt;""</formula>
    </cfRule>
    <cfRule type="expression" dxfId="0" priority="35353">
      <formula>#REF!&lt;&gt;“”</formula>
    </cfRule>
    <cfRule type="expression" priority="35355">
      <formula>#REF!&lt;&gt;""</formula>
    </cfRule>
  </conditionalFormatting>
  <conditionalFormatting sqref="L1323">
    <cfRule type="expression" priority="2681">
      <formula>$A1323&lt;&gt;""</formula>
    </cfRule>
    <cfRule type="expression" dxfId="0" priority="2680">
      <formula>$A1323&lt;&gt;“”</formula>
    </cfRule>
    <cfRule type="expression" dxfId="0" priority="2678">
      <formula>$A1323&lt;&gt;""</formula>
    </cfRule>
  </conditionalFormatting>
  <conditionalFormatting sqref="M1323:O1323">
    <cfRule type="expression" priority="2677">
      <formula>#REF!&lt;&gt;""</formula>
    </cfRule>
    <cfRule type="expression" dxfId="0" priority="2676">
      <formula>#REF!&lt;&gt;“”</formula>
    </cfRule>
    <cfRule type="expression" dxfId="0" priority="2674">
      <formula>#REF!&lt;&gt;""</formula>
    </cfRule>
  </conditionalFormatting>
  <conditionalFormatting sqref="P1323:Q1323">
    <cfRule type="expression" priority="2685">
      <formula>#REF!&lt;&gt;""</formula>
    </cfRule>
    <cfRule type="expression" dxfId="0" priority="2684">
      <formula>#REF!&lt;&gt;“”</formula>
    </cfRule>
    <cfRule type="expression" dxfId="0" priority="2682">
      <formula>#REF!&lt;&gt;""</formula>
    </cfRule>
  </conditionalFormatting>
  <conditionalFormatting sqref="P1345:Q1345">
    <cfRule type="expression" dxfId="0" priority="35364">
      <formula>$A1354&lt;&gt;""</formula>
    </cfRule>
    <cfRule type="expression" dxfId="0" priority="35365">
      <formula>$A1354&lt;&gt;“”</formula>
    </cfRule>
    <cfRule type="expression" priority="35367">
      <formula>$A1354&lt;&gt;""</formula>
    </cfRule>
  </conditionalFormatting>
  <conditionalFormatting sqref="M1348:Q1348">
    <cfRule type="expression" dxfId="0" priority="35360">
      <formula>$A1345&lt;&gt;""</formula>
    </cfRule>
    <cfRule type="expression" dxfId="0" priority="35361">
      <formula>$A1345&lt;&gt;“”</formula>
    </cfRule>
    <cfRule type="expression" priority="35363">
      <formula>$A1345&lt;&gt;""</formula>
    </cfRule>
  </conditionalFormatting>
  <conditionalFormatting sqref="L1349">
    <cfRule type="expression" priority="2537">
      <formula>$A1349&lt;&gt;""</formula>
    </cfRule>
    <cfRule type="expression" dxfId="0" priority="2536">
      <formula>$A1349&lt;&gt;“”</formula>
    </cfRule>
    <cfRule type="expression" dxfId="0" priority="2534">
      <formula>$A1349&lt;&gt;""</formula>
    </cfRule>
  </conditionalFormatting>
  <conditionalFormatting sqref="M1349:O1349">
    <cfRule type="expression" priority="2533">
      <formula>#REF!&lt;&gt;""</formula>
    </cfRule>
    <cfRule type="expression" dxfId="0" priority="2532">
      <formula>#REF!&lt;&gt;“”</formula>
    </cfRule>
    <cfRule type="expression" dxfId="0" priority="2530">
      <formula>#REF!&lt;&gt;""</formula>
    </cfRule>
  </conditionalFormatting>
  <conditionalFormatting sqref="P1349:Q1349">
    <cfRule type="expression" priority="2541">
      <formula>#REF!&lt;&gt;""</formula>
    </cfRule>
    <cfRule type="expression" dxfId="0" priority="2540">
      <formula>#REF!&lt;&gt;“”</formula>
    </cfRule>
    <cfRule type="expression" dxfId="0" priority="2538">
      <formula>#REF!&lt;&gt;""</formula>
    </cfRule>
  </conditionalFormatting>
  <conditionalFormatting sqref="L1350">
    <cfRule type="expression" priority="2549">
      <formula>$A1350&lt;&gt;""</formula>
    </cfRule>
    <cfRule type="expression" dxfId="0" priority="2548">
      <formula>$A1350&lt;&gt;“”</formula>
    </cfRule>
    <cfRule type="expression" dxfId="0" priority="2546">
      <formula>$A1350&lt;&gt;""</formula>
    </cfRule>
  </conditionalFormatting>
  <conditionalFormatting sqref="M1350:O1350">
    <cfRule type="expression" priority="2545">
      <formula>#REF!&lt;&gt;""</formula>
    </cfRule>
    <cfRule type="expression" dxfId="0" priority="2544">
      <formula>#REF!&lt;&gt;“”</formula>
    </cfRule>
    <cfRule type="expression" dxfId="0" priority="2542">
      <formula>#REF!&lt;&gt;""</formula>
    </cfRule>
  </conditionalFormatting>
  <conditionalFormatting sqref="P1350:Q1350">
    <cfRule type="expression" priority="2553">
      <formula>#REF!&lt;&gt;""</formula>
    </cfRule>
    <cfRule type="expression" dxfId="0" priority="2552">
      <formula>#REF!&lt;&gt;“”</formula>
    </cfRule>
    <cfRule type="expression" dxfId="0" priority="2550">
      <formula>#REF!&lt;&gt;""</formula>
    </cfRule>
  </conditionalFormatting>
  <conditionalFormatting sqref="L1351">
    <cfRule type="expression" priority="2561">
      <formula>$A1351&lt;&gt;""</formula>
    </cfRule>
    <cfRule type="expression" dxfId="0" priority="2560">
      <formula>$A1351&lt;&gt;“”</formula>
    </cfRule>
    <cfRule type="expression" dxfId="0" priority="2558">
      <formula>$A1351&lt;&gt;""</formula>
    </cfRule>
  </conditionalFormatting>
  <conditionalFormatting sqref="M1351:O1351">
    <cfRule type="expression" priority="2557">
      <formula>#REF!&lt;&gt;""</formula>
    </cfRule>
    <cfRule type="expression" dxfId="0" priority="2556">
      <formula>#REF!&lt;&gt;“”</formula>
    </cfRule>
    <cfRule type="expression" dxfId="0" priority="2554">
      <formula>#REF!&lt;&gt;""</formula>
    </cfRule>
  </conditionalFormatting>
  <conditionalFormatting sqref="P1351:Q1351">
    <cfRule type="expression" priority="2565">
      <formula>#REF!&lt;&gt;""</formula>
    </cfRule>
    <cfRule type="expression" dxfId="0" priority="2564">
      <formula>#REF!&lt;&gt;“”</formula>
    </cfRule>
    <cfRule type="expression" dxfId="0" priority="2562">
      <formula>#REF!&lt;&gt;""</formula>
    </cfRule>
  </conditionalFormatting>
  <conditionalFormatting sqref="L1352">
    <cfRule type="expression" priority="2573">
      <formula>$A1352&lt;&gt;""</formula>
    </cfRule>
    <cfRule type="expression" dxfId="0" priority="2572">
      <formula>$A1352&lt;&gt;“”</formula>
    </cfRule>
    <cfRule type="expression" dxfId="0" priority="2570">
      <formula>$A1352&lt;&gt;""</formula>
    </cfRule>
  </conditionalFormatting>
  <conditionalFormatting sqref="M1352:O1352">
    <cfRule type="expression" priority="2569">
      <formula>#REF!&lt;&gt;""</formula>
    </cfRule>
    <cfRule type="expression" dxfId="0" priority="2568">
      <formula>#REF!&lt;&gt;“”</formula>
    </cfRule>
    <cfRule type="expression" dxfId="0" priority="2566">
      <formula>#REF!&lt;&gt;""</formula>
    </cfRule>
  </conditionalFormatting>
  <conditionalFormatting sqref="P1352:Q1352">
    <cfRule type="expression" priority="2577">
      <formula>#REF!&lt;&gt;""</formula>
    </cfRule>
    <cfRule type="expression" dxfId="0" priority="2576">
      <formula>#REF!&lt;&gt;“”</formula>
    </cfRule>
    <cfRule type="expression" dxfId="0" priority="2574">
      <formula>#REF!&lt;&gt;""</formula>
    </cfRule>
  </conditionalFormatting>
  <conditionalFormatting sqref="L1353">
    <cfRule type="expression" priority="2585">
      <formula>$A1353&lt;&gt;""</formula>
    </cfRule>
    <cfRule type="expression" dxfId="0" priority="2584">
      <formula>$A1353&lt;&gt;“”</formula>
    </cfRule>
    <cfRule type="expression" dxfId="0" priority="2582">
      <formula>$A1353&lt;&gt;""</formula>
    </cfRule>
  </conditionalFormatting>
  <conditionalFormatting sqref="M1353:O1353">
    <cfRule type="expression" priority="2581">
      <formula>#REF!&lt;&gt;""</formula>
    </cfRule>
    <cfRule type="expression" dxfId="0" priority="2580">
      <formula>#REF!&lt;&gt;“”</formula>
    </cfRule>
    <cfRule type="expression" dxfId="0" priority="2578">
      <formula>#REF!&lt;&gt;""</formula>
    </cfRule>
  </conditionalFormatting>
  <conditionalFormatting sqref="P1353:Q1353">
    <cfRule type="expression" priority="2589">
      <formula>#REF!&lt;&gt;""</formula>
    </cfRule>
    <cfRule type="expression" dxfId="0" priority="2588">
      <formula>#REF!&lt;&gt;“”</formula>
    </cfRule>
    <cfRule type="expression" dxfId="0" priority="2586">
      <formula>#REF!&lt;&gt;""</formula>
    </cfRule>
  </conditionalFormatting>
  <conditionalFormatting sqref="L1354">
    <cfRule type="expression" priority="2597">
      <formula>$A1354&lt;&gt;""</formula>
    </cfRule>
    <cfRule type="expression" dxfId="0" priority="2596">
      <formula>$A1354&lt;&gt;“”</formula>
    </cfRule>
    <cfRule type="expression" dxfId="0" priority="2594">
      <formula>$A1354&lt;&gt;""</formula>
    </cfRule>
  </conditionalFormatting>
  <conditionalFormatting sqref="M1354:O1354">
    <cfRule type="expression" priority="2593">
      <formula>#REF!&lt;&gt;""</formula>
    </cfRule>
    <cfRule type="expression" dxfId="0" priority="2592">
      <formula>#REF!&lt;&gt;“”</formula>
    </cfRule>
    <cfRule type="expression" dxfId="0" priority="2590">
      <formula>#REF!&lt;&gt;""</formula>
    </cfRule>
  </conditionalFormatting>
  <conditionalFormatting sqref="P1354:Q1354">
    <cfRule type="expression" priority="2601">
      <formula>#REF!&lt;&gt;""</formula>
    </cfRule>
    <cfRule type="expression" dxfId="0" priority="2600">
      <formula>#REF!&lt;&gt;“”</formula>
    </cfRule>
    <cfRule type="expression" dxfId="0" priority="2598">
      <formula>#REF!&lt;&gt;""</formula>
    </cfRule>
  </conditionalFormatting>
  <conditionalFormatting sqref="L1355">
    <cfRule type="expression" priority="2609">
      <formula>$A1355&lt;&gt;""</formula>
    </cfRule>
    <cfRule type="expression" dxfId="0" priority="2608">
      <formula>$A1355&lt;&gt;“”</formula>
    </cfRule>
    <cfRule type="expression" dxfId="0" priority="2606">
      <formula>$A1355&lt;&gt;""</formula>
    </cfRule>
  </conditionalFormatting>
  <conditionalFormatting sqref="M1355:O1355">
    <cfRule type="expression" priority="2605">
      <formula>#REF!&lt;&gt;""</formula>
    </cfRule>
    <cfRule type="expression" dxfId="0" priority="2604">
      <formula>#REF!&lt;&gt;“”</formula>
    </cfRule>
    <cfRule type="expression" dxfId="0" priority="2602">
      <formula>#REF!&lt;&gt;""</formula>
    </cfRule>
  </conditionalFormatting>
  <conditionalFormatting sqref="P1355:Q1355">
    <cfRule type="expression" priority="2613">
      <formula>#REF!&lt;&gt;""</formula>
    </cfRule>
    <cfRule type="expression" dxfId="0" priority="2612">
      <formula>#REF!&lt;&gt;“”</formula>
    </cfRule>
    <cfRule type="expression" dxfId="0" priority="2610">
      <formula>#REF!&lt;&gt;""</formula>
    </cfRule>
  </conditionalFormatting>
  <conditionalFormatting sqref="L1356">
    <cfRule type="expression" priority="2621">
      <formula>$A1356&lt;&gt;""</formula>
    </cfRule>
    <cfRule type="expression" dxfId="0" priority="2620">
      <formula>$A1356&lt;&gt;“”</formula>
    </cfRule>
    <cfRule type="expression" dxfId="0" priority="2618">
      <formula>$A1356&lt;&gt;""</formula>
    </cfRule>
  </conditionalFormatting>
  <conditionalFormatting sqref="M1356:O1356">
    <cfRule type="expression" priority="2617">
      <formula>#REF!&lt;&gt;""</formula>
    </cfRule>
    <cfRule type="expression" dxfId="0" priority="2616">
      <formula>#REF!&lt;&gt;“”</formula>
    </cfRule>
    <cfRule type="expression" dxfId="0" priority="2614">
      <formula>#REF!&lt;&gt;""</formula>
    </cfRule>
  </conditionalFormatting>
  <conditionalFormatting sqref="P1356:Q1356">
    <cfRule type="expression" priority="2625">
      <formula>#REF!&lt;&gt;""</formula>
    </cfRule>
    <cfRule type="expression" dxfId="0" priority="2624">
      <formula>#REF!&lt;&gt;“”</formula>
    </cfRule>
    <cfRule type="expression" dxfId="0" priority="2622">
      <formula>#REF!&lt;&gt;""</formula>
    </cfRule>
  </conditionalFormatting>
  <conditionalFormatting sqref="L1364">
    <cfRule type="expression" priority="2513">
      <formula>$A1364&lt;&gt;""</formula>
    </cfRule>
    <cfRule type="expression" dxfId="0" priority="2512">
      <formula>$A1364&lt;&gt;“”</formula>
    </cfRule>
    <cfRule type="expression" dxfId="0" priority="2510">
      <formula>$A1364&lt;&gt;""</formula>
    </cfRule>
  </conditionalFormatting>
  <conditionalFormatting sqref="M1364:O1364">
    <cfRule type="expression" priority="2509">
      <formula>#REF!&lt;&gt;""</formula>
    </cfRule>
    <cfRule type="expression" dxfId="0" priority="2508">
      <formula>#REF!&lt;&gt;“”</formula>
    </cfRule>
    <cfRule type="expression" dxfId="0" priority="2506">
      <formula>#REF!&lt;&gt;""</formula>
    </cfRule>
  </conditionalFormatting>
  <conditionalFormatting sqref="P1364:Q1364">
    <cfRule type="expression" priority="2517">
      <formula>#REF!&lt;&gt;""</formula>
    </cfRule>
    <cfRule type="expression" dxfId="0" priority="2516">
      <formula>#REF!&lt;&gt;“”</formula>
    </cfRule>
    <cfRule type="expression" dxfId="0" priority="2514">
      <formula>#REF!&lt;&gt;""</formula>
    </cfRule>
  </conditionalFormatting>
  <conditionalFormatting sqref="L1366">
    <cfRule type="expression" priority="2485">
      <formula>$A1366&lt;&gt;""</formula>
    </cfRule>
    <cfRule type="expression" dxfId="0" priority="2484">
      <formula>$A1366&lt;&gt;“”</formula>
    </cfRule>
    <cfRule type="expression" dxfId="0" priority="2482">
      <formula>$A1366&lt;&gt;""</formula>
    </cfRule>
  </conditionalFormatting>
  <conditionalFormatting sqref="M1366:O1366">
    <cfRule type="expression" priority="2481">
      <formula>#REF!&lt;&gt;""</formula>
    </cfRule>
    <cfRule type="expression" dxfId="0" priority="2480">
      <formula>#REF!&lt;&gt;“”</formula>
    </cfRule>
    <cfRule type="expression" dxfId="0" priority="2478">
      <formula>#REF!&lt;&gt;""</formula>
    </cfRule>
  </conditionalFormatting>
  <conditionalFormatting sqref="P1366:Q1366">
    <cfRule type="expression" priority="2489">
      <formula>#REF!&lt;&gt;""</formula>
    </cfRule>
    <cfRule type="expression" dxfId="0" priority="2488">
      <formula>#REF!&lt;&gt;“”</formula>
    </cfRule>
    <cfRule type="expression" dxfId="0" priority="2486">
      <formula>#REF!&lt;&gt;""</formula>
    </cfRule>
  </conditionalFormatting>
  <conditionalFormatting sqref="L1367">
    <cfRule type="expression" priority="2497">
      <formula>$A1367&lt;&gt;""</formula>
    </cfRule>
    <cfRule type="expression" dxfId="0" priority="2496">
      <formula>$A1367&lt;&gt;“”</formula>
    </cfRule>
    <cfRule type="expression" dxfId="0" priority="2494">
      <formula>$A1367&lt;&gt;""</formula>
    </cfRule>
  </conditionalFormatting>
  <conditionalFormatting sqref="M1367:O1367">
    <cfRule type="expression" priority="2493">
      <formula>#REF!&lt;&gt;""</formula>
    </cfRule>
    <cfRule type="expression" dxfId="0" priority="2492">
      <formula>#REF!&lt;&gt;“”</formula>
    </cfRule>
    <cfRule type="expression" dxfId="0" priority="2490">
      <formula>#REF!&lt;&gt;""</formula>
    </cfRule>
  </conditionalFormatting>
  <conditionalFormatting sqref="P1367:Q1367">
    <cfRule type="expression" priority="2501">
      <formula>#REF!&lt;&gt;""</formula>
    </cfRule>
    <cfRule type="expression" dxfId="0" priority="2500">
      <formula>#REF!&lt;&gt;“”</formula>
    </cfRule>
    <cfRule type="expression" dxfId="0" priority="2498">
      <formula>#REF!&lt;&gt;""</formula>
    </cfRule>
  </conditionalFormatting>
  <conditionalFormatting sqref="M1368:O1368">
    <cfRule type="expression" priority="2505">
      <formula>#REF!&lt;&gt;""</formula>
    </cfRule>
    <cfRule type="expression" dxfId="0" priority="2504">
      <formula>#REF!&lt;&gt;“”</formula>
    </cfRule>
    <cfRule type="expression" dxfId="0" priority="2502">
      <formula>#REF!&lt;&gt;""</formula>
    </cfRule>
  </conditionalFormatting>
  <conditionalFormatting sqref="L1369">
    <cfRule type="expression" priority="2473">
      <formula>$A1369&lt;&gt;""</formula>
    </cfRule>
    <cfRule type="expression" dxfId="0" priority="2472">
      <formula>$A1369&lt;&gt;“”</formula>
    </cfRule>
    <cfRule type="expression" dxfId="0" priority="2470">
      <formula>$A1369&lt;&gt;""</formula>
    </cfRule>
  </conditionalFormatting>
  <conditionalFormatting sqref="P1369:Q1369">
    <cfRule type="expression" priority="2477">
      <formula>#REF!&lt;&gt;""</formula>
    </cfRule>
    <cfRule type="expression" dxfId="0" priority="2476">
      <formula>#REF!&lt;&gt;“”</formula>
    </cfRule>
    <cfRule type="expression" dxfId="0" priority="2474">
      <formula>#REF!&lt;&gt;""</formula>
    </cfRule>
  </conditionalFormatting>
  <conditionalFormatting sqref="L1372">
    <cfRule type="expression" priority="2357">
      <formula>$A1372&lt;&gt;""</formula>
    </cfRule>
    <cfRule type="expression" dxfId="0" priority="2356">
      <formula>$A1372&lt;&gt;“”</formula>
    </cfRule>
    <cfRule type="expression" dxfId="0" priority="2354">
      <formula>$A1372&lt;&gt;""</formula>
    </cfRule>
  </conditionalFormatting>
  <conditionalFormatting sqref="M1372:O1372">
    <cfRule type="expression" priority="2353">
      <formula>#REF!&lt;&gt;""</formula>
    </cfRule>
    <cfRule type="expression" dxfId="0" priority="2352">
      <formula>#REF!&lt;&gt;“”</formula>
    </cfRule>
    <cfRule type="expression" dxfId="0" priority="2350">
      <formula>#REF!&lt;&gt;""</formula>
    </cfRule>
  </conditionalFormatting>
  <conditionalFormatting sqref="P1372:Q1372">
    <cfRule type="expression" priority="2361">
      <formula>#REF!&lt;&gt;""</formula>
    </cfRule>
    <cfRule type="expression" dxfId="0" priority="2360">
      <formula>#REF!&lt;&gt;“”</formula>
    </cfRule>
    <cfRule type="expression" dxfId="0" priority="2358">
      <formula>#REF!&lt;&gt;""</formula>
    </cfRule>
  </conditionalFormatting>
  <conditionalFormatting sqref="L1373">
    <cfRule type="expression" priority="2369">
      <formula>$A1373&lt;&gt;""</formula>
    </cfRule>
    <cfRule type="expression" dxfId="0" priority="2368">
      <formula>$A1373&lt;&gt;“”</formula>
    </cfRule>
    <cfRule type="expression" dxfId="0" priority="2366">
      <formula>$A1373&lt;&gt;""</formula>
    </cfRule>
  </conditionalFormatting>
  <conditionalFormatting sqref="M1373:O1373">
    <cfRule type="expression" priority="2365">
      <formula>#REF!&lt;&gt;""</formula>
    </cfRule>
    <cfRule type="expression" dxfId="0" priority="2364">
      <formula>#REF!&lt;&gt;“”</formula>
    </cfRule>
    <cfRule type="expression" dxfId="0" priority="2362">
      <formula>#REF!&lt;&gt;""</formula>
    </cfRule>
  </conditionalFormatting>
  <conditionalFormatting sqref="P1373:Q1373">
    <cfRule type="expression" priority="2373">
      <formula>#REF!&lt;&gt;""</formula>
    </cfRule>
    <cfRule type="expression" dxfId="0" priority="2372">
      <formula>#REF!&lt;&gt;“”</formula>
    </cfRule>
    <cfRule type="expression" dxfId="0" priority="2370">
      <formula>#REF!&lt;&gt;""</formula>
    </cfRule>
  </conditionalFormatting>
  <conditionalFormatting sqref="L1374">
    <cfRule type="expression" priority="2381">
      <formula>$A1374&lt;&gt;""</formula>
    </cfRule>
    <cfRule type="expression" dxfId="0" priority="2380">
      <formula>$A1374&lt;&gt;“”</formula>
    </cfRule>
    <cfRule type="expression" dxfId="0" priority="2378">
      <formula>$A1374&lt;&gt;""</formula>
    </cfRule>
  </conditionalFormatting>
  <conditionalFormatting sqref="M1374:O1374">
    <cfRule type="expression" priority="2377">
      <formula>#REF!&lt;&gt;""</formula>
    </cfRule>
    <cfRule type="expression" dxfId="0" priority="2376">
      <formula>#REF!&lt;&gt;“”</formula>
    </cfRule>
    <cfRule type="expression" dxfId="0" priority="2374">
      <formula>#REF!&lt;&gt;""</formula>
    </cfRule>
  </conditionalFormatting>
  <conditionalFormatting sqref="P1374:Q1374">
    <cfRule type="expression" priority="2385">
      <formula>#REF!&lt;&gt;""</formula>
    </cfRule>
    <cfRule type="expression" dxfId="0" priority="2384">
      <formula>#REF!&lt;&gt;“”</formula>
    </cfRule>
    <cfRule type="expression" dxfId="0" priority="2382">
      <formula>#REF!&lt;&gt;""</formula>
    </cfRule>
  </conditionalFormatting>
  <conditionalFormatting sqref="L1375">
    <cfRule type="expression" priority="2393">
      <formula>$A1375&lt;&gt;""</formula>
    </cfRule>
    <cfRule type="expression" dxfId="0" priority="2392">
      <formula>$A1375&lt;&gt;“”</formula>
    </cfRule>
    <cfRule type="expression" dxfId="0" priority="2390">
      <formula>$A1375&lt;&gt;""</formula>
    </cfRule>
  </conditionalFormatting>
  <conditionalFormatting sqref="M1375:O1375">
    <cfRule type="expression" priority="2389">
      <formula>#REF!&lt;&gt;""</formula>
    </cfRule>
    <cfRule type="expression" dxfId="0" priority="2388">
      <formula>#REF!&lt;&gt;“”</formula>
    </cfRule>
    <cfRule type="expression" dxfId="0" priority="2386">
      <formula>#REF!&lt;&gt;""</formula>
    </cfRule>
  </conditionalFormatting>
  <conditionalFormatting sqref="P1375:Q1375">
    <cfRule type="expression" priority="2397">
      <formula>#REF!&lt;&gt;""</formula>
    </cfRule>
    <cfRule type="expression" dxfId="0" priority="2396">
      <formula>#REF!&lt;&gt;“”</formula>
    </cfRule>
    <cfRule type="expression" dxfId="0" priority="2394">
      <formula>#REF!&lt;&gt;""</formula>
    </cfRule>
  </conditionalFormatting>
  <conditionalFormatting sqref="M1376:O1376">
    <cfRule type="expression" priority="2401">
      <formula>#REF!&lt;&gt;""</formula>
    </cfRule>
    <cfRule type="expression" dxfId="0" priority="2400">
      <formula>#REF!&lt;&gt;“”</formula>
    </cfRule>
    <cfRule type="expression" dxfId="0" priority="2398">
      <formula>#REF!&lt;&gt;""</formula>
    </cfRule>
  </conditionalFormatting>
  <conditionalFormatting sqref="L1377">
    <cfRule type="expression" priority="2409">
      <formula>$A1377&lt;&gt;""</formula>
    </cfRule>
    <cfRule type="expression" dxfId="0" priority="2408">
      <formula>$A1377&lt;&gt;“”</formula>
    </cfRule>
    <cfRule type="expression" dxfId="0" priority="2406">
      <formula>$A1377&lt;&gt;""</formula>
    </cfRule>
  </conditionalFormatting>
  <conditionalFormatting sqref="M1377:O1377">
    <cfRule type="expression" priority="2405">
      <formula>#REF!&lt;&gt;""</formula>
    </cfRule>
    <cfRule type="expression" dxfId="0" priority="2404">
      <formula>#REF!&lt;&gt;“”</formula>
    </cfRule>
    <cfRule type="expression" dxfId="0" priority="2402">
      <formula>#REF!&lt;&gt;""</formula>
    </cfRule>
  </conditionalFormatting>
  <conditionalFormatting sqref="P1377:Q1377">
    <cfRule type="expression" priority="2413">
      <formula>#REF!&lt;&gt;""</formula>
    </cfRule>
    <cfRule type="expression" dxfId="0" priority="2412">
      <formula>#REF!&lt;&gt;“”</formula>
    </cfRule>
    <cfRule type="expression" dxfId="0" priority="2410">
      <formula>#REF!&lt;&gt;""</formula>
    </cfRule>
  </conditionalFormatting>
  <conditionalFormatting sqref="L1378">
    <cfRule type="expression" priority="2421">
      <formula>$A1378&lt;&gt;""</formula>
    </cfRule>
    <cfRule type="expression" dxfId="0" priority="2420">
      <formula>$A1378&lt;&gt;“”</formula>
    </cfRule>
    <cfRule type="expression" dxfId="0" priority="2418">
      <formula>$A1378&lt;&gt;""</formula>
    </cfRule>
  </conditionalFormatting>
  <conditionalFormatting sqref="M1378:O1378">
    <cfRule type="expression" priority="2417">
      <formula>#REF!&lt;&gt;""</formula>
    </cfRule>
    <cfRule type="expression" dxfId="0" priority="2416">
      <formula>#REF!&lt;&gt;“”</formula>
    </cfRule>
    <cfRule type="expression" dxfId="0" priority="2414">
      <formula>#REF!&lt;&gt;""</formula>
    </cfRule>
  </conditionalFormatting>
  <conditionalFormatting sqref="P1378:Q1378">
    <cfRule type="expression" priority="2425">
      <formula>#REF!&lt;&gt;""</formula>
    </cfRule>
    <cfRule type="expression" dxfId="0" priority="2424">
      <formula>#REF!&lt;&gt;“”</formula>
    </cfRule>
    <cfRule type="expression" dxfId="0" priority="2422">
      <formula>#REF!&lt;&gt;""</formula>
    </cfRule>
  </conditionalFormatting>
  <conditionalFormatting sqref="L1379">
    <cfRule type="expression" priority="2433">
      <formula>$A1379&lt;&gt;""</formula>
    </cfRule>
    <cfRule type="expression" dxfId="0" priority="2432">
      <formula>$A1379&lt;&gt;“”</formula>
    </cfRule>
    <cfRule type="expression" dxfId="0" priority="2430">
      <formula>$A1379&lt;&gt;""</formula>
    </cfRule>
  </conditionalFormatting>
  <conditionalFormatting sqref="M1379:O1379">
    <cfRule type="expression" priority="2429">
      <formula>#REF!&lt;&gt;""</formula>
    </cfRule>
    <cfRule type="expression" dxfId="0" priority="2428">
      <formula>#REF!&lt;&gt;“”</formula>
    </cfRule>
    <cfRule type="expression" dxfId="0" priority="2426">
      <formula>#REF!&lt;&gt;""</formula>
    </cfRule>
  </conditionalFormatting>
  <conditionalFormatting sqref="P1379:Q1379">
    <cfRule type="expression" priority="2437">
      <formula>#REF!&lt;&gt;""</formula>
    </cfRule>
    <cfRule type="expression" dxfId="0" priority="2436">
      <formula>#REF!&lt;&gt;“”</formula>
    </cfRule>
    <cfRule type="expression" dxfId="0" priority="2434">
      <formula>#REF!&lt;&gt;""</formula>
    </cfRule>
  </conditionalFormatting>
  <conditionalFormatting sqref="L1380">
    <cfRule type="expression" priority="2445">
      <formula>$A1380&lt;&gt;""</formula>
    </cfRule>
    <cfRule type="expression" dxfId="0" priority="2444">
      <formula>$A1380&lt;&gt;“”</formula>
    </cfRule>
    <cfRule type="expression" dxfId="0" priority="2442">
      <formula>$A1380&lt;&gt;""</formula>
    </cfRule>
  </conditionalFormatting>
  <conditionalFormatting sqref="M1380:O1380">
    <cfRule type="expression" priority="2441">
      <formula>#REF!&lt;&gt;""</formula>
    </cfRule>
    <cfRule type="expression" dxfId="0" priority="2440">
      <formula>#REF!&lt;&gt;“”</formula>
    </cfRule>
    <cfRule type="expression" dxfId="0" priority="2438">
      <formula>#REF!&lt;&gt;""</formula>
    </cfRule>
  </conditionalFormatting>
  <conditionalFormatting sqref="P1380:Q1380">
    <cfRule type="expression" priority="2449">
      <formula>#REF!&lt;&gt;""</formula>
    </cfRule>
    <cfRule type="expression" dxfId="0" priority="2448">
      <formula>#REF!&lt;&gt;“”</formula>
    </cfRule>
    <cfRule type="expression" dxfId="0" priority="2446">
      <formula>#REF!&lt;&gt;""</formula>
    </cfRule>
  </conditionalFormatting>
  <conditionalFormatting sqref="K1381">
    <cfRule type="expression" priority="2465">
      <formula>$A1381&lt;&gt;""</formula>
    </cfRule>
    <cfRule type="expression" dxfId="0" priority="2464">
      <formula>$A1381&lt;&gt;“”</formula>
    </cfRule>
    <cfRule type="expression" dxfId="0" priority="2462">
      <formula>$A1381&lt;&gt;""</formula>
    </cfRule>
  </conditionalFormatting>
  <conditionalFormatting sqref="L1381">
    <cfRule type="expression" priority="2457">
      <formula>$A1381&lt;&gt;""</formula>
    </cfRule>
    <cfRule type="expression" dxfId="0" priority="2456">
      <formula>$A1381&lt;&gt;“”</formula>
    </cfRule>
    <cfRule type="expression" dxfId="0" priority="2454">
      <formula>$A1381&lt;&gt;""</formula>
    </cfRule>
  </conditionalFormatting>
  <conditionalFormatting sqref="M1381:O1381">
    <cfRule type="expression" priority="2453">
      <formula>#REF!&lt;&gt;""</formula>
    </cfRule>
    <cfRule type="expression" dxfId="0" priority="2452">
      <formula>#REF!&lt;&gt;“”</formula>
    </cfRule>
    <cfRule type="expression" dxfId="0" priority="2450">
      <formula>#REF!&lt;&gt;""</formula>
    </cfRule>
  </conditionalFormatting>
  <conditionalFormatting sqref="P1381:Q1381">
    <cfRule type="expression" priority="2461">
      <formula>#REF!&lt;&gt;""</formula>
    </cfRule>
    <cfRule type="expression" dxfId="0" priority="2460">
      <formula>#REF!&lt;&gt;“”</formula>
    </cfRule>
    <cfRule type="expression" dxfId="0" priority="2458">
      <formula>#REF!&lt;&gt;""</formula>
    </cfRule>
  </conditionalFormatting>
  <conditionalFormatting sqref="P1386:Q1386">
    <cfRule type="expression" dxfId="0" priority="35368">
      <formula>$A1398&lt;&gt;""</formula>
    </cfRule>
    <cfRule type="expression" dxfId="0" priority="35369">
      <formula>$A1398&lt;&gt;“”</formula>
    </cfRule>
    <cfRule type="expression" priority="35371">
      <formula>$A1398&lt;&gt;""</formula>
    </cfRule>
  </conditionalFormatting>
  <conditionalFormatting sqref="P1390:Q1390">
    <cfRule type="expression" dxfId="0" priority="35376">
      <formula>$A1397&lt;&gt;""</formula>
    </cfRule>
    <cfRule type="expression" dxfId="0" priority="35377">
      <formula>$A1397&lt;&gt;“”</formula>
    </cfRule>
    <cfRule type="expression" priority="35379">
      <formula>$A1397&lt;&gt;""</formula>
    </cfRule>
  </conditionalFormatting>
  <conditionalFormatting sqref="L1391">
    <cfRule type="expression" priority="2309">
      <formula>$A1391&lt;&gt;""</formula>
    </cfRule>
    <cfRule type="expression" dxfId="0" priority="2308">
      <formula>$A1391&lt;&gt;“”</formula>
    </cfRule>
    <cfRule type="expression" dxfId="0" priority="2306">
      <formula>$A1391&lt;&gt;""</formula>
    </cfRule>
  </conditionalFormatting>
  <conditionalFormatting sqref="M1391:O1391">
    <cfRule type="expression" priority="2305">
      <formula>#REF!&lt;&gt;""</formula>
    </cfRule>
    <cfRule type="expression" dxfId="0" priority="2304">
      <formula>#REF!&lt;&gt;“”</formula>
    </cfRule>
    <cfRule type="expression" dxfId="0" priority="2302">
      <formula>#REF!&lt;&gt;""</formula>
    </cfRule>
  </conditionalFormatting>
  <conditionalFormatting sqref="P1391:Q1391">
    <cfRule type="expression" priority="2313">
      <formula>#REF!&lt;&gt;""</formula>
    </cfRule>
    <cfRule type="expression" dxfId="0" priority="2312">
      <formula>#REF!&lt;&gt;“”</formula>
    </cfRule>
    <cfRule type="expression" dxfId="0" priority="2310">
      <formula>#REF!&lt;&gt;""</formula>
    </cfRule>
  </conditionalFormatting>
  <conditionalFormatting sqref="M1398">
    <cfRule type="expression" dxfId="0" priority="35372">
      <formula>$A1402&lt;&gt;""</formula>
    </cfRule>
    <cfRule type="expression" dxfId="0" priority="35373">
      <formula>$A1402&lt;&gt;“”</formula>
    </cfRule>
    <cfRule type="expression" priority="35375">
      <formula>$A1402&lt;&gt;""</formula>
    </cfRule>
  </conditionalFormatting>
  <conditionalFormatting sqref="L1403">
    <cfRule type="expression" priority="2249">
      <formula>$A1403&lt;&gt;""</formula>
    </cfRule>
    <cfRule type="expression" dxfId="0" priority="2248">
      <formula>$A1403&lt;&gt;“”</formula>
    </cfRule>
    <cfRule type="expression" dxfId="0" priority="2246">
      <formula>$A1403&lt;&gt;""</formula>
    </cfRule>
  </conditionalFormatting>
  <conditionalFormatting sqref="M1403:O1403">
    <cfRule type="expression" priority="2245">
      <formula>#REF!&lt;&gt;""</formula>
    </cfRule>
    <cfRule type="expression" dxfId="0" priority="2244">
      <formula>#REF!&lt;&gt;“”</formula>
    </cfRule>
    <cfRule type="expression" dxfId="0" priority="2242">
      <formula>#REF!&lt;&gt;""</formula>
    </cfRule>
  </conditionalFormatting>
  <conditionalFormatting sqref="P1403:Q1403">
    <cfRule type="expression" priority="2253">
      <formula>#REF!&lt;&gt;""</formula>
    </cfRule>
    <cfRule type="expression" dxfId="0" priority="2252">
      <formula>#REF!&lt;&gt;“”</formula>
    </cfRule>
    <cfRule type="expression" dxfId="0" priority="2250">
      <formula>#REF!&lt;&gt;""</formula>
    </cfRule>
  </conditionalFormatting>
  <conditionalFormatting sqref="N1404:O1404">
    <cfRule type="expression" dxfId="0" priority="2238">
      <formula>#REF!&lt;&gt;""</formula>
    </cfRule>
    <cfRule type="expression" dxfId="0" priority="2239">
      <formula>#REF!&lt;&gt;“”</formula>
    </cfRule>
    <cfRule type="expression" priority="2241">
      <formula>#REF!&lt;&gt;""</formula>
    </cfRule>
  </conditionalFormatting>
  <conditionalFormatting sqref="L1405">
    <cfRule type="expression" dxfId="0" priority="2258">
      <formula>$A1405&lt;&gt;""</formula>
    </cfRule>
    <cfRule type="expression" dxfId="0" priority="2259">
      <formula>$A1405&lt;&gt;“”</formula>
    </cfRule>
    <cfRule type="expression" priority="2261">
      <formula>$A1405&lt;&gt;""</formula>
    </cfRule>
  </conditionalFormatting>
  <conditionalFormatting sqref="M1405:O1405">
    <cfRule type="expression" dxfId="0" priority="2254">
      <formula>#REF!&lt;&gt;""</formula>
    </cfRule>
    <cfRule type="expression" dxfId="0" priority="2255">
      <formula>#REF!&lt;&gt;“”</formula>
    </cfRule>
    <cfRule type="expression" priority="2257">
      <formula>#REF!&lt;&gt;""</formula>
    </cfRule>
  </conditionalFormatting>
  <conditionalFormatting sqref="P1405:Q1405">
    <cfRule type="expression" dxfId="0" priority="2262">
      <formula>#REF!&lt;&gt;""</formula>
    </cfRule>
    <cfRule type="expression" dxfId="0" priority="2263">
      <formula>#REF!&lt;&gt;“”</formula>
    </cfRule>
    <cfRule type="expression" priority="2265">
      <formula>#REF!&lt;&gt;""</formula>
    </cfRule>
  </conditionalFormatting>
  <conditionalFormatting sqref="L1407">
    <cfRule type="expression" dxfId="0" priority="2230">
      <formula>$A1407&lt;&gt;""</formula>
    </cfRule>
    <cfRule type="expression" dxfId="0" priority="2231">
      <formula>$A1407&lt;&gt;“”</formula>
    </cfRule>
    <cfRule type="expression" priority="2233">
      <formula>$A1407&lt;&gt;""</formula>
    </cfRule>
  </conditionalFormatting>
  <conditionalFormatting sqref="M1407:O1407">
    <cfRule type="expression" dxfId="0" priority="2226">
      <formula>#REF!&lt;&gt;""</formula>
    </cfRule>
    <cfRule type="expression" dxfId="0" priority="2227">
      <formula>#REF!&lt;&gt;“”</formula>
    </cfRule>
    <cfRule type="expression" priority="2229">
      <formula>#REF!&lt;&gt;""</formula>
    </cfRule>
  </conditionalFormatting>
  <conditionalFormatting sqref="P1407:Q1407">
    <cfRule type="expression" dxfId="0" priority="2234">
      <formula>#REF!&lt;&gt;""</formula>
    </cfRule>
    <cfRule type="expression" dxfId="0" priority="2235">
      <formula>#REF!&lt;&gt;“”</formula>
    </cfRule>
    <cfRule type="expression" priority="2237">
      <formula>#REF!&lt;&gt;""</formula>
    </cfRule>
  </conditionalFormatting>
  <conditionalFormatting sqref="L1408">
    <cfRule type="expression" dxfId="0" priority="2158">
      <formula>$A1408&lt;&gt;""</formula>
    </cfRule>
    <cfRule type="expression" dxfId="0" priority="2159">
      <formula>$A1408&lt;&gt;“”</formula>
    </cfRule>
    <cfRule type="expression" priority="2161">
      <formula>$A1408&lt;&gt;""</formula>
    </cfRule>
  </conditionalFormatting>
  <conditionalFormatting sqref="M1408:O1408">
    <cfRule type="expression" dxfId="0" priority="2154">
      <formula>#REF!&lt;&gt;""</formula>
    </cfRule>
    <cfRule type="expression" dxfId="0" priority="2155">
      <formula>#REF!&lt;&gt;“”</formula>
    </cfRule>
    <cfRule type="expression" priority="2157">
      <formula>#REF!&lt;&gt;""</formula>
    </cfRule>
  </conditionalFormatting>
  <conditionalFormatting sqref="P1408:Q1408">
    <cfRule type="expression" dxfId="0" priority="2162">
      <formula>#REF!&lt;&gt;""</formula>
    </cfRule>
    <cfRule type="expression" dxfId="0" priority="2163">
      <formula>#REF!&lt;&gt;“”</formula>
    </cfRule>
    <cfRule type="expression" priority="2165">
      <formula>#REF!&lt;&gt;""</formula>
    </cfRule>
  </conditionalFormatting>
  <conditionalFormatting sqref="L1409">
    <cfRule type="expression" dxfId="0" priority="2170">
      <formula>$A1409&lt;&gt;""</formula>
    </cfRule>
    <cfRule type="expression" dxfId="0" priority="2171">
      <formula>$A1409&lt;&gt;“”</formula>
    </cfRule>
    <cfRule type="expression" priority="2173">
      <formula>$A1409&lt;&gt;""</formula>
    </cfRule>
  </conditionalFormatting>
  <conditionalFormatting sqref="M1409:O1409">
    <cfRule type="expression" dxfId="0" priority="2166">
      <formula>#REF!&lt;&gt;""</formula>
    </cfRule>
    <cfRule type="expression" dxfId="0" priority="2167">
      <formula>#REF!&lt;&gt;“”</formula>
    </cfRule>
    <cfRule type="expression" priority="2169">
      <formula>#REF!&lt;&gt;""</formula>
    </cfRule>
  </conditionalFormatting>
  <conditionalFormatting sqref="P1409:Q1409">
    <cfRule type="expression" dxfId="0" priority="2174">
      <formula>#REF!&lt;&gt;""</formula>
    </cfRule>
    <cfRule type="expression" dxfId="0" priority="2175">
      <formula>#REF!&lt;&gt;“”</formula>
    </cfRule>
    <cfRule type="expression" priority="2177">
      <formula>#REF!&lt;&gt;""</formula>
    </cfRule>
  </conditionalFormatting>
  <conditionalFormatting sqref="L1410">
    <cfRule type="expression" dxfId="0" priority="2182">
      <formula>$A1410&lt;&gt;""</formula>
    </cfRule>
    <cfRule type="expression" dxfId="0" priority="2183">
      <formula>$A1410&lt;&gt;“”</formula>
    </cfRule>
    <cfRule type="expression" priority="2185">
      <formula>$A1410&lt;&gt;""</formula>
    </cfRule>
  </conditionalFormatting>
  <conditionalFormatting sqref="M1410:O1410">
    <cfRule type="expression" dxfId="0" priority="2178">
      <formula>#REF!&lt;&gt;""</formula>
    </cfRule>
    <cfRule type="expression" dxfId="0" priority="2179">
      <formula>#REF!&lt;&gt;“”</formula>
    </cfRule>
    <cfRule type="expression" priority="2181">
      <formula>#REF!&lt;&gt;""</formula>
    </cfRule>
  </conditionalFormatting>
  <conditionalFormatting sqref="P1410:Q1410">
    <cfRule type="expression" dxfId="0" priority="2186">
      <formula>#REF!&lt;&gt;""</formula>
    </cfRule>
    <cfRule type="expression" dxfId="0" priority="2187">
      <formula>#REF!&lt;&gt;“”</formula>
    </cfRule>
    <cfRule type="expression" priority="2189">
      <formula>#REF!&lt;&gt;""</formula>
    </cfRule>
  </conditionalFormatting>
  <conditionalFormatting sqref="L1411">
    <cfRule type="expression" dxfId="0" priority="2194">
      <formula>$A1411&lt;&gt;""</formula>
    </cfRule>
    <cfRule type="expression" dxfId="0" priority="2195">
      <formula>$A1411&lt;&gt;“”</formula>
    </cfRule>
    <cfRule type="expression" priority="2197">
      <formula>$A1411&lt;&gt;""</formula>
    </cfRule>
  </conditionalFormatting>
  <conditionalFormatting sqref="M1411:O1411">
    <cfRule type="expression" dxfId="0" priority="2190">
      <formula>#REF!&lt;&gt;""</formula>
    </cfRule>
    <cfRule type="expression" dxfId="0" priority="2191">
      <formula>#REF!&lt;&gt;“”</formula>
    </cfRule>
    <cfRule type="expression" priority="2193">
      <formula>#REF!&lt;&gt;""</formula>
    </cfRule>
  </conditionalFormatting>
  <conditionalFormatting sqref="P1411:Q1411">
    <cfRule type="expression" dxfId="0" priority="2198">
      <formula>#REF!&lt;&gt;""</formula>
    </cfRule>
    <cfRule type="expression" dxfId="0" priority="2199">
      <formula>#REF!&lt;&gt;“”</formula>
    </cfRule>
    <cfRule type="expression" priority="2201">
      <formula>#REF!&lt;&gt;""</formula>
    </cfRule>
  </conditionalFormatting>
  <conditionalFormatting sqref="L1414">
    <cfRule type="expression" dxfId="0" priority="2218">
      <formula>$A1414&lt;&gt;""</formula>
    </cfRule>
    <cfRule type="expression" dxfId="0" priority="2219">
      <formula>$A1414&lt;&gt;“”</formula>
    </cfRule>
    <cfRule type="expression" priority="2221">
      <formula>$A1414&lt;&gt;""</formula>
    </cfRule>
  </conditionalFormatting>
  <conditionalFormatting sqref="M1414:O1414">
    <cfRule type="expression" dxfId="0" priority="2214">
      <formula>#REF!&lt;&gt;""</formula>
    </cfRule>
    <cfRule type="expression" dxfId="0" priority="2215">
      <formula>#REF!&lt;&gt;“”</formula>
    </cfRule>
    <cfRule type="expression" priority="2217">
      <formula>#REF!&lt;&gt;""</formula>
    </cfRule>
  </conditionalFormatting>
  <conditionalFormatting sqref="P1414:Q1414">
    <cfRule type="expression" dxfId="0" priority="2222">
      <formula>#REF!&lt;&gt;""</formula>
    </cfRule>
    <cfRule type="expression" dxfId="0" priority="2223">
      <formula>#REF!&lt;&gt;“”</formula>
    </cfRule>
    <cfRule type="expression" priority="2225">
      <formula>#REF!&lt;&gt;""</formula>
    </cfRule>
  </conditionalFormatting>
  <conditionalFormatting sqref="M1415:Q1415">
    <cfRule type="expression" dxfId="0" priority="35380">
      <formula>$A1411&lt;&gt;""</formula>
    </cfRule>
    <cfRule type="expression" dxfId="0" priority="35381">
      <formula>$A1411&lt;&gt;“”</formula>
    </cfRule>
    <cfRule type="expression" priority="35383">
      <formula>$A1411&lt;&gt;""</formula>
    </cfRule>
  </conditionalFormatting>
  <conditionalFormatting sqref="L1429">
    <cfRule type="expression" priority="2117">
      <formula>$A1429&lt;&gt;""</formula>
    </cfRule>
    <cfRule type="expression" dxfId="0" priority="2116">
      <formula>$A1429&lt;&gt;“”</formula>
    </cfRule>
    <cfRule type="expression" dxfId="0" priority="2114">
      <formula>$A1429&lt;&gt;""</formula>
    </cfRule>
  </conditionalFormatting>
  <conditionalFormatting sqref="M1429:Q1429">
    <cfRule type="expression" dxfId="0" priority="2118">
      <formula>#REF!&lt;&gt;""</formula>
    </cfRule>
    <cfRule type="expression" dxfId="0" priority="2119">
      <formula>#REF!&lt;&gt;“”</formula>
    </cfRule>
    <cfRule type="expression" priority="2121">
      <formula>#REF!&lt;&gt;""</formula>
    </cfRule>
  </conditionalFormatting>
  <conditionalFormatting sqref="L1430">
    <cfRule type="expression" priority="2125">
      <formula>$A1430&lt;&gt;""</formula>
    </cfRule>
    <cfRule type="expression" dxfId="0" priority="2124">
      <formula>$A1430&lt;&gt;“”</formula>
    </cfRule>
    <cfRule type="expression" dxfId="0" priority="2122">
      <formula>$A1430&lt;&gt;""</formula>
    </cfRule>
  </conditionalFormatting>
  <conditionalFormatting sqref="M1430:Q1430">
    <cfRule type="expression" dxfId="0" priority="2126">
      <formula>$A1437&lt;&gt;""</formula>
    </cfRule>
    <cfRule type="expression" dxfId="0" priority="2127">
      <formula>$A1437&lt;&gt;“”</formula>
    </cfRule>
    <cfRule type="expression" priority="2129">
      <formula>$A1437&lt;&gt;""</formula>
    </cfRule>
  </conditionalFormatting>
  <conditionalFormatting sqref="L1431">
    <cfRule type="expression" priority="2133">
      <formula>$A1431&lt;&gt;""</formula>
    </cfRule>
    <cfRule type="expression" dxfId="0" priority="2132">
      <formula>$A1431&lt;&gt;“”</formula>
    </cfRule>
    <cfRule type="expression" dxfId="0" priority="2130">
      <formula>$A1431&lt;&gt;""</formula>
    </cfRule>
  </conditionalFormatting>
  <conditionalFormatting sqref="M1431:Q1431">
    <cfRule type="expression" dxfId="0" priority="2134">
      <formula>$A1438&lt;&gt;""</formula>
    </cfRule>
    <cfRule type="expression" dxfId="0" priority="2135">
      <formula>$A1438&lt;&gt;“”</formula>
    </cfRule>
    <cfRule type="expression" priority="2137">
      <formula>$A1438&lt;&gt;""</formula>
    </cfRule>
  </conditionalFormatting>
  <conditionalFormatting sqref="L1432">
    <cfRule type="expression" priority="2141">
      <formula>$A1432&lt;&gt;""</formula>
    </cfRule>
    <cfRule type="expression" dxfId="0" priority="2140">
      <formula>$A1432&lt;&gt;“”</formula>
    </cfRule>
    <cfRule type="expression" dxfId="0" priority="2138">
      <formula>$A1432&lt;&gt;""</formula>
    </cfRule>
  </conditionalFormatting>
  <conditionalFormatting sqref="M1432:Q1432">
    <cfRule type="expression" dxfId="0" priority="2142">
      <formula>$A1439&lt;&gt;""</formula>
    </cfRule>
    <cfRule type="expression" dxfId="0" priority="2143">
      <formula>$A1439&lt;&gt;“”</formula>
    </cfRule>
    <cfRule type="expression" priority="2145">
      <formula>$A1439&lt;&gt;""</formula>
    </cfRule>
  </conditionalFormatting>
  <conditionalFormatting sqref="M1442:Q1442">
    <cfRule type="expression" dxfId="0" priority="35392">
      <formula>#REF!&lt;&gt;""</formula>
    </cfRule>
    <cfRule type="expression" dxfId="0" priority="35393">
      <formula>#REF!&lt;&gt;“”</formula>
    </cfRule>
    <cfRule type="expression" priority="35395">
      <formula>#REF!&lt;&gt;""</formula>
    </cfRule>
  </conditionalFormatting>
  <conditionalFormatting sqref="M1443:Q1443">
    <cfRule type="expression" dxfId="0" priority="35396">
      <formula>#REF!&lt;&gt;""</formula>
    </cfRule>
    <cfRule type="expression" dxfId="0" priority="35397">
      <formula>#REF!&lt;&gt;“”</formula>
    </cfRule>
    <cfRule type="expression" priority="35399">
      <formula>#REF!&lt;&gt;""</formula>
    </cfRule>
  </conditionalFormatting>
  <conditionalFormatting sqref="M1444:Q1444">
    <cfRule type="expression" dxfId="0" priority="35388">
      <formula>#REF!&lt;&gt;""</formula>
    </cfRule>
    <cfRule type="expression" dxfId="0" priority="35389">
      <formula>#REF!&lt;&gt;“”</formula>
    </cfRule>
    <cfRule type="expression" priority="35391">
      <formula>#REF!&lt;&gt;""</formula>
    </cfRule>
  </conditionalFormatting>
  <conditionalFormatting sqref="M1445:Q1445">
    <cfRule type="expression" dxfId="0" priority="2094">
      <formula>#REF!&lt;&gt;""</formula>
    </cfRule>
    <cfRule type="expression" dxfId="0" priority="2095">
      <formula>#REF!&lt;&gt;“”</formula>
    </cfRule>
    <cfRule type="expression" priority="2097">
      <formula>#REF!&lt;&gt;""</formula>
    </cfRule>
  </conditionalFormatting>
  <conditionalFormatting sqref="M1446:Q1446">
    <cfRule type="expression" dxfId="0" priority="35404">
      <formula>#REF!&lt;&gt;""</formula>
    </cfRule>
    <cfRule type="expression" dxfId="0" priority="35405">
      <formula>#REF!&lt;&gt;“”</formula>
    </cfRule>
    <cfRule type="expression" priority="35407">
      <formula>#REF!&lt;&gt;""</formula>
    </cfRule>
  </conditionalFormatting>
  <conditionalFormatting sqref="M1447:Q1447">
    <cfRule type="expression" dxfId="0" priority="35408">
      <formula>#REF!&lt;&gt;""</formula>
    </cfRule>
    <cfRule type="expression" dxfId="0" priority="35409">
      <formula>#REF!&lt;&gt;“”</formula>
    </cfRule>
    <cfRule type="expression" priority="35411">
      <formula>#REF!&lt;&gt;""</formula>
    </cfRule>
  </conditionalFormatting>
  <conditionalFormatting sqref="M1448:Q1448">
    <cfRule type="expression" dxfId="0" priority="35412">
      <formula>#REF!&lt;&gt;""</formula>
    </cfRule>
    <cfRule type="expression" dxfId="0" priority="35413">
      <formula>#REF!&lt;&gt;“”</formula>
    </cfRule>
    <cfRule type="expression" priority="35415">
      <formula>#REF!&lt;&gt;""</formula>
    </cfRule>
  </conditionalFormatting>
  <conditionalFormatting sqref="M1449:Q1449">
    <cfRule type="expression" dxfId="0" priority="35400">
      <formula>#REF!&lt;&gt;""</formula>
    </cfRule>
    <cfRule type="expression" dxfId="0" priority="35401">
      <formula>#REF!&lt;&gt;“”</formula>
    </cfRule>
    <cfRule type="expression" priority="35403">
      <formula>#REF!&lt;&gt;""</formula>
    </cfRule>
  </conditionalFormatting>
  <conditionalFormatting sqref="L1450">
    <cfRule type="expression" priority="2045">
      <formula>$A1450&lt;&gt;""</formula>
    </cfRule>
    <cfRule type="expression" dxfId="0" priority="2044">
      <formula>$A1450&lt;&gt;“”</formula>
    </cfRule>
    <cfRule type="expression" dxfId="0" priority="2042">
      <formula>$A1450&lt;&gt;""</formula>
    </cfRule>
  </conditionalFormatting>
  <conditionalFormatting sqref="M1450:Q1450">
    <cfRule type="expression" priority="2049">
      <formula>#REF!&lt;&gt;""</formula>
    </cfRule>
    <cfRule type="expression" dxfId="0" priority="2048">
      <formula>#REF!&lt;&gt;“”</formula>
    </cfRule>
    <cfRule type="expression" dxfId="0" priority="2046">
      <formula>#REF!&lt;&gt;""</formula>
    </cfRule>
  </conditionalFormatting>
  <conditionalFormatting sqref="L1451">
    <cfRule type="expression" priority="2053">
      <formula>$A1451&lt;&gt;""</formula>
    </cfRule>
    <cfRule type="expression" dxfId="0" priority="2052">
      <formula>$A1451&lt;&gt;“”</formula>
    </cfRule>
    <cfRule type="expression" dxfId="0" priority="2050">
      <formula>$A1451&lt;&gt;""</formula>
    </cfRule>
  </conditionalFormatting>
  <conditionalFormatting sqref="M1451:Q1451">
    <cfRule type="expression" priority="2057">
      <formula>#REF!&lt;&gt;""</formula>
    </cfRule>
    <cfRule type="expression" dxfId="0" priority="2056">
      <formula>#REF!&lt;&gt;“”</formula>
    </cfRule>
    <cfRule type="expression" dxfId="0" priority="2054">
      <formula>#REF!&lt;&gt;""</formula>
    </cfRule>
  </conditionalFormatting>
  <conditionalFormatting sqref="L1452">
    <cfRule type="expression" priority="2061">
      <formula>$A1452&lt;&gt;""</formula>
    </cfRule>
    <cfRule type="expression" dxfId="0" priority="2060">
      <formula>$A1452&lt;&gt;“”</formula>
    </cfRule>
    <cfRule type="expression" dxfId="0" priority="2058">
      <formula>$A1452&lt;&gt;""</formula>
    </cfRule>
  </conditionalFormatting>
  <conditionalFormatting sqref="M1452:Q1452">
    <cfRule type="expression" priority="2065">
      <formula>#REF!&lt;&gt;""</formula>
    </cfRule>
    <cfRule type="expression" dxfId="0" priority="2064">
      <formula>#REF!&lt;&gt;“”</formula>
    </cfRule>
    <cfRule type="expression" dxfId="0" priority="2062">
      <formula>#REF!&lt;&gt;""</formula>
    </cfRule>
  </conditionalFormatting>
  <conditionalFormatting sqref="M1453:Q1453">
    <cfRule type="expression" dxfId="0" priority="35416">
      <formula>$A1460&lt;&gt;""</formula>
    </cfRule>
    <cfRule type="expression" dxfId="0" priority="35417">
      <formula>$A1460&lt;&gt;“”</formula>
    </cfRule>
    <cfRule type="expression" priority="35419">
      <formula>$A1460&lt;&gt;""</formula>
    </cfRule>
  </conditionalFormatting>
  <conditionalFormatting sqref="L1454">
    <cfRule type="expression" priority="2069">
      <formula>$A1454&lt;&gt;""</formula>
    </cfRule>
    <cfRule type="expression" dxfId="0" priority="2068">
      <formula>$A1454&lt;&gt;“”</formula>
    </cfRule>
    <cfRule type="expression" dxfId="0" priority="2066">
      <formula>$A1454&lt;&gt;""</formula>
    </cfRule>
  </conditionalFormatting>
  <conditionalFormatting sqref="M1454:Q1454">
    <cfRule type="expression" priority="2073">
      <formula>#REF!&lt;&gt;""</formula>
    </cfRule>
    <cfRule type="expression" dxfId="0" priority="2072">
      <formula>#REF!&lt;&gt;“”</formula>
    </cfRule>
    <cfRule type="expression" dxfId="0" priority="2070">
      <formula>#REF!&lt;&gt;""</formula>
    </cfRule>
  </conditionalFormatting>
  <conditionalFormatting sqref="L1457">
    <cfRule type="expression" dxfId="0" priority="1978">
      <formula>$A1457&lt;&gt;""</formula>
    </cfRule>
    <cfRule type="expression" dxfId="0" priority="1979">
      <formula>$A1457&lt;&gt;“”</formula>
    </cfRule>
    <cfRule type="expression" priority="1981">
      <formula>$A1457&lt;&gt;""</formula>
    </cfRule>
  </conditionalFormatting>
  <conditionalFormatting sqref="M1457:Q1457">
    <cfRule type="expression" dxfId="0" priority="1982">
      <formula>#REF!&lt;&gt;""</formula>
    </cfRule>
    <cfRule type="expression" dxfId="0" priority="1983">
      <formula>#REF!&lt;&gt;“”</formula>
    </cfRule>
    <cfRule type="expression" priority="1985">
      <formula>#REF!&lt;&gt;""</formula>
    </cfRule>
  </conditionalFormatting>
  <conditionalFormatting sqref="L1458">
    <cfRule type="expression" dxfId="0" priority="1986">
      <formula>$A1458&lt;&gt;""</formula>
    </cfRule>
    <cfRule type="expression" dxfId="0" priority="1987">
      <formula>$A1458&lt;&gt;“”</formula>
    </cfRule>
    <cfRule type="expression" priority="1989">
      <formula>$A1458&lt;&gt;""</formula>
    </cfRule>
  </conditionalFormatting>
  <conditionalFormatting sqref="M1458:Q1458">
    <cfRule type="expression" dxfId="0" priority="1990">
      <formula>#REF!&lt;&gt;""</formula>
    </cfRule>
    <cfRule type="expression" dxfId="0" priority="1991">
      <formula>#REF!&lt;&gt;“”</formula>
    </cfRule>
    <cfRule type="expression" priority="1993">
      <formula>#REF!&lt;&gt;""</formula>
    </cfRule>
  </conditionalFormatting>
  <conditionalFormatting sqref="L1459">
    <cfRule type="expression" dxfId="0" priority="1994">
      <formula>$A1459&lt;&gt;""</formula>
    </cfRule>
    <cfRule type="expression" dxfId="0" priority="1995">
      <formula>$A1459&lt;&gt;“”</formula>
    </cfRule>
    <cfRule type="expression" priority="1997">
      <formula>$A1459&lt;&gt;""</formula>
    </cfRule>
  </conditionalFormatting>
  <conditionalFormatting sqref="M1459:Q1459">
    <cfRule type="expression" dxfId="0" priority="1998">
      <formula>#REF!&lt;&gt;""</formula>
    </cfRule>
    <cfRule type="expression" dxfId="0" priority="1999">
      <formula>#REF!&lt;&gt;“”</formula>
    </cfRule>
    <cfRule type="expression" priority="2001">
      <formula>#REF!&lt;&gt;""</formula>
    </cfRule>
  </conditionalFormatting>
  <conditionalFormatting sqref="L1460">
    <cfRule type="expression" dxfId="0" priority="2002">
      <formula>$A1460&lt;&gt;""</formula>
    </cfRule>
    <cfRule type="expression" dxfId="0" priority="2003">
      <formula>$A1460&lt;&gt;“”</formula>
    </cfRule>
    <cfRule type="expression" priority="2005">
      <formula>$A1460&lt;&gt;""</formula>
    </cfRule>
  </conditionalFormatting>
  <conditionalFormatting sqref="M1460:Q1460">
    <cfRule type="expression" dxfId="0" priority="2006">
      <formula>#REF!&lt;&gt;""</formula>
    </cfRule>
    <cfRule type="expression" dxfId="0" priority="2007">
      <formula>#REF!&lt;&gt;“”</formula>
    </cfRule>
    <cfRule type="expression" priority="2009">
      <formula>#REF!&lt;&gt;""</formula>
    </cfRule>
  </conditionalFormatting>
  <conditionalFormatting sqref="L1461">
    <cfRule type="expression" dxfId="0" priority="2010">
      <formula>$A1461&lt;&gt;""</formula>
    </cfRule>
    <cfRule type="expression" dxfId="0" priority="2011">
      <formula>$A1461&lt;&gt;“”</formula>
    </cfRule>
    <cfRule type="expression" priority="2013">
      <formula>$A1461&lt;&gt;""</formula>
    </cfRule>
  </conditionalFormatting>
  <conditionalFormatting sqref="M1461:Q1461">
    <cfRule type="expression" dxfId="0" priority="2014">
      <formula>#REF!&lt;&gt;""</formula>
    </cfRule>
    <cfRule type="expression" dxfId="0" priority="2015">
      <formula>#REF!&lt;&gt;“”</formula>
    </cfRule>
    <cfRule type="expression" priority="2017">
      <formula>#REF!&lt;&gt;""</formula>
    </cfRule>
  </conditionalFormatting>
  <conditionalFormatting sqref="L1462">
    <cfRule type="expression" dxfId="0" priority="2018">
      <formula>$A1462&lt;&gt;""</formula>
    </cfRule>
    <cfRule type="expression" dxfId="0" priority="2019">
      <formula>$A1462&lt;&gt;“”</formula>
    </cfRule>
    <cfRule type="expression" priority="2021">
      <formula>$A1462&lt;&gt;""</formula>
    </cfRule>
  </conditionalFormatting>
  <conditionalFormatting sqref="M1462:Q1462">
    <cfRule type="expression" dxfId="0" priority="2022">
      <formula>#REF!&lt;&gt;""</formula>
    </cfRule>
    <cfRule type="expression" dxfId="0" priority="2023">
      <formula>#REF!&lt;&gt;“”</formula>
    </cfRule>
    <cfRule type="expression" priority="2025">
      <formula>#REF!&lt;&gt;""</formula>
    </cfRule>
  </conditionalFormatting>
  <conditionalFormatting sqref="L1463">
    <cfRule type="expression" dxfId="0" priority="2026">
      <formula>$A1463&lt;&gt;""</formula>
    </cfRule>
    <cfRule type="expression" dxfId="0" priority="2027">
      <formula>$A1463&lt;&gt;“”</formula>
    </cfRule>
    <cfRule type="expression" priority="2029">
      <formula>$A1463&lt;&gt;""</formula>
    </cfRule>
  </conditionalFormatting>
  <conditionalFormatting sqref="M1463:Q1463">
    <cfRule type="expression" dxfId="0" priority="2030">
      <formula>#REF!&lt;&gt;""</formula>
    </cfRule>
    <cfRule type="expression" dxfId="0" priority="2031">
      <formula>#REF!&lt;&gt;“”</formula>
    </cfRule>
    <cfRule type="expression" priority="2033">
      <formula>#REF!&lt;&gt;""</formula>
    </cfRule>
  </conditionalFormatting>
  <conditionalFormatting sqref="L1464">
    <cfRule type="expression" dxfId="0" priority="2034">
      <formula>$A1464&lt;&gt;""</formula>
    </cfRule>
    <cfRule type="expression" dxfId="0" priority="2035">
      <formula>$A1464&lt;&gt;“”</formula>
    </cfRule>
    <cfRule type="expression" priority="2037">
      <formula>$A1464&lt;&gt;""</formula>
    </cfRule>
  </conditionalFormatting>
  <conditionalFormatting sqref="M1464:Q1464">
    <cfRule type="expression" dxfId="0" priority="2038">
      <formula>#REF!&lt;&gt;""</formula>
    </cfRule>
    <cfRule type="expression" dxfId="0" priority="2039">
      <formula>#REF!&lt;&gt;“”</formula>
    </cfRule>
    <cfRule type="expression" priority="2041">
      <formula>#REF!&lt;&gt;""</formula>
    </cfRule>
  </conditionalFormatting>
  <conditionalFormatting sqref="M1465:Q1465">
    <cfRule type="expression" dxfId="0" priority="35424">
      <formula>$A1474&lt;&gt;""</formula>
    </cfRule>
    <cfRule type="expression" dxfId="0" priority="35425">
      <formula>$A1474&lt;&gt;“”</formula>
    </cfRule>
    <cfRule type="expression" priority="35427">
      <formula>$A1474&lt;&gt;""</formula>
    </cfRule>
  </conditionalFormatting>
  <conditionalFormatting sqref="M1466:Q1466">
    <cfRule type="expression" dxfId="0" priority="35420">
      <formula>$A1464&lt;&gt;""</formula>
    </cfRule>
    <cfRule type="expression" dxfId="0" priority="35421">
      <formula>$A1464&lt;&gt;“”</formula>
    </cfRule>
    <cfRule type="expression" priority="35423">
      <formula>$A1464&lt;&gt;""</formula>
    </cfRule>
  </conditionalFormatting>
  <conditionalFormatting sqref="L1467">
    <cfRule type="expression" priority="1973">
      <formula>$A1467&lt;&gt;""</formula>
    </cfRule>
    <cfRule type="expression" dxfId="0" priority="1972">
      <formula>$A1467&lt;&gt;“”</formula>
    </cfRule>
    <cfRule type="expression" dxfId="0" priority="1970">
      <formula>$A1467&lt;&gt;""</formula>
    </cfRule>
  </conditionalFormatting>
  <conditionalFormatting sqref="M1467:Q1467">
    <cfRule type="expression" priority="1977">
      <formula>#REF!&lt;&gt;""</formula>
    </cfRule>
    <cfRule type="expression" dxfId="0" priority="1976">
      <formula>#REF!&lt;&gt;“”</formula>
    </cfRule>
    <cfRule type="expression" dxfId="0" priority="1974">
      <formula>#REF!&lt;&gt;""</formula>
    </cfRule>
  </conditionalFormatting>
  <conditionalFormatting sqref="M1481:O1481">
    <cfRule type="expression" priority="1953">
      <formula>#REF!&lt;&gt;""</formula>
    </cfRule>
    <cfRule type="expression" dxfId="0" priority="1952">
      <formula>#REF!&lt;&gt;“”</formula>
    </cfRule>
    <cfRule type="expression" dxfId="0" priority="1950">
      <formula>#REF!&lt;&gt;""</formula>
    </cfRule>
  </conditionalFormatting>
  <conditionalFormatting sqref="M1482:Q1482">
    <cfRule type="expression" priority="1901">
      <formula>#REF!&lt;&gt;""</formula>
    </cfRule>
    <cfRule type="expression" dxfId="0" priority="1900">
      <formula>#REF!&lt;&gt;“”</formula>
    </cfRule>
    <cfRule type="expression" dxfId="0" priority="1898">
      <formula>#REF!&lt;&gt;""</formula>
    </cfRule>
  </conditionalFormatting>
  <conditionalFormatting sqref="L1483">
    <cfRule type="expression" priority="1905">
      <formula>$A1483&lt;&gt;""</formula>
    </cfRule>
    <cfRule type="expression" dxfId="0" priority="1904">
      <formula>$A1483&lt;&gt;“”</formula>
    </cfRule>
    <cfRule type="expression" dxfId="0" priority="1902">
      <formula>$A1483&lt;&gt;""</formula>
    </cfRule>
  </conditionalFormatting>
  <conditionalFormatting sqref="M1483:Q1483">
    <cfRule type="expression" priority="1909">
      <formula>#REF!&lt;&gt;""</formula>
    </cfRule>
    <cfRule type="expression" dxfId="0" priority="1908">
      <formula>#REF!&lt;&gt;“”</formula>
    </cfRule>
    <cfRule type="expression" dxfId="0" priority="1906">
      <formula>#REF!&lt;&gt;""</formula>
    </cfRule>
  </conditionalFormatting>
  <conditionalFormatting sqref="L1484">
    <cfRule type="expression" priority="1913">
      <formula>$A1484&lt;&gt;""</formula>
    </cfRule>
    <cfRule type="expression" dxfId="0" priority="1912">
      <formula>$A1484&lt;&gt;“”</formula>
    </cfRule>
    <cfRule type="expression" dxfId="0" priority="1910">
      <formula>$A1484&lt;&gt;""</formula>
    </cfRule>
  </conditionalFormatting>
  <conditionalFormatting sqref="M1484:Q1484">
    <cfRule type="expression" priority="1917">
      <formula>#REF!&lt;&gt;""</formula>
    </cfRule>
    <cfRule type="expression" dxfId="0" priority="1916">
      <formula>#REF!&lt;&gt;“”</formula>
    </cfRule>
    <cfRule type="expression" dxfId="0" priority="1914">
      <formula>#REF!&lt;&gt;""</formula>
    </cfRule>
  </conditionalFormatting>
  <conditionalFormatting sqref="L1485">
    <cfRule type="expression" priority="1921">
      <formula>$A1485&lt;&gt;""</formula>
    </cfRule>
    <cfRule type="expression" dxfId="0" priority="1920">
      <formula>$A1485&lt;&gt;“”</formula>
    </cfRule>
    <cfRule type="expression" dxfId="0" priority="1918">
      <formula>$A1485&lt;&gt;""</formula>
    </cfRule>
  </conditionalFormatting>
  <conditionalFormatting sqref="M1485:Q1485">
    <cfRule type="expression" priority="1925">
      <formula>#REF!&lt;&gt;""</formula>
    </cfRule>
    <cfRule type="expression" dxfId="0" priority="1924">
      <formula>#REF!&lt;&gt;“”</formula>
    </cfRule>
    <cfRule type="expression" dxfId="0" priority="1922">
      <formula>#REF!&lt;&gt;""</formula>
    </cfRule>
  </conditionalFormatting>
  <conditionalFormatting sqref="L1486">
    <cfRule type="expression" priority="1929">
      <formula>$A1486&lt;&gt;""</formula>
    </cfRule>
    <cfRule type="expression" dxfId="0" priority="1928">
      <formula>$A1486&lt;&gt;“”</formula>
    </cfRule>
    <cfRule type="expression" dxfId="0" priority="1926">
      <formula>$A1486&lt;&gt;""</formula>
    </cfRule>
  </conditionalFormatting>
  <conditionalFormatting sqref="M1486:Q1486">
    <cfRule type="expression" priority="1933">
      <formula>#REF!&lt;&gt;""</formula>
    </cfRule>
    <cfRule type="expression" dxfId="0" priority="1932">
      <formula>#REF!&lt;&gt;“”</formula>
    </cfRule>
    <cfRule type="expression" dxfId="0" priority="1930">
      <formula>#REF!&lt;&gt;""</formula>
    </cfRule>
  </conditionalFormatting>
  <conditionalFormatting sqref="P1490:Q1490">
    <cfRule type="expression" dxfId="0" priority="35428">
      <formula>#REF!&lt;&gt;""</formula>
    </cfRule>
    <cfRule type="expression" dxfId="0" priority="35429">
      <formula>#REF!&lt;&gt;“”</formula>
    </cfRule>
    <cfRule type="expression" priority="35431">
      <formula>#REF!&lt;&gt;""</formula>
    </cfRule>
  </conditionalFormatting>
  <conditionalFormatting sqref="L1491">
    <cfRule type="expression" priority="1845">
      <formula>$A1491&lt;&gt;""</formula>
    </cfRule>
    <cfRule type="expression" dxfId="0" priority="1844">
      <formula>$A1491&lt;&gt;“”</formula>
    </cfRule>
    <cfRule type="expression" dxfId="0" priority="1842">
      <formula>$A1491&lt;&gt;""</formula>
    </cfRule>
  </conditionalFormatting>
  <conditionalFormatting sqref="M1491:Q1491">
    <cfRule type="expression" priority="1849">
      <formula>#REF!&lt;&gt;""</formula>
    </cfRule>
    <cfRule type="expression" dxfId="0" priority="1848">
      <formula>#REF!&lt;&gt;“”</formula>
    </cfRule>
    <cfRule type="expression" dxfId="0" priority="1846">
      <formula>#REF!&lt;&gt;""</formula>
    </cfRule>
  </conditionalFormatting>
  <conditionalFormatting sqref="L1492">
    <cfRule type="expression" priority="1853">
      <formula>$A1492&lt;&gt;""</formula>
    </cfRule>
    <cfRule type="expression" dxfId="0" priority="1852">
      <formula>$A1492&lt;&gt;“”</formula>
    </cfRule>
    <cfRule type="expression" dxfId="0" priority="1850">
      <formula>$A1492&lt;&gt;""</formula>
    </cfRule>
  </conditionalFormatting>
  <conditionalFormatting sqref="M1492:Q1492">
    <cfRule type="expression" priority="1857">
      <formula>#REF!&lt;&gt;""</formula>
    </cfRule>
    <cfRule type="expression" dxfId="0" priority="1856">
      <formula>#REF!&lt;&gt;“”</formula>
    </cfRule>
    <cfRule type="expression" dxfId="0" priority="1854">
      <formula>#REF!&lt;&gt;""</formula>
    </cfRule>
  </conditionalFormatting>
  <conditionalFormatting sqref="L1493">
    <cfRule type="expression" priority="1861">
      <formula>$A1493&lt;&gt;""</formula>
    </cfRule>
    <cfRule type="expression" dxfId="0" priority="1860">
      <formula>$A1493&lt;&gt;“”</formula>
    </cfRule>
    <cfRule type="expression" dxfId="0" priority="1858">
      <formula>$A1493&lt;&gt;""</formula>
    </cfRule>
  </conditionalFormatting>
  <conditionalFormatting sqref="M1493:Q1493">
    <cfRule type="expression" priority="1865">
      <formula>#REF!&lt;&gt;""</formula>
    </cfRule>
    <cfRule type="expression" dxfId="0" priority="1864">
      <formula>#REF!&lt;&gt;“”</formula>
    </cfRule>
    <cfRule type="expression" dxfId="0" priority="1862">
      <formula>#REF!&lt;&gt;""</formula>
    </cfRule>
  </conditionalFormatting>
  <conditionalFormatting sqref="L1494">
    <cfRule type="expression" priority="1869">
      <formula>$A1494&lt;&gt;""</formula>
    </cfRule>
    <cfRule type="expression" dxfId="0" priority="1868">
      <formula>$A1494&lt;&gt;“”</formula>
    </cfRule>
    <cfRule type="expression" dxfId="0" priority="1866">
      <formula>$A1494&lt;&gt;""</formula>
    </cfRule>
  </conditionalFormatting>
  <conditionalFormatting sqref="M1494:Q1494">
    <cfRule type="expression" priority="1873">
      <formula>#REF!&lt;&gt;""</formula>
    </cfRule>
    <cfRule type="expression" dxfId="0" priority="1872">
      <formula>#REF!&lt;&gt;“”</formula>
    </cfRule>
    <cfRule type="expression" dxfId="0" priority="1870">
      <formula>#REF!&lt;&gt;""</formula>
    </cfRule>
  </conditionalFormatting>
  <conditionalFormatting sqref="L1500">
    <cfRule type="expression" priority="1797">
      <formula>$A1500&lt;&gt;""</formula>
    </cfRule>
    <cfRule type="expression" dxfId="0" priority="1796">
      <formula>$A1500&lt;&gt;“”</formula>
    </cfRule>
    <cfRule type="expression" dxfId="0" priority="1794">
      <formula>$A1500&lt;&gt;""</formula>
    </cfRule>
  </conditionalFormatting>
  <conditionalFormatting sqref="M1500:Q1500">
    <cfRule type="expression" priority="1801">
      <formula>#REF!&lt;&gt;""</formula>
    </cfRule>
    <cfRule type="expression" dxfId="0" priority="1800">
      <formula>#REF!&lt;&gt;“”</formula>
    </cfRule>
    <cfRule type="expression" dxfId="0" priority="1798">
      <formula>#REF!&lt;&gt;""</formula>
    </cfRule>
  </conditionalFormatting>
  <conditionalFormatting sqref="L1501">
    <cfRule type="expression" priority="1813">
      <formula>$A1501&lt;&gt;""</formula>
    </cfRule>
    <cfRule type="expression" dxfId="0" priority="1812">
      <formula>$A1501&lt;&gt;“”</formula>
    </cfRule>
    <cfRule type="expression" dxfId="0" priority="1810">
      <formula>$A1501&lt;&gt;""</formula>
    </cfRule>
  </conditionalFormatting>
  <conditionalFormatting sqref="M1501:Q1501">
    <cfRule type="expression" priority="1817">
      <formula>#REF!&lt;&gt;""</formula>
    </cfRule>
    <cfRule type="expression" dxfId="0" priority="1816">
      <formula>#REF!&lt;&gt;“”</formula>
    </cfRule>
    <cfRule type="expression" dxfId="0" priority="1814">
      <formula>#REF!&lt;&gt;""</formula>
    </cfRule>
  </conditionalFormatting>
  <conditionalFormatting sqref="L1502">
    <cfRule type="expression" priority="1821">
      <formula>$A1502&lt;&gt;""</formula>
    </cfRule>
    <cfRule type="expression" dxfId="0" priority="1820">
      <formula>$A1502&lt;&gt;“”</formula>
    </cfRule>
    <cfRule type="expression" dxfId="0" priority="1818">
      <formula>$A1502&lt;&gt;""</formula>
    </cfRule>
  </conditionalFormatting>
  <conditionalFormatting sqref="M1502:Q1502">
    <cfRule type="expression" priority="1825">
      <formula>#REF!&lt;&gt;""</formula>
    </cfRule>
    <cfRule type="expression" dxfId="0" priority="1824">
      <formula>#REF!&lt;&gt;“”</formula>
    </cfRule>
    <cfRule type="expression" dxfId="0" priority="1822">
      <formula>#REF!&lt;&gt;""</formula>
    </cfRule>
  </conditionalFormatting>
  <conditionalFormatting sqref="L1510">
    <cfRule type="expression" priority="1761">
      <formula>$A1510&lt;&gt;""</formula>
    </cfRule>
    <cfRule type="expression" dxfId="0" priority="1760">
      <formula>$A1510&lt;&gt;“”</formula>
    </cfRule>
    <cfRule type="expression" dxfId="0" priority="1758">
      <formula>$A1510&lt;&gt;""</formula>
    </cfRule>
  </conditionalFormatting>
  <conditionalFormatting sqref="M1510:Q1510">
    <cfRule type="expression" priority="1765">
      <formula>#REF!&lt;&gt;""</formula>
    </cfRule>
    <cfRule type="expression" dxfId="0" priority="1764">
      <formula>#REF!&lt;&gt;“”</formula>
    </cfRule>
    <cfRule type="expression" dxfId="0" priority="1762">
      <formula>#REF!&lt;&gt;""</formula>
    </cfRule>
  </conditionalFormatting>
  <conditionalFormatting sqref="M1511:O1511">
    <cfRule type="expression" priority="1769">
      <formula>#REF!&lt;&gt;""</formula>
    </cfRule>
    <cfRule type="expression" dxfId="0" priority="1768">
      <formula>#REF!&lt;&gt;“”</formula>
    </cfRule>
    <cfRule type="expression" dxfId="0" priority="1766">
      <formula>#REF!&lt;&gt;""</formula>
    </cfRule>
  </conditionalFormatting>
  <conditionalFormatting sqref="L1512">
    <cfRule type="expression" priority="1773">
      <formula>$A1512&lt;&gt;""</formula>
    </cfRule>
    <cfRule type="expression" dxfId="0" priority="1772">
      <formula>$A1512&lt;&gt;“”</formula>
    </cfRule>
    <cfRule type="expression" dxfId="0" priority="1770">
      <formula>$A1512&lt;&gt;""</formula>
    </cfRule>
  </conditionalFormatting>
  <conditionalFormatting sqref="M1512:Q1512">
    <cfRule type="expression" priority="1777">
      <formula>#REF!&lt;&gt;""</formula>
    </cfRule>
    <cfRule type="expression" dxfId="0" priority="1776">
      <formula>#REF!&lt;&gt;“”</formula>
    </cfRule>
    <cfRule type="expression" dxfId="0" priority="1774">
      <formula>#REF!&lt;&gt;""</formula>
    </cfRule>
  </conditionalFormatting>
  <conditionalFormatting sqref="L1513">
    <cfRule type="expression" priority="1781">
      <formula>$A1513&lt;&gt;""</formula>
    </cfRule>
    <cfRule type="expression" dxfId="0" priority="1780">
      <formula>$A1513&lt;&gt;“”</formula>
    </cfRule>
    <cfRule type="expression" dxfId="0" priority="1778">
      <formula>$A1513&lt;&gt;""</formula>
    </cfRule>
  </conditionalFormatting>
  <conditionalFormatting sqref="M1513:Q1513">
    <cfRule type="expression" priority="1785">
      <formula>#REF!&lt;&gt;""</formula>
    </cfRule>
    <cfRule type="expression" dxfId="0" priority="1784">
      <formula>#REF!&lt;&gt;“”</formula>
    </cfRule>
    <cfRule type="expression" dxfId="0" priority="1782">
      <formula>#REF!&lt;&gt;""</formula>
    </cfRule>
  </conditionalFormatting>
  <conditionalFormatting sqref="L1517">
    <cfRule type="expression" priority="1705">
      <formula>$A1517&lt;&gt;""</formula>
    </cfRule>
    <cfRule type="expression" dxfId="0" priority="1704">
      <formula>$A1517&lt;&gt;“”</formula>
    </cfRule>
    <cfRule type="expression" dxfId="0" priority="1702">
      <formula>$A1517&lt;&gt;""</formula>
    </cfRule>
  </conditionalFormatting>
  <conditionalFormatting sqref="M1517:Q1517">
    <cfRule type="expression" priority="1709">
      <formula>#REF!&lt;&gt;""</formula>
    </cfRule>
    <cfRule type="expression" dxfId="0" priority="1708">
      <formula>#REF!&lt;&gt;“”</formula>
    </cfRule>
    <cfRule type="expression" dxfId="0" priority="1706">
      <formula>#REF!&lt;&gt;""</formula>
    </cfRule>
  </conditionalFormatting>
  <conditionalFormatting sqref="L1518">
    <cfRule type="expression" priority="1713">
      <formula>$A1518&lt;&gt;""</formula>
    </cfRule>
    <cfRule type="expression" dxfId="0" priority="1712">
      <formula>$A1518&lt;&gt;“”</formula>
    </cfRule>
    <cfRule type="expression" dxfId="0" priority="1710">
      <formula>$A1518&lt;&gt;""</formula>
    </cfRule>
  </conditionalFormatting>
  <conditionalFormatting sqref="M1518:Q1518">
    <cfRule type="expression" priority="1717">
      <formula>#REF!&lt;&gt;""</formula>
    </cfRule>
    <cfRule type="expression" dxfId="0" priority="1716">
      <formula>#REF!&lt;&gt;“”</formula>
    </cfRule>
    <cfRule type="expression" dxfId="0" priority="1714">
      <formula>#REF!&lt;&gt;""</formula>
    </cfRule>
  </conditionalFormatting>
  <conditionalFormatting sqref="L1519">
    <cfRule type="expression" priority="1721">
      <formula>$A1519&lt;&gt;""</formula>
    </cfRule>
    <cfRule type="expression" dxfId="0" priority="1720">
      <formula>$A1519&lt;&gt;“”</formula>
    </cfRule>
    <cfRule type="expression" dxfId="0" priority="1718">
      <formula>$A1519&lt;&gt;""</formula>
    </cfRule>
  </conditionalFormatting>
  <conditionalFormatting sqref="M1519:Q1519">
    <cfRule type="expression" priority="1725">
      <formula>#REF!&lt;&gt;""</formula>
    </cfRule>
    <cfRule type="expression" dxfId="0" priority="1724">
      <formula>#REF!&lt;&gt;“”</formula>
    </cfRule>
    <cfRule type="expression" dxfId="0" priority="1722">
      <formula>#REF!&lt;&gt;""</formula>
    </cfRule>
  </conditionalFormatting>
  <conditionalFormatting sqref="L1520">
    <cfRule type="expression" priority="1729">
      <formula>$A1520&lt;&gt;""</formula>
    </cfRule>
    <cfRule type="expression" dxfId="0" priority="1728">
      <formula>$A1520&lt;&gt;“”</formula>
    </cfRule>
    <cfRule type="expression" dxfId="0" priority="1726">
      <formula>$A1520&lt;&gt;""</formula>
    </cfRule>
  </conditionalFormatting>
  <conditionalFormatting sqref="M1520:Q1520">
    <cfRule type="expression" priority="1733">
      <formula>#REF!&lt;&gt;""</formula>
    </cfRule>
    <cfRule type="expression" dxfId="0" priority="1732">
      <formula>#REF!&lt;&gt;“”</formula>
    </cfRule>
    <cfRule type="expression" dxfId="0" priority="1730">
      <formula>#REF!&lt;&gt;""</formula>
    </cfRule>
  </conditionalFormatting>
  <conditionalFormatting sqref="L1521">
    <cfRule type="expression" priority="1737">
      <formula>$A1521&lt;&gt;""</formula>
    </cfRule>
    <cfRule type="expression" dxfId="0" priority="1736">
      <formula>$A1521&lt;&gt;“”</formula>
    </cfRule>
    <cfRule type="expression" dxfId="0" priority="1734">
      <formula>$A1521&lt;&gt;""</formula>
    </cfRule>
  </conditionalFormatting>
  <conditionalFormatting sqref="M1521:Q1521">
    <cfRule type="expression" priority="1741">
      <formula>#REF!&lt;&gt;""</formula>
    </cfRule>
    <cfRule type="expression" dxfId="0" priority="1740">
      <formula>#REF!&lt;&gt;“”</formula>
    </cfRule>
    <cfRule type="expression" dxfId="0" priority="1738">
      <formula>#REF!&lt;&gt;""</formula>
    </cfRule>
  </conditionalFormatting>
  <conditionalFormatting sqref="L1528">
    <cfRule type="expression" priority="1669">
      <formula>$A1528&lt;&gt;""</formula>
    </cfRule>
    <cfRule type="expression" dxfId="0" priority="1668">
      <formula>$A1528&lt;&gt;“”</formula>
    </cfRule>
    <cfRule type="expression" dxfId="0" priority="1666">
      <formula>$A1528&lt;&gt;""</formula>
    </cfRule>
  </conditionalFormatting>
  <conditionalFormatting sqref="M1528:Q1528">
    <cfRule type="expression" priority="1673">
      <formula>#REF!&lt;&gt;""</formula>
    </cfRule>
    <cfRule type="expression" dxfId="0" priority="1672">
      <formula>#REF!&lt;&gt;“”</formula>
    </cfRule>
    <cfRule type="expression" dxfId="0" priority="1670">
      <formula>#REF!&lt;&gt;""</formula>
    </cfRule>
  </conditionalFormatting>
  <conditionalFormatting sqref="L1529">
    <cfRule type="expression" priority="1677">
      <formula>$A1529&lt;&gt;""</formula>
    </cfRule>
    <cfRule type="expression" dxfId="0" priority="1676">
      <formula>$A1529&lt;&gt;“”</formula>
    </cfRule>
    <cfRule type="expression" dxfId="0" priority="1674">
      <formula>$A1529&lt;&gt;""</formula>
    </cfRule>
  </conditionalFormatting>
  <conditionalFormatting sqref="M1529:Q1529">
    <cfRule type="expression" priority="1681">
      <formula>#REF!&lt;&gt;""</formula>
    </cfRule>
    <cfRule type="expression" dxfId="0" priority="1680">
      <formula>#REF!&lt;&gt;“”</formula>
    </cfRule>
    <cfRule type="expression" dxfId="0" priority="1678">
      <formula>#REF!&lt;&gt;""</formula>
    </cfRule>
  </conditionalFormatting>
  <conditionalFormatting sqref="M1530:O1530">
    <cfRule type="expression" priority="1685">
      <formula>#REF!&lt;&gt;""</formula>
    </cfRule>
    <cfRule type="expression" dxfId="0" priority="1684">
      <formula>#REF!&lt;&gt;“”</formula>
    </cfRule>
    <cfRule type="expression" dxfId="0" priority="1682">
      <formula>#REF!&lt;&gt;""</formula>
    </cfRule>
  </conditionalFormatting>
  <conditionalFormatting sqref="L1531">
    <cfRule type="expression" priority="1689">
      <formula>$A1531&lt;&gt;""</formula>
    </cfRule>
    <cfRule type="expression" dxfId="0" priority="1688">
      <formula>$A1531&lt;&gt;“”</formula>
    </cfRule>
    <cfRule type="expression" dxfId="0" priority="1686">
      <formula>$A1531&lt;&gt;""</formula>
    </cfRule>
  </conditionalFormatting>
  <conditionalFormatting sqref="M1531:Q1531">
    <cfRule type="expression" priority="1693">
      <formula>#REF!&lt;&gt;""</formula>
    </cfRule>
    <cfRule type="expression" dxfId="0" priority="1692">
      <formula>#REF!&lt;&gt;“”</formula>
    </cfRule>
    <cfRule type="expression" dxfId="0" priority="1690">
      <formula>#REF!&lt;&gt;""</formula>
    </cfRule>
  </conditionalFormatting>
  <conditionalFormatting sqref="H1537:K1537">
    <cfRule type="expression" priority="1657">
      <formula>$A1537&lt;&gt;""</formula>
    </cfRule>
    <cfRule type="expression" dxfId="0" priority="1656">
      <formula>$A1537&lt;&gt;“”</formula>
    </cfRule>
    <cfRule type="expression" dxfId="0" priority="1654">
      <formula>$A1537&lt;&gt;""</formula>
    </cfRule>
  </conditionalFormatting>
  <conditionalFormatting sqref="L1540">
    <cfRule type="expression" priority="1609">
      <formula>$A1540&lt;&gt;""</formula>
    </cfRule>
    <cfRule type="expression" dxfId="0" priority="1608">
      <formula>$A1540&lt;&gt;“”</formula>
    </cfRule>
    <cfRule type="expression" dxfId="0" priority="1606">
      <formula>$A1540&lt;&gt;""</formula>
    </cfRule>
  </conditionalFormatting>
  <conditionalFormatting sqref="M1540:Q1540">
    <cfRule type="expression" priority="1613">
      <formula>#REF!&lt;&gt;""</formula>
    </cfRule>
    <cfRule type="expression" dxfId="0" priority="1612">
      <formula>#REF!&lt;&gt;“”</formula>
    </cfRule>
    <cfRule type="expression" dxfId="0" priority="1610">
      <formula>#REF!&lt;&gt;""</formula>
    </cfRule>
  </conditionalFormatting>
  <conditionalFormatting sqref="L1541">
    <cfRule type="expression" priority="1617">
      <formula>$A1541&lt;&gt;""</formula>
    </cfRule>
    <cfRule type="expression" dxfId="0" priority="1616">
      <formula>$A1541&lt;&gt;“”</formula>
    </cfRule>
    <cfRule type="expression" dxfId="0" priority="1614">
      <formula>$A1541&lt;&gt;""</formula>
    </cfRule>
  </conditionalFormatting>
  <conditionalFormatting sqref="M1541:Q1541">
    <cfRule type="expression" priority="1621">
      <formula>#REF!&lt;&gt;""</formula>
    </cfRule>
    <cfRule type="expression" dxfId="0" priority="1620">
      <formula>#REF!&lt;&gt;“”</formula>
    </cfRule>
    <cfRule type="expression" dxfId="0" priority="1618">
      <formula>#REF!&lt;&gt;""</formula>
    </cfRule>
  </conditionalFormatting>
  <conditionalFormatting sqref="L1542">
    <cfRule type="expression" priority="1625">
      <formula>$A1542&lt;&gt;""</formula>
    </cfRule>
    <cfRule type="expression" dxfId="0" priority="1624">
      <formula>$A1542&lt;&gt;“”</formula>
    </cfRule>
    <cfRule type="expression" dxfId="0" priority="1622">
      <formula>$A1542&lt;&gt;""</formula>
    </cfRule>
  </conditionalFormatting>
  <conditionalFormatting sqref="M1542:Q1542">
    <cfRule type="expression" priority="1629">
      <formula>#REF!&lt;&gt;""</formula>
    </cfRule>
    <cfRule type="expression" dxfId="0" priority="1628">
      <formula>#REF!&lt;&gt;“”</formula>
    </cfRule>
    <cfRule type="expression" dxfId="0" priority="1626">
      <formula>#REF!&lt;&gt;""</formula>
    </cfRule>
  </conditionalFormatting>
  <conditionalFormatting sqref="L1543">
    <cfRule type="expression" priority="1633">
      <formula>$A1543&lt;&gt;""</formula>
    </cfRule>
    <cfRule type="expression" dxfId="0" priority="1632">
      <formula>$A1543&lt;&gt;“”</formula>
    </cfRule>
    <cfRule type="expression" dxfId="0" priority="1630">
      <formula>$A1543&lt;&gt;""</formula>
    </cfRule>
  </conditionalFormatting>
  <conditionalFormatting sqref="M1543:Q1543">
    <cfRule type="expression" priority="1637">
      <formula>#REF!&lt;&gt;""</formula>
    </cfRule>
    <cfRule type="expression" dxfId="0" priority="1636">
      <formula>#REF!&lt;&gt;“”</formula>
    </cfRule>
    <cfRule type="expression" dxfId="0" priority="1634">
      <formula>#REF!&lt;&gt;""</formula>
    </cfRule>
  </conditionalFormatting>
  <conditionalFormatting sqref="L1551">
    <cfRule type="expression" priority="1516">
      <formula>$A1551&lt;&gt;""</formula>
    </cfRule>
    <cfRule type="expression" dxfId="0" priority="1515">
      <formula>$A1551&lt;&gt;“”</formula>
    </cfRule>
    <cfRule type="expression" dxfId="0" priority="1513">
      <formula>$A1551&lt;&gt;""</formula>
    </cfRule>
  </conditionalFormatting>
  <conditionalFormatting sqref="M1551:Q1551">
    <cfRule type="expression" priority="1520">
      <formula>#REF!&lt;&gt;""</formula>
    </cfRule>
    <cfRule type="expression" dxfId="0" priority="1519">
      <formula>#REF!&lt;&gt;“”</formula>
    </cfRule>
    <cfRule type="expression" dxfId="0" priority="1517">
      <formula>#REF!&lt;&gt;""</formula>
    </cfRule>
  </conditionalFormatting>
  <conditionalFormatting sqref="L1552">
    <cfRule type="expression" priority="1524">
      <formula>$A1552&lt;&gt;""</formula>
    </cfRule>
    <cfRule type="expression" dxfId="0" priority="1523">
      <formula>$A1552&lt;&gt;“”</formula>
    </cfRule>
    <cfRule type="expression" dxfId="0" priority="1521">
      <formula>$A1552&lt;&gt;""</formula>
    </cfRule>
  </conditionalFormatting>
  <conditionalFormatting sqref="M1552:Q1552">
    <cfRule type="expression" priority="1528">
      <formula>#REF!&lt;&gt;""</formula>
    </cfRule>
    <cfRule type="expression" dxfId="0" priority="1527">
      <formula>#REF!&lt;&gt;“”</formula>
    </cfRule>
    <cfRule type="expression" dxfId="0" priority="1525">
      <formula>#REF!&lt;&gt;""</formula>
    </cfRule>
  </conditionalFormatting>
  <conditionalFormatting sqref="L1553">
    <cfRule type="expression" priority="1532">
      <formula>$A1553&lt;&gt;""</formula>
    </cfRule>
    <cfRule type="expression" dxfId="0" priority="1531">
      <formula>$A1553&lt;&gt;“”</formula>
    </cfRule>
    <cfRule type="expression" dxfId="0" priority="1529">
      <formula>$A1553&lt;&gt;""</formula>
    </cfRule>
  </conditionalFormatting>
  <conditionalFormatting sqref="M1553:Q1553">
    <cfRule type="expression" priority="1536">
      <formula>#REF!&lt;&gt;""</formula>
    </cfRule>
    <cfRule type="expression" dxfId="0" priority="1535">
      <formula>#REF!&lt;&gt;“”</formula>
    </cfRule>
    <cfRule type="expression" dxfId="0" priority="1533">
      <formula>#REF!&lt;&gt;""</formula>
    </cfRule>
  </conditionalFormatting>
  <conditionalFormatting sqref="L1554">
    <cfRule type="expression" priority="1540">
      <formula>$A1554&lt;&gt;""</formula>
    </cfRule>
    <cfRule type="expression" dxfId="0" priority="1539">
      <formula>$A1554&lt;&gt;“”</formula>
    </cfRule>
    <cfRule type="expression" dxfId="0" priority="1537">
      <formula>$A1554&lt;&gt;""</formula>
    </cfRule>
  </conditionalFormatting>
  <conditionalFormatting sqref="M1554:Q1554">
    <cfRule type="expression" priority="1544">
      <formula>#REF!&lt;&gt;""</formula>
    </cfRule>
    <cfRule type="expression" dxfId="0" priority="1543">
      <formula>#REF!&lt;&gt;“”</formula>
    </cfRule>
    <cfRule type="expression" dxfId="0" priority="1541">
      <formula>#REF!&lt;&gt;""</formula>
    </cfRule>
  </conditionalFormatting>
  <conditionalFormatting sqref="L1555">
    <cfRule type="expression" priority="1548">
      <formula>$A1555&lt;&gt;""</formula>
    </cfRule>
    <cfRule type="expression" dxfId="0" priority="1547">
      <formula>$A1555&lt;&gt;“”</formula>
    </cfRule>
    <cfRule type="expression" dxfId="0" priority="1545">
      <formula>$A1555&lt;&gt;""</formula>
    </cfRule>
  </conditionalFormatting>
  <conditionalFormatting sqref="M1555:Q1555">
    <cfRule type="expression" priority="1552">
      <formula>#REF!&lt;&gt;""</formula>
    </cfRule>
    <cfRule type="expression" dxfId="0" priority="1551">
      <formula>#REF!&lt;&gt;“”</formula>
    </cfRule>
    <cfRule type="expression" dxfId="0" priority="1549">
      <formula>#REF!&lt;&gt;""</formula>
    </cfRule>
  </conditionalFormatting>
  <conditionalFormatting sqref="L1556">
    <cfRule type="expression" priority="1556">
      <formula>$A1556&lt;&gt;""</formula>
    </cfRule>
    <cfRule type="expression" dxfId="0" priority="1555">
      <formula>$A1556&lt;&gt;“”</formula>
    </cfRule>
    <cfRule type="expression" dxfId="0" priority="1553">
      <formula>$A1556&lt;&gt;""</formula>
    </cfRule>
  </conditionalFormatting>
  <conditionalFormatting sqref="M1556:Q1556">
    <cfRule type="expression" priority="1560">
      <formula>#REF!&lt;&gt;""</formula>
    </cfRule>
    <cfRule type="expression" dxfId="0" priority="1559">
      <formula>#REF!&lt;&gt;“”</formula>
    </cfRule>
    <cfRule type="expression" dxfId="0" priority="1557">
      <formula>#REF!&lt;&gt;""</formula>
    </cfRule>
  </conditionalFormatting>
  <conditionalFormatting sqref="L1557">
    <cfRule type="expression" priority="1564">
      <formula>$A1557&lt;&gt;""</formula>
    </cfRule>
    <cfRule type="expression" dxfId="0" priority="1563">
      <formula>$A1557&lt;&gt;“”</formula>
    </cfRule>
    <cfRule type="expression" dxfId="0" priority="1561">
      <formula>$A1557&lt;&gt;""</formula>
    </cfRule>
  </conditionalFormatting>
  <conditionalFormatting sqref="M1557:Q1557">
    <cfRule type="expression" priority="1568">
      <formula>#REF!&lt;&gt;""</formula>
    </cfRule>
    <cfRule type="expression" dxfId="0" priority="1567">
      <formula>#REF!&lt;&gt;“”</formula>
    </cfRule>
    <cfRule type="expression" dxfId="0" priority="1565">
      <formula>#REF!&lt;&gt;""</formula>
    </cfRule>
  </conditionalFormatting>
  <conditionalFormatting sqref="L1558">
    <cfRule type="expression" priority="1572">
      <formula>$A1558&lt;&gt;""</formula>
    </cfRule>
    <cfRule type="expression" dxfId="0" priority="1571">
      <formula>$A1558&lt;&gt;“”</formula>
    </cfRule>
    <cfRule type="expression" dxfId="0" priority="1569">
      <formula>$A1558&lt;&gt;""</formula>
    </cfRule>
  </conditionalFormatting>
  <conditionalFormatting sqref="M1558:Q1558">
    <cfRule type="expression" priority="1576">
      <formula>#REF!&lt;&gt;""</formula>
    </cfRule>
    <cfRule type="expression" dxfId="0" priority="1575">
      <formula>#REF!&lt;&gt;“”</formula>
    </cfRule>
    <cfRule type="expression" dxfId="0" priority="1573">
      <formula>#REF!&lt;&gt;""</formula>
    </cfRule>
  </conditionalFormatting>
  <conditionalFormatting sqref="L1559">
    <cfRule type="expression" priority="1580">
      <formula>$A1559&lt;&gt;""</formula>
    </cfRule>
    <cfRule type="expression" dxfId="0" priority="1579">
      <formula>$A1559&lt;&gt;“”</formula>
    </cfRule>
    <cfRule type="expression" dxfId="0" priority="1577">
      <formula>$A1559&lt;&gt;""</formula>
    </cfRule>
  </conditionalFormatting>
  <conditionalFormatting sqref="M1559:Q1559">
    <cfRule type="expression" priority="1584">
      <formula>#REF!&lt;&gt;""</formula>
    </cfRule>
    <cfRule type="expression" dxfId="0" priority="1583">
      <formula>#REF!&lt;&gt;“”</formula>
    </cfRule>
    <cfRule type="expression" dxfId="0" priority="1581">
      <formula>#REF!&lt;&gt;""</formula>
    </cfRule>
  </conditionalFormatting>
  <conditionalFormatting sqref="L1568">
    <cfRule type="expression" priority="1484">
      <formula>$A1568&lt;&gt;""</formula>
    </cfRule>
    <cfRule type="expression" dxfId="0" priority="1483">
      <formula>$A1568&lt;&gt;“”</formula>
    </cfRule>
    <cfRule type="expression" dxfId="0" priority="1481">
      <formula>$A1568&lt;&gt;""</formula>
    </cfRule>
  </conditionalFormatting>
  <conditionalFormatting sqref="M1568:Q1568">
    <cfRule type="expression" priority="1488">
      <formula>#REF!&lt;&gt;""</formula>
    </cfRule>
    <cfRule type="expression" dxfId="0" priority="1487">
      <formula>#REF!&lt;&gt;“”</formula>
    </cfRule>
    <cfRule type="expression" dxfId="0" priority="1485">
      <formula>#REF!&lt;&gt;""</formula>
    </cfRule>
  </conditionalFormatting>
  <conditionalFormatting sqref="L1576">
    <cfRule type="expression" priority="1452">
      <formula>$A1576&lt;&gt;""</formula>
    </cfRule>
    <cfRule type="expression" dxfId="0" priority="1451">
      <formula>$A1576&lt;&gt;“”</formula>
    </cfRule>
    <cfRule type="expression" dxfId="0" priority="1449">
      <formula>$A1576&lt;&gt;""</formula>
    </cfRule>
  </conditionalFormatting>
  <conditionalFormatting sqref="M1576:Q1576">
    <cfRule type="expression" priority="1456">
      <formula>#REF!&lt;&gt;""</formula>
    </cfRule>
    <cfRule type="expression" dxfId="0" priority="1455">
      <formula>#REF!&lt;&gt;“”</formula>
    </cfRule>
    <cfRule type="expression" dxfId="0" priority="1453">
      <formula>#REF!&lt;&gt;""</formula>
    </cfRule>
  </conditionalFormatting>
  <conditionalFormatting sqref="L1577">
    <cfRule type="expression" priority="1464">
      <formula>$A1585&lt;&gt;""</formula>
    </cfRule>
    <cfRule type="expression" dxfId="0" priority="1463">
      <formula>$A1585&lt;&gt;“”</formula>
    </cfRule>
    <cfRule type="expression" dxfId="0" priority="1461">
      <formula>$A1585&lt;&gt;""</formula>
    </cfRule>
  </conditionalFormatting>
  <conditionalFormatting sqref="M1577:O1577">
    <cfRule type="expression" priority="1460">
      <formula>#REF!&lt;&gt;""</formula>
    </cfRule>
    <cfRule type="expression" dxfId="0" priority="1459">
      <formula>#REF!&lt;&gt;“”</formula>
    </cfRule>
    <cfRule type="expression" dxfId="0" priority="1457">
      <formula>#REF!&lt;&gt;""</formula>
    </cfRule>
  </conditionalFormatting>
  <conditionalFormatting sqref="L1581">
    <cfRule type="expression" priority="1412">
      <formula>$A1581&lt;&gt;""</formula>
    </cfRule>
    <cfRule type="expression" dxfId="0" priority="1411">
      <formula>$A1581&lt;&gt;“”</formula>
    </cfRule>
    <cfRule type="expression" dxfId="0" priority="1409">
      <formula>$A1581&lt;&gt;""</formula>
    </cfRule>
  </conditionalFormatting>
  <conditionalFormatting sqref="M1581:Q1581">
    <cfRule type="expression" priority="1416">
      <formula>#REF!&lt;&gt;""</formula>
    </cfRule>
    <cfRule type="expression" dxfId="0" priority="1415">
      <formula>#REF!&lt;&gt;“”</formula>
    </cfRule>
    <cfRule type="expression" dxfId="0" priority="1413">
      <formula>#REF!&lt;&gt;""</formula>
    </cfRule>
  </conditionalFormatting>
  <conditionalFormatting sqref="L1582">
    <cfRule type="expression" priority="1420">
      <formula>$A1582&lt;&gt;""</formula>
    </cfRule>
    <cfRule type="expression" dxfId="0" priority="1419">
      <formula>$A1582&lt;&gt;“”</formula>
    </cfRule>
    <cfRule type="expression" dxfId="0" priority="1417">
      <formula>$A1582&lt;&gt;""</formula>
    </cfRule>
  </conditionalFormatting>
  <conditionalFormatting sqref="M1582:Q1582">
    <cfRule type="expression" priority="1424">
      <formula>#REF!&lt;&gt;""</formula>
    </cfRule>
    <cfRule type="expression" dxfId="0" priority="1423">
      <formula>#REF!&lt;&gt;“”</formula>
    </cfRule>
    <cfRule type="expression" dxfId="0" priority="1421">
      <formula>#REF!&lt;&gt;""</formula>
    </cfRule>
  </conditionalFormatting>
  <conditionalFormatting sqref="L1583">
    <cfRule type="expression" priority="1428">
      <formula>$A1583&lt;&gt;""</formula>
    </cfRule>
    <cfRule type="expression" dxfId="0" priority="1427">
      <formula>$A1583&lt;&gt;“”</formula>
    </cfRule>
    <cfRule type="expression" dxfId="0" priority="1425">
      <formula>$A1583&lt;&gt;""</formula>
    </cfRule>
  </conditionalFormatting>
  <conditionalFormatting sqref="L1585">
    <cfRule type="expression" priority="1436">
      <formula>$A1585&lt;&gt;""</formula>
    </cfRule>
    <cfRule type="expression" dxfId="0" priority="1435">
      <formula>$A1585&lt;&gt;“”</formula>
    </cfRule>
    <cfRule type="expression" dxfId="0" priority="1433">
      <formula>$A1585&lt;&gt;""</formula>
    </cfRule>
  </conditionalFormatting>
  <conditionalFormatting sqref="M1585:Q1585">
    <cfRule type="expression" priority="1440">
      <formula>#REF!&lt;&gt;""</formula>
    </cfRule>
    <cfRule type="expression" dxfId="0" priority="1439">
      <formula>#REF!&lt;&gt;“”</formula>
    </cfRule>
    <cfRule type="expression" dxfId="0" priority="1437">
      <formula>#REF!&lt;&gt;""</formula>
    </cfRule>
  </conditionalFormatting>
  <conditionalFormatting sqref="L1588">
    <cfRule type="expression" priority="1372">
      <formula>$A1588&lt;&gt;""</formula>
    </cfRule>
    <cfRule type="expression" dxfId="0" priority="1371">
      <formula>$A1588&lt;&gt;“”</formula>
    </cfRule>
    <cfRule type="expression" dxfId="0" priority="1369">
      <formula>$A1588&lt;&gt;""</formula>
    </cfRule>
  </conditionalFormatting>
  <conditionalFormatting sqref="M1588:Q1588">
    <cfRule type="expression" priority="1376">
      <formula>#REF!&lt;&gt;""</formula>
    </cfRule>
    <cfRule type="expression" dxfId="0" priority="1375">
      <formula>#REF!&lt;&gt;“”</formula>
    </cfRule>
    <cfRule type="expression" dxfId="0" priority="1373">
      <formula>#REF!&lt;&gt;""</formula>
    </cfRule>
  </conditionalFormatting>
  <conditionalFormatting sqref="L1589">
    <cfRule type="expression" priority="1380">
      <formula>$A1589&lt;&gt;""</formula>
    </cfRule>
    <cfRule type="expression" dxfId="0" priority="1379">
      <formula>$A1589&lt;&gt;“”</formula>
    </cfRule>
    <cfRule type="expression" dxfId="0" priority="1377">
      <formula>$A1589&lt;&gt;""</formula>
    </cfRule>
  </conditionalFormatting>
  <conditionalFormatting sqref="M1589:Q1589">
    <cfRule type="expression" priority="1384">
      <formula>#REF!&lt;&gt;""</formula>
    </cfRule>
    <cfRule type="expression" dxfId="0" priority="1383">
      <formula>#REF!&lt;&gt;“”</formula>
    </cfRule>
    <cfRule type="expression" dxfId="0" priority="1381">
      <formula>#REF!&lt;&gt;""</formula>
    </cfRule>
  </conditionalFormatting>
  <conditionalFormatting sqref="L1590">
    <cfRule type="expression" priority="1388">
      <formula>$A1590&lt;&gt;""</formula>
    </cfRule>
    <cfRule type="expression" dxfId="0" priority="1387">
      <formula>$A1590&lt;&gt;“”</formula>
    </cfRule>
    <cfRule type="expression" dxfId="0" priority="1385">
      <formula>$A1590&lt;&gt;""</formula>
    </cfRule>
  </conditionalFormatting>
  <conditionalFormatting sqref="M1590:Q1590">
    <cfRule type="expression" priority="1392">
      <formula>#REF!&lt;&gt;""</formula>
    </cfRule>
    <cfRule type="expression" dxfId="0" priority="1391">
      <formula>#REF!&lt;&gt;“”</formula>
    </cfRule>
    <cfRule type="expression" dxfId="0" priority="1389">
      <formula>#REF!&lt;&gt;""</formula>
    </cfRule>
  </conditionalFormatting>
  <conditionalFormatting sqref="L1591">
    <cfRule type="expression" priority="1396">
      <formula>$A1591&lt;&gt;""</formula>
    </cfRule>
    <cfRule type="expression" dxfId="0" priority="1395">
      <formula>$A1591&lt;&gt;“”</formula>
    </cfRule>
    <cfRule type="expression" dxfId="0" priority="1393">
      <formula>$A1591&lt;&gt;""</formula>
    </cfRule>
  </conditionalFormatting>
  <conditionalFormatting sqref="M1591:Q1591">
    <cfRule type="expression" priority="1400">
      <formula>#REF!&lt;&gt;""</formula>
    </cfRule>
    <cfRule type="expression" dxfId="0" priority="1399">
      <formula>#REF!&lt;&gt;“”</formula>
    </cfRule>
    <cfRule type="expression" dxfId="0" priority="1397">
      <formula>#REF!&lt;&gt;""</formula>
    </cfRule>
  </conditionalFormatting>
  <conditionalFormatting sqref="L1592">
    <cfRule type="expression" priority="1404">
      <formula>$A1592&lt;&gt;""</formula>
    </cfRule>
    <cfRule type="expression" dxfId="0" priority="1403">
      <formula>$A1592&lt;&gt;“”</formula>
    </cfRule>
    <cfRule type="expression" dxfId="0" priority="1401">
      <formula>$A1592&lt;&gt;""</formula>
    </cfRule>
  </conditionalFormatting>
  <conditionalFormatting sqref="P1593:Q1593">
    <cfRule type="expression" dxfId="0" priority="35436">
      <formula>#REF!&lt;&gt;""</formula>
    </cfRule>
    <cfRule type="expression" dxfId="0" priority="35437">
      <formula>#REF!&lt;&gt;“”</formula>
    </cfRule>
    <cfRule type="expression" priority="35439">
      <formula>#REF!&lt;&gt;""</formula>
    </cfRule>
  </conditionalFormatting>
  <conditionalFormatting sqref="M1594:Q1594">
    <cfRule type="expression" priority="1368">
      <formula>#REF!&lt;&gt;""</formula>
    </cfRule>
    <cfRule type="expression" dxfId="0" priority="1367">
      <formula>#REF!&lt;&gt;“”</formula>
    </cfRule>
    <cfRule type="expression" dxfId="0" priority="1365">
      <formula>#REF!&lt;&gt;""</formula>
    </cfRule>
  </conditionalFormatting>
  <conditionalFormatting sqref="L1597">
    <cfRule type="expression" priority="1324">
      <formula>$A1597&lt;&gt;""</formula>
    </cfRule>
    <cfRule type="expression" dxfId="0" priority="1323">
      <formula>$A1597&lt;&gt;“”</formula>
    </cfRule>
    <cfRule type="expression" dxfId="0" priority="1321">
      <formula>$A1597&lt;&gt;""</formula>
    </cfRule>
  </conditionalFormatting>
  <conditionalFormatting sqref="M1597:Q1597">
    <cfRule type="expression" priority="1320">
      <formula>#REF!&lt;&gt;""</formula>
    </cfRule>
    <cfRule type="expression" dxfId="0" priority="1319">
      <formula>#REF!&lt;&gt;“”</formula>
    </cfRule>
    <cfRule type="expression" dxfId="0" priority="1317">
      <formula>#REF!&lt;&gt;""</formula>
    </cfRule>
  </conditionalFormatting>
  <conditionalFormatting sqref="L1598">
    <cfRule type="expression" priority="1332">
      <formula>$A1598&lt;&gt;""</formula>
    </cfRule>
    <cfRule type="expression" dxfId="0" priority="1331">
      <formula>$A1598&lt;&gt;“”</formula>
    </cfRule>
    <cfRule type="expression" dxfId="0" priority="1329">
      <formula>$A1598&lt;&gt;""</formula>
    </cfRule>
  </conditionalFormatting>
  <conditionalFormatting sqref="M1598:Q1598">
    <cfRule type="expression" priority="1328">
      <formula>#REF!&lt;&gt;""</formula>
    </cfRule>
    <cfRule type="expression" dxfId="0" priority="1327">
      <formula>#REF!&lt;&gt;“”</formula>
    </cfRule>
    <cfRule type="expression" dxfId="0" priority="1325">
      <formula>#REF!&lt;&gt;""</formula>
    </cfRule>
  </conditionalFormatting>
  <conditionalFormatting sqref="L1619">
    <cfRule type="expression" priority="1268">
      <formula>$A1619&lt;&gt;""</formula>
    </cfRule>
    <cfRule type="expression" dxfId="0" priority="1267">
      <formula>$A1619&lt;&gt;“”</formula>
    </cfRule>
    <cfRule type="expression" dxfId="0" priority="1265">
      <formula>$A1619&lt;&gt;""</formula>
    </cfRule>
  </conditionalFormatting>
  <conditionalFormatting sqref="M1619:Q1619">
    <cfRule type="expression" priority="1264">
      <formula>#REF!&lt;&gt;""</formula>
    </cfRule>
    <cfRule type="expression" dxfId="0" priority="1263">
      <formula>#REF!&lt;&gt;“”</formula>
    </cfRule>
    <cfRule type="expression" dxfId="0" priority="1261">
      <formula>#REF!&lt;&gt;""</formula>
    </cfRule>
  </conditionalFormatting>
  <conditionalFormatting sqref="L1620">
    <cfRule type="expression" priority="1276">
      <formula>$A1620&lt;&gt;""</formula>
    </cfRule>
    <cfRule type="expression" dxfId="0" priority="1275">
      <formula>$A1620&lt;&gt;“”</formula>
    </cfRule>
    <cfRule type="expression" dxfId="0" priority="1273">
      <formula>$A1620&lt;&gt;""</formula>
    </cfRule>
  </conditionalFormatting>
  <conditionalFormatting sqref="M1620:Q1620">
    <cfRule type="expression" priority="1272">
      <formula>#REF!&lt;&gt;""</formula>
    </cfRule>
    <cfRule type="expression" dxfId="0" priority="1271">
      <formula>#REF!&lt;&gt;“”</formula>
    </cfRule>
    <cfRule type="expression" dxfId="0" priority="1269">
      <formula>#REF!&lt;&gt;""</formula>
    </cfRule>
  </conditionalFormatting>
  <conditionalFormatting sqref="L1621">
    <cfRule type="expression" priority="1284">
      <formula>$A1621&lt;&gt;""</formula>
    </cfRule>
    <cfRule type="expression" dxfId="0" priority="1283">
      <formula>$A1621&lt;&gt;“”</formula>
    </cfRule>
    <cfRule type="expression" dxfId="0" priority="1281">
      <formula>$A1621&lt;&gt;""</formula>
    </cfRule>
  </conditionalFormatting>
  <conditionalFormatting sqref="M1621:Q1621">
    <cfRule type="expression" priority="1280">
      <formula>#REF!&lt;&gt;""</formula>
    </cfRule>
    <cfRule type="expression" dxfId="0" priority="1279">
      <formula>#REF!&lt;&gt;“”</formula>
    </cfRule>
    <cfRule type="expression" dxfId="0" priority="1277">
      <formula>#REF!&lt;&gt;""</formula>
    </cfRule>
  </conditionalFormatting>
  <conditionalFormatting sqref="L1626">
    <cfRule type="expression" priority="1236">
      <formula>$A1626&lt;&gt;""</formula>
    </cfRule>
    <cfRule type="expression" dxfId="0" priority="1235">
      <formula>$A1626&lt;&gt;“”</formula>
    </cfRule>
    <cfRule type="expression" dxfId="0" priority="1233">
      <formula>$A1626&lt;&gt;""</formula>
    </cfRule>
  </conditionalFormatting>
  <conditionalFormatting sqref="M1626:Q1626">
    <cfRule type="expression" priority="1232">
      <formula>#REF!&lt;&gt;""</formula>
    </cfRule>
    <cfRule type="expression" dxfId="0" priority="1231">
      <formula>#REF!&lt;&gt;“”</formula>
    </cfRule>
    <cfRule type="expression" dxfId="0" priority="1229">
      <formula>#REF!&lt;&gt;""</formula>
    </cfRule>
  </conditionalFormatting>
  <conditionalFormatting sqref="L1629">
    <cfRule type="expression" priority="1252">
      <formula>$A1629&lt;&gt;""</formula>
    </cfRule>
    <cfRule type="expression" dxfId="0" priority="1251">
      <formula>$A1629&lt;&gt;“”</formula>
    </cfRule>
    <cfRule type="expression" dxfId="0" priority="1249">
      <formula>$A1629&lt;&gt;""</formula>
    </cfRule>
  </conditionalFormatting>
  <conditionalFormatting sqref="M1629:Q1629">
    <cfRule type="expression" priority="1248">
      <formula>#REF!&lt;&gt;""</formula>
    </cfRule>
    <cfRule type="expression" dxfId="0" priority="1247">
      <formula>#REF!&lt;&gt;“”</formula>
    </cfRule>
    <cfRule type="expression" dxfId="0" priority="1245">
      <formula>#REF!&lt;&gt;""</formula>
    </cfRule>
  </conditionalFormatting>
  <conditionalFormatting sqref="M1630:Q1630">
    <cfRule type="expression" dxfId="0" priority="35444">
      <formula>$A1646&lt;&gt;""</formula>
    </cfRule>
    <cfRule type="expression" dxfId="0" priority="35445">
      <formula>$A1646&lt;&gt;“”</formula>
    </cfRule>
    <cfRule type="expression" priority="35447">
      <formula>$A1646&lt;&gt;""</formula>
    </cfRule>
  </conditionalFormatting>
  <conditionalFormatting sqref="M1634:Q1634">
    <cfRule type="expression" dxfId="0" priority="35448">
      <formula>$A1641&lt;&gt;""</formula>
    </cfRule>
    <cfRule type="expression" dxfId="0" priority="35449">
      <formula>$A1641&lt;&gt;“”</formula>
    </cfRule>
    <cfRule type="expression" priority="35451">
      <formula>$A1641&lt;&gt;""</formula>
    </cfRule>
  </conditionalFormatting>
  <conditionalFormatting sqref="L1635">
    <cfRule type="expression" priority="1148">
      <formula>$A1635&lt;&gt;""</formula>
    </cfRule>
    <cfRule type="expression" dxfId="0" priority="1147">
      <formula>$A1635&lt;&gt;“”</formula>
    </cfRule>
    <cfRule type="expression" dxfId="0" priority="1145">
      <formula>$A1635&lt;&gt;""</formula>
    </cfRule>
  </conditionalFormatting>
  <conditionalFormatting sqref="M1635:Q1635">
    <cfRule type="expression" priority="1144">
      <formula>#REF!&lt;&gt;""</formula>
    </cfRule>
    <cfRule type="expression" dxfId="0" priority="1143">
      <formula>#REF!&lt;&gt;“”</formula>
    </cfRule>
    <cfRule type="expression" dxfId="0" priority="1141">
      <formula>#REF!&lt;&gt;""</formula>
    </cfRule>
  </conditionalFormatting>
  <conditionalFormatting sqref="L1636">
    <cfRule type="expression" priority="1156">
      <formula>$A1636&lt;&gt;""</formula>
    </cfRule>
    <cfRule type="expression" dxfId="0" priority="1155">
      <formula>$A1636&lt;&gt;“”</formula>
    </cfRule>
    <cfRule type="expression" dxfId="0" priority="1153">
      <formula>$A1636&lt;&gt;""</formula>
    </cfRule>
  </conditionalFormatting>
  <conditionalFormatting sqref="M1636:Q1636">
    <cfRule type="expression" priority="1152">
      <formula>#REF!&lt;&gt;""</formula>
    </cfRule>
    <cfRule type="expression" dxfId="0" priority="1151">
      <formula>#REF!&lt;&gt;“”</formula>
    </cfRule>
    <cfRule type="expression" dxfId="0" priority="1149">
      <formula>#REF!&lt;&gt;""</formula>
    </cfRule>
  </conditionalFormatting>
  <conditionalFormatting sqref="L1637">
    <cfRule type="expression" priority="1164">
      <formula>$A1637&lt;&gt;""</formula>
    </cfRule>
    <cfRule type="expression" dxfId="0" priority="1163">
      <formula>$A1637&lt;&gt;“”</formula>
    </cfRule>
    <cfRule type="expression" dxfId="0" priority="1161">
      <formula>$A1637&lt;&gt;""</formula>
    </cfRule>
  </conditionalFormatting>
  <conditionalFormatting sqref="M1637:Q1637">
    <cfRule type="expression" priority="1160">
      <formula>#REF!&lt;&gt;""</formula>
    </cfRule>
    <cfRule type="expression" dxfId="0" priority="1159">
      <formula>#REF!&lt;&gt;“”</formula>
    </cfRule>
    <cfRule type="expression" dxfId="0" priority="1157">
      <formula>#REF!&lt;&gt;""</formula>
    </cfRule>
  </conditionalFormatting>
  <conditionalFormatting sqref="L1638">
    <cfRule type="expression" dxfId="0" priority="1169">
      <formula>$A1638&lt;&gt;""</formula>
    </cfRule>
    <cfRule type="expression" dxfId="0" priority="1170">
      <formula>$A1638&lt;&gt;“”</formula>
    </cfRule>
    <cfRule type="expression" priority="1172">
      <formula>$A1638&lt;&gt;""</formula>
    </cfRule>
  </conditionalFormatting>
  <conditionalFormatting sqref="M1638:Q1638">
    <cfRule type="expression" dxfId="0" priority="1165">
      <formula>#REF!&lt;&gt;""</formula>
    </cfRule>
    <cfRule type="expression" dxfId="0" priority="1166">
      <formula>#REF!&lt;&gt;“”</formula>
    </cfRule>
    <cfRule type="expression" priority="1168">
      <formula>#REF!&lt;&gt;""</formula>
    </cfRule>
  </conditionalFormatting>
  <conditionalFormatting sqref="L1639">
    <cfRule type="expression" dxfId="0" priority="1177">
      <formula>$A1639&lt;&gt;""</formula>
    </cfRule>
    <cfRule type="expression" dxfId="0" priority="1178">
      <formula>$A1639&lt;&gt;“”</formula>
    </cfRule>
    <cfRule type="expression" priority="1180">
      <formula>$A1639&lt;&gt;""</formula>
    </cfRule>
  </conditionalFormatting>
  <conditionalFormatting sqref="M1639:Q1639">
    <cfRule type="expression" dxfId="0" priority="1173">
      <formula>#REF!&lt;&gt;""</formula>
    </cfRule>
    <cfRule type="expression" dxfId="0" priority="1174">
      <formula>#REF!&lt;&gt;“”</formula>
    </cfRule>
    <cfRule type="expression" priority="1176">
      <formula>#REF!&lt;&gt;""</formula>
    </cfRule>
  </conditionalFormatting>
  <conditionalFormatting sqref="L1640">
    <cfRule type="expression" dxfId="0" priority="1185">
      <formula>$A1640&lt;&gt;""</formula>
    </cfRule>
    <cfRule type="expression" dxfId="0" priority="1186">
      <formula>$A1640&lt;&gt;“”</formula>
    </cfRule>
    <cfRule type="expression" priority="1188">
      <formula>$A1640&lt;&gt;""</formula>
    </cfRule>
  </conditionalFormatting>
  <conditionalFormatting sqref="M1640:Q1640">
    <cfRule type="expression" dxfId="0" priority="1181">
      <formula>#REF!&lt;&gt;""</formula>
    </cfRule>
    <cfRule type="expression" dxfId="0" priority="1182">
      <formula>#REF!&lt;&gt;“”</formula>
    </cfRule>
    <cfRule type="expression" priority="1184">
      <formula>#REF!&lt;&gt;""</formula>
    </cfRule>
  </conditionalFormatting>
  <conditionalFormatting sqref="L1641">
    <cfRule type="expression" dxfId="0" priority="1193">
      <formula>$A1641&lt;&gt;""</formula>
    </cfRule>
    <cfRule type="expression" dxfId="0" priority="1194">
      <formula>$A1641&lt;&gt;“”</formula>
    </cfRule>
    <cfRule type="expression" priority="1196">
      <formula>$A1641&lt;&gt;""</formula>
    </cfRule>
  </conditionalFormatting>
  <conditionalFormatting sqref="M1641:Q1641">
    <cfRule type="expression" dxfId="0" priority="1189">
      <formula>#REF!&lt;&gt;""</formula>
    </cfRule>
    <cfRule type="expression" dxfId="0" priority="1190">
      <formula>#REF!&lt;&gt;“”</formula>
    </cfRule>
    <cfRule type="expression" priority="1192">
      <formula>#REF!&lt;&gt;""</formula>
    </cfRule>
  </conditionalFormatting>
  <conditionalFormatting sqref="L1642">
    <cfRule type="expression" dxfId="0" priority="1201">
      <formula>$A1642&lt;&gt;""</formula>
    </cfRule>
    <cfRule type="expression" dxfId="0" priority="1202">
      <formula>$A1642&lt;&gt;“”</formula>
    </cfRule>
    <cfRule type="expression" priority="1204">
      <formula>$A1642&lt;&gt;""</formula>
    </cfRule>
  </conditionalFormatting>
  <conditionalFormatting sqref="M1642:Q1642">
    <cfRule type="expression" dxfId="0" priority="1197">
      <formula>#REF!&lt;&gt;""</formula>
    </cfRule>
    <cfRule type="expression" dxfId="0" priority="1198">
      <formula>#REF!&lt;&gt;“”</formula>
    </cfRule>
    <cfRule type="expression" priority="1200">
      <formula>#REF!&lt;&gt;""</formula>
    </cfRule>
  </conditionalFormatting>
  <conditionalFormatting sqref="L1643">
    <cfRule type="expression" dxfId="0" priority="1209">
      <formula>$A1643&lt;&gt;""</formula>
    </cfRule>
    <cfRule type="expression" dxfId="0" priority="1210">
      <formula>$A1643&lt;&gt;“”</formula>
    </cfRule>
    <cfRule type="expression" priority="1212">
      <formula>$A1643&lt;&gt;""</formula>
    </cfRule>
  </conditionalFormatting>
  <conditionalFormatting sqref="M1643:Q1643">
    <cfRule type="expression" dxfId="0" priority="1205">
      <formula>#REF!&lt;&gt;""</formula>
    </cfRule>
    <cfRule type="expression" dxfId="0" priority="1206">
      <formula>#REF!&lt;&gt;“”</formula>
    </cfRule>
    <cfRule type="expression" priority="1208">
      <formula>#REF!&lt;&gt;""</formula>
    </cfRule>
  </conditionalFormatting>
  <conditionalFormatting sqref="M1646:Q1646">
    <cfRule type="expression" dxfId="0" priority="35452">
      <formula>$A1645&lt;&gt;""</formula>
    </cfRule>
    <cfRule type="expression" dxfId="0" priority="35453">
      <formula>$A1645&lt;&gt;“”</formula>
    </cfRule>
    <cfRule type="expression" priority="35455">
      <formula>$A1645&lt;&gt;""</formula>
    </cfRule>
  </conditionalFormatting>
  <conditionalFormatting sqref="L1647">
    <cfRule type="expression" priority="1092">
      <formula>$A1647&lt;&gt;""</formula>
    </cfRule>
    <cfRule type="expression" dxfId="0" priority="1091">
      <formula>$A1647&lt;&gt;“”</formula>
    </cfRule>
    <cfRule type="expression" dxfId="0" priority="1089">
      <formula>$A1647&lt;&gt;""</formula>
    </cfRule>
  </conditionalFormatting>
  <conditionalFormatting sqref="M1647:Q1647">
    <cfRule type="expression" priority="1088">
      <formula>#REF!&lt;&gt;""</formula>
    </cfRule>
    <cfRule type="expression" dxfId="0" priority="1087">
      <formula>#REF!&lt;&gt;“”</formula>
    </cfRule>
    <cfRule type="expression" dxfId="0" priority="1085">
      <formula>#REF!&lt;&gt;""</formula>
    </cfRule>
  </conditionalFormatting>
  <conditionalFormatting sqref="L1648">
    <cfRule type="expression" priority="1100">
      <formula>$A1648&lt;&gt;""</formula>
    </cfRule>
    <cfRule type="expression" dxfId="0" priority="1099">
      <formula>$A1648&lt;&gt;“”</formula>
    </cfRule>
    <cfRule type="expression" dxfId="0" priority="1097">
      <formula>$A1648&lt;&gt;""</formula>
    </cfRule>
  </conditionalFormatting>
  <conditionalFormatting sqref="M1648:Q1648">
    <cfRule type="expression" priority="1096">
      <formula>#REF!&lt;&gt;""</formula>
    </cfRule>
    <cfRule type="expression" dxfId="0" priority="1095">
      <formula>#REF!&lt;&gt;“”</formula>
    </cfRule>
    <cfRule type="expression" dxfId="0" priority="1093">
      <formula>#REF!&lt;&gt;""</formula>
    </cfRule>
  </conditionalFormatting>
  <conditionalFormatting sqref="L1649">
    <cfRule type="expression" priority="1108">
      <formula>$A1649&lt;&gt;""</formula>
    </cfRule>
    <cfRule type="expression" dxfId="0" priority="1107">
      <formula>$A1649&lt;&gt;“”</formula>
    </cfRule>
    <cfRule type="expression" dxfId="0" priority="1105">
      <formula>$A1649&lt;&gt;""</formula>
    </cfRule>
  </conditionalFormatting>
  <conditionalFormatting sqref="M1649:Q1649">
    <cfRule type="expression" priority="1104">
      <formula>#REF!&lt;&gt;""</formula>
    </cfRule>
    <cfRule type="expression" dxfId="0" priority="1103">
      <formula>#REF!&lt;&gt;“”</formula>
    </cfRule>
    <cfRule type="expression" dxfId="0" priority="1101">
      <formula>#REF!&lt;&gt;""</formula>
    </cfRule>
  </conditionalFormatting>
  <conditionalFormatting sqref="L1650">
    <cfRule type="expression" priority="1116">
      <formula>$A1650&lt;&gt;""</formula>
    </cfRule>
    <cfRule type="expression" dxfId="0" priority="1115">
      <formula>$A1650&lt;&gt;“”</formula>
    </cfRule>
    <cfRule type="expression" dxfId="0" priority="1113">
      <formula>$A1650&lt;&gt;""</formula>
    </cfRule>
  </conditionalFormatting>
  <conditionalFormatting sqref="M1650:Q1650">
    <cfRule type="expression" priority="1112">
      <formula>#REF!&lt;&gt;""</formula>
    </cfRule>
    <cfRule type="expression" dxfId="0" priority="1111">
      <formula>#REF!&lt;&gt;“”</formula>
    </cfRule>
    <cfRule type="expression" dxfId="0" priority="1109">
      <formula>#REF!&lt;&gt;""</formula>
    </cfRule>
  </conditionalFormatting>
  <conditionalFormatting sqref="L1651">
    <cfRule type="expression" priority="1124">
      <formula>$A1651&lt;&gt;""</formula>
    </cfRule>
    <cfRule type="expression" dxfId="0" priority="1123">
      <formula>$A1651&lt;&gt;“”</formula>
    </cfRule>
    <cfRule type="expression" dxfId="0" priority="1121">
      <formula>$A1651&lt;&gt;""</formula>
    </cfRule>
  </conditionalFormatting>
  <conditionalFormatting sqref="M1651:Q1651">
    <cfRule type="expression" priority="1120">
      <formula>#REF!&lt;&gt;""</formula>
    </cfRule>
    <cfRule type="expression" dxfId="0" priority="1119">
      <formula>#REF!&lt;&gt;“”</formula>
    </cfRule>
    <cfRule type="expression" dxfId="0" priority="1117">
      <formula>#REF!&lt;&gt;""</formula>
    </cfRule>
  </conditionalFormatting>
  <conditionalFormatting sqref="L1652">
    <cfRule type="expression" priority="1132">
      <formula>$A1652&lt;&gt;""</formula>
    </cfRule>
    <cfRule type="expression" dxfId="0" priority="1131">
      <formula>$A1652&lt;&gt;“”</formula>
    </cfRule>
    <cfRule type="expression" dxfId="0" priority="1129">
      <formula>$A1652&lt;&gt;""</formula>
    </cfRule>
  </conditionalFormatting>
  <conditionalFormatting sqref="M1652:Q1652">
    <cfRule type="expression" priority="1128">
      <formula>#REF!&lt;&gt;""</formula>
    </cfRule>
    <cfRule type="expression" dxfId="0" priority="1127">
      <formula>#REF!&lt;&gt;“”</formula>
    </cfRule>
    <cfRule type="expression" dxfId="0" priority="1125">
      <formula>#REF!&lt;&gt;""</formula>
    </cfRule>
  </conditionalFormatting>
  <conditionalFormatting sqref="M1656:O1656">
    <cfRule type="expression" priority="1084">
      <formula>#REF!&lt;&gt;""</formula>
    </cfRule>
    <cfRule type="expression" dxfId="0" priority="1083">
      <formula>#REF!&lt;&gt;“”</formula>
    </cfRule>
    <cfRule type="expression" dxfId="0" priority="1081">
      <formula>#REF!&lt;&gt;""</formula>
    </cfRule>
  </conditionalFormatting>
  <conditionalFormatting sqref="L1657">
    <cfRule type="expression" priority="1072">
      <formula>$A1657&lt;&gt;""</formula>
    </cfRule>
    <cfRule type="expression" dxfId="0" priority="1071">
      <formula>$A1657&lt;&gt;“”</formula>
    </cfRule>
    <cfRule type="expression" dxfId="0" priority="1069">
      <formula>$A1657&lt;&gt;""</formula>
    </cfRule>
  </conditionalFormatting>
  <conditionalFormatting sqref="M1657:Q1657">
    <cfRule type="expression" priority="1068">
      <formula>#REF!&lt;&gt;""</formula>
    </cfRule>
    <cfRule type="expression" dxfId="0" priority="1067">
      <formula>#REF!&lt;&gt;“”</formula>
    </cfRule>
    <cfRule type="expression" dxfId="0" priority="1065">
      <formula>#REF!&lt;&gt;""</formula>
    </cfRule>
  </conditionalFormatting>
  <conditionalFormatting sqref="L1661">
    <cfRule type="expression" priority="1064">
      <formula>$A1661&lt;&gt;""</formula>
    </cfRule>
    <cfRule type="expression" dxfId="0" priority="1063">
      <formula>$A1661&lt;&gt;“”</formula>
    </cfRule>
    <cfRule type="expression" dxfId="0" priority="1061">
      <formula>$A1661&lt;&gt;""</formula>
    </cfRule>
  </conditionalFormatting>
  <conditionalFormatting sqref="M1662">
    <cfRule type="expression" dxfId="0" priority="35464">
      <formula>$A1681&lt;&gt;""</formula>
    </cfRule>
    <cfRule type="expression" dxfId="0" priority="35465">
      <formula>$A1681&lt;&gt;“”</formula>
    </cfRule>
    <cfRule type="expression" priority="35467">
      <formula>$A1681&lt;&gt;""</formula>
    </cfRule>
  </conditionalFormatting>
  <conditionalFormatting sqref="L1663">
    <cfRule type="expression" priority="1040">
      <formula>$A1663&lt;&gt;""</formula>
    </cfRule>
    <cfRule type="expression" dxfId="0" priority="1039">
      <formula>$A1663&lt;&gt;“”</formula>
    </cfRule>
    <cfRule type="expression" dxfId="0" priority="1037">
      <formula>$A1663&lt;&gt;""</formula>
    </cfRule>
  </conditionalFormatting>
  <conditionalFormatting sqref="M1663:Q1663">
    <cfRule type="expression" priority="1036">
      <formula>#REF!&lt;&gt;""</formula>
    </cfRule>
    <cfRule type="expression" dxfId="0" priority="1035">
      <formula>#REF!&lt;&gt;“”</formula>
    </cfRule>
    <cfRule type="expression" dxfId="0" priority="1033">
      <formula>#REF!&lt;&gt;""</formula>
    </cfRule>
  </conditionalFormatting>
  <conditionalFormatting sqref="L1668">
    <cfRule type="expression" priority="1008">
      <formula>$A1668&lt;&gt;""</formula>
    </cfRule>
    <cfRule type="expression" dxfId="0" priority="1007">
      <formula>$A1668&lt;&gt;“”</formula>
    </cfRule>
    <cfRule type="expression" dxfId="0" priority="1005">
      <formula>$A1668&lt;&gt;""</formula>
    </cfRule>
  </conditionalFormatting>
  <conditionalFormatting sqref="M1668:Q1668">
    <cfRule type="expression" priority="1004">
      <formula>#REF!&lt;&gt;""</formula>
    </cfRule>
    <cfRule type="expression" dxfId="0" priority="1003">
      <formula>#REF!&lt;&gt;“”</formula>
    </cfRule>
    <cfRule type="expression" dxfId="0" priority="1001">
      <formula>#REF!&lt;&gt;""</formula>
    </cfRule>
  </conditionalFormatting>
  <conditionalFormatting sqref="L1669">
    <cfRule type="expression" priority="1016">
      <formula>$A1669&lt;&gt;""</formula>
    </cfRule>
    <cfRule type="expression" dxfId="0" priority="1015">
      <formula>$A1669&lt;&gt;“”</formula>
    </cfRule>
    <cfRule type="expression" dxfId="0" priority="1013">
      <formula>$A1669&lt;&gt;""</formula>
    </cfRule>
  </conditionalFormatting>
  <conditionalFormatting sqref="M1669:Q1669">
    <cfRule type="expression" priority="1012">
      <formula>#REF!&lt;&gt;""</formula>
    </cfRule>
    <cfRule type="expression" dxfId="0" priority="1011">
      <formula>#REF!&lt;&gt;“”</formula>
    </cfRule>
    <cfRule type="expression" dxfId="0" priority="1009">
      <formula>#REF!&lt;&gt;""</formula>
    </cfRule>
  </conditionalFormatting>
  <conditionalFormatting sqref="L1670">
    <cfRule type="expression" dxfId="0" priority="1021">
      <formula>$A1670&lt;&gt;""</formula>
    </cfRule>
    <cfRule type="expression" dxfId="0" priority="1022">
      <formula>$A1670&lt;&gt;“”</formula>
    </cfRule>
    <cfRule type="expression" priority="1024">
      <formula>$A1670&lt;&gt;""</formula>
    </cfRule>
  </conditionalFormatting>
  <conditionalFormatting sqref="M1670:Q1670">
    <cfRule type="expression" dxfId="0" priority="1017">
      <formula>#REF!&lt;&gt;""</formula>
    </cfRule>
    <cfRule type="expression" dxfId="0" priority="1018">
      <formula>#REF!&lt;&gt;“”</formula>
    </cfRule>
    <cfRule type="expression" priority="1020">
      <formula>#REF!&lt;&gt;""</formula>
    </cfRule>
  </conditionalFormatting>
  <conditionalFormatting sqref="L1671">
    <cfRule type="expression" dxfId="0" priority="997">
      <formula>$A1671&lt;&gt;""</formula>
    </cfRule>
    <cfRule type="expression" dxfId="0" priority="998">
      <formula>$A1671&lt;&gt;“”</formula>
    </cfRule>
    <cfRule type="expression" priority="1000">
      <formula>$A1671&lt;&gt;""</formula>
    </cfRule>
  </conditionalFormatting>
  <conditionalFormatting sqref="M1671:Q1671">
    <cfRule type="expression" dxfId="0" priority="993">
      <formula>#REF!&lt;&gt;""</formula>
    </cfRule>
    <cfRule type="expression" dxfId="0" priority="994">
      <formula>#REF!&lt;&gt;“”</formula>
    </cfRule>
    <cfRule type="expression" priority="996">
      <formula>#REF!&lt;&gt;""</formula>
    </cfRule>
  </conditionalFormatting>
  <conditionalFormatting sqref="L1672">
    <cfRule type="expression" dxfId="0" priority="1029">
      <formula>$A1672&lt;&gt;""</formula>
    </cfRule>
    <cfRule type="expression" dxfId="0" priority="1030">
      <formula>$A1672&lt;&gt;“”</formula>
    </cfRule>
    <cfRule type="expression" priority="1032">
      <formula>$A1672&lt;&gt;""</formula>
    </cfRule>
  </conditionalFormatting>
  <conditionalFormatting sqref="M1674:Q1674">
    <cfRule type="expression" dxfId="0" priority="35456">
      <formula>$A1680&lt;&gt;""</formula>
    </cfRule>
    <cfRule type="expression" dxfId="0" priority="35457">
      <formula>$A1680&lt;&gt;“”</formula>
    </cfRule>
    <cfRule type="expression" priority="35459">
      <formula>$A1680&lt;&gt;""</formula>
    </cfRule>
  </conditionalFormatting>
  <conditionalFormatting sqref="M1675:O1675">
    <cfRule type="expression" dxfId="0" priority="953">
      <formula>#REF!&lt;&gt;""</formula>
    </cfRule>
    <cfRule type="expression" dxfId="0" priority="954">
      <formula>#REF!&lt;&gt;“”</formula>
    </cfRule>
    <cfRule type="expression" priority="956">
      <formula>#REF!&lt;&gt;""</formula>
    </cfRule>
  </conditionalFormatting>
  <conditionalFormatting sqref="P1675:Q1675">
    <cfRule type="expression" dxfId="0" priority="35472">
      <formula>$A1684&lt;&gt;""</formula>
    </cfRule>
    <cfRule type="expression" dxfId="0" priority="35473">
      <formula>$A1684&lt;&gt;“”</formula>
    </cfRule>
    <cfRule type="expression" priority="35475">
      <formula>$A1684&lt;&gt;""</formula>
    </cfRule>
  </conditionalFormatting>
  <conditionalFormatting sqref="H1678:K1678">
    <cfRule type="expression" dxfId="0" priority="973">
      <formula>$A1678&lt;&gt;""</formula>
    </cfRule>
    <cfRule type="expression" dxfId="0" priority="974">
      <formula>$A1678&lt;&gt;“”</formula>
    </cfRule>
    <cfRule type="expression" priority="976">
      <formula>$A1678&lt;&gt;""</formula>
    </cfRule>
  </conditionalFormatting>
  <conditionalFormatting sqref="L1679">
    <cfRule type="expression" dxfId="0" priority="981">
      <formula>$A1679&lt;&gt;""</formula>
    </cfRule>
    <cfRule type="expression" dxfId="0" priority="982">
      <formula>$A1679&lt;&gt;“”</formula>
    </cfRule>
    <cfRule type="expression" priority="984">
      <formula>$A1679&lt;&gt;""</formula>
    </cfRule>
  </conditionalFormatting>
  <conditionalFormatting sqref="M1679:Q1679">
    <cfRule type="expression" dxfId="0" priority="977">
      <formula>#REF!&lt;&gt;""</formula>
    </cfRule>
    <cfRule type="expression" dxfId="0" priority="978">
      <formula>#REF!&lt;&gt;“”</formula>
    </cfRule>
    <cfRule type="expression" priority="980">
      <formula>#REF!&lt;&gt;""</formula>
    </cfRule>
  </conditionalFormatting>
  <conditionalFormatting sqref="L1683">
    <cfRule type="expression" priority="916">
      <formula>$A1683&lt;&gt;""</formula>
    </cfRule>
    <cfRule type="expression" dxfId="0" priority="915">
      <formula>$A1683&lt;&gt;“”</formula>
    </cfRule>
    <cfRule type="expression" dxfId="0" priority="913">
      <formula>$A1683&lt;&gt;""</formula>
    </cfRule>
  </conditionalFormatting>
  <conditionalFormatting sqref="M1683:Q1683">
    <cfRule type="expression" priority="912">
      <formula>#REF!&lt;&gt;""</formula>
    </cfRule>
    <cfRule type="expression" dxfId="0" priority="911">
      <formula>#REF!&lt;&gt;“”</formula>
    </cfRule>
    <cfRule type="expression" dxfId="0" priority="909">
      <formula>#REF!&lt;&gt;""</formula>
    </cfRule>
  </conditionalFormatting>
  <conditionalFormatting sqref="L1684">
    <cfRule type="expression" priority="888">
      <formula>$A1684&lt;&gt;""</formula>
    </cfRule>
    <cfRule type="expression" dxfId="0" priority="887">
      <formula>$A1684&lt;&gt;“”</formula>
    </cfRule>
    <cfRule type="expression" dxfId="0" priority="885">
      <formula>$A1684&lt;&gt;""</formula>
    </cfRule>
  </conditionalFormatting>
  <conditionalFormatting sqref="M1684:Q1684">
    <cfRule type="expression" priority="884">
      <formula>#REF!&lt;&gt;""</formula>
    </cfRule>
    <cfRule type="expression" dxfId="0" priority="883">
      <formula>#REF!&lt;&gt;“”</formula>
    </cfRule>
    <cfRule type="expression" dxfId="0" priority="881">
      <formula>#REF!&lt;&gt;""</formula>
    </cfRule>
  </conditionalFormatting>
  <conditionalFormatting sqref="H1685:K1685">
    <cfRule type="expression" priority="900">
      <formula>$A1685&lt;&gt;""</formula>
    </cfRule>
    <cfRule type="expression" dxfId="0" priority="899">
      <formula>$A1685&lt;&gt;“”</formula>
    </cfRule>
    <cfRule type="expression" dxfId="0" priority="897">
      <formula>$A1685&lt;&gt;""</formula>
    </cfRule>
  </conditionalFormatting>
  <conditionalFormatting sqref="L1685">
    <cfRule type="expression" priority="896">
      <formula>$A1685&lt;&gt;""</formula>
    </cfRule>
    <cfRule type="expression" dxfId="0" priority="895">
      <formula>$A1685&lt;&gt;“”</formula>
    </cfRule>
    <cfRule type="expression" dxfId="0" priority="893">
      <formula>$A1685&lt;&gt;""</formula>
    </cfRule>
  </conditionalFormatting>
  <conditionalFormatting sqref="M1685:Q1685">
    <cfRule type="expression" priority="892">
      <formula>#REF!&lt;&gt;""</formula>
    </cfRule>
    <cfRule type="expression" dxfId="0" priority="891">
      <formula>#REF!&lt;&gt;“”</formula>
    </cfRule>
    <cfRule type="expression" dxfId="0" priority="889">
      <formula>#REF!&lt;&gt;""</formula>
    </cfRule>
  </conditionalFormatting>
  <conditionalFormatting sqref="L1686">
    <cfRule type="expression" priority="932">
      <formula>$A1686&lt;&gt;""</formula>
    </cfRule>
    <cfRule type="expression" dxfId="0" priority="931">
      <formula>$A1686&lt;&gt;“”</formula>
    </cfRule>
    <cfRule type="expression" dxfId="0" priority="929">
      <formula>$A1686&lt;&gt;""</formula>
    </cfRule>
  </conditionalFormatting>
  <conditionalFormatting sqref="M1686:Q1686">
    <cfRule type="expression" priority="928">
      <formula>#REF!&lt;&gt;""</formula>
    </cfRule>
    <cfRule type="expression" dxfId="0" priority="927">
      <formula>#REF!&lt;&gt;“”</formula>
    </cfRule>
    <cfRule type="expression" dxfId="0" priority="925">
      <formula>#REF!&lt;&gt;""</formula>
    </cfRule>
  </conditionalFormatting>
  <conditionalFormatting sqref="L1689">
    <cfRule type="expression" priority="908">
      <formula>$A1689&lt;&gt;""</formula>
    </cfRule>
    <cfRule type="expression" dxfId="0" priority="907">
      <formula>$A1689&lt;&gt;“”</formula>
    </cfRule>
    <cfRule type="expression" dxfId="0" priority="905">
      <formula>$A1689&lt;&gt;""</formula>
    </cfRule>
  </conditionalFormatting>
  <conditionalFormatting sqref="M1689:Q1689">
    <cfRule type="expression" priority="904">
      <formula>#REF!&lt;&gt;""</formula>
    </cfRule>
    <cfRule type="expression" dxfId="0" priority="903">
      <formula>#REF!&lt;&gt;“”</formula>
    </cfRule>
    <cfRule type="expression" dxfId="0" priority="901">
      <formula>#REF!&lt;&gt;""</formula>
    </cfRule>
  </conditionalFormatting>
  <conditionalFormatting sqref="L1690">
    <cfRule type="expression" priority="924">
      <formula>$A1690&lt;&gt;""</formula>
    </cfRule>
    <cfRule type="expression" dxfId="0" priority="923">
      <formula>$A1690&lt;&gt;“”</formula>
    </cfRule>
    <cfRule type="expression" dxfId="0" priority="921">
      <formula>$A1690&lt;&gt;""</formula>
    </cfRule>
  </conditionalFormatting>
  <conditionalFormatting sqref="M1690:Q1690">
    <cfRule type="expression" priority="920">
      <formula>#REF!&lt;&gt;""</formula>
    </cfRule>
    <cfRule type="expression" dxfId="0" priority="919">
      <formula>#REF!&lt;&gt;“”</formula>
    </cfRule>
    <cfRule type="expression" dxfId="0" priority="917">
      <formula>#REF!&lt;&gt;""</formula>
    </cfRule>
  </conditionalFormatting>
  <conditionalFormatting sqref="L1699">
    <cfRule type="expression" priority="852">
      <formula>$A1699&lt;&gt;""</formula>
    </cfRule>
    <cfRule type="expression" dxfId="0" priority="851">
      <formula>$A1699&lt;&gt;“”</formula>
    </cfRule>
    <cfRule type="expression" dxfId="0" priority="849">
      <formula>$A1699&lt;&gt;""</formula>
    </cfRule>
  </conditionalFormatting>
  <conditionalFormatting sqref="L1700">
    <cfRule type="expression" priority="860">
      <formula>$A1700&lt;&gt;""</formula>
    </cfRule>
    <cfRule type="expression" dxfId="0" priority="859">
      <formula>$A1700&lt;&gt;“”</formula>
    </cfRule>
    <cfRule type="expression" dxfId="0" priority="857">
      <formula>$A1700&lt;&gt;""</formula>
    </cfRule>
  </conditionalFormatting>
  <conditionalFormatting sqref="P1700:Q1700">
    <cfRule type="expression" priority="856">
      <formula>#REF!&lt;&gt;""</formula>
    </cfRule>
    <cfRule type="expression" dxfId="0" priority="855">
      <formula>#REF!&lt;&gt;“”</formula>
    </cfRule>
    <cfRule type="expression" dxfId="0" priority="853">
      <formula>#REF!&lt;&gt;""</formula>
    </cfRule>
  </conditionalFormatting>
  <conditionalFormatting sqref="M1702:O1702">
    <cfRule type="expression" priority="864">
      <formula>#REF!&lt;&gt;""</formula>
    </cfRule>
    <cfRule type="expression" dxfId="0" priority="863">
      <formula>#REF!&lt;&gt;“”</formula>
    </cfRule>
    <cfRule type="expression" dxfId="0" priority="861">
      <formula>#REF!&lt;&gt;""</formula>
    </cfRule>
  </conditionalFormatting>
  <conditionalFormatting sqref="L1705">
    <cfRule type="expression" priority="812">
      <formula>$A1705&lt;&gt;""</formula>
    </cfRule>
    <cfRule type="expression" dxfId="0" priority="811">
      <formula>$A1705&lt;&gt;“”</formula>
    </cfRule>
    <cfRule type="expression" dxfId="0" priority="809">
      <formula>$A1705&lt;&gt;""</formula>
    </cfRule>
  </conditionalFormatting>
  <conditionalFormatting sqref="M1705:Q1705">
    <cfRule type="expression" priority="808">
      <formula>#REF!&lt;&gt;""</formula>
    </cfRule>
    <cfRule type="expression" dxfId="0" priority="807">
      <formula>#REF!&lt;&gt;“”</formula>
    </cfRule>
    <cfRule type="expression" dxfId="0" priority="805">
      <formula>#REF!&lt;&gt;""</formula>
    </cfRule>
  </conditionalFormatting>
  <conditionalFormatting sqref="L1706">
    <cfRule type="expression" priority="820">
      <formula>$A1706&lt;&gt;""</formula>
    </cfRule>
    <cfRule type="expression" dxfId="0" priority="819">
      <formula>$A1706&lt;&gt;“”</formula>
    </cfRule>
    <cfRule type="expression" dxfId="0" priority="817">
      <formula>$A1706&lt;&gt;""</formula>
    </cfRule>
  </conditionalFormatting>
  <conditionalFormatting sqref="M1706:Q1706">
    <cfRule type="expression" priority="816">
      <formula>#REF!&lt;&gt;""</formula>
    </cfRule>
    <cfRule type="expression" dxfId="0" priority="815">
      <formula>#REF!&lt;&gt;“”</formula>
    </cfRule>
    <cfRule type="expression" dxfId="0" priority="813">
      <formula>#REF!&lt;&gt;""</formula>
    </cfRule>
  </conditionalFormatting>
  <conditionalFormatting sqref="L1707">
    <cfRule type="expression" priority="828">
      <formula>$A1707&lt;&gt;""</formula>
    </cfRule>
    <cfRule type="expression" dxfId="0" priority="827">
      <formula>$A1707&lt;&gt;“”</formula>
    </cfRule>
    <cfRule type="expression" dxfId="0" priority="825">
      <formula>$A1707&lt;&gt;""</formula>
    </cfRule>
  </conditionalFormatting>
  <conditionalFormatting sqref="L1709">
    <cfRule type="expression" priority="836">
      <formula>$A1709&lt;&gt;""</formula>
    </cfRule>
    <cfRule type="expression" dxfId="0" priority="835">
      <formula>$A1709&lt;&gt;“”</formula>
    </cfRule>
    <cfRule type="expression" dxfId="0" priority="833">
      <formula>$A1709&lt;&gt;""</formula>
    </cfRule>
  </conditionalFormatting>
  <conditionalFormatting sqref="M1709:Q1709">
    <cfRule type="expression" priority="832">
      <formula>#REF!&lt;&gt;""</formula>
    </cfRule>
    <cfRule type="expression" dxfId="0" priority="831">
      <formula>#REF!&lt;&gt;“”</formula>
    </cfRule>
    <cfRule type="expression" dxfId="0" priority="829">
      <formula>#REF!&lt;&gt;""</formula>
    </cfRule>
  </conditionalFormatting>
  <conditionalFormatting sqref="M1716:O1716">
    <cfRule type="expression" priority="744">
      <formula>#REF!&lt;&gt;""</formula>
    </cfRule>
    <cfRule type="expression" dxfId="0" priority="743">
      <formula>#REF!&lt;&gt;“”</formula>
    </cfRule>
    <cfRule type="expression" dxfId="0" priority="741">
      <formula>#REF!&lt;&gt;""</formula>
    </cfRule>
  </conditionalFormatting>
  <conditionalFormatting sqref="N1717:Q1717">
    <cfRule type="expression" priority="748">
      <formula>#REF!&lt;&gt;""</formula>
    </cfRule>
    <cfRule type="expression" dxfId="0" priority="747">
      <formula>#REF!&lt;&gt;“”</formula>
    </cfRule>
    <cfRule type="expression" dxfId="0" priority="745">
      <formula>#REF!&lt;&gt;""</formula>
    </cfRule>
  </conditionalFormatting>
  <conditionalFormatting sqref="L1718">
    <cfRule type="expression" priority="732">
      <formula>$A1718&lt;&gt;""</formula>
    </cfRule>
    <cfRule type="expression" dxfId="0" priority="731">
      <formula>$A1718&lt;&gt;“”</formula>
    </cfRule>
    <cfRule type="expression" dxfId="0" priority="729">
      <formula>$A1718&lt;&gt;""</formula>
    </cfRule>
  </conditionalFormatting>
  <conditionalFormatting sqref="M1718:Q1718">
    <cfRule type="expression" priority="728">
      <formula>#REF!&lt;&gt;""</formula>
    </cfRule>
    <cfRule type="expression" dxfId="0" priority="727">
      <formula>#REF!&lt;&gt;“”</formula>
    </cfRule>
    <cfRule type="expression" dxfId="0" priority="725">
      <formula>#REF!&lt;&gt;""</formula>
    </cfRule>
  </conditionalFormatting>
  <conditionalFormatting sqref="L1719">
    <cfRule type="expression" priority="756">
      <formula>$A1719&lt;&gt;""</formula>
    </cfRule>
    <cfRule type="expression" dxfId="0" priority="755">
      <formula>$A1719&lt;&gt;“”</formula>
    </cfRule>
    <cfRule type="expression" dxfId="0" priority="753">
      <formula>$A1719&lt;&gt;""</formula>
    </cfRule>
  </conditionalFormatting>
  <conditionalFormatting sqref="M1719:Q1719">
    <cfRule type="expression" priority="752">
      <formula>#REF!&lt;&gt;""</formula>
    </cfRule>
    <cfRule type="expression" dxfId="0" priority="751">
      <formula>#REF!&lt;&gt;“”</formula>
    </cfRule>
    <cfRule type="expression" dxfId="0" priority="749">
      <formula>#REF!&lt;&gt;""</formula>
    </cfRule>
  </conditionalFormatting>
  <conditionalFormatting sqref="L1720">
    <cfRule type="expression" priority="764">
      <formula>$A1720&lt;&gt;""</formula>
    </cfRule>
    <cfRule type="expression" dxfId="0" priority="763">
      <formula>$A1720&lt;&gt;“”</formula>
    </cfRule>
    <cfRule type="expression" dxfId="0" priority="761">
      <formula>$A1720&lt;&gt;""</formula>
    </cfRule>
  </conditionalFormatting>
  <conditionalFormatting sqref="M1720:Q1720">
    <cfRule type="expression" priority="760">
      <formula>#REF!&lt;&gt;""</formula>
    </cfRule>
    <cfRule type="expression" dxfId="0" priority="759">
      <formula>#REF!&lt;&gt;“”</formula>
    </cfRule>
    <cfRule type="expression" dxfId="0" priority="757">
      <formula>#REF!&lt;&gt;""</formula>
    </cfRule>
  </conditionalFormatting>
  <conditionalFormatting sqref="L1721">
    <cfRule type="expression" priority="772">
      <formula>$A1721&lt;&gt;""</formula>
    </cfRule>
    <cfRule type="expression" dxfId="0" priority="771">
      <formula>$A1721&lt;&gt;“”</formula>
    </cfRule>
    <cfRule type="expression" dxfId="0" priority="769">
      <formula>$A1721&lt;&gt;""</formula>
    </cfRule>
  </conditionalFormatting>
  <conditionalFormatting sqref="M1721:Q1721">
    <cfRule type="expression" priority="768">
      <formula>#REF!&lt;&gt;""</formula>
    </cfRule>
    <cfRule type="expression" dxfId="0" priority="767">
      <formula>#REF!&lt;&gt;“”</formula>
    </cfRule>
    <cfRule type="expression" dxfId="0" priority="765">
      <formula>#REF!&lt;&gt;""</formula>
    </cfRule>
  </conditionalFormatting>
  <conditionalFormatting sqref="L1722">
    <cfRule type="expression" priority="780">
      <formula>$A1722&lt;&gt;""</formula>
    </cfRule>
    <cfRule type="expression" dxfId="0" priority="779">
      <formula>$A1722&lt;&gt;“”</formula>
    </cfRule>
    <cfRule type="expression" dxfId="0" priority="777">
      <formula>$A1722&lt;&gt;""</formula>
    </cfRule>
  </conditionalFormatting>
  <conditionalFormatting sqref="M1722:Q1722">
    <cfRule type="expression" priority="776">
      <formula>#REF!&lt;&gt;""</formula>
    </cfRule>
    <cfRule type="expression" dxfId="0" priority="775">
      <formula>#REF!&lt;&gt;“”</formula>
    </cfRule>
    <cfRule type="expression" dxfId="0" priority="773">
      <formula>#REF!&lt;&gt;""</formula>
    </cfRule>
  </conditionalFormatting>
  <conditionalFormatting sqref="L1730">
    <cfRule type="expression" priority="692">
      <formula>$A1730&lt;&gt;""</formula>
    </cfRule>
    <cfRule type="expression" dxfId="0" priority="691">
      <formula>$A1730&lt;&gt;“”</formula>
    </cfRule>
    <cfRule type="expression" dxfId="0" priority="689">
      <formula>$A1730&lt;&gt;""</formula>
    </cfRule>
  </conditionalFormatting>
  <conditionalFormatting sqref="L1732">
    <cfRule type="expression" priority="700">
      <formula>$A1732&lt;&gt;""</formula>
    </cfRule>
    <cfRule type="expression" dxfId="0" priority="699">
      <formula>$A1732&lt;&gt;“”</formula>
    </cfRule>
    <cfRule type="expression" dxfId="0" priority="697">
      <formula>$A1732&lt;&gt;""</formula>
    </cfRule>
  </conditionalFormatting>
  <conditionalFormatting sqref="M1732:Q1732">
    <cfRule type="expression" priority="696">
      <formula>#REF!&lt;&gt;""</formula>
    </cfRule>
    <cfRule type="expression" dxfId="0" priority="695">
      <formula>#REF!&lt;&gt;“”</formula>
    </cfRule>
    <cfRule type="expression" dxfId="0" priority="693">
      <formula>#REF!&lt;&gt;""</formula>
    </cfRule>
  </conditionalFormatting>
  <conditionalFormatting sqref="L1733">
    <cfRule type="expression" priority="708">
      <formula>$A1733&lt;&gt;""</formula>
    </cfRule>
    <cfRule type="expression" dxfId="0" priority="707">
      <formula>$A1733&lt;&gt;“”</formula>
    </cfRule>
    <cfRule type="expression" dxfId="0" priority="705">
      <formula>$A1733&lt;&gt;""</formula>
    </cfRule>
  </conditionalFormatting>
  <conditionalFormatting sqref="L1735">
    <cfRule type="expression" priority="684">
      <formula>$A1735&lt;&gt;""</formula>
    </cfRule>
    <cfRule type="expression" dxfId="0" priority="683">
      <formula>$A1735&lt;&gt;“”</formula>
    </cfRule>
    <cfRule type="expression" dxfId="0" priority="681">
      <formula>$A1735&lt;&gt;""</formula>
    </cfRule>
  </conditionalFormatting>
  <conditionalFormatting sqref="M1735:Q1735">
    <cfRule type="expression" priority="680">
      <formula>#REF!&lt;&gt;""</formula>
    </cfRule>
    <cfRule type="expression" dxfId="0" priority="679">
      <formula>#REF!&lt;&gt;“”</formula>
    </cfRule>
    <cfRule type="expression" dxfId="0" priority="677">
      <formula>#REF!&lt;&gt;""</formula>
    </cfRule>
  </conditionalFormatting>
  <conditionalFormatting sqref="L1736">
    <cfRule type="expression" priority="716">
      <formula>$A1736&lt;&gt;""</formula>
    </cfRule>
    <cfRule type="expression" dxfId="0" priority="715">
      <formula>$A1736&lt;&gt;“”</formula>
    </cfRule>
    <cfRule type="expression" dxfId="0" priority="713">
      <formula>$A1736&lt;&gt;""</formula>
    </cfRule>
  </conditionalFormatting>
  <conditionalFormatting sqref="M1736:Q1736">
    <cfRule type="expression" priority="712">
      <formula>#REF!&lt;&gt;""</formula>
    </cfRule>
    <cfRule type="expression" dxfId="0" priority="711">
      <formula>#REF!&lt;&gt;“”</formula>
    </cfRule>
    <cfRule type="expression" dxfId="0" priority="709">
      <formula>#REF!&lt;&gt;""</formula>
    </cfRule>
  </conditionalFormatting>
  <conditionalFormatting sqref="M1743:O1743">
    <cfRule type="expression" priority="628">
      <formula>#REF!&lt;&gt;""</formula>
    </cfRule>
    <cfRule type="expression" dxfId="0" priority="627">
      <formula>#REF!&lt;&gt;“”</formula>
    </cfRule>
    <cfRule type="expression" dxfId="0" priority="625">
      <formula>#REF!&lt;&gt;""</formula>
    </cfRule>
  </conditionalFormatting>
  <conditionalFormatting sqref="L1745">
    <cfRule type="expression" priority="640">
      <formula>$A1745&lt;&gt;""</formula>
    </cfRule>
    <cfRule type="expression" dxfId="0" priority="639">
      <formula>$A1745&lt;&gt;“”</formula>
    </cfRule>
    <cfRule type="expression" dxfId="0" priority="637">
      <formula>$A1745&lt;&gt;""</formula>
    </cfRule>
    <cfRule type="expression" priority="636">
      <formula>$A1745&lt;&gt;""</formula>
    </cfRule>
    <cfRule type="expression" dxfId="0" priority="635">
      <formula>$A1745&lt;&gt;“”</formula>
    </cfRule>
    <cfRule type="expression" dxfId="0" priority="633">
      <formula>$A1745&lt;&gt;""</formula>
    </cfRule>
  </conditionalFormatting>
  <conditionalFormatting sqref="M1745:Q1745">
    <cfRule type="expression" priority="632">
      <formula>#REF!&lt;&gt;""</formula>
    </cfRule>
    <cfRule type="expression" dxfId="0" priority="631">
      <formula>#REF!&lt;&gt;“”</formula>
    </cfRule>
    <cfRule type="expression" dxfId="0" priority="629">
      <formula>#REF!&lt;&gt;""</formula>
    </cfRule>
  </conditionalFormatting>
  <conditionalFormatting sqref="M1746:O1746">
    <cfRule type="expression" priority="644">
      <formula>#REF!&lt;&gt;""</formula>
    </cfRule>
    <cfRule type="expression" dxfId="0" priority="643">
      <formula>#REF!&lt;&gt;“”</formula>
    </cfRule>
    <cfRule type="expression" dxfId="0" priority="641">
      <formula>#REF!&lt;&gt;""</formula>
    </cfRule>
  </conditionalFormatting>
  <conditionalFormatting sqref="L1747">
    <cfRule type="expression" priority="656">
      <formula>$A1747&lt;&gt;""</formula>
    </cfRule>
    <cfRule type="expression" dxfId="0" priority="655">
      <formula>$A1747&lt;&gt;“”</formula>
    </cfRule>
    <cfRule type="expression" dxfId="0" priority="653">
      <formula>$A1747&lt;&gt;""</formula>
    </cfRule>
    <cfRule type="expression" priority="652">
      <formula>$A1747&lt;&gt;""</formula>
    </cfRule>
    <cfRule type="expression" dxfId="0" priority="651">
      <formula>$A1747&lt;&gt;“”</formula>
    </cfRule>
    <cfRule type="expression" dxfId="0" priority="649">
      <formula>$A1747&lt;&gt;""</formula>
    </cfRule>
  </conditionalFormatting>
  <conditionalFormatting sqref="M1747:Q1747">
    <cfRule type="expression" priority="648">
      <formula>#REF!&lt;&gt;""</formula>
    </cfRule>
    <cfRule type="expression" dxfId="0" priority="647">
      <formula>#REF!&lt;&gt;“”</formula>
    </cfRule>
    <cfRule type="expression" dxfId="0" priority="645">
      <formula>#REF!&lt;&gt;""</formula>
    </cfRule>
  </conditionalFormatting>
  <conditionalFormatting sqref="L1750">
    <cfRule type="expression" priority="516">
      <formula>$A1750&lt;&gt;""</formula>
    </cfRule>
    <cfRule type="expression" dxfId="0" priority="515">
      <formula>$A1750&lt;&gt;“”</formula>
    </cfRule>
    <cfRule type="expression" dxfId="0" priority="513">
      <formula>$A1750&lt;&gt;""</formula>
    </cfRule>
    <cfRule type="expression" priority="512">
      <formula>$A1750&lt;&gt;""</formula>
    </cfRule>
    <cfRule type="expression" dxfId="0" priority="511">
      <formula>$A1750&lt;&gt;“”</formula>
    </cfRule>
    <cfRule type="expression" dxfId="0" priority="509">
      <formula>$A1750&lt;&gt;""</formula>
    </cfRule>
  </conditionalFormatting>
  <conditionalFormatting sqref="M1750:Q1750">
    <cfRule type="expression" priority="508">
      <formula>#REF!&lt;&gt;""</formula>
    </cfRule>
    <cfRule type="expression" dxfId="0" priority="507">
      <formula>#REF!&lt;&gt;“”</formula>
    </cfRule>
    <cfRule type="expression" dxfId="0" priority="505">
      <formula>#REF!&lt;&gt;""</formula>
    </cfRule>
  </conditionalFormatting>
  <conditionalFormatting sqref="L1751">
    <cfRule type="expression" priority="528">
      <formula>$A1751&lt;&gt;""</formula>
    </cfRule>
    <cfRule type="expression" dxfId="0" priority="527">
      <formula>$A1751&lt;&gt;“”</formula>
    </cfRule>
    <cfRule type="expression" dxfId="0" priority="525">
      <formula>$A1751&lt;&gt;""</formula>
    </cfRule>
    <cfRule type="expression" priority="524">
      <formula>$A1751&lt;&gt;""</formula>
    </cfRule>
    <cfRule type="expression" dxfId="0" priority="523">
      <formula>$A1751&lt;&gt;“”</formula>
    </cfRule>
    <cfRule type="expression" dxfId="0" priority="521">
      <formula>$A1751&lt;&gt;""</formula>
    </cfRule>
  </conditionalFormatting>
  <conditionalFormatting sqref="M1751:Q1751">
    <cfRule type="expression" priority="520">
      <formula>#REF!&lt;&gt;""</formula>
    </cfRule>
    <cfRule type="expression" dxfId="0" priority="519">
      <formula>#REF!&lt;&gt;“”</formula>
    </cfRule>
    <cfRule type="expression" dxfId="0" priority="517">
      <formula>#REF!&lt;&gt;""</formula>
    </cfRule>
  </conditionalFormatting>
  <conditionalFormatting sqref="L1752">
    <cfRule type="expression" priority="540">
      <formula>$A1752&lt;&gt;""</formula>
    </cfRule>
    <cfRule type="expression" dxfId="0" priority="539">
      <formula>$A1752&lt;&gt;“”</formula>
    </cfRule>
    <cfRule type="expression" dxfId="0" priority="537">
      <formula>$A1752&lt;&gt;""</formula>
    </cfRule>
    <cfRule type="expression" priority="536">
      <formula>$A1752&lt;&gt;""</formula>
    </cfRule>
    <cfRule type="expression" dxfId="0" priority="535">
      <formula>$A1752&lt;&gt;“”</formula>
    </cfRule>
    <cfRule type="expression" dxfId="0" priority="533">
      <formula>$A1752&lt;&gt;""</formula>
    </cfRule>
  </conditionalFormatting>
  <conditionalFormatting sqref="M1752:Q1752">
    <cfRule type="expression" priority="532">
      <formula>#REF!&lt;&gt;""</formula>
    </cfRule>
    <cfRule type="expression" dxfId="0" priority="531">
      <formula>#REF!&lt;&gt;“”</formula>
    </cfRule>
    <cfRule type="expression" dxfId="0" priority="529">
      <formula>#REF!&lt;&gt;""</formula>
    </cfRule>
  </conditionalFormatting>
  <conditionalFormatting sqref="L1753">
    <cfRule type="expression" priority="552">
      <formula>$A1753&lt;&gt;""</formula>
    </cfRule>
    <cfRule type="expression" dxfId="0" priority="551">
      <formula>$A1753&lt;&gt;“”</formula>
    </cfRule>
    <cfRule type="expression" dxfId="0" priority="549">
      <formula>$A1753&lt;&gt;""</formula>
    </cfRule>
    <cfRule type="expression" priority="548">
      <formula>$A1753&lt;&gt;""</formula>
    </cfRule>
    <cfRule type="expression" dxfId="0" priority="547">
      <formula>$A1753&lt;&gt;“”</formula>
    </cfRule>
    <cfRule type="expression" dxfId="0" priority="545">
      <formula>$A1753&lt;&gt;""</formula>
    </cfRule>
  </conditionalFormatting>
  <conditionalFormatting sqref="M1753:Q1753">
    <cfRule type="expression" priority="544">
      <formula>#REF!&lt;&gt;""</formula>
    </cfRule>
    <cfRule type="expression" dxfId="0" priority="543">
      <formula>#REF!&lt;&gt;“”</formula>
    </cfRule>
    <cfRule type="expression" dxfId="0" priority="541">
      <formula>#REF!&lt;&gt;""</formula>
    </cfRule>
  </conditionalFormatting>
  <conditionalFormatting sqref="L1754">
    <cfRule type="expression" priority="564">
      <formula>$A1754&lt;&gt;""</formula>
    </cfRule>
    <cfRule type="expression" dxfId="0" priority="563">
      <formula>$A1754&lt;&gt;“”</formula>
    </cfRule>
    <cfRule type="expression" dxfId="0" priority="561">
      <formula>$A1754&lt;&gt;""</formula>
    </cfRule>
    <cfRule type="expression" priority="560">
      <formula>$A1754&lt;&gt;""</formula>
    </cfRule>
    <cfRule type="expression" dxfId="0" priority="559">
      <formula>$A1754&lt;&gt;“”</formula>
    </cfRule>
    <cfRule type="expression" dxfId="0" priority="557">
      <formula>$A1754&lt;&gt;""</formula>
    </cfRule>
  </conditionalFormatting>
  <conditionalFormatting sqref="M1754:Q1754">
    <cfRule type="expression" priority="556">
      <formula>#REF!&lt;&gt;""</formula>
    </cfRule>
    <cfRule type="expression" dxfId="0" priority="555">
      <formula>#REF!&lt;&gt;“”</formula>
    </cfRule>
    <cfRule type="expression" dxfId="0" priority="553">
      <formula>#REF!&lt;&gt;""</formula>
    </cfRule>
  </conditionalFormatting>
  <conditionalFormatting sqref="L1755">
    <cfRule type="expression" priority="576">
      <formula>$A1755&lt;&gt;""</formula>
    </cfRule>
    <cfRule type="expression" dxfId="0" priority="575">
      <formula>$A1755&lt;&gt;“”</formula>
    </cfRule>
    <cfRule type="expression" dxfId="0" priority="573">
      <formula>$A1755&lt;&gt;""</formula>
    </cfRule>
    <cfRule type="expression" priority="572">
      <formula>$A1755&lt;&gt;""</formula>
    </cfRule>
    <cfRule type="expression" dxfId="0" priority="571">
      <formula>$A1755&lt;&gt;“”</formula>
    </cfRule>
    <cfRule type="expression" dxfId="0" priority="569">
      <formula>$A1755&lt;&gt;""</formula>
    </cfRule>
  </conditionalFormatting>
  <conditionalFormatting sqref="M1755:Q1755">
    <cfRule type="expression" priority="568">
      <formula>#REF!&lt;&gt;""</formula>
    </cfRule>
    <cfRule type="expression" dxfId="0" priority="567">
      <formula>#REF!&lt;&gt;“”</formula>
    </cfRule>
    <cfRule type="expression" dxfId="0" priority="565">
      <formula>#REF!&lt;&gt;""</formula>
    </cfRule>
  </conditionalFormatting>
  <conditionalFormatting sqref="L1756">
    <cfRule type="expression" priority="588">
      <formula>$A1756&lt;&gt;""</formula>
    </cfRule>
    <cfRule type="expression" dxfId="0" priority="587">
      <formula>$A1756&lt;&gt;“”</formula>
    </cfRule>
    <cfRule type="expression" dxfId="0" priority="585">
      <formula>$A1756&lt;&gt;""</formula>
    </cfRule>
    <cfRule type="expression" priority="584">
      <formula>$A1756&lt;&gt;""</formula>
    </cfRule>
    <cfRule type="expression" dxfId="0" priority="583">
      <formula>$A1756&lt;&gt;“”</formula>
    </cfRule>
    <cfRule type="expression" dxfId="0" priority="581">
      <formula>$A1756&lt;&gt;""</formula>
    </cfRule>
  </conditionalFormatting>
  <conditionalFormatting sqref="M1756:Q1756">
    <cfRule type="expression" priority="580">
      <formula>#REF!&lt;&gt;""</formula>
    </cfRule>
    <cfRule type="expression" dxfId="0" priority="579">
      <formula>#REF!&lt;&gt;“”</formula>
    </cfRule>
    <cfRule type="expression" dxfId="0" priority="577">
      <formula>#REF!&lt;&gt;""</formula>
    </cfRule>
  </conditionalFormatting>
  <conditionalFormatting sqref="L1757">
    <cfRule type="expression" priority="600">
      <formula>$A1757&lt;&gt;""</formula>
    </cfRule>
    <cfRule type="expression" dxfId="0" priority="599">
      <formula>$A1757&lt;&gt;“”</formula>
    </cfRule>
    <cfRule type="expression" dxfId="0" priority="597">
      <formula>$A1757&lt;&gt;""</formula>
    </cfRule>
    <cfRule type="expression" priority="596">
      <formula>$A1757&lt;&gt;""</formula>
    </cfRule>
    <cfRule type="expression" dxfId="0" priority="595">
      <formula>$A1757&lt;&gt;“”</formula>
    </cfRule>
    <cfRule type="expression" dxfId="0" priority="593">
      <formula>$A1757&lt;&gt;""</formula>
    </cfRule>
  </conditionalFormatting>
  <conditionalFormatting sqref="M1757:Q1757">
    <cfRule type="expression" priority="592">
      <formula>#REF!&lt;&gt;""</formula>
    </cfRule>
    <cfRule type="expression" dxfId="0" priority="591">
      <formula>#REF!&lt;&gt;“”</formula>
    </cfRule>
    <cfRule type="expression" dxfId="0" priority="589">
      <formula>#REF!&lt;&gt;""</formula>
    </cfRule>
  </conditionalFormatting>
  <conditionalFormatting sqref="L1758">
    <cfRule type="expression" priority="612">
      <formula>$A1758&lt;&gt;""</formula>
    </cfRule>
    <cfRule type="expression" dxfId="0" priority="611">
      <formula>$A1758&lt;&gt;“”</formula>
    </cfRule>
    <cfRule type="expression" dxfId="0" priority="609">
      <formula>$A1758&lt;&gt;""</formula>
    </cfRule>
    <cfRule type="expression" priority="608">
      <formula>$A1758&lt;&gt;""</formula>
    </cfRule>
    <cfRule type="expression" dxfId="0" priority="607">
      <formula>$A1758&lt;&gt;“”</formula>
    </cfRule>
    <cfRule type="expression" dxfId="0" priority="605">
      <formula>$A1758&lt;&gt;""</formula>
    </cfRule>
  </conditionalFormatting>
  <conditionalFormatting sqref="M1758:Q1758">
    <cfRule type="expression" priority="604">
      <formula>#REF!&lt;&gt;""</formula>
    </cfRule>
    <cfRule type="expression" dxfId="0" priority="603">
      <formula>#REF!&lt;&gt;“”</formula>
    </cfRule>
    <cfRule type="expression" dxfId="0" priority="601">
      <formula>#REF!&lt;&gt;""</formula>
    </cfRule>
  </conditionalFormatting>
  <conditionalFormatting sqref="L1762">
    <cfRule type="expression" priority="468">
      <formula>$A1762&lt;&gt;""</formula>
    </cfRule>
    <cfRule type="expression" dxfId="0" priority="467">
      <formula>$A1762&lt;&gt;“”</formula>
    </cfRule>
    <cfRule type="expression" dxfId="0" priority="465">
      <formula>$A1762&lt;&gt;""</formula>
    </cfRule>
    <cfRule type="expression" priority="464">
      <formula>$A1762&lt;&gt;""</formula>
    </cfRule>
    <cfRule type="expression" dxfId="0" priority="463">
      <formula>$A1762&lt;&gt;“”</formula>
    </cfRule>
    <cfRule type="expression" dxfId="0" priority="461">
      <formula>$A1762&lt;&gt;""</formula>
    </cfRule>
  </conditionalFormatting>
  <conditionalFormatting sqref="M1762:Q1762">
    <cfRule type="expression" priority="460">
      <formula>#REF!&lt;&gt;""</formula>
    </cfRule>
    <cfRule type="expression" dxfId="0" priority="459">
      <formula>#REF!&lt;&gt;“”</formula>
    </cfRule>
    <cfRule type="expression" dxfId="0" priority="457">
      <formula>#REF!&lt;&gt;""</formula>
    </cfRule>
  </conditionalFormatting>
  <conditionalFormatting sqref="L1763">
    <cfRule type="expression" priority="480">
      <formula>$A1763&lt;&gt;""</formula>
    </cfRule>
    <cfRule type="expression" dxfId="0" priority="479">
      <formula>$A1763&lt;&gt;“”</formula>
    </cfRule>
    <cfRule type="expression" dxfId="0" priority="477">
      <formula>$A1763&lt;&gt;""</formula>
    </cfRule>
    <cfRule type="expression" priority="476">
      <formula>$A1763&lt;&gt;""</formula>
    </cfRule>
    <cfRule type="expression" dxfId="0" priority="475">
      <formula>$A1763&lt;&gt;“”</formula>
    </cfRule>
    <cfRule type="expression" dxfId="0" priority="473">
      <formula>$A1763&lt;&gt;""</formula>
    </cfRule>
  </conditionalFormatting>
  <conditionalFormatting sqref="M1763:Q1763">
    <cfRule type="expression" priority="472">
      <formula>#REF!&lt;&gt;""</formula>
    </cfRule>
    <cfRule type="expression" dxfId="0" priority="471">
      <formula>#REF!&lt;&gt;“”</formula>
    </cfRule>
    <cfRule type="expression" dxfId="0" priority="469">
      <formula>#REF!&lt;&gt;""</formula>
    </cfRule>
  </conditionalFormatting>
  <conditionalFormatting sqref="M1770:Q1770">
    <cfRule type="expression" priority="432">
      <formula>#REF!&lt;&gt;""</formula>
    </cfRule>
    <cfRule type="expression" dxfId="0" priority="431">
      <formula>#REF!&lt;&gt;“”</formula>
    </cfRule>
    <cfRule type="expression" dxfId="0" priority="429">
      <formula>#REF!&lt;&gt;""</formula>
    </cfRule>
  </conditionalFormatting>
  <conditionalFormatting sqref="L1771">
    <cfRule type="expression" priority="444">
      <formula>$A1771&lt;&gt;""</formula>
    </cfRule>
    <cfRule type="expression" dxfId="0" priority="443">
      <formula>$A1771&lt;&gt;“”</formula>
    </cfRule>
    <cfRule type="expression" dxfId="0" priority="441">
      <formula>$A1771&lt;&gt;""</formula>
    </cfRule>
    <cfRule type="expression" priority="440">
      <formula>$A1771&lt;&gt;""</formula>
    </cfRule>
    <cfRule type="expression" dxfId="0" priority="439">
      <formula>$A1771&lt;&gt;“”</formula>
    </cfRule>
    <cfRule type="expression" dxfId="0" priority="437">
      <formula>$A1771&lt;&gt;""</formula>
    </cfRule>
  </conditionalFormatting>
  <conditionalFormatting sqref="M1771:Q1771">
    <cfRule type="expression" priority="436">
      <formula>#REF!&lt;&gt;""</formula>
    </cfRule>
    <cfRule type="expression" dxfId="0" priority="435">
      <formula>#REF!&lt;&gt;“”</formula>
    </cfRule>
    <cfRule type="expression" dxfId="0" priority="433">
      <formula>#REF!&lt;&gt;""</formula>
    </cfRule>
  </conditionalFormatting>
  <conditionalFormatting sqref="L1773">
    <cfRule type="expression" priority="456">
      <formula>$A1773&lt;&gt;""</formula>
    </cfRule>
    <cfRule type="expression" dxfId="0" priority="455">
      <formula>$A1773&lt;&gt;“”</formula>
    </cfRule>
    <cfRule type="expression" dxfId="0" priority="453">
      <formula>$A1773&lt;&gt;""</formula>
    </cfRule>
    <cfRule type="expression" priority="452">
      <formula>$A1773&lt;&gt;""</formula>
    </cfRule>
    <cfRule type="expression" dxfId="0" priority="451">
      <formula>$A1773&lt;&gt;“”</formula>
    </cfRule>
    <cfRule type="expression" dxfId="0" priority="449">
      <formula>$A1773&lt;&gt;""</formula>
    </cfRule>
  </conditionalFormatting>
  <conditionalFormatting sqref="M1773:Q1773">
    <cfRule type="expression" priority="448">
      <formula>#REF!&lt;&gt;""</formula>
    </cfRule>
    <cfRule type="expression" dxfId="0" priority="447">
      <formula>#REF!&lt;&gt;“”</formula>
    </cfRule>
    <cfRule type="expression" dxfId="0" priority="445">
      <formula>#REF!&lt;&gt;""</formula>
    </cfRule>
  </conditionalFormatting>
  <conditionalFormatting sqref="L1778">
    <cfRule type="expression" priority="392">
      <formula>$A1778&lt;&gt;""</formula>
    </cfRule>
    <cfRule type="expression" dxfId="0" priority="391">
      <formula>$A1778&lt;&gt;“”</formula>
    </cfRule>
    <cfRule type="expression" dxfId="0" priority="389">
      <formula>$A1778&lt;&gt;""</formula>
    </cfRule>
  </conditionalFormatting>
  <conditionalFormatting sqref="M1778:Q1778">
    <cfRule type="expression" priority="396">
      <formula>$A1786&lt;&gt;""</formula>
    </cfRule>
    <cfRule type="expression" dxfId="0" priority="395">
      <formula>$A1786&lt;&gt;“”</formula>
    </cfRule>
    <cfRule type="expression" dxfId="0" priority="393">
      <formula>$A1786&lt;&gt;""</formula>
    </cfRule>
  </conditionalFormatting>
  <conditionalFormatting sqref="M1779:O1779">
    <cfRule type="expression" priority="400">
      <formula>$A1787&lt;&gt;""</formula>
    </cfRule>
    <cfRule type="expression" dxfId="0" priority="399">
      <formula>$A1787&lt;&gt;“”</formula>
    </cfRule>
    <cfRule type="expression" dxfId="0" priority="397">
      <formula>$A1787&lt;&gt;""</formula>
    </cfRule>
  </conditionalFormatting>
  <conditionalFormatting sqref="M1780:O1780">
    <cfRule type="expression" dxfId="0" priority="409">
      <formula>$A1790&lt;&gt;""</formula>
    </cfRule>
    <cfRule type="expression" dxfId="0" priority="410">
      <formula>$A1790&lt;&gt;“”</formula>
    </cfRule>
    <cfRule type="expression" priority="412">
      <formula>$A1790&lt;&gt;""</formula>
    </cfRule>
  </conditionalFormatting>
  <conditionalFormatting sqref="P1780:Q1780">
    <cfRule type="expression" dxfId="0" priority="35476">
      <formula>$A1790&lt;&gt;""</formula>
    </cfRule>
    <cfRule type="expression" dxfId="0" priority="35477">
      <formula>$A1790&lt;&gt;“”</formula>
    </cfRule>
    <cfRule type="expression" priority="35479">
      <formula>$A1790&lt;&gt;""</formula>
    </cfRule>
  </conditionalFormatting>
  <conditionalFormatting sqref="L1781">
    <cfRule type="expression" priority="416">
      <formula>$A1781&lt;&gt;""</formula>
    </cfRule>
    <cfRule type="expression" dxfId="0" priority="415">
      <formula>$A1781&lt;&gt;“”</formula>
    </cfRule>
    <cfRule type="expression" dxfId="0" priority="413">
      <formula>$A1781&lt;&gt;""</formula>
    </cfRule>
  </conditionalFormatting>
  <conditionalFormatting sqref="M1781:Q1781">
    <cfRule type="expression" dxfId="0" priority="417">
      <formula>$A1789&lt;&gt;""</formula>
    </cfRule>
    <cfRule type="expression" dxfId="0" priority="418">
      <formula>$A1789&lt;&gt;“”</formula>
    </cfRule>
    <cfRule type="expression" priority="420">
      <formula>$A1789&lt;&gt;""</formula>
    </cfRule>
  </conditionalFormatting>
  <conditionalFormatting sqref="M1782:Q1782">
    <cfRule type="expression" dxfId="0" priority="35488">
      <formula>$A1788&lt;&gt;""</formula>
    </cfRule>
    <cfRule type="expression" dxfId="0" priority="35489">
      <formula>$A1788&lt;&gt;“”</formula>
    </cfRule>
    <cfRule type="expression" priority="35491">
      <formula>$A1788&lt;&gt;""</formula>
    </cfRule>
  </conditionalFormatting>
  <conditionalFormatting sqref="P1790:Q1790">
    <cfRule type="expression" dxfId="0" priority="35480">
      <formula>$A1796&lt;&gt;""</formula>
    </cfRule>
    <cfRule type="expression" dxfId="0" priority="35481">
      <formula>$A1796&lt;&gt;“”</formula>
    </cfRule>
    <cfRule type="expression" priority="35483">
      <formula>$A1796&lt;&gt;""</formula>
    </cfRule>
  </conditionalFormatting>
  <conditionalFormatting sqref="L1792">
    <cfRule type="expression" priority="372">
      <formula>$A1792&lt;&gt;""</formula>
    </cfRule>
    <cfRule type="expression" dxfId="0" priority="371">
      <formula>$A1792&lt;&gt;“”</formula>
    </cfRule>
    <cfRule type="expression" dxfId="0" priority="369">
      <formula>$A1792&lt;&gt;""</formula>
    </cfRule>
  </conditionalFormatting>
  <conditionalFormatting sqref="L1794">
    <cfRule type="expression" priority="380">
      <formula>$A1794&lt;&gt;""</formula>
    </cfRule>
    <cfRule type="expression" dxfId="0" priority="379">
      <formula>$A1794&lt;&gt;“”</formula>
    </cfRule>
    <cfRule type="expression" dxfId="0" priority="377">
      <formula>$A1794&lt;&gt;""</formula>
    </cfRule>
  </conditionalFormatting>
  <conditionalFormatting sqref="M1794:Q1794">
    <cfRule type="expression" priority="384">
      <formula>$A1802&lt;&gt;""</formula>
    </cfRule>
    <cfRule type="expression" dxfId="0" priority="383">
      <formula>$A1802&lt;&gt;“”</formula>
    </cfRule>
    <cfRule type="expression" dxfId="0" priority="381">
      <formula>$A1802&lt;&gt;""</formula>
    </cfRule>
  </conditionalFormatting>
  <conditionalFormatting sqref="M1795:O1795">
    <cfRule type="expression" priority="388">
      <formula>$A1803&lt;&gt;""</formula>
    </cfRule>
    <cfRule type="expression" dxfId="0" priority="387">
      <formula>$A1803&lt;&gt;“”</formula>
    </cfRule>
    <cfRule type="expression" dxfId="0" priority="385">
      <formula>$A1803&lt;&gt;""</formula>
    </cfRule>
  </conditionalFormatting>
  <conditionalFormatting sqref="L1796">
    <cfRule type="expression" priority="324">
      <formula>$A1796&lt;&gt;""</formula>
    </cfRule>
    <cfRule type="expression" dxfId="0" priority="323">
      <formula>$A1796&lt;&gt;“”</formula>
    </cfRule>
    <cfRule type="expression" dxfId="0" priority="321">
      <formula>$A1796&lt;&gt;""</formula>
    </cfRule>
  </conditionalFormatting>
  <conditionalFormatting sqref="M1796:Q1796">
    <cfRule type="expression" priority="328">
      <formula>$A1804&lt;&gt;""</formula>
    </cfRule>
    <cfRule type="expression" dxfId="0" priority="327">
      <formula>$A1804&lt;&gt;“”</formula>
    </cfRule>
    <cfRule type="expression" dxfId="0" priority="325">
      <formula>$A1804&lt;&gt;""</formula>
    </cfRule>
  </conditionalFormatting>
  <conditionalFormatting sqref="L1797">
    <cfRule type="expression" priority="332">
      <formula>$A1797&lt;&gt;""</formula>
    </cfRule>
    <cfRule type="expression" dxfId="0" priority="331">
      <formula>$A1797&lt;&gt;“”</formula>
    </cfRule>
    <cfRule type="expression" dxfId="0" priority="329">
      <formula>$A1797&lt;&gt;""</formula>
    </cfRule>
  </conditionalFormatting>
  <conditionalFormatting sqref="M1797:Q1797">
    <cfRule type="expression" priority="336">
      <formula>$A1805&lt;&gt;""</formula>
    </cfRule>
    <cfRule type="expression" dxfId="0" priority="335">
      <formula>$A1805&lt;&gt;“”</formula>
    </cfRule>
    <cfRule type="expression" dxfId="0" priority="333">
      <formula>$A1805&lt;&gt;""</formula>
    </cfRule>
  </conditionalFormatting>
  <conditionalFormatting sqref="L1798">
    <cfRule type="expression" priority="340">
      <formula>$A1798&lt;&gt;""</formula>
    </cfRule>
    <cfRule type="expression" dxfId="0" priority="339">
      <formula>$A1798&lt;&gt;“”</formula>
    </cfRule>
    <cfRule type="expression" dxfId="0" priority="337">
      <formula>$A1798&lt;&gt;""</formula>
    </cfRule>
  </conditionalFormatting>
  <conditionalFormatting sqref="M1798:Q1798">
    <cfRule type="expression" priority="344">
      <formula>$A1806&lt;&gt;""</formula>
    </cfRule>
    <cfRule type="expression" dxfId="0" priority="343">
      <formula>$A1806&lt;&gt;“”</formula>
    </cfRule>
    <cfRule type="expression" dxfId="0" priority="341">
      <formula>$A1806&lt;&gt;""</formula>
    </cfRule>
  </conditionalFormatting>
  <conditionalFormatting sqref="L1799">
    <cfRule type="expression" priority="348">
      <formula>$A1799&lt;&gt;""</formula>
    </cfRule>
    <cfRule type="expression" dxfId="0" priority="347">
      <formula>$A1799&lt;&gt;“”</formula>
    </cfRule>
    <cfRule type="expression" dxfId="0" priority="345">
      <formula>$A1799&lt;&gt;""</formula>
    </cfRule>
  </conditionalFormatting>
  <conditionalFormatting sqref="M1799:Q1799">
    <cfRule type="expression" priority="352">
      <formula>$A1807&lt;&gt;""</formula>
    </cfRule>
    <cfRule type="expression" dxfId="0" priority="351">
      <formula>$A1807&lt;&gt;“”</formula>
    </cfRule>
    <cfRule type="expression" dxfId="0" priority="349">
      <formula>$A1807&lt;&gt;""</formula>
    </cfRule>
  </conditionalFormatting>
  <conditionalFormatting sqref="L1801">
    <cfRule type="expression" priority="356">
      <formula>$A1801&lt;&gt;""</formula>
    </cfRule>
    <cfRule type="expression" dxfId="0" priority="355">
      <formula>$A1801&lt;&gt;“”</formula>
    </cfRule>
    <cfRule type="expression" dxfId="0" priority="353">
      <formula>$A1801&lt;&gt;""</formula>
    </cfRule>
  </conditionalFormatting>
  <conditionalFormatting sqref="M1801:Q1801">
    <cfRule type="expression" priority="360">
      <formula>$A1809&lt;&gt;""</formula>
    </cfRule>
    <cfRule type="expression" dxfId="0" priority="359">
      <formula>$A1809&lt;&gt;“”</formula>
    </cfRule>
    <cfRule type="expression" dxfId="0" priority="357">
      <formula>$A1809&lt;&gt;""</formula>
    </cfRule>
  </conditionalFormatting>
  <conditionalFormatting sqref="L1802">
    <cfRule type="expression" priority="364">
      <formula>$A1802&lt;&gt;""</formula>
    </cfRule>
    <cfRule type="expression" dxfId="0" priority="363">
      <formula>$A1802&lt;&gt;“”</formula>
    </cfRule>
    <cfRule type="expression" dxfId="0" priority="361">
      <formula>$A1802&lt;&gt;""</formula>
    </cfRule>
  </conditionalFormatting>
  <conditionalFormatting sqref="M1807">
    <cfRule type="expression" priority="228">
      <formula>$A1787&lt;&gt;""</formula>
    </cfRule>
    <cfRule type="expression" dxfId="0" priority="227">
      <formula>$A1787&lt;&gt;“”</formula>
    </cfRule>
    <cfRule type="expression" dxfId="0" priority="225">
      <formula>$A1787&lt;&gt;""</formula>
    </cfRule>
  </conditionalFormatting>
  <conditionalFormatting sqref="L1808">
    <cfRule type="expression" priority="300">
      <formula>$A1808&lt;&gt;""</formula>
    </cfRule>
    <cfRule type="expression" dxfId="0" priority="299">
      <formula>$A1808&lt;&gt;“”</formula>
    </cfRule>
    <cfRule type="expression" dxfId="0" priority="297">
      <formula>$A1808&lt;&gt;""</formula>
    </cfRule>
  </conditionalFormatting>
  <conditionalFormatting sqref="M1808:Q1808">
    <cfRule type="expression" priority="304">
      <formula>$A1816&lt;&gt;""</formula>
    </cfRule>
    <cfRule type="expression" dxfId="0" priority="303">
      <formula>$A1816&lt;&gt;“”</formula>
    </cfRule>
    <cfRule type="expression" dxfId="0" priority="301">
      <formula>$A1816&lt;&gt;""</formula>
    </cfRule>
  </conditionalFormatting>
  <conditionalFormatting sqref="M1812:Q1812">
    <cfRule type="expression" dxfId="0" priority="35512">
      <formula>$A1847&lt;&gt;""</formula>
    </cfRule>
    <cfRule type="expression" dxfId="0" priority="35513">
      <formula>$A1847&lt;&gt;“”</formula>
    </cfRule>
    <cfRule type="expression" priority="35515">
      <formula>$A1847&lt;&gt;""</formula>
    </cfRule>
  </conditionalFormatting>
  <conditionalFormatting sqref="M1813:Q1813">
    <cfRule type="expression" dxfId="0" priority="293">
      <formula>$A1820&lt;&gt;""</formula>
    </cfRule>
    <cfRule type="expression" dxfId="0" priority="294">
      <formula>$A1820&lt;&gt;“”</formula>
    </cfRule>
    <cfRule type="expression" priority="296">
      <formula>$A1820&lt;&gt;""</formula>
    </cfRule>
  </conditionalFormatting>
  <conditionalFormatting sqref="M1814:Q1814">
    <cfRule type="expression" dxfId="0" priority="35520">
      <formula>$A1821&lt;&gt;""</formula>
    </cfRule>
    <cfRule type="expression" dxfId="0" priority="35521">
      <formula>$A1821&lt;&gt;“”</formula>
    </cfRule>
    <cfRule type="expression" priority="35523">
      <formula>$A1821&lt;&gt;""</formula>
    </cfRule>
  </conditionalFormatting>
  <conditionalFormatting sqref="L1815">
    <cfRule type="expression" priority="268">
      <formula>$A1815&lt;&gt;""</formula>
    </cfRule>
    <cfRule type="expression" dxfId="0" priority="267">
      <formula>$A1815&lt;&gt;“”</formula>
    </cfRule>
    <cfRule type="expression" dxfId="0" priority="265">
      <formula>$A1815&lt;&gt;""</formula>
    </cfRule>
  </conditionalFormatting>
  <conditionalFormatting sqref="M1815:Q1815">
    <cfRule type="expression" dxfId="0" priority="269">
      <formula>$A1828&lt;&gt;""</formula>
    </cfRule>
    <cfRule type="expression" dxfId="0" priority="270">
      <formula>$A1828&lt;&gt;“”</formula>
    </cfRule>
    <cfRule type="expression" priority="272">
      <formula>$A1828&lt;&gt;""</formula>
    </cfRule>
  </conditionalFormatting>
  <conditionalFormatting sqref="L1816">
    <cfRule type="expression" priority="276">
      <formula>$A1816&lt;&gt;""</formula>
    </cfRule>
    <cfRule type="expression" dxfId="0" priority="275">
      <formula>$A1816&lt;&gt;“”</formula>
    </cfRule>
    <cfRule type="expression" dxfId="0" priority="273">
      <formula>$A1816&lt;&gt;""</formula>
    </cfRule>
  </conditionalFormatting>
  <conditionalFormatting sqref="M1816:Q1816">
    <cfRule type="expression" dxfId="0" priority="277">
      <formula>$A1822&lt;&gt;""</formula>
    </cfRule>
    <cfRule type="expression" dxfId="0" priority="278">
      <formula>$A1822&lt;&gt;“”</formula>
    </cfRule>
    <cfRule type="expression" priority="280">
      <formula>$A1822&lt;&gt;""</formula>
    </cfRule>
  </conditionalFormatting>
  <conditionalFormatting sqref="L1819">
    <cfRule type="expression" priority="260">
      <formula>$A1819&lt;&gt;""</formula>
    </cfRule>
    <cfRule type="expression" dxfId="0" priority="259">
      <formula>$A1819&lt;&gt;“”</formula>
    </cfRule>
    <cfRule type="expression" dxfId="0" priority="257">
      <formula>$A1819&lt;&gt;""</formula>
    </cfRule>
  </conditionalFormatting>
  <conditionalFormatting sqref="M1819:Q1819">
    <cfRule type="expression" dxfId="0" priority="261">
      <formula>$A1825&lt;&gt;""</formula>
    </cfRule>
    <cfRule type="expression" dxfId="0" priority="262">
      <formula>$A1825&lt;&gt;“”</formula>
    </cfRule>
    <cfRule type="expression" priority="264">
      <formula>$A1825&lt;&gt;""</formula>
    </cfRule>
  </conditionalFormatting>
  <conditionalFormatting sqref="M1820:Q1820">
    <cfRule type="expression" dxfId="0" priority="35492">
      <formula>$A1827&lt;&gt;""</formula>
    </cfRule>
    <cfRule type="expression" dxfId="0" priority="35493">
      <formula>$A1827&lt;&gt;“”</formula>
    </cfRule>
    <cfRule type="expression" priority="35495">
      <formula>$A1827&lt;&gt;""</formula>
    </cfRule>
  </conditionalFormatting>
  <conditionalFormatting sqref="L1822">
    <cfRule type="expression" dxfId="0" priority="233">
      <formula>$A1822&lt;&gt;""</formula>
    </cfRule>
    <cfRule type="expression" dxfId="0" priority="234">
      <formula>$A1822&lt;&gt;“”</formula>
    </cfRule>
    <cfRule type="expression" priority="236">
      <formula>$A1822&lt;&gt;""</formula>
    </cfRule>
  </conditionalFormatting>
  <conditionalFormatting sqref="M1822:Q1822">
    <cfRule type="expression" dxfId="0" priority="237">
      <formula>$A1831&lt;&gt;""</formula>
    </cfRule>
    <cfRule type="expression" dxfId="0" priority="238">
      <formula>$A1831&lt;&gt;“”</formula>
    </cfRule>
    <cfRule type="expression" priority="240">
      <formula>$A1831&lt;&gt;""</formula>
    </cfRule>
  </conditionalFormatting>
  <conditionalFormatting sqref="L1823">
    <cfRule type="expression" dxfId="0" priority="241">
      <formula>$A1823&lt;&gt;""</formula>
    </cfRule>
    <cfRule type="expression" dxfId="0" priority="242">
      <formula>$A1823&lt;&gt;“”</formula>
    </cfRule>
    <cfRule type="expression" priority="244">
      <formula>$A1823&lt;&gt;""</formula>
    </cfRule>
  </conditionalFormatting>
  <conditionalFormatting sqref="M1823:Q1823">
    <cfRule type="expression" dxfId="0" priority="245">
      <formula>$A1836&lt;&gt;""</formula>
    </cfRule>
    <cfRule type="expression" dxfId="0" priority="246">
      <formula>$A1836&lt;&gt;“”</formula>
    </cfRule>
    <cfRule type="expression" priority="248">
      <formula>$A1836&lt;&gt;""</formula>
    </cfRule>
  </conditionalFormatting>
  <conditionalFormatting sqref="M1828:Q1828">
    <cfRule type="expression" dxfId="0" priority="253">
      <formula>$A1837&lt;&gt;""</formula>
    </cfRule>
    <cfRule type="expression" dxfId="0" priority="254">
      <formula>$A1837&lt;&gt;“”</formula>
    </cfRule>
    <cfRule type="expression" priority="256">
      <formula>$A1837&lt;&gt;""</formula>
    </cfRule>
  </conditionalFormatting>
  <conditionalFormatting sqref="L1831">
    <cfRule type="expression" dxfId="0" priority="185">
      <formula>$A1831&lt;&gt;""</formula>
    </cfRule>
    <cfRule type="expression" dxfId="0" priority="186">
      <formula>$A1831&lt;&gt;“”</formula>
    </cfRule>
    <cfRule type="expression" priority="188">
      <formula>$A1831&lt;&gt;""</formula>
    </cfRule>
  </conditionalFormatting>
  <conditionalFormatting sqref="M1831:Q1831">
    <cfRule type="expression" dxfId="0" priority="189">
      <formula>$A1840&lt;&gt;""</formula>
    </cfRule>
    <cfRule type="expression" dxfId="0" priority="190">
      <formula>$A1840&lt;&gt;“”</formula>
    </cfRule>
    <cfRule type="expression" priority="192">
      <formula>$A1840&lt;&gt;""</formula>
    </cfRule>
  </conditionalFormatting>
  <conditionalFormatting sqref="L1832">
    <cfRule type="expression" dxfId="0" priority="193">
      <formula>$A1832&lt;&gt;""</formula>
    </cfRule>
    <cfRule type="expression" dxfId="0" priority="194">
      <formula>$A1832&lt;&gt;“”</formula>
    </cfRule>
    <cfRule type="expression" priority="196">
      <formula>$A1832&lt;&gt;""</formula>
    </cfRule>
  </conditionalFormatting>
  <conditionalFormatting sqref="M1832:Q1832">
    <cfRule type="expression" dxfId="0" priority="197">
      <formula>$A1842&lt;&gt;""</formula>
    </cfRule>
    <cfRule type="expression" dxfId="0" priority="198">
      <formula>$A1842&lt;&gt;“”</formula>
    </cfRule>
    <cfRule type="expression" priority="200">
      <formula>$A1842&lt;&gt;""</formula>
    </cfRule>
  </conditionalFormatting>
  <conditionalFormatting sqref="L1833">
    <cfRule type="expression" dxfId="0" priority="201">
      <formula>$A1833&lt;&gt;""</formula>
    </cfRule>
    <cfRule type="expression" dxfId="0" priority="202">
      <formula>$A1833&lt;&gt;“”</formula>
    </cfRule>
    <cfRule type="expression" priority="204">
      <formula>$A1833&lt;&gt;""</formula>
    </cfRule>
  </conditionalFormatting>
  <conditionalFormatting sqref="M1833:Q1833">
    <cfRule type="expression" dxfId="0" priority="205">
      <formula>$A1843&lt;&gt;""</formula>
    </cfRule>
    <cfRule type="expression" dxfId="0" priority="206">
      <formula>$A1843&lt;&gt;“”</formula>
    </cfRule>
    <cfRule type="expression" priority="208">
      <formula>$A1843&lt;&gt;""</formula>
    </cfRule>
  </conditionalFormatting>
  <conditionalFormatting sqref="M1836:Q1836">
    <cfRule type="expression" dxfId="0" priority="35500">
      <formula>$A1840&lt;&gt;""</formula>
    </cfRule>
    <cfRule type="expression" dxfId="0" priority="35501">
      <formula>$A1840&lt;&gt;“”</formula>
    </cfRule>
    <cfRule type="expression" priority="35503">
      <formula>$A1840&lt;&gt;""</formula>
    </cfRule>
  </conditionalFormatting>
  <conditionalFormatting sqref="M1839:Q1839">
    <cfRule type="expression" dxfId="0" priority="35508">
      <formula>#REF!&lt;&gt;""</formula>
    </cfRule>
    <cfRule type="expression" dxfId="0" priority="35509">
      <formula>#REF!&lt;&gt;“”</formula>
    </cfRule>
    <cfRule type="expression" priority="35511">
      <formula>#REF!&lt;&gt;""</formula>
    </cfRule>
  </conditionalFormatting>
  <conditionalFormatting sqref="L1844">
    <cfRule type="expression" priority="140">
      <formula>$A1844&lt;&gt;""</formula>
    </cfRule>
    <cfRule type="expression" dxfId="0" priority="139">
      <formula>$A1844&lt;&gt;“”</formula>
    </cfRule>
    <cfRule type="expression" dxfId="0" priority="137">
      <formula>$A1844&lt;&gt;""</formula>
    </cfRule>
  </conditionalFormatting>
  <conditionalFormatting sqref="M1844:Q1844">
    <cfRule type="expression" priority="144">
      <formula>$A1852&lt;&gt;""</formula>
    </cfRule>
    <cfRule type="expression" dxfId="0" priority="143">
      <formula>$A1852&lt;&gt;“”</formula>
    </cfRule>
    <cfRule type="expression" dxfId="0" priority="141">
      <formula>$A1852&lt;&gt;""</formula>
    </cfRule>
  </conditionalFormatting>
  <conditionalFormatting sqref="L1845">
    <cfRule type="expression" priority="148">
      <formula>$A1845&lt;&gt;""</formula>
    </cfRule>
    <cfRule type="expression" dxfId="0" priority="147">
      <formula>$A1845&lt;&gt;“”</formula>
    </cfRule>
    <cfRule type="expression" dxfId="0" priority="145">
      <formula>$A1845&lt;&gt;""</formula>
    </cfRule>
  </conditionalFormatting>
  <conditionalFormatting sqref="M1845:Q1845">
    <cfRule type="expression" priority="152">
      <formula>$A1853&lt;&gt;""</formula>
    </cfRule>
    <cfRule type="expression" dxfId="0" priority="151">
      <formula>$A1853&lt;&gt;“”</formula>
    </cfRule>
    <cfRule type="expression" dxfId="0" priority="149">
      <formula>$A1853&lt;&gt;""</formula>
    </cfRule>
  </conditionalFormatting>
  <conditionalFormatting sqref="L1846">
    <cfRule type="expression" priority="156">
      <formula>$A1846&lt;&gt;""</formula>
    </cfRule>
    <cfRule type="expression" dxfId="0" priority="155">
      <formula>$A1846&lt;&gt;“”</formula>
    </cfRule>
    <cfRule type="expression" dxfId="0" priority="153">
      <formula>$A1846&lt;&gt;""</formula>
    </cfRule>
  </conditionalFormatting>
  <conditionalFormatting sqref="M1846:Q1846">
    <cfRule type="expression" priority="160">
      <formula>$A1854&lt;&gt;""</formula>
    </cfRule>
    <cfRule type="expression" dxfId="0" priority="159">
      <formula>$A1854&lt;&gt;“”</formula>
    </cfRule>
    <cfRule type="expression" dxfId="0" priority="157">
      <formula>$A1854&lt;&gt;""</formula>
    </cfRule>
  </conditionalFormatting>
  <conditionalFormatting sqref="M1847:Q1847">
    <cfRule type="expression" dxfId="0" priority="35516">
      <formula>$A1826&lt;&gt;""</formula>
    </cfRule>
    <cfRule type="expression" dxfId="0" priority="35517">
      <formula>$A1826&lt;&gt;“”</formula>
    </cfRule>
    <cfRule type="expression" priority="35519">
      <formula>$A1826&lt;&gt;""</formula>
    </cfRule>
  </conditionalFormatting>
  <conditionalFormatting sqref="L1848">
    <cfRule type="expression" dxfId="0" priority="161">
      <formula>$A1848&lt;&gt;""</formula>
    </cfRule>
    <cfRule type="expression" dxfId="0" priority="162">
      <formula>$A1848&lt;&gt;“”</formula>
    </cfRule>
    <cfRule type="expression" priority="164">
      <formula>$A1848&lt;&gt;""</formula>
    </cfRule>
  </conditionalFormatting>
  <conditionalFormatting sqref="M1848:Q1848">
    <cfRule type="expression" dxfId="0" priority="165">
      <formula>$A1856&lt;&gt;""</formula>
    </cfRule>
    <cfRule type="expression" dxfId="0" priority="166">
      <formula>$A1856&lt;&gt;“”</formula>
    </cfRule>
    <cfRule type="expression" priority="168">
      <formula>$A1856&lt;&gt;""</formula>
    </cfRule>
  </conditionalFormatting>
  <conditionalFormatting sqref="L1849">
    <cfRule type="expression" dxfId="0" priority="169">
      <formula>$A1849&lt;&gt;""</formula>
    </cfRule>
    <cfRule type="expression" dxfId="0" priority="170">
      <formula>$A1849&lt;&gt;“”</formula>
    </cfRule>
    <cfRule type="expression" priority="172">
      <formula>$A1849&lt;&gt;""</formula>
    </cfRule>
  </conditionalFormatting>
  <conditionalFormatting sqref="M1849:Q1849">
    <cfRule type="expression" dxfId="0" priority="173">
      <formula>$A1857&lt;&gt;""</formula>
    </cfRule>
    <cfRule type="expression" dxfId="0" priority="174">
      <formula>$A1857&lt;&gt;“”</formula>
    </cfRule>
    <cfRule type="expression" priority="176">
      <formula>$A1857&lt;&gt;""</formula>
    </cfRule>
  </conditionalFormatting>
  <conditionalFormatting sqref="L1851">
    <cfRule type="expression" priority="112">
      <formula>$A1851&lt;&gt;""</formula>
    </cfRule>
    <cfRule type="expression" dxfId="0" priority="111">
      <formula>$A1851&lt;&gt;“”</formula>
    </cfRule>
    <cfRule type="expression" dxfId="0" priority="109">
      <formula>$A1851&lt;&gt;""</formula>
    </cfRule>
  </conditionalFormatting>
  <conditionalFormatting sqref="M1851:Q1851">
    <cfRule type="expression" priority="116">
      <formula>$A1859&lt;&gt;""</formula>
    </cfRule>
    <cfRule type="expression" dxfId="0" priority="115">
      <formula>$A1859&lt;&gt;“”</formula>
    </cfRule>
    <cfRule type="expression" dxfId="0" priority="113">
      <formula>$A1859&lt;&gt;""</formula>
    </cfRule>
  </conditionalFormatting>
  <conditionalFormatting sqref="M1855:O1855">
    <cfRule type="expression" priority="128">
      <formula>$A1863&lt;&gt;""</formula>
    </cfRule>
    <cfRule type="expression" dxfId="0" priority="127">
      <formula>$A1863&lt;&gt;“”</formula>
    </cfRule>
    <cfRule type="expression" dxfId="0" priority="125">
      <formula>$A1863&lt;&gt;""</formula>
    </cfRule>
  </conditionalFormatting>
  <conditionalFormatting sqref="L1859">
    <cfRule type="expression" priority="72">
      <formula>$A1859&lt;&gt;""</formula>
    </cfRule>
    <cfRule type="expression" dxfId="0" priority="71">
      <formula>$A1859&lt;&gt;“”</formula>
    </cfRule>
    <cfRule type="expression" dxfId="0" priority="69">
      <formula>$A1859&lt;&gt;""</formula>
    </cfRule>
  </conditionalFormatting>
  <conditionalFormatting sqref="M1859:Q1859">
    <cfRule type="expression" priority="76">
      <formula>$A1867&lt;&gt;""</formula>
    </cfRule>
    <cfRule type="expression" dxfId="0" priority="75">
      <formula>$A1867&lt;&gt;“”</formula>
    </cfRule>
    <cfRule type="expression" dxfId="0" priority="73">
      <formula>$A1867&lt;&gt;""</formula>
    </cfRule>
  </conditionalFormatting>
  <conditionalFormatting sqref="L1860">
    <cfRule type="expression" priority="80">
      <formula>$A1860&lt;&gt;""</formula>
    </cfRule>
    <cfRule type="expression" dxfId="0" priority="79">
      <formula>$A1860&lt;&gt;“”</formula>
    </cfRule>
    <cfRule type="expression" dxfId="0" priority="77">
      <formula>$A1860&lt;&gt;""</formula>
    </cfRule>
  </conditionalFormatting>
  <conditionalFormatting sqref="M1860:Q1860">
    <cfRule type="expression" priority="84">
      <formula>$A1868&lt;&gt;""</formula>
    </cfRule>
    <cfRule type="expression" dxfId="0" priority="83">
      <formula>$A1868&lt;&gt;“”</formula>
    </cfRule>
    <cfRule type="expression" dxfId="0" priority="81">
      <formula>$A1868&lt;&gt;""</formula>
    </cfRule>
  </conditionalFormatting>
  <conditionalFormatting sqref="M1861:Q1861">
    <cfRule type="expression" dxfId="0" priority="105">
      <formula>$A1869&lt;&gt;""</formula>
    </cfRule>
    <cfRule type="expression" dxfId="0" priority="106">
      <formula>$A1869&lt;&gt;“”</formula>
    </cfRule>
    <cfRule type="expression" priority="108">
      <formula>$A1869&lt;&gt;""</formula>
    </cfRule>
  </conditionalFormatting>
  <conditionalFormatting sqref="M1862:Q1862">
    <cfRule type="expression" dxfId="0" priority="35528">
      <formula>#REF!&lt;&gt;""</formula>
    </cfRule>
    <cfRule type="expression" dxfId="0" priority="35529">
      <formula>#REF!&lt;&gt;“”</formula>
    </cfRule>
    <cfRule type="expression" priority="35531">
      <formula>#REF!&lt;&gt;""</formula>
    </cfRule>
  </conditionalFormatting>
  <conditionalFormatting sqref="M1863:Q1863">
    <cfRule type="expression" dxfId="0" priority="89">
      <formula>$A1879&lt;&gt;""</formula>
    </cfRule>
    <cfRule type="expression" dxfId="0" priority="90">
      <formula>$A1879&lt;&gt;“”</formula>
    </cfRule>
    <cfRule type="expression" priority="92">
      <formula>$A1879&lt;&gt;""</formula>
    </cfRule>
  </conditionalFormatting>
  <conditionalFormatting sqref="M1864:Q1864">
    <cfRule type="expression" dxfId="0" priority="35540">
      <formula>#REF!&lt;&gt;""</formula>
    </cfRule>
    <cfRule type="expression" dxfId="0" priority="35541">
      <formula>#REF!&lt;&gt;“”</formula>
    </cfRule>
    <cfRule type="expression" priority="35543">
      <formula>#REF!&lt;&gt;""</formula>
    </cfRule>
  </conditionalFormatting>
  <conditionalFormatting sqref="P1872:Q1872">
    <cfRule type="expression" dxfId="0" priority="35532">
      <formula>#REF!&lt;&gt;""</formula>
    </cfRule>
    <cfRule type="expression" dxfId="0" priority="35533">
      <formula>#REF!&lt;&gt;“”</formula>
    </cfRule>
    <cfRule type="expression" priority="35535">
      <formula>#REF!&lt;&gt;""</formula>
    </cfRule>
  </conditionalFormatting>
  <conditionalFormatting sqref="L1873">
    <cfRule type="expression" priority="4">
      <formula>$A1873&lt;&gt;""</formula>
    </cfRule>
    <cfRule type="expression" dxfId="0" priority="3">
      <formula>$A1873&lt;&gt;“”</formula>
    </cfRule>
    <cfRule type="expression" dxfId="0" priority="1">
      <formula>$A1873&lt;&gt;""</formula>
    </cfRule>
  </conditionalFormatting>
  <conditionalFormatting sqref="P1874:Q1874">
    <cfRule type="expression" dxfId="0" priority="35544">
      <formula>$A1880&lt;&gt;""</formula>
    </cfRule>
    <cfRule type="expression" dxfId="0" priority="35545">
      <formula>$A1880&lt;&gt;“”</formula>
    </cfRule>
    <cfRule type="expression" priority="35547">
      <formula>$A1880&lt;&gt;""</formula>
    </cfRule>
  </conditionalFormatting>
  <conditionalFormatting sqref="L1875">
    <cfRule type="expression" priority="12">
      <formula>$A1875&lt;&gt;""</formula>
    </cfRule>
    <cfRule type="expression" dxfId="0" priority="11">
      <formula>$A1875&lt;&gt;“”</formula>
    </cfRule>
    <cfRule type="expression" dxfId="0" priority="9">
      <formula>$A1875&lt;&gt;""</formula>
    </cfRule>
  </conditionalFormatting>
  <conditionalFormatting sqref="M1045167:Q1045167">
    <cfRule type="expression" dxfId="0" priority="33657">
      <formula>#REF!&lt;&gt;""</formula>
    </cfRule>
    <cfRule type="expression" dxfId="0" priority="33658">
      <formula>#REF!&lt;&gt;“”</formula>
    </cfRule>
    <cfRule type="expression" priority="33660">
      <formula>#REF!&lt;&gt;""</formula>
    </cfRule>
  </conditionalFormatting>
  <conditionalFormatting sqref="M1045168:Q1045168">
    <cfRule type="expression" dxfId="0" priority="33613">
      <formula>#REF!&lt;&gt;""</formula>
    </cfRule>
    <cfRule type="expression" dxfId="0" priority="33614">
      <formula>#REF!&lt;&gt;“”</formula>
    </cfRule>
    <cfRule type="expression" priority="33616">
      <formula>#REF!&lt;&gt;""</formula>
    </cfRule>
  </conditionalFormatting>
  <conditionalFormatting sqref="M1045169:Q1045169">
    <cfRule type="expression" dxfId="0" priority="33617">
      <formula>#REF!&lt;&gt;""</formula>
    </cfRule>
    <cfRule type="expression" dxfId="0" priority="33618">
      <formula>#REF!&lt;&gt;“”</formula>
    </cfRule>
    <cfRule type="expression" priority="33620">
      <formula>#REF!&lt;&gt;""</formula>
    </cfRule>
  </conditionalFormatting>
  <conditionalFormatting sqref="M1045170:Q1045170">
    <cfRule type="expression" dxfId="0" priority="33625">
      <formula>#REF!&lt;&gt;""</formula>
    </cfRule>
    <cfRule type="expression" dxfId="0" priority="33626">
      <formula>#REF!&lt;&gt;“”</formula>
    </cfRule>
    <cfRule type="expression" priority="33628">
      <formula>#REF!&lt;&gt;""</formula>
    </cfRule>
  </conditionalFormatting>
  <conditionalFormatting sqref="M1045171:Q1045171">
    <cfRule type="expression" dxfId="0" priority="33629">
      <formula>#REF!&lt;&gt;""</formula>
    </cfRule>
    <cfRule type="expression" dxfId="0" priority="33630">
      <formula>#REF!&lt;&gt;“”</formula>
    </cfRule>
    <cfRule type="expression" priority="33632">
      <formula>#REF!&lt;&gt;""</formula>
    </cfRule>
  </conditionalFormatting>
  <conditionalFormatting sqref="M1045172:Q1045172">
    <cfRule type="expression" dxfId="0" priority="33633">
      <formula>#REF!&lt;&gt;""</formula>
    </cfRule>
    <cfRule type="expression" dxfId="0" priority="33634">
      <formula>#REF!&lt;&gt;“”</formula>
    </cfRule>
    <cfRule type="expression" priority="33636">
      <formula>#REF!&lt;&gt;""</formula>
    </cfRule>
  </conditionalFormatting>
  <conditionalFormatting sqref="M1045173:Q1045173">
    <cfRule type="expression" dxfId="0" priority="33637">
      <formula>#REF!&lt;&gt;""</formula>
    </cfRule>
    <cfRule type="expression" dxfId="0" priority="33638">
      <formula>#REF!&lt;&gt;“”</formula>
    </cfRule>
    <cfRule type="expression" priority="33640">
      <formula>#REF!&lt;&gt;""</formula>
    </cfRule>
  </conditionalFormatting>
  <conditionalFormatting sqref="L2:L4">
    <cfRule type="expression" dxfId="0" priority="17796">
      <formula>$A2&lt;&gt;""</formula>
    </cfRule>
    <cfRule type="expression" dxfId="0" priority="17797">
      <formula>$A2&lt;&gt;“”</formula>
    </cfRule>
    <cfRule type="expression" priority="17799">
      <formula>$A2&lt;&gt;""</formula>
    </cfRule>
  </conditionalFormatting>
  <conditionalFormatting sqref="L5:L7">
    <cfRule type="expression" dxfId="0" priority="17832">
      <formula>$A5&lt;&gt;""</formula>
    </cfRule>
    <cfRule type="expression" dxfId="0" priority="17833">
      <formula>$A5&lt;&gt;“”</formula>
    </cfRule>
    <cfRule type="expression" priority="17835">
      <formula>$A5&lt;&gt;""</formula>
    </cfRule>
  </conditionalFormatting>
  <conditionalFormatting sqref="L8:L25">
    <cfRule type="expression" dxfId="0" priority="17784">
      <formula>$A8&lt;&gt;""</formula>
    </cfRule>
    <cfRule type="expression" dxfId="0" priority="17785">
      <formula>$A8&lt;&gt;“”</formula>
    </cfRule>
    <cfRule type="expression" priority="17787">
      <formula>$A8&lt;&gt;""</formula>
    </cfRule>
  </conditionalFormatting>
  <conditionalFormatting sqref="L34:L42">
    <cfRule type="expression" dxfId="0" priority="17618">
      <formula>$A34&lt;&gt;""</formula>
    </cfRule>
    <cfRule type="expression" dxfId="0" priority="17622">
      <formula>$A34&lt;&gt;“”</formula>
    </cfRule>
    <cfRule type="expression" priority="17630">
      <formula>$A34&lt;&gt;""</formula>
    </cfRule>
  </conditionalFormatting>
  <conditionalFormatting sqref="L44:L52">
    <cfRule type="expression" dxfId="0" priority="17566">
      <formula>$A44&lt;&gt;""</formula>
    </cfRule>
    <cfRule type="expression" dxfId="0" priority="17567">
      <formula>$A44&lt;&gt;“”</formula>
    </cfRule>
    <cfRule type="expression" priority="17569">
      <formula>$A44&lt;&gt;""</formula>
    </cfRule>
  </conditionalFormatting>
  <conditionalFormatting sqref="L55:L62">
    <cfRule type="expression" dxfId="0" priority="17534">
      <formula>$A55&lt;&gt;""</formula>
    </cfRule>
    <cfRule type="expression" dxfId="0" priority="17535">
      <formula>$A55&lt;&gt;“”</formula>
    </cfRule>
    <cfRule type="expression" priority="17537">
      <formula>$A55&lt;&gt;""</formula>
    </cfRule>
  </conditionalFormatting>
  <conditionalFormatting sqref="L63:L71">
    <cfRule type="expression" dxfId="0" priority="17518">
      <formula>$A63&lt;&gt;""</formula>
    </cfRule>
    <cfRule type="expression" dxfId="0" priority="17519">
      <formula>$A63&lt;&gt;“”</formula>
    </cfRule>
    <cfRule type="expression" priority="17521">
      <formula>$A63&lt;&gt;""</formula>
    </cfRule>
  </conditionalFormatting>
  <conditionalFormatting sqref="L78:L86">
    <cfRule type="expression" dxfId="0" priority="17470">
      <formula>$A78&lt;&gt;""</formula>
    </cfRule>
    <cfRule type="expression" dxfId="0" priority="17475">
      <formula>$A78&lt;&gt;“”</formula>
    </cfRule>
    <cfRule type="expression" priority="17485">
      <formula>$A78&lt;&gt;""</formula>
    </cfRule>
  </conditionalFormatting>
  <conditionalFormatting sqref="L115:L118">
    <cfRule type="expression" dxfId="0" priority="17208">
      <formula>$A115&lt;&gt;""</formula>
    </cfRule>
    <cfRule type="expression" dxfId="0" priority="17209">
      <formula>$A115&lt;&gt;“”</formula>
    </cfRule>
    <cfRule type="expression" priority="17211">
      <formula>$A115&lt;&gt;""</formula>
    </cfRule>
  </conditionalFormatting>
  <conditionalFormatting sqref="L119:L120">
    <cfRule type="expression" dxfId="0" priority="17191">
      <formula>$A119&lt;&gt;""</formula>
    </cfRule>
    <cfRule type="expression" dxfId="0" priority="17192">
      <formula>$A119&lt;&gt;“”</formula>
    </cfRule>
    <cfRule type="expression" priority="17194">
      <formula>$A119&lt;&gt;""</formula>
    </cfRule>
  </conditionalFormatting>
  <conditionalFormatting sqref="L123:L127">
    <cfRule type="expression" dxfId="0" priority="17157">
      <formula>$A123&lt;&gt;""</formula>
    </cfRule>
    <cfRule type="expression" dxfId="0" priority="17158">
      <formula>$A123&lt;&gt;“”</formula>
    </cfRule>
    <cfRule type="expression" priority="17160">
      <formula>$A123&lt;&gt;""</formula>
    </cfRule>
  </conditionalFormatting>
  <conditionalFormatting sqref="L134:L135">
    <cfRule type="expression" dxfId="0" priority="16944">
      <formula>$A134&lt;&gt;""</formula>
    </cfRule>
    <cfRule type="expression" dxfId="0" priority="16945">
      <formula>$A134&lt;&gt;“”</formula>
    </cfRule>
    <cfRule type="expression" priority="16947">
      <formula>$A134&lt;&gt;""</formula>
    </cfRule>
  </conditionalFormatting>
  <conditionalFormatting sqref="L138:L139">
    <cfRule type="expression" dxfId="0" priority="16927">
      <formula>$A138&lt;&gt;""</formula>
    </cfRule>
    <cfRule type="expression" dxfId="0" priority="16928">
      <formula>$A138&lt;&gt;“”</formula>
    </cfRule>
    <cfRule type="expression" priority="16930">
      <formula>$A138&lt;&gt;""</formula>
    </cfRule>
  </conditionalFormatting>
  <conditionalFormatting sqref="L149:L150">
    <cfRule type="expression" dxfId="0" priority="16851">
      <formula>$A149&lt;&gt;""</formula>
    </cfRule>
    <cfRule type="expression" dxfId="0" priority="16852">
      <formula>$A149&lt;&gt;“”</formula>
    </cfRule>
    <cfRule type="expression" priority="16854">
      <formula>$A149&lt;&gt;""</formula>
    </cfRule>
  </conditionalFormatting>
  <conditionalFormatting sqref="L151:L153">
    <cfRule type="expression" dxfId="0" priority="16819">
      <formula>$A151&lt;&gt;""</formula>
    </cfRule>
    <cfRule type="expression" dxfId="0" priority="16820">
      <formula>$A151&lt;&gt;“”</formula>
    </cfRule>
    <cfRule type="expression" priority="16822">
      <formula>$A151&lt;&gt;""</formula>
    </cfRule>
  </conditionalFormatting>
  <conditionalFormatting sqref="L164:L165">
    <cfRule type="expression" dxfId="0" priority="16775">
      <formula>$A164&lt;&gt;""</formula>
    </cfRule>
    <cfRule type="expression" dxfId="0" priority="16776">
      <formula>$A164&lt;&gt;“”</formula>
    </cfRule>
    <cfRule type="expression" priority="16778">
      <formula>$A164&lt;&gt;""</formula>
    </cfRule>
  </conditionalFormatting>
  <conditionalFormatting sqref="L172:L173">
    <cfRule type="expression" dxfId="0" priority="16631">
      <formula>$A172&lt;&gt;""</formula>
    </cfRule>
    <cfRule type="expression" dxfId="0" priority="16632">
      <formula>$A172&lt;&gt;“”</formula>
    </cfRule>
    <cfRule type="expression" priority="16634">
      <formula>$A172&lt;&gt;""</formula>
    </cfRule>
  </conditionalFormatting>
  <conditionalFormatting sqref="L180:L181">
    <cfRule type="expression" dxfId="0" priority="16495">
      <formula>$A180&lt;&gt;""</formula>
    </cfRule>
    <cfRule type="expression" dxfId="0" priority="16496">
      <formula>$A180&lt;&gt;“”</formula>
    </cfRule>
    <cfRule type="expression" priority="16498">
      <formula>$A180&lt;&gt;""</formula>
    </cfRule>
  </conditionalFormatting>
  <conditionalFormatting sqref="L184:L186">
    <cfRule type="expression" dxfId="0" priority="16555">
      <formula>$A184&lt;&gt;""</formula>
    </cfRule>
    <cfRule type="expression" dxfId="0" priority="16556">
      <formula>$A184&lt;&gt;“”</formula>
    </cfRule>
    <cfRule type="expression" priority="16558">
      <formula>$A184&lt;&gt;""</formula>
    </cfRule>
  </conditionalFormatting>
  <conditionalFormatting sqref="L187:L188">
    <cfRule type="expression" dxfId="0" priority="16475">
      <formula>$A187&lt;&gt;""</formula>
    </cfRule>
    <cfRule type="expression" dxfId="0" priority="16476">
      <formula>$A187&lt;&gt;“”</formula>
    </cfRule>
    <cfRule type="expression" priority="16478">
      <formula>$A187&lt;&gt;""</formula>
    </cfRule>
  </conditionalFormatting>
  <conditionalFormatting sqref="L195:L197">
    <cfRule type="expression" dxfId="0" priority="16455">
      <formula>$A195&lt;&gt;""</formula>
    </cfRule>
    <cfRule type="expression" dxfId="0" priority="16456">
      <formula>$A195&lt;&gt;“”</formula>
    </cfRule>
    <cfRule type="expression" priority="16458">
      <formula>$A195&lt;&gt;""</formula>
    </cfRule>
  </conditionalFormatting>
  <conditionalFormatting sqref="L203:L204">
    <cfRule type="expression" dxfId="0" priority="16257">
      <formula>$A203&lt;&gt;""</formula>
    </cfRule>
    <cfRule type="expression" dxfId="0" priority="16258">
      <formula>$A203&lt;&gt;“”</formula>
    </cfRule>
    <cfRule type="expression" priority="16260">
      <formula>$A203&lt;&gt;""</formula>
    </cfRule>
  </conditionalFormatting>
  <conditionalFormatting sqref="L217:L218">
    <cfRule type="expression" dxfId="0" priority="16061">
      <formula>$A217&lt;&gt;""</formula>
    </cfRule>
    <cfRule type="expression" dxfId="0" priority="16062">
      <formula>$A217&lt;&gt;“”</formula>
    </cfRule>
    <cfRule type="expression" priority="16064">
      <formula>$A217&lt;&gt;""</formula>
    </cfRule>
  </conditionalFormatting>
  <conditionalFormatting sqref="L225:L226">
    <cfRule type="expression" dxfId="0" priority="15789">
      <formula>$A225&lt;&gt;""</formula>
    </cfRule>
    <cfRule type="expression" dxfId="0" priority="15790">
      <formula>$A225&lt;&gt;“”</formula>
    </cfRule>
    <cfRule type="expression" priority="15792">
      <formula>$A225&lt;&gt;""</formula>
    </cfRule>
  </conditionalFormatting>
  <conditionalFormatting sqref="L240:L241">
    <cfRule type="expression" dxfId="0" priority="15969">
      <formula>$A240&lt;&gt;""</formula>
    </cfRule>
    <cfRule type="expression" dxfId="0" priority="15970">
      <formula>$A240&lt;&gt;“”</formula>
    </cfRule>
    <cfRule type="expression" priority="15972">
      <formula>$A240&lt;&gt;""</formula>
    </cfRule>
  </conditionalFormatting>
  <conditionalFormatting sqref="L250:L253">
    <cfRule type="expression" dxfId="0" priority="15537">
      <formula>$A250&lt;&gt;""</formula>
    </cfRule>
    <cfRule type="expression" dxfId="0" priority="15538">
      <formula>$A250&lt;&gt;“”</formula>
    </cfRule>
    <cfRule type="expression" priority="15540">
      <formula>$A250&lt;&gt;""</formula>
    </cfRule>
  </conditionalFormatting>
  <conditionalFormatting sqref="L254:L260">
    <cfRule type="expression" dxfId="0" priority="15241">
      <formula>$A254&lt;&gt;""</formula>
    </cfRule>
    <cfRule type="expression" dxfId="0" priority="15242">
      <formula>$A254&lt;&gt;“”</formula>
    </cfRule>
    <cfRule type="expression" priority="15244">
      <formula>$A254&lt;&gt;""</formula>
    </cfRule>
  </conditionalFormatting>
  <conditionalFormatting sqref="L268:L271">
    <cfRule type="expression" dxfId="0" priority="15121">
      <formula>$A268&lt;&gt;""</formula>
    </cfRule>
    <cfRule type="expression" dxfId="0" priority="15122">
      <formula>$A268&lt;&gt;“”</formula>
    </cfRule>
    <cfRule type="expression" priority="15124">
      <formula>$A268&lt;&gt;""</formula>
    </cfRule>
  </conditionalFormatting>
  <conditionalFormatting sqref="L273:L274">
    <cfRule type="expression" dxfId="0" priority="14885">
      <formula>$A273&lt;&gt;""</formula>
    </cfRule>
    <cfRule type="expression" dxfId="0" priority="14886">
      <formula>$A273&lt;&gt;“”</formula>
    </cfRule>
    <cfRule type="expression" priority="14888">
      <formula>$A273&lt;&gt;""</formula>
    </cfRule>
  </conditionalFormatting>
  <conditionalFormatting sqref="L276:L277">
    <cfRule type="expression" dxfId="0" priority="14953">
      <formula>$A276&lt;&gt;""</formula>
    </cfRule>
    <cfRule type="expression" dxfId="0" priority="14954">
      <formula>$A276&lt;&gt;“”</formula>
    </cfRule>
    <cfRule type="expression" priority="14956">
      <formula>$A276&lt;&gt;""</formula>
    </cfRule>
  </conditionalFormatting>
  <conditionalFormatting sqref="L287:L288">
    <cfRule type="expression" dxfId="0" priority="14861">
      <formula>$A287&lt;&gt;""</formula>
    </cfRule>
    <cfRule type="expression" dxfId="0" priority="14862">
      <formula>$A287&lt;&gt;“”</formula>
    </cfRule>
    <cfRule type="expression" priority="14864">
      <formula>$A287&lt;&gt;""</formula>
    </cfRule>
  </conditionalFormatting>
  <conditionalFormatting sqref="L290:L292">
    <cfRule type="expression" dxfId="0" priority="14761">
      <formula>$A290&lt;&gt;""</formula>
    </cfRule>
    <cfRule type="expression" dxfId="0" priority="14762">
      <formula>$A290&lt;&gt;“”</formula>
    </cfRule>
    <cfRule type="expression" priority="14764">
      <formula>$A290&lt;&gt;""</formula>
    </cfRule>
  </conditionalFormatting>
  <conditionalFormatting sqref="L293:L296">
    <cfRule type="expression" dxfId="0" priority="14701">
      <formula>$A293&lt;&gt;""</formula>
    </cfRule>
    <cfRule type="expression" dxfId="0" priority="14702">
      <formula>$A293&lt;&gt;“”</formula>
    </cfRule>
    <cfRule type="expression" priority="14704">
      <formula>$A293&lt;&gt;""</formula>
    </cfRule>
  </conditionalFormatting>
  <conditionalFormatting sqref="L300:L302">
    <cfRule type="expression" dxfId="0" priority="14681">
      <formula>$A300&lt;&gt;""</formula>
    </cfRule>
    <cfRule type="expression" dxfId="0" priority="14682">
      <formula>$A300&lt;&gt;“”</formula>
    </cfRule>
    <cfRule type="expression" priority="14684">
      <formula>$A300&lt;&gt;""</formula>
    </cfRule>
  </conditionalFormatting>
  <conditionalFormatting sqref="L305:L307">
    <cfRule type="expression" dxfId="0" priority="14625">
      <formula>$A305&lt;&gt;""</formula>
    </cfRule>
    <cfRule type="expression" dxfId="0" priority="14626">
      <formula>$A305&lt;&gt;“”</formula>
    </cfRule>
    <cfRule type="expression" priority="14628">
      <formula>$A305&lt;&gt;""</formula>
    </cfRule>
  </conditionalFormatting>
  <conditionalFormatting sqref="L310:L313">
    <cfRule type="expression" dxfId="0" priority="14501">
      <formula>$A310&lt;&gt;""</formula>
    </cfRule>
    <cfRule type="expression" dxfId="0" priority="14502">
      <formula>$A310&lt;&gt;“”</formula>
    </cfRule>
    <cfRule type="expression" priority="14504">
      <formula>$A310&lt;&gt;""</formula>
    </cfRule>
  </conditionalFormatting>
  <conditionalFormatting sqref="L314:L317">
    <cfRule type="expression" dxfId="0" priority="14461">
      <formula>$A314&lt;&gt;""</formula>
    </cfRule>
    <cfRule type="expression" dxfId="0" priority="14462">
      <formula>$A314&lt;&gt;“”</formula>
    </cfRule>
    <cfRule type="expression" priority="14464">
      <formula>$A314&lt;&gt;""</formula>
    </cfRule>
  </conditionalFormatting>
  <conditionalFormatting sqref="L319:L320">
    <cfRule type="expression" dxfId="0" priority="14421">
      <formula>$A319&lt;&gt;""</formula>
    </cfRule>
    <cfRule type="expression" dxfId="0" priority="14422">
      <formula>$A319&lt;&gt;“”</formula>
    </cfRule>
    <cfRule type="expression" priority="14424">
      <formula>$A319&lt;&gt;""</formula>
    </cfRule>
  </conditionalFormatting>
  <conditionalFormatting sqref="L322:L323">
    <cfRule type="expression" dxfId="0" priority="14373">
      <formula>$A322&lt;&gt;""</formula>
    </cfRule>
    <cfRule type="expression" dxfId="0" priority="14374">
      <formula>$A322&lt;&gt;“”</formula>
    </cfRule>
    <cfRule type="expression" priority="14376">
      <formula>$A322&lt;&gt;""</formula>
    </cfRule>
  </conditionalFormatting>
  <conditionalFormatting sqref="L325:L326">
    <cfRule type="expression" dxfId="0" priority="14264">
      <formula>$A325&lt;&gt;""</formula>
    </cfRule>
    <cfRule type="expression" dxfId="0" priority="14265">
      <formula>$A325&lt;&gt;“”</formula>
    </cfRule>
    <cfRule type="expression" priority="14267">
      <formula>$A325&lt;&gt;""</formula>
    </cfRule>
  </conditionalFormatting>
  <conditionalFormatting sqref="L330:L331">
    <cfRule type="expression" dxfId="0" priority="14324">
      <formula>$A330&lt;&gt;""</formula>
    </cfRule>
    <cfRule type="expression" dxfId="0" priority="14325">
      <formula>$A330&lt;&gt;“”</formula>
    </cfRule>
    <cfRule type="expression" priority="14327">
      <formula>$A330&lt;&gt;""</formula>
    </cfRule>
  </conditionalFormatting>
  <conditionalFormatting sqref="L351:L352">
    <cfRule type="expression" priority="13931">
      <formula>$A351&lt;&gt;""</formula>
    </cfRule>
    <cfRule type="expression" dxfId="0" priority="13930">
      <formula>$A351&lt;&gt;“”</formula>
    </cfRule>
    <cfRule type="expression" dxfId="0" priority="13928">
      <formula>$A351&lt;&gt;""</formula>
    </cfRule>
  </conditionalFormatting>
  <conditionalFormatting sqref="L355:L356">
    <cfRule type="expression" priority="13987">
      <formula>$A355&lt;&gt;""</formula>
    </cfRule>
    <cfRule type="expression" dxfId="0" priority="13986">
      <formula>$A355&lt;&gt;“”</formula>
    </cfRule>
    <cfRule type="expression" dxfId="0" priority="13984">
      <formula>$A355&lt;&gt;""</formula>
    </cfRule>
  </conditionalFormatting>
  <conditionalFormatting sqref="L365:L366">
    <cfRule type="expression" priority="13851">
      <formula>$A365&lt;&gt;""</formula>
    </cfRule>
    <cfRule type="expression" dxfId="0" priority="13850">
      <formula>$A365&lt;&gt;“”</formula>
    </cfRule>
    <cfRule type="expression" dxfId="0" priority="13848">
      <formula>$A365&lt;&gt;""</formula>
    </cfRule>
  </conditionalFormatting>
  <conditionalFormatting sqref="L368:L369">
    <cfRule type="expression" priority="13751">
      <formula>$A368&lt;&gt;""</formula>
    </cfRule>
    <cfRule type="expression" dxfId="0" priority="13750">
      <formula>$A368&lt;&gt;“”</formula>
    </cfRule>
    <cfRule type="expression" dxfId="0" priority="13748">
      <formula>$A368&lt;&gt;""</formula>
    </cfRule>
  </conditionalFormatting>
  <conditionalFormatting sqref="L380:L386">
    <cfRule type="expression" dxfId="0" priority="13560">
      <formula>$A380&lt;&gt;""</formula>
    </cfRule>
    <cfRule type="expression" dxfId="0" priority="13561">
      <formula>$A380&lt;&gt;“”</formula>
    </cfRule>
    <cfRule type="expression" priority="13563">
      <formula>$A380&lt;&gt;""</formula>
    </cfRule>
  </conditionalFormatting>
  <conditionalFormatting sqref="L394:L395">
    <cfRule type="expression" dxfId="0" priority="13540">
      <formula>$A394&lt;&gt;""</formula>
    </cfRule>
    <cfRule type="expression" dxfId="0" priority="13541">
      <formula>$A394&lt;&gt;“”</formula>
    </cfRule>
    <cfRule type="expression" priority="13543">
      <formula>$A394&lt;&gt;""</formula>
    </cfRule>
  </conditionalFormatting>
  <conditionalFormatting sqref="L400:L401">
    <cfRule type="expression" dxfId="0" priority="13300">
      <formula>$A400&lt;&gt;""</formula>
    </cfRule>
    <cfRule type="expression" dxfId="0" priority="13301">
      <formula>$A400&lt;&gt;“”</formula>
    </cfRule>
    <cfRule type="expression" priority="13303">
      <formula>$A400&lt;&gt;""</formula>
    </cfRule>
  </conditionalFormatting>
  <conditionalFormatting sqref="L406:L409">
    <cfRule type="expression" dxfId="0" priority="13372">
      <formula>$A406&lt;&gt;""</formula>
    </cfRule>
    <cfRule type="expression" dxfId="0" priority="13373">
      <formula>$A406&lt;&gt;“”</formula>
    </cfRule>
    <cfRule type="expression" priority="13375">
      <formula>$A406&lt;&gt;""</formula>
    </cfRule>
  </conditionalFormatting>
  <conditionalFormatting sqref="L410:L411">
    <cfRule type="expression" dxfId="0" priority="13212">
      <formula>$A410&lt;&gt;""</formula>
    </cfRule>
    <cfRule type="expression" dxfId="0" priority="13213">
      <formula>$A410&lt;&gt;“”</formula>
    </cfRule>
    <cfRule type="expression" priority="13215">
      <formula>$A410&lt;&gt;""</formula>
    </cfRule>
  </conditionalFormatting>
  <conditionalFormatting sqref="L412:L413">
    <cfRule type="expression" dxfId="0" priority="13232">
      <formula>$A412&lt;&gt;""</formula>
    </cfRule>
    <cfRule type="expression" dxfId="0" priority="13233">
      <formula>$A412&lt;&gt;“”</formula>
    </cfRule>
    <cfRule type="expression" priority="13235">
      <formula>$A412&lt;&gt;""</formula>
    </cfRule>
  </conditionalFormatting>
  <conditionalFormatting sqref="L416:L417">
    <cfRule type="expression" dxfId="0" priority="13192">
      <formula>$A416&lt;&gt;""</formula>
    </cfRule>
    <cfRule type="expression" dxfId="0" priority="13193">
      <formula>$A416&lt;&gt;“”</formula>
    </cfRule>
    <cfRule type="expression" priority="13195">
      <formula>$A416&lt;&gt;""</formula>
    </cfRule>
  </conditionalFormatting>
  <conditionalFormatting sqref="L430:L431">
    <cfRule type="expression" dxfId="0" priority="13064">
      <formula>$A430&lt;&gt;""</formula>
    </cfRule>
    <cfRule type="expression" dxfId="0" priority="13065">
      <formula>$A430&lt;&gt;“”</formula>
    </cfRule>
    <cfRule type="expression" priority="13067">
      <formula>$A430&lt;&gt;""</formula>
    </cfRule>
  </conditionalFormatting>
  <conditionalFormatting sqref="L432:L433">
    <cfRule type="expression" dxfId="0" priority="12956">
      <formula>$A432&lt;&gt;""</formula>
    </cfRule>
    <cfRule type="expression" dxfId="0" priority="12957">
      <formula>$A432&lt;&gt;“”</formula>
    </cfRule>
    <cfRule type="expression" priority="12959">
      <formula>$A432&lt;&gt;""</formula>
    </cfRule>
  </conditionalFormatting>
  <conditionalFormatting sqref="L438:L441">
    <cfRule type="expression" dxfId="0" priority="12876">
      <formula>$A438&lt;&gt;""</formula>
    </cfRule>
    <cfRule type="expression" dxfId="0" priority="12877">
      <formula>$A438&lt;&gt;“”</formula>
    </cfRule>
    <cfRule type="expression" priority="12879">
      <formula>$A438&lt;&gt;""</formula>
    </cfRule>
  </conditionalFormatting>
  <conditionalFormatting sqref="L443:L445">
    <cfRule type="expression" dxfId="0" priority="12812">
      <formula>$A443&lt;&gt;""</formula>
    </cfRule>
    <cfRule type="expression" dxfId="0" priority="12813">
      <formula>$A443&lt;&gt;“”</formula>
    </cfRule>
    <cfRule type="expression" priority="12815">
      <formula>$A443&lt;&gt;""</formula>
    </cfRule>
  </conditionalFormatting>
  <conditionalFormatting sqref="L446:L448">
    <cfRule type="expression" dxfId="0" priority="12792">
      <formula>$A446&lt;&gt;""</formula>
    </cfRule>
    <cfRule type="expression" dxfId="0" priority="12793">
      <formula>$A446&lt;&gt;“”</formula>
    </cfRule>
    <cfRule type="expression" priority="12795">
      <formula>$A446&lt;&gt;""</formula>
    </cfRule>
  </conditionalFormatting>
  <conditionalFormatting sqref="L449:L450">
    <cfRule type="expression" dxfId="0" priority="12732">
      <formula>$A449&lt;&gt;""</formula>
    </cfRule>
    <cfRule type="expression" dxfId="0" priority="12733">
      <formula>$A449&lt;&gt;“”</formula>
    </cfRule>
    <cfRule type="expression" priority="12735">
      <formula>$A449&lt;&gt;""</formula>
    </cfRule>
  </conditionalFormatting>
  <conditionalFormatting sqref="L452:L454">
    <cfRule type="expression" dxfId="0" priority="12772">
      <formula>$A452&lt;&gt;""</formula>
    </cfRule>
    <cfRule type="expression" dxfId="0" priority="12773">
      <formula>$A452&lt;&gt;“”</formula>
    </cfRule>
    <cfRule type="expression" priority="12775">
      <formula>$A452&lt;&gt;""</formula>
    </cfRule>
  </conditionalFormatting>
  <conditionalFormatting sqref="L456:L459">
    <cfRule type="expression" dxfId="0" priority="12648">
      <formula>$A456&lt;&gt;""</formula>
    </cfRule>
    <cfRule type="expression" dxfId="0" priority="12649">
      <formula>$A456&lt;&gt;“”</formula>
    </cfRule>
    <cfRule type="expression" priority="12651">
      <formula>$A456&lt;&gt;""</formula>
    </cfRule>
  </conditionalFormatting>
  <conditionalFormatting sqref="L473:L475">
    <cfRule type="expression" dxfId="0" priority="12384">
      <formula>$A473&lt;&gt;""</formula>
    </cfRule>
    <cfRule type="expression" dxfId="0" priority="12385">
      <formula>$A473&lt;&gt;“”</formula>
    </cfRule>
    <cfRule type="expression" priority="12387">
      <formula>$A473&lt;&gt;""</formula>
    </cfRule>
  </conditionalFormatting>
  <conditionalFormatting sqref="L477:L478">
    <cfRule type="expression" priority="12299">
      <formula>$A477&lt;&gt;""</formula>
    </cfRule>
    <cfRule type="expression" dxfId="0" priority="12298">
      <formula>$A477&lt;&gt;“”</formula>
    </cfRule>
    <cfRule type="expression" dxfId="0" priority="12296">
      <formula>$A477&lt;&gt;""</formula>
    </cfRule>
  </conditionalFormatting>
  <conditionalFormatting sqref="L481:L483">
    <cfRule type="expression" priority="12359">
      <formula>$A481&lt;&gt;""</formula>
    </cfRule>
    <cfRule type="expression" dxfId="0" priority="12358">
      <formula>$A481&lt;&gt;“”</formula>
    </cfRule>
    <cfRule type="expression" dxfId="0" priority="12356">
      <formula>$A481&lt;&gt;""</formula>
    </cfRule>
  </conditionalFormatting>
  <conditionalFormatting sqref="L501:L504">
    <cfRule type="expression" dxfId="0" priority="12032">
      <formula>$A501&lt;&gt;""</formula>
    </cfRule>
    <cfRule type="expression" dxfId="0" priority="12033">
      <formula>$A501&lt;&gt;“”</formula>
    </cfRule>
    <cfRule type="expression" priority="12035">
      <formula>$A501&lt;&gt;""</formula>
    </cfRule>
  </conditionalFormatting>
  <conditionalFormatting sqref="L514:L516">
    <cfRule type="expression" priority="11843">
      <formula>$A514&lt;&gt;""</formula>
    </cfRule>
    <cfRule type="expression" dxfId="0" priority="11842">
      <formula>$A514&lt;&gt;“”</formula>
    </cfRule>
    <cfRule type="expression" dxfId="0" priority="11840">
      <formula>$A514&lt;&gt;""</formula>
    </cfRule>
  </conditionalFormatting>
  <conditionalFormatting sqref="L531:L532">
    <cfRule type="expression" dxfId="0" priority="11572">
      <formula>$A531&lt;&gt;""</formula>
    </cfRule>
    <cfRule type="expression" dxfId="0" priority="11573">
      <formula>$A531&lt;&gt;“”</formula>
    </cfRule>
    <cfRule type="expression" priority="11575">
      <formula>$A531&lt;&gt;""</formula>
    </cfRule>
  </conditionalFormatting>
  <conditionalFormatting sqref="L541:L542">
    <cfRule type="expression" priority="11479">
      <formula>$A541&lt;&gt;""</formula>
    </cfRule>
    <cfRule type="expression" dxfId="0" priority="11478">
      <formula>$A541&lt;&gt;“”</formula>
    </cfRule>
    <cfRule type="expression" dxfId="0" priority="11476">
      <formula>$A541&lt;&gt;""</formula>
    </cfRule>
  </conditionalFormatting>
  <conditionalFormatting sqref="L546:L547">
    <cfRule type="expression" dxfId="0" priority="11416">
      <formula>$A546&lt;&gt;""</formula>
    </cfRule>
    <cfRule type="expression" dxfId="0" priority="11417">
      <formula>$A546&lt;&gt;“”</formula>
    </cfRule>
    <cfRule type="expression" priority="11419">
      <formula>$A546&lt;&gt;""</formula>
    </cfRule>
  </conditionalFormatting>
  <conditionalFormatting sqref="L552:L553">
    <cfRule type="expression" dxfId="0" priority="11328">
      <formula>$A552&lt;&gt;""</formula>
    </cfRule>
    <cfRule type="expression" dxfId="0" priority="11329">
      <formula>$A552&lt;&gt;“”</formula>
    </cfRule>
    <cfRule type="expression" priority="11331">
      <formula>$A552&lt;&gt;""</formula>
    </cfRule>
  </conditionalFormatting>
  <conditionalFormatting sqref="L568:L569">
    <cfRule type="expression" dxfId="0" priority="11224">
      <formula>$A568&lt;&gt;""</formula>
    </cfRule>
    <cfRule type="expression" dxfId="0" priority="11225">
      <formula>$A568&lt;&gt;“”</formula>
    </cfRule>
    <cfRule type="expression" priority="11227">
      <formula>$A568&lt;&gt;""</formula>
    </cfRule>
  </conditionalFormatting>
  <conditionalFormatting sqref="L571:L572">
    <cfRule type="expression" priority="11083">
      <formula>$A571&lt;&gt;""</formula>
    </cfRule>
    <cfRule type="expression" dxfId="0" priority="11082">
      <formula>$A571&lt;&gt;“”</formula>
    </cfRule>
    <cfRule type="expression" dxfId="0" priority="11080">
      <formula>$A571&lt;&gt;""</formula>
    </cfRule>
  </conditionalFormatting>
  <conditionalFormatting sqref="L575:L577">
    <cfRule type="expression" dxfId="0" priority="11060">
      <formula>$A575&lt;&gt;""</formula>
    </cfRule>
    <cfRule type="expression" dxfId="0" priority="11061">
      <formula>$A575&lt;&gt;“”</formula>
    </cfRule>
    <cfRule type="expression" priority="11063">
      <formula>$A575&lt;&gt;""</formula>
    </cfRule>
  </conditionalFormatting>
  <conditionalFormatting sqref="L579:L581">
    <cfRule type="expression" dxfId="0" priority="11007">
      <formula>$A579&lt;&gt;""</formula>
    </cfRule>
    <cfRule type="expression" dxfId="0" priority="11008">
      <formula>$A579&lt;&gt;“”</formula>
    </cfRule>
    <cfRule type="expression" priority="11010">
      <formula>$A579&lt;&gt;""</formula>
    </cfRule>
  </conditionalFormatting>
  <conditionalFormatting sqref="L591:L595">
    <cfRule type="expression" dxfId="0" priority="10883">
      <formula>$A591&lt;&gt;""</formula>
    </cfRule>
    <cfRule type="expression" dxfId="0" priority="10884">
      <formula>$A591&lt;&gt;“”</formula>
    </cfRule>
    <cfRule type="expression" priority="10886">
      <formula>$A591&lt;&gt;""</formula>
    </cfRule>
  </conditionalFormatting>
  <conditionalFormatting sqref="L600:L604">
    <cfRule type="expression" priority="10794">
      <formula>$A600&lt;&gt;""</formula>
    </cfRule>
    <cfRule type="expression" dxfId="0" priority="10793">
      <formula>$A600&lt;&gt;“”</formula>
    </cfRule>
    <cfRule type="expression" dxfId="0" priority="10791">
      <formula>$A600&lt;&gt;""</formula>
    </cfRule>
  </conditionalFormatting>
  <conditionalFormatting sqref="L609:L610">
    <cfRule type="expression" priority="10658">
      <formula>$A609&lt;&gt;""</formula>
    </cfRule>
    <cfRule type="expression" dxfId="0" priority="10657">
      <formula>$A609&lt;&gt;“”</formula>
    </cfRule>
    <cfRule type="expression" dxfId="0" priority="10655">
      <formula>$A609&lt;&gt;""</formula>
    </cfRule>
  </conditionalFormatting>
  <conditionalFormatting sqref="L618:L619">
    <cfRule type="expression" priority="10538">
      <formula>$A618&lt;&gt;""</formula>
    </cfRule>
    <cfRule type="expression" dxfId="0" priority="10537">
      <formula>$A618&lt;&gt;“”</formula>
    </cfRule>
    <cfRule type="expression" dxfId="0" priority="10535">
      <formula>$A618&lt;&gt;""</formula>
    </cfRule>
  </conditionalFormatting>
  <conditionalFormatting sqref="L620:L621">
    <cfRule type="expression" priority="10558">
      <formula>$A620&lt;&gt;""</formula>
    </cfRule>
    <cfRule type="expression" dxfId="0" priority="10557">
      <formula>$A620&lt;&gt;“”</formula>
    </cfRule>
    <cfRule type="expression" dxfId="0" priority="10555">
      <formula>$A620&lt;&gt;""</formula>
    </cfRule>
  </conditionalFormatting>
  <conditionalFormatting sqref="L623:L624">
    <cfRule type="expression" priority="10518">
      <formula>$A623&lt;&gt;""</formula>
    </cfRule>
    <cfRule type="expression" dxfId="0" priority="10517">
      <formula>$A623&lt;&gt;“”</formula>
    </cfRule>
    <cfRule type="expression" dxfId="0" priority="10515">
      <formula>$A623&lt;&gt;""</formula>
    </cfRule>
  </conditionalFormatting>
  <conditionalFormatting sqref="L626:L627">
    <cfRule type="expression" dxfId="0" priority="10411">
      <formula>$A626&lt;&gt;""</formula>
    </cfRule>
    <cfRule type="expression" dxfId="0" priority="10412">
      <formula>$A626&lt;&gt;“”</formula>
    </cfRule>
    <cfRule type="expression" priority="10414">
      <formula>$A626&lt;&gt;""</formula>
    </cfRule>
  </conditionalFormatting>
  <conditionalFormatting sqref="L631:L633">
    <cfRule type="expression" dxfId="0" priority="10391">
      <formula>$A631&lt;&gt;""</formula>
    </cfRule>
    <cfRule type="expression" dxfId="0" priority="10392">
      <formula>$A631&lt;&gt;“”</formula>
    </cfRule>
    <cfRule type="expression" priority="10394">
      <formula>$A631&lt;&gt;""</formula>
    </cfRule>
  </conditionalFormatting>
  <conditionalFormatting sqref="L637:L638">
    <cfRule type="expression" priority="10274">
      <formula>$A637&lt;&gt;""</formula>
    </cfRule>
    <cfRule type="expression" dxfId="0" priority="10273">
      <formula>$A637&lt;&gt;“”</formula>
    </cfRule>
    <cfRule type="expression" dxfId="0" priority="10271">
      <formula>$A637&lt;&gt;""</formula>
    </cfRule>
  </conditionalFormatting>
  <conditionalFormatting sqref="L639:L640">
    <cfRule type="expression" priority="10294">
      <formula>$A639&lt;&gt;""</formula>
    </cfRule>
    <cfRule type="expression" dxfId="0" priority="10293">
      <formula>$A639&lt;&gt;“”</formula>
    </cfRule>
    <cfRule type="expression" dxfId="0" priority="10291">
      <formula>$A639&lt;&gt;""</formula>
    </cfRule>
  </conditionalFormatting>
  <conditionalFormatting sqref="L641:L642">
    <cfRule type="expression" priority="10314">
      <formula>$A641&lt;&gt;""</formula>
    </cfRule>
    <cfRule type="expression" dxfId="0" priority="10313">
      <formula>$A641&lt;&gt;“”</formula>
    </cfRule>
    <cfRule type="expression" dxfId="0" priority="10311">
      <formula>$A641&lt;&gt;""</formula>
    </cfRule>
  </conditionalFormatting>
  <conditionalFormatting sqref="L645:L648">
    <cfRule type="expression" priority="10354">
      <formula>$A645&lt;&gt;""</formula>
    </cfRule>
    <cfRule type="expression" dxfId="0" priority="10353">
      <formula>$A645&lt;&gt;“”</formula>
    </cfRule>
    <cfRule type="expression" dxfId="0" priority="10351">
      <formula>$A645&lt;&gt;""</formula>
    </cfRule>
  </conditionalFormatting>
  <conditionalFormatting sqref="L652:L655">
    <cfRule type="expression" priority="10194">
      <formula>$A652&lt;&gt;""</formula>
    </cfRule>
    <cfRule type="expression" dxfId="0" priority="10193">
      <formula>$A652&lt;&gt;“”</formula>
    </cfRule>
    <cfRule type="expression" dxfId="0" priority="10191">
      <formula>$A652&lt;&gt;""</formula>
    </cfRule>
  </conditionalFormatting>
  <conditionalFormatting sqref="L656:L657">
    <cfRule type="expression" dxfId="0" priority="10051">
      <formula>$A656&lt;&gt;""</formula>
    </cfRule>
    <cfRule type="expression" dxfId="0" priority="10052">
      <formula>$A656&lt;&gt;“”</formula>
    </cfRule>
    <cfRule type="expression" priority="10054">
      <formula>$A656&lt;&gt;""</formula>
    </cfRule>
  </conditionalFormatting>
  <conditionalFormatting sqref="L666:L667">
    <cfRule type="expression" priority="9954">
      <formula>$A666&lt;&gt;""</formula>
    </cfRule>
    <cfRule type="expression" dxfId="0" priority="9953">
      <formula>$A666&lt;&gt;“”</formula>
    </cfRule>
    <cfRule type="expression" dxfId="0" priority="9951">
      <formula>$A666&lt;&gt;""</formula>
    </cfRule>
  </conditionalFormatting>
  <conditionalFormatting sqref="L682:L683">
    <cfRule type="expression" dxfId="0" priority="9479">
      <formula>$A682&lt;&gt;""</formula>
    </cfRule>
    <cfRule type="expression" dxfId="0" priority="9480">
      <formula>$A682&lt;&gt;“”</formula>
    </cfRule>
    <cfRule type="expression" priority="9482">
      <formula>$A682&lt;&gt;""</formula>
    </cfRule>
  </conditionalFormatting>
  <conditionalFormatting sqref="L691:L693">
    <cfRule type="expression" priority="7888">
      <formula>$A691&lt;&gt;""</formula>
    </cfRule>
    <cfRule type="expression" dxfId="0" priority="7887">
      <formula>$A691&lt;&gt;“”</formula>
    </cfRule>
    <cfRule type="expression" dxfId="0" priority="7885">
      <formula>$A691&lt;&gt;""</formula>
    </cfRule>
  </conditionalFormatting>
  <conditionalFormatting sqref="L694:L697">
    <cfRule type="expression" priority="7828">
      <formula>$A694&lt;&gt;""</formula>
    </cfRule>
    <cfRule type="expression" dxfId="0" priority="7827">
      <formula>$A694&lt;&gt;“”</formula>
    </cfRule>
    <cfRule type="expression" dxfId="0" priority="7825">
      <formula>$A694&lt;&gt;""</formula>
    </cfRule>
  </conditionalFormatting>
  <conditionalFormatting sqref="L698:L699">
    <cfRule type="expression" priority="7740">
      <formula>$A698&lt;&gt;""</formula>
    </cfRule>
    <cfRule type="expression" dxfId="0" priority="7739">
      <formula>$A698&lt;&gt;“”</formula>
    </cfRule>
    <cfRule type="expression" dxfId="0" priority="7737">
      <formula>$A698&lt;&gt;""</formula>
    </cfRule>
  </conditionalFormatting>
  <conditionalFormatting sqref="L713:L714">
    <cfRule type="expression" priority="7580">
      <formula>$A713&lt;&gt;""</formula>
    </cfRule>
    <cfRule type="expression" dxfId="0" priority="7579">
      <formula>$A713&lt;&gt;“”</formula>
    </cfRule>
    <cfRule type="expression" dxfId="0" priority="7577">
      <formula>$A713&lt;&gt;""</formula>
    </cfRule>
  </conditionalFormatting>
  <conditionalFormatting sqref="L719:L720">
    <cfRule type="expression" priority="7556">
      <formula>$A719&lt;&gt;""</formula>
    </cfRule>
    <cfRule type="expression" dxfId="0" priority="7555">
      <formula>$A719&lt;&gt;“”</formula>
    </cfRule>
    <cfRule type="expression" dxfId="0" priority="7553">
      <formula>$A719&lt;&gt;""</formula>
    </cfRule>
  </conditionalFormatting>
  <conditionalFormatting sqref="L722:L723">
    <cfRule type="expression" priority="7508">
      <formula>$A722&lt;&gt;""</formula>
    </cfRule>
    <cfRule type="expression" dxfId="0" priority="7507">
      <formula>$A722&lt;&gt;“”</formula>
    </cfRule>
    <cfRule type="expression" dxfId="0" priority="7505">
      <formula>$A722&lt;&gt;""</formula>
    </cfRule>
  </conditionalFormatting>
  <conditionalFormatting sqref="L733:L736">
    <cfRule type="expression" priority="7436">
      <formula>$A733&lt;&gt;""</formula>
    </cfRule>
    <cfRule type="expression" dxfId="0" priority="7435">
      <formula>$A733&lt;&gt;“”</formula>
    </cfRule>
    <cfRule type="expression" dxfId="0" priority="7433">
      <formula>$A733&lt;&gt;""</formula>
    </cfRule>
  </conditionalFormatting>
  <conditionalFormatting sqref="L759:L760">
    <cfRule type="expression" priority="7008">
      <formula>$A759&lt;&gt;""</formula>
    </cfRule>
    <cfRule type="expression" dxfId="0" priority="7007">
      <formula>$A759&lt;&gt;“”</formula>
    </cfRule>
    <cfRule type="expression" dxfId="0" priority="7005">
      <formula>$A759&lt;&gt;""</formula>
    </cfRule>
  </conditionalFormatting>
  <conditionalFormatting sqref="L765:L766">
    <cfRule type="expression" priority="6968">
      <formula>$A765&lt;&gt;""</formula>
    </cfRule>
    <cfRule type="expression" dxfId="0" priority="6967">
      <formula>$A765&lt;&gt;“”</formula>
    </cfRule>
    <cfRule type="expression" dxfId="0" priority="6965">
      <formula>$A765&lt;&gt;""</formula>
    </cfRule>
  </conditionalFormatting>
  <conditionalFormatting sqref="L776:L777">
    <cfRule type="expression" dxfId="0" priority="6825">
      <formula>$A776&lt;&gt;""</formula>
    </cfRule>
    <cfRule type="expression" dxfId="0" priority="6826">
      <formula>$A776&lt;&gt;“”</formula>
    </cfRule>
    <cfRule type="expression" priority="6828">
      <formula>$A776&lt;&gt;""</formula>
    </cfRule>
  </conditionalFormatting>
  <conditionalFormatting sqref="L785:L787">
    <cfRule type="expression" dxfId="0" priority="6701">
      <formula>$A785&lt;&gt;""</formula>
    </cfRule>
    <cfRule type="expression" dxfId="0" priority="6702">
      <formula>$A785&lt;&gt;“”</formula>
    </cfRule>
    <cfRule type="expression" priority="6704">
      <formula>$A785&lt;&gt;""</formula>
    </cfRule>
  </conditionalFormatting>
  <conditionalFormatting sqref="L791:L794">
    <cfRule type="expression" priority="6679">
      <formula>$A791&lt;&gt;""</formula>
    </cfRule>
    <cfRule type="expression" dxfId="0" priority="6678">
      <formula>$A791&lt;&gt;“”</formula>
    </cfRule>
    <cfRule type="expression" dxfId="0" priority="6676">
      <formula>$A791&lt;&gt;""</formula>
    </cfRule>
  </conditionalFormatting>
  <conditionalFormatting sqref="L796:L797">
    <cfRule type="expression" priority="6627">
      <formula>$A796&lt;&gt;""</formula>
    </cfRule>
    <cfRule type="expression" dxfId="0" priority="6626">
      <formula>$A796&lt;&gt;“”</formula>
    </cfRule>
    <cfRule type="expression" dxfId="0" priority="6624">
      <formula>$A796&lt;&gt;""</formula>
    </cfRule>
  </conditionalFormatting>
  <conditionalFormatting sqref="L802:L804">
    <cfRule type="expression" priority="6563">
      <formula>$A802&lt;&gt;""</formula>
    </cfRule>
    <cfRule type="expression" dxfId="0" priority="6562">
      <formula>$A802&lt;&gt;“”</formula>
    </cfRule>
    <cfRule type="expression" dxfId="0" priority="6560">
      <formula>$A802&lt;&gt;""</formula>
    </cfRule>
  </conditionalFormatting>
  <conditionalFormatting sqref="L805:L807">
    <cfRule type="expression" priority="6547">
      <formula>$A805&lt;&gt;""</formula>
    </cfRule>
    <cfRule type="expression" dxfId="0" priority="6546">
      <formula>$A805&lt;&gt;“”</formula>
    </cfRule>
    <cfRule type="expression" dxfId="0" priority="6544">
      <formula>$A805&lt;&gt;""</formula>
    </cfRule>
  </conditionalFormatting>
  <conditionalFormatting sqref="L808:L809">
    <cfRule type="expression" priority="6483">
      <formula>$A808&lt;&gt;""</formula>
    </cfRule>
    <cfRule type="expression" dxfId="0" priority="6482">
      <formula>$A808&lt;&gt;“”</formula>
    </cfRule>
    <cfRule type="expression" dxfId="0" priority="6480">
      <formula>$A808&lt;&gt;""</formula>
    </cfRule>
  </conditionalFormatting>
  <conditionalFormatting sqref="L813:L814">
    <cfRule type="expression" priority="6515">
      <formula>$A813&lt;&gt;""</formula>
    </cfRule>
    <cfRule type="expression" dxfId="0" priority="6514">
      <formula>$A813&lt;&gt;“”</formula>
    </cfRule>
    <cfRule type="expression" dxfId="0" priority="6512">
      <formula>$A813&lt;&gt;""</formula>
    </cfRule>
  </conditionalFormatting>
  <conditionalFormatting sqref="L819:L820">
    <cfRule type="expression" priority="6419">
      <formula>$A819&lt;&gt;""</formula>
    </cfRule>
    <cfRule type="expression" dxfId="0" priority="6418">
      <formula>$A819&lt;&gt;“”</formula>
    </cfRule>
    <cfRule type="expression" dxfId="0" priority="6416">
      <formula>$A819&lt;&gt;""</formula>
    </cfRule>
  </conditionalFormatting>
  <conditionalFormatting sqref="L829:L830">
    <cfRule type="expression" priority="6331">
      <formula>$A829&lt;&gt;""</formula>
    </cfRule>
    <cfRule type="expression" dxfId="0" priority="6330">
      <formula>$A829&lt;&gt;“”</formula>
    </cfRule>
    <cfRule type="expression" dxfId="0" priority="6328">
      <formula>$A829&lt;&gt;""</formula>
    </cfRule>
  </conditionalFormatting>
  <conditionalFormatting sqref="L832:L833">
    <cfRule type="expression" priority="6283">
      <formula>$A832&lt;&gt;""</formula>
    </cfRule>
    <cfRule type="expression" dxfId="0" priority="6282">
      <formula>$A832&lt;&gt;“”</formula>
    </cfRule>
    <cfRule type="expression" dxfId="0" priority="6280">
      <formula>$A832&lt;&gt;""</formula>
    </cfRule>
  </conditionalFormatting>
  <conditionalFormatting sqref="L834:L839">
    <cfRule type="expression" priority="6267">
      <formula>$A834&lt;&gt;""</formula>
    </cfRule>
    <cfRule type="expression" dxfId="0" priority="6266">
      <formula>$A834&lt;&gt;“”</formula>
    </cfRule>
    <cfRule type="expression" dxfId="0" priority="6264">
      <formula>$A834&lt;&gt;""</formula>
    </cfRule>
  </conditionalFormatting>
  <conditionalFormatting sqref="L843:L844">
    <cfRule type="expression" priority="6251">
      <formula>$A843&lt;&gt;""</formula>
    </cfRule>
    <cfRule type="expression" dxfId="0" priority="6250">
      <formula>$A843&lt;&gt;“”</formula>
    </cfRule>
    <cfRule type="expression" dxfId="0" priority="6248">
      <formula>$A843&lt;&gt;""</formula>
    </cfRule>
  </conditionalFormatting>
  <conditionalFormatting sqref="L850:L852">
    <cfRule type="expression" priority="6187">
      <formula>$A850&lt;&gt;""</formula>
    </cfRule>
    <cfRule type="expression" dxfId="0" priority="6186">
      <formula>$A850&lt;&gt;“”</formula>
    </cfRule>
    <cfRule type="expression" dxfId="0" priority="6184">
      <formula>$A850&lt;&gt;""</formula>
    </cfRule>
  </conditionalFormatting>
  <conditionalFormatting sqref="L854:L855">
    <cfRule type="expression" priority="6099">
      <formula>$A854&lt;&gt;""</formula>
    </cfRule>
    <cfRule type="expression" dxfId="0" priority="6098">
      <formula>$A854&lt;&gt;“”</formula>
    </cfRule>
    <cfRule type="expression" dxfId="0" priority="6096">
      <formula>$A854&lt;&gt;""</formula>
    </cfRule>
  </conditionalFormatting>
  <conditionalFormatting sqref="L857:L858">
    <cfRule type="expression" priority="6083">
      <formula>$A857&lt;&gt;""</formula>
    </cfRule>
    <cfRule type="expression" dxfId="0" priority="6082">
      <formula>$A857&lt;&gt;“”</formula>
    </cfRule>
    <cfRule type="expression" dxfId="0" priority="6080">
      <formula>$A857&lt;&gt;""</formula>
    </cfRule>
  </conditionalFormatting>
  <conditionalFormatting sqref="L861:L863">
    <cfRule type="expression" priority="6051">
      <formula>$A861&lt;&gt;""</formula>
    </cfRule>
    <cfRule type="expression" dxfId="0" priority="6050">
      <formula>$A861&lt;&gt;“”</formula>
    </cfRule>
    <cfRule type="expression" dxfId="0" priority="6048">
      <formula>$A861&lt;&gt;""</formula>
    </cfRule>
  </conditionalFormatting>
  <conditionalFormatting sqref="L866:L868">
    <cfRule type="expression" priority="6019">
      <formula>$A866&lt;&gt;""</formula>
    </cfRule>
    <cfRule type="expression" dxfId="0" priority="6018">
      <formula>$A866&lt;&gt;“”</formula>
    </cfRule>
    <cfRule type="expression" dxfId="0" priority="6016">
      <formula>$A866&lt;&gt;""</formula>
    </cfRule>
  </conditionalFormatting>
  <conditionalFormatting sqref="L876:L877">
    <cfRule type="expression" priority="5979">
      <formula>$A876&lt;&gt;""</formula>
    </cfRule>
    <cfRule type="expression" dxfId="0" priority="5978">
      <formula>$A876&lt;&gt;“”</formula>
    </cfRule>
    <cfRule type="expression" dxfId="0" priority="5976">
      <formula>$A876&lt;&gt;""</formula>
    </cfRule>
  </conditionalFormatting>
  <conditionalFormatting sqref="L880:L881">
    <cfRule type="expression" priority="5899">
      <formula>$A880&lt;&gt;""</formula>
    </cfRule>
    <cfRule type="expression" dxfId="0" priority="5898">
      <formula>$A880&lt;&gt;“”</formula>
    </cfRule>
    <cfRule type="expression" dxfId="0" priority="5896">
      <formula>$A880&lt;&gt;""</formula>
    </cfRule>
  </conditionalFormatting>
  <conditionalFormatting sqref="L886:L887">
    <cfRule type="expression" priority="5851">
      <formula>$A886&lt;&gt;""</formula>
    </cfRule>
    <cfRule type="expression" dxfId="0" priority="5850">
      <formula>$A886&lt;&gt;“”</formula>
    </cfRule>
    <cfRule type="expression" dxfId="0" priority="5848">
      <formula>$A886&lt;&gt;""</formula>
    </cfRule>
  </conditionalFormatting>
  <conditionalFormatting sqref="L893:L895">
    <cfRule type="expression" priority="5787">
      <formula>$A893&lt;&gt;""</formula>
    </cfRule>
    <cfRule type="expression" dxfId="0" priority="5786">
      <formula>$A893&lt;&gt;“”</formula>
    </cfRule>
    <cfRule type="expression" dxfId="0" priority="5784">
      <formula>$A893&lt;&gt;""</formula>
    </cfRule>
  </conditionalFormatting>
  <conditionalFormatting sqref="L901:L903">
    <cfRule type="expression" priority="5723">
      <formula>$A901&lt;&gt;""</formula>
    </cfRule>
    <cfRule type="expression" dxfId="0" priority="5722">
      <formula>$A901&lt;&gt;“”</formula>
    </cfRule>
    <cfRule type="expression" dxfId="0" priority="5720">
      <formula>$A901&lt;&gt;""</formula>
    </cfRule>
  </conditionalFormatting>
  <conditionalFormatting sqref="L909:L910">
    <cfRule type="expression" priority="5671">
      <formula>$A909&lt;&gt;""</formula>
    </cfRule>
    <cfRule type="expression" dxfId="0" priority="5670">
      <formula>$A909&lt;&gt;“”</formula>
    </cfRule>
    <cfRule type="expression" dxfId="0" priority="5668">
      <formula>$A909&lt;&gt;""</formula>
    </cfRule>
  </conditionalFormatting>
  <conditionalFormatting sqref="L917:L918">
    <cfRule type="expression" priority="5619">
      <formula>$A917&lt;&gt;""</formula>
    </cfRule>
    <cfRule type="expression" dxfId="0" priority="5618">
      <formula>$A917&lt;&gt;“”</formula>
    </cfRule>
    <cfRule type="expression" dxfId="0" priority="5616">
      <formula>$A917&lt;&gt;""</formula>
    </cfRule>
  </conditionalFormatting>
  <conditionalFormatting sqref="L922:L925">
    <cfRule type="expression" priority="5571">
      <formula>$A922&lt;&gt;""</formula>
    </cfRule>
    <cfRule type="expression" dxfId="0" priority="5570">
      <formula>$A922&lt;&gt;“”</formula>
    </cfRule>
    <cfRule type="expression" dxfId="0" priority="5568">
      <formula>$A922&lt;&gt;""</formula>
    </cfRule>
  </conditionalFormatting>
  <conditionalFormatting sqref="L942:L946">
    <cfRule type="expression" priority="5383">
      <formula>$A942&lt;&gt;""</formula>
    </cfRule>
    <cfRule type="expression" dxfId="0" priority="5382">
      <formula>$A942&lt;&gt;“”</formula>
    </cfRule>
    <cfRule type="expression" dxfId="0" priority="5380">
      <formula>$A942&lt;&gt;""</formula>
    </cfRule>
  </conditionalFormatting>
  <conditionalFormatting sqref="L948:L952">
    <cfRule type="expression" priority="5367">
      <formula>$A948&lt;&gt;""</formula>
    </cfRule>
    <cfRule type="expression" dxfId="0" priority="5366">
      <formula>$A948&lt;&gt;“”</formula>
    </cfRule>
    <cfRule type="expression" dxfId="0" priority="5364">
      <formula>$A948&lt;&gt;""</formula>
    </cfRule>
  </conditionalFormatting>
  <conditionalFormatting sqref="L954:L956">
    <cfRule type="expression" dxfId="0" priority="5348">
      <formula>$A954&lt;&gt;""</formula>
    </cfRule>
    <cfRule type="expression" dxfId="0" priority="5349">
      <formula>$A954&lt;&gt;“”</formula>
    </cfRule>
    <cfRule type="expression" priority="5351">
      <formula>$A954&lt;&gt;""</formula>
    </cfRule>
  </conditionalFormatting>
  <conditionalFormatting sqref="L958:L960">
    <cfRule type="expression" dxfId="0" priority="5312">
      <formula>$A958&lt;&gt;""</formula>
    </cfRule>
    <cfRule type="expression" dxfId="0" priority="5313">
      <formula>$A958&lt;&gt;“”</formula>
    </cfRule>
    <cfRule type="expression" priority="5315">
      <formula>$A958&lt;&gt;""</formula>
    </cfRule>
  </conditionalFormatting>
  <conditionalFormatting sqref="L962:L963">
    <cfRule type="expression" priority="5243">
      <formula>$A962&lt;&gt;""</formula>
    </cfRule>
    <cfRule type="expression" dxfId="0" priority="5242">
      <formula>$A962&lt;&gt;“”</formula>
    </cfRule>
    <cfRule type="expression" dxfId="0" priority="5240">
      <formula>$A962&lt;&gt;""</formula>
    </cfRule>
  </conditionalFormatting>
  <conditionalFormatting sqref="L970:L971">
    <cfRule type="expression" priority="5179">
      <formula>$A970&lt;&gt;""</formula>
    </cfRule>
    <cfRule type="expression" dxfId="0" priority="5178">
      <formula>$A970&lt;&gt;“”</formula>
    </cfRule>
    <cfRule type="expression" dxfId="0" priority="5176">
      <formula>$A970&lt;&gt;""</formula>
    </cfRule>
  </conditionalFormatting>
  <conditionalFormatting sqref="L975:L976">
    <cfRule type="expression" priority="5227">
      <formula>$A975&lt;&gt;""</formula>
    </cfRule>
    <cfRule type="expression" dxfId="0" priority="5226">
      <formula>$A975&lt;&gt;“”</formula>
    </cfRule>
    <cfRule type="expression" dxfId="0" priority="5224">
      <formula>$A975&lt;&gt;""</formula>
    </cfRule>
  </conditionalFormatting>
  <conditionalFormatting sqref="L992:L993">
    <cfRule type="expression" priority="4999">
      <formula>$A992&lt;&gt;""</formula>
    </cfRule>
    <cfRule type="expression" dxfId="0" priority="4998">
      <formula>$A992&lt;&gt;“”</formula>
    </cfRule>
    <cfRule type="expression" dxfId="0" priority="4996">
      <formula>$A992&lt;&gt;""</formula>
    </cfRule>
  </conditionalFormatting>
  <conditionalFormatting sqref="L995:L998">
    <cfRule type="expression" priority="4863">
      <formula>$A995&lt;&gt;""</formula>
    </cfRule>
    <cfRule type="expression" dxfId="0" priority="4862">
      <formula>$A995&lt;&gt;“”</formula>
    </cfRule>
    <cfRule type="expression" dxfId="0" priority="4860">
      <formula>$A995&lt;&gt;""</formula>
    </cfRule>
  </conditionalFormatting>
  <conditionalFormatting sqref="L1004:L1005">
    <cfRule type="expression" priority="4783">
      <formula>$A1004&lt;&gt;""</formula>
    </cfRule>
    <cfRule type="expression" dxfId="0" priority="4782">
      <formula>$A1004&lt;&gt;“”</formula>
    </cfRule>
    <cfRule type="expression" dxfId="0" priority="4780">
      <formula>$A1004&lt;&gt;""</formula>
    </cfRule>
  </conditionalFormatting>
  <conditionalFormatting sqref="L1007:L1009">
    <cfRule type="expression" priority="4767">
      <formula>$A1007&lt;&gt;""</formula>
    </cfRule>
    <cfRule type="expression" dxfId="0" priority="4766">
      <formula>$A1007&lt;&gt;“”</formula>
    </cfRule>
    <cfRule type="expression" dxfId="0" priority="4764">
      <formula>$A1007&lt;&gt;""</formula>
    </cfRule>
  </conditionalFormatting>
  <conditionalFormatting sqref="L1010:L1011">
    <cfRule type="expression" priority="4751">
      <formula>$A1010&lt;&gt;""</formula>
    </cfRule>
    <cfRule type="expression" dxfId="0" priority="4750">
      <formula>$A1010&lt;&gt;“”</formula>
    </cfRule>
    <cfRule type="expression" dxfId="0" priority="4748">
      <formula>$A1010&lt;&gt;""</formula>
    </cfRule>
  </conditionalFormatting>
  <conditionalFormatting sqref="L1017:L1019">
    <cfRule type="expression" dxfId="0" priority="4652">
      <formula>$A1017&lt;&gt;""</formula>
    </cfRule>
    <cfRule type="expression" dxfId="0" priority="4653">
      <formula>$A1017&lt;&gt;“”</formula>
    </cfRule>
    <cfRule type="expression" priority="4655">
      <formula>$A1017&lt;&gt;""</formula>
    </cfRule>
  </conditionalFormatting>
  <conditionalFormatting sqref="L1030:L1031">
    <cfRule type="expression" priority="4543">
      <formula>$A1030&lt;&gt;""</formula>
    </cfRule>
    <cfRule type="expression" dxfId="0" priority="4542">
      <formula>$A1030&lt;&gt;“”</formula>
    </cfRule>
    <cfRule type="expression" dxfId="0" priority="4540">
      <formula>$A1030&lt;&gt;""</formula>
    </cfRule>
  </conditionalFormatting>
  <conditionalFormatting sqref="L1040:L1041">
    <cfRule type="expression" priority="4423">
      <formula>$A1040&lt;&gt;""</formula>
    </cfRule>
    <cfRule type="expression" dxfId="0" priority="4422">
      <formula>$A1040&lt;&gt;“”</formula>
    </cfRule>
    <cfRule type="expression" dxfId="0" priority="4420">
      <formula>$A1040&lt;&gt;""</formula>
    </cfRule>
  </conditionalFormatting>
  <conditionalFormatting sqref="L1042:L1044">
    <cfRule type="expression" priority="4439">
      <formula>$A1042&lt;&gt;""</formula>
    </cfRule>
    <cfRule type="expression" dxfId="0" priority="4438">
      <formula>$A1042&lt;&gt;“”</formula>
    </cfRule>
    <cfRule type="expression" dxfId="0" priority="4436">
      <formula>$A1042&lt;&gt;""</formula>
    </cfRule>
  </conditionalFormatting>
  <conditionalFormatting sqref="L1049:L1050">
    <cfRule type="expression" priority="4407">
      <formula>$A1049&lt;&gt;""</formula>
    </cfRule>
    <cfRule type="expression" dxfId="0" priority="4406">
      <formula>$A1049&lt;&gt;“”</formula>
    </cfRule>
    <cfRule type="expression" dxfId="0" priority="4404">
      <formula>$A1049&lt;&gt;""</formula>
    </cfRule>
  </conditionalFormatting>
  <conditionalFormatting sqref="L1052:L1056">
    <cfRule type="expression" dxfId="0" priority="4324">
      <formula>$A1052&lt;&gt;""</formula>
    </cfRule>
    <cfRule type="expression" dxfId="0" priority="4325">
      <formula>$A1052&lt;&gt;“”</formula>
    </cfRule>
    <cfRule type="expression" priority="4327">
      <formula>$A1052&lt;&gt;""</formula>
    </cfRule>
  </conditionalFormatting>
  <conditionalFormatting sqref="L1058:L1060">
    <cfRule type="expression" priority="4295">
      <formula>$A1058&lt;&gt;""</formula>
    </cfRule>
    <cfRule type="expression" dxfId="0" priority="4294">
      <formula>$A1058&lt;&gt;“”</formula>
    </cfRule>
    <cfRule type="expression" dxfId="0" priority="4292">
      <formula>$A1058&lt;&gt;""</formula>
    </cfRule>
  </conditionalFormatting>
  <conditionalFormatting sqref="L1074:L1075">
    <cfRule type="expression" priority="4079">
      <formula>$A1074&lt;&gt;""</formula>
    </cfRule>
    <cfRule type="expression" dxfId="0" priority="4078">
      <formula>$A1074&lt;&gt;“”</formula>
    </cfRule>
    <cfRule type="expression" dxfId="0" priority="4076">
      <formula>$A1074&lt;&gt;""</formula>
    </cfRule>
  </conditionalFormatting>
  <conditionalFormatting sqref="L1079:L1082">
    <cfRule type="expression" priority="4143">
      <formula>$A1079&lt;&gt;""</formula>
    </cfRule>
    <cfRule type="expression" dxfId="0" priority="4142">
      <formula>$A1079&lt;&gt;“”</formula>
    </cfRule>
    <cfRule type="expression" dxfId="0" priority="4140">
      <formula>$A1079&lt;&gt;""</formula>
    </cfRule>
  </conditionalFormatting>
  <conditionalFormatting sqref="L1086:L1087">
    <cfRule type="expression" priority="4031">
      <formula>$A1086&lt;&gt;""</formula>
    </cfRule>
    <cfRule type="expression" dxfId="0" priority="4030">
      <formula>$A1086&lt;&gt;“”</formula>
    </cfRule>
    <cfRule type="expression" dxfId="0" priority="4028">
      <formula>$A1086&lt;&gt;""</formula>
    </cfRule>
  </conditionalFormatting>
  <conditionalFormatting sqref="L1089:L1092">
    <cfRule type="expression" dxfId="0" priority="3964">
      <formula>$A1089&lt;&gt;""</formula>
    </cfRule>
    <cfRule type="expression" dxfId="0" priority="3965">
      <formula>$A1089&lt;&gt;“”</formula>
    </cfRule>
    <cfRule type="expression" priority="3967">
      <formula>$A1089&lt;&gt;""</formula>
    </cfRule>
  </conditionalFormatting>
  <conditionalFormatting sqref="L1101:L1107">
    <cfRule type="expression" priority="3739">
      <formula>$A1101&lt;&gt;""</formula>
    </cfRule>
    <cfRule type="expression" dxfId="0" priority="3738">
      <formula>$A1101&lt;&gt;“”</formula>
    </cfRule>
    <cfRule type="expression" dxfId="0" priority="3736">
      <formula>$A1101&lt;&gt;""</formula>
    </cfRule>
  </conditionalFormatting>
  <conditionalFormatting sqref="L1109:L1114">
    <cfRule type="expression" priority="3711">
      <formula>$A1109&lt;&gt;""</formula>
    </cfRule>
    <cfRule type="expression" dxfId="0" priority="3710">
      <formula>$A1109&lt;&gt;“”</formula>
    </cfRule>
    <cfRule type="expression" dxfId="0" priority="3708">
      <formula>$A1109&lt;&gt;""</formula>
    </cfRule>
  </conditionalFormatting>
  <conditionalFormatting sqref="L1117:L1121">
    <cfRule type="expression" priority="3699">
      <formula>$A1117&lt;&gt;""</formula>
    </cfRule>
    <cfRule type="expression" dxfId="0" priority="3698">
      <formula>$A1117&lt;&gt;“”</formula>
    </cfRule>
    <cfRule type="expression" dxfId="0" priority="3696">
      <formula>$A1117&lt;&gt;""</formula>
    </cfRule>
  </conditionalFormatting>
  <conditionalFormatting sqref="L1127:L1131">
    <cfRule type="expression" priority="3683">
      <formula>$A1127&lt;&gt;""</formula>
    </cfRule>
    <cfRule type="expression" dxfId="0" priority="3682">
      <formula>$A1127&lt;&gt;“”</formula>
    </cfRule>
    <cfRule type="expression" dxfId="0" priority="3680">
      <formula>$A1127&lt;&gt;""</formula>
    </cfRule>
  </conditionalFormatting>
  <conditionalFormatting sqref="L1132:L1134">
    <cfRule type="expression" dxfId="0" priority="3632">
      <formula>$A1132&lt;&gt;""</formula>
    </cfRule>
    <cfRule type="expression" dxfId="0" priority="3633">
      <formula>$A1132&lt;&gt;“”</formula>
    </cfRule>
    <cfRule type="expression" priority="3635">
      <formula>$A1132&lt;&gt;""</formula>
    </cfRule>
  </conditionalFormatting>
  <conditionalFormatting sqref="L1136:L1137">
    <cfRule type="expression" dxfId="0" priority="3624">
      <formula>$A1136&lt;&gt;""</formula>
    </cfRule>
    <cfRule type="expression" dxfId="0" priority="3625">
      <formula>$A1136&lt;&gt;“”</formula>
    </cfRule>
    <cfRule type="expression" priority="3627">
      <formula>$A1136&lt;&gt;""</formula>
    </cfRule>
  </conditionalFormatting>
  <conditionalFormatting sqref="L1140:L1141">
    <cfRule type="expression" dxfId="0" priority="3612">
      <formula>$A1140&lt;&gt;""</formula>
    </cfRule>
    <cfRule type="expression" dxfId="0" priority="3613">
      <formula>$A1140&lt;&gt;“”</formula>
    </cfRule>
    <cfRule type="expression" priority="3615">
      <formula>$A1140&lt;&gt;""</formula>
    </cfRule>
  </conditionalFormatting>
  <conditionalFormatting sqref="L1142:L1144">
    <cfRule type="expression" dxfId="0" priority="3604">
      <formula>$A1142&lt;&gt;""</formula>
    </cfRule>
    <cfRule type="expression" dxfId="0" priority="3605">
      <formula>$A1142&lt;&gt;“”</formula>
    </cfRule>
    <cfRule type="expression" priority="3607">
      <formula>$A1142&lt;&gt;""</formula>
    </cfRule>
  </conditionalFormatting>
  <conditionalFormatting sqref="L1148:L1151">
    <cfRule type="expression" dxfId="0" priority="3592">
      <formula>$A1148&lt;&gt;""</formula>
    </cfRule>
    <cfRule type="expression" dxfId="0" priority="3593">
      <formula>$A1148&lt;&gt;“”</formula>
    </cfRule>
    <cfRule type="expression" priority="3595">
      <formula>$A1148&lt;&gt;""</formula>
    </cfRule>
  </conditionalFormatting>
  <conditionalFormatting sqref="L1153:L1154">
    <cfRule type="expression" dxfId="0" priority="3584">
      <formula>$A1153&lt;&gt;""</formula>
    </cfRule>
    <cfRule type="expression" dxfId="0" priority="3585">
      <formula>$A1153&lt;&gt;“”</formula>
    </cfRule>
    <cfRule type="expression" priority="3587">
      <formula>$A1153&lt;&gt;""</formula>
    </cfRule>
  </conditionalFormatting>
  <conditionalFormatting sqref="L1162:L1165">
    <cfRule type="expression" dxfId="0" priority="3572">
      <formula>$A1162&lt;&gt;""</formula>
    </cfRule>
    <cfRule type="expression" dxfId="0" priority="3573">
      <formula>$A1162&lt;&gt;“”</formula>
    </cfRule>
    <cfRule type="expression" priority="3575">
      <formula>$A1162&lt;&gt;""</formula>
    </cfRule>
  </conditionalFormatting>
  <conditionalFormatting sqref="L1167:L1169">
    <cfRule type="expression" dxfId="0" priority="3519">
      <formula>$A1167&lt;&gt;""</formula>
    </cfRule>
    <cfRule type="expression" dxfId="0" priority="3520">
      <formula>$A1167&lt;&gt;“”</formula>
    </cfRule>
    <cfRule type="expression" priority="3522">
      <formula>$A1167&lt;&gt;""</formula>
    </cfRule>
  </conditionalFormatting>
  <conditionalFormatting sqref="L1172:L1174">
    <cfRule type="expression" priority="3417">
      <formula>$A1172&lt;&gt;""</formula>
    </cfRule>
    <cfRule type="expression" dxfId="0" priority="3416">
      <formula>$A1172&lt;&gt;“”</formula>
    </cfRule>
    <cfRule type="expression" dxfId="0" priority="3414">
      <formula>$A1172&lt;&gt;""</formula>
    </cfRule>
  </conditionalFormatting>
  <conditionalFormatting sqref="L1185:L1190">
    <cfRule type="expression" priority="3497">
      <formula>$A1185&lt;&gt;""</formula>
    </cfRule>
    <cfRule type="expression" dxfId="0" priority="3496">
      <formula>$A1185&lt;&gt;“”</formula>
    </cfRule>
    <cfRule type="expression" dxfId="0" priority="3494">
      <formula>$A1185&lt;&gt;""</formula>
    </cfRule>
  </conditionalFormatting>
  <conditionalFormatting sqref="L1194:L1199">
    <cfRule type="expression" priority="3405">
      <formula>$A1194&lt;&gt;""</formula>
    </cfRule>
    <cfRule type="expression" dxfId="0" priority="3404">
      <formula>$A1194&lt;&gt;“”</formula>
    </cfRule>
    <cfRule type="expression" dxfId="0" priority="3402">
      <formula>$A1194&lt;&gt;""</formula>
    </cfRule>
  </conditionalFormatting>
  <conditionalFormatting sqref="L1208:L1209">
    <cfRule type="expression" priority="3333">
      <formula>$A1208&lt;&gt;""</formula>
    </cfRule>
    <cfRule type="expression" dxfId="0" priority="3332">
      <formula>$A1208&lt;&gt;“”</formula>
    </cfRule>
    <cfRule type="expression" dxfId="0" priority="3330">
      <formula>$A1208&lt;&gt;""</formula>
    </cfRule>
  </conditionalFormatting>
  <conditionalFormatting sqref="L1211:L1216">
    <cfRule type="expression" priority="3349">
      <formula>$A1211&lt;&gt;""</formula>
    </cfRule>
    <cfRule type="expression" dxfId="0" priority="3348">
      <formula>$A1211&lt;&gt;“”</formula>
    </cfRule>
    <cfRule type="expression" dxfId="0" priority="3346">
      <formula>$A1211&lt;&gt;""</formula>
    </cfRule>
  </conditionalFormatting>
  <conditionalFormatting sqref="L1221:L1222">
    <cfRule type="expression" priority="3305">
      <formula>$A1221&lt;&gt;""</formula>
    </cfRule>
    <cfRule type="expression" dxfId="0" priority="3304">
      <formula>$A1221&lt;&gt;“”</formula>
    </cfRule>
    <cfRule type="expression" dxfId="0" priority="3302">
      <formula>$A1221&lt;&gt;""</formula>
    </cfRule>
  </conditionalFormatting>
  <conditionalFormatting sqref="L1223:L1225">
    <cfRule type="expression" priority="3313">
      <formula>$A1223&lt;&gt;""</formula>
    </cfRule>
    <cfRule type="expression" dxfId="0" priority="3312">
      <formula>$A1223&lt;&gt;“”</formula>
    </cfRule>
    <cfRule type="expression" dxfId="0" priority="3310">
      <formula>$A1223&lt;&gt;""</formula>
    </cfRule>
  </conditionalFormatting>
  <conditionalFormatting sqref="L1229:L1233">
    <cfRule type="expression" priority="3273">
      <formula>$A1229&lt;&gt;""</formula>
    </cfRule>
    <cfRule type="expression" dxfId="0" priority="3272">
      <formula>$A1229&lt;&gt;“”</formula>
    </cfRule>
    <cfRule type="expression" dxfId="0" priority="3270">
      <formula>$A1229&lt;&gt;""</formula>
    </cfRule>
  </conditionalFormatting>
  <conditionalFormatting sqref="L1234:L1236">
    <cfRule type="expression" priority="3237">
      <formula>$A1234&lt;&gt;""</formula>
    </cfRule>
    <cfRule type="expression" dxfId="0" priority="3236">
      <formula>$A1234&lt;&gt;“”</formula>
    </cfRule>
    <cfRule type="expression" dxfId="0" priority="3234">
      <formula>$A1234&lt;&gt;""</formula>
    </cfRule>
  </conditionalFormatting>
  <conditionalFormatting sqref="L1261:L1266">
    <cfRule type="expression" priority="3157">
      <formula>$A1261&lt;&gt;""</formula>
    </cfRule>
    <cfRule type="expression" dxfId="0" priority="3156">
      <formula>$A1261&lt;&gt;“”</formula>
    </cfRule>
    <cfRule type="expression" dxfId="0" priority="3154">
      <formula>$A1261&lt;&gt;""</formula>
    </cfRule>
  </conditionalFormatting>
  <conditionalFormatting sqref="L1279:L1281">
    <cfRule type="expression" priority="3045">
      <formula>$A1279&lt;&gt;""</formula>
    </cfRule>
    <cfRule type="expression" dxfId="0" priority="3044">
      <formula>$A1279&lt;&gt;“”</formula>
    </cfRule>
    <cfRule type="expression" dxfId="0" priority="3042">
      <formula>$A1279&lt;&gt;""</formula>
    </cfRule>
  </conditionalFormatting>
  <conditionalFormatting sqref="L1288:L1292">
    <cfRule type="expression" priority="2985">
      <formula>$A1288&lt;&gt;""</formula>
    </cfRule>
    <cfRule type="expression" dxfId="0" priority="2984">
      <formula>$A1288&lt;&gt;“”</formula>
    </cfRule>
    <cfRule type="expression" dxfId="0" priority="2982">
      <formula>$A1288&lt;&gt;""</formula>
    </cfRule>
  </conditionalFormatting>
  <conditionalFormatting sqref="L1295:L1296">
    <cfRule type="expression" priority="2841">
      <formula>$A1295&lt;&gt;""</formula>
    </cfRule>
    <cfRule type="expression" dxfId="0" priority="2840">
      <formula>$A1295&lt;&gt;“”</formula>
    </cfRule>
    <cfRule type="expression" dxfId="0" priority="2838">
      <formula>$A1295&lt;&gt;""</formula>
    </cfRule>
  </conditionalFormatting>
  <conditionalFormatting sqref="L1298:L1299">
    <cfRule type="expression" priority="2865">
      <formula>$A1298&lt;&gt;""</formula>
    </cfRule>
    <cfRule type="expression" dxfId="0" priority="2864">
      <formula>$A1298&lt;&gt;“”</formula>
    </cfRule>
    <cfRule type="expression" dxfId="0" priority="2862">
      <formula>$A1298&lt;&gt;""</formula>
    </cfRule>
  </conditionalFormatting>
  <conditionalFormatting sqref="L1305:L1306">
    <cfRule type="expression" priority="2753">
      <formula>$A1305&lt;&gt;""</formula>
    </cfRule>
    <cfRule type="expression" dxfId="0" priority="2752">
      <formula>$A1305&lt;&gt;“”</formula>
    </cfRule>
    <cfRule type="expression" dxfId="0" priority="2750">
      <formula>$A1305&lt;&gt;""</formula>
    </cfRule>
  </conditionalFormatting>
  <conditionalFormatting sqref="L1308:L1313">
    <cfRule type="expression" priority="2741">
      <formula>$A1308&lt;&gt;""</formula>
    </cfRule>
    <cfRule type="expression" dxfId="0" priority="2740">
      <formula>$A1308&lt;&gt;“”</formula>
    </cfRule>
    <cfRule type="expression" dxfId="0" priority="2738">
      <formula>$A1308&lt;&gt;""</formula>
    </cfRule>
  </conditionalFormatting>
  <conditionalFormatting sqref="L1316:L1319">
    <cfRule type="expression" priority="2717">
      <formula>$A1316&lt;&gt;""</formula>
    </cfRule>
    <cfRule type="expression" dxfId="0" priority="2716">
      <formula>$A1316&lt;&gt;“”</formula>
    </cfRule>
    <cfRule type="expression" dxfId="0" priority="2714">
      <formula>$A1316&lt;&gt;""</formula>
    </cfRule>
  </conditionalFormatting>
  <conditionalFormatting sqref="L1321:L1322">
    <cfRule type="expression" priority="2693">
      <formula>$A1321&lt;&gt;""</formula>
    </cfRule>
    <cfRule type="expression" dxfId="0" priority="2692">
      <formula>$A1321&lt;&gt;“”</formula>
    </cfRule>
    <cfRule type="expression" dxfId="0" priority="2690">
      <formula>$A1321&lt;&gt;""</formula>
    </cfRule>
  </conditionalFormatting>
  <conditionalFormatting sqref="L1324:L1328">
    <cfRule type="expression" priority="2705">
      <formula>$A1324&lt;&gt;""</formula>
    </cfRule>
    <cfRule type="expression" dxfId="0" priority="2704">
      <formula>$A1324&lt;&gt;“”</formula>
    </cfRule>
    <cfRule type="expression" dxfId="0" priority="2702">
      <formula>$A1324&lt;&gt;""</formula>
    </cfRule>
  </conditionalFormatting>
  <conditionalFormatting sqref="L1330:L1337">
    <cfRule type="expression" priority="2669">
      <formula>$A1330&lt;&gt;""</formula>
    </cfRule>
    <cfRule type="expression" dxfId="0" priority="2668">
      <formula>$A1330&lt;&gt;“”</formula>
    </cfRule>
    <cfRule type="expression" dxfId="0" priority="2666">
      <formula>$A1330&lt;&gt;""</formula>
    </cfRule>
  </conditionalFormatting>
  <conditionalFormatting sqref="L1340:L1344">
    <cfRule type="expression" dxfId="0" priority="2654">
      <formula>$A1340&lt;&gt;""</formula>
    </cfRule>
    <cfRule type="expression" dxfId="0" priority="2655">
      <formula>$A1340&lt;&gt;“”</formula>
    </cfRule>
    <cfRule type="expression" priority="2657">
      <formula>$A1340&lt;&gt;""</formula>
    </cfRule>
  </conditionalFormatting>
  <conditionalFormatting sqref="L1346:L1347">
    <cfRule type="expression" dxfId="0" priority="2642">
      <formula>$A1346&lt;&gt;""</formula>
    </cfRule>
    <cfRule type="expression" dxfId="0" priority="2643">
      <formula>$A1346&lt;&gt;“”</formula>
    </cfRule>
    <cfRule type="expression" priority="2645">
      <formula>$A1346&lt;&gt;""</formula>
    </cfRule>
  </conditionalFormatting>
  <conditionalFormatting sqref="L1357:L1361">
    <cfRule type="expression" priority="2633">
      <formula>$A1357&lt;&gt;""</formula>
    </cfRule>
    <cfRule type="expression" dxfId="0" priority="2632">
      <formula>$A1357&lt;&gt;“”</formula>
    </cfRule>
    <cfRule type="expression" dxfId="0" priority="2630">
      <formula>$A1357&lt;&gt;""</formula>
    </cfRule>
  </conditionalFormatting>
  <conditionalFormatting sqref="L1383:L1385">
    <cfRule type="expression" priority="2345">
      <formula>$A1383&lt;&gt;""</formula>
    </cfRule>
    <cfRule type="expression" dxfId="0" priority="2344">
      <formula>$A1383&lt;&gt;“”</formula>
    </cfRule>
    <cfRule type="expression" dxfId="0" priority="2342">
      <formula>$A1383&lt;&gt;""</formula>
    </cfRule>
  </conditionalFormatting>
  <conditionalFormatting sqref="L1387:L1389">
    <cfRule type="expression" priority="2333">
      <formula>$A1387&lt;&gt;""</formula>
    </cfRule>
    <cfRule type="expression" dxfId="0" priority="2332">
      <formula>$A1387&lt;&gt;“”</formula>
    </cfRule>
    <cfRule type="expression" dxfId="0" priority="2330">
      <formula>$A1387&lt;&gt;""</formula>
    </cfRule>
  </conditionalFormatting>
  <conditionalFormatting sqref="L1392:L1393">
    <cfRule type="expression" priority="2321">
      <formula>$A1392&lt;&gt;""</formula>
    </cfRule>
    <cfRule type="expression" dxfId="0" priority="2320">
      <formula>$A1392&lt;&gt;“”</formula>
    </cfRule>
    <cfRule type="expression" dxfId="0" priority="2318">
      <formula>$A1392&lt;&gt;""</formula>
    </cfRule>
  </conditionalFormatting>
  <conditionalFormatting sqref="L1394:L1395">
    <cfRule type="expression" dxfId="0" priority="2294">
      <formula>$A1394&lt;&gt;""</formula>
    </cfRule>
    <cfRule type="expression" dxfId="0" priority="2295">
      <formula>$A1394&lt;&gt;“”</formula>
    </cfRule>
    <cfRule type="expression" priority="2297">
      <formula>$A1394&lt;&gt;""</formula>
    </cfRule>
  </conditionalFormatting>
  <conditionalFormatting sqref="L1396:L1397">
    <cfRule type="expression" dxfId="0" priority="2282">
      <formula>$A1396&lt;&gt;""</formula>
    </cfRule>
    <cfRule type="expression" dxfId="0" priority="2283">
      <formula>$A1396&lt;&gt;“”</formula>
    </cfRule>
    <cfRule type="expression" priority="2285">
      <formula>$A1396&lt;&gt;""</formula>
    </cfRule>
  </conditionalFormatting>
  <conditionalFormatting sqref="L1399:L1402">
    <cfRule type="expression" priority="2273">
      <formula>$A1399&lt;&gt;""</formula>
    </cfRule>
    <cfRule type="expression" dxfId="0" priority="2272">
      <formula>$A1399&lt;&gt;“”</formula>
    </cfRule>
    <cfRule type="expression" dxfId="0" priority="2270">
      <formula>$A1399&lt;&gt;""</formula>
    </cfRule>
  </conditionalFormatting>
  <conditionalFormatting sqref="L1412:L1413">
    <cfRule type="expression" dxfId="0" priority="2206">
      <formula>$A1412&lt;&gt;""</formula>
    </cfRule>
    <cfRule type="expression" dxfId="0" priority="2207">
      <formula>$A1412&lt;&gt;“”</formula>
    </cfRule>
    <cfRule type="expression" priority="2209">
      <formula>$A1412&lt;&gt;""</formula>
    </cfRule>
  </conditionalFormatting>
  <conditionalFormatting sqref="L1433:L1436">
    <cfRule type="expression" priority="2149">
      <formula>$A1433&lt;&gt;""</formula>
    </cfRule>
    <cfRule type="expression" dxfId="0" priority="2148">
      <formula>$A1433&lt;&gt;“”</formula>
    </cfRule>
    <cfRule type="expression" dxfId="0" priority="2146">
      <formula>$A1433&lt;&gt;""</formula>
    </cfRule>
  </conditionalFormatting>
  <conditionalFormatting sqref="L1437:L1438">
    <cfRule type="expression" dxfId="0" priority="2106">
      <formula>$A1437&lt;&gt;""</formula>
    </cfRule>
    <cfRule type="expression" dxfId="0" priority="2107">
      <formula>$A1437&lt;&gt;“”</formula>
    </cfRule>
    <cfRule type="expression" priority="2109">
      <formula>$A1437&lt;&gt;""</formula>
    </cfRule>
  </conditionalFormatting>
  <conditionalFormatting sqref="L1439:L1443">
    <cfRule type="expression" priority="2101">
      <formula>$A1439&lt;&gt;""</formula>
    </cfRule>
    <cfRule type="expression" dxfId="0" priority="2100">
      <formula>$A1439&lt;&gt;“”</formula>
    </cfRule>
    <cfRule type="expression" dxfId="0" priority="2098">
      <formula>$A1439&lt;&gt;""</formula>
    </cfRule>
  </conditionalFormatting>
  <conditionalFormatting sqref="L1445:L1448">
    <cfRule type="expression" priority="2093">
      <formula>$A1445&lt;&gt;""</formula>
    </cfRule>
    <cfRule type="expression" dxfId="0" priority="2092">
      <formula>$A1445&lt;&gt;“”</formula>
    </cfRule>
    <cfRule type="expression" dxfId="0" priority="2090">
      <formula>$A1445&lt;&gt;""</formula>
    </cfRule>
  </conditionalFormatting>
  <conditionalFormatting sqref="L1455:L1456">
    <cfRule type="expression" priority="2077">
      <formula>$A1455&lt;&gt;""</formula>
    </cfRule>
    <cfRule type="expression" dxfId="0" priority="2076">
      <formula>$A1455&lt;&gt;“”</formula>
    </cfRule>
    <cfRule type="expression" dxfId="0" priority="2074">
      <formula>$A1455&lt;&gt;""</formula>
    </cfRule>
  </conditionalFormatting>
  <conditionalFormatting sqref="L1469:L1474">
    <cfRule type="expression" priority="1965">
      <formula>$A1469&lt;&gt;""</formula>
    </cfRule>
    <cfRule type="expression" dxfId="0" priority="1964">
      <formula>$A1469&lt;&gt;“”</formula>
    </cfRule>
    <cfRule type="expression" dxfId="0" priority="1962">
      <formula>$A1469&lt;&gt;""</formula>
    </cfRule>
  </conditionalFormatting>
  <conditionalFormatting sqref="L1476:L1478">
    <cfRule type="expression" priority="1945">
      <formula>$A1476&lt;&gt;""</formula>
    </cfRule>
    <cfRule type="expression" dxfId="0" priority="1944">
      <formula>$A1476&lt;&gt;“”</formula>
    </cfRule>
    <cfRule type="expression" dxfId="0" priority="1942">
      <formula>$A1476&lt;&gt;""</formula>
    </cfRule>
  </conditionalFormatting>
  <conditionalFormatting sqref="L1479:L1480">
    <cfRule type="expression" priority="1957">
      <formula>$A1479&lt;&gt;""</formula>
    </cfRule>
    <cfRule type="expression" dxfId="0" priority="1956">
      <formula>$A1479&lt;&gt;“”</formula>
    </cfRule>
    <cfRule type="expression" dxfId="0" priority="1954">
      <formula>$A1479&lt;&gt;""</formula>
    </cfRule>
  </conditionalFormatting>
  <conditionalFormatting sqref="L1487:L1489">
    <cfRule type="expression" priority="1937">
      <formula>$A1487&lt;&gt;""</formula>
    </cfRule>
    <cfRule type="expression" dxfId="0" priority="1936">
      <formula>$A1487&lt;&gt;“”</formula>
    </cfRule>
    <cfRule type="expression" dxfId="0" priority="1934">
      <formula>$A1487&lt;&gt;""</formula>
    </cfRule>
  </conditionalFormatting>
  <conditionalFormatting sqref="L1495:L1496">
    <cfRule type="expression" priority="1877">
      <formula>$A1495&lt;&gt;""</formula>
    </cfRule>
    <cfRule type="expression" dxfId="0" priority="1876">
      <formula>$A1495&lt;&gt;“”</formula>
    </cfRule>
    <cfRule type="expression" dxfId="0" priority="1874">
      <formula>$A1495&lt;&gt;""</formula>
    </cfRule>
  </conditionalFormatting>
  <conditionalFormatting sqref="L1497:L1498">
    <cfRule type="expression" priority="1885">
      <formula>$A1497&lt;&gt;""</formula>
    </cfRule>
    <cfRule type="expression" dxfId="0" priority="1884">
      <formula>$A1497&lt;&gt;“”</formula>
    </cfRule>
    <cfRule type="expression" dxfId="0" priority="1882">
      <formula>$A1497&lt;&gt;""</formula>
    </cfRule>
  </conditionalFormatting>
  <conditionalFormatting sqref="L1503:L1504">
    <cfRule type="expression" priority="1829">
      <formula>$A1503&lt;&gt;""</formula>
    </cfRule>
    <cfRule type="expression" dxfId="0" priority="1828">
      <formula>$A1503&lt;&gt;“”</formula>
    </cfRule>
    <cfRule type="expression" dxfId="0" priority="1826">
      <formula>$A1503&lt;&gt;""</formula>
    </cfRule>
  </conditionalFormatting>
  <conditionalFormatting sqref="L1505:L1507">
    <cfRule type="expression" priority="1837">
      <formula>$A1505&lt;&gt;""</formula>
    </cfRule>
    <cfRule type="expression" dxfId="0" priority="1836">
      <formula>$A1505&lt;&gt;“”</formula>
    </cfRule>
    <cfRule type="expression" dxfId="0" priority="1834">
      <formula>$A1505&lt;&gt;""</formula>
    </cfRule>
  </conditionalFormatting>
  <conditionalFormatting sqref="L1508:L1509">
    <cfRule type="expression" priority="1805">
      <formula>$A1508&lt;&gt;""</formula>
    </cfRule>
    <cfRule type="expression" dxfId="0" priority="1804">
      <formula>$A1508&lt;&gt;“”</formula>
    </cfRule>
    <cfRule type="expression" dxfId="0" priority="1802">
      <formula>$A1508&lt;&gt;""</formula>
    </cfRule>
  </conditionalFormatting>
  <conditionalFormatting sqref="L1514:L1516">
    <cfRule type="expression" priority="1789">
      <formula>$A1514&lt;&gt;""</formula>
    </cfRule>
    <cfRule type="expression" dxfId="0" priority="1788">
      <formula>$A1514&lt;&gt;“”</formula>
    </cfRule>
    <cfRule type="expression" dxfId="0" priority="1786">
      <formula>$A1514&lt;&gt;""</formula>
    </cfRule>
  </conditionalFormatting>
  <conditionalFormatting sqref="L1522:L1523">
    <cfRule type="expression" priority="1745">
      <formula>$A1522&lt;&gt;""</formula>
    </cfRule>
    <cfRule type="expression" dxfId="0" priority="1744">
      <formula>$A1522&lt;&gt;“”</formula>
    </cfRule>
    <cfRule type="expression" dxfId="0" priority="1742">
      <formula>$A1522&lt;&gt;""</formula>
    </cfRule>
  </conditionalFormatting>
  <conditionalFormatting sqref="L1524:L1526">
    <cfRule type="expression" priority="1753">
      <formula>$A1524&lt;&gt;""</formula>
    </cfRule>
    <cfRule type="expression" dxfId="0" priority="1752">
      <formula>$A1524&lt;&gt;“”</formula>
    </cfRule>
    <cfRule type="expression" dxfId="0" priority="1750">
      <formula>$A1524&lt;&gt;""</formula>
    </cfRule>
  </conditionalFormatting>
  <conditionalFormatting sqref="L1532:L1533">
    <cfRule type="expression" priority="1697">
      <formula>$A1532&lt;&gt;""</formula>
    </cfRule>
    <cfRule type="expression" dxfId="0" priority="1696">
      <formula>$A1532&lt;&gt;“”</formula>
    </cfRule>
    <cfRule type="expression" dxfId="0" priority="1694">
      <formula>$A1532&lt;&gt;""</formula>
    </cfRule>
  </conditionalFormatting>
  <conditionalFormatting sqref="L1534:L1535">
    <cfRule type="expression" priority="1661">
      <formula>$A1534&lt;&gt;""</formula>
    </cfRule>
    <cfRule type="expression" dxfId="0" priority="1660">
      <formula>$A1534&lt;&gt;“”</formula>
    </cfRule>
    <cfRule type="expression" dxfId="0" priority="1658">
      <formula>$A1534&lt;&gt;""</formula>
    </cfRule>
  </conditionalFormatting>
  <conditionalFormatting sqref="L1537:L1539">
    <cfRule type="expression" priority="1649">
      <formula>$A1537&lt;&gt;""</formula>
    </cfRule>
    <cfRule type="expression" dxfId="0" priority="1648">
      <formula>$A1537&lt;&gt;“”</formula>
    </cfRule>
    <cfRule type="expression" dxfId="0" priority="1646">
      <formula>$A1537&lt;&gt;""</formula>
    </cfRule>
  </conditionalFormatting>
  <conditionalFormatting sqref="L1544:L1546">
    <cfRule type="expression" priority="1641">
      <formula>$A1544&lt;&gt;""</formula>
    </cfRule>
    <cfRule type="expression" dxfId="0" priority="1640">
      <formula>$A1544&lt;&gt;“”</formula>
    </cfRule>
    <cfRule type="expression" dxfId="0" priority="1638">
      <formula>$A1544&lt;&gt;""</formula>
    </cfRule>
  </conditionalFormatting>
  <conditionalFormatting sqref="L1547:L1549">
    <cfRule type="expression" priority="1596">
      <formula>$A1547&lt;&gt;""</formula>
    </cfRule>
    <cfRule type="expression" dxfId="0" priority="1595">
      <formula>$A1547&lt;&gt;“”</formula>
    </cfRule>
    <cfRule type="expression" dxfId="0" priority="1593">
      <formula>$A1547&lt;&gt;""</formula>
    </cfRule>
  </conditionalFormatting>
  <conditionalFormatting sqref="L1560:L1562">
    <cfRule type="expression" priority="1588">
      <formula>$A1560&lt;&gt;""</formula>
    </cfRule>
    <cfRule type="expression" dxfId="0" priority="1587">
      <formula>$A1560&lt;&gt;“”</formula>
    </cfRule>
    <cfRule type="expression" dxfId="0" priority="1585">
      <formula>$A1560&lt;&gt;""</formula>
    </cfRule>
  </conditionalFormatting>
  <conditionalFormatting sqref="L1563:L1564">
    <cfRule type="expression" priority="1500">
      <formula>$A1563&lt;&gt;""</formula>
    </cfRule>
    <cfRule type="expression" dxfId="0" priority="1499">
      <formula>$A1563&lt;&gt;“”</formula>
    </cfRule>
    <cfRule type="expression" dxfId="0" priority="1497">
      <formula>$A1563&lt;&gt;""</formula>
    </cfRule>
  </conditionalFormatting>
  <conditionalFormatting sqref="L1565:L1566">
    <cfRule type="expression" priority="1508">
      <formula>$A1565&lt;&gt;""</formula>
    </cfRule>
    <cfRule type="expression" dxfId="0" priority="1507">
      <formula>$A1565&lt;&gt;“”</formula>
    </cfRule>
    <cfRule type="expression" dxfId="0" priority="1505">
      <formula>$A1565&lt;&gt;""</formula>
    </cfRule>
  </conditionalFormatting>
  <conditionalFormatting sqref="L1569:L1575">
    <cfRule type="expression" priority="1492">
      <formula>$A1569&lt;&gt;""</formula>
    </cfRule>
    <cfRule type="expression" dxfId="0" priority="1491">
      <formula>$A1569&lt;&gt;“”</formula>
    </cfRule>
    <cfRule type="expression" dxfId="0" priority="1489">
      <formula>$A1569&lt;&gt;""</formula>
    </cfRule>
  </conditionalFormatting>
  <conditionalFormatting sqref="L1578:L1580">
    <cfRule type="expression" priority="1468">
      <formula>$A1578&lt;&gt;""</formula>
    </cfRule>
    <cfRule type="expression" dxfId="0" priority="1467">
      <formula>$A1578&lt;&gt;“”</formula>
    </cfRule>
    <cfRule type="expression" dxfId="0" priority="1465">
      <formula>$A1578&lt;&gt;""</formula>
    </cfRule>
  </conditionalFormatting>
  <conditionalFormatting sqref="L1586:L1587">
    <cfRule type="expression" priority="1444">
      <formula>$A1586&lt;&gt;""</formula>
    </cfRule>
    <cfRule type="expression" dxfId="0" priority="1443">
      <formula>$A1586&lt;&gt;“”</formula>
    </cfRule>
    <cfRule type="expression" dxfId="0" priority="1441">
      <formula>$A1586&lt;&gt;""</formula>
    </cfRule>
  </conditionalFormatting>
  <conditionalFormatting sqref="L1599:L1600">
    <cfRule type="expression" priority="1340">
      <formula>$A1599&lt;&gt;""</formula>
    </cfRule>
    <cfRule type="expression" dxfId="0" priority="1339">
      <formula>$A1599&lt;&gt;“”</formula>
    </cfRule>
    <cfRule type="expression" dxfId="0" priority="1337">
      <formula>$A1599&lt;&gt;""</formula>
    </cfRule>
  </conditionalFormatting>
  <conditionalFormatting sqref="L1602:L1609">
    <cfRule type="expression" priority="1316">
      <formula>$A1602&lt;&gt;""</formula>
    </cfRule>
    <cfRule type="expression" dxfId="0" priority="1315">
      <formula>$A1602&lt;&gt;“”</formula>
    </cfRule>
    <cfRule type="expression" dxfId="0" priority="1313">
      <formula>$A1602&lt;&gt;""</formula>
    </cfRule>
  </conditionalFormatting>
  <conditionalFormatting sqref="L1610:L1611">
    <cfRule type="expression" priority="1300">
      <formula>$A1610&lt;&gt;""</formula>
    </cfRule>
    <cfRule type="expression" dxfId="0" priority="1299">
      <formula>$A1610&lt;&gt;“”</formula>
    </cfRule>
    <cfRule type="expression" dxfId="0" priority="1297">
      <formula>$A1610&lt;&gt;""</formula>
    </cfRule>
  </conditionalFormatting>
  <conditionalFormatting sqref="L1612:L1614">
    <cfRule type="expression" priority="1308">
      <formula>$A1612&lt;&gt;""</formula>
    </cfRule>
    <cfRule type="expression" dxfId="0" priority="1307">
      <formula>$A1612&lt;&gt;“”</formula>
    </cfRule>
    <cfRule type="expression" dxfId="0" priority="1305">
      <formula>$A1612&lt;&gt;""</formula>
    </cfRule>
  </conditionalFormatting>
  <conditionalFormatting sqref="L1617:L1618">
    <cfRule type="expression" priority="1260">
      <formula>$A1617&lt;&gt;""</formula>
    </cfRule>
    <cfRule type="expression" dxfId="0" priority="1259">
      <formula>$A1617&lt;&gt;“”</formula>
    </cfRule>
    <cfRule type="expression" dxfId="0" priority="1257">
      <formula>$A1617&lt;&gt;""</formula>
    </cfRule>
  </conditionalFormatting>
  <conditionalFormatting sqref="L1622:L1625">
    <cfRule type="expression" priority="1292">
      <formula>$A1622&lt;&gt;""</formula>
    </cfRule>
    <cfRule type="expression" dxfId="0" priority="1291">
      <formula>$A1622&lt;&gt;“”</formula>
    </cfRule>
    <cfRule type="expression" dxfId="0" priority="1289">
      <formula>$A1622&lt;&gt;""</formula>
    </cfRule>
  </conditionalFormatting>
  <conditionalFormatting sqref="L1627:L1628">
    <cfRule type="expression" priority="1244">
      <formula>$A1627&lt;&gt;""</formula>
    </cfRule>
    <cfRule type="expression" dxfId="0" priority="1243">
      <formula>$A1627&lt;&gt;“”</formula>
    </cfRule>
    <cfRule type="expression" dxfId="0" priority="1241">
      <formula>$A1627&lt;&gt;""</formula>
    </cfRule>
  </conditionalFormatting>
  <conditionalFormatting sqref="L1631:L1633">
    <cfRule type="expression" priority="1228">
      <formula>$A1631&lt;&gt;""</formula>
    </cfRule>
    <cfRule type="expression" dxfId="0" priority="1227">
      <formula>$A1631&lt;&gt;“”</formula>
    </cfRule>
    <cfRule type="expression" dxfId="0" priority="1225">
      <formula>$A1631&lt;&gt;""</formula>
    </cfRule>
  </conditionalFormatting>
  <conditionalFormatting sqref="L1644:L1645">
    <cfRule type="expression" dxfId="0" priority="1217">
      <formula>$A1644&lt;&gt;""</formula>
    </cfRule>
    <cfRule type="expression" dxfId="0" priority="1218">
      <formula>$A1644&lt;&gt;“”</formula>
    </cfRule>
    <cfRule type="expression" priority="1220">
      <formula>$A1644&lt;&gt;""</formula>
    </cfRule>
  </conditionalFormatting>
  <conditionalFormatting sqref="L1653:L1654">
    <cfRule type="expression" priority="1140">
      <formula>$A1653&lt;&gt;""</formula>
    </cfRule>
    <cfRule type="expression" dxfId="0" priority="1139">
      <formula>$A1653&lt;&gt;“”</formula>
    </cfRule>
    <cfRule type="expression" dxfId="0" priority="1137">
      <formula>$A1653&lt;&gt;""</formula>
    </cfRule>
  </conditionalFormatting>
  <conditionalFormatting sqref="L1658:L1660">
    <cfRule type="expression" priority="1080">
      <formula>$A1658&lt;&gt;""</formula>
    </cfRule>
    <cfRule type="expression" dxfId="0" priority="1079">
      <formula>$A1658&lt;&gt;“”</formula>
    </cfRule>
    <cfRule type="expression" dxfId="0" priority="1077">
      <formula>$A1658&lt;&gt;""</formula>
    </cfRule>
  </conditionalFormatting>
  <conditionalFormatting sqref="L1664:L1665">
    <cfRule type="expression" priority="1056">
      <formula>$A1664&lt;&gt;""</formula>
    </cfRule>
    <cfRule type="expression" dxfId="0" priority="1055">
      <formula>$A1664&lt;&gt;“”</formula>
    </cfRule>
    <cfRule type="expression" dxfId="0" priority="1053">
      <formula>$A1664&lt;&gt;""</formula>
    </cfRule>
  </conditionalFormatting>
  <conditionalFormatting sqref="L1666:L1667">
    <cfRule type="expression" priority="1048">
      <formula>$A1666&lt;&gt;""</formula>
    </cfRule>
    <cfRule type="expression" dxfId="0" priority="1047">
      <formula>$A1666&lt;&gt;“”</formula>
    </cfRule>
    <cfRule type="expression" dxfId="0" priority="1045">
      <formula>$A1666&lt;&gt;""</formula>
    </cfRule>
  </conditionalFormatting>
  <conditionalFormatting sqref="L1676:L1678">
    <cfRule type="expression" dxfId="0" priority="961">
      <formula>$A1676&lt;&gt;""</formula>
    </cfRule>
    <cfRule type="expression" dxfId="0" priority="962">
      <formula>$A1676&lt;&gt;“”</formula>
    </cfRule>
    <cfRule type="expression" priority="964">
      <formula>$A1676&lt;&gt;""</formula>
    </cfRule>
  </conditionalFormatting>
  <conditionalFormatting sqref="L1680:L1681">
    <cfRule type="expression" dxfId="0" priority="989">
      <formula>$A1680&lt;&gt;""</formula>
    </cfRule>
    <cfRule type="expression" dxfId="0" priority="990">
      <formula>$A1680&lt;&gt;“”</formula>
    </cfRule>
    <cfRule type="expression" priority="992">
      <formula>$A1680&lt;&gt;""</formula>
    </cfRule>
  </conditionalFormatting>
  <conditionalFormatting sqref="L1687:L1688">
    <cfRule type="expression" priority="940">
      <formula>$A1687&lt;&gt;""</formula>
    </cfRule>
    <cfRule type="expression" dxfId="0" priority="939">
      <formula>$A1687&lt;&gt;“”</formula>
    </cfRule>
    <cfRule type="expression" dxfId="0" priority="937">
      <formula>$A1687&lt;&gt;""</formula>
    </cfRule>
  </conditionalFormatting>
  <conditionalFormatting sqref="L1691:L1692">
    <cfRule type="expression" priority="948">
      <formula>$A1691&lt;&gt;""</formula>
    </cfRule>
    <cfRule type="expression" dxfId="0" priority="947">
      <formula>$A1691&lt;&gt;“”</formula>
    </cfRule>
    <cfRule type="expression" dxfId="0" priority="945">
      <formula>$A1691&lt;&gt;""</formula>
    </cfRule>
  </conditionalFormatting>
  <conditionalFormatting sqref="L1693:L1698">
    <cfRule type="expression" priority="880">
      <formula>$A1693&lt;&gt;""</formula>
    </cfRule>
    <cfRule type="expression" dxfId="0" priority="879">
      <formula>$A1693&lt;&gt;“”</formula>
    </cfRule>
    <cfRule type="expression" dxfId="0" priority="877">
      <formula>$A1693&lt;&gt;""</formula>
    </cfRule>
  </conditionalFormatting>
  <conditionalFormatting sqref="L1703:L1704">
    <cfRule type="expression" priority="872">
      <formula>$A1703&lt;&gt;""</formula>
    </cfRule>
    <cfRule type="expression" dxfId="0" priority="871">
      <formula>$A1703&lt;&gt;“”</formula>
    </cfRule>
    <cfRule type="expression" dxfId="0" priority="869">
      <formula>$A1703&lt;&gt;""</formula>
    </cfRule>
  </conditionalFormatting>
  <conditionalFormatting sqref="L1710:L1712">
    <cfRule type="expression" priority="844">
      <formula>$A1710&lt;&gt;""</formula>
    </cfRule>
    <cfRule type="expression" dxfId="0" priority="843">
      <formula>$A1710&lt;&gt;“”</formula>
    </cfRule>
    <cfRule type="expression" dxfId="0" priority="841">
      <formula>$A1710&lt;&gt;""</formula>
    </cfRule>
  </conditionalFormatting>
  <conditionalFormatting sqref="L1713:L1715">
    <cfRule type="expression" priority="788">
      <formula>$A1713&lt;&gt;""</formula>
    </cfRule>
    <cfRule type="expression" dxfId="0" priority="787">
      <formula>$A1713&lt;&gt;“”</formula>
    </cfRule>
    <cfRule type="expression" dxfId="0" priority="785">
      <formula>$A1713&lt;&gt;""</formula>
    </cfRule>
  </conditionalFormatting>
  <conditionalFormatting sqref="L1723:L1725">
    <cfRule type="expression" priority="804">
      <formula>$A1723&lt;&gt;""</formula>
    </cfRule>
    <cfRule type="expression" dxfId="0" priority="803">
      <formula>$A1723&lt;&gt;“”</formula>
    </cfRule>
    <cfRule type="expression" dxfId="0" priority="801">
      <formula>$A1723&lt;&gt;""</formula>
    </cfRule>
  </conditionalFormatting>
  <conditionalFormatting sqref="L1727:L1729">
    <cfRule type="expression" priority="740">
      <formula>$A1727&lt;&gt;""</formula>
    </cfRule>
    <cfRule type="expression" dxfId="0" priority="739">
      <formula>$A1727&lt;&gt;“”</formula>
    </cfRule>
    <cfRule type="expression" dxfId="0" priority="737">
      <formula>$A1727&lt;&gt;""</formula>
    </cfRule>
  </conditionalFormatting>
  <conditionalFormatting sqref="L1737:L1738">
    <cfRule type="expression" priority="724">
      <formula>$A1737&lt;&gt;""</formula>
    </cfRule>
    <cfRule type="expression" dxfId="0" priority="723">
      <formula>$A1737&lt;&gt;“”</formula>
    </cfRule>
    <cfRule type="expression" dxfId="0" priority="721">
      <formula>$A1737&lt;&gt;""</formula>
    </cfRule>
  </conditionalFormatting>
  <conditionalFormatting sqref="L1740:L1742">
    <cfRule type="expression" priority="676">
      <formula>$A1740&lt;&gt;""</formula>
    </cfRule>
    <cfRule type="expression" dxfId="0" priority="675">
      <formula>$A1740&lt;&gt;“”</formula>
    </cfRule>
    <cfRule type="expression" dxfId="0" priority="673">
      <formula>$A1740&lt;&gt;""</formula>
    </cfRule>
  </conditionalFormatting>
  <conditionalFormatting sqref="L1748:L1749">
    <cfRule type="expression" priority="668">
      <formula>$A1748&lt;&gt;""</formula>
    </cfRule>
    <cfRule type="expression" dxfId="0" priority="667">
      <formula>$A1748&lt;&gt;“”</formula>
    </cfRule>
    <cfRule type="expression" dxfId="0" priority="665">
      <formula>$A1748&lt;&gt;""</formula>
    </cfRule>
    <cfRule type="expression" priority="664">
      <formula>$A1748&lt;&gt;""</formula>
    </cfRule>
    <cfRule type="expression" dxfId="0" priority="663">
      <formula>$A1748&lt;&gt;“”</formula>
    </cfRule>
    <cfRule type="expression" dxfId="0" priority="661">
      <formula>$A1748&lt;&gt;""</formula>
    </cfRule>
  </conditionalFormatting>
  <conditionalFormatting sqref="L1759:L1761">
    <cfRule type="expression" priority="624">
      <formula>$A1759&lt;&gt;""</formula>
    </cfRule>
    <cfRule type="expression" dxfId="0" priority="623">
      <formula>$A1759&lt;&gt;“”</formula>
    </cfRule>
    <cfRule type="expression" dxfId="0" priority="621">
      <formula>$A1759&lt;&gt;""</formula>
    </cfRule>
    <cfRule type="expression" priority="620">
      <formula>$A1759&lt;&gt;""</formula>
    </cfRule>
    <cfRule type="expression" dxfId="0" priority="619">
      <formula>$A1759&lt;&gt;“”</formula>
    </cfRule>
    <cfRule type="expression" dxfId="0" priority="617">
      <formula>$A1759&lt;&gt;""</formula>
    </cfRule>
  </conditionalFormatting>
  <conditionalFormatting sqref="L1764:L1765">
    <cfRule type="expression" priority="492">
      <formula>$A1764&lt;&gt;""</formula>
    </cfRule>
    <cfRule type="expression" dxfId="0" priority="491">
      <formula>$A1764&lt;&gt;“”</formula>
    </cfRule>
    <cfRule type="expression" dxfId="0" priority="489">
      <formula>$A1764&lt;&gt;""</formula>
    </cfRule>
    <cfRule type="expression" priority="488">
      <formula>$A1764&lt;&gt;""</formula>
    </cfRule>
    <cfRule type="expression" dxfId="0" priority="487">
      <formula>$A1764&lt;&gt;“”</formula>
    </cfRule>
    <cfRule type="expression" dxfId="0" priority="485">
      <formula>$A1764&lt;&gt;""</formula>
    </cfRule>
  </conditionalFormatting>
  <conditionalFormatting sqref="L1766:L1767">
    <cfRule type="expression" priority="504">
      <formula>$A1766&lt;&gt;""</formula>
    </cfRule>
    <cfRule type="expression" dxfId="0" priority="503">
      <formula>$A1766&lt;&gt;“”</formula>
    </cfRule>
    <cfRule type="expression" dxfId="0" priority="501">
      <formula>$A1766&lt;&gt;""</formula>
    </cfRule>
    <cfRule type="expression" priority="500">
      <formula>$A1766&lt;&gt;""</formula>
    </cfRule>
    <cfRule type="expression" dxfId="0" priority="499">
      <formula>$A1766&lt;&gt;“”</formula>
    </cfRule>
    <cfRule type="expression" dxfId="0" priority="497">
      <formula>$A1766&lt;&gt;""</formula>
    </cfRule>
  </conditionalFormatting>
  <conditionalFormatting sqref="L1776:L1777">
    <cfRule type="expression" priority="404">
      <formula>$A1776&lt;&gt;""</formula>
    </cfRule>
    <cfRule type="expression" dxfId="0" priority="403">
      <formula>$A1776&lt;&gt;“”</formula>
    </cfRule>
    <cfRule type="expression" dxfId="0" priority="401">
      <formula>$A1776&lt;&gt;""</formula>
    </cfRule>
  </conditionalFormatting>
  <conditionalFormatting sqref="L1782:L1789">
    <cfRule type="expression" priority="424">
      <formula>$A1782&lt;&gt;""</formula>
    </cfRule>
    <cfRule type="expression" dxfId="0" priority="423">
      <formula>$A1782&lt;&gt;“”</formula>
    </cfRule>
    <cfRule type="expression" dxfId="0" priority="421">
      <formula>$A1782&lt;&gt;""</formula>
    </cfRule>
  </conditionalFormatting>
  <conditionalFormatting sqref="L1804:L1807">
    <cfRule type="expression" priority="316">
      <formula>$A1804&lt;&gt;""</formula>
    </cfRule>
    <cfRule type="expression" dxfId="0" priority="315">
      <formula>$A1804&lt;&gt;“”</formula>
    </cfRule>
    <cfRule type="expression" dxfId="0" priority="313">
      <formula>$A1804&lt;&gt;""</formula>
    </cfRule>
  </conditionalFormatting>
  <conditionalFormatting sqref="L1809:L1811">
    <cfRule type="expression" priority="308">
      <formula>$A1809&lt;&gt;""</formula>
    </cfRule>
    <cfRule type="expression" dxfId="0" priority="307">
      <formula>$A1809&lt;&gt;“”</formula>
    </cfRule>
    <cfRule type="expression" dxfId="0" priority="305">
      <formula>$A1809&lt;&gt;""</formula>
    </cfRule>
  </conditionalFormatting>
  <conditionalFormatting sqref="L1812:L1813">
    <cfRule type="expression" priority="292">
      <formula>$A1812&lt;&gt;""</formula>
    </cfRule>
    <cfRule type="expression" dxfId="0" priority="291">
      <formula>$A1812&lt;&gt;“”</formula>
    </cfRule>
    <cfRule type="expression" dxfId="0" priority="289">
      <formula>$A1812&lt;&gt;""</formula>
    </cfRule>
  </conditionalFormatting>
  <conditionalFormatting sqref="L1817:L1818">
    <cfRule type="expression" priority="284">
      <formula>$A1817&lt;&gt;""</formula>
    </cfRule>
    <cfRule type="expression" dxfId="0" priority="283">
      <formula>$A1817&lt;&gt;“”</formula>
    </cfRule>
    <cfRule type="expression" dxfId="0" priority="281">
      <formula>$A1817&lt;&gt;""</formula>
    </cfRule>
  </conditionalFormatting>
  <conditionalFormatting sqref="L1824:L1828">
    <cfRule type="expression" dxfId="0" priority="249">
      <formula>$A1824&lt;&gt;""</formula>
    </cfRule>
    <cfRule type="expression" dxfId="0" priority="250">
      <formula>$A1824&lt;&gt;“”</formula>
    </cfRule>
    <cfRule type="expression" priority="252">
      <formula>$A1824&lt;&gt;""</formula>
    </cfRule>
  </conditionalFormatting>
  <conditionalFormatting sqref="L1829:L1830">
    <cfRule type="expression" dxfId="0" priority="177">
      <formula>$A1829&lt;&gt;""</formula>
    </cfRule>
    <cfRule type="expression" dxfId="0" priority="178">
      <formula>$A1829&lt;&gt;“”</formula>
    </cfRule>
    <cfRule type="expression" priority="180">
      <formula>$A1829&lt;&gt;""</formula>
    </cfRule>
  </conditionalFormatting>
  <conditionalFormatting sqref="L1834:L1835">
    <cfRule type="expression" dxfId="0" priority="209">
      <formula>$A1834&lt;&gt;""</formula>
    </cfRule>
    <cfRule type="expression" dxfId="0" priority="210">
      <formula>$A1834&lt;&gt;“”</formula>
    </cfRule>
    <cfRule type="expression" priority="212">
      <formula>$A1834&lt;&gt;""</formula>
    </cfRule>
  </conditionalFormatting>
  <conditionalFormatting sqref="L1852:L1853">
    <cfRule type="expression" priority="120">
      <formula>$A1852&lt;&gt;""</formula>
    </cfRule>
    <cfRule type="expression" dxfId="0" priority="119">
      <formula>$A1852&lt;&gt;“”</formula>
    </cfRule>
    <cfRule type="expression" dxfId="0" priority="117">
      <formula>$A1852&lt;&gt;""</formula>
    </cfRule>
  </conditionalFormatting>
  <conditionalFormatting sqref="L1856:L1857">
    <cfRule type="expression" priority="132">
      <formula>$A1856&lt;&gt;""</formula>
    </cfRule>
    <cfRule type="expression" dxfId="0" priority="131">
      <formula>$A1856&lt;&gt;“”</formula>
    </cfRule>
    <cfRule type="expression" dxfId="0" priority="129">
      <formula>$A1856&lt;&gt;""</formula>
    </cfRule>
  </conditionalFormatting>
  <conditionalFormatting sqref="L1861:L1862">
    <cfRule type="expression" priority="104">
      <formula>$A1861&lt;&gt;""</formula>
    </cfRule>
    <cfRule type="expression" dxfId="0" priority="103">
      <formula>$A1861&lt;&gt;“”</formula>
    </cfRule>
    <cfRule type="expression" dxfId="0" priority="101">
      <formula>$A1861&lt;&gt;""</formula>
    </cfRule>
  </conditionalFormatting>
  <conditionalFormatting sqref="L1863:L1864">
    <cfRule type="expression" priority="88">
      <formula>$A1863&lt;&gt;""</formula>
    </cfRule>
    <cfRule type="expression" dxfId="0" priority="87">
      <formula>$A1863&lt;&gt;“”</formula>
    </cfRule>
    <cfRule type="expression" dxfId="0" priority="85">
      <formula>$A1863&lt;&gt;""</formula>
    </cfRule>
  </conditionalFormatting>
  <conditionalFormatting sqref="L1865:L1869">
    <cfRule type="expression" priority="96">
      <formula>$A1865&lt;&gt;""</formula>
    </cfRule>
    <cfRule type="expression" dxfId="0" priority="95">
      <formula>$A1865&lt;&gt;“”</formula>
    </cfRule>
    <cfRule type="expression" dxfId="0" priority="93">
      <formula>$A1865&lt;&gt;""</formula>
    </cfRule>
  </conditionalFormatting>
  <conditionalFormatting sqref="L1870:L1871">
    <cfRule type="expression" priority="56">
      <formula>$A1870&lt;&gt;""</formula>
    </cfRule>
    <cfRule type="expression" dxfId="0" priority="55">
      <formula>$A1870&lt;&gt;“”</formula>
    </cfRule>
    <cfRule type="expression" dxfId="0" priority="53">
      <formula>$A1870&lt;&gt;""</formula>
    </cfRule>
  </conditionalFormatting>
  <conditionalFormatting sqref="L1877:L1882">
    <cfRule type="expression" priority="20">
      <formula>$A1877&lt;&gt;""</formula>
    </cfRule>
    <cfRule type="expression" dxfId="0" priority="19">
      <formula>$A1877&lt;&gt;“”</formula>
    </cfRule>
    <cfRule type="expression" dxfId="0" priority="17">
      <formula>$A1877&lt;&gt;""</formula>
    </cfRule>
  </conditionalFormatting>
  <conditionalFormatting sqref="O2:O4">
    <cfRule type="expression" dxfId="0" priority="17792">
      <formula>#REF!&lt;&gt;""</formula>
    </cfRule>
    <cfRule type="expression" dxfId="0" priority="17793">
      <formula>#REF!&lt;&gt;“”</formula>
    </cfRule>
    <cfRule type="expression" priority="17795">
      <formula>#REF!&lt;&gt;""</formula>
    </cfRule>
  </conditionalFormatting>
  <conditionalFormatting sqref="O5:O7">
    <cfRule type="expression" dxfId="0" priority="17824">
      <formula>#REF!&lt;&gt;""</formula>
    </cfRule>
    <cfRule type="expression" dxfId="0" priority="17825">
      <formula>#REF!&lt;&gt;“”</formula>
    </cfRule>
    <cfRule type="expression" priority="17827">
      <formula>#REF!&lt;&gt;""</formula>
    </cfRule>
  </conditionalFormatting>
  <conditionalFormatting sqref="O8:O26">
    <cfRule type="expression" dxfId="0" priority="17776">
      <formula>#REF!&lt;&gt;""</formula>
    </cfRule>
    <cfRule type="expression" dxfId="0" priority="17777">
      <formula>#REF!&lt;&gt;“”</formula>
    </cfRule>
    <cfRule type="expression" priority="17779">
      <formula>#REF!&lt;&gt;""</formula>
    </cfRule>
  </conditionalFormatting>
  <conditionalFormatting sqref="O34:O42">
    <cfRule type="expression" dxfId="0" priority="17586">
      <formula>#REF!&lt;&gt;""</formula>
    </cfRule>
    <cfRule type="expression" dxfId="0" priority="17590">
      <formula>#REF!&lt;&gt;“”</formula>
    </cfRule>
    <cfRule type="expression" priority="17598">
      <formula>#REF!&lt;&gt;""</formula>
    </cfRule>
  </conditionalFormatting>
  <conditionalFormatting sqref="O44:O52">
    <cfRule type="expression" dxfId="0" priority="17558">
      <formula>#REF!&lt;&gt;""</formula>
    </cfRule>
    <cfRule type="expression" dxfId="0" priority="17559">
      <formula>#REF!&lt;&gt;“”</formula>
    </cfRule>
    <cfRule type="expression" priority="17561">
      <formula>#REF!&lt;&gt;""</formula>
    </cfRule>
  </conditionalFormatting>
  <conditionalFormatting sqref="O55:O62">
    <cfRule type="expression" dxfId="0" priority="17526">
      <formula>#REF!&lt;&gt;""</formula>
    </cfRule>
    <cfRule type="expression" dxfId="0" priority="17527">
      <formula>#REF!&lt;&gt;“”</formula>
    </cfRule>
    <cfRule type="expression" priority="17529">
      <formula>#REF!&lt;&gt;""</formula>
    </cfRule>
  </conditionalFormatting>
  <conditionalFormatting sqref="O63:O72">
    <cfRule type="expression" dxfId="0" priority="17510">
      <formula>#REF!&lt;&gt;""</formula>
    </cfRule>
    <cfRule type="expression" dxfId="0" priority="17511">
      <formula>#REF!&lt;&gt;“”</formula>
    </cfRule>
    <cfRule type="expression" priority="17513">
      <formula>#REF!&lt;&gt;""</formula>
    </cfRule>
  </conditionalFormatting>
  <conditionalFormatting sqref="O78:O86">
    <cfRule type="expression" dxfId="0" priority="17430">
      <formula>#REF!&lt;&gt;""</formula>
    </cfRule>
    <cfRule type="expression" dxfId="0" priority="17435">
      <formula>#REF!&lt;&gt;“”</formula>
    </cfRule>
    <cfRule type="expression" priority="17445">
      <formula>#REF!&lt;&gt;""</formula>
    </cfRule>
  </conditionalFormatting>
  <conditionalFormatting sqref="O104:O108">
    <cfRule type="expression" dxfId="0" priority="17281">
      <formula>#REF!&lt;&gt;""</formula>
    </cfRule>
    <cfRule type="expression" dxfId="0" priority="17282">
      <formula>#REF!&lt;&gt;“”</formula>
    </cfRule>
    <cfRule type="expression" priority="17284">
      <formula>#REF!&lt;&gt;""</formula>
    </cfRule>
  </conditionalFormatting>
  <conditionalFormatting sqref="O115:O118">
    <cfRule type="expression" priority="17202">
      <formula>#REF!&lt;&gt;""</formula>
    </cfRule>
    <cfRule type="expression" dxfId="0" priority="17201">
      <formula>#REF!&lt;&gt;“”</formula>
    </cfRule>
    <cfRule type="expression" dxfId="0" priority="17199">
      <formula>#REF!&lt;&gt;""</formula>
    </cfRule>
  </conditionalFormatting>
  <conditionalFormatting sqref="O119:O120">
    <cfRule type="expression" priority="17185">
      <formula>#REF!&lt;&gt;""</formula>
    </cfRule>
    <cfRule type="expression" dxfId="0" priority="17184">
      <formula>#REF!&lt;&gt;“”</formula>
    </cfRule>
    <cfRule type="expression" dxfId="0" priority="17182">
      <formula>#REF!&lt;&gt;""</formula>
    </cfRule>
  </conditionalFormatting>
  <conditionalFormatting sqref="O123:O128">
    <cfRule type="expression" dxfId="0" priority="17148">
      <formula>#REF!&lt;&gt;""</formula>
    </cfRule>
    <cfRule type="expression" dxfId="0" priority="17149">
      <formula>#REF!&lt;&gt;“”</formula>
    </cfRule>
    <cfRule type="expression" priority="17151">
      <formula>#REF!&lt;&gt;""</formula>
    </cfRule>
  </conditionalFormatting>
  <conditionalFormatting sqref="O132:O133">
    <cfRule type="expression" priority="16998">
      <formula>#REF!&lt;&gt;""</formula>
    </cfRule>
    <cfRule type="expression" dxfId="0" priority="16997">
      <formula>#REF!&lt;&gt;“”</formula>
    </cfRule>
    <cfRule type="expression" dxfId="0" priority="16995">
      <formula>#REF!&lt;&gt;""</formula>
    </cfRule>
  </conditionalFormatting>
  <conditionalFormatting sqref="O134:O135">
    <cfRule type="expression" priority="16938">
      <formula>#REF!&lt;&gt;""</formula>
    </cfRule>
    <cfRule type="expression" dxfId="0" priority="16937">
      <formula>#REF!&lt;&gt;“”</formula>
    </cfRule>
    <cfRule type="expression" dxfId="0" priority="16935">
      <formula>#REF!&lt;&gt;""</formula>
    </cfRule>
  </conditionalFormatting>
  <conditionalFormatting sqref="O138:O139">
    <cfRule type="expression" priority="16921">
      <formula>#REF!&lt;&gt;""</formula>
    </cfRule>
    <cfRule type="expression" dxfId="0" priority="16920">
      <formula>#REF!&lt;&gt;“”</formula>
    </cfRule>
    <cfRule type="expression" dxfId="0" priority="16918">
      <formula>#REF!&lt;&gt;""</formula>
    </cfRule>
  </conditionalFormatting>
  <conditionalFormatting sqref="O164:O165">
    <cfRule type="expression" dxfId="0" priority="16783">
      <formula>#REF!&lt;&gt;""</formula>
    </cfRule>
    <cfRule type="expression" dxfId="0" priority="16784">
      <formula>#REF!&lt;&gt;“”</formula>
    </cfRule>
    <cfRule type="expression" priority="16786">
      <formula>#REF!&lt;&gt;""</formula>
    </cfRule>
  </conditionalFormatting>
  <conditionalFormatting sqref="O170:O171">
    <cfRule type="expression" priority="16742">
      <formula>#REF!&lt;&gt;""</formula>
    </cfRule>
    <cfRule type="expression" dxfId="0" priority="16741">
      <formula>#REF!&lt;&gt;“”</formula>
    </cfRule>
    <cfRule type="expression" dxfId="0" priority="16739">
      <formula>#REF!&lt;&gt;""</formula>
    </cfRule>
  </conditionalFormatting>
  <conditionalFormatting sqref="O172:O174">
    <cfRule type="expression" dxfId="0" priority="16639">
      <formula>#REF!&lt;&gt;""</formula>
    </cfRule>
    <cfRule type="expression" dxfId="0" priority="16640">
      <formula>#REF!&lt;&gt;“”</formula>
    </cfRule>
    <cfRule type="expression" priority="16642">
      <formula>#REF!&lt;&gt;""</formula>
    </cfRule>
  </conditionalFormatting>
  <conditionalFormatting sqref="O177:O179">
    <cfRule type="expression" dxfId="0" priority="16611">
      <formula>#REF!&lt;&gt;""</formula>
    </cfRule>
    <cfRule type="expression" dxfId="0" priority="16612">
      <formula>#REF!&lt;&gt;“”</formula>
    </cfRule>
    <cfRule type="expression" priority="16614">
      <formula>#REF!&lt;&gt;""</formula>
    </cfRule>
  </conditionalFormatting>
  <conditionalFormatting sqref="O180:O181">
    <cfRule type="expression" priority="16506">
      <formula>#REF!&lt;&gt;""</formula>
    </cfRule>
    <cfRule type="expression" dxfId="0" priority="16505">
      <formula>#REF!&lt;&gt;“”</formula>
    </cfRule>
    <cfRule type="expression" dxfId="0" priority="16503">
      <formula>#REF!&lt;&gt;""</formula>
    </cfRule>
  </conditionalFormatting>
  <conditionalFormatting sqref="O184:O186">
    <cfRule type="expression" priority="16566">
      <formula>#REF!&lt;&gt;""</formula>
    </cfRule>
    <cfRule type="expression" dxfId="0" priority="16565">
      <formula>#REF!&lt;&gt;“”</formula>
    </cfRule>
    <cfRule type="expression" dxfId="0" priority="16563">
      <formula>#REF!&lt;&gt;""</formula>
    </cfRule>
  </conditionalFormatting>
  <conditionalFormatting sqref="O187:O188">
    <cfRule type="expression" priority="16486">
      <formula>#REF!&lt;&gt;""</formula>
    </cfRule>
    <cfRule type="expression" dxfId="0" priority="16485">
      <formula>#REF!&lt;&gt;“”</formula>
    </cfRule>
    <cfRule type="expression" dxfId="0" priority="16483">
      <formula>#REF!&lt;&gt;""</formula>
    </cfRule>
  </conditionalFormatting>
  <conditionalFormatting sqref="O195:O197">
    <cfRule type="expression" dxfId="0" priority="16463">
      <formula>#REF!&lt;&gt;""</formula>
    </cfRule>
    <cfRule type="expression" dxfId="0" priority="16464">
      <formula>#REF!&lt;&gt;“”</formula>
    </cfRule>
    <cfRule type="expression" priority="16466">
      <formula>#REF!&lt;&gt;""</formula>
    </cfRule>
  </conditionalFormatting>
  <conditionalFormatting sqref="O203:O204">
    <cfRule type="expression" priority="16268">
      <formula>#REF!&lt;&gt;""</formula>
    </cfRule>
    <cfRule type="expression" dxfId="0" priority="16267">
      <formula>#REF!&lt;&gt;“”</formula>
    </cfRule>
    <cfRule type="expression" dxfId="0" priority="16265">
      <formula>#REF!&lt;&gt;""</formula>
    </cfRule>
  </conditionalFormatting>
  <conditionalFormatting sqref="O205:O206">
    <cfRule type="expression" dxfId="0" priority="16217">
      <formula>#REF!&lt;&gt;""</formula>
    </cfRule>
    <cfRule type="expression" dxfId="0" priority="16218">
      <formula>#REF!&lt;&gt;“”</formula>
    </cfRule>
    <cfRule type="expression" priority="16220">
      <formula>#REF!&lt;&gt;""</formula>
    </cfRule>
  </conditionalFormatting>
  <conditionalFormatting sqref="O208:O209">
    <cfRule type="expression" priority="16212">
      <formula>#REF!&lt;&gt;""</formula>
    </cfRule>
    <cfRule type="expression" dxfId="0" priority="16211">
      <formula>#REF!&lt;&gt;“”</formula>
    </cfRule>
    <cfRule type="expression" dxfId="0" priority="16209">
      <formula>#REF!&lt;&gt;""</formula>
    </cfRule>
  </conditionalFormatting>
  <conditionalFormatting sqref="O216:O218">
    <cfRule type="expression" priority="16192">
      <formula>#REF!&lt;&gt;""</formula>
    </cfRule>
    <cfRule type="expression" dxfId="0" priority="16191">
      <formula>#REF!&lt;&gt;“”</formula>
    </cfRule>
    <cfRule type="expression" dxfId="0" priority="16189">
      <formula>#REF!&lt;&gt;""</formula>
    </cfRule>
  </conditionalFormatting>
  <conditionalFormatting sqref="O219:O220">
    <cfRule type="expression" priority="16000">
      <formula>#REF!&lt;&gt;""</formula>
    </cfRule>
    <cfRule type="expression" dxfId="0" priority="15999">
      <formula>#REF!&lt;&gt;“”</formula>
    </cfRule>
    <cfRule type="expression" dxfId="0" priority="15997">
      <formula>#REF!&lt;&gt;""</formula>
    </cfRule>
  </conditionalFormatting>
  <conditionalFormatting sqref="O225:O226">
    <cfRule type="expression" priority="15800">
      <formula>#REF!&lt;&gt;""</formula>
    </cfRule>
    <cfRule type="expression" dxfId="0" priority="15799">
      <formula>#REF!&lt;&gt;“”</formula>
    </cfRule>
    <cfRule type="expression" dxfId="0" priority="15797">
      <formula>#REF!&lt;&gt;""</formula>
    </cfRule>
  </conditionalFormatting>
  <conditionalFormatting sqref="O237:O238">
    <cfRule type="expression" priority="15940">
      <formula>#REF!&lt;&gt;""</formula>
    </cfRule>
    <cfRule type="expression" dxfId="0" priority="15939">
      <formula>#REF!&lt;&gt;“”</formula>
    </cfRule>
    <cfRule type="expression" dxfId="0" priority="15937">
      <formula>#REF!&lt;&gt;""</formula>
    </cfRule>
  </conditionalFormatting>
  <conditionalFormatting sqref="O240:O241">
    <cfRule type="expression" priority="15980">
      <formula>#REF!&lt;&gt;""</formula>
    </cfRule>
    <cfRule type="expression" dxfId="0" priority="15979">
      <formula>#REF!&lt;&gt;“”</formula>
    </cfRule>
    <cfRule type="expression" dxfId="0" priority="15977">
      <formula>#REF!&lt;&gt;""</formula>
    </cfRule>
  </conditionalFormatting>
  <conditionalFormatting sqref="O250:O253">
    <cfRule type="expression" dxfId="0" priority="15545">
      <formula>#REF!&lt;&gt;""</formula>
    </cfRule>
    <cfRule type="expression" dxfId="0" priority="15546">
      <formula>#REF!&lt;&gt;“”</formula>
    </cfRule>
    <cfRule type="expression" priority="15548">
      <formula>#REF!&lt;&gt;""</formula>
    </cfRule>
  </conditionalFormatting>
  <conditionalFormatting sqref="O254:O261">
    <cfRule type="expression" priority="15252">
      <formula>#REF!&lt;&gt;""</formula>
    </cfRule>
    <cfRule type="expression" dxfId="0" priority="15251">
      <formula>#REF!&lt;&gt;“”</formula>
    </cfRule>
    <cfRule type="expression" dxfId="0" priority="15249">
      <formula>#REF!&lt;&gt;""</formula>
    </cfRule>
  </conditionalFormatting>
  <conditionalFormatting sqref="O263:O264">
    <cfRule type="expression" priority="15192">
      <formula>#REF!&lt;&gt;""</formula>
    </cfRule>
    <cfRule type="expression" dxfId="0" priority="15191">
      <formula>#REF!&lt;&gt;“”</formula>
    </cfRule>
    <cfRule type="expression" dxfId="0" priority="15189">
      <formula>#REF!&lt;&gt;""</formula>
    </cfRule>
  </conditionalFormatting>
  <conditionalFormatting sqref="O268:O272">
    <cfRule type="expression" priority="15132">
      <formula>#REF!&lt;&gt;""</formula>
    </cfRule>
    <cfRule type="expression" dxfId="0" priority="15131">
      <formula>#REF!&lt;&gt;“”</formula>
    </cfRule>
    <cfRule type="expression" dxfId="0" priority="15129">
      <formula>#REF!&lt;&gt;""</formula>
    </cfRule>
  </conditionalFormatting>
  <conditionalFormatting sqref="O273:O274">
    <cfRule type="expression" priority="14896">
      <formula>#REF!&lt;&gt;""</formula>
    </cfRule>
    <cfRule type="expression" dxfId="0" priority="14895">
      <formula>#REF!&lt;&gt;“”</formula>
    </cfRule>
    <cfRule type="expression" dxfId="0" priority="14893">
      <formula>#REF!&lt;&gt;""</formula>
    </cfRule>
  </conditionalFormatting>
  <conditionalFormatting sqref="O276:O277">
    <cfRule type="expression" priority="14964">
      <formula>#REF!&lt;&gt;""</formula>
    </cfRule>
    <cfRule type="expression" dxfId="0" priority="14963">
      <formula>#REF!&lt;&gt;“”</formula>
    </cfRule>
    <cfRule type="expression" dxfId="0" priority="14961">
      <formula>#REF!&lt;&gt;""</formula>
    </cfRule>
  </conditionalFormatting>
  <conditionalFormatting sqref="O287:O289">
    <cfRule type="expression" dxfId="0" priority="14869">
      <formula>#REF!&lt;&gt;""</formula>
    </cfRule>
    <cfRule type="expression" dxfId="0" priority="14870">
      <formula>#REF!&lt;&gt;“”</formula>
    </cfRule>
    <cfRule type="expression" priority="14872">
      <formula>#REF!&lt;&gt;""</formula>
    </cfRule>
  </conditionalFormatting>
  <conditionalFormatting sqref="O290:O292">
    <cfRule type="expression" priority="14772">
      <formula>#REF!&lt;&gt;""</formula>
    </cfRule>
    <cfRule type="expression" dxfId="0" priority="14771">
      <formula>#REF!&lt;&gt;“”</formula>
    </cfRule>
    <cfRule type="expression" dxfId="0" priority="14769">
      <formula>#REF!&lt;&gt;""</formula>
    </cfRule>
  </conditionalFormatting>
  <conditionalFormatting sqref="O293:O296">
    <cfRule type="expression" priority="14712">
      <formula>#REF!&lt;&gt;""</formula>
    </cfRule>
    <cfRule type="expression" dxfId="0" priority="14711">
      <formula>#REF!&lt;&gt;“”</formula>
    </cfRule>
    <cfRule type="expression" dxfId="0" priority="14709">
      <formula>#REF!&lt;&gt;""</formula>
    </cfRule>
  </conditionalFormatting>
  <conditionalFormatting sqref="O300:O302">
    <cfRule type="expression" dxfId="0" priority="14689">
      <formula>#REF!&lt;&gt;""</formula>
    </cfRule>
    <cfRule type="expression" dxfId="0" priority="14690">
      <formula>#REF!&lt;&gt;“”</formula>
    </cfRule>
    <cfRule type="expression" priority="14692">
      <formula>#REF!&lt;&gt;""</formula>
    </cfRule>
  </conditionalFormatting>
  <conditionalFormatting sqref="O305:O308">
    <cfRule type="expression" dxfId="0" priority="14633">
      <formula>#REF!&lt;&gt;""</formula>
    </cfRule>
    <cfRule type="expression" dxfId="0" priority="14634">
      <formula>#REF!&lt;&gt;“”</formula>
    </cfRule>
    <cfRule type="expression" priority="14636">
      <formula>#REF!&lt;&gt;""</formula>
    </cfRule>
  </conditionalFormatting>
  <conditionalFormatting sqref="O310:O313">
    <cfRule type="expression" dxfId="0" priority="14509">
      <formula>#REF!&lt;&gt;""</formula>
    </cfRule>
    <cfRule type="expression" dxfId="0" priority="14510">
      <formula>#REF!&lt;&gt;“”</formula>
    </cfRule>
    <cfRule type="expression" priority="14512">
      <formula>#REF!&lt;&gt;""</formula>
    </cfRule>
  </conditionalFormatting>
  <conditionalFormatting sqref="O314:O318">
    <cfRule type="expression" dxfId="0" priority="14469">
      <formula>#REF!&lt;&gt;""</formula>
    </cfRule>
    <cfRule type="expression" dxfId="0" priority="14470">
      <formula>#REF!&lt;&gt;“”</formula>
    </cfRule>
    <cfRule type="expression" priority="14472">
      <formula>#REF!&lt;&gt;""</formula>
    </cfRule>
  </conditionalFormatting>
  <conditionalFormatting sqref="O319:O320">
    <cfRule type="expression" dxfId="0" priority="14429">
      <formula>#REF!&lt;&gt;""</formula>
    </cfRule>
    <cfRule type="expression" dxfId="0" priority="14430">
      <formula>#REF!&lt;&gt;“”</formula>
    </cfRule>
    <cfRule type="expression" priority="14432">
      <formula>#REF!&lt;&gt;""</formula>
    </cfRule>
  </conditionalFormatting>
  <conditionalFormatting sqref="O322:O323">
    <cfRule type="expression" dxfId="0" priority="14381">
      <formula>#REF!&lt;&gt;""</formula>
    </cfRule>
    <cfRule type="expression" dxfId="0" priority="14382">
      <formula>#REF!&lt;&gt;“”</formula>
    </cfRule>
    <cfRule type="expression" priority="14384">
      <formula>#REF!&lt;&gt;""</formula>
    </cfRule>
  </conditionalFormatting>
  <conditionalFormatting sqref="O325:O326">
    <cfRule type="expression" priority="14275">
      <formula>#REF!&lt;&gt;""</formula>
    </cfRule>
    <cfRule type="expression" dxfId="0" priority="14274">
      <formula>#REF!&lt;&gt;“”</formula>
    </cfRule>
    <cfRule type="expression" dxfId="0" priority="14272">
      <formula>#REF!&lt;&gt;""</formula>
    </cfRule>
  </conditionalFormatting>
  <conditionalFormatting sqref="O330:O331">
    <cfRule type="expression" priority="14335">
      <formula>#REF!&lt;&gt;""</formula>
    </cfRule>
    <cfRule type="expression" dxfId="0" priority="14334">
      <formula>#REF!&lt;&gt;“”</formula>
    </cfRule>
    <cfRule type="expression" dxfId="0" priority="14332">
      <formula>#REF!&lt;&gt;""</formula>
    </cfRule>
  </conditionalFormatting>
  <conditionalFormatting sqref="O333:O334">
    <cfRule type="expression" dxfId="0" priority="14212">
      <formula>#REF!&lt;&gt;""</formula>
    </cfRule>
    <cfRule type="expression" dxfId="0" priority="14213">
      <formula>#REF!&lt;&gt;“”</formula>
    </cfRule>
    <cfRule type="expression" priority="14215">
      <formula>#REF!&lt;&gt;""</formula>
    </cfRule>
  </conditionalFormatting>
  <conditionalFormatting sqref="O346:O347">
    <cfRule type="expression" dxfId="0" priority="14012">
      <formula>#REF!&lt;&gt;""</formula>
    </cfRule>
    <cfRule type="expression" dxfId="0" priority="14013">
      <formula>#REF!&lt;&gt;“”</formula>
    </cfRule>
    <cfRule type="expression" priority="14015">
      <formula>#REF!&lt;&gt;""</formula>
    </cfRule>
  </conditionalFormatting>
  <conditionalFormatting sqref="O349:O350">
    <cfRule type="expression" priority="13919">
      <formula>#REF!&lt;&gt;""</formula>
    </cfRule>
    <cfRule type="expression" dxfId="0" priority="13918">
      <formula>#REF!&lt;&gt;“”</formula>
    </cfRule>
    <cfRule type="expression" dxfId="0" priority="13916">
      <formula>#REF!&lt;&gt;""</formula>
    </cfRule>
  </conditionalFormatting>
  <conditionalFormatting sqref="O351:O352">
    <cfRule type="expression" priority="13939">
      <formula>#REF!&lt;&gt;""</formula>
    </cfRule>
    <cfRule type="expression" dxfId="0" priority="13938">
      <formula>#REF!&lt;&gt;“”</formula>
    </cfRule>
    <cfRule type="expression" dxfId="0" priority="13936">
      <formula>#REF!&lt;&gt;""</formula>
    </cfRule>
  </conditionalFormatting>
  <conditionalFormatting sqref="O355:O357">
    <cfRule type="expression" priority="13995">
      <formula>#REF!&lt;&gt;""</formula>
    </cfRule>
    <cfRule type="expression" dxfId="0" priority="13994">
      <formula>#REF!&lt;&gt;“”</formula>
    </cfRule>
    <cfRule type="expression" dxfId="0" priority="13992">
      <formula>#REF!&lt;&gt;""</formula>
    </cfRule>
  </conditionalFormatting>
  <conditionalFormatting sqref="O360:O361">
    <cfRule type="expression" priority="13879">
      <formula>#REF!&lt;&gt;""</formula>
    </cfRule>
    <cfRule type="expression" dxfId="0" priority="13878">
      <formula>#REF!&lt;&gt;“”</formula>
    </cfRule>
    <cfRule type="expression" dxfId="0" priority="13876">
      <formula>#REF!&lt;&gt;""</formula>
    </cfRule>
  </conditionalFormatting>
  <conditionalFormatting sqref="O365:O366">
    <cfRule type="expression" priority="13859">
      <formula>#REF!&lt;&gt;""</formula>
    </cfRule>
    <cfRule type="expression" dxfId="0" priority="13858">
      <formula>#REF!&lt;&gt;“”</formula>
    </cfRule>
    <cfRule type="expression" dxfId="0" priority="13856">
      <formula>#REF!&lt;&gt;""</formula>
    </cfRule>
  </conditionalFormatting>
  <conditionalFormatting sqref="O368:O369">
    <cfRule type="expression" priority="13759">
      <formula>#REF!&lt;&gt;""</formula>
    </cfRule>
    <cfRule type="expression" dxfId="0" priority="13758">
      <formula>#REF!&lt;&gt;“”</formula>
    </cfRule>
    <cfRule type="expression" dxfId="0" priority="13756">
      <formula>#REF!&lt;&gt;""</formula>
    </cfRule>
  </conditionalFormatting>
  <conditionalFormatting sqref="O376:O377">
    <cfRule type="expression" priority="13711">
      <formula>#REF!&lt;&gt;""</formula>
    </cfRule>
    <cfRule type="expression" dxfId="0" priority="13710">
      <formula>#REF!&lt;&gt;“”</formula>
    </cfRule>
    <cfRule type="expression" dxfId="0" priority="13708">
      <formula>#REF!&lt;&gt;""</formula>
    </cfRule>
  </conditionalFormatting>
  <conditionalFormatting sqref="O380:O386">
    <cfRule type="expression" dxfId="0" priority="13568">
      <formula>#REF!&lt;&gt;""</formula>
    </cfRule>
    <cfRule type="expression" dxfId="0" priority="13569">
      <formula>#REF!&lt;&gt;“”</formula>
    </cfRule>
    <cfRule type="expression" priority="13571">
      <formula>#REF!&lt;&gt;""</formula>
    </cfRule>
  </conditionalFormatting>
  <conditionalFormatting sqref="O394:O396">
    <cfRule type="expression" dxfId="0" priority="13548">
      <formula>#REF!&lt;&gt;""</formula>
    </cfRule>
    <cfRule type="expression" dxfId="0" priority="13549">
      <formula>#REF!&lt;&gt;“”</formula>
    </cfRule>
    <cfRule type="expression" priority="13551">
      <formula>#REF!&lt;&gt;""</formula>
    </cfRule>
  </conditionalFormatting>
  <conditionalFormatting sqref="O397:O399">
    <cfRule type="expression" dxfId="0" priority="13396">
      <formula>#REF!&lt;&gt;""</formula>
    </cfRule>
    <cfRule type="expression" dxfId="0" priority="13397">
      <formula>#REF!&lt;&gt;“”</formula>
    </cfRule>
    <cfRule type="expression" priority="13399">
      <formula>#REF!&lt;&gt;""</formula>
    </cfRule>
  </conditionalFormatting>
  <conditionalFormatting sqref="O400:O401">
    <cfRule type="expression" dxfId="0" priority="13296">
      <formula>#REF!&lt;&gt;""</formula>
    </cfRule>
    <cfRule type="expression" dxfId="0" priority="13297">
      <formula>#REF!&lt;&gt;“”</formula>
    </cfRule>
    <cfRule type="expression" priority="13299">
      <formula>#REF!&lt;&gt;""</formula>
    </cfRule>
  </conditionalFormatting>
  <conditionalFormatting sqref="O402:O403">
    <cfRule type="expression" dxfId="0" priority="13320">
      <formula>#REF!&lt;&gt;""</formula>
    </cfRule>
    <cfRule type="expression" dxfId="0" priority="13321">
      <formula>#REF!&lt;&gt;“”</formula>
    </cfRule>
    <cfRule type="expression" priority="13323">
      <formula>#REF!&lt;&gt;""</formula>
    </cfRule>
  </conditionalFormatting>
  <conditionalFormatting sqref="O406:O409">
    <cfRule type="expression" dxfId="0" priority="13380">
      <formula>#REF!&lt;&gt;""</formula>
    </cfRule>
    <cfRule type="expression" dxfId="0" priority="13381">
      <formula>#REF!&lt;&gt;“”</formula>
    </cfRule>
    <cfRule type="expression" priority="13383">
      <formula>#REF!&lt;&gt;""</formula>
    </cfRule>
  </conditionalFormatting>
  <conditionalFormatting sqref="O410:O411">
    <cfRule type="expression" dxfId="0" priority="13220">
      <formula>#REF!&lt;&gt;""</formula>
    </cfRule>
    <cfRule type="expression" dxfId="0" priority="13221">
      <formula>#REF!&lt;&gt;“”</formula>
    </cfRule>
    <cfRule type="expression" priority="13223">
      <formula>#REF!&lt;&gt;""</formula>
    </cfRule>
  </conditionalFormatting>
  <conditionalFormatting sqref="O412:O413">
    <cfRule type="expression" dxfId="0" priority="13240">
      <formula>#REF!&lt;&gt;""</formula>
    </cfRule>
    <cfRule type="expression" dxfId="0" priority="13241">
      <formula>#REF!&lt;&gt;“”</formula>
    </cfRule>
    <cfRule type="expression" priority="13243">
      <formula>#REF!&lt;&gt;""</formula>
    </cfRule>
  </conditionalFormatting>
  <conditionalFormatting sqref="O414:O415">
    <cfRule type="expression" dxfId="0" priority="13260">
      <formula>#REF!&lt;&gt;""</formula>
    </cfRule>
    <cfRule type="expression" dxfId="0" priority="13261">
      <formula>#REF!&lt;&gt;“”</formula>
    </cfRule>
    <cfRule type="expression" priority="13263">
      <formula>#REF!&lt;&gt;""</formula>
    </cfRule>
  </conditionalFormatting>
  <conditionalFormatting sqref="O416:O417">
    <cfRule type="expression" dxfId="0" priority="13200">
      <formula>#REF!&lt;&gt;""</formula>
    </cfRule>
    <cfRule type="expression" dxfId="0" priority="13201">
      <formula>#REF!&lt;&gt;“”</formula>
    </cfRule>
    <cfRule type="expression" priority="13203">
      <formula>#REF!&lt;&gt;""</formula>
    </cfRule>
  </conditionalFormatting>
  <conditionalFormatting sqref="O419:O420">
    <cfRule type="expression" dxfId="0" priority="13112">
      <formula>#REF!&lt;&gt;""</formula>
    </cfRule>
    <cfRule type="expression" dxfId="0" priority="13113">
      <formula>#REF!&lt;&gt;“”</formula>
    </cfRule>
    <cfRule type="expression" priority="13115">
      <formula>#REF!&lt;&gt;""</formula>
    </cfRule>
  </conditionalFormatting>
  <conditionalFormatting sqref="O423:O424">
    <cfRule type="expression" dxfId="0" priority="13176">
      <formula>#REF!&lt;&gt;""</formula>
    </cfRule>
    <cfRule type="expression" dxfId="0" priority="13177">
      <formula>#REF!&lt;&gt;“”</formula>
    </cfRule>
    <cfRule type="expression" priority="13179">
      <formula>#REF!&lt;&gt;""</formula>
    </cfRule>
  </conditionalFormatting>
  <conditionalFormatting sqref="O430:O431">
    <cfRule type="expression" dxfId="0" priority="13072">
      <formula>#REF!&lt;&gt;""</formula>
    </cfRule>
    <cfRule type="expression" dxfId="0" priority="13073">
      <formula>#REF!&lt;&gt;“”</formula>
    </cfRule>
    <cfRule type="expression" priority="13075">
      <formula>#REF!&lt;&gt;""</formula>
    </cfRule>
  </conditionalFormatting>
  <conditionalFormatting sqref="O432:O433">
    <cfRule type="expression" dxfId="0" priority="12964">
      <formula>#REF!&lt;&gt;""</formula>
    </cfRule>
    <cfRule type="expression" dxfId="0" priority="12965">
      <formula>#REF!&lt;&gt;“”</formula>
    </cfRule>
    <cfRule type="expression" priority="12967">
      <formula>#REF!&lt;&gt;""</formula>
    </cfRule>
  </conditionalFormatting>
  <conditionalFormatting sqref="O438:O441">
    <cfRule type="expression" dxfId="0" priority="12884">
      <formula>#REF!&lt;&gt;""</formula>
    </cfRule>
    <cfRule type="expression" dxfId="0" priority="12885">
      <formula>#REF!&lt;&gt;“”</formula>
    </cfRule>
    <cfRule type="expression" priority="12887">
      <formula>#REF!&lt;&gt;""</formula>
    </cfRule>
  </conditionalFormatting>
  <conditionalFormatting sqref="O443:O445">
    <cfRule type="expression" dxfId="0" priority="12820">
      <formula>#REF!&lt;&gt;""</formula>
    </cfRule>
    <cfRule type="expression" dxfId="0" priority="12821">
      <formula>#REF!&lt;&gt;“”</formula>
    </cfRule>
    <cfRule type="expression" priority="12823">
      <formula>#REF!&lt;&gt;""</formula>
    </cfRule>
  </conditionalFormatting>
  <conditionalFormatting sqref="O446:O448">
    <cfRule type="expression" dxfId="0" priority="12800">
      <formula>#REF!&lt;&gt;""</formula>
    </cfRule>
    <cfRule type="expression" dxfId="0" priority="12801">
      <formula>#REF!&lt;&gt;“”</formula>
    </cfRule>
    <cfRule type="expression" priority="12803">
      <formula>#REF!&lt;&gt;""</formula>
    </cfRule>
  </conditionalFormatting>
  <conditionalFormatting sqref="O449:O450">
    <cfRule type="expression" dxfId="0" priority="12740">
      <formula>#REF!&lt;&gt;""</formula>
    </cfRule>
    <cfRule type="expression" dxfId="0" priority="12741">
      <formula>#REF!&lt;&gt;“”</formula>
    </cfRule>
    <cfRule type="expression" priority="12743">
      <formula>#REF!&lt;&gt;""</formula>
    </cfRule>
  </conditionalFormatting>
  <conditionalFormatting sqref="O452:O454">
    <cfRule type="expression" dxfId="0" priority="12780">
      <formula>#REF!&lt;&gt;""</formula>
    </cfRule>
    <cfRule type="expression" dxfId="0" priority="12781">
      <formula>#REF!&lt;&gt;“”</formula>
    </cfRule>
    <cfRule type="expression" priority="12783">
      <formula>#REF!&lt;&gt;""</formula>
    </cfRule>
  </conditionalFormatting>
  <conditionalFormatting sqref="O456:O460">
    <cfRule type="expression" dxfId="0" priority="12656">
      <formula>#REF!&lt;&gt;""</formula>
    </cfRule>
    <cfRule type="expression" dxfId="0" priority="12657">
      <formula>#REF!&lt;&gt;“”</formula>
    </cfRule>
    <cfRule type="expression" priority="12659">
      <formula>#REF!&lt;&gt;""</formula>
    </cfRule>
  </conditionalFormatting>
  <conditionalFormatting sqref="O464:O465">
    <cfRule type="expression" priority="12539">
      <formula>#REF!&lt;&gt;""</formula>
    </cfRule>
    <cfRule type="expression" dxfId="0" priority="12538">
      <formula>#REF!&lt;&gt;“”</formula>
    </cfRule>
    <cfRule type="expression" dxfId="0" priority="12536">
      <formula>#REF!&lt;&gt;""</formula>
    </cfRule>
  </conditionalFormatting>
  <conditionalFormatting sqref="O473:O475">
    <cfRule type="expression" dxfId="0" priority="12392">
      <formula>#REF!&lt;&gt;""</formula>
    </cfRule>
    <cfRule type="expression" dxfId="0" priority="12393">
      <formula>#REF!&lt;&gt;“”</formula>
    </cfRule>
    <cfRule type="expression" priority="12395">
      <formula>#REF!&lt;&gt;""</formula>
    </cfRule>
  </conditionalFormatting>
  <conditionalFormatting sqref="O477:O478">
    <cfRule type="expression" priority="12307">
      <formula>#REF!&lt;&gt;""</formula>
    </cfRule>
    <cfRule type="expression" dxfId="0" priority="12306">
      <formula>#REF!&lt;&gt;“”</formula>
    </cfRule>
    <cfRule type="expression" dxfId="0" priority="12304">
      <formula>#REF!&lt;&gt;""</formula>
    </cfRule>
  </conditionalFormatting>
  <conditionalFormatting sqref="O481:O483">
    <cfRule type="expression" priority="12367">
      <formula>#REF!&lt;&gt;""</formula>
    </cfRule>
    <cfRule type="expression" dxfId="0" priority="12366">
      <formula>#REF!&lt;&gt;“”</formula>
    </cfRule>
    <cfRule type="expression" dxfId="0" priority="12364">
      <formula>#REF!&lt;&gt;""</formula>
    </cfRule>
  </conditionalFormatting>
  <conditionalFormatting sqref="O495:O496">
    <cfRule type="expression" dxfId="0" priority="12176">
      <formula>#REF!&lt;&gt;""</formula>
    </cfRule>
    <cfRule type="expression" dxfId="0" priority="12177">
      <formula>#REF!&lt;&gt;“”</formula>
    </cfRule>
    <cfRule type="expression" priority="12179">
      <formula>#REF!&lt;&gt;""</formula>
    </cfRule>
  </conditionalFormatting>
  <conditionalFormatting sqref="O501:O504">
    <cfRule type="expression" dxfId="0" priority="12040">
      <formula>#REF!&lt;&gt;""</formula>
    </cfRule>
    <cfRule type="expression" dxfId="0" priority="12041">
      <formula>#REF!&lt;&gt;“”</formula>
    </cfRule>
    <cfRule type="expression" priority="12043">
      <formula>#REF!&lt;&gt;""</formula>
    </cfRule>
  </conditionalFormatting>
  <conditionalFormatting sqref="O514:O516">
    <cfRule type="expression" priority="11851">
      <formula>#REF!&lt;&gt;""</formula>
    </cfRule>
    <cfRule type="expression" dxfId="0" priority="11850">
      <formula>#REF!&lt;&gt;“”</formula>
    </cfRule>
    <cfRule type="expression" dxfId="0" priority="11848">
      <formula>#REF!&lt;&gt;""</formula>
    </cfRule>
  </conditionalFormatting>
  <conditionalFormatting sqref="O522:O523">
    <cfRule type="expression" dxfId="0" priority="11828">
      <formula>#REF!&lt;&gt;""</formula>
    </cfRule>
    <cfRule type="expression" dxfId="0" priority="11829">
      <formula>#REF!&lt;&gt;“”</formula>
    </cfRule>
    <cfRule type="expression" priority="11831">
      <formula>#REF!&lt;&gt;""</formula>
    </cfRule>
  </conditionalFormatting>
  <conditionalFormatting sqref="O531:O533">
    <cfRule type="expression" dxfId="0" priority="11580">
      <formula>#REF!&lt;&gt;""</formula>
    </cfRule>
    <cfRule type="expression" dxfId="0" priority="11581">
      <formula>#REF!&lt;&gt;“”</formula>
    </cfRule>
    <cfRule type="expression" priority="11583">
      <formula>#REF!&lt;&gt;""</formula>
    </cfRule>
  </conditionalFormatting>
  <conditionalFormatting sqref="O541:O542">
    <cfRule type="expression" priority="11487">
      <formula>#REF!&lt;&gt;""</formula>
    </cfRule>
    <cfRule type="expression" dxfId="0" priority="11486">
      <formula>#REF!&lt;&gt;“”</formula>
    </cfRule>
    <cfRule type="expression" dxfId="0" priority="11484">
      <formula>#REF!&lt;&gt;""</formula>
    </cfRule>
  </conditionalFormatting>
  <conditionalFormatting sqref="O546:O547">
    <cfRule type="expression" dxfId="0" priority="11424">
      <formula>#REF!&lt;&gt;""</formula>
    </cfRule>
    <cfRule type="expression" dxfId="0" priority="11425">
      <formula>#REF!&lt;&gt;“”</formula>
    </cfRule>
    <cfRule type="expression" priority="11427">
      <formula>#REF!&lt;&gt;""</formula>
    </cfRule>
  </conditionalFormatting>
  <conditionalFormatting sqref="O552:O553">
    <cfRule type="expression" dxfId="0" priority="11336">
      <formula>#REF!&lt;&gt;""</formula>
    </cfRule>
    <cfRule type="expression" dxfId="0" priority="11337">
      <formula>#REF!&lt;&gt;“”</formula>
    </cfRule>
    <cfRule type="expression" priority="11339">
      <formula>#REF!&lt;&gt;""</formula>
    </cfRule>
  </conditionalFormatting>
  <conditionalFormatting sqref="O568:O569">
    <cfRule type="expression" dxfId="0" priority="11232">
      <formula>#REF!&lt;&gt;""</formula>
    </cfRule>
    <cfRule type="expression" dxfId="0" priority="11233">
      <formula>#REF!&lt;&gt;“”</formula>
    </cfRule>
    <cfRule type="expression" priority="11235">
      <formula>#REF!&lt;&gt;""</formula>
    </cfRule>
  </conditionalFormatting>
  <conditionalFormatting sqref="O571:O573">
    <cfRule type="expression" priority="11091">
      <formula>#REF!&lt;&gt;""</formula>
    </cfRule>
    <cfRule type="expression" dxfId="0" priority="11090">
      <formula>#REF!&lt;&gt;“”</formula>
    </cfRule>
    <cfRule type="expression" dxfId="0" priority="11088">
      <formula>#REF!&lt;&gt;""</formula>
    </cfRule>
  </conditionalFormatting>
  <conditionalFormatting sqref="O575:O577">
    <cfRule type="expression" dxfId="0" priority="11068">
      <formula>#REF!&lt;&gt;""</formula>
    </cfRule>
    <cfRule type="expression" dxfId="0" priority="11069">
      <formula>#REF!&lt;&gt;“”</formula>
    </cfRule>
    <cfRule type="expression" priority="11071">
      <formula>#REF!&lt;&gt;""</formula>
    </cfRule>
  </conditionalFormatting>
  <conditionalFormatting sqref="O579:O582">
    <cfRule type="expression" dxfId="0" priority="11015">
      <formula>#REF!&lt;&gt;""</formula>
    </cfRule>
    <cfRule type="expression" dxfId="0" priority="11016">
      <formula>#REF!&lt;&gt;“”</formula>
    </cfRule>
    <cfRule type="expression" priority="11018">
      <formula>#REF!&lt;&gt;""</formula>
    </cfRule>
  </conditionalFormatting>
  <conditionalFormatting sqref="O588:O589">
    <cfRule type="expression" dxfId="0" priority="10915">
      <formula>#REF!&lt;&gt;""</formula>
    </cfRule>
    <cfRule type="expression" dxfId="0" priority="10916">
      <formula>#REF!&lt;&gt;“”</formula>
    </cfRule>
    <cfRule type="expression" priority="10918">
      <formula>#REF!&lt;&gt;""</formula>
    </cfRule>
  </conditionalFormatting>
  <conditionalFormatting sqref="O591:O595">
    <cfRule type="expression" dxfId="0" priority="10891">
      <formula>#REF!&lt;&gt;""</formula>
    </cfRule>
    <cfRule type="expression" dxfId="0" priority="10892">
      <formula>#REF!&lt;&gt;“”</formula>
    </cfRule>
    <cfRule type="expression" priority="10894">
      <formula>#REF!&lt;&gt;""</formula>
    </cfRule>
  </conditionalFormatting>
  <conditionalFormatting sqref="O597:O598">
    <cfRule type="expression" priority="10846">
      <formula>#REF!&lt;&gt;""</formula>
    </cfRule>
    <cfRule type="expression" dxfId="0" priority="10845">
      <formula>#REF!&lt;&gt;“”</formula>
    </cfRule>
    <cfRule type="expression" dxfId="0" priority="10843">
      <formula>#REF!&lt;&gt;""</formula>
    </cfRule>
  </conditionalFormatting>
  <conditionalFormatting sqref="O600:O604">
    <cfRule type="expression" priority="10802">
      <formula>#REF!&lt;&gt;""</formula>
    </cfRule>
    <cfRule type="expression" dxfId="0" priority="10801">
      <formula>#REF!&lt;&gt;“”</formula>
    </cfRule>
    <cfRule type="expression" dxfId="0" priority="10799">
      <formula>#REF!&lt;&gt;""</formula>
    </cfRule>
  </conditionalFormatting>
  <conditionalFormatting sqref="O609:O610">
    <cfRule type="expression" priority="10666">
      <formula>#REF!&lt;&gt;""</formula>
    </cfRule>
    <cfRule type="expression" dxfId="0" priority="10665">
      <formula>#REF!&lt;&gt;“”</formula>
    </cfRule>
    <cfRule type="expression" dxfId="0" priority="10663">
      <formula>#REF!&lt;&gt;""</formula>
    </cfRule>
  </conditionalFormatting>
  <conditionalFormatting sqref="O616:O617">
    <cfRule type="expression" priority="10742">
      <formula>#REF!&lt;&gt;""</formula>
    </cfRule>
    <cfRule type="expression" dxfId="0" priority="10741">
      <formula>#REF!&lt;&gt;“”</formula>
    </cfRule>
    <cfRule type="expression" dxfId="0" priority="10739">
      <formula>#REF!&lt;&gt;""</formula>
    </cfRule>
  </conditionalFormatting>
  <conditionalFormatting sqref="O618:O619">
    <cfRule type="expression" priority="10546">
      <formula>#REF!&lt;&gt;""</formula>
    </cfRule>
    <cfRule type="expression" dxfId="0" priority="10545">
      <formula>#REF!&lt;&gt;“”</formula>
    </cfRule>
    <cfRule type="expression" dxfId="0" priority="10543">
      <formula>#REF!&lt;&gt;""</formula>
    </cfRule>
  </conditionalFormatting>
  <conditionalFormatting sqref="O620:O621">
    <cfRule type="expression" priority="10566">
      <formula>#REF!&lt;&gt;""</formula>
    </cfRule>
    <cfRule type="expression" dxfId="0" priority="10565">
      <formula>#REF!&lt;&gt;“”</formula>
    </cfRule>
    <cfRule type="expression" dxfId="0" priority="10563">
      <formula>#REF!&lt;&gt;""</formula>
    </cfRule>
  </conditionalFormatting>
  <conditionalFormatting sqref="O623:O624">
    <cfRule type="expression" priority="10526">
      <formula>#REF!&lt;&gt;""</formula>
    </cfRule>
    <cfRule type="expression" dxfId="0" priority="10525">
      <formula>#REF!&lt;&gt;“”</formula>
    </cfRule>
    <cfRule type="expression" dxfId="0" priority="10523">
      <formula>#REF!&lt;&gt;""</formula>
    </cfRule>
  </conditionalFormatting>
  <conditionalFormatting sqref="O626:O627">
    <cfRule type="expression" dxfId="0" priority="10419">
      <formula>#REF!&lt;&gt;""</formula>
    </cfRule>
    <cfRule type="expression" dxfId="0" priority="10420">
      <formula>#REF!&lt;&gt;“”</formula>
    </cfRule>
    <cfRule type="expression" priority="10422">
      <formula>#REF!&lt;&gt;""</formula>
    </cfRule>
  </conditionalFormatting>
  <conditionalFormatting sqref="O631:O635">
    <cfRule type="expression" dxfId="0" priority="10399">
      <formula>#REF!&lt;&gt;""</formula>
    </cfRule>
    <cfRule type="expression" dxfId="0" priority="10400">
      <formula>#REF!&lt;&gt;“”</formula>
    </cfRule>
    <cfRule type="expression" priority="10402">
      <formula>#REF!&lt;&gt;""</formula>
    </cfRule>
  </conditionalFormatting>
  <conditionalFormatting sqref="O637:O638">
    <cfRule type="expression" priority="10282">
      <formula>#REF!&lt;&gt;""</formula>
    </cfRule>
    <cfRule type="expression" dxfId="0" priority="10281">
      <formula>#REF!&lt;&gt;“”</formula>
    </cfRule>
    <cfRule type="expression" dxfId="0" priority="10279">
      <formula>#REF!&lt;&gt;""</formula>
    </cfRule>
  </conditionalFormatting>
  <conditionalFormatting sqref="O639:O640">
    <cfRule type="expression" priority="10302">
      <formula>#REF!&lt;&gt;""</formula>
    </cfRule>
    <cfRule type="expression" dxfId="0" priority="10301">
      <formula>#REF!&lt;&gt;“”</formula>
    </cfRule>
    <cfRule type="expression" dxfId="0" priority="10299">
      <formula>#REF!&lt;&gt;""</formula>
    </cfRule>
  </conditionalFormatting>
  <conditionalFormatting sqref="O641:O643">
    <cfRule type="expression" priority="10322">
      <formula>#REF!&lt;&gt;""</formula>
    </cfRule>
    <cfRule type="expression" dxfId="0" priority="10321">
      <formula>#REF!&lt;&gt;“”</formula>
    </cfRule>
    <cfRule type="expression" dxfId="0" priority="10319">
      <formula>#REF!&lt;&gt;""</formula>
    </cfRule>
  </conditionalFormatting>
  <conditionalFormatting sqref="O645:O648">
    <cfRule type="expression" priority="10362">
      <formula>#REF!&lt;&gt;""</formula>
    </cfRule>
    <cfRule type="expression" dxfId="0" priority="10361">
      <formula>#REF!&lt;&gt;“”</formula>
    </cfRule>
    <cfRule type="expression" dxfId="0" priority="10359">
      <formula>#REF!&lt;&gt;""</formula>
    </cfRule>
  </conditionalFormatting>
  <conditionalFormatting sqref="O652:O655">
    <cfRule type="expression" priority="10202">
      <formula>#REF!&lt;&gt;""</formula>
    </cfRule>
    <cfRule type="expression" dxfId="0" priority="10201">
      <formula>#REF!&lt;&gt;“”</formula>
    </cfRule>
    <cfRule type="expression" dxfId="0" priority="10199">
      <formula>#REF!&lt;&gt;""</formula>
    </cfRule>
  </conditionalFormatting>
  <conditionalFormatting sqref="O656:O657">
    <cfRule type="expression" dxfId="0" priority="10059">
      <formula>#REF!&lt;&gt;""</formula>
    </cfRule>
    <cfRule type="expression" dxfId="0" priority="10060">
      <formula>#REF!&lt;&gt;“”</formula>
    </cfRule>
    <cfRule type="expression" priority="10062">
      <formula>#REF!&lt;&gt;""</formula>
    </cfRule>
  </conditionalFormatting>
  <conditionalFormatting sqref="O659:O660">
    <cfRule type="expression" dxfId="0" priority="10099">
      <formula>#REF!&lt;&gt;""</formula>
    </cfRule>
    <cfRule type="expression" dxfId="0" priority="10100">
      <formula>#REF!&lt;&gt;“”</formula>
    </cfRule>
    <cfRule type="expression" priority="10102">
      <formula>#REF!&lt;&gt;""</formula>
    </cfRule>
  </conditionalFormatting>
  <conditionalFormatting sqref="O666:O667">
    <cfRule type="expression" priority="9962">
      <formula>#REF!&lt;&gt;""</formula>
    </cfRule>
    <cfRule type="expression" dxfId="0" priority="9961">
      <formula>#REF!&lt;&gt;“”</formula>
    </cfRule>
    <cfRule type="expression" dxfId="0" priority="9959">
      <formula>#REF!&lt;&gt;""</formula>
    </cfRule>
  </conditionalFormatting>
  <conditionalFormatting sqref="O668:O669">
    <cfRule type="expression" priority="10002">
      <formula>#REF!&lt;&gt;""</formula>
    </cfRule>
    <cfRule type="expression" dxfId="0" priority="10001">
      <formula>#REF!&lt;&gt;“”</formula>
    </cfRule>
    <cfRule type="expression" dxfId="0" priority="9999">
      <formula>#REF!&lt;&gt;""</formula>
    </cfRule>
  </conditionalFormatting>
  <conditionalFormatting sqref="O682:O683">
    <cfRule type="expression" dxfId="0" priority="9487">
      <formula>#REF!&lt;&gt;""</formula>
    </cfRule>
    <cfRule type="expression" dxfId="0" priority="9488">
      <formula>#REF!&lt;&gt;“”</formula>
    </cfRule>
    <cfRule type="expression" priority="9490">
      <formula>#REF!&lt;&gt;""</formula>
    </cfRule>
  </conditionalFormatting>
  <conditionalFormatting sqref="O691:O693">
    <cfRule type="expression" priority="7896">
      <formula>#REF!&lt;&gt;""</formula>
    </cfRule>
    <cfRule type="expression" dxfId="0" priority="7895">
      <formula>#REF!&lt;&gt;“”</formula>
    </cfRule>
    <cfRule type="expression" dxfId="0" priority="7893">
      <formula>#REF!&lt;&gt;""</formula>
    </cfRule>
  </conditionalFormatting>
  <conditionalFormatting sqref="O694:O697">
    <cfRule type="expression" priority="7836">
      <formula>#REF!&lt;&gt;""</formula>
    </cfRule>
    <cfRule type="expression" dxfId="0" priority="7835">
      <formula>#REF!&lt;&gt;“”</formula>
    </cfRule>
    <cfRule type="expression" dxfId="0" priority="7833">
      <formula>#REF!&lt;&gt;""</formula>
    </cfRule>
  </conditionalFormatting>
  <conditionalFormatting sqref="O698:O699">
    <cfRule type="expression" priority="7748">
      <formula>#REF!&lt;&gt;""</formula>
    </cfRule>
    <cfRule type="expression" dxfId="0" priority="7747">
      <formula>#REF!&lt;&gt;“”</formula>
    </cfRule>
    <cfRule type="expression" dxfId="0" priority="7745">
      <formula>#REF!&lt;&gt;""</formula>
    </cfRule>
  </conditionalFormatting>
  <conditionalFormatting sqref="O703:O704">
    <cfRule type="expression" dxfId="0" priority="7813">
      <formula>#REF!&lt;&gt;""</formula>
    </cfRule>
    <cfRule type="expression" dxfId="0" priority="7814">
      <formula>#REF!&lt;&gt;“”</formula>
    </cfRule>
    <cfRule type="expression" priority="7816">
      <formula>#REF!&lt;&gt;""</formula>
    </cfRule>
  </conditionalFormatting>
  <conditionalFormatting sqref="O706:O707">
    <cfRule type="expression" dxfId="0" priority="7685">
      <formula>#REF!&lt;&gt;""</formula>
    </cfRule>
    <cfRule type="expression" dxfId="0" priority="7686">
      <formula>#REF!&lt;&gt;“”</formula>
    </cfRule>
    <cfRule type="expression" priority="7688">
      <formula>#REF!&lt;&gt;""</formula>
    </cfRule>
  </conditionalFormatting>
  <conditionalFormatting sqref="O711:O712">
    <cfRule type="expression" priority="7628">
      <formula>#REF!&lt;&gt;""</formula>
    </cfRule>
    <cfRule type="expression" dxfId="0" priority="7627">
      <formula>#REF!&lt;&gt;“”</formula>
    </cfRule>
    <cfRule type="expression" dxfId="0" priority="7625">
      <formula>#REF!&lt;&gt;""</formula>
    </cfRule>
  </conditionalFormatting>
  <conditionalFormatting sqref="O713:O714">
    <cfRule type="expression" priority="7588">
      <formula>#REF!&lt;&gt;""</formula>
    </cfRule>
    <cfRule type="expression" dxfId="0" priority="7587">
      <formula>#REF!&lt;&gt;“”</formula>
    </cfRule>
    <cfRule type="expression" dxfId="0" priority="7585">
      <formula>#REF!&lt;&gt;""</formula>
    </cfRule>
  </conditionalFormatting>
  <conditionalFormatting sqref="O719:O720">
    <cfRule type="expression" priority="7564">
      <formula>#REF!&lt;&gt;""</formula>
    </cfRule>
    <cfRule type="expression" dxfId="0" priority="7563">
      <formula>#REF!&lt;&gt;“”</formula>
    </cfRule>
    <cfRule type="expression" dxfId="0" priority="7561">
      <formula>#REF!&lt;&gt;""</formula>
    </cfRule>
  </conditionalFormatting>
  <conditionalFormatting sqref="O722:O723">
    <cfRule type="expression" priority="7516">
      <formula>#REF!&lt;&gt;""</formula>
    </cfRule>
    <cfRule type="expression" dxfId="0" priority="7515">
      <formula>#REF!&lt;&gt;“”</formula>
    </cfRule>
    <cfRule type="expression" dxfId="0" priority="7513">
      <formula>#REF!&lt;&gt;""</formula>
    </cfRule>
  </conditionalFormatting>
  <conditionalFormatting sqref="O729:O730">
    <cfRule type="expression" priority="7488">
      <formula>#REF!&lt;&gt;""</formula>
    </cfRule>
    <cfRule type="expression" dxfId="0" priority="7487">
      <formula>#REF!&lt;&gt;“”</formula>
    </cfRule>
    <cfRule type="expression" dxfId="0" priority="7485">
      <formula>#REF!&lt;&gt;""</formula>
    </cfRule>
  </conditionalFormatting>
  <conditionalFormatting sqref="O733:O736">
    <cfRule type="expression" priority="7444">
      <formula>#REF!&lt;&gt;""</formula>
    </cfRule>
    <cfRule type="expression" dxfId="0" priority="7443">
      <formula>#REF!&lt;&gt;“”</formula>
    </cfRule>
    <cfRule type="expression" dxfId="0" priority="7441">
      <formula>#REF!&lt;&gt;""</formula>
    </cfRule>
  </conditionalFormatting>
  <conditionalFormatting sqref="O737:O738">
    <cfRule type="expression" priority="7280">
      <formula>#REF!&lt;&gt;""</formula>
    </cfRule>
    <cfRule type="expression" dxfId="0" priority="7279">
      <formula>#REF!&lt;&gt;“”</formula>
    </cfRule>
    <cfRule type="expression" dxfId="0" priority="7277">
      <formula>#REF!&lt;&gt;""</formula>
    </cfRule>
  </conditionalFormatting>
  <conditionalFormatting sqref="O743:O744">
    <cfRule type="expression" priority="7380">
      <formula>#REF!&lt;&gt;""</formula>
    </cfRule>
    <cfRule type="expression" dxfId="0" priority="7379">
      <formula>#REF!&lt;&gt;“”</formula>
    </cfRule>
    <cfRule type="expression" dxfId="0" priority="7377">
      <formula>#REF!&lt;&gt;""</formula>
    </cfRule>
  </conditionalFormatting>
  <conditionalFormatting sqref="O751:O752">
    <cfRule type="expression" priority="7260">
      <formula>#REF!&lt;&gt;""</formula>
    </cfRule>
    <cfRule type="expression" dxfId="0" priority="7259">
      <formula>#REF!&lt;&gt;“”</formula>
    </cfRule>
    <cfRule type="expression" dxfId="0" priority="7257">
      <formula>#REF!&lt;&gt;""</formula>
    </cfRule>
  </conditionalFormatting>
  <conditionalFormatting sqref="O759:O760">
    <cfRule type="expression" priority="7016">
      <formula>#REF!&lt;&gt;""</formula>
    </cfRule>
    <cfRule type="expression" dxfId="0" priority="7015">
      <formula>#REF!&lt;&gt;“”</formula>
    </cfRule>
    <cfRule type="expression" dxfId="0" priority="7013">
      <formula>#REF!&lt;&gt;""</formula>
    </cfRule>
  </conditionalFormatting>
  <conditionalFormatting sqref="O765:O766">
    <cfRule type="expression" priority="6976">
      <formula>#REF!&lt;&gt;""</formula>
    </cfRule>
    <cfRule type="expression" dxfId="0" priority="6975">
      <formula>#REF!&lt;&gt;“”</formula>
    </cfRule>
    <cfRule type="expression" dxfId="0" priority="6973">
      <formula>#REF!&lt;&gt;""</formula>
    </cfRule>
  </conditionalFormatting>
  <conditionalFormatting sqref="O767:O768">
    <cfRule type="expression" priority="6996">
      <formula>#REF!&lt;&gt;""</formula>
    </cfRule>
    <cfRule type="expression" dxfId="0" priority="6995">
      <formula>#REF!&lt;&gt;“”</formula>
    </cfRule>
    <cfRule type="expression" dxfId="0" priority="6993">
      <formula>#REF!&lt;&gt;""</formula>
    </cfRule>
  </conditionalFormatting>
  <conditionalFormatting sqref="O769:O770">
    <cfRule type="expression" priority="6876">
      <formula>#REF!&lt;&gt;""</formula>
    </cfRule>
    <cfRule type="expression" dxfId="0" priority="6875">
      <formula>#REF!&lt;&gt;“”</formula>
    </cfRule>
    <cfRule type="expression" dxfId="0" priority="6873">
      <formula>#REF!&lt;&gt;""</formula>
    </cfRule>
  </conditionalFormatting>
  <conditionalFormatting sqref="O776:O777">
    <cfRule type="expression" dxfId="0" priority="6833">
      <formula>#REF!&lt;&gt;""</formula>
    </cfRule>
    <cfRule type="expression" dxfId="0" priority="6834">
      <formula>#REF!&lt;&gt;“”</formula>
    </cfRule>
    <cfRule type="expression" priority="6836">
      <formula>#REF!&lt;&gt;""</formula>
    </cfRule>
  </conditionalFormatting>
  <conditionalFormatting sqref="O781:O784">
    <cfRule type="expression" dxfId="0" priority="6813">
      <formula>#REF!&lt;&gt;""</formula>
    </cfRule>
    <cfRule type="expression" dxfId="0" priority="6814">
      <formula>#REF!&lt;&gt;“”</formula>
    </cfRule>
    <cfRule type="expression" priority="6816">
      <formula>#REF!&lt;&gt;""</formula>
    </cfRule>
  </conditionalFormatting>
  <conditionalFormatting sqref="O785:O788">
    <cfRule type="expression" dxfId="0" priority="6697">
      <formula>#REF!&lt;&gt;""</formula>
    </cfRule>
    <cfRule type="expression" dxfId="0" priority="6698">
      <formula>#REF!&lt;&gt;“”</formula>
    </cfRule>
    <cfRule type="expression" priority="6700">
      <formula>#REF!&lt;&gt;""</formula>
    </cfRule>
  </conditionalFormatting>
  <conditionalFormatting sqref="O791:O794">
    <cfRule type="expression" priority="6675">
      <formula>#REF!&lt;&gt;""</formula>
    </cfRule>
    <cfRule type="expression" dxfId="0" priority="6674">
      <formula>#REF!&lt;&gt;“”</formula>
    </cfRule>
    <cfRule type="expression" dxfId="0" priority="6672">
      <formula>#REF!&lt;&gt;""</formula>
    </cfRule>
  </conditionalFormatting>
  <conditionalFormatting sqref="O796:O797">
    <cfRule type="expression" priority="6623">
      <formula>#REF!&lt;&gt;""</formula>
    </cfRule>
    <cfRule type="expression" dxfId="0" priority="6622">
      <formula>#REF!&lt;&gt;“”</formula>
    </cfRule>
    <cfRule type="expression" dxfId="0" priority="6620">
      <formula>#REF!&lt;&gt;""</formula>
    </cfRule>
  </conditionalFormatting>
  <conditionalFormatting sqref="O802:O804">
    <cfRule type="expression" priority="6559">
      <formula>#REF!&lt;&gt;""</formula>
    </cfRule>
    <cfRule type="expression" dxfId="0" priority="6558">
      <formula>#REF!&lt;&gt;“”</formula>
    </cfRule>
    <cfRule type="expression" dxfId="0" priority="6556">
      <formula>#REF!&lt;&gt;""</formula>
    </cfRule>
  </conditionalFormatting>
  <conditionalFormatting sqref="O805:O807">
    <cfRule type="expression" priority="6543">
      <formula>#REF!&lt;&gt;""</formula>
    </cfRule>
    <cfRule type="expression" dxfId="0" priority="6542">
      <formula>#REF!&lt;&gt;“”</formula>
    </cfRule>
    <cfRule type="expression" dxfId="0" priority="6540">
      <formula>#REF!&lt;&gt;""</formula>
    </cfRule>
  </conditionalFormatting>
  <conditionalFormatting sqref="O808:O809">
    <cfRule type="expression" priority="6479">
      <formula>#REF!&lt;&gt;""</formula>
    </cfRule>
    <cfRule type="expression" dxfId="0" priority="6478">
      <formula>#REF!&lt;&gt;“”</formula>
    </cfRule>
    <cfRule type="expression" dxfId="0" priority="6476">
      <formula>#REF!&lt;&gt;""</formula>
    </cfRule>
  </conditionalFormatting>
  <conditionalFormatting sqref="O813:O815">
    <cfRule type="expression" priority="6511">
      <formula>#REF!&lt;&gt;""</formula>
    </cfRule>
    <cfRule type="expression" dxfId="0" priority="6510">
      <formula>#REF!&lt;&gt;“”</formula>
    </cfRule>
    <cfRule type="expression" dxfId="0" priority="6508">
      <formula>#REF!&lt;&gt;""</formula>
    </cfRule>
  </conditionalFormatting>
  <conditionalFormatting sqref="O816:O817">
    <cfRule type="expression" priority="6431">
      <formula>#REF!&lt;&gt;""</formula>
    </cfRule>
    <cfRule type="expression" dxfId="0" priority="6430">
      <formula>#REF!&lt;&gt;“”</formula>
    </cfRule>
    <cfRule type="expression" dxfId="0" priority="6428">
      <formula>#REF!&lt;&gt;""</formula>
    </cfRule>
  </conditionalFormatting>
  <conditionalFormatting sqref="O819:O821">
    <cfRule type="expression" priority="6415">
      <formula>#REF!&lt;&gt;""</formula>
    </cfRule>
    <cfRule type="expression" dxfId="0" priority="6414">
      <formula>#REF!&lt;&gt;“”</formula>
    </cfRule>
    <cfRule type="expression" dxfId="0" priority="6412">
      <formula>#REF!&lt;&gt;""</formula>
    </cfRule>
  </conditionalFormatting>
  <conditionalFormatting sqref="O827:O828">
    <cfRule type="expression" priority="6383">
      <formula>#REF!&lt;&gt;""</formula>
    </cfRule>
    <cfRule type="expression" dxfId="0" priority="6382">
      <formula>#REF!&lt;&gt;“”</formula>
    </cfRule>
    <cfRule type="expression" dxfId="0" priority="6380">
      <formula>#REF!&lt;&gt;""</formula>
    </cfRule>
  </conditionalFormatting>
  <conditionalFormatting sqref="O829:O831">
    <cfRule type="expression" priority="6327">
      <formula>#REF!&lt;&gt;""</formula>
    </cfRule>
    <cfRule type="expression" dxfId="0" priority="6326">
      <formula>#REF!&lt;&gt;“”</formula>
    </cfRule>
    <cfRule type="expression" dxfId="0" priority="6324">
      <formula>#REF!&lt;&gt;""</formula>
    </cfRule>
  </conditionalFormatting>
  <conditionalFormatting sqref="O832:O833">
    <cfRule type="expression" priority="6279">
      <formula>#REF!&lt;&gt;""</formula>
    </cfRule>
    <cfRule type="expression" dxfId="0" priority="6278">
      <formula>#REF!&lt;&gt;“”</formula>
    </cfRule>
    <cfRule type="expression" dxfId="0" priority="6276">
      <formula>#REF!&lt;&gt;""</formula>
    </cfRule>
  </conditionalFormatting>
  <conditionalFormatting sqref="O834:O839">
    <cfRule type="expression" priority="6263">
      <formula>#REF!&lt;&gt;""</formula>
    </cfRule>
    <cfRule type="expression" dxfId="0" priority="6262">
      <formula>#REF!&lt;&gt;“”</formula>
    </cfRule>
    <cfRule type="expression" dxfId="0" priority="6260">
      <formula>#REF!&lt;&gt;""</formula>
    </cfRule>
  </conditionalFormatting>
  <conditionalFormatting sqref="O843:O844">
    <cfRule type="expression" priority="6247">
      <formula>#REF!&lt;&gt;""</formula>
    </cfRule>
    <cfRule type="expression" dxfId="0" priority="6246">
      <formula>#REF!&lt;&gt;“”</formula>
    </cfRule>
    <cfRule type="expression" dxfId="0" priority="6244">
      <formula>#REF!&lt;&gt;""</formula>
    </cfRule>
  </conditionalFormatting>
  <conditionalFormatting sqref="O850:O853">
    <cfRule type="expression" priority="6183">
      <formula>#REF!&lt;&gt;""</formula>
    </cfRule>
    <cfRule type="expression" dxfId="0" priority="6182">
      <formula>#REF!&lt;&gt;“”</formula>
    </cfRule>
    <cfRule type="expression" dxfId="0" priority="6180">
      <formula>#REF!&lt;&gt;""</formula>
    </cfRule>
  </conditionalFormatting>
  <conditionalFormatting sqref="O854:O855">
    <cfRule type="expression" priority="6095">
      <formula>#REF!&lt;&gt;""</formula>
    </cfRule>
    <cfRule type="expression" dxfId="0" priority="6094">
      <formula>#REF!&lt;&gt;“”</formula>
    </cfRule>
    <cfRule type="expression" dxfId="0" priority="6092">
      <formula>#REF!&lt;&gt;""</formula>
    </cfRule>
  </conditionalFormatting>
  <conditionalFormatting sqref="O857:O859">
    <cfRule type="expression" priority="6079">
      <formula>#REF!&lt;&gt;""</formula>
    </cfRule>
    <cfRule type="expression" dxfId="0" priority="6078">
      <formula>#REF!&lt;&gt;“”</formula>
    </cfRule>
    <cfRule type="expression" dxfId="0" priority="6076">
      <formula>#REF!&lt;&gt;""</formula>
    </cfRule>
  </conditionalFormatting>
  <conditionalFormatting sqref="O861:O863">
    <cfRule type="expression" priority="6047">
      <formula>#REF!&lt;&gt;""</formula>
    </cfRule>
    <cfRule type="expression" dxfId="0" priority="6046">
      <formula>#REF!&lt;&gt;“”</formula>
    </cfRule>
    <cfRule type="expression" dxfId="0" priority="6044">
      <formula>#REF!&lt;&gt;""</formula>
    </cfRule>
  </conditionalFormatting>
  <conditionalFormatting sqref="O864:O865">
    <cfRule type="expression" priority="5999">
      <formula>#REF!&lt;&gt;""</formula>
    </cfRule>
    <cfRule type="expression" dxfId="0" priority="5998">
      <formula>#REF!&lt;&gt;“”</formula>
    </cfRule>
    <cfRule type="expression" dxfId="0" priority="5996">
      <formula>#REF!&lt;&gt;""</formula>
    </cfRule>
  </conditionalFormatting>
  <conditionalFormatting sqref="O866:O869">
    <cfRule type="expression" priority="6015">
      <formula>#REF!&lt;&gt;""</formula>
    </cfRule>
    <cfRule type="expression" dxfId="0" priority="6014">
      <formula>#REF!&lt;&gt;“”</formula>
    </cfRule>
    <cfRule type="expression" dxfId="0" priority="6012">
      <formula>#REF!&lt;&gt;""</formula>
    </cfRule>
  </conditionalFormatting>
  <conditionalFormatting sqref="O874:O875">
    <cfRule type="expression" priority="5959">
      <formula>#REF!&lt;&gt;""</formula>
    </cfRule>
    <cfRule type="expression" dxfId="0" priority="5958">
      <formula>#REF!&lt;&gt;“”</formula>
    </cfRule>
    <cfRule type="expression" dxfId="0" priority="5956">
      <formula>#REF!&lt;&gt;""</formula>
    </cfRule>
  </conditionalFormatting>
  <conditionalFormatting sqref="O876:O877">
    <cfRule type="expression" priority="5975">
      <formula>#REF!&lt;&gt;""</formula>
    </cfRule>
    <cfRule type="expression" dxfId="0" priority="5974">
      <formula>#REF!&lt;&gt;“”</formula>
    </cfRule>
    <cfRule type="expression" dxfId="0" priority="5972">
      <formula>#REF!&lt;&gt;""</formula>
    </cfRule>
  </conditionalFormatting>
  <conditionalFormatting sqref="O878:O879">
    <cfRule type="expression" priority="5879">
      <formula>#REF!&lt;&gt;""</formula>
    </cfRule>
    <cfRule type="expression" dxfId="0" priority="5878">
      <formula>#REF!&lt;&gt;“”</formula>
    </cfRule>
    <cfRule type="expression" dxfId="0" priority="5876">
      <formula>#REF!&lt;&gt;""</formula>
    </cfRule>
  </conditionalFormatting>
  <conditionalFormatting sqref="O880:O881">
    <cfRule type="expression" priority="5895">
      <formula>#REF!&lt;&gt;""</formula>
    </cfRule>
    <cfRule type="expression" dxfId="0" priority="5894">
      <formula>#REF!&lt;&gt;“”</formula>
    </cfRule>
    <cfRule type="expression" dxfId="0" priority="5892">
      <formula>#REF!&lt;&gt;""</formula>
    </cfRule>
  </conditionalFormatting>
  <conditionalFormatting sqref="O882:O883">
    <cfRule type="expression" dxfId="0" priority="5908">
      <formula>#REF!&lt;&gt;""</formula>
    </cfRule>
    <cfRule type="expression" dxfId="0" priority="5909">
      <formula>#REF!&lt;&gt;“”</formula>
    </cfRule>
    <cfRule type="expression" priority="5911">
      <formula>#REF!&lt;&gt;""</formula>
    </cfRule>
  </conditionalFormatting>
  <conditionalFormatting sqref="O886:O887">
    <cfRule type="expression" priority="5847">
      <formula>#REF!&lt;&gt;""</formula>
    </cfRule>
    <cfRule type="expression" dxfId="0" priority="5846">
      <formula>#REF!&lt;&gt;“”</formula>
    </cfRule>
    <cfRule type="expression" dxfId="0" priority="5844">
      <formula>#REF!&lt;&gt;""</formula>
    </cfRule>
  </conditionalFormatting>
  <conditionalFormatting sqref="O891:O892">
    <cfRule type="expression" priority="5863">
      <formula>#REF!&lt;&gt;""</formula>
    </cfRule>
    <cfRule type="expression" dxfId="0" priority="5862">
      <formula>#REF!&lt;&gt;“”</formula>
    </cfRule>
    <cfRule type="expression" dxfId="0" priority="5860">
      <formula>#REF!&lt;&gt;""</formula>
    </cfRule>
  </conditionalFormatting>
  <conditionalFormatting sqref="O893:O895">
    <cfRule type="expression" priority="5783">
      <formula>#REF!&lt;&gt;""</formula>
    </cfRule>
    <cfRule type="expression" dxfId="0" priority="5782">
      <formula>#REF!&lt;&gt;“”</formula>
    </cfRule>
    <cfRule type="expression" dxfId="0" priority="5780">
      <formula>#REF!&lt;&gt;""</formula>
    </cfRule>
  </conditionalFormatting>
  <conditionalFormatting sqref="O901:O904">
    <cfRule type="expression" priority="5719">
      <formula>#REF!&lt;&gt;""</formula>
    </cfRule>
    <cfRule type="expression" dxfId="0" priority="5718">
      <formula>#REF!&lt;&gt;“”</formula>
    </cfRule>
    <cfRule type="expression" dxfId="0" priority="5716">
      <formula>#REF!&lt;&gt;""</formula>
    </cfRule>
  </conditionalFormatting>
  <conditionalFormatting sqref="O905:O906">
    <cfRule type="expression" priority="5699">
      <formula>#REF!&lt;&gt;""</formula>
    </cfRule>
    <cfRule type="expression" dxfId="0" priority="5698">
      <formula>#REF!&lt;&gt;“”</formula>
    </cfRule>
    <cfRule type="expression" dxfId="0" priority="5696">
      <formula>#REF!&lt;&gt;""</formula>
    </cfRule>
  </conditionalFormatting>
  <conditionalFormatting sqref="O909:O911">
    <cfRule type="expression" priority="5667">
      <formula>#REF!&lt;&gt;""</formula>
    </cfRule>
    <cfRule type="expression" dxfId="0" priority="5666">
      <formula>#REF!&lt;&gt;“”</formula>
    </cfRule>
    <cfRule type="expression" dxfId="0" priority="5664">
      <formula>#REF!&lt;&gt;""</formula>
    </cfRule>
  </conditionalFormatting>
  <conditionalFormatting sqref="O913:O916">
    <cfRule type="expression" priority="5599">
      <formula>#REF!&lt;&gt;""</formula>
    </cfRule>
    <cfRule type="expression" dxfId="0" priority="5598">
      <formula>#REF!&lt;&gt;“”</formula>
    </cfRule>
    <cfRule type="expression" dxfId="0" priority="5596">
      <formula>#REF!&lt;&gt;""</formula>
    </cfRule>
  </conditionalFormatting>
  <conditionalFormatting sqref="O917:O918">
    <cfRule type="expression" priority="5615">
      <formula>#REF!&lt;&gt;""</formula>
    </cfRule>
    <cfRule type="expression" dxfId="0" priority="5614">
      <formula>#REF!&lt;&gt;“”</formula>
    </cfRule>
    <cfRule type="expression" dxfId="0" priority="5612">
      <formula>#REF!&lt;&gt;""</formula>
    </cfRule>
  </conditionalFormatting>
  <conditionalFormatting sqref="O922:O925">
    <cfRule type="expression" priority="5567">
      <formula>#REF!&lt;&gt;""</formula>
    </cfRule>
    <cfRule type="expression" dxfId="0" priority="5566">
      <formula>#REF!&lt;&gt;“”</formula>
    </cfRule>
    <cfRule type="expression" dxfId="0" priority="5564">
      <formula>#REF!&lt;&gt;""</formula>
    </cfRule>
  </conditionalFormatting>
  <conditionalFormatting sqref="O927:O928">
    <cfRule type="expression" priority="5551">
      <formula>#REF!&lt;&gt;""</formula>
    </cfRule>
    <cfRule type="expression" dxfId="0" priority="5550">
      <formula>#REF!&lt;&gt;“”</formula>
    </cfRule>
    <cfRule type="expression" dxfId="0" priority="5548">
      <formula>#REF!&lt;&gt;""</formula>
    </cfRule>
  </conditionalFormatting>
  <conditionalFormatting sqref="O940:O941">
    <cfRule type="expression" dxfId="0" priority="5388">
      <formula>#REF!&lt;&gt;""</formula>
    </cfRule>
    <cfRule type="expression" dxfId="0" priority="5389">
      <formula>#REF!&lt;&gt;“”</formula>
    </cfRule>
    <cfRule type="expression" priority="5391">
      <formula>#REF!&lt;&gt;""</formula>
    </cfRule>
  </conditionalFormatting>
  <conditionalFormatting sqref="O942:O946">
    <cfRule type="expression" priority="5375">
      <formula>#REF!&lt;&gt;""</formula>
    </cfRule>
    <cfRule type="expression" dxfId="0" priority="5374">
      <formula>#REF!&lt;&gt;“”</formula>
    </cfRule>
    <cfRule type="expression" dxfId="0" priority="5372">
      <formula>#REF!&lt;&gt;""</formula>
    </cfRule>
  </conditionalFormatting>
  <conditionalFormatting sqref="O948:O952">
    <cfRule type="expression" priority="5359">
      <formula>#REF!&lt;&gt;""</formula>
    </cfRule>
    <cfRule type="expression" dxfId="0" priority="5358">
      <formula>#REF!&lt;&gt;“”</formula>
    </cfRule>
    <cfRule type="expression" dxfId="0" priority="5356">
      <formula>#REF!&lt;&gt;""</formula>
    </cfRule>
  </conditionalFormatting>
  <conditionalFormatting sqref="O954:O956">
    <cfRule type="expression" dxfId="0" priority="5340">
      <formula>#REF!&lt;&gt;""</formula>
    </cfRule>
    <cfRule type="expression" dxfId="0" priority="5341">
      <formula>#REF!&lt;&gt;“”</formula>
    </cfRule>
    <cfRule type="expression" priority="5343">
      <formula>#REF!&lt;&gt;""</formula>
    </cfRule>
  </conditionalFormatting>
  <conditionalFormatting sqref="O958:O960">
    <cfRule type="expression" dxfId="0" priority="5304">
      <formula>#REF!&lt;&gt;""</formula>
    </cfRule>
    <cfRule type="expression" dxfId="0" priority="5305">
      <formula>#REF!&lt;&gt;“”</formula>
    </cfRule>
    <cfRule type="expression" priority="5307">
      <formula>#REF!&lt;&gt;""</formula>
    </cfRule>
  </conditionalFormatting>
  <conditionalFormatting sqref="O962:O963">
    <cfRule type="expression" priority="5235">
      <formula>#REF!&lt;&gt;""</formula>
    </cfRule>
    <cfRule type="expression" dxfId="0" priority="5234">
      <formula>#REF!&lt;&gt;“”</formula>
    </cfRule>
    <cfRule type="expression" dxfId="0" priority="5232">
      <formula>#REF!&lt;&gt;""</formula>
    </cfRule>
  </conditionalFormatting>
  <conditionalFormatting sqref="O970:O972">
    <cfRule type="expression" priority="5171">
      <formula>#REF!&lt;&gt;""</formula>
    </cfRule>
    <cfRule type="expression" dxfId="0" priority="5170">
      <formula>#REF!&lt;&gt;“”</formula>
    </cfRule>
    <cfRule type="expression" dxfId="0" priority="5168">
      <formula>#REF!&lt;&gt;""</formula>
    </cfRule>
  </conditionalFormatting>
  <conditionalFormatting sqref="O975:O976">
    <cfRule type="expression" priority="5219">
      <formula>#REF!&lt;&gt;""</formula>
    </cfRule>
    <cfRule type="expression" dxfId="0" priority="5218">
      <formula>#REF!&lt;&gt;“”</formula>
    </cfRule>
    <cfRule type="expression" dxfId="0" priority="5216">
      <formula>#REF!&lt;&gt;""</formula>
    </cfRule>
  </conditionalFormatting>
  <conditionalFormatting sqref="O980:O981">
    <cfRule type="expression" dxfId="0" priority="5088">
      <formula>#REF!&lt;&gt;""</formula>
    </cfRule>
    <cfRule type="expression" dxfId="0" priority="5089">
      <formula>#REF!&lt;&gt;“”</formula>
    </cfRule>
    <cfRule type="expression" priority="5091">
      <formula>#REF!&lt;&gt;""</formula>
    </cfRule>
  </conditionalFormatting>
  <conditionalFormatting sqref="O986:O989">
    <cfRule type="expression" priority="5054">
      <formula>#REF!&lt;&gt;""</formula>
    </cfRule>
    <cfRule type="expression" dxfId="0" priority="5048">
      <formula>#REF!&lt;&gt;“”</formula>
    </cfRule>
    <cfRule type="expression" dxfId="0" priority="5036">
      <formula>#REF!&lt;&gt;""</formula>
    </cfRule>
  </conditionalFormatting>
  <conditionalFormatting sqref="O992:O994">
    <cfRule type="expression" priority="4991">
      <formula>#REF!&lt;&gt;""</formula>
    </cfRule>
    <cfRule type="expression" dxfId="0" priority="4990">
      <formula>#REF!&lt;&gt;“”</formula>
    </cfRule>
    <cfRule type="expression" dxfId="0" priority="4988">
      <formula>#REF!&lt;&gt;""</formula>
    </cfRule>
  </conditionalFormatting>
  <conditionalFormatting sqref="O995:O998">
    <cfRule type="expression" priority="4855">
      <formula>#REF!&lt;&gt;""</formula>
    </cfRule>
    <cfRule type="expression" dxfId="0" priority="4854">
      <formula>#REF!&lt;&gt;“”</formula>
    </cfRule>
    <cfRule type="expression" dxfId="0" priority="4852">
      <formula>#REF!&lt;&gt;""</formula>
    </cfRule>
  </conditionalFormatting>
  <conditionalFormatting sqref="O1002:O1003">
    <cfRule type="expression" priority="4839">
      <formula>#REF!&lt;&gt;""</formula>
    </cfRule>
    <cfRule type="expression" dxfId="0" priority="4838">
      <formula>#REF!&lt;&gt;“”</formula>
    </cfRule>
    <cfRule type="expression" dxfId="0" priority="4836">
      <formula>#REF!&lt;&gt;""</formula>
    </cfRule>
  </conditionalFormatting>
  <conditionalFormatting sqref="O1004:O1006">
    <cfRule type="expression" priority="4775">
      <formula>#REF!&lt;&gt;""</formula>
    </cfRule>
    <cfRule type="expression" dxfId="0" priority="4774">
      <formula>#REF!&lt;&gt;“”</formula>
    </cfRule>
    <cfRule type="expression" dxfId="0" priority="4772">
      <formula>#REF!&lt;&gt;""</formula>
    </cfRule>
  </conditionalFormatting>
  <conditionalFormatting sqref="O1007:O1009">
    <cfRule type="expression" priority="4759">
      <formula>#REF!&lt;&gt;""</formula>
    </cfRule>
    <cfRule type="expression" dxfId="0" priority="4758">
      <formula>#REF!&lt;&gt;“”</formula>
    </cfRule>
    <cfRule type="expression" dxfId="0" priority="4756">
      <formula>#REF!&lt;&gt;""</formula>
    </cfRule>
  </conditionalFormatting>
  <conditionalFormatting sqref="O1010:O1011">
    <cfRule type="expression" priority="4743">
      <formula>#REF!&lt;&gt;""</formula>
    </cfRule>
    <cfRule type="expression" dxfId="0" priority="4742">
      <formula>#REF!&lt;&gt;“”</formula>
    </cfRule>
    <cfRule type="expression" dxfId="0" priority="4740">
      <formula>#REF!&lt;&gt;""</formula>
    </cfRule>
  </conditionalFormatting>
  <conditionalFormatting sqref="O1017:O1019">
    <cfRule type="expression" dxfId="0" priority="4644">
      <formula>#REF!&lt;&gt;""</formula>
    </cfRule>
    <cfRule type="expression" dxfId="0" priority="4645">
      <formula>#REF!&lt;&gt;“”</formula>
    </cfRule>
    <cfRule type="expression" priority="4647">
      <formula>#REF!&lt;&gt;""</formula>
    </cfRule>
  </conditionalFormatting>
  <conditionalFormatting sqref="O1030:O1031">
    <cfRule type="expression" priority="4535">
      <formula>#REF!&lt;&gt;""</formula>
    </cfRule>
    <cfRule type="expression" dxfId="0" priority="4534">
      <formula>#REF!&lt;&gt;“”</formula>
    </cfRule>
    <cfRule type="expression" dxfId="0" priority="4532">
      <formula>#REF!&lt;&gt;""</formula>
    </cfRule>
  </conditionalFormatting>
  <conditionalFormatting sqref="O1032:O1033">
    <cfRule type="expression" priority="4551">
      <formula>#REF!&lt;&gt;""</formula>
    </cfRule>
    <cfRule type="expression" dxfId="0" priority="4550">
      <formula>#REF!&lt;&gt;“”</formula>
    </cfRule>
    <cfRule type="expression" dxfId="0" priority="4548">
      <formula>#REF!&lt;&gt;""</formula>
    </cfRule>
  </conditionalFormatting>
  <conditionalFormatting sqref="O1035:O1036">
    <cfRule type="expression" priority="4583">
      <formula>#REF!&lt;&gt;""</formula>
    </cfRule>
    <cfRule type="expression" dxfId="0" priority="4582">
      <formula>#REF!&lt;&gt;“”</formula>
    </cfRule>
    <cfRule type="expression" dxfId="0" priority="4580">
      <formula>#REF!&lt;&gt;""</formula>
    </cfRule>
  </conditionalFormatting>
  <conditionalFormatting sqref="O1038:O1039">
    <cfRule type="expression" priority="4447">
      <formula>#REF!&lt;&gt;""</formula>
    </cfRule>
    <cfRule type="expression" dxfId="0" priority="4446">
      <formula>#REF!&lt;&gt;“”</formula>
    </cfRule>
    <cfRule type="expression" dxfId="0" priority="4444">
      <formula>#REF!&lt;&gt;""</formula>
    </cfRule>
  </conditionalFormatting>
  <conditionalFormatting sqref="O1040:O1041">
    <cfRule type="expression" priority="4415">
      <formula>#REF!&lt;&gt;""</formula>
    </cfRule>
    <cfRule type="expression" dxfId="0" priority="4414">
      <formula>#REF!&lt;&gt;“”</formula>
    </cfRule>
    <cfRule type="expression" dxfId="0" priority="4412">
      <formula>#REF!&lt;&gt;""</formula>
    </cfRule>
  </conditionalFormatting>
  <conditionalFormatting sqref="O1042:O1044">
    <cfRule type="expression" priority="4431">
      <formula>#REF!&lt;&gt;""</formula>
    </cfRule>
    <cfRule type="expression" dxfId="0" priority="4430">
      <formula>#REF!&lt;&gt;“”</formula>
    </cfRule>
    <cfRule type="expression" dxfId="0" priority="4428">
      <formula>#REF!&lt;&gt;""</formula>
    </cfRule>
  </conditionalFormatting>
  <conditionalFormatting sqref="O1049:O1050">
    <cfRule type="expression" priority="4399">
      <formula>#REF!&lt;&gt;""</formula>
    </cfRule>
    <cfRule type="expression" dxfId="0" priority="4398">
      <formula>#REF!&lt;&gt;“”</formula>
    </cfRule>
    <cfRule type="expression" dxfId="0" priority="4396">
      <formula>#REF!&lt;&gt;""</formula>
    </cfRule>
  </conditionalFormatting>
  <conditionalFormatting sqref="O1052:O1056">
    <cfRule type="expression" dxfId="0" priority="4316">
      <formula>#REF!&lt;&gt;""</formula>
    </cfRule>
    <cfRule type="expression" dxfId="0" priority="4317">
      <formula>#REF!&lt;&gt;“”</formula>
    </cfRule>
    <cfRule type="expression" priority="4319">
      <formula>#REF!&lt;&gt;""</formula>
    </cfRule>
  </conditionalFormatting>
  <conditionalFormatting sqref="O1058:O1060">
    <cfRule type="expression" priority="4287">
      <formula>#REF!&lt;&gt;""</formula>
    </cfRule>
    <cfRule type="expression" dxfId="0" priority="4286">
      <formula>#REF!&lt;&gt;“”</formula>
    </cfRule>
    <cfRule type="expression" dxfId="0" priority="4284">
      <formula>#REF!&lt;&gt;""</formula>
    </cfRule>
  </conditionalFormatting>
  <conditionalFormatting sqref="O1062:O1064">
    <cfRule type="expression" dxfId="0" priority="4164">
      <formula>#REF!&lt;&gt;""</formula>
    </cfRule>
    <cfRule type="expression" dxfId="0" priority="4165">
      <formula>#REF!&lt;&gt;“”</formula>
    </cfRule>
    <cfRule type="expression" priority="4167">
      <formula>#REF!&lt;&gt;""</formula>
    </cfRule>
  </conditionalFormatting>
  <conditionalFormatting sqref="O1070:O1071">
    <cfRule type="expression" dxfId="0" priority="4260">
      <formula>#REF!&lt;&gt;""</formula>
    </cfRule>
    <cfRule type="expression" dxfId="0" priority="4261">
      <formula>#REF!&lt;&gt;“”</formula>
    </cfRule>
    <cfRule type="expression" priority="4263">
      <formula>#REF!&lt;&gt;""</formula>
    </cfRule>
  </conditionalFormatting>
  <conditionalFormatting sqref="O1074:O1075">
    <cfRule type="expression" priority="4071">
      <formula>#REF!&lt;&gt;""</formula>
    </cfRule>
    <cfRule type="expression" dxfId="0" priority="4070">
      <formula>#REF!&lt;&gt;“”</formula>
    </cfRule>
    <cfRule type="expression" dxfId="0" priority="4068">
      <formula>#REF!&lt;&gt;""</formula>
    </cfRule>
  </conditionalFormatting>
  <conditionalFormatting sqref="O1079:O1082">
    <cfRule type="expression" priority="4135">
      <formula>#REF!&lt;&gt;""</formula>
    </cfRule>
    <cfRule type="expression" dxfId="0" priority="4134">
      <formula>#REF!&lt;&gt;“”</formula>
    </cfRule>
    <cfRule type="expression" dxfId="0" priority="4132">
      <formula>#REF!&lt;&gt;""</formula>
    </cfRule>
  </conditionalFormatting>
  <conditionalFormatting sqref="O1086:O1087">
    <cfRule type="expression" priority="4023">
      <formula>#REF!&lt;&gt;""</formula>
    </cfRule>
    <cfRule type="expression" dxfId="0" priority="4022">
      <formula>#REF!&lt;&gt;“”</formula>
    </cfRule>
    <cfRule type="expression" dxfId="0" priority="4020">
      <formula>#REF!&lt;&gt;""</formula>
    </cfRule>
  </conditionalFormatting>
  <conditionalFormatting sqref="O1089:O1092">
    <cfRule type="expression" dxfId="0" priority="3956">
      <formula>#REF!&lt;&gt;""</formula>
    </cfRule>
    <cfRule type="expression" dxfId="0" priority="3957">
      <formula>#REF!&lt;&gt;“”</formula>
    </cfRule>
    <cfRule type="expression" priority="3959">
      <formula>#REF!&lt;&gt;""</formula>
    </cfRule>
  </conditionalFormatting>
  <conditionalFormatting sqref="P158:P160">
    <cfRule type="expression" priority="16798">
      <formula>#REF!&lt;&gt;""</formula>
    </cfRule>
    <cfRule type="expression" dxfId="0" priority="16797">
      <formula>#REF!&lt;&gt;“”</formula>
    </cfRule>
    <cfRule type="expression" dxfId="0" priority="16795">
      <formula>#REF!&lt;&gt;""</formula>
    </cfRule>
  </conditionalFormatting>
  <conditionalFormatting sqref="P164:P165">
    <cfRule type="expression" dxfId="0" priority="16771">
      <formula>#REF!&lt;&gt;""</formula>
    </cfRule>
    <cfRule type="expression" dxfId="0" priority="16772">
      <formula>#REF!&lt;&gt;“”</formula>
    </cfRule>
    <cfRule type="expression" priority="16774">
      <formula>#REF!&lt;&gt;""</formula>
    </cfRule>
  </conditionalFormatting>
  <conditionalFormatting sqref="P172:P174">
    <cfRule type="expression" dxfId="0" priority="16627">
      <formula>#REF!&lt;&gt;""</formula>
    </cfRule>
    <cfRule type="expression" dxfId="0" priority="16628">
      <formula>#REF!&lt;&gt;“”</formula>
    </cfRule>
    <cfRule type="expression" priority="16630">
      <formula>#REF!&lt;&gt;""</formula>
    </cfRule>
  </conditionalFormatting>
  <conditionalFormatting sqref="P180:P181">
    <cfRule type="expression" priority="16494">
      <formula>#REF!&lt;&gt;""</formula>
    </cfRule>
    <cfRule type="expression" dxfId="0" priority="16493">
      <formula>#REF!&lt;&gt;“”</formula>
    </cfRule>
    <cfRule type="expression" dxfId="0" priority="16491">
      <formula>#REF!&lt;&gt;""</formula>
    </cfRule>
  </conditionalFormatting>
  <conditionalFormatting sqref="P184:P186">
    <cfRule type="expression" priority="16554">
      <formula>#REF!&lt;&gt;""</formula>
    </cfRule>
    <cfRule type="expression" dxfId="0" priority="16553">
      <formula>#REF!&lt;&gt;“”</formula>
    </cfRule>
    <cfRule type="expression" dxfId="0" priority="16551">
      <formula>#REF!&lt;&gt;""</formula>
    </cfRule>
  </conditionalFormatting>
  <conditionalFormatting sqref="P187:P188">
    <cfRule type="expression" priority="16474">
      <formula>#REF!&lt;&gt;""</formula>
    </cfRule>
    <cfRule type="expression" dxfId="0" priority="16473">
      <formula>#REF!&lt;&gt;“”</formula>
    </cfRule>
    <cfRule type="expression" dxfId="0" priority="16471">
      <formula>#REF!&lt;&gt;""</formula>
    </cfRule>
  </conditionalFormatting>
  <conditionalFormatting sqref="P195:P197">
    <cfRule type="expression" dxfId="0" priority="16451">
      <formula>#REF!&lt;&gt;""</formula>
    </cfRule>
    <cfRule type="expression" dxfId="0" priority="16452">
      <formula>#REF!&lt;&gt;“”</formula>
    </cfRule>
    <cfRule type="expression" priority="16454">
      <formula>#REF!&lt;&gt;""</formula>
    </cfRule>
  </conditionalFormatting>
  <conditionalFormatting sqref="P203:P204">
    <cfRule type="expression" priority="16256">
      <formula>#REF!&lt;&gt;""</formula>
    </cfRule>
    <cfRule type="expression" dxfId="0" priority="16255">
      <formula>#REF!&lt;&gt;“”</formula>
    </cfRule>
    <cfRule type="expression" dxfId="0" priority="16253">
      <formula>#REF!&lt;&gt;""</formula>
    </cfRule>
  </conditionalFormatting>
  <conditionalFormatting sqref="P208:P209">
    <cfRule type="expression" priority="16200">
      <formula>#REF!&lt;&gt;""</formula>
    </cfRule>
    <cfRule type="expression" dxfId="0" priority="16199">
      <formula>#REF!&lt;&gt;“”</formula>
    </cfRule>
    <cfRule type="expression" dxfId="0" priority="16197">
      <formula>#REF!&lt;&gt;""</formula>
    </cfRule>
  </conditionalFormatting>
  <conditionalFormatting sqref="P219:P220">
    <cfRule type="expression" priority="15988">
      <formula>#REF!&lt;&gt;""</formula>
    </cfRule>
    <cfRule type="expression" dxfId="0" priority="15987">
      <formula>#REF!&lt;&gt;“”</formula>
    </cfRule>
    <cfRule type="expression" dxfId="0" priority="15985">
      <formula>#REF!&lt;&gt;""</formula>
    </cfRule>
  </conditionalFormatting>
  <conditionalFormatting sqref="P225:P226">
    <cfRule type="expression" priority="15788">
      <formula>#REF!&lt;&gt;""</formula>
    </cfRule>
    <cfRule type="expression" dxfId="0" priority="15787">
      <formula>#REF!&lt;&gt;“”</formula>
    </cfRule>
    <cfRule type="expression" dxfId="0" priority="15785">
      <formula>#REF!&lt;&gt;""</formula>
    </cfRule>
  </conditionalFormatting>
  <conditionalFormatting sqref="P237:P238">
    <cfRule type="expression" priority="15928">
      <formula>#REF!&lt;&gt;""</formula>
    </cfRule>
    <cfRule type="expression" dxfId="0" priority="15927">
      <formula>#REF!&lt;&gt;“”</formula>
    </cfRule>
    <cfRule type="expression" dxfId="0" priority="15925">
      <formula>#REF!&lt;&gt;""</formula>
    </cfRule>
  </conditionalFormatting>
  <conditionalFormatting sqref="P240:P241">
    <cfRule type="expression" priority="15968">
      <formula>#REF!&lt;&gt;""</formula>
    </cfRule>
    <cfRule type="expression" dxfId="0" priority="15967">
      <formula>#REF!&lt;&gt;“”</formula>
    </cfRule>
    <cfRule type="expression" dxfId="0" priority="15965">
      <formula>#REF!&lt;&gt;""</formula>
    </cfRule>
  </conditionalFormatting>
  <conditionalFormatting sqref="P250:P251">
    <cfRule type="expression" dxfId="0" priority="15533">
      <formula>#REF!&lt;&gt;""</formula>
    </cfRule>
    <cfRule type="expression" dxfId="0" priority="15534">
      <formula>#REF!&lt;&gt;“”</formula>
    </cfRule>
    <cfRule type="expression" priority="15536">
      <formula>#REF!&lt;&gt;""</formula>
    </cfRule>
  </conditionalFormatting>
  <conditionalFormatting sqref="P254:P260">
    <cfRule type="expression" priority="15240">
      <formula>#REF!&lt;&gt;""</formula>
    </cfRule>
    <cfRule type="expression" dxfId="0" priority="15239">
      <formula>#REF!&lt;&gt;“”</formula>
    </cfRule>
    <cfRule type="expression" dxfId="0" priority="15237">
      <formula>#REF!&lt;&gt;""</formula>
    </cfRule>
  </conditionalFormatting>
  <conditionalFormatting sqref="P268:P271">
    <cfRule type="expression" priority="15120">
      <formula>#REF!&lt;&gt;""</formula>
    </cfRule>
    <cfRule type="expression" dxfId="0" priority="15119">
      <formula>#REF!&lt;&gt;“”</formula>
    </cfRule>
    <cfRule type="expression" dxfId="0" priority="15117">
      <formula>#REF!&lt;&gt;""</formula>
    </cfRule>
  </conditionalFormatting>
  <conditionalFormatting sqref="P273:P274">
    <cfRule type="expression" priority="14884">
      <formula>#REF!&lt;&gt;""</formula>
    </cfRule>
    <cfRule type="expression" dxfId="0" priority="14883">
      <formula>#REF!&lt;&gt;“”</formula>
    </cfRule>
    <cfRule type="expression" dxfId="0" priority="14881">
      <formula>#REF!&lt;&gt;""</formula>
    </cfRule>
  </conditionalFormatting>
  <conditionalFormatting sqref="P276:P277">
    <cfRule type="expression" priority="14952">
      <formula>#REF!&lt;&gt;""</formula>
    </cfRule>
    <cfRule type="expression" dxfId="0" priority="14951">
      <formula>#REF!&lt;&gt;“”</formula>
    </cfRule>
    <cfRule type="expression" dxfId="0" priority="14949">
      <formula>#REF!&lt;&gt;""</formula>
    </cfRule>
  </conditionalFormatting>
  <conditionalFormatting sqref="P287:P289">
    <cfRule type="expression" dxfId="0" priority="14857">
      <formula>#REF!&lt;&gt;""</formula>
    </cfRule>
    <cfRule type="expression" dxfId="0" priority="14858">
      <formula>#REF!&lt;&gt;“”</formula>
    </cfRule>
    <cfRule type="expression" priority="14860">
      <formula>#REF!&lt;&gt;""</formula>
    </cfRule>
  </conditionalFormatting>
  <conditionalFormatting sqref="P290:P292">
    <cfRule type="expression" priority="14760">
      <formula>#REF!&lt;&gt;""</formula>
    </cfRule>
    <cfRule type="expression" dxfId="0" priority="14759">
      <formula>#REF!&lt;&gt;“”</formula>
    </cfRule>
    <cfRule type="expression" dxfId="0" priority="14757">
      <formula>#REF!&lt;&gt;""</formula>
    </cfRule>
  </conditionalFormatting>
  <conditionalFormatting sqref="P293:P296">
    <cfRule type="expression" priority="14700">
      <formula>#REF!&lt;&gt;""</formula>
    </cfRule>
    <cfRule type="expression" dxfId="0" priority="14699">
      <formula>#REF!&lt;&gt;“”</formula>
    </cfRule>
    <cfRule type="expression" dxfId="0" priority="14697">
      <formula>#REF!&lt;&gt;""</formula>
    </cfRule>
  </conditionalFormatting>
  <conditionalFormatting sqref="P300:P302">
    <cfRule type="expression" dxfId="0" priority="14677">
      <formula>#REF!&lt;&gt;""</formula>
    </cfRule>
    <cfRule type="expression" dxfId="0" priority="14678">
      <formula>#REF!&lt;&gt;“”</formula>
    </cfRule>
    <cfRule type="expression" priority="14680">
      <formula>#REF!&lt;&gt;""</formula>
    </cfRule>
  </conditionalFormatting>
  <conditionalFormatting sqref="P305:P308">
    <cfRule type="expression" dxfId="0" priority="14621">
      <formula>#REF!&lt;&gt;""</formula>
    </cfRule>
    <cfRule type="expression" dxfId="0" priority="14622">
      <formula>#REF!&lt;&gt;“”</formula>
    </cfRule>
    <cfRule type="expression" priority="14624">
      <formula>#REF!&lt;&gt;""</formula>
    </cfRule>
  </conditionalFormatting>
  <conditionalFormatting sqref="P310:P313">
    <cfRule type="expression" dxfId="0" priority="14497">
      <formula>#REF!&lt;&gt;""</formula>
    </cfRule>
    <cfRule type="expression" dxfId="0" priority="14498">
      <formula>#REF!&lt;&gt;“”</formula>
    </cfRule>
    <cfRule type="expression" priority="14500">
      <formula>#REF!&lt;&gt;""</formula>
    </cfRule>
  </conditionalFormatting>
  <conditionalFormatting sqref="P314:P317">
    <cfRule type="expression" dxfId="0" priority="14457">
      <formula>#REF!&lt;&gt;""</formula>
    </cfRule>
    <cfRule type="expression" dxfId="0" priority="14458">
      <formula>#REF!&lt;&gt;“”</formula>
    </cfRule>
    <cfRule type="expression" priority="14460">
      <formula>#REF!&lt;&gt;""</formula>
    </cfRule>
  </conditionalFormatting>
  <conditionalFormatting sqref="P319:P320">
    <cfRule type="expression" dxfId="0" priority="14417">
      <formula>#REF!&lt;&gt;""</formula>
    </cfRule>
    <cfRule type="expression" dxfId="0" priority="14418">
      <formula>#REF!&lt;&gt;“”</formula>
    </cfRule>
    <cfRule type="expression" priority="14420">
      <formula>#REF!&lt;&gt;""</formula>
    </cfRule>
  </conditionalFormatting>
  <conditionalFormatting sqref="P322:P323">
    <cfRule type="expression" dxfId="0" priority="14369">
      <formula>#REF!&lt;&gt;""</formula>
    </cfRule>
    <cfRule type="expression" dxfId="0" priority="14370">
      <formula>#REF!&lt;&gt;“”</formula>
    </cfRule>
    <cfRule type="expression" priority="14372">
      <formula>#REF!&lt;&gt;""</formula>
    </cfRule>
  </conditionalFormatting>
  <conditionalFormatting sqref="P325:P326">
    <cfRule type="expression" priority="14263">
      <formula>#REF!&lt;&gt;""</formula>
    </cfRule>
    <cfRule type="expression" dxfId="0" priority="14262">
      <formula>#REF!&lt;&gt;“”</formula>
    </cfRule>
    <cfRule type="expression" dxfId="0" priority="14260">
      <formula>#REF!&lt;&gt;""</formula>
    </cfRule>
  </conditionalFormatting>
  <conditionalFormatting sqref="P330:P331">
    <cfRule type="expression" priority="14323">
      <formula>#REF!&lt;&gt;""</formula>
    </cfRule>
    <cfRule type="expression" dxfId="0" priority="14322">
      <formula>#REF!&lt;&gt;“”</formula>
    </cfRule>
    <cfRule type="expression" dxfId="0" priority="14320">
      <formula>#REF!&lt;&gt;""</formula>
    </cfRule>
  </conditionalFormatting>
  <conditionalFormatting sqref="P351:P352">
    <cfRule type="expression" priority="13927">
      <formula>#REF!&lt;&gt;""</formula>
    </cfRule>
    <cfRule type="expression" dxfId="0" priority="13926">
      <formula>#REF!&lt;&gt;“”</formula>
    </cfRule>
    <cfRule type="expression" dxfId="0" priority="13924">
      <formula>#REF!&lt;&gt;""</formula>
    </cfRule>
  </conditionalFormatting>
  <conditionalFormatting sqref="P355:P356">
    <cfRule type="expression" priority="13983">
      <formula>#REF!&lt;&gt;""</formula>
    </cfRule>
    <cfRule type="expression" dxfId="0" priority="13982">
      <formula>#REF!&lt;&gt;“”</formula>
    </cfRule>
    <cfRule type="expression" dxfId="0" priority="13980">
      <formula>#REF!&lt;&gt;""</formula>
    </cfRule>
  </conditionalFormatting>
  <conditionalFormatting sqref="P365:P366">
    <cfRule type="expression" priority="13847">
      <formula>#REF!&lt;&gt;""</formula>
    </cfRule>
    <cfRule type="expression" dxfId="0" priority="13846">
      <formula>#REF!&lt;&gt;“”</formula>
    </cfRule>
    <cfRule type="expression" dxfId="0" priority="13844">
      <formula>#REF!&lt;&gt;""</formula>
    </cfRule>
  </conditionalFormatting>
  <conditionalFormatting sqref="P368:P369">
    <cfRule type="expression" priority="13747">
      <formula>#REF!&lt;&gt;""</formula>
    </cfRule>
    <cfRule type="expression" dxfId="0" priority="13746">
      <formula>#REF!&lt;&gt;“”</formula>
    </cfRule>
    <cfRule type="expression" dxfId="0" priority="13744">
      <formula>#REF!&lt;&gt;""</formula>
    </cfRule>
  </conditionalFormatting>
  <conditionalFormatting sqref="P380:P386">
    <cfRule type="expression" dxfId="0" priority="13556">
      <formula>#REF!&lt;&gt;""</formula>
    </cfRule>
    <cfRule type="expression" dxfId="0" priority="13557">
      <formula>#REF!&lt;&gt;“”</formula>
    </cfRule>
    <cfRule type="expression" priority="13559">
      <formula>#REF!&lt;&gt;""</formula>
    </cfRule>
  </conditionalFormatting>
  <conditionalFormatting sqref="P394:P395">
    <cfRule type="expression" dxfId="0" priority="13536">
      <formula>#REF!&lt;&gt;""</formula>
    </cfRule>
    <cfRule type="expression" dxfId="0" priority="13537">
      <formula>#REF!&lt;&gt;“”</formula>
    </cfRule>
    <cfRule type="expression" priority="13539">
      <formula>#REF!&lt;&gt;""</formula>
    </cfRule>
  </conditionalFormatting>
  <conditionalFormatting sqref="P397:P398">
    <cfRule type="expression" dxfId="0" priority="13388">
      <formula>#REF!&lt;&gt;""</formula>
    </cfRule>
    <cfRule type="expression" dxfId="0" priority="13389">
      <formula>#REF!&lt;&gt;“”</formula>
    </cfRule>
    <cfRule type="expression" priority="13391">
      <formula>#REF!&lt;&gt;""</formula>
    </cfRule>
  </conditionalFormatting>
  <conditionalFormatting sqref="P400:P401">
    <cfRule type="expression" dxfId="0" priority="13288">
      <formula>#REF!&lt;&gt;""</formula>
    </cfRule>
    <cfRule type="expression" dxfId="0" priority="13289">
      <formula>#REF!&lt;&gt;“”</formula>
    </cfRule>
    <cfRule type="expression" priority="13291">
      <formula>#REF!&lt;&gt;""</formula>
    </cfRule>
  </conditionalFormatting>
  <conditionalFormatting sqref="P406:P409">
    <cfRule type="expression" dxfId="0" priority="13368">
      <formula>#REF!&lt;&gt;""</formula>
    </cfRule>
    <cfRule type="expression" dxfId="0" priority="13369">
      <formula>#REF!&lt;&gt;“”</formula>
    </cfRule>
    <cfRule type="expression" priority="13371">
      <formula>#REF!&lt;&gt;""</formula>
    </cfRule>
  </conditionalFormatting>
  <conditionalFormatting sqref="P410:P411">
    <cfRule type="expression" dxfId="0" priority="13208">
      <formula>#REF!&lt;&gt;""</formula>
    </cfRule>
    <cfRule type="expression" dxfId="0" priority="13209">
      <formula>#REF!&lt;&gt;“”</formula>
    </cfRule>
    <cfRule type="expression" priority="13211">
      <formula>#REF!&lt;&gt;""</formula>
    </cfRule>
  </conditionalFormatting>
  <conditionalFormatting sqref="P412:P413">
    <cfRule type="expression" dxfId="0" priority="13228">
      <formula>#REF!&lt;&gt;""</formula>
    </cfRule>
    <cfRule type="expression" dxfId="0" priority="13229">
      <formula>#REF!&lt;&gt;“”</formula>
    </cfRule>
    <cfRule type="expression" priority="13231">
      <formula>#REF!&lt;&gt;""</formula>
    </cfRule>
  </conditionalFormatting>
  <conditionalFormatting sqref="P416:P417">
    <cfRule type="expression" dxfId="0" priority="13188">
      <formula>#REF!&lt;&gt;""</formula>
    </cfRule>
    <cfRule type="expression" dxfId="0" priority="13189">
      <formula>#REF!&lt;&gt;“”</formula>
    </cfRule>
    <cfRule type="expression" priority="13191">
      <formula>#REF!&lt;&gt;""</formula>
    </cfRule>
  </conditionalFormatting>
  <conditionalFormatting sqref="P430:P431">
    <cfRule type="expression" dxfId="0" priority="13060">
      <formula>#REF!&lt;&gt;""</formula>
    </cfRule>
    <cfRule type="expression" dxfId="0" priority="13061">
      <formula>#REF!&lt;&gt;“”</formula>
    </cfRule>
    <cfRule type="expression" priority="13063">
      <formula>#REF!&lt;&gt;""</formula>
    </cfRule>
  </conditionalFormatting>
  <conditionalFormatting sqref="P432:P433">
    <cfRule type="expression" dxfId="0" priority="12952">
      <formula>#REF!&lt;&gt;""</formula>
    </cfRule>
    <cfRule type="expression" dxfId="0" priority="12953">
      <formula>#REF!&lt;&gt;“”</formula>
    </cfRule>
    <cfRule type="expression" priority="12955">
      <formula>#REF!&lt;&gt;""</formula>
    </cfRule>
  </conditionalFormatting>
  <conditionalFormatting sqref="P438:P441">
    <cfRule type="expression" dxfId="0" priority="12872">
      <formula>#REF!&lt;&gt;""</formula>
    </cfRule>
    <cfRule type="expression" dxfId="0" priority="12873">
      <formula>#REF!&lt;&gt;“”</formula>
    </cfRule>
    <cfRule type="expression" priority="12875">
      <formula>#REF!&lt;&gt;""</formula>
    </cfRule>
  </conditionalFormatting>
  <conditionalFormatting sqref="P443:P445">
    <cfRule type="expression" dxfId="0" priority="12808">
      <formula>#REF!&lt;&gt;""</formula>
    </cfRule>
    <cfRule type="expression" dxfId="0" priority="12809">
      <formula>#REF!&lt;&gt;“”</formula>
    </cfRule>
    <cfRule type="expression" priority="12811">
      <formula>#REF!&lt;&gt;""</formula>
    </cfRule>
  </conditionalFormatting>
  <conditionalFormatting sqref="P446:P448">
    <cfRule type="expression" dxfId="0" priority="12788">
      <formula>#REF!&lt;&gt;""</formula>
    </cfRule>
    <cfRule type="expression" dxfId="0" priority="12789">
      <formula>#REF!&lt;&gt;“”</formula>
    </cfRule>
    <cfRule type="expression" priority="12791">
      <formula>#REF!&lt;&gt;""</formula>
    </cfRule>
  </conditionalFormatting>
  <conditionalFormatting sqref="P449:P450">
    <cfRule type="expression" dxfId="0" priority="12728">
      <formula>#REF!&lt;&gt;""</formula>
    </cfRule>
    <cfRule type="expression" dxfId="0" priority="12729">
      <formula>#REF!&lt;&gt;“”</formula>
    </cfRule>
    <cfRule type="expression" priority="12731">
      <formula>#REF!&lt;&gt;""</formula>
    </cfRule>
  </conditionalFormatting>
  <conditionalFormatting sqref="P452:P454">
    <cfRule type="expression" dxfId="0" priority="12768">
      <formula>#REF!&lt;&gt;""</formula>
    </cfRule>
    <cfRule type="expression" dxfId="0" priority="12769">
      <formula>#REF!&lt;&gt;“”</formula>
    </cfRule>
    <cfRule type="expression" priority="12771">
      <formula>#REF!&lt;&gt;""</formula>
    </cfRule>
  </conditionalFormatting>
  <conditionalFormatting sqref="P456:P460">
    <cfRule type="expression" dxfId="0" priority="12644">
      <formula>#REF!&lt;&gt;""</formula>
    </cfRule>
    <cfRule type="expression" dxfId="0" priority="12645">
      <formula>#REF!&lt;&gt;“”</formula>
    </cfRule>
    <cfRule type="expression" priority="12647">
      <formula>#REF!&lt;&gt;""</formula>
    </cfRule>
  </conditionalFormatting>
  <conditionalFormatting sqref="P473:P475">
    <cfRule type="expression" dxfId="0" priority="12380">
      <formula>#REF!&lt;&gt;""</formula>
    </cfRule>
    <cfRule type="expression" dxfId="0" priority="12381">
      <formula>#REF!&lt;&gt;“”</formula>
    </cfRule>
    <cfRule type="expression" priority="12383">
      <formula>#REF!&lt;&gt;""</formula>
    </cfRule>
  </conditionalFormatting>
  <conditionalFormatting sqref="P477:P478">
    <cfRule type="expression" priority="12295">
      <formula>#REF!&lt;&gt;""</formula>
    </cfRule>
    <cfRule type="expression" dxfId="0" priority="12294">
      <formula>#REF!&lt;&gt;“”</formula>
    </cfRule>
    <cfRule type="expression" dxfId="0" priority="12292">
      <formula>#REF!&lt;&gt;""</formula>
    </cfRule>
  </conditionalFormatting>
  <conditionalFormatting sqref="P481:P483">
    <cfRule type="expression" priority="12355">
      <formula>#REF!&lt;&gt;""</formula>
    </cfRule>
    <cfRule type="expression" dxfId="0" priority="12354">
      <formula>#REF!&lt;&gt;“”</formula>
    </cfRule>
    <cfRule type="expression" dxfId="0" priority="12352">
      <formula>#REF!&lt;&gt;""</formula>
    </cfRule>
  </conditionalFormatting>
  <conditionalFormatting sqref="P495:P496">
    <cfRule type="expression" dxfId="0" priority="12164">
      <formula>#REF!&lt;&gt;""</formula>
    </cfRule>
    <cfRule type="expression" dxfId="0" priority="12165">
      <formula>#REF!&lt;&gt;“”</formula>
    </cfRule>
    <cfRule type="expression" priority="12167">
      <formula>#REF!&lt;&gt;""</formula>
    </cfRule>
  </conditionalFormatting>
  <conditionalFormatting sqref="P501:P504">
    <cfRule type="expression" dxfId="0" priority="12028">
      <formula>#REF!&lt;&gt;""</formula>
    </cfRule>
    <cfRule type="expression" dxfId="0" priority="12029">
      <formula>#REF!&lt;&gt;“”</formula>
    </cfRule>
    <cfRule type="expression" priority="12031">
      <formula>#REF!&lt;&gt;""</formula>
    </cfRule>
  </conditionalFormatting>
  <conditionalFormatting sqref="P514:P516">
    <cfRule type="expression" priority="11839">
      <formula>#REF!&lt;&gt;""</formula>
    </cfRule>
    <cfRule type="expression" dxfId="0" priority="11838">
      <formula>#REF!&lt;&gt;“”</formula>
    </cfRule>
    <cfRule type="expression" dxfId="0" priority="11836">
      <formula>#REF!&lt;&gt;""</formula>
    </cfRule>
  </conditionalFormatting>
  <conditionalFormatting sqref="P531:P532">
    <cfRule type="expression" dxfId="0" priority="11568">
      <formula>#REF!&lt;&gt;""</formula>
    </cfRule>
    <cfRule type="expression" dxfId="0" priority="11569">
      <formula>#REF!&lt;&gt;“”</formula>
    </cfRule>
    <cfRule type="expression" priority="11571">
      <formula>#REF!&lt;&gt;""</formula>
    </cfRule>
  </conditionalFormatting>
  <conditionalFormatting sqref="P541:P542">
    <cfRule type="expression" priority="11475">
      <formula>#REF!&lt;&gt;""</formula>
    </cfRule>
    <cfRule type="expression" dxfId="0" priority="11474">
      <formula>#REF!&lt;&gt;“”</formula>
    </cfRule>
    <cfRule type="expression" dxfId="0" priority="11472">
      <formula>#REF!&lt;&gt;""</formula>
    </cfRule>
  </conditionalFormatting>
  <conditionalFormatting sqref="P546:P547">
    <cfRule type="expression" dxfId="0" priority="11412">
      <formula>#REF!&lt;&gt;""</formula>
    </cfRule>
    <cfRule type="expression" dxfId="0" priority="11413">
      <formula>#REF!&lt;&gt;“”</formula>
    </cfRule>
    <cfRule type="expression" priority="11415">
      <formula>#REF!&lt;&gt;""</formula>
    </cfRule>
  </conditionalFormatting>
  <conditionalFormatting sqref="P552:P553">
    <cfRule type="expression" dxfId="0" priority="11324">
      <formula>#REF!&lt;&gt;""</formula>
    </cfRule>
    <cfRule type="expression" dxfId="0" priority="11325">
      <formula>#REF!&lt;&gt;“”</formula>
    </cfRule>
    <cfRule type="expression" priority="11327">
      <formula>#REF!&lt;&gt;""</formula>
    </cfRule>
  </conditionalFormatting>
  <conditionalFormatting sqref="P568:P569">
    <cfRule type="expression" dxfId="0" priority="11220">
      <formula>#REF!&lt;&gt;""</formula>
    </cfRule>
    <cfRule type="expression" dxfId="0" priority="11221">
      <formula>#REF!&lt;&gt;“”</formula>
    </cfRule>
    <cfRule type="expression" priority="11223">
      <formula>#REF!&lt;&gt;""</formula>
    </cfRule>
  </conditionalFormatting>
  <conditionalFormatting sqref="P571:P572">
    <cfRule type="expression" priority="11079">
      <formula>#REF!&lt;&gt;""</formula>
    </cfRule>
    <cfRule type="expression" dxfId="0" priority="11078">
      <formula>#REF!&lt;&gt;“”</formula>
    </cfRule>
    <cfRule type="expression" dxfId="0" priority="11076">
      <formula>#REF!&lt;&gt;""</formula>
    </cfRule>
  </conditionalFormatting>
  <conditionalFormatting sqref="P575:P577">
    <cfRule type="expression" dxfId="0" priority="11056">
      <formula>#REF!&lt;&gt;""</formula>
    </cfRule>
    <cfRule type="expression" dxfId="0" priority="11057">
      <formula>#REF!&lt;&gt;“”</formula>
    </cfRule>
    <cfRule type="expression" priority="11059">
      <formula>#REF!&lt;&gt;""</formula>
    </cfRule>
  </conditionalFormatting>
  <conditionalFormatting sqref="P579:P581">
    <cfRule type="expression" dxfId="0" priority="11003">
      <formula>#REF!&lt;&gt;""</formula>
    </cfRule>
    <cfRule type="expression" dxfId="0" priority="11004">
      <formula>#REF!&lt;&gt;“”</formula>
    </cfRule>
    <cfRule type="expression" priority="11006">
      <formula>#REF!&lt;&gt;""</formula>
    </cfRule>
  </conditionalFormatting>
  <conditionalFormatting sqref="P591:P595">
    <cfRule type="expression" dxfId="0" priority="10879">
      <formula>#REF!&lt;&gt;""</formula>
    </cfRule>
    <cfRule type="expression" dxfId="0" priority="10880">
      <formula>#REF!&lt;&gt;“”</formula>
    </cfRule>
    <cfRule type="expression" priority="10882">
      <formula>#REF!&lt;&gt;""</formula>
    </cfRule>
  </conditionalFormatting>
  <conditionalFormatting sqref="P600:P604">
    <cfRule type="expression" priority="10790">
      <formula>#REF!&lt;&gt;""</formula>
    </cfRule>
    <cfRule type="expression" dxfId="0" priority="10789">
      <formula>#REF!&lt;&gt;“”</formula>
    </cfRule>
    <cfRule type="expression" dxfId="0" priority="10787">
      <formula>#REF!&lt;&gt;""</formula>
    </cfRule>
  </conditionalFormatting>
  <conditionalFormatting sqref="P609:P610">
    <cfRule type="expression" priority="10654">
      <formula>#REF!&lt;&gt;""</formula>
    </cfRule>
    <cfRule type="expression" dxfId="0" priority="10653">
      <formula>#REF!&lt;&gt;“”</formula>
    </cfRule>
    <cfRule type="expression" dxfId="0" priority="10651">
      <formula>#REF!&lt;&gt;""</formula>
    </cfRule>
  </conditionalFormatting>
  <conditionalFormatting sqref="P618:P619">
    <cfRule type="expression" priority="10534">
      <formula>#REF!&lt;&gt;""</formula>
    </cfRule>
    <cfRule type="expression" dxfId="0" priority="10533">
      <formula>#REF!&lt;&gt;“”</formula>
    </cfRule>
    <cfRule type="expression" dxfId="0" priority="10531">
      <formula>#REF!&lt;&gt;""</formula>
    </cfRule>
  </conditionalFormatting>
  <conditionalFormatting sqref="P620:P621">
    <cfRule type="expression" priority="10554">
      <formula>#REF!&lt;&gt;""</formula>
    </cfRule>
    <cfRule type="expression" dxfId="0" priority="10553">
      <formula>#REF!&lt;&gt;“”</formula>
    </cfRule>
    <cfRule type="expression" dxfId="0" priority="10551">
      <formula>#REF!&lt;&gt;""</formula>
    </cfRule>
  </conditionalFormatting>
  <conditionalFormatting sqref="P623:P624">
    <cfRule type="expression" priority="10514">
      <formula>#REF!&lt;&gt;""</formula>
    </cfRule>
    <cfRule type="expression" dxfId="0" priority="10513">
      <formula>#REF!&lt;&gt;“”</formula>
    </cfRule>
    <cfRule type="expression" dxfId="0" priority="10511">
      <formula>#REF!&lt;&gt;""</formula>
    </cfRule>
  </conditionalFormatting>
  <conditionalFormatting sqref="P626:P627">
    <cfRule type="expression" dxfId="0" priority="10407">
      <formula>#REF!&lt;&gt;""</formula>
    </cfRule>
    <cfRule type="expression" dxfId="0" priority="10408">
      <formula>#REF!&lt;&gt;“”</formula>
    </cfRule>
    <cfRule type="expression" priority="10410">
      <formula>#REF!&lt;&gt;""</formula>
    </cfRule>
  </conditionalFormatting>
  <conditionalFormatting sqref="P631:P633">
    <cfRule type="expression" dxfId="0" priority="10387">
      <formula>#REF!&lt;&gt;""</formula>
    </cfRule>
    <cfRule type="expression" dxfId="0" priority="10388">
      <formula>#REF!&lt;&gt;“”</formula>
    </cfRule>
    <cfRule type="expression" priority="10390">
      <formula>#REF!&lt;&gt;""</formula>
    </cfRule>
  </conditionalFormatting>
  <conditionalFormatting sqref="P637:P638">
    <cfRule type="expression" priority="10270">
      <formula>#REF!&lt;&gt;""</formula>
    </cfRule>
    <cfRule type="expression" dxfId="0" priority="10269">
      <formula>#REF!&lt;&gt;“”</formula>
    </cfRule>
    <cfRule type="expression" dxfId="0" priority="10267">
      <formula>#REF!&lt;&gt;""</formula>
    </cfRule>
  </conditionalFormatting>
  <conditionalFormatting sqref="P639:P640">
    <cfRule type="expression" priority="10290">
      <formula>#REF!&lt;&gt;""</formula>
    </cfRule>
    <cfRule type="expression" dxfId="0" priority="10289">
      <formula>#REF!&lt;&gt;“”</formula>
    </cfRule>
    <cfRule type="expression" dxfId="0" priority="10287">
      <formula>#REF!&lt;&gt;""</formula>
    </cfRule>
  </conditionalFormatting>
  <conditionalFormatting sqref="P641:P642">
    <cfRule type="expression" priority="10310">
      <formula>#REF!&lt;&gt;""</formula>
    </cfRule>
    <cfRule type="expression" dxfId="0" priority="10309">
      <formula>#REF!&lt;&gt;“”</formula>
    </cfRule>
    <cfRule type="expression" dxfId="0" priority="10307">
      <formula>#REF!&lt;&gt;""</formula>
    </cfRule>
  </conditionalFormatting>
  <conditionalFormatting sqref="P645:P648">
    <cfRule type="expression" priority="10350">
      <formula>#REF!&lt;&gt;""</formula>
    </cfRule>
    <cfRule type="expression" dxfId="0" priority="10349">
      <formula>#REF!&lt;&gt;“”</formula>
    </cfRule>
    <cfRule type="expression" dxfId="0" priority="10347">
      <formula>#REF!&lt;&gt;""</formula>
    </cfRule>
  </conditionalFormatting>
  <conditionalFormatting sqref="P652:P655">
    <cfRule type="expression" priority="10190">
      <formula>#REF!&lt;&gt;""</formula>
    </cfRule>
    <cfRule type="expression" dxfId="0" priority="10189">
      <formula>#REF!&lt;&gt;“”</formula>
    </cfRule>
    <cfRule type="expression" dxfId="0" priority="10187">
      <formula>#REF!&lt;&gt;""</formula>
    </cfRule>
  </conditionalFormatting>
  <conditionalFormatting sqref="P656:P657">
    <cfRule type="expression" dxfId="0" priority="10047">
      <formula>#REF!&lt;&gt;""</formula>
    </cfRule>
    <cfRule type="expression" dxfId="0" priority="10048">
      <formula>#REF!&lt;&gt;“”</formula>
    </cfRule>
    <cfRule type="expression" priority="10050">
      <formula>#REF!&lt;&gt;""</formula>
    </cfRule>
  </conditionalFormatting>
  <conditionalFormatting sqref="P666:P667">
    <cfRule type="expression" priority="9950">
      <formula>#REF!&lt;&gt;""</formula>
    </cfRule>
    <cfRule type="expression" dxfId="0" priority="9949">
      <formula>#REF!&lt;&gt;“”</formula>
    </cfRule>
    <cfRule type="expression" dxfId="0" priority="9947">
      <formula>#REF!&lt;&gt;""</formula>
    </cfRule>
  </conditionalFormatting>
  <conditionalFormatting sqref="P682:P683">
    <cfRule type="expression" dxfId="0" priority="9475">
      <formula>#REF!&lt;&gt;""</formula>
    </cfRule>
    <cfRule type="expression" dxfId="0" priority="9476">
      <formula>#REF!&lt;&gt;“”</formula>
    </cfRule>
    <cfRule type="expression" priority="9478">
      <formula>#REF!&lt;&gt;""</formula>
    </cfRule>
  </conditionalFormatting>
  <conditionalFormatting sqref="P691:P693">
    <cfRule type="expression" priority="7884">
      <formula>#REF!&lt;&gt;""</formula>
    </cfRule>
    <cfRule type="expression" dxfId="0" priority="7883">
      <formula>#REF!&lt;&gt;“”</formula>
    </cfRule>
    <cfRule type="expression" dxfId="0" priority="7881">
      <formula>#REF!&lt;&gt;""</formula>
    </cfRule>
  </conditionalFormatting>
  <conditionalFormatting sqref="P694:P697">
    <cfRule type="expression" priority="7824">
      <formula>#REF!&lt;&gt;""</formula>
    </cfRule>
    <cfRule type="expression" dxfId="0" priority="7823">
      <formula>#REF!&lt;&gt;“”</formula>
    </cfRule>
    <cfRule type="expression" dxfId="0" priority="7821">
      <formula>#REF!&lt;&gt;""</formula>
    </cfRule>
  </conditionalFormatting>
  <conditionalFormatting sqref="P698:P699">
    <cfRule type="expression" priority="7736">
      <formula>#REF!&lt;&gt;""</formula>
    </cfRule>
    <cfRule type="expression" dxfId="0" priority="7735">
      <formula>#REF!&lt;&gt;“”</formula>
    </cfRule>
    <cfRule type="expression" dxfId="0" priority="7733">
      <formula>#REF!&lt;&gt;""</formula>
    </cfRule>
  </conditionalFormatting>
  <conditionalFormatting sqref="P713:P714">
    <cfRule type="expression" priority="7576">
      <formula>#REF!&lt;&gt;""</formula>
    </cfRule>
    <cfRule type="expression" dxfId="0" priority="7575">
      <formula>#REF!&lt;&gt;“”</formula>
    </cfRule>
    <cfRule type="expression" dxfId="0" priority="7573">
      <formula>#REF!&lt;&gt;""</formula>
    </cfRule>
  </conditionalFormatting>
  <conditionalFormatting sqref="P719:P720">
    <cfRule type="expression" priority="7552">
      <formula>#REF!&lt;&gt;""</formula>
    </cfRule>
    <cfRule type="expression" dxfId="0" priority="7551">
      <formula>#REF!&lt;&gt;“”</formula>
    </cfRule>
    <cfRule type="expression" dxfId="0" priority="7549">
      <formula>#REF!&lt;&gt;""</formula>
    </cfRule>
  </conditionalFormatting>
  <conditionalFormatting sqref="P722:P723">
    <cfRule type="expression" priority="7504">
      <formula>#REF!&lt;&gt;""</formula>
    </cfRule>
    <cfRule type="expression" dxfId="0" priority="7503">
      <formula>#REF!&lt;&gt;“”</formula>
    </cfRule>
    <cfRule type="expression" dxfId="0" priority="7501">
      <formula>#REF!&lt;&gt;""</formula>
    </cfRule>
  </conditionalFormatting>
  <conditionalFormatting sqref="P733:P736">
    <cfRule type="expression" priority="7432">
      <formula>#REF!&lt;&gt;""</formula>
    </cfRule>
    <cfRule type="expression" dxfId="0" priority="7431">
      <formula>#REF!&lt;&gt;“”</formula>
    </cfRule>
    <cfRule type="expression" dxfId="0" priority="7429">
      <formula>#REF!&lt;&gt;""</formula>
    </cfRule>
  </conditionalFormatting>
  <conditionalFormatting sqref="P743:P744">
    <cfRule type="expression" priority="7368">
      <formula>#REF!&lt;&gt;""</formula>
    </cfRule>
    <cfRule type="expression" dxfId="0" priority="7367">
      <formula>#REF!&lt;&gt;“”</formula>
    </cfRule>
    <cfRule type="expression" dxfId="0" priority="7365">
      <formula>#REF!&lt;&gt;""</formula>
    </cfRule>
  </conditionalFormatting>
  <conditionalFormatting sqref="P751:P752">
    <cfRule type="expression" priority="7248">
      <formula>#REF!&lt;&gt;""</formula>
    </cfRule>
    <cfRule type="expression" dxfId="0" priority="7247">
      <formula>#REF!&lt;&gt;“”</formula>
    </cfRule>
    <cfRule type="expression" dxfId="0" priority="7245">
      <formula>#REF!&lt;&gt;""</formula>
    </cfRule>
  </conditionalFormatting>
  <conditionalFormatting sqref="P759:P760">
    <cfRule type="expression" priority="7004">
      <formula>#REF!&lt;&gt;""</formula>
    </cfRule>
    <cfRule type="expression" dxfId="0" priority="7003">
      <formula>#REF!&lt;&gt;“”</formula>
    </cfRule>
    <cfRule type="expression" dxfId="0" priority="7001">
      <formula>#REF!&lt;&gt;""</formula>
    </cfRule>
  </conditionalFormatting>
  <conditionalFormatting sqref="P765:P766">
    <cfRule type="expression" priority="6964">
      <formula>#REF!&lt;&gt;""</formula>
    </cfRule>
    <cfRule type="expression" dxfId="0" priority="6963">
      <formula>#REF!&lt;&gt;“”</formula>
    </cfRule>
    <cfRule type="expression" dxfId="0" priority="6961">
      <formula>#REF!&lt;&gt;""</formula>
    </cfRule>
  </conditionalFormatting>
  <conditionalFormatting sqref="P776:P777">
    <cfRule type="expression" dxfId="0" priority="6821">
      <formula>#REF!&lt;&gt;""</formula>
    </cfRule>
    <cfRule type="expression" dxfId="0" priority="6822">
      <formula>#REF!&lt;&gt;“”</formula>
    </cfRule>
    <cfRule type="expression" priority="6824">
      <formula>#REF!&lt;&gt;""</formula>
    </cfRule>
  </conditionalFormatting>
  <conditionalFormatting sqref="Q158:Q160">
    <cfRule type="expression" priority="16790">
      <formula>#REF!&lt;&gt;""</formula>
    </cfRule>
    <cfRule type="expression" dxfId="0" priority="16789">
      <formula>#REF!&lt;&gt;“”</formula>
    </cfRule>
    <cfRule type="expression" dxfId="0" priority="16787">
      <formula>#REF!&lt;&gt;""</formula>
    </cfRule>
  </conditionalFormatting>
  <conditionalFormatting sqref="Q164:Q165">
    <cfRule type="expression" dxfId="0" priority="16767">
      <formula>#REF!&lt;&gt;""</formula>
    </cfRule>
    <cfRule type="expression" dxfId="0" priority="16768">
      <formula>#REF!&lt;&gt;“”</formula>
    </cfRule>
    <cfRule type="expression" priority="16770">
      <formula>#REF!&lt;&gt;""</formula>
    </cfRule>
  </conditionalFormatting>
  <conditionalFormatting sqref="Q172:Q174">
    <cfRule type="expression" dxfId="0" priority="16623">
      <formula>#REF!&lt;&gt;""</formula>
    </cfRule>
    <cfRule type="expression" dxfId="0" priority="16624">
      <formula>#REF!&lt;&gt;“”</formula>
    </cfRule>
    <cfRule type="expression" priority="16626">
      <formula>#REF!&lt;&gt;""</formula>
    </cfRule>
  </conditionalFormatting>
  <conditionalFormatting sqref="Q180:Q181">
    <cfRule type="expression" priority="16490">
      <formula>#REF!&lt;&gt;""</formula>
    </cfRule>
    <cfRule type="expression" dxfId="0" priority="16489">
      <formula>#REF!&lt;&gt;“”</formula>
    </cfRule>
    <cfRule type="expression" dxfId="0" priority="16487">
      <formula>#REF!&lt;&gt;""</formula>
    </cfRule>
  </conditionalFormatting>
  <conditionalFormatting sqref="Q184:Q186">
    <cfRule type="expression" priority="16550">
      <formula>#REF!&lt;&gt;""</formula>
    </cfRule>
    <cfRule type="expression" dxfId="0" priority="16549">
      <formula>#REF!&lt;&gt;“”</formula>
    </cfRule>
    <cfRule type="expression" dxfId="0" priority="16547">
      <formula>#REF!&lt;&gt;""</formula>
    </cfRule>
  </conditionalFormatting>
  <conditionalFormatting sqref="Q187:Q188">
    <cfRule type="expression" priority="16470">
      <formula>#REF!&lt;&gt;""</formula>
    </cfRule>
    <cfRule type="expression" dxfId="0" priority="16469">
      <formula>#REF!&lt;&gt;“”</formula>
    </cfRule>
    <cfRule type="expression" dxfId="0" priority="16467">
      <formula>#REF!&lt;&gt;""</formula>
    </cfRule>
  </conditionalFormatting>
  <conditionalFormatting sqref="Q195:Q197">
    <cfRule type="expression" dxfId="0" priority="16447">
      <formula>#REF!&lt;&gt;""</formula>
    </cfRule>
    <cfRule type="expression" dxfId="0" priority="16448">
      <formula>#REF!&lt;&gt;“”</formula>
    </cfRule>
    <cfRule type="expression" priority="16450">
      <formula>#REF!&lt;&gt;""</formula>
    </cfRule>
  </conditionalFormatting>
  <conditionalFormatting sqref="Q203:Q204">
    <cfRule type="expression" priority="16252">
      <formula>#REF!&lt;&gt;""</formula>
    </cfRule>
    <cfRule type="expression" dxfId="0" priority="16251">
      <formula>#REF!&lt;&gt;“”</formula>
    </cfRule>
    <cfRule type="expression" dxfId="0" priority="16249">
      <formula>#REF!&lt;&gt;""</formula>
    </cfRule>
  </conditionalFormatting>
  <conditionalFormatting sqref="Q208:Q209">
    <cfRule type="expression" priority="16196">
      <formula>#REF!&lt;&gt;""</formula>
    </cfRule>
    <cfRule type="expression" dxfId="0" priority="16195">
      <formula>#REF!&lt;&gt;“”</formula>
    </cfRule>
    <cfRule type="expression" dxfId="0" priority="16193">
      <formula>#REF!&lt;&gt;""</formula>
    </cfRule>
  </conditionalFormatting>
  <conditionalFormatting sqref="Q216:Q217">
    <cfRule type="expression" priority="16176">
      <formula>#REF!&lt;&gt;""</formula>
    </cfRule>
    <cfRule type="expression" dxfId="0" priority="16175">
      <formula>#REF!&lt;&gt;“”</formula>
    </cfRule>
    <cfRule type="expression" dxfId="0" priority="16173">
      <formula>#REF!&lt;&gt;""</formula>
    </cfRule>
  </conditionalFormatting>
  <conditionalFormatting sqref="Q219:Q220">
    <cfRule type="expression" priority="15984">
      <formula>#REF!&lt;&gt;""</formula>
    </cfRule>
    <cfRule type="expression" dxfId="0" priority="15983">
      <formula>#REF!&lt;&gt;“”</formula>
    </cfRule>
    <cfRule type="expression" dxfId="0" priority="15981">
      <formula>#REF!&lt;&gt;""</formula>
    </cfRule>
  </conditionalFormatting>
  <conditionalFormatting sqref="Q225:Q226">
    <cfRule type="expression" priority="15784">
      <formula>#REF!&lt;&gt;""</formula>
    </cfRule>
    <cfRule type="expression" dxfId="0" priority="15783">
      <formula>#REF!&lt;&gt;“”</formula>
    </cfRule>
    <cfRule type="expression" dxfId="0" priority="15781">
      <formula>#REF!&lt;&gt;""</formula>
    </cfRule>
  </conditionalFormatting>
  <conditionalFormatting sqref="Q237:Q238">
    <cfRule type="expression" priority="15924">
      <formula>#REF!&lt;&gt;""</formula>
    </cfRule>
    <cfRule type="expression" dxfId="0" priority="15923">
      <formula>#REF!&lt;&gt;“”</formula>
    </cfRule>
    <cfRule type="expression" dxfId="0" priority="15921">
      <formula>#REF!&lt;&gt;""</formula>
    </cfRule>
  </conditionalFormatting>
  <conditionalFormatting sqref="Q240:Q241">
    <cfRule type="expression" priority="15964">
      <formula>#REF!&lt;&gt;""</formula>
    </cfRule>
    <cfRule type="expression" dxfId="0" priority="15963">
      <formula>#REF!&lt;&gt;“”</formula>
    </cfRule>
    <cfRule type="expression" dxfId="0" priority="15961">
      <formula>#REF!&lt;&gt;""</formula>
    </cfRule>
  </conditionalFormatting>
  <conditionalFormatting sqref="Q250:Q253">
    <cfRule type="expression" dxfId="0" priority="15529">
      <formula>#REF!&lt;&gt;""</formula>
    </cfRule>
    <cfRule type="expression" dxfId="0" priority="15530">
      <formula>#REF!&lt;&gt;“”</formula>
    </cfRule>
    <cfRule type="expression" priority="15532">
      <formula>#REF!&lt;&gt;""</formula>
    </cfRule>
  </conditionalFormatting>
  <conditionalFormatting sqref="Q254:Q260">
    <cfRule type="expression" priority="15236">
      <formula>#REF!&lt;&gt;""</formula>
    </cfRule>
    <cfRule type="expression" dxfId="0" priority="15235">
      <formula>#REF!&lt;&gt;“”</formula>
    </cfRule>
    <cfRule type="expression" dxfId="0" priority="15233">
      <formula>#REF!&lt;&gt;""</formula>
    </cfRule>
  </conditionalFormatting>
  <conditionalFormatting sqref="Q268:Q271">
    <cfRule type="expression" priority="15116">
      <formula>#REF!&lt;&gt;""</formula>
    </cfRule>
    <cfRule type="expression" dxfId="0" priority="15115">
      <formula>#REF!&lt;&gt;“”</formula>
    </cfRule>
    <cfRule type="expression" dxfId="0" priority="15113">
      <formula>#REF!&lt;&gt;""</formula>
    </cfRule>
  </conditionalFormatting>
  <conditionalFormatting sqref="Q273:Q274">
    <cfRule type="expression" priority="14880">
      <formula>#REF!&lt;&gt;""</formula>
    </cfRule>
    <cfRule type="expression" dxfId="0" priority="14879">
      <formula>#REF!&lt;&gt;“”</formula>
    </cfRule>
    <cfRule type="expression" dxfId="0" priority="14877">
      <formula>#REF!&lt;&gt;""</formula>
    </cfRule>
  </conditionalFormatting>
  <conditionalFormatting sqref="Q276:Q277">
    <cfRule type="expression" priority="14948">
      <formula>#REF!&lt;&gt;""</formula>
    </cfRule>
    <cfRule type="expression" dxfId="0" priority="14947">
      <formula>#REF!&lt;&gt;“”</formula>
    </cfRule>
    <cfRule type="expression" dxfId="0" priority="14945">
      <formula>#REF!&lt;&gt;""</formula>
    </cfRule>
  </conditionalFormatting>
  <conditionalFormatting sqref="Q287:Q289">
    <cfRule type="expression" dxfId="0" priority="14853">
      <formula>#REF!&lt;&gt;""</formula>
    </cfRule>
    <cfRule type="expression" dxfId="0" priority="14854">
      <formula>#REF!&lt;&gt;“”</formula>
    </cfRule>
    <cfRule type="expression" priority="14856">
      <formula>#REF!&lt;&gt;""</formula>
    </cfRule>
  </conditionalFormatting>
  <conditionalFormatting sqref="Q290:Q292">
    <cfRule type="expression" priority="14756">
      <formula>#REF!&lt;&gt;""</formula>
    </cfRule>
    <cfRule type="expression" dxfId="0" priority="14755">
      <formula>#REF!&lt;&gt;“”</formula>
    </cfRule>
    <cfRule type="expression" dxfId="0" priority="14753">
      <formula>#REF!&lt;&gt;""</formula>
    </cfRule>
  </conditionalFormatting>
  <conditionalFormatting sqref="Q293:Q296">
    <cfRule type="expression" priority="14696">
      <formula>#REF!&lt;&gt;""</formula>
    </cfRule>
    <cfRule type="expression" dxfId="0" priority="14695">
      <formula>#REF!&lt;&gt;“”</formula>
    </cfRule>
    <cfRule type="expression" dxfId="0" priority="14693">
      <formula>#REF!&lt;&gt;""</formula>
    </cfRule>
  </conditionalFormatting>
  <conditionalFormatting sqref="Q300:Q302">
    <cfRule type="expression" dxfId="0" priority="14673">
      <formula>#REF!&lt;&gt;""</formula>
    </cfRule>
    <cfRule type="expression" dxfId="0" priority="14674">
      <formula>#REF!&lt;&gt;“”</formula>
    </cfRule>
    <cfRule type="expression" priority="14676">
      <formula>#REF!&lt;&gt;""</formula>
    </cfRule>
  </conditionalFormatting>
  <conditionalFormatting sqref="Q305:Q308">
    <cfRule type="expression" dxfId="0" priority="14617">
      <formula>#REF!&lt;&gt;""</formula>
    </cfRule>
    <cfRule type="expression" dxfId="0" priority="14618">
      <formula>#REF!&lt;&gt;“”</formula>
    </cfRule>
    <cfRule type="expression" priority="14620">
      <formula>#REF!&lt;&gt;""</formula>
    </cfRule>
  </conditionalFormatting>
  <conditionalFormatting sqref="Q310:Q313">
    <cfRule type="expression" dxfId="0" priority="14493">
      <formula>#REF!&lt;&gt;""</formula>
    </cfRule>
    <cfRule type="expression" dxfId="0" priority="14494">
      <formula>#REF!&lt;&gt;“”</formula>
    </cfRule>
    <cfRule type="expression" priority="14496">
      <formula>#REF!&lt;&gt;""</formula>
    </cfRule>
  </conditionalFormatting>
  <conditionalFormatting sqref="Q314:Q317">
    <cfRule type="expression" dxfId="0" priority="14453">
      <formula>#REF!&lt;&gt;""</formula>
    </cfRule>
    <cfRule type="expression" dxfId="0" priority="14454">
      <formula>#REF!&lt;&gt;“”</formula>
    </cfRule>
    <cfRule type="expression" priority="14456">
      <formula>#REF!&lt;&gt;""</formula>
    </cfRule>
  </conditionalFormatting>
  <conditionalFormatting sqref="Q319:Q320">
    <cfRule type="expression" dxfId="0" priority="14413">
      <formula>#REF!&lt;&gt;""</formula>
    </cfRule>
    <cfRule type="expression" dxfId="0" priority="14414">
      <formula>#REF!&lt;&gt;“”</formula>
    </cfRule>
    <cfRule type="expression" priority="14416">
      <formula>#REF!&lt;&gt;""</formula>
    </cfRule>
  </conditionalFormatting>
  <conditionalFormatting sqref="Q322:Q323">
    <cfRule type="expression" dxfId="0" priority="14365">
      <formula>#REF!&lt;&gt;""</formula>
    </cfRule>
    <cfRule type="expression" dxfId="0" priority="14366">
      <formula>#REF!&lt;&gt;“”</formula>
    </cfRule>
    <cfRule type="expression" priority="14368">
      <formula>#REF!&lt;&gt;""</formula>
    </cfRule>
  </conditionalFormatting>
  <conditionalFormatting sqref="Q325:Q326">
    <cfRule type="expression" priority="14259">
      <formula>#REF!&lt;&gt;""</formula>
    </cfRule>
    <cfRule type="expression" dxfId="0" priority="14258">
      <formula>#REF!&lt;&gt;“”</formula>
    </cfRule>
    <cfRule type="expression" dxfId="0" priority="14256">
      <formula>#REF!&lt;&gt;""</formula>
    </cfRule>
  </conditionalFormatting>
  <conditionalFormatting sqref="Q330:Q331">
    <cfRule type="expression" priority="14319">
      <formula>#REF!&lt;&gt;""</formula>
    </cfRule>
    <cfRule type="expression" dxfId="0" priority="14318">
      <formula>#REF!&lt;&gt;“”</formula>
    </cfRule>
    <cfRule type="expression" dxfId="0" priority="14316">
      <formula>#REF!&lt;&gt;""</formula>
    </cfRule>
  </conditionalFormatting>
  <conditionalFormatting sqref="Q351:Q352">
    <cfRule type="expression" priority="13923">
      <formula>#REF!&lt;&gt;""</formula>
    </cfRule>
    <cfRule type="expression" dxfId="0" priority="13922">
      <formula>#REF!&lt;&gt;“”</formula>
    </cfRule>
    <cfRule type="expression" dxfId="0" priority="13920">
      <formula>#REF!&lt;&gt;""</formula>
    </cfRule>
  </conditionalFormatting>
  <conditionalFormatting sqref="Q355:Q356">
    <cfRule type="expression" priority="13979">
      <formula>#REF!&lt;&gt;""</formula>
    </cfRule>
    <cfRule type="expression" dxfId="0" priority="13978">
      <formula>#REF!&lt;&gt;“”</formula>
    </cfRule>
    <cfRule type="expression" dxfId="0" priority="13976">
      <formula>#REF!&lt;&gt;""</formula>
    </cfRule>
  </conditionalFormatting>
  <conditionalFormatting sqref="Q365:Q366">
    <cfRule type="expression" priority="13843">
      <formula>#REF!&lt;&gt;""</formula>
    </cfRule>
    <cfRule type="expression" dxfId="0" priority="13842">
      <formula>#REF!&lt;&gt;“”</formula>
    </cfRule>
    <cfRule type="expression" dxfId="0" priority="13840">
      <formula>#REF!&lt;&gt;""</formula>
    </cfRule>
  </conditionalFormatting>
  <conditionalFormatting sqref="Q368:Q369">
    <cfRule type="expression" priority="13743">
      <formula>#REF!&lt;&gt;""</formula>
    </cfRule>
    <cfRule type="expression" dxfId="0" priority="13742">
      <formula>#REF!&lt;&gt;“”</formula>
    </cfRule>
    <cfRule type="expression" dxfId="0" priority="13740">
      <formula>#REF!&lt;&gt;""</formula>
    </cfRule>
  </conditionalFormatting>
  <conditionalFormatting sqref="Q380:Q386">
    <cfRule type="expression" dxfId="0" priority="13552">
      <formula>#REF!&lt;&gt;""</formula>
    </cfRule>
    <cfRule type="expression" dxfId="0" priority="13553">
      <formula>#REF!&lt;&gt;“”</formula>
    </cfRule>
    <cfRule type="expression" priority="13555">
      <formula>#REF!&lt;&gt;""</formula>
    </cfRule>
  </conditionalFormatting>
  <conditionalFormatting sqref="Q394:Q395">
    <cfRule type="expression" dxfId="0" priority="13532">
      <formula>#REF!&lt;&gt;""</formula>
    </cfRule>
    <cfRule type="expression" dxfId="0" priority="13533">
      <formula>#REF!&lt;&gt;“”</formula>
    </cfRule>
    <cfRule type="expression" priority="13535">
      <formula>#REF!&lt;&gt;""</formula>
    </cfRule>
  </conditionalFormatting>
  <conditionalFormatting sqref="Q397:Q398">
    <cfRule type="expression" dxfId="0" priority="13384">
      <formula>#REF!&lt;&gt;""</formula>
    </cfRule>
    <cfRule type="expression" dxfId="0" priority="13385">
      <formula>#REF!&lt;&gt;“”</formula>
    </cfRule>
    <cfRule type="expression" priority="13387">
      <formula>#REF!&lt;&gt;""</formula>
    </cfRule>
  </conditionalFormatting>
  <conditionalFormatting sqref="Q400:Q401">
    <cfRule type="expression" dxfId="0" priority="13284">
      <formula>#REF!&lt;&gt;""</formula>
    </cfRule>
    <cfRule type="expression" dxfId="0" priority="13285">
      <formula>#REF!&lt;&gt;“”</formula>
    </cfRule>
    <cfRule type="expression" priority="13287">
      <formula>#REF!&lt;&gt;""</formula>
    </cfRule>
  </conditionalFormatting>
  <conditionalFormatting sqref="Q406:Q409">
    <cfRule type="expression" dxfId="0" priority="13364">
      <formula>#REF!&lt;&gt;""</formula>
    </cfRule>
    <cfRule type="expression" dxfId="0" priority="13365">
      <formula>#REF!&lt;&gt;“”</formula>
    </cfRule>
    <cfRule type="expression" priority="13367">
      <formula>#REF!&lt;&gt;""</formula>
    </cfRule>
  </conditionalFormatting>
  <conditionalFormatting sqref="Q410:Q411">
    <cfRule type="expression" dxfId="0" priority="13204">
      <formula>#REF!&lt;&gt;""</formula>
    </cfRule>
    <cfRule type="expression" dxfId="0" priority="13205">
      <formula>#REF!&lt;&gt;“”</formula>
    </cfRule>
    <cfRule type="expression" priority="13207">
      <formula>#REF!&lt;&gt;""</formula>
    </cfRule>
  </conditionalFormatting>
  <conditionalFormatting sqref="Q412:Q413">
    <cfRule type="expression" dxfId="0" priority="13224">
      <formula>#REF!&lt;&gt;""</formula>
    </cfRule>
    <cfRule type="expression" dxfId="0" priority="13225">
      <formula>#REF!&lt;&gt;“”</formula>
    </cfRule>
    <cfRule type="expression" priority="13227">
      <formula>#REF!&lt;&gt;""</formula>
    </cfRule>
  </conditionalFormatting>
  <conditionalFormatting sqref="Q416:Q417">
    <cfRule type="expression" dxfId="0" priority="13184">
      <formula>#REF!&lt;&gt;""</formula>
    </cfRule>
    <cfRule type="expression" dxfId="0" priority="13185">
      <formula>#REF!&lt;&gt;“”</formula>
    </cfRule>
    <cfRule type="expression" priority="13187">
      <formula>#REF!&lt;&gt;""</formula>
    </cfRule>
  </conditionalFormatting>
  <conditionalFormatting sqref="Q430:Q431">
    <cfRule type="expression" dxfId="0" priority="13056">
      <formula>#REF!&lt;&gt;""</formula>
    </cfRule>
    <cfRule type="expression" dxfId="0" priority="13057">
      <formula>#REF!&lt;&gt;“”</formula>
    </cfRule>
    <cfRule type="expression" priority="13059">
      <formula>#REF!&lt;&gt;""</formula>
    </cfRule>
  </conditionalFormatting>
  <conditionalFormatting sqref="Q432:Q433">
    <cfRule type="expression" dxfId="0" priority="12948">
      <formula>#REF!&lt;&gt;""</formula>
    </cfRule>
    <cfRule type="expression" dxfId="0" priority="12949">
      <formula>#REF!&lt;&gt;“”</formula>
    </cfRule>
    <cfRule type="expression" priority="12951">
      <formula>#REF!&lt;&gt;""</formula>
    </cfRule>
  </conditionalFormatting>
  <conditionalFormatting sqref="Q438:Q441">
    <cfRule type="expression" dxfId="0" priority="12868">
      <formula>#REF!&lt;&gt;""</formula>
    </cfRule>
    <cfRule type="expression" dxfId="0" priority="12869">
      <formula>#REF!&lt;&gt;“”</formula>
    </cfRule>
    <cfRule type="expression" priority="12871">
      <formula>#REF!&lt;&gt;""</formula>
    </cfRule>
  </conditionalFormatting>
  <conditionalFormatting sqref="Q443:Q445">
    <cfRule type="expression" dxfId="0" priority="12804">
      <formula>#REF!&lt;&gt;""</formula>
    </cfRule>
    <cfRule type="expression" dxfId="0" priority="12805">
      <formula>#REF!&lt;&gt;“”</formula>
    </cfRule>
    <cfRule type="expression" priority="12807">
      <formula>#REF!&lt;&gt;""</formula>
    </cfRule>
  </conditionalFormatting>
  <conditionalFormatting sqref="Q446:Q448">
    <cfRule type="expression" dxfId="0" priority="12784">
      <formula>#REF!&lt;&gt;""</formula>
    </cfRule>
    <cfRule type="expression" dxfId="0" priority="12785">
      <formula>#REF!&lt;&gt;“”</formula>
    </cfRule>
    <cfRule type="expression" priority="12787">
      <formula>#REF!&lt;&gt;""</formula>
    </cfRule>
  </conditionalFormatting>
  <conditionalFormatting sqref="Q449:Q450">
    <cfRule type="expression" dxfId="0" priority="12724">
      <formula>#REF!&lt;&gt;""</formula>
    </cfRule>
    <cfRule type="expression" dxfId="0" priority="12725">
      <formula>#REF!&lt;&gt;“”</formula>
    </cfRule>
    <cfRule type="expression" priority="12727">
      <formula>#REF!&lt;&gt;""</formula>
    </cfRule>
  </conditionalFormatting>
  <conditionalFormatting sqref="Q452:Q454">
    <cfRule type="expression" dxfId="0" priority="12764">
      <formula>#REF!&lt;&gt;""</formula>
    </cfRule>
    <cfRule type="expression" dxfId="0" priority="12765">
      <formula>#REF!&lt;&gt;“”</formula>
    </cfRule>
    <cfRule type="expression" priority="12767">
      <formula>#REF!&lt;&gt;""</formula>
    </cfRule>
  </conditionalFormatting>
  <conditionalFormatting sqref="Q456:Q460">
    <cfRule type="expression" dxfId="0" priority="12640">
      <formula>#REF!&lt;&gt;""</formula>
    </cfRule>
    <cfRule type="expression" dxfId="0" priority="12641">
      <formula>#REF!&lt;&gt;“”</formula>
    </cfRule>
    <cfRule type="expression" priority="12643">
      <formula>#REF!&lt;&gt;""</formula>
    </cfRule>
  </conditionalFormatting>
  <conditionalFormatting sqref="Q473:Q475">
    <cfRule type="expression" dxfId="0" priority="12376">
      <formula>#REF!&lt;&gt;""</formula>
    </cfRule>
    <cfRule type="expression" dxfId="0" priority="12377">
      <formula>#REF!&lt;&gt;“”</formula>
    </cfRule>
    <cfRule type="expression" priority="12379">
      <formula>#REF!&lt;&gt;""</formula>
    </cfRule>
  </conditionalFormatting>
  <conditionalFormatting sqref="Q477:Q478">
    <cfRule type="expression" priority="12291">
      <formula>#REF!&lt;&gt;""</formula>
    </cfRule>
    <cfRule type="expression" dxfId="0" priority="12290">
      <formula>#REF!&lt;&gt;“”</formula>
    </cfRule>
    <cfRule type="expression" dxfId="0" priority="12288">
      <formula>#REF!&lt;&gt;""</formula>
    </cfRule>
  </conditionalFormatting>
  <conditionalFormatting sqref="Q481:Q483">
    <cfRule type="expression" priority="12351">
      <formula>#REF!&lt;&gt;""</formula>
    </cfRule>
    <cfRule type="expression" dxfId="0" priority="12350">
      <formula>#REF!&lt;&gt;“”</formula>
    </cfRule>
    <cfRule type="expression" dxfId="0" priority="12348">
      <formula>#REF!&lt;&gt;""</formula>
    </cfRule>
  </conditionalFormatting>
  <conditionalFormatting sqref="Q495:Q496">
    <cfRule type="expression" dxfId="0" priority="12160">
      <formula>#REF!&lt;&gt;""</formula>
    </cfRule>
    <cfRule type="expression" dxfId="0" priority="12161">
      <formula>#REF!&lt;&gt;“”</formula>
    </cfRule>
    <cfRule type="expression" priority="12163">
      <formula>#REF!&lt;&gt;""</formula>
    </cfRule>
  </conditionalFormatting>
  <conditionalFormatting sqref="Q501:Q504">
    <cfRule type="expression" dxfId="0" priority="12024">
      <formula>#REF!&lt;&gt;""</formula>
    </cfRule>
    <cfRule type="expression" dxfId="0" priority="12025">
      <formula>#REF!&lt;&gt;“”</formula>
    </cfRule>
    <cfRule type="expression" priority="12027">
      <formula>#REF!&lt;&gt;""</formula>
    </cfRule>
  </conditionalFormatting>
  <conditionalFormatting sqref="Q514:Q516">
    <cfRule type="expression" priority="11835">
      <formula>#REF!&lt;&gt;""</formula>
    </cfRule>
    <cfRule type="expression" dxfId="0" priority="11834">
      <formula>#REF!&lt;&gt;“”</formula>
    </cfRule>
    <cfRule type="expression" dxfId="0" priority="11832">
      <formula>#REF!&lt;&gt;""</formula>
    </cfRule>
  </conditionalFormatting>
  <conditionalFormatting sqref="Q531:Q532">
    <cfRule type="expression" dxfId="0" priority="11564">
      <formula>#REF!&lt;&gt;""</formula>
    </cfRule>
    <cfRule type="expression" dxfId="0" priority="11565">
      <formula>#REF!&lt;&gt;“”</formula>
    </cfRule>
    <cfRule type="expression" priority="11567">
      <formula>#REF!&lt;&gt;""</formula>
    </cfRule>
  </conditionalFormatting>
  <conditionalFormatting sqref="Q541:Q542">
    <cfRule type="expression" priority="11471">
      <formula>#REF!&lt;&gt;""</formula>
    </cfRule>
    <cfRule type="expression" dxfId="0" priority="11470">
      <formula>#REF!&lt;&gt;“”</formula>
    </cfRule>
    <cfRule type="expression" dxfId="0" priority="11468">
      <formula>#REF!&lt;&gt;""</formula>
    </cfRule>
  </conditionalFormatting>
  <conditionalFormatting sqref="Q546:Q547">
    <cfRule type="expression" dxfId="0" priority="11408">
      <formula>#REF!&lt;&gt;""</formula>
    </cfRule>
    <cfRule type="expression" dxfId="0" priority="11409">
      <formula>#REF!&lt;&gt;“”</formula>
    </cfRule>
    <cfRule type="expression" priority="11411">
      <formula>#REF!&lt;&gt;""</formula>
    </cfRule>
  </conditionalFormatting>
  <conditionalFormatting sqref="Q552:Q553">
    <cfRule type="expression" dxfId="0" priority="11320">
      <formula>#REF!&lt;&gt;""</formula>
    </cfRule>
    <cfRule type="expression" dxfId="0" priority="11321">
      <formula>#REF!&lt;&gt;“”</formula>
    </cfRule>
    <cfRule type="expression" priority="11323">
      <formula>#REF!&lt;&gt;""</formula>
    </cfRule>
  </conditionalFormatting>
  <conditionalFormatting sqref="Q568:Q569">
    <cfRule type="expression" dxfId="0" priority="11216">
      <formula>#REF!&lt;&gt;""</formula>
    </cfRule>
    <cfRule type="expression" dxfId="0" priority="11217">
      <formula>#REF!&lt;&gt;“”</formula>
    </cfRule>
    <cfRule type="expression" priority="11219">
      <formula>#REF!&lt;&gt;""</formula>
    </cfRule>
  </conditionalFormatting>
  <conditionalFormatting sqref="Q571:Q572">
    <cfRule type="expression" priority="11075">
      <formula>#REF!&lt;&gt;""</formula>
    </cfRule>
    <cfRule type="expression" dxfId="0" priority="11074">
      <formula>#REF!&lt;&gt;“”</formula>
    </cfRule>
    <cfRule type="expression" dxfId="0" priority="11072">
      <formula>#REF!&lt;&gt;""</formula>
    </cfRule>
  </conditionalFormatting>
  <conditionalFormatting sqref="Q575:Q577">
    <cfRule type="expression" dxfId="0" priority="11052">
      <formula>#REF!&lt;&gt;""</formula>
    </cfRule>
    <cfRule type="expression" dxfId="0" priority="11053">
      <formula>#REF!&lt;&gt;“”</formula>
    </cfRule>
    <cfRule type="expression" priority="11055">
      <formula>#REF!&lt;&gt;""</formula>
    </cfRule>
  </conditionalFormatting>
  <conditionalFormatting sqref="Q579:Q581">
    <cfRule type="expression" dxfId="0" priority="10999">
      <formula>#REF!&lt;&gt;""</formula>
    </cfRule>
    <cfRule type="expression" dxfId="0" priority="11000">
      <formula>#REF!&lt;&gt;“”</formula>
    </cfRule>
    <cfRule type="expression" priority="11002">
      <formula>#REF!&lt;&gt;""</formula>
    </cfRule>
  </conditionalFormatting>
  <conditionalFormatting sqref="Q591:Q595">
    <cfRule type="expression" dxfId="0" priority="10875">
      <formula>#REF!&lt;&gt;""</formula>
    </cfRule>
    <cfRule type="expression" dxfId="0" priority="10876">
      <formula>#REF!&lt;&gt;“”</formula>
    </cfRule>
    <cfRule type="expression" priority="10878">
      <formula>#REF!&lt;&gt;""</formula>
    </cfRule>
  </conditionalFormatting>
  <conditionalFormatting sqref="Q600:Q604">
    <cfRule type="expression" priority="10786">
      <formula>#REF!&lt;&gt;""</formula>
    </cfRule>
    <cfRule type="expression" dxfId="0" priority="10785">
      <formula>#REF!&lt;&gt;“”</formula>
    </cfRule>
    <cfRule type="expression" dxfId="0" priority="10783">
      <formula>#REF!&lt;&gt;""</formula>
    </cfRule>
  </conditionalFormatting>
  <conditionalFormatting sqref="Q609:Q610">
    <cfRule type="expression" priority="10650">
      <formula>#REF!&lt;&gt;""</formula>
    </cfRule>
    <cfRule type="expression" dxfId="0" priority="10649">
      <formula>#REF!&lt;&gt;“”</formula>
    </cfRule>
    <cfRule type="expression" dxfId="0" priority="10647">
      <formula>#REF!&lt;&gt;""</formula>
    </cfRule>
  </conditionalFormatting>
  <conditionalFormatting sqref="Q618:Q619">
    <cfRule type="expression" priority="10530">
      <formula>#REF!&lt;&gt;""</formula>
    </cfRule>
    <cfRule type="expression" dxfId="0" priority="10529">
      <formula>#REF!&lt;&gt;“”</formula>
    </cfRule>
    <cfRule type="expression" dxfId="0" priority="10527">
      <formula>#REF!&lt;&gt;""</formula>
    </cfRule>
  </conditionalFormatting>
  <conditionalFormatting sqref="Q620:Q621">
    <cfRule type="expression" priority="10550">
      <formula>#REF!&lt;&gt;""</formula>
    </cfRule>
    <cfRule type="expression" dxfId="0" priority="10549">
      <formula>#REF!&lt;&gt;“”</formula>
    </cfRule>
    <cfRule type="expression" dxfId="0" priority="10547">
      <formula>#REF!&lt;&gt;""</formula>
    </cfRule>
  </conditionalFormatting>
  <conditionalFormatting sqref="Q623:Q624">
    <cfRule type="expression" priority="10510">
      <formula>#REF!&lt;&gt;""</formula>
    </cfRule>
    <cfRule type="expression" dxfId="0" priority="10509">
      <formula>#REF!&lt;&gt;“”</formula>
    </cfRule>
    <cfRule type="expression" dxfId="0" priority="10507">
      <formula>#REF!&lt;&gt;""</formula>
    </cfRule>
  </conditionalFormatting>
  <conditionalFormatting sqref="Q626:Q627">
    <cfRule type="expression" dxfId="0" priority="10403">
      <formula>#REF!&lt;&gt;""</formula>
    </cfRule>
    <cfRule type="expression" dxfId="0" priority="10404">
      <formula>#REF!&lt;&gt;“”</formula>
    </cfRule>
    <cfRule type="expression" priority="10406">
      <formula>#REF!&lt;&gt;""</formula>
    </cfRule>
  </conditionalFormatting>
  <conditionalFormatting sqref="Q631:Q633">
    <cfRule type="expression" dxfId="0" priority="10383">
      <formula>#REF!&lt;&gt;""</formula>
    </cfRule>
    <cfRule type="expression" dxfId="0" priority="10384">
      <formula>#REF!&lt;&gt;“”</formula>
    </cfRule>
    <cfRule type="expression" priority="10386">
      <formula>#REF!&lt;&gt;""</formula>
    </cfRule>
  </conditionalFormatting>
  <conditionalFormatting sqref="Q637:Q638">
    <cfRule type="expression" priority="10266">
      <formula>#REF!&lt;&gt;""</formula>
    </cfRule>
    <cfRule type="expression" dxfId="0" priority="10265">
      <formula>#REF!&lt;&gt;“”</formula>
    </cfRule>
    <cfRule type="expression" dxfId="0" priority="10263">
      <formula>#REF!&lt;&gt;""</formula>
    </cfRule>
  </conditionalFormatting>
  <conditionalFormatting sqref="Q639:Q640">
    <cfRule type="expression" priority="10286">
      <formula>#REF!&lt;&gt;""</formula>
    </cfRule>
    <cfRule type="expression" dxfId="0" priority="10285">
      <formula>#REF!&lt;&gt;“”</formula>
    </cfRule>
    <cfRule type="expression" dxfId="0" priority="10283">
      <formula>#REF!&lt;&gt;""</formula>
    </cfRule>
  </conditionalFormatting>
  <conditionalFormatting sqref="Q641:Q642">
    <cfRule type="expression" priority="10306">
      <formula>#REF!&lt;&gt;""</formula>
    </cfRule>
    <cfRule type="expression" dxfId="0" priority="10305">
      <formula>#REF!&lt;&gt;“”</formula>
    </cfRule>
    <cfRule type="expression" dxfId="0" priority="10303">
      <formula>#REF!&lt;&gt;""</formula>
    </cfRule>
  </conditionalFormatting>
  <conditionalFormatting sqref="Q645:Q648">
    <cfRule type="expression" priority="10346">
      <formula>#REF!&lt;&gt;""</formula>
    </cfRule>
    <cfRule type="expression" dxfId="0" priority="10345">
      <formula>#REF!&lt;&gt;“”</formula>
    </cfRule>
    <cfRule type="expression" dxfId="0" priority="10343">
      <formula>#REF!&lt;&gt;""</formula>
    </cfRule>
  </conditionalFormatting>
  <conditionalFormatting sqref="Q652:Q655">
    <cfRule type="expression" priority="10186">
      <formula>#REF!&lt;&gt;""</formula>
    </cfRule>
    <cfRule type="expression" dxfId="0" priority="10185">
      <formula>#REF!&lt;&gt;“”</formula>
    </cfRule>
    <cfRule type="expression" dxfId="0" priority="10183">
      <formula>#REF!&lt;&gt;""</formula>
    </cfRule>
  </conditionalFormatting>
  <conditionalFormatting sqref="Q656:Q657">
    <cfRule type="expression" dxfId="0" priority="10043">
      <formula>#REF!&lt;&gt;""</formula>
    </cfRule>
    <cfRule type="expression" dxfId="0" priority="10044">
      <formula>#REF!&lt;&gt;“”</formula>
    </cfRule>
    <cfRule type="expression" priority="10046">
      <formula>#REF!&lt;&gt;""</formula>
    </cfRule>
  </conditionalFormatting>
  <conditionalFormatting sqref="Q666:Q667">
    <cfRule type="expression" priority="9946">
      <formula>#REF!&lt;&gt;""</formula>
    </cfRule>
    <cfRule type="expression" dxfId="0" priority="9945">
      <formula>#REF!&lt;&gt;“”</formula>
    </cfRule>
    <cfRule type="expression" dxfId="0" priority="9943">
      <formula>#REF!&lt;&gt;""</formula>
    </cfRule>
  </conditionalFormatting>
  <conditionalFormatting sqref="Q682:Q683">
    <cfRule type="expression" dxfId="0" priority="9471">
      <formula>#REF!&lt;&gt;""</formula>
    </cfRule>
    <cfRule type="expression" dxfId="0" priority="9472">
      <formula>#REF!&lt;&gt;“”</formula>
    </cfRule>
    <cfRule type="expression" priority="9474">
      <formula>#REF!&lt;&gt;""</formula>
    </cfRule>
  </conditionalFormatting>
  <conditionalFormatting sqref="Q691:Q693">
    <cfRule type="expression" priority="7880">
      <formula>#REF!&lt;&gt;""</formula>
    </cfRule>
    <cfRule type="expression" dxfId="0" priority="7879">
      <formula>#REF!&lt;&gt;“”</formula>
    </cfRule>
    <cfRule type="expression" dxfId="0" priority="7877">
      <formula>#REF!&lt;&gt;""</formula>
    </cfRule>
  </conditionalFormatting>
  <conditionalFormatting sqref="Q694:Q697">
    <cfRule type="expression" priority="7820">
      <formula>#REF!&lt;&gt;""</formula>
    </cfRule>
    <cfRule type="expression" dxfId="0" priority="7819">
      <formula>#REF!&lt;&gt;“”</formula>
    </cfRule>
    <cfRule type="expression" dxfId="0" priority="7817">
      <formula>#REF!&lt;&gt;""</formula>
    </cfRule>
  </conditionalFormatting>
  <conditionalFormatting sqref="Q698:Q699">
    <cfRule type="expression" priority="7732">
      <formula>#REF!&lt;&gt;""</formula>
    </cfRule>
    <cfRule type="expression" dxfId="0" priority="7731">
      <formula>#REF!&lt;&gt;“”</formula>
    </cfRule>
    <cfRule type="expression" dxfId="0" priority="7729">
      <formula>#REF!&lt;&gt;""</formula>
    </cfRule>
  </conditionalFormatting>
  <conditionalFormatting sqref="Q713:Q714">
    <cfRule type="expression" priority="7572">
      <formula>#REF!&lt;&gt;""</formula>
    </cfRule>
    <cfRule type="expression" dxfId="0" priority="7571">
      <formula>#REF!&lt;&gt;“”</formula>
    </cfRule>
    <cfRule type="expression" dxfId="0" priority="7569">
      <formula>#REF!&lt;&gt;""</formula>
    </cfRule>
  </conditionalFormatting>
  <conditionalFormatting sqref="Q719:Q720">
    <cfRule type="expression" priority="7548">
      <formula>#REF!&lt;&gt;""</formula>
    </cfRule>
    <cfRule type="expression" dxfId="0" priority="7547">
      <formula>#REF!&lt;&gt;“”</formula>
    </cfRule>
    <cfRule type="expression" dxfId="0" priority="7545">
      <formula>#REF!&lt;&gt;""</formula>
    </cfRule>
  </conditionalFormatting>
  <conditionalFormatting sqref="Q722:Q723">
    <cfRule type="expression" priority="7500">
      <formula>#REF!&lt;&gt;""</formula>
    </cfRule>
    <cfRule type="expression" dxfId="0" priority="7499">
      <formula>#REF!&lt;&gt;“”</formula>
    </cfRule>
    <cfRule type="expression" dxfId="0" priority="7497">
      <formula>#REF!&lt;&gt;""</formula>
    </cfRule>
  </conditionalFormatting>
  <conditionalFormatting sqref="Q733:Q736">
    <cfRule type="expression" priority="7428">
      <formula>#REF!&lt;&gt;""</formula>
    </cfRule>
    <cfRule type="expression" dxfId="0" priority="7427">
      <formula>#REF!&lt;&gt;“”</formula>
    </cfRule>
    <cfRule type="expression" dxfId="0" priority="7425">
      <formula>#REF!&lt;&gt;""</formula>
    </cfRule>
  </conditionalFormatting>
  <conditionalFormatting sqref="Q743:Q744">
    <cfRule type="expression" priority="7364">
      <formula>#REF!&lt;&gt;""</formula>
    </cfRule>
    <cfRule type="expression" dxfId="0" priority="7363">
      <formula>#REF!&lt;&gt;“”</formula>
    </cfRule>
    <cfRule type="expression" dxfId="0" priority="7361">
      <formula>#REF!&lt;&gt;""</formula>
    </cfRule>
  </conditionalFormatting>
  <conditionalFormatting sqref="Q751:Q752">
    <cfRule type="expression" priority="7244">
      <formula>#REF!&lt;&gt;""</formula>
    </cfRule>
    <cfRule type="expression" dxfId="0" priority="7243">
      <formula>#REF!&lt;&gt;“”</formula>
    </cfRule>
    <cfRule type="expression" dxfId="0" priority="7241">
      <formula>#REF!&lt;&gt;""</formula>
    </cfRule>
  </conditionalFormatting>
  <conditionalFormatting sqref="Q759:Q760">
    <cfRule type="expression" priority="7000">
      <formula>#REF!&lt;&gt;""</formula>
    </cfRule>
    <cfRule type="expression" dxfId="0" priority="6999">
      <formula>#REF!&lt;&gt;“”</formula>
    </cfRule>
    <cfRule type="expression" dxfId="0" priority="6997">
      <formula>#REF!&lt;&gt;""</formula>
    </cfRule>
  </conditionalFormatting>
  <conditionalFormatting sqref="Q765:Q766">
    <cfRule type="expression" priority="6960">
      <formula>#REF!&lt;&gt;""</formula>
    </cfRule>
    <cfRule type="expression" dxfId="0" priority="6959">
      <formula>#REF!&lt;&gt;“”</formula>
    </cfRule>
    <cfRule type="expression" dxfId="0" priority="6957">
      <formula>#REF!&lt;&gt;""</formula>
    </cfRule>
  </conditionalFormatting>
  <conditionalFormatting sqref="Q776:Q777">
    <cfRule type="expression" dxfId="0" priority="6817">
      <formula>#REF!&lt;&gt;""</formula>
    </cfRule>
    <cfRule type="expression" dxfId="0" priority="6818">
      <formula>#REF!&lt;&gt;“”</formula>
    </cfRule>
    <cfRule type="expression" priority="6820">
      <formula>#REF!&lt;&gt;""</formula>
    </cfRule>
  </conditionalFormatting>
  <conditionalFormatting sqref="A1:Q1 A2:K25 A26:L26 A27:K53 A54:L54 A55:K71 A72:L72 A73:K73 A75:K103 A105:K107 A108:L108 A109:H109 J109:L109 A110:K110 A111:L111 A114:L114 A115:K121 A113:K113 A122:L122 A123:K127 A128:L128 A129:K129 A130:L130 A131:K132 A133:L133 A134:K135 A136:G136 A137:K139 A140:L144 A145:K153 A154:L162 A163:K170 A171:L171 A178:L179 A180:K188 A189:L189 A190:K199 A172:K173 A174:L175 A176:K177 A201:L202 A203:K204 A205:L207 A208:K208 A209:L210 A211:K219 A220:L220 A221:K223 A224:L224 A225:K226 A227:L227 A228:K235 A236:L236 A237:K237 A238:L238 A239:K245 A74:L74 A246:L246 A247:K248 A249:L249 A250:K260 A261:L261 A262:K263 A264:L264 A265:K271 A272:L272 A273:K278 A279:L279 A280:K288 A289:L289 A290:K296 A324:L324 A325:K333 A334:L334 A335:K335 A336:L336 A337:K343 A347:L347 A348:K349 A350:L350 A351:K352 A353:L353 A354:K356 A357:L357 A358:K360 A361:L361 A362:K362 A363:L364 A365:K366 A367:L367 A368:K376 A377:L377 A378:K378 A379:L379 A297:L298 A299:K302 A303:L303 A304:K307 A308:L308 A309:K317 A318:L318 A319:K322 A344:L345 A346:K346 A380:K386 A460:L462 A463:G463 A464:K464 A465:L465 A466:K471 A387:L387 A388:K391 A392:G392 A393:K395 A396:L399 A400:K402 A403:L403 A404:K414 A415:L415 A416:K419 A420:L420 A421:K421 A422:G422 A423:J423 A424:L425 A426:K434 A435:G435 A436:K459 A472:L472 A473:K475 A476:L476 A477:K483 A484:L487 A496:L496 A497:K506 A507:L509 A512:L513 A514:K520 A529:L529 A530:K532 A533:L533 A534:K534 A535:L535 A536:K537 A538:L540 A541:K554 A488:K492 A493:L494 A495:K495 A510:K511 A521:L521 A522:K522 A523:L524 A525:K528 E571:K572 E573:L573 A571:D575 A570:L570 A556:K560 A561:J561 A562:K563 A564:L564 A565:K566 A567:L567 A568:J568 A569:K569 A555:L555 A593:K597 A598:L599 A600:K610 A611:L611 A612:K613 A614:L615 A616:K616 A617:L617 A618:K629 A634:L636 A637:K642 A643:L643 A644:K659 A661:K663 A664:L664 A665:K668 A669:L669 A670:K670 A576:K577 A592:D592 F592:K592 F574:J574 F575:K575 A587:L587 A588:K588 A589:L589 A590:K590 A591:J591 A578:L578 A579:K581 A582:L582 A583:K586 A630:L630 A631:K633 A660:L660 A671:J671 A672:K673 A674:L674 A675:K678 A679:L680 A681:K687 A688:L688 A689:K699 A700:L700 A701:K703 A704:L704 A710:L710 A711:K711 A712:L712 A713:K715 A716:L716 A717:K717 A718:L718 A719:G719 A720:K720 A721:L721 A722:K723 A724:L725 A726:K726 A727:L728 A729:K729 A730:L730 A731:K731 A732:L732 A733:G733 A734:K737 A738:L738 A739:K743 A744:L744 A745:K751 A752:L752 A753:K755 A756:G756 A757:K757 A758:L758 A759:K767 A768:L768 A769:K769 A770:L771 A772:K774 A705:K706 A707:L707 A708:K709 A775:L775 A776:K780 A781:L784 A785:K787 A789:L789 A790:K799 A800:L800 A801:K814 A815:L815 A816:K816 A817:L817 A818:K820 A821:L821 A822:K823 A824:L824 A825:K827 A828:L828 A829:K830 A831:L831 A832:K845 A846:L846 A847:K852 A853:L853 A854:K858 A859:L859 A860:K863 B864:K864 B865:L865 B866:K867 E868:K868 D869:L869 D870:K870 D871:L872 D873:K874 D875:L875 D876:K876 A877:K878 A879:L879 A880:K882 A883:L883 A884:K884 A885:L885 A886:K887 A888:L888 A889:K891 A892:L892 A893:K897 A898:L900 A901:K903 A904:L904 A905:J905 A906:L906 A907:K907 A908:L908 A909:K910 A911:L911 A912:K913 A914:L916 A917:K919 A921:L921 A922:K927 A928:L929 A930:K931 A932:L932 A933:K937 A939:K940 A864:A867 A920:J920 A938:L938 A941:L941 A942:K946 A947:L947 A948:K952 A953:G953 A958:K960 A961:L961 A962:K963 A964:L966 A967:K971 A972:L972 A973:K976 A981:L989 A990:K993 A994:L994 A995:K1002 A1003:L1003 A1004:K1005 A1006:L1006 A1007:K1012 A1013:L1014 A1015:K1023 A1024:L1025 A1026:K1032 A1033:L1033 A1034:K1035 A1036:L1037 A1038:K1038 A1039:L1039 A1040:K1056 A954:K956 A957:L957 A979:K980 A977:L978 A1057:L1057 A1058:K1062 A1071:L1071 A1072:K1092 A1093:L1096 A1097:K1099 A1100:L1100 A1101:K1107 A1108:L1108 A1109:K1134 A1138:L1139 A1063:L1064 A1065:K1070 L1097 A1135:L1135 A1136:K1137 A1140:K1144 A1145:L1147 A1148:K1151 A1152:L1152 A1153:K1154 A1155:L1155 A1156:K1157 A1158:L1158 A1159:K1161 A1162:J1162 A1163:K1165 A1166:L1166 A1171:L1171 A1172:K1174 A1175:L1175 A1176:K1185 A1187:K1200 A1201:L1201 A1202:K1203 A1204:L1205 A1206:K1206 A1207:L1207 A1208:K1217 A1218:L1218 A1219:K1225 A1226:G1226 A1227:K1236 A1237:L1237 A1238:K1239 A1240:L1242 A1243:K1247 A1248:L1249 A1250:K1251 A1252:L1252 A1253:K1253 A1254:L1254 A1255:K1255 A1256:J1256 A1257:K1260 A1261:J1261 A1262:K1266 A1267:L1267 A1268:K1268 A1269:L1275 A1276:K1300 A1301:L1301 A1302:K1303 A1304:L1304 A1305:K1306 A1307:L1307 A1308:K1313 A1314:L1315 A1316:K1319 A1320:L1320 A1321:K1328 A1329:L1329 A1330:K1337 A1348:L1348 A1349:K1361 A1362:L1363 A1364:K1364 A1365:L1365 A1366:K1367 A1368:L1368 A1369:K1369 A1370:L1371 A1372:K1375 A1376:L1376 A1377:K1380 A1381:J1381 A1382:L1382 A1383:K1385 A1386:L1386 A1387:K1389 A1390:L1390 A1391:K1397 A1398:L1398 A1399:K1403 A1415:L1428 A1429:K1443 A1167:K1170 A1338:L1339 A1340:K1344 A1345:L1345 A1346:K1347 A1404:L1404 A1405:K1405 A1406:L1406 A1407:K1414 A1444:L1444 A1445:K1448 A1449:L1449 A1450:K1452 A1453:L1453 A1454:K1464 A1465:L1466 A1467:K1467 A1468:L1468 A1469:K1474 A1475:L1475 A1476:K1480 A1481:L1482 A1483:K1489 A1490:L1490 A1491:K1498 A1499:L1499 A1500:K1510 A1511:L1511 A1512:K1526 A1527:L1527 A1528:K1529 A1530:L1530 A1531:K1535 A1536:L1536 A1537:G1537 A1538:K1545 A1546:C1547 F1546:K1547 A1548:K1549 A1550:L1550 A1551:K1566 A1567:L1567 A1568:K1583 A1584:L1584 A1585:K1592 A1593:L1596 A1597:K1600 A1601:L1601 A1602:K1614 A1615:L1616 A1617:K1629 A1630:L1630 A1631:K1633 A1634:L1634 A1635:K1645 A1646:L1646 A1647:K1654 A1655:L1656 A1657:K1661 A1662:L1662 A1663:K1672 A1673:L1675 A1679:K1681 A1682:L1682 A1683:K1684 A1685:G1685 A1686:K1687 A1688:L1688 A1689:K1690 A1691:G1691 A1692:I1692 A1693:K1696 A1697:L1698 A1699:K1700 A1701:L1702 A1703:K1707 A1708:L1708 A1709:K1715 A1716:L1717 A1718:K1725 A1726:L1726 A1727:K1730 A1731:L1731 A1732:K1733 A1734:L1734 A1735:K1738 A1739:L1739 A1740:K1740 A1741:L1744 A1745:K1745 A1746:L1746 A1747:K1767 A1768:L1770 A1771:K1771 A1772:L1772 A1773:K1773 A1774:L1775 A1776:K1778 A1779:L1780 A1781:K1789 A1790:L1791 A1792:K1792 A1793:L1793 A1794:K1794 A1795:L1795 A1796:K1799 A1800:L1800 A1801:K1802 A1803:L1803 A1804:K1813 A1814:L1814 A1815:K1819 A1678:G1678 A1676:K1677 A1820:L1821 A1822:K1835 A1836:L1843 A1844:K1846 A1847:L1847 A1848:K1849 A1850:L1850 A1851:K1853 A1854:L1855 A1856:K1857 A1858:L1858 A1859:K1871 A1872:L1872 A1873:K1873 A1874:L1874 A1875:K1875 A1876:L1876 A1877:K1881 A1882:L1048576">
    <cfRule type="expression" dxfId="0" priority="32883">
      <formula>$A1&lt;&gt;""</formula>
    </cfRule>
    <cfRule type="expression" dxfId="0" priority="32884">
      <formula>$A1&lt;&gt;“”</formula>
    </cfRule>
    <cfRule type="expression" priority="32886">
      <formula>$A1&lt;&gt;""</formula>
    </cfRule>
  </conditionalFormatting>
  <conditionalFormatting sqref="A1:Q103 A105:K107 A108:L108 P108:Q108 A109:H109 J109:Q109 A110:K110 A111:Q111 A114:Q114 A115:K121 A113:K113 A122:Q122 A123:K127 A128:L128 P128:Q128 A129:K129 A130:L130 P130:Q130 A131:K132 A133:L133 P133:Q133 A134:K135 A136:G136 A137:K139 A140:Q199 A201:Q322 A324:Q573 A593:Q787 L323:Q323 A576:Q591 A574:D575 A592:D592 F592:Q592 F574:J574 L574:Q574 F575:Q575 A789:Q1155 M788:O788 A1156:K1157 A1158:Q1158 A1159:K1161 A1162:Q1185 A1187:Q1545 A1546:C1547 F1546:Q1547 A1548:Q1048576 L1186:Q1186">
    <cfRule type="expression" dxfId="0" priority="29935">
      <formula>$A1&lt;&gt;""</formula>
    </cfRule>
  </conditionalFormatting>
  <conditionalFormatting sqref="M2:N4">
    <cfRule type="expression" dxfId="0" priority="17800">
      <formula>#REF!&lt;&gt;""</formula>
    </cfRule>
    <cfRule type="expression" dxfId="0" priority="17801">
      <formula>#REF!&lt;&gt;“”</formula>
    </cfRule>
    <cfRule type="expression" priority="17803">
      <formula>#REF!&lt;&gt;""</formula>
    </cfRule>
  </conditionalFormatting>
  <conditionalFormatting sqref="P2:Q4">
    <cfRule type="expression" dxfId="0" priority="17788">
      <formula>#REF!&lt;&gt;""</formula>
    </cfRule>
    <cfRule type="expression" dxfId="0" priority="17789">
      <formula>#REF!&lt;&gt;“”</formula>
    </cfRule>
    <cfRule type="expression" priority="17791">
      <formula>#REF!&lt;&gt;""</formula>
    </cfRule>
  </conditionalFormatting>
  <conditionalFormatting sqref="M5:N7">
    <cfRule type="expression" dxfId="0" priority="17828">
      <formula>#REF!&lt;&gt;""</formula>
    </cfRule>
    <cfRule type="expression" dxfId="0" priority="17829">
      <formula>#REF!&lt;&gt;“”</formula>
    </cfRule>
    <cfRule type="expression" priority="17831">
      <formula>#REF!&lt;&gt;""</formula>
    </cfRule>
  </conditionalFormatting>
  <conditionalFormatting sqref="P5:Q7">
    <cfRule type="expression" dxfId="0" priority="17820">
      <formula>#REF!&lt;&gt;""</formula>
    </cfRule>
    <cfRule type="expression" dxfId="0" priority="17821">
      <formula>#REF!&lt;&gt;“”</formula>
    </cfRule>
    <cfRule type="expression" priority="17823">
      <formula>#REF!&lt;&gt;""</formula>
    </cfRule>
  </conditionalFormatting>
  <conditionalFormatting sqref="M8:N26">
    <cfRule type="expression" dxfId="0" priority="17780">
      <formula>#REF!&lt;&gt;""</formula>
    </cfRule>
    <cfRule type="expression" dxfId="0" priority="17781">
      <formula>#REF!&lt;&gt;“”</formula>
    </cfRule>
    <cfRule type="expression" priority="17783">
      <formula>#REF!&lt;&gt;""</formula>
    </cfRule>
  </conditionalFormatting>
  <conditionalFormatting sqref="P8:Q25">
    <cfRule type="expression" dxfId="0" priority="17772">
      <formula>#REF!&lt;&gt;""</formula>
    </cfRule>
    <cfRule type="expression" dxfId="0" priority="17773">
      <formula>#REF!&lt;&gt;“”</formula>
    </cfRule>
    <cfRule type="expression" priority="17775">
      <formula>#REF!&lt;&gt;""</formula>
    </cfRule>
  </conditionalFormatting>
  <conditionalFormatting sqref="M34:N42">
    <cfRule type="expression" dxfId="0" priority="17602">
      <formula>#REF!&lt;&gt;""</formula>
    </cfRule>
    <cfRule type="expression" dxfId="0" priority="17606">
      <formula>#REF!&lt;&gt;“”</formula>
    </cfRule>
    <cfRule type="expression" priority="17614">
      <formula>#REF!&lt;&gt;""</formula>
    </cfRule>
  </conditionalFormatting>
  <conditionalFormatting sqref="P34:Q42">
    <cfRule type="expression" dxfId="0" priority="17570">
      <formula>#REF!&lt;&gt;""</formula>
    </cfRule>
    <cfRule type="expression" dxfId="0" priority="17574">
      <formula>#REF!&lt;&gt;“”</formula>
    </cfRule>
    <cfRule type="expression" priority="17582">
      <formula>#REF!&lt;&gt;""</formula>
    </cfRule>
  </conditionalFormatting>
  <conditionalFormatting sqref="M44:N52">
    <cfRule type="expression" dxfId="0" priority="17562">
      <formula>#REF!&lt;&gt;""</formula>
    </cfRule>
    <cfRule type="expression" dxfId="0" priority="17563">
      <formula>#REF!&lt;&gt;“”</formula>
    </cfRule>
    <cfRule type="expression" priority="17565">
      <formula>#REF!&lt;&gt;""</formula>
    </cfRule>
  </conditionalFormatting>
  <conditionalFormatting sqref="P44:Q52">
    <cfRule type="expression" dxfId="0" priority="17554">
      <formula>#REF!&lt;&gt;""</formula>
    </cfRule>
    <cfRule type="expression" dxfId="0" priority="17555">
      <formula>#REF!&lt;&gt;“”</formula>
    </cfRule>
    <cfRule type="expression" priority="17557">
      <formula>#REF!&lt;&gt;""</formula>
    </cfRule>
  </conditionalFormatting>
  <conditionalFormatting sqref="M54:Q54 P108:Q108 M109:Q109 M111:Q111 M157:N160 P157:Q157 P171:Q171 M209 P210:Q210 P218:Q218 M220 O224:Q224 P227:Q227 P303:Q303 P350:Q350 P353:Q353 P357:Q357 P387:Q387 P396:Q396 P399:Q399 M472:Q472 P476:Q476 M485:Q487 P615:Q615 M718:Q718 M721:Q721 P724:Q724 M725:Q725 M727:Q728 P712:Q712 M716:Q716 P738:Q738 M744 M758:Q758 M800:Q800 P821:Q821 P824:Q824 M828 P846:Q846 P853:Q853 M859 P859:Q859 P865:Q865 P869:Q869 M871:Q872 P879:Q879 P892:Q892 M898:Q898 M899 M900:Q900 M904 M908:Q908 P914:Q916 M964:Q966 M982:N982 P1006:Q1006 P1033:Q1033 M1036 P1037:Q1037 M1039 M1115:Q1115 M1152:Q1152 M1155:Q1155 M1158:Q1158 P1166:Q1166 P1175:Q1175 M1201:Q1201 P1204:Q1205 P1207:Q1207 M1237:Q1237 M1248 P1248:Q1249 P1252:Q1252 M1254:Q1254 P1267:Q1267 M1269:Q1269 P1270:Q1273 M1329:Q1329 M1362:Q1363 M1365:Q1365 P1368:Q1368 P1370:Q1370 M1371:Q1371 P1376:Q1376 M1382:Q1382 M1338:Q1339 M1416:Q1428 M1468:Q1468 M1475:Q1475 P1481:Q1481 P1499:Q1499 P1511:Q1511 P1527:Q1527 P1530:Q1530 P1536:Q1536 M1550:Q1550 P1567:Q1567 P1577:Q1577 P1584:Q1584 M1595:Q1596 P1601:Q1601 P1615:Q1616 M1655:Q1655 P1656:Q1656 M1682 P1701:Q1702 P1708:Q1708 P1716:Q1716 M1717 M1726 P1731:Q1731 P1734:Q1734 M1739:N1739 P1743:Q1743 M1744:Q1744 P1746:Q1746 M1768:Q1769 M1772:Q1772 M1774:Q1775 P1779:Q1779 M1791 P1791:Q1791 M1793 P1795:Q1795 M1800:Q1800 P1803:Q1803 M1821:Q1821 M1837:Q1838 M1840:Q1843 M1850:Q1850 M1854:Q1854 P1855:Q1855 P1858:Q1858 M1883:Q1045166">
    <cfRule type="expression" dxfId="0" priority="33609">
      <formula>$A62&lt;&gt;""</formula>
    </cfRule>
    <cfRule type="expression" dxfId="0" priority="33610">
      <formula>$A62&lt;&gt;“”</formula>
    </cfRule>
    <cfRule type="expression" priority="33612">
      <formula>$A62&lt;&gt;""</formula>
    </cfRule>
  </conditionalFormatting>
  <conditionalFormatting sqref="M55:N62">
    <cfRule type="expression" dxfId="0" priority="17530">
      <formula>#REF!&lt;&gt;""</formula>
    </cfRule>
    <cfRule type="expression" dxfId="0" priority="17531">
      <formula>#REF!&lt;&gt;“”</formula>
    </cfRule>
    <cfRule type="expression" priority="17533">
      <formula>#REF!&lt;&gt;""</formula>
    </cfRule>
  </conditionalFormatting>
  <conditionalFormatting sqref="P55:Q62">
    <cfRule type="expression" dxfId="0" priority="17522">
      <formula>#REF!&lt;&gt;""</formula>
    </cfRule>
    <cfRule type="expression" dxfId="0" priority="17523">
      <formula>#REF!&lt;&gt;“”</formula>
    </cfRule>
    <cfRule type="expression" priority="17525">
      <formula>#REF!&lt;&gt;""</formula>
    </cfRule>
  </conditionalFormatting>
  <conditionalFormatting sqref="M63:N72">
    <cfRule type="expression" dxfId="0" priority="17514">
      <formula>#REF!&lt;&gt;""</formula>
    </cfRule>
    <cfRule type="expression" dxfId="0" priority="17515">
      <formula>#REF!&lt;&gt;“”</formula>
    </cfRule>
    <cfRule type="expression" priority="17517">
      <formula>#REF!&lt;&gt;""</formula>
    </cfRule>
  </conditionalFormatting>
  <conditionalFormatting sqref="P63:Q72">
    <cfRule type="expression" dxfId="0" priority="17506">
      <formula>#REF!&lt;&gt;""</formula>
    </cfRule>
    <cfRule type="expression" dxfId="0" priority="17507">
      <formula>#REF!&lt;&gt;“”</formula>
    </cfRule>
    <cfRule type="expression" priority="17509">
      <formula>#REF!&lt;&gt;""</formula>
    </cfRule>
  </conditionalFormatting>
  <conditionalFormatting sqref="M78:N86">
    <cfRule type="expression" dxfId="0" priority="17450">
      <formula>#REF!&lt;&gt;""</formula>
    </cfRule>
    <cfRule type="expression" dxfId="0" priority="17455">
      <formula>#REF!&lt;&gt;“”</formula>
    </cfRule>
    <cfRule type="expression" priority="17465">
      <formula>#REF!&lt;&gt;""</formula>
    </cfRule>
  </conditionalFormatting>
  <conditionalFormatting sqref="P78:Q86">
    <cfRule type="expression" dxfId="0" priority="17410">
      <formula>#REF!&lt;&gt;""</formula>
    </cfRule>
    <cfRule type="expression" dxfId="0" priority="17415">
      <formula>#REF!&lt;&gt;“”</formula>
    </cfRule>
    <cfRule type="expression" priority="17425">
      <formula>#REF!&lt;&gt;""</formula>
    </cfRule>
  </conditionalFormatting>
  <conditionalFormatting sqref="L88:L97 L103">
    <cfRule type="expression" dxfId="0" priority="17402">
      <formula>$A88&lt;&gt;""</formula>
    </cfRule>
    <cfRule type="expression" dxfId="0" priority="17403">
      <formula>$A88&lt;&gt;“”</formula>
    </cfRule>
    <cfRule type="expression" priority="17405">
      <formula>$A88&lt;&gt;""</formula>
    </cfRule>
  </conditionalFormatting>
  <conditionalFormatting sqref="M88:N97 M103:N103">
    <cfRule type="expression" dxfId="0" priority="17398">
      <formula>#REF!&lt;&gt;""</formula>
    </cfRule>
    <cfRule type="expression" dxfId="0" priority="17399">
      <formula>#REF!&lt;&gt;“”</formula>
    </cfRule>
    <cfRule type="expression" priority="17401">
      <formula>#REF!&lt;&gt;""</formula>
    </cfRule>
  </conditionalFormatting>
  <conditionalFormatting sqref="O88:O97 O103">
    <cfRule type="expression" dxfId="0" priority="17394">
      <formula>#REF!&lt;&gt;""</formula>
    </cfRule>
    <cfRule type="expression" dxfId="0" priority="17395">
      <formula>#REF!&lt;&gt;“”</formula>
    </cfRule>
    <cfRule type="expression" priority="17397">
      <formula>#REF!&lt;&gt;""</formula>
    </cfRule>
  </conditionalFormatting>
  <conditionalFormatting sqref="P88:Q97 P103:Q103">
    <cfRule type="expression" dxfId="0" priority="17390">
      <formula>#REF!&lt;&gt;""</formula>
    </cfRule>
    <cfRule type="expression" dxfId="0" priority="17391">
      <formula>#REF!&lt;&gt;“”</formula>
    </cfRule>
    <cfRule type="expression" priority="17393">
      <formula>#REF!&lt;&gt;""</formula>
    </cfRule>
  </conditionalFormatting>
  <conditionalFormatting sqref="A104:L104 L105:L107">
    <cfRule type="expression" dxfId="0" priority="17290">
      <formula>$A104&lt;&gt;""</formula>
    </cfRule>
    <cfRule type="expression" dxfId="0" priority="17291">
      <formula>$A104&lt;&gt;“”</formula>
    </cfRule>
    <cfRule type="expression" priority="17293">
      <formula>$A104&lt;&gt;""</formula>
    </cfRule>
  </conditionalFormatting>
  <conditionalFormatting sqref="A104:Q104 L105:Q107 M108:O108">
    <cfRule type="expression" dxfId="0" priority="17289">
      <formula>$A104&lt;&gt;""</formula>
    </cfRule>
  </conditionalFormatting>
  <conditionalFormatting sqref="M104:N108">
    <cfRule type="expression" dxfId="0" priority="17285">
      <formula>#REF!&lt;&gt;""</formula>
    </cfRule>
    <cfRule type="expression" dxfId="0" priority="17286">
      <formula>#REF!&lt;&gt;“”</formula>
    </cfRule>
    <cfRule type="expression" priority="17288">
      <formula>#REF!&lt;&gt;""</formula>
    </cfRule>
  </conditionalFormatting>
  <conditionalFormatting sqref="P104:Q107">
    <cfRule type="expression" dxfId="0" priority="17277">
      <formula>#REF!&lt;&gt;""</formula>
    </cfRule>
    <cfRule type="expression" dxfId="0" priority="17278">
      <formula>#REF!&lt;&gt;“”</formula>
    </cfRule>
    <cfRule type="expression" priority="17280">
      <formula>#REF!&lt;&gt;""</formula>
    </cfRule>
  </conditionalFormatting>
  <conditionalFormatting sqref="L115:Q118">
    <cfRule type="expression" dxfId="0" priority="17207">
      <formula>$A115&lt;&gt;""</formula>
    </cfRule>
  </conditionalFormatting>
  <conditionalFormatting sqref="M115:N118">
    <cfRule type="expression" priority="17206">
      <formula>#REF!&lt;&gt;""</formula>
    </cfRule>
    <cfRule type="expression" dxfId="0" priority="17205">
      <formula>#REF!&lt;&gt;“”</formula>
    </cfRule>
    <cfRule type="expression" dxfId="0" priority="17203">
      <formula>#REF!&lt;&gt;""</formula>
    </cfRule>
  </conditionalFormatting>
  <conditionalFormatting sqref="P115:Q118">
    <cfRule type="expression" priority="17198">
      <formula>#REF!&lt;&gt;""</formula>
    </cfRule>
    <cfRule type="expression" dxfId="0" priority="17197">
      <formula>#REF!&lt;&gt;“”</formula>
    </cfRule>
    <cfRule type="expression" dxfId="0" priority="17195">
      <formula>#REF!&lt;&gt;""</formula>
    </cfRule>
  </conditionalFormatting>
  <conditionalFormatting sqref="L119:Q120">
    <cfRule type="expression" dxfId="0" priority="17190">
      <formula>$A119&lt;&gt;""</formula>
    </cfRule>
  </conditionalFormatting>
  <conditionalFormatting sqref="M119:N120">
    <cfRule type="expression" priority="17189">
      <formula>#REF!&lt;&gt;""</formula>
    </cfRule>
    <cfRule type="expression" dxfId="0" priority="17188">
      <formula>#REF!&lt;&gt;“”</formula>
    </cfRule>
    <cfRule type="expression" dxfId="0" priority="17186">
      <formula>#REF!&lt;&gt;""</formula>
    </cfRule>
  </conditionalFormatting>
  <conditionalFormatting sqref="P119:Q120">
    <cfRule type="expression" priority="17181">
      <formula>#REF!&lt;&gt;""</formula>
    </cfRule>
    <cfRule type="expression" dxfId="0" priority="17180">
      <formula>#REF!&lt;&gt;“”</formula>
    </cfRule>
    <cfRule type="expression" dxfId="0" priority="17178">
      <formula>#REF!&lt;&gt;""</formula>
    </cfRule>
  </conditionalFormatting>
  <conditionalFormatting sqref="L123:Q127 M128:O128">
    <cfRule type="expression" dxfId="0" priority="17156">
      <formula>$A123&lt;&gt;""</formula>
    </cfRule>
  </conditionalFormatting>
  <conditionalFormatting sqref="M123:N128">
    <cfRule type="expression" dxfId="0" priority="17152">
      <formula>#REF!&lt;&gt;""</formula>
    </cfRule>
    <cfRule type="expression" dxfId="0" priority="17153">
      <formula>#REF!&lt;&gt;“”</formula>
    </cfRule>
    <cfRule type="expression" priority="17155">
      <formula>#REF!&lt;&gt;""</formula>
    </cfRule>
  </conditionalFormatting>
  <conditionalFormatting sqref="P123:Q127">
    <cfRule type="expression" dxfId="0" priority="17144">
      <formula>#REF!&lt;&gt;""</formula>
    </cfRule>
    <cfRule type="expression" dxfId="0" priority="17145">
      <formula>#REF!&lt;&gt;“”</formula>
    </cfRule>
    <cfRule type="expression" priority="17147">
      <formula>#REF!&lt;&gt;""</formula>
    </cfRule>
  </conditionalFormatting>
  <conditionalFormatting sqref="L132:Q132 M133:O133">
    <cfRule type="expression" dxfId="0" priority="17003">
      <formula>$A132&lt;&gt;""</formula>
    </cfRule>
  </conditionalFormatting>
  <conditionalFormatting sqref="M132:N133">
    <cfRule type="expression" priority="17002">
      <formula>#REF!&lt;&gt;""</formula>
    </cfRule>
    <cfRule type="expression" dxfId="0" priority="17001">
      <formula>#REF!&lt;&gt;“”</formula>
    </cfRule>
    <cfRule type="expression" dxfId="0" priority="16999">
      <formula>#REF!&lt;&gt;""</formula>
    </cfRule>
  </conditionalFormatting>
  <conditionalFormatting sqref="L134:Q135">
    <cfRule type="expression" dxfId="0" priority="16943">
      <formula>$A134&lt;&gt;""</formula>
    </cfRule>
  </conditionalFormatting>
  <conditionalFormatting sqref="M134:N135">
    <cfRule type="expression" priority="16942">
      <formula>#REF!&lt;&gt;""</formula>
    </cfRule>
    <cfRule type="expression" dxfId="0" priority="16941">
      <formula>#REF!&lt;&gt;“”</formula>
    </cfRule>
    <cfRule type="expression" dxfId="0" priority="16939">
      <formula>#REF!&lt;&gt;""</formula>
    </cfRule>
  </conditionalFormatting>
  <conditionalFormatting sqref="P134:Q135">
    <cfRule type="expression" priority="16934">
      <formula>#REF!&lt;&gt;""</formula>
    </cfRule>
    <cfRule type="expression" dxfId="0" priority="16933">
      <formula>#REF!&lt;&gt;“”</formula>
    </cfRule>
    <cfRule type="expression" dxfId="0" priority="16931">
      <formula>#REF!&lt;&gt;""</formula>
    </cfRule>
  </conditionalFormatting>
  <conditionalFormatting sqref="L138:Q139">
    <cfRule type="expression" dxfId="0" priority="16926">
      <formula>$A138&lt;&gt;""</formula>
    </cfRule>
  </conditionalFormatting>
  <conditionalFormatting sqref="M138:N139">
    <cfRule type="expression" priority="16925">
      <formula>#REF!&lt;&gt;""</formula>
    </cfRule>
    <cfRule type="expression" dxfId="0" priority="16924">
      <formula>#REF!&lt;&gt;“”</formula>
    </cfRule>
    <cfRule type="expression" dxfId="0" priority="16922">
      <formula>#REF!&lt;&gt;""</formula>
    </cfRule>
  </conditionalFormatting>
  <conditionalFormatting sqref="P138:Q139">
    <cfRule type="expression" priority="16917">
      <formula>#REF!&lt;&gt;""</formula>
    </cfRule>
    <cfRule type="expression" dxfId="0" priority="16916">
      <formula>#REF!&lt;&gt;“”</formula>
    </cfRule>
    <cfRule type="expression" dxfId="0" priority="16914">
      <formula>#REF!&lt;&gt;""</formula>
    </cfRule>
  </conditionalFormatting>
  <conditionalFormatting sqref="M140:Q141">
    <cfRule type="expression" dxfId="0" priority="34426">
      <formula>$A147&lt;&gt;""</formula>
    </cfRule>
    <cfRule type="expression" dxfId="0" priority="34427">
      <formula>$A147&lt;&gt;“”</formula>
    </cfRule>
    <cfRule type="expression" priority="34429">
      <formula>$A147&lt;&gt;""</formula>
    </cfRule>
  </conditionalFormatting>
  <conditionalFormatting sqref="M143:Q144">
    <cfRule type="expression" dxfId="0" priority="34414">
      <formula>$A149&lt;&gt;""</formula>
    </cfRule>
    <cfRule type="expression" dxfId="0" priority="34415">
      <formula>$A149&lt;&gt;“”</formula>
    </cfRule>
    <cfRule type="expression" priority="34417">
      <formula>$A149&lt;&gt;""</formula>
    </cfRule>
  </conditionalFormatting>
  <conditionalFormatting sqref="M149:O150">
    <cfRule type="expression" dxfId="0" priority="16855">
      <formula>#REF!&lt;&gt;""</formula>
    </cfRule>
    <cfRule type="expression" dxfId="0" priority="16856">
      <formula>#REF!&lt;&gt;“”</formula>
    </cfRule>
    <cfRule type="expression" priority="16858">
      <formula>#REF!&lt;&gt;""</formula>
    </cfRule>
  </conditionalFormatting>
  <conditionalFormatting sqref="M151:Q152">
    <cfRule type="expression" dxfId="0" priority="16823">
      <formula>#REF!&lt;&gt;""</formula>
    </cfRule>
    <cfRule type="expression" dxfId="0" priority="16824">
      <formula>#REF!&lt;&gt;“”</formula>
    </cfRule>
    <cfRule type="expression" priority="16826">
      <formula>#REF!&lt;&gt;""</formula>
    </cfRule>
  </conditionalFormatting>
  <conditionalFormatting sqref="M155:Q155 O156:O160">
    <cfRule type="expression" dxfId="0" priority="34434">
      <formula>#REF!&lt;&gt;""</formula>
    </cfRule>
    <cfRule type="expression" dxfId="0" priority="34435">
      <formula>#REF!&lt;&gt;“”</formula>
    </cfRule>
    <cfRule type="expression" priority="34437">
      <formula>#REF!&lt;&gt;""</formula>
    </cfRule>
  </conditionalFormatting>
  <conditionalFormatting sqref="M156:N156 P156:Q156">
    <cfRule type="expression" dxfId="0" priority="34438">
      <formula>$A157&lt;&gt;""</formula>
    </cfRule>
    <cfRule type="expression" dxfId="0" priority="34439">
      <formula>$A157&lt;&gt;“”</formula>
    </cfRule>
    <cfRule type="expression" priority="34441">
      <formula>$A157&lt;&gt;""</formula>
    </cfRule>
  </conditionalFormatting>
  <conditionalFormatting sqref="M170:N171">
    <cfRule type="expression" dxfId="0" priority="16735">
      <formula>$A176&lt;&gt;""</formula>
    </cfRule>
    <cfRule type="expression" dxfId="0" priority="16736">
      <formula>$A176&lt;&gt;“”</formula>
    </cfRule>
    <cfRule type="expression" priority="16738">
      <formula>$A176&lt;&gt;""</formula>
    </cfRule>
  </conditionalFormatting>
  <conditionalFormatting sqref="M172:N174">
    <cfRule type="expression" dxfId="0" priority="16635">
      <formula>$A180&lt;&gt;""</formula>
    </cfRule>
    <cfRule type="expression" dxfId="0" priority="16636">
      <formula>$A180&lt;&gt;“”</formula>
    </cfRule>
    <cfRule type="expression" priority="16638">
      <formula>$A180&lt;&gt;""</formula>
    </cfRule>
  </conditionalFormatting>
  <conditionalFormatting sqref="M177:N179">
    <cfRule type="expression" dxfId="0" priority="16607">
      <formula>$A184&lt;&gt;""</formula>
    </cfRule>
    <cfRule type="expression" dxfId="0" priority="16608">
      <formula>$A184&lt;&gt;“”</formula>
    </cfRule>
    <cfRule type="expression" priority="16610">
      <formula>$A184&lt;&gt;""</formula>
    </cfRule>
  </conditionalFormatting>
  <conditionalFormatting sqref="M180:N181">
    <cfRule type="expression" dxfId="0" priority="16499">
      <formula>$A187&lt;&gt;""</formula>
    </cfRule>
    <cfRule type="expression" dxfId="0" priority="16500">
      <formula>$A187&lt;&gt;“”</formula>
    </cfRule>
    <cfRule type="expression" priority="16502">
      <formula>$A187&lt;&gt;""</formula>
    </cfRule>
  </conditionalFormatting>
  <conditionalFormatting sqref="M187:N188">
    <cfRule type="expression" dxfId="0" priority="16479">
      <formula>$A193&lt;&gt;""</formula>
    </cfRule>
    <cfRule type="expression" dxfId="0" priority="16480">
      <formula>$A193&lt;&gt;“”</formula>
    </cfRule>
    <cfRule type="expression" priority="16482">
      <formula>$A193&lt;&gt;""</formula>
    </cfRule>
  </conditionalFormatting>
  <conditionalFormatting sqref="M195:N196">
    <cfRule type="expression" dxfId="0" priority="16459">
      <formula>$A202&lt;&gt;""</formula>
    </cfRule>
    <cfRule type="expression" dxfId="0" priority="16460">
      <formula>$A202&lt;&gt;“”</formula>
    </cfRule>
    <cfRule type="expression" priority="16462">
      <formula>$A202&lt;&gt;""</formula>
    </cfRule>
  </conditionalFormatting>
  <conditionalFormatting sqref="A200:L200 O200:Q200">
    <cfRule type="expression" dxfId="0" priority="16330">
      <formula>$A200&lt;&gt;""</formula>
    </cfRule>
  </conditionalFormatting>
  <conditionalFormatting sqref="P201:Q201 M202">
    <cfRule type="expression" dxfId="0" priority="34482">
      <formula>#REF!&lt;&gt;""</formula>
    </cfRule>
    <cfRule type="expression" dxfId="0" priority="34483">
      <formula>#REF!&lt;&gt;“”</formula>
    </cfRule>
    <cfRule type="expression" priority="34485">
      <formula>#REF!&lt;&gt;""</formula>
    </cfRule>
  </conditionalFormatting>
  <conditionalFormatting sqref="M203:N204">
    <cfRule type="expression" dxfId="0" priority="16261">
      <formula>#REF!&lt;&gt;""</formula>
    </cfRule>
    <cfRule type="expression" dxfId="0" priority="16262">
      <formula>#REF!&lt;&gt;“”</formula>
    </cfRule>
    <cfRule type="expression" priority="16264">
      <formula>#REF!&lt;&gt;""</formula>
    </cfRule>
  </conditionalFormatting>
  <conditionalFormatting sqref="M205:N206">
    <cfRule type="expression" dxfId="0" priority="16213">
      <formula>#REF!&lt;&gt;""</formula>
    </cfRule>
    <cfRule type="expression" dxfId="0" priority="16214">
      <formula>#REF!&lt;&gt;“”</formula>
    </cfRule>
    <cfRule type="expression" priority="16216">
      <formula>#REF!&lt;&gt;""</formula>
    </cfRule>
  </conditionalFormatting>
  <conditionalFormatting sqref="P205:Q207">
    <cfRule type="expression" dxfId="0" priority="34494">
      <formula>$A214&lt;&gt;""</formula>
    </cfRule>
    <cfRule type="expression" dxfId="0" priority="34495">
      <formula>$A214&lt;&gt;“”</formula>
    </cfRule>
    <cfRule type="expression" priority="34497">
      <formula>$A214&lt;&gt;""</formula>
    </cfRule>
  </conditionalFormatting>
  <conditionalFormatting sqref="M208:N208 N209">
    <cfRule type="expression" priority="16208">
      <formula>#REF!&lt;&gt;""</formula>
    </cfRule>
    <cfRule type="expression" dxfId="0" priority="16207">
      <formula>#REF!&lt;&gt;“”</formula>
    </cfRule>
    <cfRule type="expression" dxfId="0" priority="16205">
      <formula>#REF!&lt;&gt;""</formula>
    </cfRule>
  </conditionalFormatting>
  <conditionalFormatting sqref="M216:N218">
    <cfRule type="expression" priority="16188">
      <formula>#REF!&lt;&gt;""</formula>
    </cfRule>
    <cfRule type="expression" dxfId="0" priority="16187">
      <formula>#REF!&lt;&gt;“”</formula>
    </cfRule>
    <cfRule type="expression" dxfId="0" priority="16185">
      <formula>#REF!&lt;&gt;""</formula>
    </cfRule>
  </conditionalFormatting>
  <conditionalFormatting sqref="M219:N219 N220">
    <cfRule type="expression" priority="15996">
      <formula>#REF!&lt;&gt;""</formula>
    </cfRule>
    <cfRule type="expression" dxfId="0" priority="15995">
      <formula>#REF!&lt;&gt;“”</formula>
    </cfRule>
    <cfRule type="expression" dxfId="0" priority="15993">
      <formula>#REF!&lt;&gt;""</formula>
    </cfRule>
  </conditionalFormatting>
  <conditionalFormatting sqref="M223:N224">
    <cfRule type="expression" priority="16056">
      <formula>#REF!&lt;&gt;""</formula>
    </cfRule>
    <cfRule type="expression" dxfId="0" priority="16055">
      <formula>#REF!&lt;&gt;“”</formula>
    </cfRule>
    <cfRule type="expression" dxfId="0" priority="16053">
      <formula>#REF!&lt;&gt;""</formula>
    </cfRule>
  </conditionalFormatting>
  <conditionalFormatting sqref="M225:N226">
    <cfRule type="expression" priority="15796">
      <formula>#REF!&lt;&gt;""</formula>
    </cfRule>
    <cfRule type="expression" dxfId="0" priority="15795">
      <formula>#REF!&lt;&gt;“”</formula>
    </cfRule>
    <cfRule type="expression" dxfId="0" priority="15793">
      <formula>#REF!&lt;&gt;""</formula>
    </cfRule>
  </conditionalFormatting>
  <conditionalFormatting sqref="M236:Q236 M238">
    <cfRule type="expression" dxfId="0" priority="34498">
      <formula>$A243&lt;&gt;""</formula>
    </cfRule>
    <cfRule type="expression" dxfId="0" priority="34499">
      <formula>$A243&lt;&gt;“”</formula>
    </cfRule>
    <cfRule type="expression" priority="34501">
      <formula>$A243&lt;&gt;""</formula>
    </cfRule>
  </conditionalFormatting>
  <conditionalFormatting sqref="M237:N237 N238">
    <cfRule type="expression" priority="15936">
      <formula>#REF!&lt;&gt;""</formula>
    </cfRule>
    <cfRule type="expression" dxfId="0" priority="15935">
      <formula>#REF!&lt;&gt;“”</formula>
    </cfRule>
    <cfRule type="expression" dxfId="0" priority="15933">
      <formula>#REF!&lt;&gt;""</formula>
    </cfRule>
  </conditionalFormatting>
  <conditionalFormatting sqref="M240:N241">
    <cfRule type="expression" priority="15976">
      <formula>#REF!&lt;&gt;""</formula>
    </cfRule>
    <cfRule type="expression" dxfId="0" priority="15975">
      <formula>#REF!&lt;&gt;“”</formula>
    </cfRule>
    <cfRule type="expression" dxfId="0" priority="15973">
      <formula>#REF!&lt;&gt;""</formula>
    </cfRule>
  </conditionalFormatting>
  <conditionalFormatting sqref="M250:N253">
    <cfRule type="expression" dxfId="0" priority="15541">
      <formula>#REF!&lt;&gt;""</formula>
    </cfRule>
    <cfRule type="expression" dxfId="0" priority="15542">
      <formula>#REF!&lt;&gt;“”</formula>
    </cfRule>
    <cfRule type="expression" priority="15544">
      <formula>#REF!&lt;&gt;""</formula>
    </cfRule>
  </conditionalFormatting>
  <conditionalFormatting sqref="M254:N261">
    <cfRule type="expression" priority="15248">
      <formula>#REF!&lt;&gt;""</formula>
    </cfRule>
    <cfRule type="expression" dxfId="0" priority="15247">
      <formula>#REF!&lt;&gt;“”</formula>
    </cfRule>
    <cfRule type="expression" dxfId="0" priority="15245">
      <formula>#REF!&lt;&gt;""</formula>
    </cfRule>
  </conditionalFormatting>
  <conditionalFormatting sqref="M263:N264">
    <cfRule type="expression" priority="15188">
      <formula>#REF!&lt;&gt;""</formula>
    </cfRule>
    <cfRule type="expression" dxfId="0" priority="15187">
      <formula>#REF!&lt;&gt;“”</formula>
    </cfRule>
    <cfRule type="expression" dxfId="0" priority="15185">
      <formula>#REF!&lt;&gt;""</formula>
    </cfRule>
  </conditionalFormatting>
  <conditionalFormatting sqref="M268:N272">
    <cfRule type="expression" priority="15128">
      <formula>#REF!&lt;&gt;""</formula>
    </cfRule>
    <cfRule type="expression" dxfId="0" priority="15127">
      <formula>#REF!&lt;&gt;“”</formula>
    </cfRule>
    <cfRule type="expression" dxfId="0" priority="15125">
      <formula>#REF!&lt;&gt;""</formula>
    </cfRule>
  </conditionalFormatting>
  <conditionalFormatting sqref="M273:N274">
    <cfRule type="expression" priority="14892">
      <formula>#REF!&lt;&gt;""</formula>
    </cfRule>
    <cfRule type="expression" dxfId="0" priority="14891">
      <formula>#REF!&lt;&gt;“”</formula>
    </cfRule>
    <cfRule type="expression" dxfId="0" priority="14889">
      <formula>#REF!&lt;&gt;""</formula>
    </cfRule>
  </conditionalFormatting>
  <conditionalFormatting sqref="M276:N277">
    <cfRule type="expression" priority="14960">
      <formula>#REF!&lt;&gt;""</formula>
    </cfRule>
    <cfRule type="expression" dxfId="0" priority="14959">
      <formula>#REF!&lt;&gt;“”</formula>
    </cfRule>
    <cfRule type="expression" dxfId="0" priority="14957">
      <formula>#REF!&lt;&gt;""</formula>
    </cfRule>
  </conditionalFormatting>
  <conditionalFormatting sqref="M287:N288 N289">
    <cfRule type="expression" dxfId="0" priority="14865">
      <formula>#REF!&lt;&gt;""</formula>
    </cfRule>
    <cfRule type="expression" dxfId="0" priority="14866">
      <formula>#REF!&lt;&gt;“”</formula>
    </cfRule>
    <cfRule type="expression" priority="14868">
      <formula>#REF!&lt;&gt;""</formula>
    </cfRule>
  </conditionalFormatting>
  <conditionalFormatting sqref="M290:N292">
    <cfRule type="expression" priority="14768">
      <formula>#REF!&lt;&gt;""</formula>
    </cfRule>
    <cfRule type="expression" dxfId="0" priority="14767">
      <formula>#REF!&lt;&gt;“”</formula>
    </cfRule>
    <cfRule type="expression" dxfId="0" priority="14765">
      <formula>#REF!&lt;&gt;""</formula>
    </cfRule>
  </conditionalFormatting>
  <conditionalFormatting sqref="M293:N296">
    <cfRule type="expression" priority="14708">
      <formula>#REF!&lt;&gt;""</formula>
    </cfRule>
    <cfRule type="expression" dxfId="0" priority="14707">
      <formula>#REF!&lt;&gt;“”</formula>
    </cfRule>
    <cfRule type="expression" dxfId="0" priority="14705">
      <formula>#REF!&lt;&gt;""</formula>
    </cfRule>
  </conditionalFormatting>
  <conditionalFormatting sqref="M300:N302">
    <cfRule type="expression" dxfId="0" priority="14685">
      <formula>#REF!&lt;&gt;""</formula>
    </cfRule>
    <cfRule type="expression" dxfId="0" priority="14686">
      <formula>#REF!&lt;&gt;“”</formula>
    </cfRule>
    <cfRule type="expression" priority="14688">
      <formula>#REF!&lt;&gt;""</formula>
    </cfRule>
  </conditionalFormatting>
  <conditionalFormatting sqref="M305:N307 N308">
    <cfRule type="expression" dxfId="0" priority="14629">
      <formula>#REF!&lt;&gt;""</formula>
    </cfRule>
    <cfRule type="expression" dxfId="0" priority="14630">
      <formula>#REF!&lt;&gt;“”</formula>
    </cfRule>
    <cfRule type="expression" priority="14632">
      <formula>#REF!&lt;&gt;""</formula>
    </cfRule>
  </conditionalFormatting>
  <conditionalFormatting sqref="M310:N312 N313">
    <cfRule type="expression" dxfId="0" priority="14505">
      <formula>#REF!&lt;&gt;""</formula>
    </cfRule>
    <cfRule type="expression" dxfId="0" priority="14506">
      <formula>#REF!&lt;&gt;“”</formula>
    </cfRule>
    <cfRule type="expression" priority="14508">
      <formula>#REF!&lt;&gt;""</formula>
    </cfRule>
  </conditionalFormatting>
  <conditionalFormatting sqref="M314:N318">
    <cfRule type="expression" dxfId="0" priority="14465">
      <formula>#REF!&lt;&gt;""</formula>
    </cfRule>
    <cfRule type="expression" dxfId="0" priority="14466">
      <formula>#REF!&lt;&gt;“”</formula>
    </cfRule>
    <cfRule type="expression" priority="14468">
      <formula>#REF!&lt;&gt;""</formula>
    </cfRule>
  </conditionalFormatting>
  <conditionalFormatting sqref="M319:N320">
    <cfRule type="expression" dxfId="0" priority="14425">
      <formula>#REF!&lt;&gt;""</formula>
    </cfRule>
    <cfRule type="expression" dxfId="0" priority="14426">
      <formula>#REF!&lt;&gt;“”</formula>
    </cfRule>
    <cfRule type="expression" priority="14428">
      <formula>#REF!&lt;&gt;""</formula>
    </cfRule>
  </conditionalFormatting>
  <conditionalFormatting sqref="M322:N323">
    <cfRule type="expression" dxfId="0" priority="14377">
      <formula>#REF!&lt;&gt;""</formula>
    </cfRule>
    <cfRule type="expression" dxfId="0" priority="14378">
      <formula>#REF!&lt;&gt;“”</formula>
    </cfRule>
    <cfRule type="expression" priority="14380">
      <formula>#REF!&lt;&gt;""</formula>
    </cfRule>
  </conditionalFormatting>
  <conditionalFormatting sqref="M325:N326">
    <cfRule type="expression" priority="14271">
      <formula>#REF!&lt;&gt;""</formula>
    </cfRule>
    <cfRule type="expression" dxfId="0" priority="14270">
      <formula>#REF!&lt;&gt;“”</formula>
    </cfRule>
    <cfRule type="expression" dxfId="0" priority="14268">
      <formula>#REF!&lt;&gt;""</formula>
    </cfRule>
  </conditionalFormatting>
  <conditionalFormatting sqref="M330:N331">
    <cfRule type="expression" priority="14331">
      <formula>#REF!&lt;&gt;""</formula>
    </cfRule>
    <cfRule type="expression" dxfId="0" priority="14330">
      <formula>#REF!&lt;&gt;“”</formula>
    </cfRule>
    <cfRule type="expression" dxfId="0" priority="14328">
      <formula>#REF!&lt;&gt;""</formula>
    </cfRule>
  </conditionalFormatting>
  <conditionalFormatting sqref="M333:N334">
    <cfRule type="expression" dxfId="0" priority="14208">
      <formula>#REF!&lt;&gt;""</formula>
    </cfRule>
    <cfRule type="expression" dxfId="0" priority="14209">
      <formula>#REF!&lt;&gt;“”</formula>
    </cfRule>
    <cfRule type="expression" priority="14211">
      <formula>#REF!&lt;&gt;""</formula>
    </cfRule>
  </conditionalFormatting>
  <conditionalFormatting sqref="M335:N336">
    <cfRule type="expression" priority="14031">
      <formula>#REF!&lt;&gt;""</formula>
    </cfRule>
    <cfRule type="expression" dxfId="0" priority="14030">
      <formula>#REF!&lt;&gt;“”</formula>
    </cfRule>
    <cfRule type="expression" dxfId="0" priority="14028">
      <formula>#REF!&lt;&gt;""</formula>
    </cfRule>
  </conditionalFormatting>
  <conditionalFormatting sqref="P344:Q345">
    <cfRule type="expression" dxfId="0" priority="34610">
      <formula>$A353&lt;&gt;""</formula>
    </cfRule>
    <cfRule type="expression" dxfId="0" priority="34611">
      <formula>$A353&lt;&gt;“”</formula>
    </cfRule>
    <cfRule type="expression" priority="34613">
      <formula>$A353&lt;&gt;""</formula>
    </cfRule>
  </conditionalFormatting>
  <conditionalFormatting sqref="M346:N347">
    <cfRule type="expression" dxfId="0" priority="14008">
      <formula>#REF!&lt;&gt;""</formula>
    </cfRule>
    <cfRule type="expression" dxfId="0" priority="14009">
      <formula>#REF!&lt;&gt;“”</formula>
    </cfRule>
    <cfRule type="expression" priority="14011">
      <formula>#REF!&lt;&gt;""</formula>
    </cfRule>
  </conditionalFormatting>
  <conditionalFormatting sqref="M349:N350">
    <cfRule type="expression" priority="13915">
      <formula>#REF!&lt;&gt;""</formula>
    </cfRule>
    <cfRule type="expression" dxfId="0" priority="13914">
      <formula>#REF!&lt;&gt;“”</formula>
    </cfRule>
    <cfRule type="expression" dxfId="0" priority="13912">
      <formula>#REF!&lt;&gt;""</formula>
    </cfRule>
  </conditionalFormatting>
  <conditionalFormatting sqref="M351:N352">
    <cfRule type="expression" priority="13935">
      <formula>#REF!&lt;&gt;""</formula>
    </cfRule>
    <cfRule type="expression" dxfId="0" priority="13934">
      <formula>#REF!&lt;&gt;“”</formula>
    </cfRule>
    <cfRule type="expression" dxfId="0" priority="13932">
      <formula>#REF!&lt;&gt;""</formula>
    </cfRule>
  </conditionalFormatting>
  <conditionalFormatting sqref="M355:N357">
    <cfRule type="expression" priority="13991">
      <formula>#REF!&lt;&gt;""</formula>
    </cfRule>
    <cfRule type="expression" dxfId="0" priority="13990">
      <formula>#REF!&lt;&gt;“”</formula>
    </cfRule>
    <cfRule type="expression" dxfId="0" priority="13988">
      <formula>#REF!&lt;&gt;""</formula>
    </cfRule>
  </conditionalFormatting>
  <conditionalFormatting sqref="M360:N360 N361">
    <cfRule type="expression" priority="13875">
      <formula>#REF!&lt;&gt;""</formula>
    </cfRule>
    <cfRule type="expression" dxfId="0" priority="13874">
      <formula>#REF!&lt;&gt;“”</formula>
    </cfRule>
    <cfRule type="expression" dxfId="0" priority="13872">
      <formula>#REF!&lt;&gt;""</formula>
    </cfRule>
  </conditionalFormatting>
  <conditionalFormatting sqref="M361 P361:Q361">
    <cfRule type="expression" dxfId="0" priority="34618">
      <formula>$A367&lt;&gt;""</formula>
    </cfRule>
    <cfRule type="expression" dxfId="0" priority="34619">
      <formula>$A367&lt;&gt;“”</formula>
    </cfRule>
    <cfRule type="expression" priority="34621">
      <formula>$A367&lt;&gt;""</formula>
    </cfRule>
  </conditionalFormatting>
  <conditionalFormatting sqref="M363:Q364">
    <cfRule type="expression" dxfId="0" priority="34626">
      <formula>$A381&lt;&gt;""</formula>
    </cfRule>
    <cfRule type="expression" dxfId="0" priority="34627">
      <formula>$A381&lt;&gt;“”</formula>
    </cfRule>
    <cfRule type="expression" priority="34629">
      <formula>$A381&lt;&gt;""</formula>
    </cfRule>
  </conditionalFormatting>
  <conditionalFormatting sqref="M365:N366">
    <cfRule type="expression" priority="13855">
      <formula>#REF!&lt;&gt;""</formula>
    </cfRule>
    <cfRule type="expression" dxfId="0" priority="13854">
      <formula>#REF!&lt;&gt;“”</formula>
    </cfRule>
    <cfRule type="expression" dxfId="0" priority="13852">
      <formula>#REF!&lt;&gt;""</formula>
    </cfRule>
  </conditionalFormatting>
  <conditionalFormatting sqref="M368:N369">
    <cfRule type="expression" priority="13755">
      <formula>#REF!&lt;&gt;""</formula>
    </cfRule>
    <cfRule type="expression" dxfId="0" priority="13754">
      <formula>#REF!&lt;&gt;“”</formula>
    </cfRule>
    <cfRule type="expression" dxfId="0" priority="13752">
      <formula>#REF!&lt;&gt;""</formula>
    </cfRule>
  </conditionalFormatting>
  <conditionalFormatting sqref="M376:N377">
    <cfRule type="expression" priority="13707">
      <formula>#REF!&lt;&gt;""</formula>
    </cfRule>
    <cfRule type="expression" dxfId="0" priority="13706">
      <formula>#REF!&lt;&gt;“”</formula>
    </cfRule>
    <cfRule type="expression" dxfId="0" priority="13704">
      <formula>#REF!&lt;&gt;""</formula>
    </cfRule>
  </conditionalFormatting>
  <conditionalFormatting sqref="P377:Q377 P379:Q379">
    <cfRule type="expression" dxfId="0" priority="34622">
      <formula>$A395&lt;&gt;""</formula>
    </cfRule>
    <cfRule type="expression" dxfId="0" priority="34623">
      <formula>$A395&lt;&gt;“”</formula>
    </cfRule>
    <cfRule type="expression" priority="34625">
      <formula>$A395&lt;&gt;""</formula>
    </cfRule>
  </conditionalFormatting>
  <conditionalFormatting sqref="M380:N386">
    <cfRule type="expression" dxfId="0" priority="13564">
      <formula>#REF!&lt;&gt;""</formula>
    </cfRule>
    <cfRule type="expression" dxfId="0" priority="13565">
      <formula>#REF!&lt;&gt;“”</formula>
    </cfRule>
    <cfRule type="expression" priority="13567">
      <formula>#REF!&lt;&gt;""</formula>
    </cfRule>
  </conditionalFormatting>
  <conditionalFormatting sqref="M394:N396">
    <cfRule type="expression" dxfId="0" priority="13544">
      <formula>#REF!&lt;&gt;""</formula>
    </cfRule>
    <cfRule type="expression" dxfId="0" priority="13545">
      <formula>#REF!&lt;&gt;“”</formula>
    </cfRule>
    <cfRule type="expression" priority="13547">
      <formula>#REF!&lt;&gt;""</formula>
    </cfRule>
  </conditionalFormatting>
  <conditionalFormatting sqref="M397:N399">
    <cfRule type="expression" dxfId="0" priority="13392">
      <formula>#REF!&lt;&gt;""</formula>
    </cfRule>
    <cfRule type="expression" dxfId="0" priority="13393">
      <formula>#REF!&lt;&gt;“”</formula>
    </cfRule>
    <cfRule type="expression" priority="13395">
      <formula>#REF!&lt;&gt;""</formula>
    </cfRule>
  </conditionalFormatting>
  <conditionalFormatting sqref="M400:N401">
    <cfRule type="expression" dxfId="0" priority="13292">
      <formula>#REF!&lt;&gt;""</formula>
    </cfRule>
    <cfRule type="expression" dxfId="0" priority="13293">
      <formula>#REF!&lt;&gt;“”</formula>
    </cfRule>
    <cfRule type="expression" priority="13295">
      <formula>#REF!&lt;&gt;""</formula>
    </cfRule>
  </conditionalFormatting>
  <conditionalFormatting sqref="M402:N403">
    <cfRule type="expression" dxfId="0" priority="13316">
      <formula>#REF!&lt;&gt;""</formula>
    </cfRule>
    <cfRule type="expression" dxfId="0" priority="13317">
      <formula>#REF!&lt;&gt;“”</formula>
    </cfRule>
    <cfRule type="expression" priority="13319">
      <formula>#REF!&lt;&gt;""</formula>
    </cfRule>
  </conditionalFormatting>
  <conditionalFormatting sqref="M406:N409">
    <cfRule type="expression" dxfId="0" priority="13376">
      <formula>#REF!&lt;&gt;""</formula>
    </cfRule>
    <cfRule type="expression" dxfId="0" priority="13377">
      <formula>#REF!&lt;&gt;“”</formula>
    </cfRule>
    <cfRule type="expression" priority="13379">
      <formula>#REF!&lt;&gt;""</formula>
    </cfRule>
  </conditionalFormatting>
  <conditionalFormatting sqref="M410:N411">
    <cfRule type="expression" dxfId="0" priority="13216">
      <formula>#REF!&lt;&gt;""</formula>
    </cfRule>
    <cfRule type="expression" dxfId="0" priority="13217">
      <formula>#REF!&lt;&gt;“”</formula>
    </cfRule>
    <cfRule type="expression" priority="13219">
      <formula>#REF!&lt;&gt;""</formula>
    </cfRule>
  </conditionalFormatting>
  <conditionalFormatting sqref="M412:N413">
    <cfRule type="expression" dxfId="0" priority="13236">
      <formula>#REF!&lt;&gt;""</formula>
    </cfRule>
    <cfRule type="expression" dxfId="0" priority="13237">
      <formula>#REF!&lt;&gt;“”</formula>
    </cfRule>
    <cfRule type="expression" priority="13239">
      <formula>#REF!&lt;&gt;""</formula>
    </cfRule>
  </conditionalFormatting>
  <conditionalFormatting sqref="M414:N414 N415">
    <cfRule type="expression" dxfId="0" priority="13256">
      <formula>#REF!&lt;&gt;""</formula>
    </cfRule>
    <cfRule type="expression" dxfId="0" priority="13257">
      <formula>#REF!&lt;&gt;“”</formula>
    </cfRule>
    <cfRule type="expression" priority="13259">
      <formula>#REF!&lt;&gt;""</formula>
    </cfRule>
  </conditionalFormatting>
  <conditionalFormatting sqref="M415 P415:Q415">
    <cfRule type="expression" dxfId="0" priority="34654">
      <formula>#REF!&lt;&gt;""</formula>
    </cfRule>
    <cfRule type="expression" dxfId="0" priority="34655">
      <formula>#REF!&lt;&gt;“”</formula>
    </cfRule>
    <cfRule type="expression" priority="34657">
      <formula>#REF!&lt;&gt;""</formula>
    </cfRule>
  </conditionalFormatting>
  <conditionalFormatting sqref="M416:N417">
    <cfRule type="expression" dxfId="0" priority="13196">
      <formula>#REF!&lt;&gt;""</formula>
    </cfRule>
    <cfRule type="expression" dxfId="0" priority="13197">
      <formula>#REF!&lt;&gt;“”</formula>
    </cfRule>
    <cfRule type="expression" priority="13199">
      <formula>#REF!&lt;&gt;""</formula>
    </cfRule>
  </conditionalFormatting>
  <conditionalFormatting sqref="M419:N420">
    <cfRule type="expression" dxfId="0" priority="13108">
      <formula>#REF!&lt;&gt;""</formula>
    </cfRule>
    <cfRule type="expression" dxfId="0" priority="13109">
      <formula>#REF!&lt;&gt;“”</formula>
    </cfRule>
    <cfRule type="expression" priority="13111">
      <formula>#REF!&lt;&gt;""</formula>
    </cfRule>
  </conditionalFormatting>
  <conditionalFormatting sqref="M423:N424">
    <cfRule type="expression" dxfId="0" priority="13172">
      <formula>#REF!&lt;&gt;""</formula>
    </cfRule>
    <cfRule type="expression" dxfId="0" priority="13173">
      <formula>#REF!&lt;&gt;“”</formula>
    </cfRule>
    <cfRule type="expression" priority="13175">
      <formula>#REF!&lt;&gt;""</formula>
    </cfRule>
  </conditionalFormatting>
  <conditionalFormatting sqref="M430:N431">
    <cfRule type="expression" dxfId="0" priority="13068">
      <formula>#REF!&lt;&gt;""</formula>
    </cfRule>
    <cfRule type="expression" dxfId="0" priority="13069">
      <formula>#REF!&lt;&gt;“”</formula>
    </cfRule>
    <cfRule type="expression" priority="13071">
      <formula>#REF!&lt;&gt;""</formula>
    </cfRule>
  </conditionalFormatting>
  <conditionalFormatting sqref="M432:N433">
    <cfRule type="expression" dxfId="0" priority="12960">
      <formula>#REF!&lt;&gt;""</formula>
    </cfRule>
    <cfRule type="expression" dxfId="0" priority="12961">
      <formula>#REF!&lt;&gt;“”</formula>
    </cfRule>
    <cfRule type="expression" priority="12963">
      <formula>#REF!&lt;&gt;""</formula>
    </cfRule>
  </conditionalFormatting>
  <conditionalFormatting sqref="M438:N441">
    <cfRule type="expression" dxfId="0" priority="12880">
      <formula>#REF!&lt;&gt;""</formula>
    </cfRule>
    <cfRule type="expression" dxfId="0" priority="12881">
      <formula>#REF!&lt;&gt;“”</formula>
    </cfRule>
    <cfRule type="expression" priority="12883">
      <formula>#REF!&lt;&gt;""</formula>
    </cfRule>
  </conditionalFormatting>
  <conditionalFormatting sqref="M443:N445">
    <cfRule type="expression" dxfId="0" priority="12816">
      <formula>#REF!&lt;&gt;""</formula>
    </cfRule>
    <cfRule type="expression" dxfId="0" priority="12817">
      <formula>#REF!&lt;&gt;“”</formula>
    </cfRule>
    <cfRule type="expression" priority="12819">
      <formula>#REF!&lt;&gt;""</formula>
    </cfRule>
  </conditionalFormatting>
  <conditionalFormatting sqref="M446:N448">
    <cfRule type="expression" dxfId="0" priority="12796">
      <formula>#REF!&lt;&gt;""</formula>
    </cfRule>
    <cfRule type="expression" dxfId="0" priority="12797">
      <formula>#REF!&lt;&gt;“”</formula>
    </cfRule>
    <cfRule type="expression" priority="12799">
      <formula>#REF!&lt;&gt;""</formula>
    </cfRule>
  </conditionalFormatting>
  <conditionalFormatting sqref="M449:N450">
    <cfRule type="expression" dxfId="0" priority="12736">
      <formula>#REF!&lt;&gt;""</formula>
    </cfRule>
    <cfRule type="expression" dxfId="0" priority="12737">
      <formula>#REF!&lt;&gt;“”</formula>
    </cfRule>
    <cfRule type="expression" priority="12739">
      <formula>#REF!&lt;&gt;""</formula>
    </cfRule>
  </conditionalFormatting>
  <conditionalFormatting sqref="M452:N454">
    <cfRule type="expression" dxfId="0" priority="12776">
      <formula>#REF!&lt;&gt;""</formula>
    </cfRule>
    <cfRule type="expression" dxfId="0" priority="12777">
      <formula>#REF!&lt;&gt;“”</formula>
    </cfRule>
    <cfRule type="expression" priority="12779">
      <formula>#REF!&lt;&gt;""</formula>
    </cfRule>
  </conditionalFormatting>
  <conditionalFormatting sqref="M456:N459 N460">
    <cfRule type="expression" dxfId="0" priority="12652">
      <formula>#REF!&lt;&gt;""</formula>
    </cfRule>
    <cfRule type="expression" dxfId="0" priority="12653">
      <formula>#REF!&lt;&gt;“”</formula>
    </cfRule>
    <cfRule type="expression" priority="12655">
      <formula>#REF!&lt;&gt;""</formula>
    </cfRule>
  </conditionalFormatting>
  <conditionalFormatting sqref="M462:Q462 P465:Q465">
    <cfRule type="expression" dxfId="0" priority="34686">
      <formula>#REF!&lt;&gt;""</formula>
    </cfRule>
    <cfRule type="expression" dxfId="0" priority="34687">
      <formula>#REF!&lt;&gt;“”</formula>
    </cfRule>
    <cfRule type="expression" priority="34689">
      <formula>#REF!&lt;&gt;""</formula>
    </cfRule>
  </conditionalFormatting>
  <conditionalFormatting sqref="M464:N465">
    <cfRule type="expression" priority="12535">
      <formula>#REF!&lt;&gt;""</formula>
    </cfRule>
    <cfRule type="expression" dxfId="0" priority="12534">
      <formula>#REF!&lt;&gt;“”</formula>
    </cfRule>
    <cfRule type="expression" dxfId="0" priority="12532">
      <formula>#REF!&lt;&gt;""</formula>
    </cfRule>
  </conditionalFormatting>
  <conditionalFormatting sqref="M473:N475">
    <cfRule type="expression" dxfId="0" priority="12388">
      <formula>#REF!&lt;&gt;""</formula>
    </cfRule>
    <cfRule type="expression" dxfId="0" priority="12389">
      <formula>#REF!&lt;&gt;“”</formula>
    </cfRule>
    <cfRule type="expression" priority="12391">
      <formula>#REF!&lt;&gt;""</formula>
    </cfRule>
  </conditionalFormatting>
  <conditionalFormatting sqref="M477:N478">
    <cfRule type="expression" priority="12303">
      <formula>#REF!&lt;&gt;""</formula>
    </cfRule>
    <cfRule type="expression" dxfId="0" priority="12302">
      <formula>#REF!&lt;&gt;“”</formula>
    </cfRule>
    <cfRule type="expression" dxfId="0" priority="12300">
      <formula>#REF!&lt;&gt;""</formula>
    </cfRule>
  </conditionalFormatting>
  <conditionalFormatting sqref="M481:N483">
    <cfRule type="expression" priority="12363">
      <formula>#REF!&lt;&gt;""</formula>
    </cfRule>
    <cfRule type="expression" dxfId="0" priority="12362">
      <formula>#REF!&lt;&gt;“”</formula>
    </cfRule>
    <cfRule type="expression" dxfId="0" priority="12360">
      <formula>#REF!&lt;&gt;""</formula>
    </cfRule>
  </conditionalFormatting>
  <conditionalFormatting sqref="M495:N495 N496">
    <cfRule type="expression" dxfId="0" priority="12172">
      <formula>#REF!&lt;&gt;""</formula>
    </cfRule>
    <cfRule type="expression" dxfId="0" priority="12173">
      <formula>#REF!&lt;&gt;“”</formula>
    </cfRule>
    <cfRule type="expression" priority="12175">
      <formula>#REF!&lt;&gt;""</formula>
    </cfRule>
  </conditionalFormatting>
  <conditionalFormatting sqref="M501:N504">
    <cfRule type="expression" dxfId="0" priority="12036">
      <formula>#REF!&lt;&gt;""</formula>
    </cfRule>
    <cfRule type="expression" dxfId="0" priority="12037">
      <formula>#REF!&lt;&gt;“”</formula>
    </cfRule>
    <cfRule type="expression" priority="12039">
      <formula>#REF!&lt;&gt;""</formula>
    </cfRule>
  </conditionalFormatting>
  <conditionalFormatting sqref="M506:N507">
    <cfRule type="expression" dxfId="0" priority="11940">
      <formula>#REF!&lt;&gt;""</formula>
    </cfRule>
    <cfRule type="expression" dxfId="0" priority="11941">
      <formula>#REF!&lt;&gt;“”</formula>
    </cfRule>
    <cfRule type="expression" priority="11943">
      <formula>#REF!&lt;&gt;""</formula>
    </cfRule>
  </conditionalFormatting>
  <conditionalFormatting sqref="M514:N516">
    <cfRule type="expression" priority="11847">
      <formula>#REF!&lt;&gt;""</formula>
    </cfRule>
    <cfRule type="expression" dxfId="0" priority="11846">
      <formula>#REF!&lt;&gt;“”</formula>
    </cfRule>
    <cfRule type="expression" dxfId="0" priority="11844">
      <formula>#REF!&lt;&gt;""</formula>
    </cfRule>
  </conditionalFormatting>
  <conditionalFormatting sqref="M522:N523">
    <cfRule type="expression" dxfId="0" priority="11824">
      <formula>#REF!&lt;&gt;""</formula>
    </cfRule>
    <cfRule type="expression" dxfId="0" priority="11825">
      <formula>#REF!&lt;&gt;“”</formula>
    </cfRule>
    <cfRule type="expression" priority="11827">
      <formula>#REF!&lt;&gt;""</formula>
    </cfRule>
  </conditionalFormatting>
  <conditionalFormatting sqref="M531:N533">
    <cfRule type="expression" dxfId="0" priority="11576">
      <formula>#REF!&lt;&gt;""</formula>
    </cfRule>
    <cfRule type="expression" dxfId="0" priority="11577">
      <formula>#REF!&lt;&gt;“”</formula>
    </cfRule>
    <cfRule type="expression" priority="11579">
      <formula>#REF!&lt;&gt;""</formula>
    </cfRule>
  </conditionalFormatting>
  <conditionalFormatting sqref="P533:Q533 M538:Q539">
    <cfRule type="expression" dxfId="0" priority="34738">
      <formula>#REF!&lt;&gt;""</formula>
    </cfRule>
    <cfRule type="expression" dxfId="0" priority="34739">
      <formula>#REF!&lt;&gt;“”</formula>
    </cfRule>
    <cfRule type="expression" priority="34741">
      <formula>#REF!&lt;&gt;""</formula>
    </cfRule>
  </conditionalFormatting>
  <conditionalFormatting sqref="M541:N542">
    <cfRule type="expression" priority="11483">
      <formula>#REF!&lt;&gt;""</formula>
    </cfRule>
    <cfRule type="expression" dxfId="0" priority="11482">
      <formula>#REF!&lt;&gt;“”</formula>
    </cfRule>
    <cfRule type="expression" dxfId="0" priority="11480">
      <formula>#REF!&lt;&gt;""</formula>
    </cfRule>
  </conditionalFormatting>
  <conditionalFormatting sqref="L544:L545 L558:L559">
    <cfRule type="expression" dxfId="0" priority="11436">
      <formula>$A544&lt;&gt;""</formula>
    </cfRule>
    <cfRule type="expression" dxfId="0" priority="11437">
      <formula>$A544&lt;&gt;“”</formula>
    </cfRule>
    <cfRule type="expression" priority="11439">
      <formula>$A544&lt;&gt;""</formula>
    </cfRule>
  </conditionalFormatting>
  <conditionalFormatting sqref="M544:N545 M558:N559">
    <cfRule type="expression" dxfId="0" priority="11440">
      <formula>#REF!&lt;&gt;""</formula>
    </cfRule>
    <cfRule type="expression" dxfId="0" priority="11441">
      <formula>#REF!&lt;&gt;“”</formula>
    </cfRule>
    <cfRule type="expression" priority="11443">
      <formula>#REF!&lt;&gt;""</formula>
    </cfRule>
  </conditionalFormatting>
  <conditionalFormatting sqref="O544:O545 O558:O559">
    <cfRule type="expression" dxfId="0" priority="11444">
      <formula>#REF!&lt;&gt;""</formula>
    </cfRule>
    <cfRule type="expression" dxfId="0" priority="11445">
      <formula>#REF!&lt;&gt;“”</formula>
    </cfRule>
    <cfRule type="expression" priority="11447">
      <formula>#REF!&lt;&gt;""</formula>
    </cfRule>
  </conditionalFormatting>
  <conditionalFormatting sqref="P544:P545 P558:P559">
    <cfRule type="expression" dxfId="0" priority="11432">
      <formula>#REF!&lt;&gt;""</formula>
    </cfRule>
    <cfRule type="expression" dxfId="0" priority="11433">
      <formula>#REF!&lt;&gt;“”</formula>
    </cfRule>
    <cfRule type="expression" priority="11435">
      <formula>#REF!&lt;&gt;""</formula>
    </cfRule>
  </conditionalFormatting>
  <conditionalFormatting sqref="Q544:Q545 Q558:Q559">
    <cfRule type="expression" dxfId="0" priority="11428">
      <formula>#REF!&lt;&gt;""</formula>
    </cfRule>
    <cfRule type="expression" dxfId="0" priority="11429">
      <formula>#REF!&lt;&gt;“”</formula>
    </cfRule>
    <cfRule type="expression" priority="11431">
      <formula>#REF!&lt;&gt;""</formula>
    </cfRule>
  </conditionalFormatting>
  <conditionalFormatting sqref="M546:N547">
    <cfRule type="expression" dxfId="0" priority="11420">
      <formula>#REF!&lt;&gt;""</formula>
    </cfRule>
    <cfRule type="expression" dxfId="0" priority="11421">
      <formula>#REF!&lt;&gt;“”</formula>
    </cfRule>
    <cfRule type="expression" priority="11423">
      <formula>#REF!&lt;&gt;""</formula>
    </cfRule>
  </conditionalFormatting>
  <conditionalFormatting sqref="M552:N553">
    <cfRule type="expression" dxfId="0" priority="11332">
      <formula>#REF!&lt;&gt;""</formula>
    </cfRule>
    <cfRule type="expression" dxfId="0" priority="11333">
      <formula>#REF!&lt;&gt;“”</formula>
    </cfRule>
    <cfRule type="expression" priority="11335">
      <formula>#REF!&lt;&gt;""</formula>
    </cfRule>
  </conditionalFormatting>
  <conditionalFormatting sqref="M568:N569">
    <cfRule type="expression" dxfId="0" priority="11228">
      <formula>#REF!&lt;&gt;""</formula>
    </cfRule>
    <cfRule type="expression" dxfId="0" priority="11229">
      <formula>#REF!&lt;&gt;“”</formula>
    </cfRule>
    <cfRule type="expression" priority="11231">
      <formula>#REF!&lt;&gt;""</formula>
    </cfRule>
  </conditionalFormatting>
  <conditionalFormatting sqref="M571:N573">
    <cfRule type="expression" priority="11087">
      <formula>#REF!&lt;&gt;""</formula>
    </cfRule>
    <cfRule type="expression" dxfId="0" priority="11086">
      <formula>#REF!&lt;&gt;“”</formula>
    </cfRule>
    <cfRule type="expression" dxfId="0" priority="11084">
      <formula>#REF!&lt;&gt;""</formula>
    </cfRule>
  </conditionalFormatting>
  <conditionalFormatting sqref="M575:N577">
    <cfRule type="expression" dxfId="0" priority="11064">
      <formula>#REF!&lt;&gt;""</formula>
    </cfRule>
    <cfRule type="expression" dxfId="0" priority="11065">
      <formula>#REF!&lt;&gt;“”</formula>
    </cfRule>
    <cfRule type="expression" priority="11067">
      <formula>#REF!&lt;&gt;""</formula>
    </cfRule>
  </conditionalFormatting>
  <conditionalFormatting sqref="M579:N582">
    <cfRule type="expression" dxfId="0" priority="11011">
      <formula>#REF!&lt;&gt;""</formula>
    </cfRule>
    <cfRule type="expression" dxfId="0" priority="11012">
      <formula>#REF!&lt;&gt;“”</formula>
    </cfRule>
    <cfRule type="expression" priority="11014">
      <formula>#REF!&lt;&gt;""</formula>
    </cfRule>
  </conditionalFormatting>
  <conditionalFormatting sqref="M588:N589">
    <cfRule type="expression" dxfId="0" priority="10911">
      <formula>#REF!&lt;&gt;""</formula>
    </cfRule>
    <cfRule type="expression" dxfId="0" priority="10912">
      <formula>#REF!&lt;&gt;“”</formula>
    </cfRule>
    <cfRule type="expression" priority="10914">
      <formula>#REF!&lt;&gt;""</formula>
    </cfRule>
  </conditionalFormatting>
  <conditionalFormatting sqref="M591:N595">
    <cfRule type="expression" dxfId="0" priority="10887">
      <formula>#REF!&lt;&gt;""</formula>
    </cfRule>
    <cfRule type="expression" dxfId="0" priority="10888">
      <formula>#REF!&lt;&gt;“”</formula>
    </cfRule>
    <cfRule type="expression" priority="10890">
      <formula>#REF!&lt;&gt;""</formula>
    </cfRule>
  </conditionalFormatting>
  <conditionalFormatting sqref="M597:N598">
    <cfRule type="expression" priority="10842">
      <formula>#REF!&lt;&gt;""</formula>
    </cfRule>
    <cfRule type="expression" dxfId="0" priority="10841">
      <formula>#REF!&lt;&gt;“”</formula>
    </cfRule>
    <cfRule type="expression" dxfId="0" priority="10839">
      <formula>#REF!&lt;&gt;""</formula>
    </cfRule>
  </conditionalFormatting>
  <conditionalFormatting sqref="P598:Q599">
    <cfRule type="expression" dxfId="0" priority="34816">
      <formula>#REF!&lt;&gt;""</formula>
    </cfRule>
    <cfRule type="expression" dxfId="0" priority="34817">
      <formula>#REF!&lt;&gt;“”</formula>
    </cfRule>
    <cfRule type="expression" priority="34819">
      <formula>#REF!&lt;&gt;""</formula>
    </cfRule>
  </conditionalFormatting>
  <conditionalFormatting sqref="M600:N604">
    <cfRule type="expression" priority="10798">
      <formula>#REF!&lt;&gt;""</formula>
    </cfRule>
    <cfRule type="expression" dxfId="0" priority="10797">
      <formula>#REF!&lt;&gt;“”</formula>
    </cfRule>
    <cfRule type="expression" dxfId="0" priority="10795">
      <formula>#REF!&lt;&gt;""</formula>
    </cfRule>
  </conditionalFormatting>
  <conditionalFormatting sqref="M609:N610">
    <cfRule type="expression" priority="10662">
      <formula>#REF!&lt;&gt;""</formula>
    </cfRule>
    <cfRule type="expression" dxfId="0" priority="10661">
      <formula>#REF!&lt;&gt;“”</formula>
    </cfRule>
    <cfRule type="expression" dxfId="0" priority="10659">
      <formula>#REF!&lt;&gt;""</formula>
    </cfRule>
  </conditionalFormatting>
  <conditionalFormatting sqref="P611:Q611 M614:Q614">
    <cfRule type="expression" dxfId="0" priority="34828">
      <formula>$A618&lt;&gt;""</formula>
    </cfRule>
    <cfRule type="expression" dxfId="0" priority="34829">
      <formula>$A618&lt;&gt;“”</formula>
    </cfRule>
    <cfRule type="expression" priority="34831">
      <formula>$A618&lt;&gt;""</formula>
    </cfRule>
  </conditionalFormatting>
  <conditionalFormatting sqref="M616:N617">
    <cfRule type="expression" priority="10738">
      <formula>#REF!&lt;&gt;""</formula>
    </cfRule>
    <cfRule type="expression" dxfId="0" priority="10737">
      <formula>#REF!&lt;&gt;“”</formula>
    </cfRule>
    <cfRule type="expression" dxfId="0" priority="10735">
      <formula>#REF!&lt;&gt;""</formula>
    </cfRule>
  </conditionalFormatting>
  <conditionalFormatting sqref="M618:N619">
    <cfRule type="expression" priority="10542">
      <formula>#REF!&lt;&gt;""</formula>
    </cfRule>
    <cfRule type="expression" dxfId="0" priority="10541">
      <formula>#REF!&lt;&gt;“”</formula>
    </cfRule>
    <cfRule type="expression" dxfId="0" priority="10539">
      <formula>#REF!&lt;&gt;""</formula>
    </cfRule>
  </conditionalFormatting>
  <conditionalFormatting sqref="M620:N621">
    <cfRule type="expression" priority="10562">
      <formula>#REF!&lt;&gt;""</formula>
    </cfRule>
    <cfRule type="expression" dxfId="0" priority="10561">
      <formula>#REF!&lt;&gt;“”</formula>
    </cfRule>
    <cfRule type="expression" dxfId="0" priority="10559">
      <formula>#REF!&lt;&gt;""</formula>
    </cfRule>
  </conditionalFormatting>
  <conditionalFormatting sqref="M623:N624">
    <cfRule type="expression" priority="10522">
      <formula>#REF!&lt;&gt;""</formula>
    </cfRule>
    <cfRule type="expression" dxfId="0" priority="10521">
      <formula>#REF!&lt;&gt;“”</formula>
    </cfRule>
    <cfRule type="expression" dxfId="0" priority="10519">
      <formula>#REF!&lt;&gt;""</formula>
    </cfRule>
  </conditionalFormatting>
  <conditionalFormatting sqref="M626:N627">
    <cfRule type="expression" dxfId="0" priority="10415">
      <formula>#REF!&lt;&gt;""</formula>
    </cfRule>
    <cfRule type="expression" dxfId="0" priority="10416">
      <formula>#REF!&lt;&gt;“”</formula>
    </cfRule>
    <cfRule type="expression" priority="10418">
      <formula>#REF!&lt;&gt;""</formula>
    </cfRule>
  </conditionalFormatting>
  <conditionalFormatting sqref="M631:N635">
    <cfRule type="expression" dxfId="0" priority="10395">
      <formula>#REF!&lt;&gt;""</formula>
    </cfRule>
    <cfRule type="expression" dxfId="0" priority="10396">
      <formula>#REF!&lt;&gt;“”</formula>
    </cfRule>
    <cfRule type="expression" priority="10398">
      <formula>#REF!&lt;&gt;""</formula>
    </cfRule>
  </conditionalFormatting>
  <conditionalFormatting sqref="M637:N638">
    <cfRule type="expression" priority="10278">
      <formula>#REF!&lt;&gt;""</formula>
    </cfRule>
    <cfRule type="expression" dxfId="0" priority="10277">
      <formula>#REF!&lt;&gt;“”</formula>
    </cfRule>
    <cfRule type="expression" dxfId="0" priority="10275">
      <formula>#REF!&lt;&gt;""</formula>
    </cfRule>
  </conditionalFormatting>
  <conditionalFormatting sqref="M639:N640">
    <cfRule type="expression" priority="10298">
      <formula>#REF!&lt;&gt;""</formula>
    </cfRule>
    <cfRule type="expression" dxfId="0" priority="10297">
      <formula>#REF!&lt;&gt;“”</formula>
    </cfRule>
    <cfRule type="expression" dxfId="0" priority="10295">
      <formula>#REF!&lt;&gt;""</formula>
    </cfRule>
  </conditionalFormatting>
  <conditionalFormatting sqref="M641:N643">
    <cfRule type="expression" priority="10318">
      <formula>#REF!&lt;&gt;""</formula>
    </cfRule>
    <cfRule type="expression" dxfId="0" priority="10317">
      <formula>#REF!&lt;&gt;“”</formula>
    </cfRule>
    <cfRule type="expression" dxfId="0" priority="10315">
      <formula>#REF!&lt;&gt;""</formula>
    </cfRule>
  </conditionalFormatting>
  <conditionalFormatting sqref="M645:N648">
    <cfRule type="expression" priority="10358">
      <formula>#REF!&lt;&gt;""</formula>
    </cfRule>
    <cfRule type="expression" dxfId="0" priority="10357">
      <formula>#REF!&lt;&gt;“”</formula>
    </cfRule>
    <cfRule type="expression" dxfId="0" priority="10355">
      <formula>#REF!&lt;&gt;""</formula>
    </cfRule>
  </conditionalFormatting>
  <conditionalFormatting sqref="M652:N655">
    <cfRule type="expression" priority="10198">
      <formula>#REF!&lt;&gt;""</formula>
    </cfRule>
    <cfRule type="expression" dxfId="0" priority="10197">
      <formula>#REF!&lt;&gt;“”</formula>
    </cfRule>
    <cfRule type="expression" dxfId="0" priority="10195">
      <formula>#REF!&lt;&gt;""</formula>
    </cfRule>
  </conditionalFormatting>
  <conditionalFormatting sqref="M656:N657">
    <cfRule type="expression" dxfId="0" priority="10055">
      <formula>#REF!&lt;&gt;""</formula>
    </cfRule>
    <cfRule type="expression" dxfId="0" priority="10056">
      <formula>#REF!&lt;&gt;“”</formula>
    </cfRule>
    <cfRule type="expression" priority="10058">
      <formula>#REF!&lt;&gt;""</formula>
    </cfRule>
  </conditionalFormatting>
  <conditionalFormatting sqref="M659:N660">
    <cfRule type="expression" dxfId="0" priority="10095">
      <formula>#REF!&lt;&gt;""</formula>
    </cfRule>
    <cfRule type="expression" dxfId="0" priority="10096">
      <formula>#REF!&lt;&gt;“”</formula>
    </cfRule>
    <cfRule type="expression" priority="10098">
      <formula>#REF!&lt;&gt;""</formula>
    </cfRule>
  </conditionalFormatting>
  <conditionalFormatting sqref="M666:N667">
    <cfRule type="expression" priority="9958">
      <formula>#REF!&lt;&gt;""</formula>
    </cfRule>
    <cfRule type="expression" dxfId="0" priority="9957">
      <formula>#REF!&lt;&gt;“”</formula>
    </cfRule>
    <cfRule type="expression" dxfId="0" priority="9955">
      <formula>#REF!&lt;&gt;""</formula>
    </cfRule>
  </conditionalFormatting>
  <conditionalFormatting sqref="M668:N669">
    <cfRule type="expression" priority="9998">
      <formula>#REF!&lt;&gt;""</formula>
    </cfRule>
    <cfRule type="expression" dxfId="0" priority="9997">
      <formula>#REF!&lt;&gt;“”</formula>
    </cfRule>
    <cfRule type="expression" dxfId="0" priority="9995">
      <formula>#REF!&lt;&gt;""</formula>
    </cfRule>
  </conditionalFormatting>
  <conditionalFormatting sqref="M679:Q680">
    <cfRule type="expression" dxfId="0" priority="34908">
      <formula>#REF!&lt;&gt;""</formula>
    </cfRule>
    <cfRule type="expression" dxfId="0" priority="34909">
      <formula>#REF!&lt;&gt;“”</formula>
    </cfRule>
    <cfRule type="expression" priority="34911">
      <formula>#REF!&lt;&gt;""</formula>
    </cfRule>
  </conditionalFormatting>
  <conditionalFormatting sqref="M682:N683">
    <cfRule type="expression" dxfId="0" priority="9483">
      <formula>#REF!&lt;&gt;""</formula>
    </cfRule>
    <cfRule type="expression" dxfId="0" priority="9484">
      <formula>#REF!&lt;&gt;“”</formula>
    </cfRule>
    <cfRule type="expression" priority="9486">
      <formula>#REF!&lt;&gt;""</formula>
    </cfRule>
  </conditionalFormatting>
  <conditionalFormatting sqref="M691:N693">
    <cfRule type="expression" priority="7892">
      <formula>#REF!&lt;&gt;""</formula>
    </cfRule>
    <cfRule type="expression" dxfId="0" priority="7891">
      <formula>#REF!&lt;&gt;“”</formula>
    </cfRule>
    <cfRule type="expression" dxfId="0" priority="7889">
      <formula>#REF!&lt;&gt;""</formula>
    </cfRule>
  </conditionalFormatting>
  <conditionalFormatting sqref="M694:N697">
    <cfRule type="expression" priority="7832">
      <formula>#REF!&lt;&gt;""</formula>
    </cfRule>
    <cfRule type="expression" dxfId="0" priority="7831">
      <formula>#REF!&lt;&gt;“”</formula>
    </cfRule>
    <cfRule type="expression" dxfId="0" priority="7829">
      <formula>#REF!&lt;&gt;""</formula>
    </cfRule>
  </conditionalFormatting>
  <conditionalFormatting sqref="M698:N699">
    <cfRule type="expression" priority="7744">
      <formula>#REF!&lt;&gt;""</formula>
    </cfRule>
    <cfRule type="expression" dxfId="0" priority="7743">
      <formula>#REF!&lt;&gt;“”</formula>
    </cfRule>
    <cfRule type="expression" dxfId="0" priority="7741">
      <formula>#REF!&lt;&gt;""</formula>
    </cfRule>
  </conditionalFormatting>
  <conditionalFormatting sqref="M703:N704">
    <cfRule type="expression" dxfId="0" priority="7809">
      <formula>#REF!&lt;&gt;""</formula>
    </cfRule>
    <cfRule type="expression" dxfId="0" priority="7810">
      <formula>#REF!&lt;&gt;“”</formula>
    </cfRule>
    <cfRule type="expression" priority="7812">
      <formula>#REF!&lt;&gt;""</formula>
    </cfRule>
  </conditionalFormatting>
  <conditionalFormatting sqref="M706:N707">
    <cfRule type="expression" dxfId="0" priority="7681">
      <formula>#REF!&lt;&gt;""</formula>
    </cfRule>
    <cfRule type="expression" dxfId="0" priority="7682">
      <formula>#REF!&lt;&gt;“”</formula>
    </cfRule>
    <cfRule type="expression" priority="7684">
      <formula>#REF!&lt;&gt;""</formula>
    </cfRule>
  </conditionalFormatting>
  <conditionalFormatting sqref="P707:Q707 M710:Q710">
    <cfRule type="expression" dxfId="0" priority="34972">
      <formula>$A716&lt;&gt;""</formula>
    </cfRule>
    <cfRule type="expression" dxfId="0" priority="34973">
      <formula>$A716&lt;&gt;“”</formula>
    </cfRule>
    <cfRule type="expression" priority="34975">
      <formula>$A716&lt;&gt;""</formula>
    </cfRule>
  </conditionalFormatting>
  <conditionalFormatting sqref="M711:N712">
    <cfRule type="expression" priority="7624">
      <formula>#REF!&lt;&gt;""</formula>
    </cfRule>
    <cfRule type="expression" dxfId="0" priority="7623">
      <formula>#REF!&lt;&gt;“”</formula>
    </cfRule>
    <cfRule type="expression" dxfId="0" priority="7621">
      <formula>#REF!&lt;&gt;""</formula>
    </cfRule>
  </conditionalFormatting>
  <conditionalFormatting sqref="M713:N714">
    <cfRule type="expression" priority="7584">
      <formula>#REF!&lt;&gt;""</formula>
    </cfRule>
    <cfRule type="expression" dxfId="0" priority="7583">
      <formula>#REF!&lt;&gt;“”</formula>
    </cfRule>
    <cfRule type="expression" dxfId="0" priority="7581">
      <formula>#REF!&lt;&gt;""</formula>
    </cfRule>
  </conditionalFormatting>
  <conditionalFormatting sqref="M719:N720">
    <cfRule type="expression" priority="7560">
      <formula>#REF!&lt;&gt;""</formula>
    </cfRule>
    <cfRule type="expression" dxfId="0" priority="7559">
      <formula>#REF!&lt;&gt;“”</formula>
    </cfRule>
    <cfRule type="expression" dxfId="0" priority="7557">
      <formula>#REF!&lt;&gt;""</formula>
    </cfRule>
  </conditionalFormatting>
  <conditionalFormatting sqref="M722:N723">
    <cfRule type="expression" priority="7512">
      <formula>#REF!&lt;&gt;""</formula>
    </cfRule>
    <cfRule type="expression" dxfId="0" priority="7511">
      <formula>#REF!&lt;&gt;“”</formula>
    </cfRule>
    <cfRule type="expression" dxfId="0" priority="7509">
      <formula>#REF!&lt;&gt;""</formula>
    </cfRule>
  </conditionalFormatting>
  <conditionalFormatting sqref="M729:N730">
    <cfRule type="expression" priority="7484">
      <formula>#REF!&lt;&gt;""</formula>
    </cfRule>
    <cfRule type="expression" dxfId="0" priority="7483">
      <formula>#REF!&lt;&gt;“”</formula>
    </cfRule>
    <cfRule type="expression" dxfId="0" priority="7481">
      <formula>#REF!&lt;&gt;""</formula>
    </cfRule>
  </conditionalFormatting>
  <conditionalFormatting sqref="M733:N736">
    <cfRule type="expression" priority="7440">
      <formula>#REF!&lt;&gt;""</formula>
    </cfRule>
    <cfRule type="expression" dxfId="0" priority="7439">
      <formula>#REF!&lt;&gt;“”</formula>
    </cfRule>
    <cfRule type="expression" dxfId="0" priority="7437">
      <formula>#REF!&lt;&gt;""</formula>
    </cfRule>
  </conditionalFormatting>
  <conditionalFormatting sqref="M737:N738">
    <cfRule type="expression" priority="7276">
      <formula>#REF!&lt;&gt;""</formula>
    </cfRule>
    <cfRule type="expression" dxfId="0" priority="7275">
      <formula>#REF!&lt;&gt;“”</formula>
    </cfRule>
    <cfRule type="expression" dxfId="0" priority="7273">
      <formula>#REF!&lt;&gt;""</formula>
    </cfRule>
  </conditionalFormatting>
  <conditionalFormatting sqref="M743:N743 N744">
    <cfRule type="expression" priority="7376">
      <formula>#REF!&lt;&gt;""</formula>
    </cfRule>
    <cfRule type="expression" dxfId="0" priority="7375">
      <formula>#REF!&lt;&gt;“”</formula>
    </cfRule>
    <cfRule type="expression" dxfId="0" priority="7373">
      <formula>#REF!&lt;&gt;""</formula>
    </cfRule>
  </conditionalFormatting>
  <conditionalFormatting sqref="M751:N752">
    <cfRule type="expression" priority="7256">
      <formula>#REF!&lt;&gt;""</formula>
    </cfRule>
    <cfRule type="expression" dxfId="0" priority="7255">
      <formula>#REF!&lt;&gt;“”</formula>
    </cfRule>
    <cfRule type="expression" dxfId="0" priority="7253">
      <formula>#REF!&lt;&gt;""</formula>
    </cfRule>
  </conditionalFormatting>
  <conditionalFormatting sqref="M759:N760">
    <cfRule type="expression" priority="7012">
      <formula>#REF!&lt;&gt;""</formula>
    </cfRule>
    <cfRule type="expression" dxfId="0" priority="7011">
      <formula>#REF!&lt;&gt;“”</formula>
    </cfRule>
    <cfRule type="expression" dxfId="0" priority="7009">
      <formula>#REF!&lt;&gt;""</formula>
    </cfRule>
  </conditionalFormatting>
  <conditionalFormatting sqref="M765:N766">
    <cfRule type="expression" priority="6972">
      <formula>#REF!&lt;&gt;""</formula>
    </cfRule>
    <cfRule type="expression" dxfId="0" priority="6971">
      <formula>#REF!&lt;&gt;“”</formula>
    </cfRule>
    <cfRule type="expression" dxfId="0" priority="6969">
      <formula>#REF!&lt;&gt;""</formula>
    </cfRule>
  </conditionalFormatting>
  <conditionalFormatting sqref="M767:N768">
    <cfRule type="expression" priority="6992">
      <formula>#REF!&lt;&gt;""</formula>
    </cfRule>
    <cfRule type="expression" dxfId="0" priority="6991">
      <formula>#REF!&lt;&gt;“”</formula>
    </cfRule>
    <cfRule type="expression" dxfId="0" priority="6989">
      <formula>#REF!&lt;&gt;""</formula>
    </cfRule>
  </conditionalFormatting>
  <conditionalFormatting sqref="M769:N770">
    <cfRule type="expression" priority="6872">
      <formula>#REF!&lt;&gt;""</formula>
    </cfRule>
    <cfRule type="expression" dxfId="0" priority="6871">
      <formula>#REF!&lt;&gt;“”</formula>
    </cfRule>
    <cfRule type="expression" dxfId="0" priority="6869">
      <formula>#REF!&lt;&gt;""</formula>
    </cfRule>
  </conditionalFormatting>
  <conditionalFormatting sqref="P770:Q770 M771:Q771">
    <cfRule type="expression" dxfId="0" priority="34988">
      <formula>$A776&lt;&gt;""</formula>
    </cfRule>
    <cfRule type="expression" dxfId="0" priority="34989">
      <formula>$A776&lt;&gt;“”</formula>
    </cfRule>
    <cfRule type="expression" priority="34991">
      <formula>$A776&lt;&gt;""</formula>
    </cfRule>
  </conditionalFormatting>
  <conditionalFormatting sqref="M776:N777">
    <cfRule type="expression" dxfId="0" priority="6829">
      <formula>#REF!&lt;&gt;""</formula>
    </cfRule>
    <cfRule type="expression" dxfId="0" priority="6830">
      <formula>#REF!&lt;&gt;“”</formula>
    </cfRule>
    <cfRule type="expression" priority="6832">
      <formula>#REF!&lt;&gt;""</formula>
    </cfRule>
  </conditionalFormatting>
  <conditionalFormatting sqref="M781:N784">
    <cfRule type="expression" dxfId="0" priority="6809">
      <formula>#REF!&lt;&gt;""</formula>
    </cfRule>
    <cfRule type="expression" dxfId="0" priority="6810">
      <formula>#REF!&lt;&gt;“”</formula>
    </cfRule>
    <cfRule type="expression" priority="6812">
      <formula>#REF!&lt;&gt;""</formula>
    </cfRule>
  </conditionalFormatting>
  <conditionalFormatting sqref="P781:Q784">
    <cfRule type="expression" dxfId="0" priority="34992">
      <formula>$A792&lt;&gt;""</formula>
    </cfRule>
    <cfRule type="expression" dxfId="0" priority="34993">
      <formula>$A792&lt;&gt;“”</formula>
    </cfRule>
    <cfRule type="expression" priority="34995">
      <formula>$A792&lt;&gt;""</formula>
    </cfRule>
  </conditionalFormatting>
  <conditionalFormatting sqref="M785:N788">
    <cfRule type="expression" dxfId="0" priority="6693">
      <formula>#REF!&lt;&gt;""</formula>
    </cfRule>
    <cfRule type="expression" dxfId="0" priority="6694">
      <formula>#REF!&lt;&gt;“”</formula>
    </cfRule>
    <cfRule type="expression" priority="6696">
      <formula>#REF!&lt;&gt;""</formula>
    </cfRule>
  </conditionalFormatting>
  <conditionalFormatting sqref="P785:Q787">
    <cfRule type="expression" dxfId="0" priority="6705">
      <formula>$A796&lt;&gt;""</formula>
    </cfRule>
    <cfRule type="expression" dxfId="0" priority="6706">
      <formula>$A796&lt;&gt;“”</formula>
    </cfRule>
    <cfRule type="expression" priority="6708">
      <formula>$A796&lt;&gt;""</formula>
    </cfRule>
  </conditionalFormatting>
  <conditionalFormatting sqref="A788:L788 P788:Q788">
    <cfRule type="expression" dxfId="0" priority="6684">
      <formula>$A788&lt;&gt;""</formula>
    </cfRule>
  </conditionalFormatting>
  <conditionalFormatting sqref="M791:N794">
    <cfRule type="expression" priority="6671">
      <formula>#REF!&lt;&gt;""</formula>
    </cfRule>
    <cfRule type="expression" dxfId="0" priority="6670">
      <formula>#REF!&lt;&gt;“”</formula>
    </cfRule>
    <cfRule type="expression" dxfId="0" priority="6668">
      <formula>#REF!&lt;&gt;""</formula>
    </cfRule>
  </conditionalFormatting>
  <conditionalFormatting sqref="P791:Q794">
    <cfRule type="expression" priority="6683">
      <formula>$A802&lt;&gt;""</formula>
    </cfRule>
    <cfRule type="expression" dxfId="0" priority="6682">
      <formula>$A802&lt;&gt;“”</formula>
    </cfRule>
    <cfRule type="expression" dxfId="0" priority="6680">
      <formula>$A802&lt;&gt;""</formula>
    </cfRule>
  </conditionalFormatting>
  <conditionalFormatting sqref="M796:N797">
    <cfRule type="expression" priority="6619">
      <formula>#REF!&lt;&gt;""</formula>
    </cfRule>
    <cfRule type="expression" dxfId="0" priority="6618">
      <formula>#REF!&lt;&gt;“”</formula>
    </cfRule>
    <cfRule type="expression" dxfId="0" priority="6616">
      <formula>#REF!&lt;&gt;""</formula>
    </cfRule>
  </conditionalFormatting>
  <conditionalFormatting sqref="P796:Q797">
    <cfRule type="expression" priority="6631">
      <formula>$A807&lt;&gt;""</formula>
    </cfRule>
    <cfRule type="expression" dxfId="0" priority="6630">
      <formula>$A807&lt;&gt;“”</formula>
    </cfRule>
    <cfRule type="expression" dxfId="0" priority="6628">
      <formula>$A807&lt;&gt;""</formula>
    </cfRule>
  </conditionalFormatting>
  <conditionalFormatting sqref="M802:N804">
    <cfRule type="expression" priority="6555">
      <formula>#REF!&lt;&gt;""</formula>
    </cfRule>
    <cfRule type="expression" dxfId="0" priority="6554">
      <formula>#REF!&lt;&gt;“”</formula>
    </cfRule>
    <cfRule type="expression" dxfId="0" priority="6552">
      <formula>#REF!&lt;&gt;""</formula>
    </cfRule>
  </conditionalFormatting>
  <conditionalFormatting sqref="M805:N807">
    <cfRule type="expression" priority="6539">
      <formula>#REF!&lt;&gt;""</formula>
    </cfRule>
    <cfRule type="expression" dxfId="0" priority="6538">
      <formula>#REF!&lt;&gt;“”</formula>
    </cfRule>
    <cfRule type="expression" dxfId="0" priority="6536">
      <formula>#REF!&lt;&gt;""</formula>
    </cfRule>
  </conditionalFormatting>
  <conditionalFormatting sqref="P806:Q807">
    <cfRule type="expression" dxfId="0" priority="35032">
      <formula>#REF!&lt;&gt;""</formula>
    </cfRule>
    <cfRule type="expression" dxfId="0" priority="35033">
      <formula>#REF!&lt;&gt;“”</formula>
    </cfRule>
    <cfRule type="expression" priority="35035">
      <formula>#REF!&lt;&gt;""</formula>
    </cfRule>
  </conditionalFormatting>
  <conditionalFormatting sqref="M808:N809">
    <cfRule type="expression" priority="6475">
      <formula>#REF!&lt;&gt;""</formula>
    </cfRule>
    <cfRule type="expression" dxfId="0" priority="6474">
      <formula>#REF!&lt;&gt;“”</formula>
    </cfRule>
    <cfRule type="expression" dxfId="0" priority="6472">
      <formula>#REF!&lt;&gt;""</formula>
    </cfRule>
  </conditionalFormatting>
  <conditionalFormatting sqref="P808:Q809">
    <cfRule type="expression" dxfId="0" priority="6484">
      <formula>#REF!&lt;&gt;""</formula>
    </cfRule>
    <cfRule type="expression" dxfId="0" priority="6485">
      <formula>#REF!&lt;&gt;“”</formula>
    </cfRule>
    <cfRule type="expression" priority="6487">
      <formula>#REF!&lt;&gt;""</formula>
    </cfRule>
  </conditionalFormatting>
  <conditionalFormatting sqref="M813:N815">
    <cfRule type="expression" priority="6507">
      <formula>#REF!&lt;&gt;""</formula>
    </cfRule>
    <cfRule type="expression" dxfId="0" priority="6506">
      <formula>#REF!&lt;&gt;“”</formula>
    </cfRule>
    <cfRule type="expression" dxfId="0" priority="6504">
      <formula>#REF!&lt;&gt;""</formula>
    </cfRule>
  </conditionalFormatting>
  <conditionalFormatting sqref="M816:N817">
    <cfRule type="expression" priority="6427">
      <formula>#REF!&lt;&gt;""</formula>
    </cfRule>
    <cfRule type="expression" dxfId="0" priority="6426">
      <formula>#REF!&lt;&gt;“”</formula>
    </cfRule>
    <cfRule type="expression" dxfId="0" priority="6424">
      <formula>#REF!&lt;&gt;""</formula>
    </cfRule>
  </conditionalFormatting>
  <conditionalFormatting sqref="M819:N821">
    <cfRule type="expression" priority="6411">
      <formula>#REF!&lt;&gt;""</formula>
    </cfRule>
    <cfRule type="expression" dxfId="0" priority="6410">
      <formula>#REF!&lt;&gt;“”</formula>
    </cfRule>
    <cfRule type="expression" dxfId="0" priority="6408">
      <formula>#REF!&lt;&gt;""</formula>
    </cfRule>
  </conditionalFormatting>
  <conditionalFormatting sqref="P819:Q820">
    <cfRule type="expression" priority="6423">
      <formula>#REF!&lt;&gt;""</formula>
    </cfRule>
    <cfRule type="expression" dxfId="0" priority="6422">
      <formula>#REF!&lt;&gt;“”</formula>
    </cfRule>
    <cfRule type="expression" dxfId="0" priority="6420">
      <formula>#REF!&lt;&gt;""</formula>
    </cfRule>
  </conditionalFormatting>
  <conditionalFormatting sqref="M827:N827 N828">
    <cfRule type="expression" priority="6379">
      <formula>#REF!&lt;&gt;""</formula>
    </cfRule>
    <cfRule type="expression" dxfId="0" priority="6378">
      <formula>#REF!&lt;&gt;“”</formula>
    </cfRule>
    <cfRule type="expression" dxfId="0" priority="6376">
      <formula>#REF!&lt;&gt;""</formula>
    </cfRule>
  </conditionalFormatting>
  <conditionalFormatting sqref="P827:Q828">
    <cfRule type="expression" priority="6391">
      <formula>#REF!&lt;&gt;""</formula>
    </cfRule>
    <cfRule type="expression" dxfId="0" priority="6390">
      <formula>#REF!&lt;&gt;“”</formula>
    </cfRule>
    <cfRule type="expression" dxfId="0" priority="6388">
      <formula>#REF!&lt;&gt;""</formula>
    </cfRule>
  </conditionalFormatting>
  <conditionalFormatting sqref="M829:N830">
    <cfRule type="expression" priority="6323">
      <formula>#REF!&lt;&gt;""</formula>
    </cfRule>
    <cfRule type="expression" dxfId="0" priority="6322">
      <formula>#REF!&lt;&gt;“”</formula>
    </cfRule>
    <cfRule type="expression" dxfId="0" priority="6320">
      <formula>#REF!&lt;&gt;""</formula>
    </cfRule>
  </conditionalFormatting>
  <conditionalFormatting sqref="P829:Q831">
    <cfRule type="expression" priority="6335">
      <formula>#REF!&lt;&gt;""</formula>
    </cfRule>
    <cfRule type="expression" dxfId="0" priority="6334">
      <formula>#REF!&lt;&gt;“”</formula>
    </cfRule>
    <cfRule type="expression" dxfId="0" priority="6332">
      <formula>#REF!&lt;&gt;""</formula>
    </cfRule>
  </conditionalFormatting>
  <conditionalFormatting sqref="M832:N833">
    <cfRule type="expression" priority="6275">
      <formula>#REF!&lt;&gt;""</formula>
    </cfRule>
    <cfRule type="expression" dxfId="0" priority="6274">
      <formula>#REF!&lt;&gt;“”</formula>
    </cfRule>
    <cfRule type="expression" dxfId="0" priority="6272">
      <formula>#REF!&lt;&gt;""</formula>
    </cfRule>
  </conditionalFormatting>
  <conditionalFormatting sqref="P832:Q833">
    <cfRule type="expression" priority="6287">
      <formula>#REF!&lt;&gt;""</formula>
    </cfRule>
    <cfRule type="expression" dxfId="0" priority="6286">
      <formula>#REF!&lt;&gt;“”</formula>
    </cfRule>
    <cfRule type="expression" dxfId="0" priority="6284">
      <formula>#REF!&lt;&gt;""</formula>
    </cfRule>
  </conditionalFormatting>
  <conditionalFormatting sqref="M834:N839">
    <cfRule type="expression" priority="6259">
      <formula>#REF!&lt;&gt;""</formula>
    </cfRule>
    <cfRule type="expression" dxfId="0" priority="6258">
      <formula>#REF!&lt;&gt;“”</formula>
    </cfRule>
    <cfRule type="expression" dxfId="0" priority="6256">
      <formula>#REF!&lt;&gt;""</formula>
    </cfRule>
  </conditionalFormatting>
  <conditionalFormatting sqref="P834:Q839">
    <cfRule type="expression" priority="6271">
      <formula>#REF!&lt;&gt;""</formula>
    </cfRule>
    <cfRule type="expression" dxfId="0" priority="6270">
      <formula>#REF!&lt;&gt;“”</formula>
    </cfRule>
    <cfRule type="expression" dxfId="0" priority="6268">
      <formula>#REF!&lt;&gt;""</formula>
    </cfRule>
  </conditionalFormatting>
  <conditionalFormatting sqref="M843:N844">
    <cfRule type="expression" priority="6243">
      <formula>#REF!&lt;&gt;""</formula>
    </cfRule>
    <cfRule type="expression" dxfId="0" priority="6242">
      <formula>#REF!&lt;&gt;“”</formula>
    </cfRule>
    <cfRule type="expression" dxfId="0" priority="6240">
      <formula>#REF!&lt;&gt;""</formula>
    </cfRule>
  </conditionalFormatting>
  <conditionalFormatting sqref="P843:Q844">
    <cfRule type="expression" priority="6255">
      <formula>#REF!&lt;&gt;""</formula>
    </cfRule>
    <cfRule type="expression" dxfId="0" priority="6254">
      <formula>#REF!&lt;&gt;“”</formula>
    </cfRule>
    <cfRule type="expression" dxfId="0" priority="6252">
      <formula>#REF!&lt;&gt;""</formula>
    </cfRule>
  </conditionalFormatting>
  <conditionalFormatting sqref="M850:N853">
    <cfRule type="expression" priority="6179">
      <formula>#REF!&lt;&gt;""</formula>
    </cfRule>
    <cfRule type="expression" dxfId="0" priority="6178">
      <formula>#REF!&lt;&gt;“”</formula>
    </cfRule>
    <cfRule type="expression" dxfId="0" priority="6176">
      <formula>#REF!&lt;&gt;""</formula>
    </cfRule>
  </conditionalFormatting>
  <conditionalFormatting sqref="P850:Q852">
    <cfRule type="expression" priority="6191">
      <formula>#REF!&lt;&gt;""</formula>
    </cfRule>
    <cfRule type="expression" dxfId="0" priority="6190">
      <formula>#REF!&lt;&gt;“”</formula>
    </cfRule>
    <cfRule type="expression" dxfId="0" priority="6188">
      <formula>#REF!&lt;&gt;""</formula>
    </cfRule>
  </conditionalFormatting>
  <conditionalFormatting sqref="M854:N855">
    <cfRule type="expression" priority="6091">
      <formula>#REF!&lt;&gt;""</formula>
    </cfRule>
    <cfRule type="expression" dxfId="0" priority="6090">
      <formula>#REF!&lt;&gt;“”</formula>
    </cfRule>
    <cfRule type="expression" dxfId="0" priority="6088">
      <formula>#REF!&lt;&gt;""</formula>
    </cfRule>
  </conditionalFormatting>
  <conditionalFormatting sqref="P854:Q855">
    <cfRule type="expression" priority="6103">
      <formula>#REF!&lt;&gt;""</formula>
    </cfRule>
    <cfRule type="expression" dxfId="0" priority="6102">
      <formula>#REF!&lt;&gt;“”</formula>
    </cfRule>
    <cfRule type="expression" dxfId="0" priority="6100">
      <formula>#REF!&lt;&gt;""</formula>
    </cfRule>
  </conditionalFormatting>
  <conditionalFormatting sqref="M857:N858 N859">
    <cfRule type="expression" priority="6075">
      <formula>#REF!&lt;&gt;""</formula>
    </cfRule>
    <cfRule type="expression" dxfId="0" priority="6074">
      <formula>#REF!&lt;&gt;“”</formula>
    </cfRule>
    <cfRule type="expression" dxfId="0" priority="6072">
      <formula>#REF!&lt;&gt;""</formula>
    </cfRule>
  </conditionalFormatting>
  <conditionalFormatting sqref="P857:Q858">
    <cfRule type="expression" priority="6087">
      <formula>#REF!&lt;&gt;""</formula>
    </cfRule>
    <cfRule type="expression" dxfId="0" priority="6086">
      <formula>#REF!&lt;&gt;“”</formula>
    </cfRule>
    <cfRule type="expression" dxfId="0" priority="6084">
      <formula>#REF!&lt;&gt;""</formula>
    </cfRule>
  </conditionalFormatting>
  <conditionalFormatting sqref="M861:N863">
    <cfRule type="expression" priority="6043">
      <formula>#REF!&lt;&gt;""</formula>
    </cfRule>
    <cfRule type="expression" dxfId="0" priority="6042">
      <formula>#REF!&lt;&gt;“”</formula>
    </cfRule>
    <cfRule type="expression" dxfId="0" priority="6040">
      <formula>#REF!&lt;&gt;""</formula>
    </cfRule>
  </conditionalFormatting>
  <conditionalFormatting sqref="P861:Q863">
    <cfRule type="expression" priority="6055">
      <formula>#REF!&lt;&gt;""</formula>
    </cfRule>
    <cfRule type="expression" dxfId="0" priority="6054">
      <formula>#REF!&lt;&gt;“”</formula>
    </cfRule>
    <cfRule type="expression" dxfId="0" priority="6052">
      <formula>#REF!&lt;&gt;""</formula>
    </cfRule>
  </conditionalFormatting>
  <conditionalFormatting sqref="M864:N865">
    <cfRule type="expression" priority="5995">
      <formula>#REF!&lt;&gt;""</formula>
    </cfRule>
    <cfRule type="expression" dxfId="0" priority="5994">
      <formula>#REF!&lt;&gt;“”</formula>
    </cfRule>
    <cfRule type="expression" dxfId="0" priority="5992">
      <formula>#REF!&lt;&gt;""</formula>
    </cfRule>
  </conditionalFormatting>
  <conditionalFormatting sqref="M866:N869">
    <cfRule type="expression" priority="6011">
      <formula>#REF!&lt;&gt;""</formula>
    </cfRule>
    <cfRule type="expression" dxfId="0" priority="6010">
      <formula>#REF!&lt;&gt;“”</formula>
    </cfRule>
    <cfRule type="expression" dxfId="0" priority="6008">
      <formula>#REF!&lt;&gt;""</formula>
    </cfRule>
  </conditionalFormatting>
  <conditionalFormatting sqref="P866:Q868">
    <cfRule type="expression" priority="6023">
      <formula>#REF!&lt;&gt;""</formula>
    </cfRule>
    <cfRule type="expression" dxfId="0" priority="6022">
      <formula>#REF!&lt;&gt;“”</formula>
    </cfRule>
    <cfRule type="expression" dxfId="0" priority="6020">
      <formula>#REF!&lt;&gt;""</formula>
    </cfRule>
  </conditionalFormatting>
  <conditionalFormatting sqref="B868:D868 A868">
    <cfRule type="expression" priority="5991">
      <formula>$A868&lt;&gt;""</formula>
    </cfRule>
    <cfRule type="expression" dxfId="0" priority="5990">
      <formula>$A868&lt;&gt;“”</formula>
    </cfRule>
    <cfRule type="expression" dxfId="0" priority="5988">
      <formula>$A868&lt;&gt;""</formula>
    </cfRule>
  </conditionalFormatting>
  <conditionalFormatting sqref="A869:C876">
    <cfRule type="expression" priority="5987">
      <formula>$A869&lt;&gt;""</formula>
    </cfRule>
    <cfRule type="expression" dxfId="0" priority="5986">
      <formula>$A869&lt;&gt;“”</formula>
    </cfRule>
    <cfRule type="expression" dxfId="0" priority="5984">
      <formula>$A869&lt;&gt;""</formula>
    </cfRule>
  </conditionalFormatting>
  <conditionalFormatting sqref="M874:N875">
    <cfRule type="expression" priority="5955">
      <formula>#REF!&lt;&gt;""</formula>
    </cfRule>
    <cfRule type="expression" dxfId="0" priority="5954">
      <formula>#REF!&lt;&gt;“”</formula>
    </cfRule>
    <cfRule type="expression" dxfId="0" priority="5952">
      <formula>#REF!&lt;&gt;""</formula>
    </cfRule>
  </conditionalFormatting>
  <conditionalFormatting sqref="P875:Q875 M883 P883:Q883">
    <cfRule type="expression" dxfId="0" priority="35052">
      <formula>$A882&lt;&gt;""</formula>
    </cfRule>
    <cfRule type="expression" dxfId="0" priority="35053">
      <formula>$A882&lt;&gt;“”</formula>
    </cfRule>
    <cfRule type="expression" priority="35055">
      <formula>$A882&lt;&gt;""</formula>
    </cfRule>
  </conditionalFormatting>
  <conditionalFormatting sqref="M876:N877">
    <cfRule type="expression" priority="5971">
      <formula>#REF!&lt;&gt;""</formula>
    </cfRule>
    <cfRule type="expression" dxfId="0" priority="5970">
      <formula>#REF!&lt;&gt;“”</formula>
    </cfRule>
    <cfRule type="expression" dxfId="0" priority="5968">
      <formula>#REF!&lt;&gt;""</formula>
    </cfRule>
  </conditionalFormatting>
  <conditionalFormatting sqref="P876:Q877">
    <cfRule type="expression" priority="5983">
      <formula>#REF!&lt;&gt;""</formula>
    </cfRule>
    <cfRule type="expression" dxfId="0" priority="5982">
      <formula>#REF!&lt;&gt;“”</formula>
    </cfRule>
    <cfRule type="expression" dxfId="0" priority="5980">
      <formula>#REF!&lt;&gt;""</formula>
    </cfRule>
  </conditionalFormatting>
  <conditionalFormatting sqref="M878:N879">
    <cfRule type="expression" priority="5875">
      <formula>#REF!&lt;&gt;""</formula>
    </cfRule>
    <cfRule type="expression" dxfId="0" priority="5874">
      <formula>#REF!&lt;&gt;“”</formula>
    </cfRule>
    <cfRule type="expression" dxfId="0" priority="5872">
      <formula>#REF!&lt;&gt;""</formula>
    </cfRule>
  </conditionalFormatting>
  <conditionalFormatting sqref="M880:N881">
    <cfRule type="expression" priority="5891">
      <formula>#REF!&lt;&gt;""</formula>
    </cfRule>
    <cfRule type="expression" dxfId="0" priority="5890">
      <formula>#REF!&lt;&gt;“”</formula>
    </cfRule>
    <cfRule type="expression" dxfId="0" priority="5888">
      <formula>#REF!&lt;&gt;""</formula>
    </cfRule>
  </conditionalFormatting>
  <conditionalFormatting sqref="P880:Q881">
    <cfRule type="expression" priority="5903">
      <formula>#REF!&lt;&gt;""</formula>
    </cfRule>
    <cfRule type="expression" dxfId="0" priority="5902">
      <formula>#REF!&lt;&gt;“”</formula>
    </cfRule>
    <cfRule type="expression" dxfId="0" priority="5900">
      <formula>#REF!&lt;&gt;""</formula>
    </cfRule>
  </conditionalFormatting>
  <conditionalFormatting sqref="M882:N882 N883">
    <cfRule type="expression" dxfId="0" priority="5904">
      <formula>#REF!&lt;&gt;""</formula>
    </cfRule>
    <cfRule type="expression" dxfId="0" priority="5905">
      <formula>#REF!&lt;&gt;“”</formula>
    </cfRule>
    <cfRule type="expression" priority="5907">
      <formula>#REF!&lt;&gt;""</formula>
    </cfRule>
  </conditionalFormatting>
  <conditionalFormatting sqref="M885 O885:Q885 M888:Q888">
    <cfRule type="expression" dxfId="0" priority="35060">
      <formula>$A892&lt;&gt;""</formula>
    </cfRule>
    <cfRule type="expression" dxfId="0" priority="35061">
      <formula>$A892&lt;&gt;“”</formula>
    </cfRule>
    <cfRule type="expression" priority="35063">
      <formula>$A892&lt;&gt;""</formula>
    </cfRule>
  </conditionalFormatting>
  <conditionalFormatting sqref="M886:N887">
    <cfRule type="expression" priority="5843">
      <formula>#REF!&lt;&gt;""</formula>
    </cfRule>
    <cfRule type="expression" dxfId="0" priority="5842">
      <formula>#REF!&lt;&gt;“”</formula>
    </cfRule>
    <cfRule type="expression" dxfId="0" priority="5840">
      <formula>#REF!&lt;&gt;""</formula>
    </cfRule>
  </conditionalFormatting>
  <conditionalFormatting sqref="P886:Q887">
    <cfRule type="expression" priority="5855">
      <formula>#REF!&lt;&gt;""</formula>
    </cfRule>
    <cfRule type="expression" dxfId="0" priority="5854">
      <formula>#REF!&lt;&gt;“”</formula>
    </cfRule>
    <cfRule type="expression" dxfId="0" priority="5852">
      <formula>#REF!&lt;&gt;""</formula>
    </cfRule>
  </conditionalFormatting>
  <conditionalFormatting sqref="M891:N892">
    <cfRule type="expression" priority="5859">
      <formula>#REF!&lt;&gt;""</formula>
    </cfRule>
    <cfRule type="expression" dxfId="0" priority="5858">
      <formula>#REF!&lt;&gt;“”</formula>
    </cfRule>
    <cfRule type="expression" dxfId="0" priority="5856">
      <formula>#REF!&lt;&gt;""</formula>
    </cfRule>
  </conditionalFormatting>
  <conditionalFormatting sqref="M893:N895">
    <cfRule type="expression" priority="5779">
      <formula>#REF!&lt;&gt;""</formula>
    </cfRule>
    <cfRule type="expression" dxfId="0" priority="5778">
      <formula>#REF!&lt;&gt;“”</formula>
    </cfRule>
    <cfRule type="expression" dxfId="0" priority="5776">
      <formula>#REF!&lt;&gt;""</formula>
    </cfRule>
  </conditionalFormatting>
  <conditionalFormatting sqref="P893:Q895">
    <cfRule type="expression" priority="5791">
      <formula>#REF!&lt;&gt;""</formula>
    </cfRule>
    <cfRule type="expression" dxfId="0" priority="5790">
      <formula>#REF!&lt;&gt;“”</formula>
    </cfRule>
    <cfRule type="expression" dxfId="0" priority="5788">
      <formula>#REF!&lt;&gt;""</formula>
    </cfRule>
  </conditionalFormatting>
  <conditionalFormatting sqref="M901:N903 N904">
    <cfRule type="expression" priority="5715">
      <formula>#REF!&lt;&gt;""</formula>
    </cfRule>
    <cfRule type="expression" dxfId="0" priority="5714">
      <formula>#REF!&lt;&gt;“”</formula>
    </cfRule>
    <cfRule type="expression" dxfId="0" priority="5712">
      <formula>#REF!&lt;&gt;""</formula>
    </cfRule>
  </conditionalFormatting>
  <conditionalFormatting sqref="P901:Q904">
    <cfRule type="expression" priority="5727">
      <formula>#REF!&lt;&gt;""</formula>
    </cfRule>
    <cfRule type="expression" dxfId="0" priority="5726">
      <formula>#REF!&lt;&gt;“”</formula>
    </cfRule>
    <cfRule type="expression" dxfId="0" priority="5724">
      <formula>#REF!&lt;&gt;""</formula>
    </cfRule>
  </conditionalFormatting>
  <conditionalFormatting sqref="M905:N906">
    <cfRule type="expression" priority="5695">
      <formula>#REF!&lt;&gt;""</formula>
    </cfRule>
    <cfRule type="expression" dxfId="0" priority="5694">
      <formula>#REF!&lt;&gt;“”</formula>
    </cfRule>
    <cfRule type="expression" dxfId="0" priority="5692">
      <formula>#REF!&lt;&gt;""</formula>
    </cfRule>
  </conditionalFormatting>
  <conditionalFormatting sqref="P905:Q906">
    <cfRule type="expression" priority="5707">
      <formula>#REF!&lt;&gt;""</formula>
    </cfRule>
    <cfRule type="expression" dxfId="0" priority="5706">
      <formula>#REF!&lt;&gt;“”</formula>
    </cfRule>
    <cfRule type="expression" dxfId="0" priority="5704">
      <formula>#REF!&lt;&gt;""</formula>
    </cfRule>
  </conditionalFormatting>
  <conditionalFormatting sqref="M909:N911">
    <cfRule type="expression" priority="5663">
      <formula>#REF!&lt;&gt;""</formula>
    </cfRule>
    <cfRule type="expression" dxfId="0" priority="5662">
      <formula>#REF!&lt;&gt;“”</formula>
    </cfRule>
    <cfRule type="expression" dxfId="0" priority="5660">
      <formula>#REF!&lt;&gt;""</formula>
    </cfRule>
  </conditionalFormatting>
  <conditionalFormatting sqref="P909:Q910">
    <cfRule type="expression" priority="5675">
      <formula>#REF!&lt;&gt;""</formula>
    </cfRule>
    <cfRule type="expression" dxfId="0" priority="5674">
      <formula>#REF!&lt;&gt;“”</formula>
    </cfRule>
    <cfRule type="expression" dxfId="0" priority="5672">
      <formula>#REF!&lt;&gt;""</formula>
    </cfRule>
  </conditionalFormatting>
  <conditionalFormatting sqref="M913:N916">
    <cfRule type="expression" priority="5595">
      <formula>#REF!&lt;&gt;""</formula>
    </cfRule>
    <cfRule type="expression" dxfId="0" priority="5594">
      <formula>#REF!&lt;&gt;“”</formula>
    </cfRule>
    <cfRule type="expression" dxfId="0" priority="5592">
      <formula>#REF!&lt;&gt;""</formula>
    </cfRule>
  </conditionalFormatting>
  <conditionalFormatting sqref="M917:N918">
    <cfRule type="expression" priority="5611">
      <formula>#REF!&lt;&gt;""</formula>
    </cfRule>
    <cfRule type="expression" dxfId="0" priority="5610">
      <formula>#REF!&lt;&gt;“”</formula>
    </cfRule>
    <cfRule type="expression" dxfId="0" priority="5608">
      <formula>#REF!&lt;&gt;""</formula>
    </cfRule>
  </conditionalFormatting>
  <conditionalFormatting sqref="P917:Q918">
    <cfRule type="expression" priority="5623">
      <formula>#REF!&lt;&gt;""</formula>
    </cfRule>
    <cfRule type="expression" dxfId="0" priority="5622">
      <formula>#REF!&lt;&gt;“”</formula>
    </cfRule>
    <cfRule type="expression" dxfId="0" priority="5620">
      <formula>#REF!&lt;&gt;""</formula>
    </cfRule>
  </conditionalFormatting>
  <conditionalFormatting sqref="M922:N925">
    <cfRule type="expression" priority="5563">
      <formula>#REF!&lt;&gt;""</formula>
    </cfRule>
    <cfRule type="expression" dxfId="0" priority="5562">
      <formula>#REF!&lt;&gt;“”</formula>
    </cfRule>
    <cfRule type="expression" dxfId="0" priority="5560">
      <formula>#REF!&lt;&gt;""</formula>
    </cfRule>
  </conditionalFormatting>
  <conditionalFormatting sqref="P922:Q925">
    <cfRule type="expression" priority="5575">
      <formula>#REF!&lt;&gt;""</formula>
    </cfRule>
    <cfRule type="expression" dxfId="0" priority="5574">
      <formula>#REF!&lt;&gt;“”</formula>
    </cfRule>
    <cfRule type="expression" dxfId="0" priority="5572">
      <formula>#REF!&lt;&gt;""</formula>
    </cfRule>
  </conditionalFormatting>
  <conditionalFormatting sqref="M927:N928">
    <cfRule type="expression" priority="5547">
      <formula>#REF!&lt;&gt;""</formula>
    </cfRule>
    <cfRule type="expression" dxfId="0" priority="5546">
      <formula>#REF!&lt;&gt;“”</formula>
    </cfRule>
    <cfRule type="expression" dxfId="0" priority="5544">
      <formula>#REF!&lt;&gt;""</formula>
    </cfRule>
  </conditionalFormatting>
  <conditionalFormatting sqref="P927:Q928">
    <cfRule type="expression" priority="5559">
      <formula>#REF!&lt;&gt;""</formula>
    </cfRule>
    <cfRule type="expression" dxfId="0" priority="5558">
      <formula>#REF!&lt;&gt;“”</formula>
    </cfRule>
    <cfRule type="expression" dxfId="0" priority="5556">
      <formula>#REF!&lt;&gt;""</formula>
    </cfRule>
  </conditionalFormatting>
  <conditionalFormatting sqref="M929:Q929 M932:Q932">
    <cfRule type="expression" dxfId="0" priority="35076">
      <formula>$A936&lt;&gt;""</formula>
    </cfRule>
    <cfRule type="expression" dxfId="0" priority="35077">
      <formula>$A936&lt;&gt;“”</formula>
    </cfRule>
    <cfRule type="expression" priority="35079">
      <formula>$A936&lt;&gt;""</formula>
    </cfRule>
  </conditionalFormatting>
  <conditionalFormatting sqref="M940:N941">
    <cfRule type="expression" dxfId="0" priority="5384">
      <formula>#REF!&lt;&gt;""</formula>
    </cfRule>
    <cfRule type="expression" dxfId="0" priority="5385">
      <formula>#REF!&lt;&gt;“”</formula>
    </cfRule>
    <cfRule type="expression" priority="5387">
      <formula>#REF!&lt;&gt;""</formula>
    </cfRule>
  </conditionalFormatting>
  <conditionalFormatting sqref="M942:N946">
    <cfRule type="expression" priority="5371">
      <formula>#REF!&lt;&gt;""</formula>
    </cfRule>
    <cfRule type="expression" dxfId="0" priority="5370">
      <formula>#REF!&lt;&gt;“”</formula>
    </cfRule>
    <cfRule type="expression" dxfId="0" priority="5368">
      <formula>#REF!&lt;&gt;""</formula>
    </cfRule>
  </conditionalFormatting>
  <conditionalFormatting sqref="P942:Q946">
    <cfRule type="expression" priority="5379">
      <formula>#REF!&lt;&gt;""</formula>
    </cfRule>
    <cfRule type="expression" dxfId="0" priority="5378">
      <formula>#REF!&lt;&gt;“”</formula>
    </cfRule>
    <cfRule type="expression" dxfId="0" priority="5376">
      <formula>#REF!&lt;&gt;""</formula>
    </cfRule>
  </conditionalFormatting>
  <conditionalFormatting sqref="M948:N952">
    <cfRule type="expression" priority="5355">
      <formula>#REF!&lt;&gt;""</formula>
    </cfRule>
    <cfRule type="expression" dxfId="0" priority="5354">
      <formula>#REF!&lt;&gt;“”</formula>
    </cfRule>
    <cfRule type="expression" dxfId="0" priority="5352">
      <formula>#REF!&lt;&gt;""</formula>
    </cfRule>
  </conditionalFormatting>
  <conditionalFormatting sqref="P948:Q952">
    <cfRule type="expression" priority="5363">
      <formula>#REF!&lt;&gt;""</formula>
    </cfRule>
    <cfRule type="expression" dxfId="0" priority="5362">
      <formula>#REF!&lt;&gt;“”</formula>
    </cfRule>
    <cfRule type="expression" dxfId="0" priority="5360">
      <formula>#REF!&lt;&gt;""</formula>
    </cfRule>
  </conditionalFormatting>
  <conditionalFormatting sqref="M954:N956">
    <cfRule type="expression" dxfId="0" priority="5336">
      <formula>#REF!&lt;&gt;""</formula>
    </cfRule>
    <cfRule type="expression" dxfId="0" priority="5337">
      <formula>#REF!&lt;&gt;“”</formula>
    </cfRule>
    <cfRule type="expression" priority="5339">
      <formula>#REF!&lt;&gt;""</formula>
    </cfRule>
  </conditionalFormatting>
  <conditionalFormatting sqref="P954:Q956">
    <cfRule type="expression" dxfId="0" priority="5344">
      <formula>#REF!&lt;&gt;""</formula>
    </cfRule>
    <cfRule type="expression" dxfId="0" priority="5345">
      <formula>#REF!&lt;&gt;“”</formula>
    </cfRule>
    <cfRule type="expression" priority="5347">
      <formula>#REF!&lt;&gt;""</formula>
    </cfRule>
  </conditionalFormatting>
  <conditionalFormatting sqref="M958:N960">
    <cfRule type="expression" dxfId="0" priority="5300">
      <formula>#REF!&lt;&gt;""</formula>
    </cfRule>
    <cfRule type="expression" dxfId="0" priority="5301">
      <formula>#REF!&lt;&gt;“”</formula>
    </cfRule>
    <cfRule type="expression" priority="5303">
      <formula>#REF!&lt;&gt;""</formula>
    </cfRule>
  </conditionalFormatting>
  <conditionalFormatting sqref="P958:Q960">
    <cfRule type="expression" dxfId="0" priority="5308">
      <formula>#REF!&lt;&gt;""</formula>
    </cfRule>
    <cfRule type="expression" dxfId="0" priority="5309">
      <formula>#REF!&lt;&gt;“”</formula>
    </cfRule>
    <cfRule type="expression" priority="5311">
      <formula>#REF!&lt;&gt;""</formula>
    </cfRule>
  </conditionalFormatting>
  <conditionalFormatting sqref="M962:N963">
    <cfRule type="expression" priority="5231">
      <formula>#REF!&lt;&gt;""</formula>
    </cfRule>
    <cfRule type="expression" dxfId="0" priority="5230">
      <formula>#REF!&lt;&gt;“”</formula>
    </cfRule>
    <cfRule type="expression" dxfId="0" priority="5228">
      <formula>#REF!&lt;&gt;""</formula>
    </cfRule>
  </conditionalFormatting>
  <conditionalFormatting sqref="P962:Q963">
    <cfRule type="expression" priority="5239">
      <formula>#REF!&lt;&gt;""</formula>
    </cfRule>
    <cfRule type="expression" dxfId="0" priority="5238">
      <formula>#REF!&lt;&gt;“”</formula>
    </cfRule>
    <cfRule type="expression" dxfId="0" priority="5236">
      <formula>#REF!&lt;&gt;""</formula>
    </cfRule>
  </conditionalFormatting>
  <conditionalFormatting sqref="M970:N972">
    <cfRule type="expression" priority="5167">
      <formula>#REF!&lt;&gt;""</formula>
    </cfRule>
    <cfRule type="expression" dxfId="0" priority="5166">
      <formula>#REF!&lt;&gt;“”</formula>
    </cfRule>
    <cfRule type="expression" dxfId="0" priority="5164">
      <formula>#REF!&lt;&gt;""</formula>
    </cfRule>
  </conditionalFormatting>
  <conditionalFormatting sqref="P970:Q971">
    <cfRule type="expression" priority="5175">
      <formula>#REF!&lt;&gt;""</formula>
    </cfRule>
    <cfRule type="expression" dxfId="0" priority="5174">
      <formula>#REF!&lt;&gt;“”</formula>
    </cfRule>
    <cfRule type="expression" dxfId="0" priority="5172">
      <formula>#REF!&lt;&gt;""</formula>
    </cfRule>
  </conditionalFormatting>
  <conditionalFormatting sqref="M975:N976">
    <cfRule type="expression" priority="5215">
      <formula>#REF!&lt;&gt;""</formula>
    </cfRule>
    <cfRule type="expression" dxfId="0" priority="5214">
      <formula>#REF!&lt;&gt;“”</formula>
    </cfRule>
    <cfRule type="expression" dxfId="0" priority="5212">
      <formula>#REF!&lt;&gt;""</formula>
    </cfRule>
  </conditionalFormatting>
  <conditionalFormatting sqref="P975:Q976">
    <cfRule type="expression" priority="5223">
      <formula>#REF!&lt;&gt;""</formula>
    </cfRule>
    <cfRule type="expression" dxfId="0" priority="5222">
      <formula>#REF!&lt;&gt;“”</formula>
    </cfRule>
    <cfRule type="expression" dxfId="0" priority="5220">
      <formula>#REF!&lt;&gt;""</formula>
    </cfRule>
  </conditionalFormatting>
  <conditionalFormatting sqref="M977:Q977 M978:N978">
    <cfRule type="expression" dxfId="0" priority="35112">
      <formula>$A988&lt;&gt;""</formula>
    </cfRule>
    <cfRule type="expression" dxfId="0" priority="35113">
      <formula>$A988&lt;&gt;“”</formula>
    </cfRule>
    <cfRule type="expression" priority="35115">
      <formula>$A988&lt;&gt;""</formula>
    </cfRule>
  </conditionalFormatting>
  <conditionalFormatting sqref="M980:N981">
    <cfRule type="expression" dxfId="0" priority="5084">
      <formula>#REF!&lt;&gt;""</formula>
    </cfRule>
    <cfRule type="expression" dxfId="0" priority="5085">
      <formula>#REF!&lt;&gt;“”</formula>
    </cfRule>
    <cfRule type="expression" priority="5087">
      <formula>#REF!&lt;&gt;""</formula>
    </cfRule>
  </conditionalFormatting>
  <conditionalFormatting sqref="P986:Q988">
    <cfRule type="expression" priority="5078">
      <formula>#REF!&lt;&gt;""</formula>
    </cfRule>
    <cfRule type="expression" dxfId="0" priority="5072">
      <formula>#REF!&lt;&gt;“”</formula>
    </cfRule>
    <cfRule type="expression" dxfId="0" priority="5060">
      <formula>#REF!&lt;&gt;""</formula>
    </cfRule>
  </conditionalFormatting>
  <conditionalFormatting sqref="M987:N988 N989">
    <cfRule type="expression" dxfId="0" priority="35136">
      <formula>#REF!&lt;&gt;""</formula>
    </cfRule>
    <cfRule type="expression" dxfId="0" priority="35137">
      <formula>#REF!&lt;&gt;“”</formula>
    </cfRule>
    <cfRule type="expression" priority="35139">
      <formula>#REF!&lt;&gt;""</formula>
    </cfRule>
  </conditionalFormatting>
  <conditionalFormatting sqref="M989 P989:Q989">
    <cfRule type="expression" dxfId="0" priority="35140">
      <formula>#REF!&lt;&gt;""</formula>
    </cfRule>
    <cfRule type="expression" dxfId="0" priority="35141">
      <formula>#REF!&lt;&gt;“”</formula>
    </cfRule>
    <cfRule type="expression" priority="35143">
      <formula>#REF!&lt;&gt;""</formula>
    </cfRule>
  </conditionalFormatting>
  <conditionalFormatting sqref="M992:N994">
    <cfRule type="expression" priority="5003">
      <formula>#REF!&lt;&gt;""</formula>
    </cfRule>
    <cfRule type="expression" dxfId="0" priority="5002">
      <formula>#REF!&lt;&gt;“”</formula>
    </cfRule>
    <cfRule type="expression" dxfId="0" priority="5000">
      <formula>#REF!&lt;&gt;""</formula>
    </cfRule>
  </conditionalFormatting>
  <conditionalFormatting sqref="P992:Q993">
    <cfRule type="expression" priority="4995">
      <formula>#REF!&lt;&gt;""</formula>
    </cfRule>
    <cfRule type="expression" dxfId="0" priority="4994">
      <formula>#REF!&lt;&gt;“”</formula>
    </cfRule>
    <cfRule type="expression" dxfId="0" priority="4992">
      <formula>#REF!&lt;&gt;""</formula>
    </cfRule>
  </conditionalFormatting>
  <conditionalFormatting sqref="M995:N998">
    <cfRule type="expression" priority="4867">
      <formula>#REF!&lt;&gt;""</formula>
    </cfRule>
    <cfRule type="expression" dxfId="0" priority="4866">
      <formula>#REF!&lt;&gt;“”</formula>
    </cfRule>
    <cfRule type="expression" dxfId="0" priority="4864">
      <formula>#REF!&lt;&gt;""</formula>
    </cfRule>
  </conditionalFormatting>
  <conditionalFormatting sqref="P995:Q998">
    <cfRule type="expression" priority="4859">
      <formula>#REF!&lt;&gt;""</formula>
    </cfRule>
    <cfRule type="expression" dxfId="0" priority="4858">
      <formula>#REF!&lt;&gt;“”</formula>
    </cfRule>
    <cfRule type="expression" dxfId="0" priority="4856">
      <formula>#REF!&lt;&gt;""</formula>
    </cfRule>
  </conditionalFormatting>
  <conditionalFormatting sqref="M1002:N1003">
    <cfRule type="expression" priority="4851">
      <formula>#REF!&lt;&gt;""</formula>
    </cfRule>
    <cfRule type="expression" dxfId="0" priority="4850">
      <formula>#REF!&lt;&gt;“”</formula>
    </cfRule>
    <cfRule type="expression" dxfId="0" priority="4848">
      <formula>#REF!&lt;&gt;""</formula>
    </cfRule>
  </conditionalFormatting>
  <conditionalFormatting sqref="M1004:N1006">
    <cfRule type="expression" priority="4787">
      <formula>#REF!&lt;&gt;""</formula>
    </cfRule>
    <cfRule type="expression" dxfId="0" priority="4786">
      <formula>#REF!&lt;&gt;“”</formula>
    </cfRule>
    <cfRule type="expression" dxfId="0" priority="4784">
      <formula>#REF!&lt;&gt;""</formula>
    </cfRule>
  </conditionalFormatting>
  <conditionalFormatting sqref="P1004:Q1005">
    <cfRule type="expression" priority="4779">
      <formula>#REF!&lt;&gt;""</formula>
    </cfRule>
    <cfRule type="expression" dxfId="0" priority="4778">
      <formula>#REF!&lt;&gt;“”</formula>
    </cfRule>
    <cfRule type="expression" dxfId="0" priority="4776">
      <formula>#REF!&lt;&gt;""</formula>
    </cfRule>
  </conditionalFormatting>
  <conditionalFormatting sqref="M1007:N1009">
    <cfRule type="expression" priority="4771">
      <formula>#REF!&lt;&gt;""</formula>
    </cfRule>
    <cfRule type="expression" dxfId="0" priority="4770">
      <formula>#REF!&lt;&gt;“”</formula>
    </cfRule>
    <cfRule type="expression" dxfId="0" priority="4768">
      <formula>#REF!&lt;&gt;""</formula>
    </cfRule>
  </conditionalFormatting>
  <conditionalFormatting sqref="P1007:Q1009">
    <cfRule type="expression" priority="4763">
      <formula>#REF!&lt;&gt;""</formula>
    </cfRule>
    <cfRule type="expression" dxfId="0" priority="4762">
      <formula>#REF!&lt;&gt;“”</formula>
    </cfRule>
    <cfRule type="expression" dxfId="0" priority="4760">
      <formula>#REF!&lt;&gt;""</formula>
    </cfRule>
  </conditionalFormatting>
  <conditionalFormatting sqref="M1010:N1011">
    <cfRule type="expression" priority="4755">
      <formula>#REF!&lt;&gt;""</formula>
    </cfRule>
    <cfRule type="expression" dxfId="0" priority="4754">
      <formula>#REF!&lt;&gt;“”</formula>
    </cfRule>
    <cfRule type="expression" dxfId="0" priority="4752">
      <formula>#REF!&lt;&gt;""</formula>
    </cfRule>
  </conditionalFormatting>
  <conditionalFormatting sqref="P1010:Q1011">
    <cfRule type="expression" priority="4747">
      <formula>#REF!&lt;&gt;""</formula>
    </cfRule>
    <cfRule type="expression" dxfId="0" priority="4746">
      <formula>#REF!&lt;&gt;“”</formula>
    </cfRule>
    <cfRule type="expression" dxfId="0" priority="4744">
      <formula>#REF!&lt;&gt;""</formula>
    </cfRule>
  </conditionalFormatting>
  <conditionalFormatting sqref="M1013:Q1014">
    <cfRule type="expression" dxfId="0" priority="35156">
      <formula>$A1019&lt;&gt;""</formula>
    </cfRule>
    <cfRule type="expression" dxfId="0" priority="35157">
      <formula>$A1019&lt;&gt;“”</formula>
    </cfRule>
    <cfRule type="expression" priority="35159">
      <formula>$A1019&lt;&gt;""</formula>
    </cfRule>
  </conditionalFormatting>
  <conditionalFormatting sqref="M1017:N1019">
    <cfRule type="expression" dxfId="0" priority="4656">
      <formula>#REF!&lt;&gt;""</formula>
    </cfRule>
    <cfRule type="expression" dxfId="0" priority="4657">
      <formula>#REF!&lt;&gt;“”</formula>
    </cfRule>
    <cfRule type="expression" priority="4659">
      <formula>#REF!&lt;&gt;""</formula>
    </cfRule>
  </conditionalFormatting>
  <conditionalFormatting sqref="P1017:Q1019">
    <cfRule type="expression" dxfId="0" priority="4648">
      <formula>#REF!&lt;&gt;""</formula>
    </cfRule>
    <cfRule type="expression" dxfId="0" priority="4649">
      <formula>#REF!&lt;&gt;“”</formula>
    </cfRule>
    <cfRule type="expression" priority="4651">
      <formula>#REF!&lt;&gt;""</formula>
    </cfRule>
  </conditionalFormatting>
  <conditionalFormatting sqref="M1030:N1031">
    <cfRule type="expression" priority="4547">
      <formula>#REF!&lt;&gt;""</formula>
    </cfRule>
    <cfRule type="expression" dxfId="0" priority="4546">
      <formula>#REF!&lt;&gt;“”</formula>
    </cfRule>
    <cfRule type="expression" dxfId="0" priority="4544">
      <formula>#REF!&lt;&gt;""</formula>
    </cfRule>
  </conditionalFormatting>
  <conditionalFormatting sqref="P1030:Q1031">
    <cfRule type="expression" priority="4539">
      <formula>#REF!&lt;&gt;""</formula>
    </cfRule>
    <cfRule type="expression" dxfId="0" priority="4538">
      <formula>#REF!&lt;&gt;“”</formula>
    </cfRule>
    <cfRule type="expression" dxfId="0" priority="4536">
      <formula>#REF!&lt;&gt;""</formula>
    </cfRule>
  </conditionalFormatting>
  <conditionalFormatting sqref="M1032:N1033">
    <cfRule type="expression" priority="4563">
      <formula>#REF!&lt;&gt;""</formula>
    </cfRule>
    <cfRule type="expression" dxfId="0" priority="4562">
      <formula>#REF!&lt;&gt;“”</formula>
    </cfRule>
    <cfRule type="expression" dxfId="0" priority="4560">
      <formula>#REF!&lt;&gt;""</formula>
    </cfRule>
  </conditionalFormatting>
  <conditionalFormatting sqref="M1035:N1035 N1036">
    <cfRule type="expression" priority="4595">
      <formula>#REF!&lt;&gt;""</formula>
    </cfRule>
    <cfRule type="expression" dxfId="0" priority="4594">
      <formula>#REF!&lt;&gt;“”</formula>
    </cfRule>
    <cfRule type="expression" dxfId="0" priority="4592">
      <formula>#REF!&lt;&gt;""</formula>
    </cfRule>
  </conditionalFormatting>
  <conditionalFormatting sqref="P1035:Q1036">
    <cfRule type="expression" priority="4587">
      <formula>#REF!&lt;&gt;""</formula>
    </cfRule>
    <cfRule type="expression" dxfId="0" priority="4586">
      <formula>#REF!&lt;&gt;“”</formula>
    </cfRule>
    <cfRule type="expression" dxfId="0" priority="4584">
      <formula>#REF!&lt;&gt;""</formula>
    </cfRule>
  </conditionalFormatting>
  <conditionalFormatting sqref="M1038:N1038 N1039">
    <cfRule type="expression" priority="4459">
      <formula>#REF!&lt;&gt;""</formula>
    </cfRule>
    <cfRule type="expression" dxfId="0" priority="4458">
      <formula>#REF!&lt;&gt;“”</formula>
    </cfRule>
    <cfRule type="expression" dxfId="0" priority="4456">
      <formula>#REF!&lt;&gt;""</formula>
    </cfRule>
  </conditionalFormatting>
  <conditionalFormatting sqref="P1038:Q1039">
    <cfRule type="expression" priority="4451">
      <formula>#REF!&lt;&gt;""</formula>
    </cfRule>
    <cfRule type="expression" dxfId="0" priority="4450">
      <formula>#REF!&lt;&gt;“”</formula>
    </cfRule>
    <cfRule type="expression" dxfId="0" priority="4448">
      <formula>#REF!&lt;&gt;""</formula>
    </cfRule>
  </conditionalFormatting>
  <conditionalFormatting sqref="M1040:N1041">
    <cfRule type="expression" priority="4427">
      <formula>#REF!&lt;&gt;""</formula>
    </cfRule>
    <cfRule type="expression" dxfId="0" priority="4426">
      <formula>#REF!&lt;&gt;“”</formula>
    </cfRule>
    <cfRule type="expression" dxfId="0" priority="4424">
      <formula>#REF!&lt;&gt;""</formula>
    </cfRule>
  </conditionalFormatting>
  <conditionalFormatting sqref="P1040:Q1041">
    <cfRule type="expression" priority="4419">
      <formula>#REF!&lt;&gt;""</formula>
    </cfRule>
    <cfRule type="expression" dxfId="0" priority="4418">
      <formula>#REF!&lt;&gt;“”</formula>
    </cfRule>
    <cfRule type="expression" dxfId="0" priority="4416">
      <formula>#REF!&lt;&gt;""</formula>
    </cfRule>
  </conditionalFormatting>
  <conditionalFormatting sqref="M1042:N1044">
    <cfRule type="expression" priority="4443">
      <formula>#REF!&lt;&gt;""</formula>
    </cfRule>
    <cfRule type="expression" dxfId="0" priority="4442">
      <formula>#REF!&lt;&gt;“”</formula>
    </cfRule>
    <cfRule type="expression" dxfId="0" priority="4440">
      <formula>#REF!&lt;&gt;""</formula>
    </cfRule>
  </conditionalFormatting>
  <conditionalFormatting sqref="P1042:Q1044">
    <cfRule type="expression" priority="4435">
      <formula>#REF!&lt;&gt;""</formula>
    </cfRule>
    <cfRule type="expression" dxfId="0" priority="4434">
      <formula>#REF!&lt;&gt;“”</formula>
    </cfRule>
    <cfRule type="expression" dxfId="0" priority="4432">
      <formula>#REF!&lt;&gt;""</formula>
    </cfRule>
  </conditionalFormatting>
  <conditionalFormatting sqref="M1049:N1050">
    <cfRule type="expression" priority="4411">
      <formula>#REF!&lt;&gt;""</formula>
    </cfRule>
    <cfRule type="expression" dxfId="0" priority="4410">
      <formula>#REF!&lt;&gt;“”</formula>
    </cfRule>
    <cfRule type="expression" dxfId="0" priority="4408">
      <formula>#REF!&lt;&gt;""</formula>
    </cfRule>
  </conditionalFormatting>
  <conditionalFormatting sqref="P1049:Q1050">
    <cfRule type="expression" priority="4403">
      <formula>#REF!&lt;&gt;""</formula>
    </cfRule>
    <cfRule type="expression" dxfId="0" priority="4402">
      <formula>#REF!&lt;&gt;“”</formula>
    </cfRule>
    <cfRule type="expression" dxfId="0" priority="4400">
      <formula>#REF!&lt;&gt;""</formula>
    </cfRule>
  </conditionalFormatting>
  <conditionalFormatting sqref="M1052:N1056">
    <cfRule type="expression" dxfId="0" priority="4328">
      <formula>#REF!&lt;&gt;""</formula>
    </cfRule>
    <cfRule type="expression" dxfId="0" priority="4329">
      <formula>#REF!&lt;&gt;“”</formula>
    </cfRule>
    <cfRule type="expression" priority="4331">
      <formula>#REF!&lt;&gt;""</formula>
    </cfRule>
  </conditionalFormatting>
  <conditionalFormatting sqref="P1052:Q1056">
    <cfRule type="expression" dxfId="0" priority="4320">
      <formula>#REF!&lt;&gt;""</formula>
    </cfRule>
    <cfRule type="expression" dxfId="0" priority="4321">
      <formula>#REF!&lt;&gt;“”</formula>
    </cfRule>
    <cfRule type="expression" priority="4323">
      <formula>#REF!&lt;&gt;""</formula>
    </cfRule>
  </conditionalFormatting>
  <conditionalFormatting sqref="M1058:N1060">
    <cfRule type="expression" priority="4299">
      <formula>#REF!&lt;&gt;""</formula>
    </cfRule>
    <cfRule type="expression" dxfId="0" priority="4298">
      <formula>#REF!&lt;&gt;“”</formula>
    </cfRule>
    <cfRule type="expression" dxfId="0" priority="4296">
      <formula>#REF!&lt;&gt;""</formula>
    </cfRule>
  </conditionalFormatting>
  <conditionalFormatting sqref="P1058:Q1060">
    <cfRule type="expression" priority="4291">
      <formula>#REF!&lt;&gt;""</formula>
    </cfRule>
    <cfRule type="expression" dxfId="0" priority="4290">
      <formula>#REF!&lt;&gt;“”</formula>
    </cfRule>
    <cfRule type="expression" dxfId="0" priority="4288">
      <formula>#REF!&lt;&gt;""</formula>
    </cfRule>
  </conditionalFormatting>
  <conditionalFormatting sqref="M1062:N1064">
    <cfRule type="expression" dxfId="0" priority="4176">
      <formula>#REF!&lt;&gt;""</formula>
    </cfRule>
    <cfRule type="expression" dxfId="0" priority="4177">
      <formula>#REF!&lt;&gt;“”</formula>
    </cfRule>
    <cfRule type="expression" priority="4179">
      <formula>#REF!&lt;&gt;""</formula>
    </cfRule>
  </conditionalFormatting>
  <conditionalFormatting sqref="P1063:Q1064">
    <cfRule type="expression" dxfId="0" priority="35176">
      <formula>$A1072&lt;&gt;""</formula>
    </cfRule>
    <cfRule type="expression" dxfId="0" priority="35177">
      <formula>$A1072&lt;&gt;“”</formula>
    </cfRule>
    <cfRule type="expression" priority="35179">
      <formula>$A1072&lt;&gt;""</formula>
    </cfRule>
  </conditionalFormatting>
  <conditionalFormatting sqref="M1070:N1071">
    <cfRule type="expression" dxfId="0" priority="4272">
      <formula>#REF!&lt;&gt;""</formula>
    </cfRule>
    <cfRule type="expression" dxfId="0" priority="4273">
      <formula>#REF!&lt;&gt;“”</formula>
    </cfRule>
    <cfRule type="expression" priority="4275">
      <formula>#REF!&lt;&gt;""</formula>
    </cfRule>
  </conditionalFormatting>
  <conditionalFormatting sqref="M1074:N1075">
    <cfRule type="expression" priority="4083">
      <formula>#REF!&lt;&gt;""</formula>
    </cfRule>
    <cfRule type="expression" dxfId="0" priority="4082">
      <formula>#REF!&lt;&gt;“”</formula>
    </cfRule>
    <cfRule type="expression" dxfId="0" priority="4080">
      <formula>#REF!&lt;&gt;""</formula>
    </cfRule>
  </conditionalFormatting>
  <conditionalFormatting sqref="P1074:Q1075">
    <cfRule type="expression" priority="4075">
      <formula>#REF!&lt;&gt;""</formula>
    </cfRule>
    <cfRule type="expression" dxfId="0" priority="4074">
      <formula>#REF!&lt;&gt;“”</formula>
    </cfRule>
    <cfRule type="expression" dxfId="0" priority="4072">
      <formula>#REF!&lt;&gt;""</formula>
    </cfRule>
  </conditionalFormatting>
  <conditionalFormatting sqref="M1079:N1082">
    <cfRule type="expression" priority="4147">
      <formula>#REF!&lt;&gt;""</formula>
    </cfRule>
    <cfRule type="expression" dxfId="0" priority="4146">
      <formula>#REF!&lt;&gt;“”</formula>
    </cfRule>
    <cfRule type="expression" dxfId="0" priority="4144">
      <formula>#REF!&lt;&gt;""</formula>
    </cfRule>
  </conditionalFormatting>
  <conditionalFormatting sqref="P1079:Q1082">
    <cfRule type="expression" priority="4139">
      <formula>#REF!&lt;&gt;""</formula>
    </cfRule>
    <cfRule type="expression" dxfId="0" priority="4138">
      <formula>#REF!&lt;&gt;“”</formula>
    </cfRule>
    <cfRule type="expression" dxfId="0" priority="4136">
      <formula>#REF!&lt;&gt;""</formula>
    </cfRule>
  </conditionalFormatting>
  <conditionalFormatting sqref="M1086:N1086 N1087">
    <cfRule type="expression" priority="4035">
      <formula>#REF!&lt;&gt;""</formula>
    </cfRule>
    <cfRule type="expression" dxfId="0" priority="4034">
      <formula>#REF!&lt;&gt;“”</formula>
    </cfRule>
    <cfRule type="expression" dxfId="0" priority="4032">
      <formula>#REF!&lt;&gt;""</formula>
    </cfRule>
  </conditionalFormatting>
  <conditionalFormatting sqref="P1086:Q1087">
    <cfRule type="expression" priority="4027">
      <formula>#REF!&lt;&gt;""</formula>
    </cfRule>
    <cfRule type="expression" dxfId="0" priority="4026">
      <formula>#REF!&lt;&gt;“”</formula>
    </cfRule>
    <cfRule type="expression" dxfId="0" priority="4024">
      <formula>#REF!&lt;&gt;""</formula>
    </cfRule>
  </conditionalFormatting>
  <conditionalFormatting sqref="M1089:N1092">
    <cfRule type="expression" dxfId="0" priority="3968">
      <formula>#REF!&lt;&gt;""</formula>
    </cfRule>
    <cfRule type="expression" dxfId="0" priority="3969">
      <formula>#REF!&lt;&gt;“”</formula>
    </cfRule>
    <cfRule type="expression" priority="3971">
      <formula>#REF!&lt;&gt;""</formula>
    </cfRule>
  </conditionalFormatting>
  <conditionalFormatting sqref="P1089:Q1092">
    <cfRule type="expression" dxfId="0" priority="3960">
      <formula>#REF!&lt;&gt;""</formula>
    </cfRule>
    <cfRule type="expression" dxfId="0" priority="3961">
      <formula>#REF!&lt;&gt;“”</formula>
    </cfRule>
    <cfRule type="expression" priority="3963">
      <formula>#REF!&lt;&gt;""</formula>
    </cfRule>
  </conditionalFormatting>
  <conditionalFormatting sqref="M1093:Q1097">
    <cfRule type="expression" dxfId="0" priority="35220">
      <formula>#REF!&lt;&gt;""</formula>
    </cfRule>
    <cfRule type="expression" dxfId="0" priority="35221">
      <formula>#REF!&lt;&gt;“”</formula>
    </cfRule>
    <cfRule type="expression" priority="35223">
      <formula>#REF!&lt;&gt;""</formula>
    </cfRule>
  </conditionalFormatting>
  <conditionalFormatting sqref="M1101:Q1108">
    <cfRule type="expression" priority="3743">
      <formula>#REF!&lt;&gt;""</formula>
    </cfRule>
    <cfRule type="expression" dxfId="0" priority="3742">
      <formula>#REF!&lt;&gt;“”</formula>
    </cfRule>
    <cfRule type="expression" dxfId="0" priority="3740">
      <formula>#REF!&lt;&gt;""</formula>
    </cfRule>
  </conditionalFormatting>
  <conditionalFormatting sqref="M1109:Q1114">
    <cfRule type="expression" priority="3715">
      <formula>#REF!&lt;&gt;""</formula>
    </cfRule>
    <cfRule type="expression" dxfId="0" priority="3714">
      <formula>#REF!&lt;&gt;“”</formula>
    </cfRule>
    <cfRule type="expression" dxfId="0" priority="3712">
      <formula>#REF!&lt;&gt;""</formula>
    </cfRule>
  </conditionalFormatting>
  <conditionalFormatting sqref="M1117:Q1121">
    <cfRule type="expression" priority="3703">
      <formula>#REF!&lt;&gt;""</formula>
    </cfRule>
    <cfRule type="expression" dxfId="0" priority="3702">
      <formula>#REF!&lt;&gt;“”</formula>
    </cfRule>
    <cfRule type="expression" dxfId="0" priority="3700">
      <formula>#REF!&lt;&gt;""</formula>
    </cfRule>
  </conditionalFormatting>
  <conditionalFormatting sqref="M1127:Q1131">
    <cfRule type="expression" priority="3687">
      <formula>#REF!&lt;&gt;""</formula>
    </cfRule>
    <cfRule type="expression" dxfId="0" priority="3686">
      <formula>#REF!&lt;&gt;“”</formula>
    </cfRule>
    <cfRule type="expression" dxfId="0" priority="3684">
      <formula>#REF!&lt;&gt;""</formula>
    </cfRule>
  </conditionalFormatting>
  <conditionalFormatting sqref="M1132:Q1134 M1135:O1135">
    <cfRule type="expression" dxfId="0" priority="3636">
      <formula>#REF!&lt;&gt;""</formula>
    </cfRule>
    <cfRule type="expression" dxfId="0" priority="3637">
      <formula>#REF!&lt;&gt;“”</formula>
    </cfRule>
    <cfRule type="expression" priority="3639">
      <formula>#REF!&lt;&gt;""</formula>
    </cfRule>
  </conditionalFormatting>
  <conditionalFormatting sqref="M1136:Q1137">
    <cfRule type="expression" dxfId="0" priority="3628">
      <formula>#REF!&lt;&gt;""</formula>
    </cfRule>
    <cfRule type="expression" dxfId="0" priority="3629">
      <formula>#REF!&lt;&gt;“”</formula>
    </cfRule>
    <cfRule type="expression" priority="3631">
      <formula>#REF!&lt;&gt;""</formula>
    </cfRule>
  </conditionalFormatting>
  <conditionalFormatting sqref="M1140:Q1141">
    <cfRule type="expression" dxfId="0" priority="3616">
      <formula>#REF!&lt;&gt;""</formula>
    </cfRule>
    <cfRule type="expression" dxfId="0" priority="3617">
      <formula>#REF!&lt;&gt;“”</formula>
    </cfRule>
    <cfRule type="expression" priority="3619">
      <formula>#REF!&lt;&gt;""</formula>
    </cfRule>
  </conditionalFormatting>
  <conditionalFormatting sqref="M1142:Q1144 M1145:O1145">
    <cfRule type="expression" dxfId="0" priority="3608">
      <formula>#REF!&lt;&gt;""</formula>
    </cfRule>
    <cfRule type="expression" dxfId="0" priority="3609">
      <formula>#REF!&lt;&gt;“”</formula>
    </cfRule>
    <cfRule type="expression" priority="3611">
      <formula>#REF!&lt;&gt;""</formula>
    </cfRule>
  </conditionalFormatting>
  <conditionalFormatting sqref="M1148:Q1151">
    <cfRule type="expression" dxfId="0" priority="3596">
      <formula>$A1152&lt;&gt;""</formula>
    </cfRule>
    <cfRule type="expression" dxfId="0" priority="3597">
      <formula>$A1152&lt;&gt;“”</formula>
    </cfRule>
    <cfRule type="expression" priority="3599">
      <formula>$A1152&lt;&gt;""</formula>
    </cfRule>
  </conditionalFormatting>
  <conditionalFormatting sqref="M1153:Q1154">
    <cfRule type="expression" dxfId="0" priority="3588">
      <formula>$A1157&lt;&gt;""</formula>
    </cfRule>
    <cfRule type="expression" dxfId="0" priority="3589">
      <formula>$A1157&lt;&gt;“”</formula>
    </cfRule>
    <cfRule type="expression" priority="3591">
      <formula>$A1157&lt;&gt;""</formula>
    </cfRule>
  </conditionalFormatting>
  <conditionalFormatting sqref="M1164:Q1165 M1166:O1166">
    <cfRule type="expression" dxfId="0" priority="35260">
      <formula>$A1167&lt;&gt;""</formula>
    </cfRule>
    <cfRule type="expression" dxfId="0" priority="35261">
      <formula>$A1167&lt;&gt;“”</formula>
    </cfRule>
    <cfRule type="expression" priority="35263">
      <formula>$A1167&lt;&gt;""</formula>
    </cfRule>
  </conditionalFormatting>
  <conditionalFormatting sqref="M1167:Q1169">
    <cfRule type="expression" dxfId="0" priority="3523">
      <formula>$A1172&lt;&gt;""</formula>
    </cfRule>
    <cfRule type="expression" dxfId="0" priority="3524">
      <formula>$A1172&lt;&gt;“”</formula>
    </cfRule>
    <cfRule type="expression" priority="3526">
      <formula>$A1172&lt;&gt;""</formula>
    </cfRule>
  </conditionalFormatting>
  <conditionalFormatting sqref="M1172:Q1174">
    <cfRule type="expression" priority="3421">
      <formula>$A1177&lt;&gt;""</formula>
    </cfRule>
    <cfRule type="expression" dxfId="0" priority="3420">
      <formula>$A1177&lt;&gt;“”</formula>
    </cfRule>
    <cfRule type="expression" dxfId="0" priority="3418">
      <formula>$A1177&lt;&gt;""</formula>
    </cfRule>
  </conditionalFormatting>
  <conditionalFormatting sqref="M1185:Q1190">
    <cfRule type="expression" priority="3501">
      <formula>$A1190&lt;&gt;""</formula>
    </cfRule>
    <cfRule type="expression" dxfId="0" priority="3500">
      <formula>$A1190&lt;&gt;“”</formula>
    </cfRule>
    <cfRule type="expression" dxfId="0" priority="3498">
      <formula>$A1190&lt;&gt;""</formula>
    </cfRule>
  </conditionalFormatting>
  <conditionalFormatting sqref="M1194:Q1199">
    <cfRule type="expression" priority="3409">
      <formula>$A1199&lt;&gt;""</formula>
    </cfRule>
    <cfRule type="expression" dxfId="0" priority="3408">
      <formula>$A1199&lt;&gt;“”</formula>
    </cfRule>
    <cfRule type="expression" dxfId="0" priority="3406">
      <formula>$A1199&lt;&gt;""</formula>
    </cfRule>
  </conditionalFormatting>
  <conditionalFormatting sqref="M1203:Q1203 M1204:O1205">
    <cfRule type="expression" priority="3377">
      <formula>$A1208&lt;&gt;""</formula>
    </cfRule>
    <cfRule type="expression" dxfId="0" priority="3376">
      <formula>$A1208&lt;&gt;“”</formula>
    </cfRule>
    <cfRule type="expression" dxfId="0" priority="3374">
      <formula>$A1208&lt;&gt;""</formula>
    </cfRule>
  </conditionalFormatting>
  <conditionalFormatting sqref="M1208:Q1209">
    <cfRule type="expression" priority="3337">
      <formula>$A1213&lt;&gt;""</formula>
    </cfRule>
    <cfRule type="expression" dxfId="0" priority="3336">
      <formula>$A1213&lt;&gt;“”</formula>
    </cfRule>
    <cfRule type="expression" dxfId="0" priority="3334">
      <formula>$A1213&lt;&gt;""</formula>
    </cfRule>
  </conditionalFormatting>
  <conditionalFormatting sqref="M1211:Q1213">
    <cfRule type="expression" dxfId="0" priority="3350">
      <formula>$A1216&lt;&gt;""</formula>
    </cfRule>
    <cfRule type="expression" dxfId="0" priority="3351">
      <formula>$A1216&lt;&gt;“”</formula>
    </cfRule>
    <cfRule type="expression" priority="3353">
      <formula>$A1216&lt;&gt;""</formula>
    </cfRule>
  </conditionalFormatting>
  <conditionalFormatting sqref="M1215:Q1216">
    <cfRule type="expression" dxfId="0" priority="35276">
      <formula>$A1219&lt;&gt;""</formula>
    </cfRule>
    <cfRule type="expression" dxfId="0" priority="35277">
      <formula>$A1219&lt;&gt;“”</formula>
    </cfRule>
    <cfRule type="expression" priority="35279">
      <formula>$A1219&lt;&gt;""</formula>
    </cfRule>
  </conditionalFormatting>
  <conditionalFormatting sqref="M1217:Q1217 M1218:O1218">
    <cfRule type="expression" priority="3285">
      <formula>$A1221&lt;&gt;""</formula>
    </cfRule>
    <cfRule type="expression" dxfId="0" priority="3284">
      <formula>$A1221&lt;&gt;“”</formula>
    </cfRule>
    <cfRule type="expression" dxfId="0" priority="3282">
      <formula>$A1221&lt;&gt;""</formula>
    </cfRule>
  </conditionalFormatting>
  <conditionalFormatting sqref="M1221:Q1222">
    <cfRule type="expression" priority="3309">
      <formula>$A1225&lt;&gt;""</formula>
    </cfRule>
    <cfRule type="expression" dxfId="0" priority="3308">
      <formula>$A1225&lt;&gt;“”</formula>
    </cfRule>
    <cfRule type="expression" dxfId="0" priority="3306">
      <formula>$A1225&lt;&gt;""</formula>
    </cfRule>
  </conditionalFormatting>
  <conditionalFormatting sqref="M1223:Q1225">
    <cfRule type="expression" priority="3317">
      <formula>$A1227&lt;&gt;""</formula>
    </cfRule>
    <cfRule type="expression" dxfId="0" priority="3316">
      <formula>$A1227&lt;&gt;“”</formula>
    </cfRule>
    <cfRule type="expression" dxfId="0" priority="3314">
      <formula>$A1227&lt;&gt;""</formula>
    </cfRule>
  </conditionalFormatting>
  <conditionalFormatting sqref="M1229:Q1233">
    <cfRule type="expression" priority="3277">
      <formula>$A1233&lt;&gt;""</formula>
    </cfRule>
    <cfRule type="expression" dxfId="0" priority="3276">
      <formula>$A1233&lt;&gt;“”</formula>
    </cfRule>
    <cfRule type="expression" dxfId="0" priority="3274">
      <formula>$A1233&lt;&gt;""</formula>
    </cfRule>
  </conditionalFormatting>
  <conditionalFormatting sqref="M1234:Q1235">
    <cfRule type="expression" dxfId="0" priority="3238">
      <formula>$A1238&lt;&gt;""</formula>
    </cfRule>
    <cfRule type="expression" dxfId="0" priority="3239">
      <formula>$A1238&lt;&gt;“”</formula>
    </cfRule>
    <cfRule type="expression" priority="3241">
      <formula>$A1238&lt;&gt;""</formula>
    </cfRule>
  </conditionalFormatting>
  <conditionalFormatting sqref="M1240:Q1241 M1242:O1242">
    <cfRule type="expression" dxfId="0" priority="35280">
      <formula>$A1249&lt;&gt;""</formula>
    </cfRule>
    <cfRule type="expression" dxfId="0" priority="35281">
      <formula>$A1249&lt;&gt;“”</formula>
    </cfRule>
    <cfRule type="expression" priority="35283">
      <formula>$A1249&lt;&gt;""</formula>
    </cfRule>
  </conditionalFormatting>
  <conditionalFormatting sqref="M1261:Q1266 M1267:O1267">
    <cfRule type="expression" priority="3161">
      <formula>$A1264&lt;&gt;""</formula>
    </cfRule>
    <cfRule type="expression" dxfId="0" priority="3160">
      <formula>$A1264&lt;&gt;“”</formula>
    </cfRule>
    <cfRule type="expression" dxfId="0" priority="3158">
      <formula>$A1264&lt;&gt;""</formula>
    </cfRule>
  </conditionalFormatting>
  <conditionalFormatting sqref="M1270:O1271">
    <cfRule type="expression" priority="3053">
      <formula>$A1273&lt;&gt;""</formula>
    </cfRule>
    <cfRule type="expression" dxfId="0" priority="3052">
      <formula>$A1273&lt;&gt;“”</formula>
    </cfRule>
    <cfRule type="expression" dxfId="0" priority="3050">
      <formula>$A1273&lt;&gt;""</formula>
    </cfRule>
  </conditionalFormatting>
  <conditionalFormatting sqref="M1272:O1273">
    <cfRule type="expression" priority="3057">
      <formula>$A1275&lt;&gt;""</formula>
    </cfRule>
    <cfRule type="expression" dxfId="0" priority="3056">
      <formula>$A1275&lt;&gt;“”</formula>
    </cfRule>
    <cfRule type="expression" dxfId="0" priority="3054">
      <formula>$A1275&lt;&gt;""</formula>
    </cfRule>
  </conditionalFormatting>
  <conditionalFormatting sqref="M1274:Q1274 P1275:Q1275">
    <cfRule type="expression" dxfId="0" priority="35292">
      <formula>$A1292&lt;&gt;""</formula>
    </cfRule>
    <cfRule type="expression" dxfId="0" priority="35293">
      <formula>$A1292&lt;&gt;“”</formula>
    </cfRule>
    <cfRule type="expression" priority="35295">
      <formula>$A1292&lt;&gt;""</formula>
    </cfRule>
  </conditionalFormatting>
  <conditionalFormatting sqref="M1279:O1280">
    <cfRule type="expression" dxfId="0" priority="3038">
      <formula>$A1292&lt;&gt;""</formula>
    </cfRule>
    <cfRule type="expression" dxfId="0" priority="3039">
      <formula>$A1292&lt;&gt;“”</formula>
    </cfRule>
    <cfRule type="expression" priority="3041">
      <formula>$A1292&lt;&gt;""</formula>
    </cfRule>
  </conditionalFormatting>
  <conditionalFormatting sqref="P1280:Q1281">
    <cfRule type="expression" dxfId="0" priority="35304">
      <formula>#REF!&lt;&gt;""</formula>
    </cfRule>
    <cfRule type="expression" dxfId="0" priority="35305">
      <formula>#REF!&lt;&gt;“”</formula>
    </cfRule>
    <cfRule type="expression" priority="35307">
      <formula>#REF!&lt;&gt;""</formula>
    </cfRule>
  </conditionalFormatting>
  <conditionalFormatting sqref="M1288:O1292">
    <cfRule type="expression" dxfId="0" priority="2978">
      <formula>#REF!&lt;&gt;""</formula>
    </cfRule>
    <cfRule type="expression" dxfId="0" priority="2979">
      <formula>#REF!&lt;&gt;“”</formula>
    </cfRule>
    <cfRule type="expression" priority="2981">
      <formula>#REF!&lt;&gt;""</formula>
    </cfRule>
  </conditionalFormatting>
  <conditionalFormatting sqref="P1288:Q1292">
    <cfRule type="expression" dxfId="0" priority="2986">
      <formula>#REF!&lt;&gt;""</formula>
    </cfRule>
    <cfRule type="expression" dxfId="0" priority="2987">
      <formula>#REF!&lt;&gt;“”</formula>
    </cfRule>
    <cfRule type="expression" priority="2989">
      <formula>#REF!&lt;&gt;""</formula>
    </cfRule>
  </conditionalFormatting>
  <conditionalFormatting sqref="M1295:O1296">
    <cfRule type="expression" priority="2837">
      <formula>#REF!&lt;&gt;""</formula>
    </cfRule>
    <cfRule type="expression" dxfId="0" priority="2836">
      <formula>#REF!&lt;&gt;“”</formula>
    </cfRule>
    <cfRule type="expression" dxfId="0" priority="2834">
      <formula>#REF!&lt;&gt;""</formula>
    </cfRule>
  </conditionalFormatting>
  <conditionalFormatting sqref="P1295:Q1296">
    <cfRule type="expression" priority="2845">
      <formula>#REF!&lt;&gt;""</formula>
    </cfRule>
    <cfRule type="expression" dxfId="0" priority="2844">
      <formula>#REF!&lt;&gt;“”</formula>
    </cfRule>
    <cfRule type="expression" dxfId="0" priority="2842">
      <formula>#REF!&lt;&gt;""</formula>
    </cfRule>
  </conditionalFormatting>
  <conditionalFormatting sqref="M1298:O1299">
    <cfRule type="expression" priority="2861">
      <formula>#REF!&lt;&gt;""</formula>
    </cfRule>
    <cfRule type="expression" dxfId="0" priority="2860">
      <formula>#REF!&lt;&gt;“”</formula>
    </cfRule>
    <cfRule type="expression" dxfId="0" priority="2858">
      <formula>#REF!&lt;&gt;""</formula>
    </cfRule>
  </conditionalFormatting>
  <conditionalFormatting sqref="P1298:Q1299">
    <cfRule type="expression" priority="2869">
      <formula>#REF!&lt;&gt;""</formula>
    </cfRule>
    <cfRule type="expression" dxfId="0" priority="2868">
      <formula>#REF!&lt;&gt;“”</formula>
    </cfRule>
    <cfRule type="expression" dxfId="0" priority="2866">
      <formula>#REF!&lt;&gt;""</formula>
    </cfRule>
  </conditionalFormatting>
  <conditionalFormatting sqref="M1303:O1304">
    <cfRule type="expression" priority="2785">
      <formula>#REF!&lt;&gt;""</formula>
    </cfRule>
    <cfRule type="expression" dxfId="0" priority="2784">
      <formula>#REF!&lt;&gt;“”</formula>
    </cfRule>
    <cfRule type="expression" dxfId="0" priority="2782">
      <formula>#REF!&lt;&gt;""</formula>
    </cfRule>
  </conditionalFormatting>
  <conditionalFormatting sqref="M1305:O1307">
    <cfRule type="expression" priority="2749">
      <formula>#REF!&lt;&gt;""</formula>
    </cfRule>
    <cfRule type="expression" dxfId="0" priority="2748">
      <formula>#REF!&lt;&gt;“”</formula>
    </cfRule>
    <cfRule type="expression" dxfId="0" priority="2746">
      <formula>#REF!&lt;&gt;""</formula>
    </cfRule>
  </conditionalFormatting>
  <conditionalFormatting sqref="P1305:Q1306">
    <cfRule type="expression" priority="2757">
      <formula>#REF!&lt;&gt;""</formula>
    </cfRule>
    <cfRule type="expression" dxfId="0" priority="2756">
      <formula>#REF!&lt;&gt;“”</formula>
    </cfRule>
    <cfRule type="expression" dxfId="0" priority="2754">
      <formula>#REF!&lt;&gt;""</formula>
    </cfRule>
  </conditionalFormatting>
  <conditionalFormatting sqref="M1308:O1315">
    <cfRule type="expression" priority="2737">
      <formula>#REF!&lt;&gt;""</formula>
    </cfRule>
    <cfRule type="expression" dxfId="0" priority="2736">
      <formula>#REF!&lt;&gt;“”</formula>
    </cfRule>
    <cfRule type="expression" dxfId="0" priority="2734">
      <formula>#REF!&lt;&gt;""</formula>
    </cfRule>
  </conditionalFormatting>
  <conditionalFormatting sqref="P1308:Q1313">
    <cfRule type="expression" priority="2745">
      <formula>#REF!&lt;&gt;""</formula>
    </cfRule>
    <cfRule type="expression" dxfId="0" priority="2744">
      <formula>#REF!&lt;&gt;“”</formula>
    </cfRule>
    <cfRule type="expression" dxfId="0" priority="2742">
      <formula>#REF!&lt;&gt;""</formula>
    </cfRule>
  </conditionalFormatting>
  <conditionalFormatting sqref="P1314:Q1315 P1320:Q1320">
    <cfRule type="expression" dxfId="0" priority="35356">
      <formula>$A1324&lt;&gt;""</formula>
    </cfRule>
    <cfRule type="expression" dxfId="0" priority="35357">
      <formula>$A1324&lt;&gt;“”</formula>
    </cfRule>
    <cfRule type="expression" priority="35359">
      <formula>$A1324&lt;&gt;""</formula>
    </cfRule>
  </conditionalFormatting>
  <conditionalFormatting sqref="M1316:O1320">
    <cfRule type="expression" priority="2713">
      <formula>#REF!&lt;&gt;""</formula>
    </cfRule>
    <cfRule type="expression" dxfId="0" priority="2712">
      <formula>#REF!&lt;&gt;“”</formula>
    </cfRule>
    <cfRule type="expression" dxfId="0" priority="2710">
      <formula>#REF!&lt;&gt;""</formula>
    </cfRule>
  </conditionalFormatting>
  <conditionalFormatting sqref="P1316:Q1319">
    <cfRule type="expression" priority="2721">
      <formula>#REF!&lt;&gt;""</formula>
    </cfRule>
    <cfRule type="expression" dxfId="0" priority="2720">
      <formula>#REF!&lt;&gt;“”</formula>
    </cfRule>
    <cfRule type="expression" dxfId="0" priority="2718">
      <formula>#REF!&lt;&gt;""</formula>
    </cfRule>
  </conditionalFormatting>
  <conditionalFormatting sqref="M1321:O1322">
    <cfRule type="expression" priority="2689">
      <formula>#REF!&lt;&gt;""</formula>
    </cfRule>
    <cfRule type="expression" dxfId="0" priority="2688">
      <formula>#REF!&lt;&gt;“”</formula>
    </cfRule>
    <cfRule type="expression" dxfId="0" priority="2686">
      <formula>#REF!&lt;&gt;""</formula>
    </cfRule>
  </conditionalFormatting>
  <conditionalFormatting sqref="P1321:Q1322">
    <cfRule type="expression" priority="2697">
      <formula>#REF!&lt;&gt;""</formula>
    </cfRule>
    <cfRule type="expression" dxfId="0" priority="2696">
      <formula>#REF!&lt;&gt;“”</formula>
    </cfRule>
    <cfRule type="expression" dxfId="0" priority="2694">
      <formula>#REF!&lt;&gt;""</formula>
    </cfRule>
  </conditionalFormatting>
  <conditionalFormatting sqref="M1324:O1328">
    <cfRule type="expression" priority="2701">
      <formula>#REF!&lt;&gt;""</formula>
    </cfRule>
    <cfRule type="expression" dxfId="0" priority="2700">
      <formula>#REF!&lt;&gt;“”</formula>
    </cfRule>
    <cfRule type="expression" dxfId="0" priority="2698">
      <formula>#REF!&lt;&gt;""</formula>
    </cfRule>
  </conditionalFormatting>
  <conditionalFormatting sqref="P1324:Q1328">
    <cfRule type="expression" priority="2709">
      <formula>#REF!&lt;&gt;""</formula>
    </cfRule>
    <cfRule type="expression" dxfId="0" priority="2708">
      <formula>#REF!&lt;&gt;“”</formula>
    </cfRule>
    <cfRule type="expression" dxfId="0" priority="2706">
      <formula>#REF!&lt;&gt;""</formula>
    </cfRule>
  </conditionalFormatting>
  <conditionalFormatting sqref="M1330:O1337">
    <cfRule type="expression" priority="2665">
      <formula>#REF!&lt;&gt;""</formula>
    </cfRule>
    <cfRule type="expression" dxfId="0" priority="2664">
      <formula>#REF!&lt;&gt;“”</formula>
    </cfRule>
    <cfRule type="expression" dxfId="0" priority="2662">
      <formula>#REF!&lt;&gt;""</formula>
    </cfRule>
  </conditionalFormatting>
  <conditionalFormatting sqref="P1330:Q1337">
    <cfRule type="expression" priority="2673">
      <formula>#REF!&lt;&gt;""</formula>
    </cfRule>
    <cfRule type="expression" dxfId="0" priority="2672">
      <formula>#REF!&lt;&gt;“”</formula>
    </cfRule>
    <cfRule type="expression" dxfId="0" priority="2670">
      <formula>#REF!&lt;&gt;""</formula>
    </cfRule>
  </conditionalFormatting>
  <conditionalFormatting sqref="M1340:O1345">
    <cfRule type="expression" dxfId="0" priority="2650">
      <formula>#REF!&lt;&gt;""</formula>
    </cfRule>
    <cfRule type="expression" dxfId="0" priority="2651">
      <formula>#REF!&lt;&gt;“”</formula>
    </cfRule>
    <cfRule type="expression" priority="2653">
      <formula>#REF!&lt;&gt;""</formula>
    </cfRule>
  </conditionalFormatting>
  <conditionalFormatting sqref="P1340:Q1344">
    <cfRule type="expression" dxfId="0" priority="2658">
      <formula>#REF!&lt;&gt;""</formula>
    </cfRule>
    <cfRule type="expression" dxfId="0" priority="2659">
      <formula>#REF!&lt;&gt;“”</formula>
    </cfRule>
    <cfRule type="expression" priority="2661">
      <formula>#REF!&lt;&gt;""</formula>
    </cfRule>
  </conditionalFormatting>
  <conditionalFormatting sqref="M1346:O1347">
    <cfRule type="expression" dxfId="0" priority="2638">
      <formula>#REF!&lt;&gt;""</formula>
    </cfRule>
    <cfRule type="expression" dxfId="0" priority="2639">
      <formula>#REF!&lt;&gt;“”</formula>
    </cfRule>
    <cfRule type="expression" priority="2641">
      <formula>#REF!&lt;&gt;""</formula>
    </cfRule>
  </conditionalFormatting>
  <conditionalFormatting sqref="P1346:Q1347">
    <cfRule type="expression" dxfId="0" priority="2646">
      <formula>#REF!&lt;&gt;""</formula>
    </cfRule>
    <cfRule type="expression" dxfId="0" priority="2647">
      <formula>#REF!&lt;&gt;“”</formula>
    </cfRule>
    <cfRule type="expression" priority="2649">
      <formula>#REF!&lt;&gt;""</formula>
    </cfRule>
  </conditionalFormatting>
  <conditionalFormatting sqref="M1357:O1361">
    <cfRule type="expression" priority="2629">
      <formula>#REF!&lt;&gt;""</formula>
    </cfRule>
    <cfRule type="expression" dxfId="0" priority="2628">
      <formula>#REF!&lt;&gt;“”</formula>
    </cfRule>
    <cfRule type="expression" dxfId="0" priority="2626">
      <formula>#REF!&lt;&gt;""</formula>
    </cfRule>
  </conditionalFormatting>
  <conditionalFormatting sqref="P1357:Q1361">
    <cfRule type="expression" priority="2637">
      <formula>#REF!&lt;&gt;""</formula>
    </cfRule>
    <cfRule type="expression" dxfId="0" priority="2636">
      <formula>#REF!&lt;&gt;“”</formula>
    </cfRule>
    <cfRule type="expression" dxfId="0" priority="2634">
      <formula>#REF!&lt;&gt;""</formula>
    </cfRule>
  </conditionalFormatting>
  <conditionalFormatting sqref="M1369:O1370">
    <cfRule type="expression" priority="2469">
      <formula>#REF!&lt;&gt;""</formula>
    </cfRule>
    <cfRule type="expression" dxfId="0" priority="2468">
      <formula>#REF!&lt;&gt;“”</formula>
    </cfRule>
    <cfRule type="expression" dxfId="0" priority="2466">
      <formula>#REF!&lt;&gt;""</formula>
    </cfRule>
  </conditionalFormatting>
  <conditionalFormatting sqref="M1383:O1386">
    <cfRule type="expression" priority="2341">
      <formula>#REF!&lt;&gt;""</formula>
    </cfRule>
    <cfRule type="expression" dxfId="0" priority="2340">
      <formula>#REF!&lt;&gt;“”</formula>
    </cfRule>
    <cfRule type="expression" dxfId="0" priority="2338">
      <formula>#REF!&lt;&gt;""</formula>
    </cfRule>
  </conditionalFormatting>
  <conditionalFormatting sqref="P1383:Q1385">
    <cfRule type="expression" priority="2349">
      <formula>#REF!&lt;&gt;""</formula>
    </cfRule>
    <cfRule type="expression" dxfId="0" priority="2348">
      <formula>#REF!&lt;&gt;“”</formula>
    </cfRule>
    <cfRule type="expression" dxfId="0" priority="2346">
      <formula>#REF!&lt;&gt;""</formula>
    </cfRule>
  </conditionalFormatting>
  <conditionalFormatting sqref="M1387:O1390">
    <cfRule type="expression" priority="2329">
      <formula>#REF!&lt;&gt;""</formula>
    </cfRule>
    <cfRule type="expression" dxfId="0" priority="2328">
      <formula>#REF!&lt;&gt;“”</formula>
    </cfRule>
    <cfRule type="expression" dxfId="0" priority="2326">
      <formula>#REF!&lt;&gt;""</formula>
    </cfRule>
  </conditionalFormatting>
  <conditionalFormatting sqref="P1387:Q1389">
    <cfRule type="expression" priority="2337">
      <formula>#REF!&lt;&gt;""</formula>
    </cfRule>
    <cfRule type="expression" dxfId="0" priority="2336">
      <formula>#REF!&lt;&gt;“”</formula>
    </cfRule>
    <cfRule type="expression" dxfId="0" priority="2334">
      <formula>#REF!&lt;&gt;""</formula>
    </cfRule>
  </conditionalFormatting>
  <conditionalFormatting sqref="M1392:O1393">
    <cfRule type="expression" priority="2317">
      <formula>#REF!&lt;&gt;""</formula>
    </cfRule>
    <cfRule type="expression" dxfId="0" priority="2316">
      <formula>#REF!&lt;&gt;“”</formula>
    </cfRule>
    <cfRule type="expression" dxfId="0" priority="2314">
      <formula>#REF!&lt;&gt;""</formula>
    </cfRule>
  </conditionalFormatting>
  <conditionalFormatting sqref="P1392:Q1393">
    <cfRule type="expression" priority="2325">
      <formula>#REF!&lt;&gt;""</formula>
    </cfRule>
    <cfRule type="expression" dxfId="0" priority="2324">
      <formula>#REF!&lt;&gt;“”</formula>
    </cfRule>
    <cfRule type="expression" dxfId="0" priority="2322">
      <formula>#REF!&lt;&gt;""</formula>
    </cfRule>
  </conditionalFormatting>
  <conditionalFormatting sqref="M1394:O1395">
    <cfRule type="expression" dxfId="0" priority="2290">
      <formula>#REF!&lt;&gt;""</formula>
    </cfRule>
    <cfRule type="expression" dxfId="0" priority="2291">
      <formula>#REF!&lt;&gt;“”</formula>
    </cfRule>
    <cfRule type="expression" priority="2293">
      <formula>#REF!&lt;&gt;""</formula>
    </cfRule>
  </conditionalFormatting>
  <conditionalFormatting sqref="P1394:Q1395">
    <cfRule type="expression" dxfId="0" priority="2298">
      <formula>#REF!&lt;&gt;""</formula>
    </cfRule>
    <cfRule type="expression" dxfId="0" priority="2299">
      <formula>#REF!&lt;&gt;“”</formula>
    </cfRule>
    <cfRule type="expression" priority="2301">
      <formula>#REF!&lt;&gt;""</formula>
    </cfRule>
  </conditionalFormatting>
  <conditionalFormatting sqref="M1396:O1397 N1398:O1398">
    <cfRule type="expression" dxfId="0" priority="2278">
      <formula>#REF!&lt;&gt;""</formula>
    </cfRule>
    <cfRule type="expression" dxfId="0" priority="2279">
      <formula>#REF!&lt;&gt;“”</formula>
    </cfRule>
    <cfRule type="expression" priority="2281">
      <formula>#REF!&lt;&gt;""</formula>
    </cfRule>
  </conditionalFormatting>
  <conditionalFormatting sqref="P1396:Q1398">
    <cfRule type="expression" dxfId="0" priority="2286">
      <formula>#REF!&lt;&gt;""</formula>
    </cfRule>
    <cfRule type="expression" dxfId="0" priority="2287">
      <formula>#REF!&lt;&gt;“”</formula>
    </cfRule>
    <cfRule type="expression" priority="2289">
      <formula>#REF!&lt;&gt;""</formula>
    </cfRule>
  </conditionalFormatting>
  <conditionalFormatting sqref="M1399:O1402">
    <cfRule type="expression" priority="2269">
      <formula>#REF!&lt;&gt;""</formula>
    </cfRule>
    <cfRule type="expression" dxfId="0" priority="2268">
      <formula>#REF!&lt;&gt;“”</formula>
    </cfRule>
    <cfRule type="expression" dxfId="0" priority="2266">
      <formula>#REF!&lt;&gt;""</formula>
    </cfRule>
  </conditionalFormatting>
  <conditionalFormatting sqref="P1399:Q1402">
    <cfRule type="expression" priority="2277">
      <formula>#REF!&lt;&gt;""</formula>
    </cfRule>
    <cfRule type="expression" dxfId="0" priority="2276">
      <formula>#REF!&lt;&gt;“”</formula>
    </cfRule>
    <cfRule type="expression" dxfId="0" priority="2274">
      <formula>#REF!&lt;&gt;""</formula>
    </cfRule>
  </conditionalFormatting>
  <conditionalFormatting sqref="M1404 M1406:Q1406 P1404:Q1404">
    <cfRule type="expression" dxfId="0" priority="35384">
      <formula>$A1412&lt;&gt;""</formula>
    </cfRule>
    <cfRule type="expression" dxfId="0" priority="35385">
      <formula>$A1412&lt;&gt;“”</formula>
    </cfRule>
    <cfRule type="expression" priority="35387">
      <formula>$A1412&lt;&gt;""</formula>
    </cfRule>
  </conditionalFormatting>
  <conditionalFormatting sqref="M1412:O1413">
    <cfRule type="expression" dxfId="0" priority="2202">
      <formula>#REF!&lt;&gt;""</formula>
    </cfRule>
    <cfRule type="expression" dxfId="0" priority="2203">
      <formula>#REF!&lt;&gt;“”</formula>
    </cfRule>
    <cfRule type="expression" priority="2205">
      <formula>#REF!&lt;&gt;""</formula>
    </cfRule>
  </conditionalFormatting>
  <conditionalFormatting sqref="P1412:Q1413">
    <cfRule type="expression" dxfId="0" priority="2210">
      <formula>#REF!&lt;&gt;""</formula>
    </cfRule>
    <cfRule type="expression" dxfId="0" priority="2211">
      <formula>#REF!&lt;&gt;“”</formula>
    </cfRule>
    <cfRule type="expression" priority="2213">
      <formula>#REF!&lt;&gt;""</formula>
    </cfRule>
  </conditionalFormatting>
  <conditionalFormatting sqref="M1433:Q1436">
    <cfRule type="expression" dxfId="0" priority="2150">
      <formula>$A1440&lt;&gt;""</formula>
    </cfRule>
    <cfRule type="expression" dxfId="0" priority="2151">
      <formula>$A1440&lt;&gt;“”</formula>
    </cfRule>
    <cfRule type="expression" priority="2153">
      <formula>$A1440&lt;&gt;""</formula>
    </cfRule>
  </conditionalFormatting>
  <conditionalFormatting sqref="M1437:Q1438">
    <cfRule type="expression" dxfId="0" priority="2110">
      <formula>$A1445&lt;&gt;""</formula>
    </cfRule>
    <cfRule type="expression" dxfId="0" priority="2111">
      <formula>$A1445&lt;&gt;“”</formula>
    </cfRule>
    <cfRule type="expression" priority="2113">
      <formula>$A1445&lt;&gt;""</formula>
    </cfRule>
  </conditionalFormatting>
  <conditionalFormatting sqref="M1439:Q1441">
    <cfRule type="expression" dxfId="0" priority="2102">
      <formula>$A1447&lt;&gt;""</formula>
    </cfRule>
    <cfRule type="expression" dxfId="0" priority="2103">
      <formula>$A1447&lt;&gt;“”</formula>
    </cfRule>
    <cfRule type="expression" priority="2105">
      <formula>$A1447&lt;&gt;""</formula>
    </cfRule>
  </conditionalFormatting>
  <conditionalFormatting sqref="M1455:Q1456">
    <cfRule type="expression" priority="2081">
      <formula>#REF!&lt;&gt;""</formula>
    </cfRule>
    <cfRule type="expression" dxfId="0" priority="2080">
      <formula>#REF!&lt;&gt;“”</formula>
    </cfRule>
    <cfRule type="expression" dxfId="0" priority="2078">
      <formula>#REF!&lt;&gt;""</formula>
    </cfRule>
  </conditionalFormatting>
  <conditionalFormatting sqref="M1469:Q1474">
    <cfRule type="expression" priority="1969">
      <formula>#REF!&lt;&gt;""</formula>
    </cfRule>
    <cfRule type="expression" dxfId="0" priority="1968">
      <formula>#REF!&lt;&gt;“”</formula>
    </cfRule>
    <cfRule type="expression" dxfId="0" priority="1966">
      <formula>#REF!&lt;&gt;""</formula>
    </cfRule>
  </conditionalFormatting>
  <conditionalFormatting sqref="M1476:Q1478">
    <cfRule type="expression" priority="1949">
      <formula>#REF!&lt;&gt;""</formula>
    </cfRule>
    <cfRule type="expression" dxfId="0" priority="1948">
      <formula>#REF!&lt;&gt;“”</formula>
    </cfRule>
    <cfRule type="expression" dxfId="0" priority="1946">
      <formula>#REF!&lt;&gt;""</formula>
    </cfRule>
  </conditionalFormatting>
  <conditionalFormatting sqref="M1479:Q1480">
    <cfRule type="expression" priority="1961">
      <formula>#REF!&lt;&gt;""</formula>
    </cfRule>
    <cfRule type="expression" dxfId="0" priority="1960">
      <formula>#REF!&lt;&gt;“”</formula>
    </cfRule>
    <cfRule type="expression" dxfId="0" priority="1958">
      <formula>#REF!&lt;&gt;""</formula>
    </cfRule>
  </conditionalFormatting>
  <conditionalFormatting sqref="M1487:Q1489 M1490:O1490">
    <cfRule type="expression" priority="1941">
      <formula>#REF!&lt;&gt;""</formula>
    </cfRule>
    <cfRule type="expression" dxfId="0" priority="1940">
      <formula>#REF!&lt;&gt;“”</formula>
    </cfRule>
    <cfRule type="expression" dxfId="0" priority="1938">
      <formula>#REF!&lt;&gt;""</formula>
    </cfRule>
  </conditionalFormatting>
  <conditionalFormatting sqref="M1495:Q1496">
    <cfRule type="expression" priority="1881">
      <formula>#REF!&lt;&gt;""</formula>
    </cfRule>
    <cfRule type="expression" dxfId="0" priority="1880">
      <formula>#REF!&lt;&gt;“”</formula>
    </cfRule>
    <cfRule type="expression" dxfId="0" priority="1878">
      <formula>#REF!&lt;&gt;""</formula>
    </cfRule>
  </conditionalFormatting>
  <conditionalFormatting sqref="M1497:Q1498 M1499:O1499">
    <cfRule type="expression" priority="1889">
      <formula>#REF!&lt;&gt;""</formula>
    </cfRule>
    <cfRule type="expression" dxfId="0" priority="1888">
      <formula>#REF!&lt;&gt;“”</formula>
    </cfRule>
    <cfRule type="expression" dxfId="0" priority="1886">
      <formula>#REF!&lt;&gt;""</formula>
    </cfRule>
  </conditionalFormatting>
  <conditionalFormatting sqref="M1503:Q1504">
    <cfRule type="expression" priority="1833">
      <formula>#REF!&lt;&gt;""</formula>
    </cfRule>
    <cfRule type="expression" dxfId="0" priority="1832">
      <formula>#REF!&lt;&gt;“”</formula>
    </cfRule>
    <cfRule type="expression" dxfId="0" priority="1830">
      <formula>#REF!&lt;&gt;""</formula>
    </cfRule>
  </conditionalFormatting>
  <conditionalFormatting sqref="M1505:Q1507">
    <cfRule type="expression" priority="1841">
      <formula>#REF!&lt;&gt;""</formula>
    </cfRule>
    <cfRule type="expression" dxfId="0" priority="1840">
      <formula>#REF!&lt;&gt;“”</formula>
    </cfRule>
    <cfRule type="expression" dxfId="0" priority="1838">
      <formula>#REF!&lt;&gt;""</formula>
    </cfRule>
  </conditionalFormatting>
  <conditionalFormatting sqref="M1508:Q1509">
    <cfRule type="expression" priority="1809">
      <formula>#REF!&lt;&gt;""</formula>
    </cfRule>
    <cfRule type="expression" dxfId="0" priority="1808">
      <formula>#REF!&lt;&gt;“”</formula>
    </cfRule>
    <cfRule type="expression" dxfId="0" priority="1806">
      <formula>#REF!&lt;&gt;""</formula>
    </cfRule>
  </conditionalFormatting>
  <conditionalFormatting sqref="M1514:Q1516">
    <cfRule type="expression" priority="1793">
      <formula>#REF!&lt;&gt;""</formula>
    </cfRule>
    <cfRule type="expression" dxfId="0" priority="1792">
      <formula>#REF!&lt;&gt;“”</formula>
    </cfRule>
    <cfRule type="expression" dxfId="0" priority="1790">
      <formula>#REF!&lt;&gt;""</formula>
    </cfRule>
  </conditionalFormatting>
  <conditionalFormatting sqref="M1522:Q1523">
    <cfRule type="expression" priority="1749">
      <formula>#REF!&lt;&gt;""</formula>
    </cfRule>
    <cfRule type="expression" dxfId="0" priority="1748">
      <formula>#REF!&lt;&gt;“”</formula>
    </cfRule>
    <cfRule type="expression" dxfId="0" priority="1746">
      <formula>#REF!&lt;&gt;""</formula>
    </cfRule>
  </conditionalFormatting>
  <conditionalFormatting sqref="M1524:Q1526 M1527:O1527">
    <cfRule type="expression" priority="1757">
      <formula>#REF!&lt;&gt;""</formula>
    </cfRule>
    <cfRule type="expression" dxfId="0" priority="1756">
      <formula>#REF!&lt;&gt;“”</formula>
    </cfRule>
    <cfRule type="expression" dxfId="0" priority="1754">
      <formula>#REF!&lt;&gt;""</formula>
    </cfRule>
  </conditionalFormatting>
  <conditionalFormatting sqref="M1532:Q1533">
    <cfRule type="expression" priority="1701">
      <formula>#REF!&lt;&gt;""</formula>
    </cfRule>
    <cfRule type="expression" dxfId="0" priority="1700">
      <formula>#REF!&lt;&gt;“”</formula>
    </cfRule>
    <cfRule type="expression" dxfId="0" priority="1698">
      <formula>#REF!&lt;&gt;""</formula>
    </cfRule>
  </conditionalFormatting>
  <conditionalFormatting sqref="M1534:Q1535 M1536:O1536">
    <cfRule type="expression" priority="1665">
      <formula>#REF!&lt;&gt;""</formula>
    </cfRule>
    <cfRule type="expression" dxfId="0" priority="1664">
      <formula>#REF!&lt;&gt;“”</formula>
    </cfRule>
    <cfRule type="expression" dxfId="0" priority="1662">
      <formula>#REF!&lt;&gt;""</formula>
    </cfRule>
  </conditionalFormatting>
  <conditionalFormatting sqref="M1537:Q1539">
    <cfRule type="expression" priority="1653">
      <formula>#REF!&lt;&gt;""</formula>
    </cfRule>
    <cfRule type="expression" dxfId="0" priority="1652">
      <formula>#REF!&lt;&gt;“”</formula>
    </cfRule>
    <cfRule type="expression" dxfId="0" priority="1650">
      <formula>#REF!&lt;&gt;""</formula>
    </cfRule>
  </conditionalFormatting>
  <conditionalFormatting sqref="M1544:Q1546">
    <cfRule type="expression" priority="1645">
      <formula>#REF!&lt;&gt;""</formula>
    </cfRule>
    <cfRule type="expression" dxfId="0" priority="1644">
      <formula>#REF!&lt;&gt;“”</formula>
    </cfRule>
    <cfRule type="expression" dxfId="0" priority="1642">
      <formula>#REF!&lt;&gt;""</formula>
    </cfRule>
  </conditionalFormatting>
  <conditionalFormatting sqref="D1546:E1547">
    <cfRule type="expression" priority="1605">
      <formula>$A1546&lt;&gt;""</formula>
    </cfRule>
    <cfRule type="expression" dxfId="0" priority="1604">
      <formula>$A1546&lt;&gt;“”</formula>
    </cfRule>
    <cfRule type="expression" dxfId="0" priority="1602">
      <formula>$A1546&lt;&gt;""</formula>
    </cfRule>
  </conditionalFormatting>
  <conditionalFormatting sqref="M1547:Q1549">
    <cfRule type="expression" priority="1600">
      <formula>#REF!&lt;&gt;""</formula>
    </cfRule>
    <cfRule type="expression" dxfId="0" priority="1599">
      <formula>#REF!&lt;&gt;“”</formula>
    </cfRule>
    <cfRule type="expression" dxfId="0" priority="1597">
      <formula>#REF!&lt;&gt;""</formula>
    </cfRule>
  </conditionalFormatting>
  <conditionalFormatting sqref="M1560:Q1562">
    <cfRule type="expression" priority="1592">
      <formula>#REF!&lt;&gt;""</formula>
    </cfRule>
    <cfRule type="expression" dxfId="0" priority="1591">
      <formula>#REF!&lt;&gt;“”</formula>
    </cfRule>
    <cfRule type="expression" dxfId="0" priority="1589">
      <formula>#REF!&lt;&gt;""</formula>
    </cfRule>
  </conditionalFormatting>
  <conditionalFormatting sqref="M1563:Q1564">
    <cfRule type="expression" priority="1504">
      <formula>#REF!&lt;&gt;""</formula>
    </cfRule>
    <cfRule type="expression" dxfId="0" priority="1503">
      <formula>#REF!&lt;&gt;“”</formula>
    </cfRule>
    <cfRule type="expression" dxfId="0" priority="1501">
      <formula>#REF!&lt;&gt;""</formula>
    </cfRule>
  </conditionalFormatting>
  <conditionalFormatting sqref="M1565:Q1566 M1567:O1567">
    <cfRule type="expression" priority="1512">
      <formula>#REF!&lt;&gt;""</formula>
    </cfRule>
    <cfRule type="expression" dxfId="0" priority="1511">
      <formula>#REF!&lt;&gt;“”</formula>
    </cfRule>
    <cfRule type="expression" dxfId="0" priority="1509">
      <formula>#REF!&lt;&gt;""</formula>
    </cfRule>
  </conditionalFormatting>
  <conditionalFormatting sqref="M1569:Q1575">
    <cfRule type="expression" priority="1496">
      <formula>#REF!&lt;&gt;""</formula>
    </cfRule>
    <cfRule type="expression" dxfId="0" priority="1495">
      <formula>#REF!&lt;&gt;“”</formula>
    </cfRule>
    <cfRule type="expression" dxfId="0" priority="1493">
      <formula>#REF!&lt;&gt;""</formula>
    </cfRule>
  </conditionalFormatting>
  <conditionalFormatting sqref="M1578:Q1580">
    <cfRule type="expression" priority="1472">
      <formula>#REF!&lt;&gt;""</formula>
    </cfRule>
    <cfRule type="expression" dxfId="0" priority="1471">
      <formula>#REF!&lt;&gt;“”</formula>
    </cfRule>
    <cfRule type="expression" dxfId="0" priority="1469">
      <formula>#REF!&lt;&gt;""</formula>
    </cfRule>
  </conditionalFormatting>
  <conditionalFormatting sqref="M1583:Q1583 M1584:O1584">
    <cfRule type="expression" priority="1432">
      <formula>#REF!&lt;&gt;""</formula>
    </cfRule>
    <cfRule type="expression" dxfId="0" priority="1431">
      <formula>#REF!&lt;&gt;“”</formula>
    </cfRule>
    <cfRule type="expression" dxfId="0" priority="1429">
      <formula>#REF!&lt;&gt;""</formula>
    </cfRule>
  </conditionalFormatting>
  <conditionalFormatting sqref="M1586:Q1587">
    <cfRule type="expression" priority="1448">
      <formula>#REF!&lt;&gt;""</formula>
    </cfRule>
    <cfRule type="expression" dxfId="0" priority="1447">
      <formula>#REF!&lt;&gt;“”</formula>
    </cfRule>
    <cfRule type="expression" dxfId="0" priority="1445">
      <formula>#REF!&lt;&gt;""</formula>
    </cfRule>
  </conditionalFormatting>
  <conditionalFormatting sqref="M1592:Q1592 M1593:O1593">
    <cfRule type="expression" priority="1408">
      <formula>#REF!&lt;&gt;""</formula>
    </cfRule>
    <cfRule type="expression" dxfId="0" priority="1407">
      <formula>#REF!&lt;&gt;“”</formula>
    </cfRule>
    <cfRule type="expression" dxfId="0" priority="1405">
      <formula>#REF!&lt;&gt;""</formula>
    </cfRule>
  </conditionalFormatting>
  <conditionalFormatting sqref="M1599:Q1600 M1601:O1601">
    <cfRule type="expression" priority="1336">
      <formula>#REF!&lt;&gt;""</formula>
    </cfRule>
    <cfRule type="expression" dxfId="0" priority="1335">
      <formula>#REF!&lt;&gt;“”</formula>
    </cfRule>
    <cfRule type="expression" dxfId="0" priority="1333">
      <formula>#REF!&lt;&gt;""</formula>
    </cfRule>
  </conditionalFormatting>
  <conditionalFormatting sqref="M1602:Q1609">
    <cfRule type="expression" priority="1312">
      <formula>#REF!&lt;&gt;""</formula>
    </cfRule>
    <cfRule type="expression" dxfId="0" priority="1311">
      <formula>#REF!&lt;&gt;“”</formula>
    </cfRule>
    <cfRule type="expression" dxfId="0" priority="1309">
      <formula>#REF!&lt;&gt;""</formula>
    </cfRule>
  </conditionalFormatting>
  <conditionalFormatting sqref="M1610:Q1611">
    <cfRule type="expression" priority="1296">
      <formula>#REF!&lt;&gt;""</formula>
    </cfRule>
    <cfRule type="expression" dxfId="0" priority="1295">
      <formula>#REF!&lt;&gt;“”</formula>
    </cfRule>
    <cfRule type="expression" dxfId="0" priority="1293">
      <formula>#REF!&lt;&gt;""</formula>
    </cfRule>
  </conditionalFormatting>
  <conditionalFormatting sqref="M1612:Q1614 M1615:O1616">
    <cfRule type="expression" priority="1304">
      <formula>#REF!&lt;&gt;""</formula>
    </cfRule>
    <cfRule type="expression" dxfId="0" priority="1303">
      <formula>#REF!&lt;&gt;“”</formula>
    </cfRule>
    <cfRule type="expression" dxfId="0" priority="1301">
      <formula>#REF!&lt;&gt;""</formula>
    </cfRule>
  </conditionalFormatting>
  <conditionalFormatting sqref="M1617:Q1618">
    <cfRule type="expression" priority="1256">
      <formula>#REF!&lt;&gt;""</formula>
    </cfRule>
    <cfRule type="expression" dxfId="0" priority="1255">
      <formula>#REF!&lt;&gt;“”</formula>
    </cfRule>
    <cfRule type="expression" dxfId="0" priority="1253">
      <formula>#REF!&lt;&gt;""</formula>
    </cfRule>
  </conditionalFormatting>
  <conditionalFormatting sqref="M1622:Q1625">
    <cfRule type="expression" priority="1288">
      <formula>#REF!&lt;&gt;""</formula>
    </cfRule>
    <cfRule type="expression" dxfId="0" priority="1287">
      <formula>#REF!&lt;&gt;“”</formula>
    </cfRule>
    <cfRule type="expression" dxfId="0" priority="1285">
      <formula>#REF!&lt;&gt;""</formula>
    </cfRule>
  </conditionalFormatting>
  <conditionalFormatting sqref="M1627:Q1628">
    <cfRule type="expression" priority="1240">
      <formula>#REF!&lt;&gt;""</formula>
    </cfRule>
    <cfRule type="expression" dxfId="0" priority="1239">
      <formula>#REF!&lt;&gt;“”</formula>
    </cfRule>
    <cfRule type="expression" dxfId="0" priority="1237">
      <formula>#REF!&lt;&gt;""</formula>
    </cfRule>
  </conditionalFormatting>
  <conditionalFormatting sqref="M1631:Q1633">
    <cfRule type="expression" priority="1224">
      <formula>#REF!&lt;&gt;""</formula>
    </cfRule>
    <cfRule type="expression" dxfId="0" priority="1223">
      <formula>#REF!&lt;&gt;“”</formula>
    </cfRule>
    <cfRule type="expression" dxfId="0" priority="1221">
      <formula>#REF!&lt;&gt;""</formula>
    </cfRule>
  </conditionalFormatting>
  <conditionalFormatting sqref="M1644:Q1645">
    <cfRule type="expression" dxfId="0" priority="1213">
      <formula>#REF!&lt;&gt;""</formula>
    </cfRule>
    <cfRule type="expression" dxfId="0" priority="1214">
      <formula>#REF!&lt;&gt;“”</formula>
    </cfRule>
    <cfRule type="expression" priority="1216">
      <formula>#REF!&lt;&gt;""</formula>
    </cfRule>
  </conditionalFormatting>
  <conditionalFormatting sqref="M1653:Q1654">
    <cfRule type="expression" priority="1136">
      <formula>#REF!&lt;&gt;""</formula>
    </cfRule>
    <cfRule type="expression" dxfId="0" priority="1135">
      <formula>#REF!&lt;&gt;“”</formula>
    </cfRule>
    <cfRule type="expression" dxfId="0" priority="1133">
      <formula>#REF!&lt;&gt;""</formula>
    </cfRule>
  </conditionalFormatting>
  <conditionalFormatting sqref="M1658:Q1660">
    <cfRule type="expression" priority="1076">
      <formula>#REF!&lt;&gt;""</formula>
    </cfRule>
    <cfRule type="expression" dxfId="0" priority="1075">
      <formula>#REF!&lt;&gt;“”</formula>
    </cfRule>
    <cfRule type="expression" dxfId="0" priority="1073">
      <formula>#REF!&lt;&gt;""</formula>
    </cfRule>
  </conditionalFormatting>
  <conditionalFormatting sqref="M1661:Q1661 N1662:Q1662">
    <cfRule type="expression" priority="1060">
      <formula>#REF!&lt;&gt;""</formula>
    </cfRule>
    <cfRule type="expression" dxfId="0" priority="1059">
      <formula>#REF!&lt;&gt;“”</formula>
    </cfRule>
    <cfRule type="expression" dxfId="0" priority="1057">
      <formula>#REF!&lt;&gt;""</formula>
    </cfRule>
  </conditionalFormatting>
  <conditionalFormatting sqref="M1664:Q1665">
    <cfRule type="expression" priority="1052">
      <formula>#REF!&lt;&gt;""</formula>
    </cfRule>
    <cfRule type="expression" dxfId="0" priority="1051">
      <formula>#REF!&lt;&gt;“”</formula>
    </cfRule>
    <cfRule type="expression" dxfId="0" priority="1049">
      <formula>#REF!&lt;&gt;""</formula>
    </cfRule>
  </conditionalFormatting>
  <conditionalFormatting sqref="M1666:Q1667">
    <cfRule type="expression" priority="1044">
      <formula>#REF!&lt;&gt;""</formula>
    </cfRule>
    <cfRule type="expression" dxfId="0" priority="1043">
      <formula>#REF!&lt;&gt;“”</formula>
    </cfRule>
    <cfRule type="expression" dxfId="0" priority="1041">
      <formula>#REF!&lt;&gt;""</formula>
    </cfRule>
  </conditionalFormatting>
  <conditionalFormatting sqref="M1672:Q1672 N1673:O1673">
    <cfRule type="expression" dxfId="0" priority="1025">
      <formula>#REF!&lt;&gt;""</formula>
    </cfRule>
    <cfRule type="expression" dxfId="0" priority="1026">
      <formula>#REF!&lt;&gt;“”</formula>
    </cfRule>
    <cfRule type="expression" priority="1028">
      <formula>#REF!&lt;&gt;""</formula>
    </cfRule>
  </conditionalFormatting>
  <conditionalFormatting sqref="M1673 P1673:Q1673">
    <cfRule type="expression" dxfId="0" priority="35460">
      <formula>$A1683&lt;&gt;""</formula>
    </cfRule>
    <cfRule type="expression" dxfId="0" priority="35461">
      <formula>$A1683&lt;&gt;“”</formula>
    </cfRule>
    <cfRule type="expression" priority="35463">
      <formula>$A1683&lt;&gt;""</formula>
    </cfRule>
  </conditionalFormatting>
  <conditionalFormatting sqref="M1676:Q1678">
    <cfRule type="expression" dxfId="0" priority="957">
      <formula>#REF!&lt;&gt;""</formula>
    </cfRule>
    <cfRule type="expression" dxfId="0" priority="958">
      <formula>#REF!&lt;&gt;“”</formula>
    </cfRule>
    <cfRule type="expression" priority="960">
      <formula>#REF!&lt;&gt;""</formula>
    </cfRule>
  </conditionalFormatting>
  <conditionalFormatting sqref="M1680:Q1681 N1682:Q1682">
    <cfRule type="expression" dxfId="0" priority="985">
      <formula>#REF!&lt;&gt;""</formula>
    </cfRule>
    <cfRule type="expression" dxfId="0" priority="986">
      <formula>#REF!&lt;&gt;“”</formula>
    </cfRule>
    <cfRule type="expression" priority="988">
      <formula>#REF!&lt;&gt;""</formula>
    </cfRule>
  </conditionalFormatting>
  <conditionalFormatting sqref="M1687:Q1688">
    <cfRule type="expression" priority="936">
      <formula>#REF!&lt;&gt;""</formula>
    </cfRule>
    <cfRule type="expression" dxfId="0" priority="935">
      <formula>#REF!&lt;&gt;“”</formula>
    </cfRule>
    <cfRule type="expression" dxfId="0" priority="933">
      <formula>#REF!&lt;&gt;""</formula>
    </cfRule>
  </conditionalFormatting>
  <conditionalFormatting sqref="H1691:K1691 J1692:K1692">
    <cfRule type="expression" priority="952">
      <formula>$A1691&lt;&gt;""</formula>
    </cfRule>
    <cfRule type="expression" dxfId="0" priority="951">
      <formula>$A1691&lt;&gt;“”</formula>
    </cfRule>
    <cfRule type="expression" dxfId="0" priority="949">
      <formula>$A1691&lt;&gt;""</formula>
    </cfRule>
  </conditionalFormatting>
  <conditionalFormatting sqref="M1691:Q1692">
    <cfRule type="expression" priority="944">
      <formula>#REF!&lt;&gt;""</formula>
    </cfRule>
    <cfRule type="expression" dxfId="0" priority="943">
      <formula>#REF!&lt;&gt;“”</formula>
    </cfRule>
    <cfRule type="expression" dxfId="0" priority="941">
      <formula>#REF!&lt;&gt;""</formula>
    </cfRule>
  </conditionalFormatting>
  <conditionalFormatting sqref="M1693:Q1698">
    <cfRule type="expression" priority="876">
      <formula>#REF!&lt;&gt;""</formula>
    </cfRule>
    <cfRule type="expression" dxfId="0" priority="875">
      <formula>#REF!&lt;&gt;“”</formula>
    </cfRule>
    <cfRule type="expression" dxfId="0" priority="873">
      <formula>#REF!&lt;&gt;""</formula>
    </cfRule>
  </conditionalFormatting>
  <conditionalFormatting sqref="M1699:Q1699 M1700:O1701">
    <cfRule type="expression" priority="848">
      <formula>#REF!&lt;&gt;""</formula>
    </cfRule>
    <cfRule type="expression" dxfId="0" priority="847">
      <formula>#REF!&lt;&gt;“”</formula>
    </cfRule>
    <cfRule type="expression" dxfId="0" priority="845">
      <formula>#REF!&lt;&gt;""</formula>
    </cfRule>
  </conditionalFormatting>
  <conditionalFormatting sqref="M1703:Q1704">
    <cfRule type="expression" priority="868">
      <formula>#REF!&lt;&gt;""</formula>
    </cfRule>
    <cfRule type="expression" dxfId="0" priority="867">
      <formula>#REF!&lt;&gt;“”</formula>
    </cfRule>
    <cfRule type="expression" dxfId="0" priority="865">
      <formula>#REF!&lt;&gt;""</formula>
    </cfRule>
  </conditionalFormatting>
  <conditionalFormatting sqref="M1707:Q1707 M1708:O1708">
    <cfRule type="expression" priority="824">
      <formula>#REF!&lt;&gt;""</formula>
    </cfRule>
    <cfRule type="expression" dxfId="0" priority="823">
      <formula>#REF!&lt;&gt;“”</formula>
    </cfRule>
    <cfRule type="expression" dxfId="0" priority="821">
      <formula>#REF!&lt;&gt;""</formula>
    </cfRule>
  </conditionalFormatting>
  <conditionalFormatting sqref="M1710:Q1712">
    <cfRule type="expression" priority="840">
      <formula>#REF!&lt;&gt;""</formula>
    </cfRule>
    <cfRule type="expression" dxfId="0" priority="839">
      <formula>#REF!&lt;&gt;“”</formula>
    </cfRule>
    <cfRule type="expression" dxfId="0" priority="837">
      <formula>#REF!&lt;&gt;""</formula>
    </cfRule>
  </conditionalFormatting>
  <conditionalFormatting sqref="M1713:Q1715">
    <cfRule type="expression" priority="784">
      <formula>#REF!&lt;&gt;""</formula>
    </cfRule>
    <cfRule type="expression" dxfId="0" priority="783">
      <formula>#REF!&lt;&gt;“”</formula>
    </cfRule>
    <cfRule type="expression" dxfId="0" priority="781">
      <formula>#REF!&lt;&gt;""</formula>
    </cfRule>
  </conditionalFormatting>
  <conditionalFormatting sqref="M1723:Q1725 N1726:Q1726">
    <cfRule type="expression" priority="800">
      <formula>#REF!&lt;&gt;""</formula>
    </cfRule>
    <cfRule type="expression" dxfId="0" priority="799">
      <formula>#REF!&lt;&gt;“”</formula>
    </cfRule>
    <cfRule type="expression" dxfId="0" priority="797">
      <formula>#REF!&lt;&gt;""</formula>
    </cfRule>
  </conditionalFormatting>
  <conditionalFormatting sqref="M1727:Q1729">
    <cfRule type="expression" priority="736">
      <formula>#REF!&lt;&gt;""</formula>
    </cfRule>
    <cfRule type="expression" dxfId="0" priority="735">
      <formula>#REF!&lt;&gt;“”</formula>
    </cfRule>
    <cfRule type="expression" dxfId="0" priority="733">
      <formula>#REF!&lt;&gt;""</formula>
    </cfRule>
  </conditionalFormatting>
  <conditionalFormatting sqref="M1730:Q1730 M1731:O1731">
    <cfRule type="expression" priority="688">
      <formula>#REF!&lt;&gt;""</formula>
    </cfRule>
    <cfRule type="expression" dxfId="0" priority="687">
      <formula>#REF!&lt;&gt;“”</formula>
    </cfRule>
    <cfRule type="expression" dxfId="0" priority="685">
      <formula>#REF!&lt;&gt;""</formula>
    </cfRule>
  </conditionalFormatting>
  <conditionalFormatting sqref="M1733:Q1733 M1734:O1734">
    <cfRule type="expression" priority="704">
      <formula>#REF!&lt;&gt;""</formula>
    </cfRule>
    <cfRule type="expression" dxfId="0" priority="703">
      <formula>#REF!&lt;&gt;“”</formula>
    </cfRule>
    <cfRule type="expression" dxfId="0" priority="701">
      <formula>#REF!&lt;&gt;""</formula>
    </cfRule>
  </conditionalFormatting>
  <conditionalFormatting sqref="M1737:Q1738 O1739:Q1739">
    <cfRule type="expression" priority="720">
      <formula>#REF!&lt;&gt;""</formula>
    </cfRule>
    <cfRule type="expression" dxfId="0" priority="719">
      <formula>#REF!&lt;&gt;“”</formula>
    </cfRule>
    <cfRule type="expression" dxfId="0" priority="717">
      <formula>#REF!&lt;&gt;""</formula>
    </cfRule>
  </conditionalFormatting>
  <conditionalFormatting sqref="M1740:Q1742">
    <cfRule type="expression" priority="672">
      <formula>#REF!&lt;&gt;""</formula>
    </cfRule>
    <cfRule type="expression" dxfId="0" priority="671">
      <formula>#REF!&lt;&gt;“”</formula>
    </cfRule>
    <cfRule type="expression" dxfId="0" priority="669">
      <formula>#REF!&lt;&gt;""</formula>
    </cfRule>
  </conditionalFormatting>
  <conditionalFormatting sqref="M1748:Q1749">
    <cfRule type="expression" priority="660">
      <formula>#REF!&lt;&gt;""</formula>
    </cfRule>
    <cfRule type="expression" dxfId="0" priority="659">
      <formula>#REF!&lt;&gt;“”</formula>
    </cfRule>
    <cfRule type="expression" dxfId="0" priority="657">
      <formula>#REF!&lt;&gt;""</formula>
    </cfRule>
  </conditionalFormatting>
  <conditionalFormatting sqref="M1759:Q1761">
    <cfRule type="expression" priority="616">
      <formula>#REF!&lt;&gt;""</formula>
    </cfRule>
    <cfRule type="expression" dxfId="0" priority="615">
      <formula>#REF!&lt;&gt;“”</formula>
    </cfRule>
    <cfRule type="expression" dxfId="0" priority="613">
      <formula>#REF!&lt;&gt;""</formula>
    </cfRule>
  </conditionalFormatting>
  <conditionalFormatting sqref="M1764:Q1765">
    <cfRule type="expression" priority="484">
      <formula>#REF!&lt;&gt;""</formula>
    </cfRule>
    <cfRule type="expression" dxfId="0" priority="483">
      <formula>#REF!&lt;&gt;“”</formula>
    </cfRule>
    <cfRule type="expression" dxfId="0" priority="481">
      <formula>#REF!&lt;&gt;""</formula>
    </cfRule>
  </conditionalFormatting>
  <conditionalFormatting sqref="M1766:Q1767">
    <cfRule type="expression" priority="496">
      <formula>#REF!&lt;&gt;""</formula>
    </cfRule>
    <cfRule type="expression" dxfId="0" priority="495">
      <formula>#REF!&lt;&gt;“”</formula>
    </cfRule>
    <cfRule type="expression" dxfId="0" priority="493">
      <formula>#REF!&lt;&gt;""</formula>
    </cfRule>
  </conditionalFormatting>
  <conditionalFormatting sqref="M1776:Q1777">
    <cfRule type="expression" priority="408">
      <formula>$A1784&lt;&gt;""</formula>
    </cfRule>
    <cfRule type="expression" dxfId="0" priority="407">
      <formula>$A1784&lt;&gt;“”</formula>
    </cfRule>
    <cfRule type="expression" dxfId="0" priority="405">
      <formula>$A1784&lt;&gt;""</formula>
    </cfRule>
  </conditionalFormatting>
  <conditionalFormatting sqref="M1783:Q1789 M1790:O1790 N1791:O1791">
    <cfRule type="expression" dxfId="0" priority="425">
      <formula>$A1791&lt;&gt;""</formula>
    </cfRule>
    <cfRule type="expression" dxfId="0" priority="426">
      <formula>$A1791&lt;&gt;“”</formula>
    </cfRule>
    <cfRule type="expression" priority="428">
      <formula>$A1791&lt;&gt;""</formula>
    </cfRule>
  </conditionalFormatting>
  <conditionalFormatting sqref="M1792:Q1792 N1793:Q1793">
    <cfRule type="expression" priority="376">
      <formula>$A1800&lt;&gt;""</formula>
    </cfRule>
    <cfRule type="expression" dxfId="0" priority="375">
      <formula>$A1800&lt;&gt;“”</formula>
    </cfRule>
    <cfRule type="expression" dxfId="0" priority="373">
      <formula>$A1800&lt;&gt;""</formula>
    </cfRule>
  </conditionalFormatting>
  <conditionalFormatting sqref="M1802:Q1802 M1803:O1803">
    <cfRule type="expression" priority="368">
      <formula>$A1810&lt;&gt;""</formula>
    </cfRule>
    <cfRule type="expression" dxfId="0" priority="367">
      <formula>$A1810&lt;&gt;“”</formula>
    </cfRule>
    <cfRule type="expression" dxfId="0" priority="365">
      <formula>$A1810&lt;&gt;""</formula>
    </cfRule>
  </conditionalFormatting>
  <conditionalFormatting sqref="M1804:Q1806 N1807:Q1807">
    <cfRule type="expression" priority="320">
      <formula>$A1812&lt;&gt;""</formula>
    </cfRule>
    <cfRule type="expression" dxfId="0" priority="319">
      <formula>$A1812&lt;&gt;“”</formula>
    </cfRule>
    <cfRule type="expression" dxfId="0" priority="317">
      <formula>$A1812&lt;&gt;""</formula>
    </cfRule>
  </conditionalFormatting>
  <conditionalFormatting sqref="M1809:Q1811">
    <cfRule type="expression" priority="312">
      <formula>$A1817&lt;&gt;""</formula>
    </cfRule>
    <cfRule type="expression" dxfId="0" priority="311">
      <formula>$A1817&lt;&gt;“”</formula>
    </cfRule>
    <cfRule type="expression" dxfId="0" priority="309">
      <formula>$A1817&lt;&gt;""</formula>
    </cfRule>
  </conditionalFormatting>
  <conditionalFormatting sqref="M1817:Q1818">
    <cfRule type="expression" dxfId="0" priority="285">
      <formula>$A1823&lt;&gt;""</formula>
    </cfRule>
    <cfRule type="expression" dxfId="0" priority="286">
      <formula>$A1823&lt;&gt;“”</formula>
    </cfRule>
    <cfRule type="expression" priority="288">
      <formula>$A1823&lt;&gt;""</formula>
    </cfRule>
  </conditionalFormatting>
  <conditionalFormatting sqref="M1824:Q1827">
    <cfRule type="expression" dxfId="0" priority="35504">
      <formula>$A1832&lt;&gt;""</formula>
    </cfRule>
    <cfRule type="expression" dxfId="0" priority="35505">
      <formula>$A1832&lt;&gt;“”</formula>
    </cfRule>
    <cfRule type="expression" priority="35507">
      <formula>$A1832&lt;&gt;""</formula>
    </cfRule>
  </conditionalFormatting>
  <conditionalFormatting sqref="M1829:Q1830">
    <cfRule type="expression" dxfId="0" priority="181">
      <formula>$A1838&lt;&gt;""</formula>
    </cfRule>
    <cfRule type="expression" dxfId="0" priority="182">
      <formula>$A1838&lt;&gt;“”</formula>
    </cfRule>
    <cfRule type="expression" priority="184">
      <formula>$A1838&lt;&gt;""</formula>
    </cfRule>
  </conditionalFormatting>
  <conditionalFormatting sqref="M1834:Q1835">
    <cfRule type="expression" dxfId="0" priority="213">
      <formula>$A1844&lt;&gt;""</formula>
    </cfRule>
    <cfRule type="expression" dxfId="0" priority="214">
      <formula>$A1844&lt;&gt;“”</formula>
    </cfRule>
    <cfRule type="expression" priority="216">
      <formula>$A1844&lt;&gt;""</formula>
    </cfRule>
  </conditionalFormatting>
  <conditionalFormatting sqref="M1852:Q1853">
    <cfRule type="expression" priority="124">
      <formula>$A1860&lt;&gt;""</formula>
    </cfRule>
    <cfRule type="expression" dxfId="0" priority="123">
      <formula>$A1860&lt;&gt;“”</formula>
    </cfRule>
    <cfRule type="expression" dxfId="0" priority="121">
      <formula>$A1860&lt;&gt;""</formula>
    </cfRule>
  </conditionalFormatting>
  <conditionalFormatting sqref="M1856:Q1857 M1858:O1858">
    <cfRule type="expression" priority="136">
      <formula>$A1864&lt;&gt;""</formula>
    </cfRule>
    <cfRule type="expression" dxfId="0" priority="135">
      <formula>$A1864&lt;&gt;“”</formula>
    </cfRule>
    <cfRule type="expression" dxfId="0" priority="133">
      <formula>$A1864&lt;&gt;""</formula>
    </cfRule>
  </conditionalFormatting>
  <conditionalFormatting sqref="M1865:Q1869">
    <cfRule type="expression" dxfId="0" priority="97">
      <formula>#REF!&lt;&gt;""</formula>
    </cfRule>
    <cfRule type="expression" dxfId="0" priority="98">
      <formula>#REF!&lt;&gt;“”</formula>
    </cfRule>
    <cfRule type="expression" priority="100">
      <formula>#REF!&lt;&gt;""</formula>
    </cfRule>
  </conditionalFormatting>
  <conditionalFormatting sqref="M1870:Q1871 M1872:O1872">
    <cfRule type="expression" dxfId="0" priority="57">
      <formula>#REF!&lt;&gt;""</formula>
    </cfRule>
    <cfRule type="expression" dxfId="0" priority="58">
      <formula>#REF!&lt;&gt;“”</formula>
    </cfRule>
    <cfRule type="expression" priority="60">
      <formula>#REF!&lt;&gt;""</formula>
    </cfRule>
  </conditionalFormatting>
  <conditionalFormatting sqref="M1873:Q1873 M1874:O1874">
    <cfRule type="expression" priority="8">
      <formula>#REF!&lt;&gt;""</formula>
    </cfRule>
    <cfRule type="expression" dxfId="0" priority="7">
      <formula>#REF!&lt;&gt;“”</formula>
    </cfRule>
    <cfRule type="expression" dxfId="0" priority="5">
      <formula>#REF!&lt;&gt;""</formula>
    </cfRule>
  </conditionalFormatting>
  <conditionalFormatting sqref="M1875:Q1876">
    <cfRule type="expression" priority="16">
      <formula>#REF!&lt;&gt;""</formula>
    </cfRule>
    <cfRule type="expression" dxfId="0" priority="15">
      <formula>#REF!&lt;&gt;“”</formula>
    </cfRule>
    <cfRule type="expression" dxfId="0" priority="13">
      <formula>#REF!&lt;&gt;""</formula>
    </cfRule>
  </conditionalFormatting>
  <conditionalFormatting sqref="M1877:Q1882">
    <cfRule type="expression" priority="24">
      <formula>#REF!&lt;&gt;""</formula>
    </cfRule>
    <cfRule type="expression" dxfId="0" priority="23">
      <formula>#REF!&lt;&gt;“”</formula>
    </cfRule>
    <cfRule type="expression" dxfId="0" priority="21">
      <formula>#REF!&lt;&gt;""</formula>
    </cfRule>
  </conditionalFormatting>
  <conditionalFormatting sqref="M1045174:Q1048576">
    <cfRule type="expression" dxfId="0" priority="33641">
      <formula>#REF!&lt;&gt;""</formula>
    </cfRule>
    <cfRule type="expression" dxfId="0" priority="33642">
      <formula>#REF!&lt;&gt;“”</formula>
    </cfRule>
    <cfRule type="expression" priority="33644">
      <formula>#REF!&lt;&gt;""</formula>
    </cfRule>
  </conditionalFormatting>
  <dataValidations count="1">
    <dataValidation type="list" allowBlank="1" showInputMessage="1" showErrorMessage="1" sqref="Q$1:Q$1048576">
      <formula1>丨!$A$1:$A$15</formula1>
    </dataValidation>
  </dataValidations>
  <pageMargins left="0.700694444444445" right="0.700694444444445" top="0.751388888888889" bottom="0.751388888888889" header="0.298611111111111" footer="0.298611111111111"/>
  <pageSetup paperSize="9" orientation="portrait" horizontalDpi="600"/>
  <headerFooter/>
  <ignoredErrors>
    <ignoredError sqref="H167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8"/>
  </sheetPr>
  <dimension ref="A1:I40"/>
  <sheetViews>
    <sheetView workbookViewId="0">
      <pane ySplit="1" topLeftCell="A2" activePane="bottomLeft" state="frozen"/>
      <selection/>
      <selection pane="bottomLeft" activeCell="B3" sqref="B3"/>
    </sheetView>
  </sheetViews>
  <sheetFormatPr defaultColWidth="9" defaultRowHeight="18.75"/>
  <cols>
    <col min="1" max="1" width="16.875" style="2" customWidth="1"/>
    <col min="2" max="2" width="42.5" style="3" customWidth="1"/>
    <col min="3" max="3" width="133.5" style="2" customWidth="1"/>
    <col min="4" max="4" width="17.25" style="2" customWidth="1"/>
    <col min="5" max="5" width="11.25" style="2" customWidth="1"/>
    <col min="6" max="6" width="9" style="2"/>
    <col min="7" max="8" width="8" style="4" customWidth="1"/>
    <col min="9" max="9" width="9" style="5"/>
    <col min="10" max="16384" width="9" style="2"/>
  </cols>
  <sheetData>
    <row r="1" ht="37.5" spans="1:8">
      <c r="A1" s="6" t="s">
        <v>6925</v>
      </c>
      <c r="B1" s="7" t="s">
        <v>6926</v>
      </c>
      <c r="C1" s="8" t="s">
        <v>6927</v>
      </c>
      <c r="D1" s="2" t="s">
        <v>6928</v>
      </c>
      <c r="G1" s="4" t="s">
        <v>6929</v>
      </c>
      <c r="H1" s="4" t="s">
        <v>6930</v>
      </c>
    </row>
    <row r="2" spans="1:9">
      <c r="A2" s="6" t="s">
        <v>6931</v>
      </c>
      <c r="C2" s="2" t="s">
        <v>6932</v>
      </c>
      <c r="D2" s="2" t="s">
        <v>6928</v>
      </c>
      <c r="G2" s="4">
        <v>13</v>
      </c>
      <c r="H2" s="4">
        <v>69</v>
      </c>
      <c r="I2" s="20">
        <f>G2+H2</f>
        <v>82</v>
      </c>
    </row>
    <row r="3" spans="1:9">
      <c r="A3" s="6" t="s">
        <v>6933</v>
      </c>
      <c r="C3" s="2" t="s">
        <v>6934</v>
      </c>
      <c r="D3" s="2" t="s">
        <v>6928</v>
      </c>
      <c r="G3" s="4">
        <v>125</v>
      </c>
      <c r="H3" s="4">
        <v>124</v>
      </c>
      <c r="I3" s="20">
        <f t="shared" ref="I3:I13" si="0">G3+H3</f>
        <v>249</v>
      </c>
    </row>
    <row r="4" spans="1:9">
      <c r="A4" s="6" t="s">
        <v>6935</v>
      </c>
      <c r="B4" s="9" t="s">
        <v>6936</v>
      </c>
      <c r="C4" s="1" t="s">
        <v>6937</v>
      </c>
      <c r="D4" s="1" t="s">
        <v>6938</v>
      </c>
      <c r="G4" s="4">
        <v>160</v>
      </c>
      <c r="H4" s="4">
        <v>161</v>
      </c>
      <c r="I4" s="20">
        <f t="shared" si="0"/>
        <v>321</v>
      </c>
    </row>
    <row r="5" spans="1:9">
      <c r="A5" s="6" t="s">
        <v>6939</v>
      </c>
      <c r="C5" s="2" t="s">
        <v>6940</v>
      </c>
      <c r="D5" s="2" t="s">
        <v>6938</v>
      </c>
      <c r="G5" s="4">
        <v>177</v>
      </c>
      <c r="H5" s="4">
        <v>161</v>
      </c>
      <c r="I5" s="20">
        <f t="shared" si="0"/>
        <v>338</v>
      </c>
    </row>
    <row r="6" spans="1:9">
      <c r="A6" s="6" t="s">
        <v>6941</v>
      </c>
      <c r="C6" s="2" t="s">
        <v>6942</v>
      </c>
      <c r="D6" s="2" t="s">
        <v>6938</v>
      </c>
      <c r="G6" s="4">
        <v>180</v>
      </c>
      <c r="H6" s="4">
        <v>178</v>
      </c>
      <c r="I6" s="20">
        <f t="shared" si="0"/>
        <v>358</v>
      </c>
    </row>
    <row r="7" spans="1:9">
      <c r="A7" s="6" t="s">
        <v>6943</v>
      </c>
      <c r="C7" s="2" t="s">
        <v>6944</v>
      </c>
      <c r="D7" s="2" t="s">
        <v>6945</v>
      </c>
      <c r="G7" s="4">
        <v>332</v>
      </c>
      <c r="H7" s="4">
        <v>175</v>
      </c>
      <c r="I7" s="20">
        <f t="shared" si="0"/>
        <v>507</v>
      </c>
    </row>
    <row r="8" spans="1:9">
      <c r="A8" s="6" t="s">
        <v>6946</v>
      </c>
      <c r="C8" s="2" t="s">
        <v>6947</v>
      </c>
      <c r="D8" s="2" t="s">
        <v>6948</v>
      </c>
      <c r="G8" s="4">
        <v>307</v>
      </c>
      <c r="H8" s="4">
        <v>157</v>
      </c>
      <c r="I8" s="20">
        <f t="shared" si="0"/>
        <v>464</v>
      </c>
    </row>
    <row r="9" spans="1:9">
      <c r="A9" s="6" t="s">
        <v>6949</v>
      </c>
      <c r="C9" s="2" t="s">
        <v>6950</v>
      </c>
      <c r="D9" s="2" t="s">
        <v>6948</v>
      </c>
      <c r="G9" s="4">
        <v>302</v>
      </c>
      <c r="H9" s="4">
        <v>184</v>
      </c>
      <c r="I9" s="20">
        <f t="shared" si="0"/>
        <v>486</v>
      </c>
    </row>
    <row r="10" spans="1:9">
      <c r="A10" s="6" t="s">
        <v>6951</v>
      </c>
      <c r="C10" s="2" t="s">
        <v>6952</v>
      </c>
      <c r="D10" s="2" t="s">
        <v>6953</v>
      </c>
      <c r="G10" s="4">
        <v>287</v>
      </c>
      <c r="H10" s="4">
        <v>171</v>
      </c>
      <c r="I10" s="20">
        <f t="shared" si="0"/>
        <v>458</v>
      </c>
    </row>
    <row r="11" spans="1:9">
      <c r="A11" s="6" t="s">
        <v>6954</v>
      </c>
      <c r="C11" s="2" t="s">
        <v>6955</v>
      </c>
      <c r="D11" s="2" t="s">
        <v>6948</v>
      </c>
      <c r="G11" s="4">
        <v>213</v>
      </c>
      <c r="H11" s="4">
        <v>200</v>
      </c>
      <c r="I11" s="20">
        <f t="shared" si="0"/>
        <v>413</v>
      </c>
    </row>
    <row r="12" spans="1:9">
      <c r="A12" s="6" t="s">
        <v>6956</v>
      </c>
      <c r="B12" s="9" t="s">
        <v>6936</v>
      </c>
      <c r="C12" s="1" t="s">
        <v>6957</v>
      </c>
      <c r="D12" s="1" t="s">
        <v>6948</v>
      </c>
      <c r="G12" s="4">
        <v>287</v>
      </c>
      <c r="H12" s="4">
        <v>192</v>
      </c>
      <c r="I12" s="20">
        <f t="shared" si="0"/>
        <v>479</v>
      </c>
    </row>
    <row r="13" spans="1:9">
      <c r="A13" s="6" t="s">
        <v>6958</v>
      </c>
      <c r="C13" s="8" t="s">
        <v>6959</v>
      </c>
      <c r="D13" s="1"/>
      <c r="G13" s="4">
        <v>125</v>
      </c>
      <c r="H13" s="4">
        <v>188</v>
      </c>
      <c r="I13" s="20">
        <f t="shared" si="0"/>
        <v>313</v>
      </c>
    </row>
    <row r="14" spans="1:8">
      <c r="A14" s="6" t="s">
        <v>6960</v>
      </c>
      <c r="B14" s="9" t="s">
        <v>6961</v>
      </c>
      <c r="C14" s="1" t="s">
        <v>6962</v>
      </c>
      <c r="D14" s="1" t="s">
        <v>6963</v>
      </c>
      <c r="E14" s="1" t="s">
        <v>6964</v>
      </c>
      <c r="G14" s="4">
        <f>SUM(G2:G13)</f>
        <v>2508</v>
      </c>
      <c r="H14" s="4">
        <f>SUM(H2:H13)</f>
        <v>1960</v>
      </c>
    </row>
    <row r="15" spans="1:5">
      <c r="A15" s="6" t="s">
        <v>43</v>
      </c>
      <c r="B15" s="9" t="s">
        <v>6965</v>
      </c>
      <c r="C15" s="1" t="s">
        <v>6966</v>
      </c>
      <c r="D15" s="1" t="s">
        <v>6963</v>
      </c>
      <c r="E15" s="1" t="s">
        <v>6967</v>
      </c>
    </row>
    <row r="16" spans="3:5">
      <c r="C16" s="2" t="s">
        <v>6968</v>
      </c>
      <c r="D16" s="2" t="s">
        <v>6969</v>
      </c>
      <c r="E16" s="2" t="s">
        <v>6970</v>
      </c>
    </row>
    <row r="17" s="1" customFormat="1" ht="19.5" spans="2:8">
      <c r="B17" s="3"/>
      <c r="C17" s="2" t="s">
        <v>6971</v>
      </c>
      <c r="D17" s="2"/>
      <c r="E17" s="2"/>
      <c r="F17" s="10"/>
      <c r="G17" s="10"/>
      <c r="H17" s="11"/>
    </row>
    <row r="18" spans="1:3">
      <c r="A18" s="12" t="s">
        <v>6972</v>
      </c>
      <c r="C18" s="13" t="s">
        <v>6973</v>
      </c>
    </row>
    <row r="19" s="2" customFormat="1" spans="1:9">
      <c r="A19" s="14" t="s">
        <v>6974</v>
      </c>
      <c r="B19" s="3"/>
      <c r="C19" s="15" t="s">
        <v>6975</v>
      </c>
      <c r="G19" s="4"/>
      <c r="H19" s="4"/>
      <c r="I19" s="5"/>
    </row>
    <row r="20" s="2" customFormat="1" spans="1:9">
      <c r="A20" s="14" t="s">
        <v>6976</v>
      </c>
      <c r="B20" s="3"/>
      <c r="C20" s="15" t="s">
        <v>6977</v>
      </c>
      <c r="G20" s="4"/>
      <c r="H20" s="4"/>
      <c r="I20" s="5"/>
    </row>
    <row r="21" spans="1:4">
      <c r="A21" s="14" t="s">
        <v>6978</v>
      </c>
      <c r="C21" s="2" t="s">
        <v>6979</v>
      </c>
      <c r="D21" s="2" t="s">
        <v>6980</v>
      </c>
    </row>
    <row r="22" spans="1:3">
      <c r="A22" s="14" t="s">
        <v>6981</v>
      </c>
      <c r="B22" s="16"/>
      <c r="C22" s="2" t="s">
        <v>6982</v>
      </c>
    </row>
    <row r="23" spans="1:3">
      <c r="A23" s="14" t="s">
        <v>6983</v>
      </c>
      <c r="C23" s="2" t="s">
        <v>6984</v>
      </c>
    </row>
    <row r="24" spans="1:3">
      <c r="A24" s="14" t="s">
        <v>6985</v>
      </c>
      <c r="C24" s="2" t="s">
        <v>6986</v>
      </c>
    </row>
    <row r="25" spans="1:3">
      <c r="A25" s="14" t="s">
        <v>6987</v>
      </c>
      <c r="C25" s="13" t="s">
        <v>6988</v>
      </c>
    </row>
    <row r="26" spans="1:3">
      <c r="A26" s="14" t="s">
        <v>6989</v>
      </c>
      <c r="C26" s="2" t="s">
        <v>6990</v>
      </c>
    </row>
    <row r="27" spans="1:3">
      <c r="A27" s="14" t="s">
        <v>6991</v>
      </c>
      <c r="C27" s="2" t="s">
        <v>6992</v>
      </c>
    </row>
    <row r="28" spans="1:3">
      <c r="A28" s="14" t="s">
        <v>6993</v>
      </c>
      <c r="B28" s="17" t="s">
        <v>6994</v>
      </c>
      <c r="C28" s="2" t="s">
        <v>6995</v>
      </c>
    </row>
    <row r="29" spans="1:3">
      <c r="A29" s="14" t="s">
        <v>6996</v>
      </c>
      <c r="B29" s="17">
        <v>45639</v>
      </c>
      <c r="C29" s="2" t="s">
        <v>6997</v>
      </c>
    </row>
    <row r="30" spans="1:3">
      <c r="A30" s="14" t="s">
        <v>6998</v>
      </c>
      <c r="B30" s="17"/>
      <c r="C30" s="2" t="s">
        <v>6999</v>
      </c>
    </row>
    <row r="31" spans="1:5">
      <c r="A31" s="14" t="s">
        <v>7000</v>
      </c>
      <c r="B31" s="9" t="s">
        <v>6936</v>
      </c>
      <c r="C31" s="1" t="s">
        <v>7001</v>
      </c>
      <c r="D31" s="1"/>
      <c r="E31" s="1"/>
    </row>
    <row r="32" spans="1:3">
      <c r="A32" s="14" t="s">
        <v>7002</v>
      </c>
      <c r="B32" s="3">
        <v>45587</v>
      </c>
      <c r="C32" s="18" t="s">
        <v>7003</v>
      </c>
    </row>
    <row r="33" s="1" customFormat="1" spans="1:9">
      <c r="A33" s="14" t="s">
        <v>7004</v>
      </c>
      <c r="B33" s="3">
        <v>45587</v>
      </c>
      <c r="C33" s="18" t="s">
        <v>7005</v>
      </c>
      <c r="D33" s="2"/>
      <c r="E33" s="2"/>
      <c r="G33" s="10"/>
      <c r="H33" s="10"/>
      <c r="I33" s="11"/>
    </row>
    <row r="34" spans="1:3">
      <c r="A34" s="14" t="s">
        <v>7006</v>
      </c>
      <c r="C34" s="2" t="s">
        <v>7007</v>
      </c>
    </row>
    <row r="35" ht="19.5" spans="1:3">
      <c r="A35" s="19" t="s">
        <v>7008</v>
      </c>
      <c r="C35" s="2" t="s">
        <v>7009</v>
      </c>
    </row>
    <row r="36" spans="3:3">
      <c r="C36" s="2" t="s">
        <v>7010</v>
      </c>
    </row>
    <row r="37" spans="3:3">
      <c r="C37" s="2" t="s">
        <v>7011</v>
      </c>
    </row>
    <row r="38" spans="3:3">
      <c r="C38" s="2" t="s">
        <v>7012</v>
      </c>
    </row>
    <row r="39" spans="3:3">
      <c r="C39" s="2" t="s">
        <v>7013</v>
      </c>
    </row>
    <row r="40" spans="3:3">
      <c r="C40" s="2" t="s">
        <v>7014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 外销</vt:lpstr>
      <vt:lpstr>2024年 内销</vt:lpstr>
      <vt:lpstr>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芝士肥牛丹</cp:lastModifiedBy>
  <dcterms:created xsi:type="dcterms:W3CDTF">1996-12-17T01:32:00Z</dcterms:created>
  <dcterms:modified xsi:type="dcterms:W3CDTF">2025-04-30T01:02:31Z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eadingLayout">
    <vt:bool>true</vt:bool>
  </property>
  <property fmtid="{D5CDD505-2E9C-101B-9397-08002B2CF9AE}" pid="4" name="ICV">
    <vt:lpwstr>A6ABFABF4AD440D49826974220C93860</vt:lpwstr>
  </property>
</Properties>
</file>